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Z:\2020\I_Q\KOTELNA_NE_JI\DSP_DPS\PD\F_Soupis_Rozpocet\3 - 210318 DOPLNENI PLYN + VYBERKO\SOUPIS PRACI\"/>
    </mc:Choice>
  </mc:AlternateContent>
  <bookViews>
    <workbookView xWindow="0" yWindow="0" windowWidth="0" windowHeight="0"/>
  </bookViews>
  <sheets>
    <sheet name="Rekapitulace stavby" sheetId="1" r:id="rId1"/>
    <sheet name="VRN - Vedlejší a ostatní ..." sheetId="2" r:id="rId2"/>
    <sheet name="01_00 - Bourání" sheetId="3" r:id="rId3"/>
    <sheet name="01_01 - Architektonicko-s..." sheetId="4" r:id="rId4"/>
    <sheet name="014A - Zařízení pro vytáp..." sheetId="5" r:id="rId5"/>
    <sheet name="014B - Zařízení vzduchote..." sheetId="6" r:id="rId6"/>
    <sheet name="014C - Zařízení zdravotně..." sheetId="7" r:id="rId7"/>
    <sheet name="014C_1 - Plynová zařízení" sheetId="8" r:id="rId8"/>
    <sheet name="014D - Zařízení silnoprou..." sheetId="9" r:id="rId9"/>
    <sheet name="014D_1 - Bleskosvod" sheetId="10" r:id="rId10"/>
    <sheet name="014E - Zařízení slaboprou..." sheetId="11" r:id="rId11"/>
    <sheet name="014E_1 - Zařízení slabopr..." sheetId="12" r:id="rId12"/>
    <sheet name="014_F - Měření a regulace" sheetId="13" r:id="rId13"/>
    <sheet name="02_01 - Architektonicko-s..." sheetId="14" r:id="rId14"/>
    <sheet name="03_01 - Architektonicko-s..." sheetId="15" r:id="rId15"/>
    <sheet name="034A - Zařízení pro vytáp..." sheetId="16" r:id="rId16"/>
    <sheet name="034C_1 - Plynová zařízení" sheetId="17" r:id="rId17"/>
    <sheet name="034D - Zařízení sinoproud..." sheetId="18" r:id="rId18"/>
    <sheet name="IO-01a - Zpevněné plochy" sheetId="19" r:id="rId19"/>
    <sheet name="IO-01b - Sanace podloží" sheetId="20" r:id="rId20"/>
    <sheet name="IO-01c - Terénní úpravy" sheetId="21" r:id="rId21"/>
    <sheet name="IO-01d - Oplocení" sheetId="22" r:id="rId22"/>
    <sheet name="IO-02 - Areálová dešťová ..." sheetId="23" r:id="rId23"/>
    <sheet name="IO-03a - Areálové rozvody NN" sheetId="24" r:id="rId24"/>
    <sheet name="IO-03b - Areálové rozvod SLP" sheetId="25" r:id="rId25"/>
    <sheet name="IO-04 - Úprava NTL plynovodu" sheetId="26" r:id="rId26"/>
  </sheets>
  <definedNames>
    <definedName name="_xlnm.Print_Area" localSheetId="0">'Rekapitulace stavby'!$D$4:$AO$76,'Rekapitulace stavby'!$C$82:$AQ$128</definedName>
    <definedName name="_xlnm.Print_Titles" localSheetId="0">'Rekapitulace stavby'!$92:$92</definedName>
    <definedName name="_xlnm._FilterDatabase" localSheetId="1" hidden="1">'VRN - Vedlejší a ostatní ...'!$C$121:$K$176</definedName>
    <definedName name="_xlnm.Print_Area" localSheetId="1">'VRN - Vedlejší a ostatní ...'!$C$4:$J$76,'VRN - Vedlejší a ostatní ...'!$C$82:$J$101,'VRN - Vedlejší a ostatní ...'!$C$107:$K$176</definedName>
    <definedName name="_xlnm.Print_Titles" localSheetId="1">'VRN - Vedlejší a ostatní ...'!$121:$121</definedName>
    <definedName name="_xlnm._FilterDatabase" localSheetId="2" hidden="1">'01_00 - Bourání'!$C$147:$K$2065</definedName>
    <definedName name="_xlnm.Print_Area" localSheetId="2">'01_00 - Bourání'!$C$4:$J$76,'01_00 - Bourání'!$C$82:$J$127,'01_00 - Bourání'!$C$133:$K$2065</definedName>
    <definedName name="_xlnm.Print_Titles" localSheetId="2">'01_00 - Bourání'!$147:$147</definedName>
    <definedName name="_xlnm._FilterDatabase" localSheetId="3" hidden="1">'01_01 - Architektonicko-s...'!$C$151:$K$2721</definedName>
    <definedName name="_xlnm.Print_Area" localSheetId="3">'01_01 - Architektonicko-s...'!$C$4:$J$76,'01_01 - Architektonicko-s...'!$C$82:$J$131,'01_01 - Architektonicko-s...'!$C$137:$K$2721</definedName>
    <definedName name="_xlnm.Print_Titles" localSheetId="3">'01_01 - Architektonicko-s...'!$151:$151</definedName>
    <definedName name="_xlnm._FilterDatabase" localSheetId="4" hidden="1">'014A - Zařízení pro vytáp...'!$C$134:$K$868</definedName>
    <definedName name="_xlnm.Print_Area" localSheetId="4">'014A - Zařízení pro vytáp...'!$C$4:$J$76,'014A - Zařízení pro vytáp...'!$C$82:$J$114,'014A - Zařízení pro vytáp...'!$C$120:$K$868</definedName>
    <definedName name="_xlnm.Print_Titles" localSheetId="4">'014A - Zařízení pro vytáp...'!$134:$134</definedName>
    <definedName name="_xlnm._FilterDatabase" localSheetId="5" hidden="1">'014B - Zařízení vzduchote...'!$C$131:$K$457</definedName>
    <definedName name="_xlnm.Print_Area" localSheetId="5">'014B - Zařízení vzduchote...'!$C$4:$J$76,'014B - Zařízení vzduchote...'!$C$82:$J$111,'014B - Zařízení vzduchote...'!$C$117:$K$457</definedName>
    <definedName name="_xlnm.Print_Titles" localSheetId="5">'014B - Zařízení vzduchote...'!$131:$131</definedName>
    <definedName name="_xlnm._FilterDatabase" localSheetId="6" hidden="1">'014C - Zařízení zdravotně...'!$C$133:$K$532</definedName>
    <definedName name="_xlnm.Print_Area" localSheetId="6">'014C - Zařízení zdravotně...'!$C$4:$J$76,'014C - Zařízení zdravotně...'!$C$82:$J$113,'014C - Zařízení zdravotně...'!$C$119:$K$532</definedName>
    <definedName name="_xlnm.Print_Titles" localSheetId="6">'014C - Zařízení zdravotně...'!$133:$133</definedName>
    <definedName name="_xlnm._FilterDatabase" localSheetId="7" hidden="1">'014C_1 - Plynová zařízení'!$C$127:$K$349</definedName>
    <definedName name="_xlnm.Print_Area" localSheetId="7">'014C_1 - Plynová zařízení'!$C$4:$J$76,'014C_1 - Plynová zařízení'!$C$82:$J$107,'014C_1 - Plynová zařízení'!$C$113:$K$349</definedName>
    <definedName name="_xlnm.Print_Titles" localSheetId="7">'014C_1 - Plynová zařízení'!$127:$127</definedName>
    <definedName name="_xlnm._FilterDatabase" localSheetId="8" hidden="1">'014D - Zařízení silnoprou...'!$C$125:$K$644</definedName>
    <definedName name="_xlnm.Print_Area" localSheetId="8">'014D - Zařízení silnoprou...'!$C$4:$J$76,'014D - Zařízení silnoprou...'!$C$82:$J$105,'014D - Zařízení silnoprou...'!$C$111:$K$644</definedName>
    <definedName name="_xlnm.Print_Titles" localSheetId="8">'014D - Zařízení silnoprou...'!$125:$125</definedName>
    <definedName name="_xlnm._FilterDatabase" localSheetId="9" hidden="1">'014D_1 - Bleskosvod'!$C$124:$K$293</definedName>
    <definedName name="_xlnm.Print_Area" localSheetId="9">'014D_1 - Bleskosvod'!$C$4:$J$76,'014D_1 - Bleskosvod'!$C$82:$J$104,'014D_1 - Bleskosvod'!$C$110:$K$293</definedName>
    <definedName name="_xlnm.Print_Titles" localSheetId="9">'014D_1 - Bleskosvod'!$124:$124</definedName>
    <definedName name="_xlnm._FilterDatabase" localSheetId="10" hidden="1">'014E - Zařízení slaboprou...'!$C$124:$K$342</definedName>
    <definedName name="_xlnm.Print_Area" localSheetId="10">'014E - Zařízení slaboprou...'!$C$4:$J$76,'014E - Zařízení slaboprou...'!$C$82:$J$104,'014E - Zařízení slaboprou...'!$C$110:$K$342</definedName>
    <definedName name="_xlnm.Print_Titles" localSheetId="10">'014E - Zařízení slaboprou...'!$124:$124</definedName>
    <definedName name="_xlnm._FilterDatabase" localSheetId="11" hidden="1">'014E_1 - Zařízení slabopr...'!$C$122:$K$207</definedName>
    <definedName name="_xlnm.Print_Area" localSheetId="11">'014E_1 - Zařízení slabopr...'!$C$4:$J$76,'014E_1 - Zařízení slabopr...'!$C$82:$J$102,'014E_1 - Zařízení slabopr...'!$C$108:$K$207</definedName>
    <definedName name="_xlnm.Print_Titles" localSheetId="11">'014E_1 - Zařízení slabopr...'!$122:$122</definedName>
    <definedName name="_xlnm._FilterDatabase" localSheetId="12" hidden="1">'014_F - Měření a regulace'!$C$119:$K$122</definedName>
    <definedName name="_xlnm.Print_Area" localSheetId="12">'014_F - Měření a regulace'!$C$4:$J$76,'014_F - Měření a regulace'!$C$82:$J$99,'014_F - Měření a regulace'!$C$105:$K$122</definedName>
    <definedName name="_xlnm.Print_Titles" localSheetId="12">'014_F - Měření a regulace'!$119:$119</definedName>
    <definedName name="_xlnm._FilterDatabase" localSheetId="13" hidden="1">'02_01 - Architektonicko-s...'!$C$130:$K$293</definedName>
    <definedName name="_xlnm.Print_Area" localSheetId="13">'02_01 - Architektonicko-s...'!$C$4:$J$76,'02_01 - Architektonicko-s...'!$C$82:$J$110,'02_01 - Architektonicko-s...'!$C$116:$K$293</definedName>
    <definedName name="_xlnm.Print_Titles" localSheetId="13">'02_01 - Architektonicko-s...'!$130:$130</definedName>
    <definedName name="_xlnm._FilterDatabase" localSheetId="14" hidden="1">'03_01 - Architektonicko-s...'!$C$127:$K$178</definedName>
    <definedName name="_xlnm.Print_Area" localSheetId="14">'03_01 - Architektonicko-s...'!$C$4:$J$76,'03_01 - Architektonicko-s...'!$C$82:$J$107,'03_01 - Architektonicko-s...'!$C$113:$K$178</definedName>
    <definedName name="_xlnm.Print_Titles" localSheetId="14">'03_01 - Architektonicko-s...'!$127:$127</definedName>
    <definedName name="_xlnm._FilterDatabase" localSheetId="15" hidden="1">'034A - Zařízení pro vytáp...'!$C$127:$K$233</definedName>
    <definedName name="_xlnm.Print_Area" localSheetId="15">'034A - Zařízení pro vytáp...'!$C$4:$J$76,'034A - Zařízení pro vytáp...'!$C$82:$J$107,'034A - Zařízení pro vytáp...'!$C$113:$K$233</definedName>
    <definedName name="_xlnm.Print_Titles" localSheetId="15">'034A - Zařízení pro vytáp...'!$127:$127</definedName>
    <definedName name="_xlnm._FilterDatabase" localSheetId="16" hidden="1">'034C_1 - Plynová zařízení'!$C$126:$K$167</definedName>
    <definedName name="_xlnm.Print_Area" localSheetId="16">'034C_1 - Plynová zařízení'!$C$4:$J$76,'034C_1 - Plynová zařízení'!$C$82:$J$106,'034C_1 - Plynová zařízení'!$C$112:$K$167</definedName>
    <definedName name="_xlnm.Print_Titles" localSheetId="16">'034C_1 - Plynová zařízení'!$126:$126</definedName>
    <definedName name="_xlnm._FilterDatabase" localSheetId="17" hidden="1">'034D - Zařízení sinoproud...'!$C$121:$K$163</definedName>
    <definedName name="_xlnm.Print_Area" localSheetId="17">'034D - Zařízení sinoproud...'!$C$4:$J$76,'034D - Zařízení sinoproud...'!$C$82:$J$101,'034D - Zařízení sinoproud...'!$C$107:$K$163</definedName>
    <definedName name="_xlnm.Print_Titles" localSheetId="17">'034D - Zařízení sinoproud...'!$121:$121</definedName>
    <definedName name="_xlnm._FilterDatabase" localSheetId="18" hidden="1">'IO-01a - Zpevněné plochy'!$C$126:$K$333</definedName>
    <definedName name="_xlnm.Print_Area" localSheetId="18">'IO-01a - Zpevněné plochy'!$C$4:$J$76,'IO-01a - Zpevněné plochy'!$C$82:$J$106,'IO-01a - Zpevněné plochy'!$C$112:$K$333</definedName>
    <definedName name="_xlnm.Print_Titles" localSheetId="18">'IO-01a - Zpevněné plochy'!$126:$126</definedName>
    <definedName name="_xlnm._FilterDatabase" localSheetId="19" hidden="1">'IO-01b - Sanace podloží'!$C$125:$K$166</definedName>
    <definedName name="_xlnm.Print_Area" localSheetId="19">'IO-01b - Sanace podloží'!$C$4:$J$76,'IO-01b - Sanace podloží'!$C$82:$J$105,'IO-01b - Sanace podloží'!$C$111:$K$166</definedName>
    <definedName name="_xlnm.Print_Titles" localSheetId="19">'IO-01b - Sanace podloží'!$125:$125</definedName>
    <definedName name="_xlnm._FilterDatabase" localSheetId="20" hidden="1">'IO-01c - Terénní úpravy'!$C$120:$K$169</definedName>
    <definedName name="_xlnm.Print_Area" localSheetId="20">'IO-01c - Terénní úpravy'!$C$4:$J$76,'IO-01c - Terénní úpravy'!$C$82:$J$100,'IO-01c - Terénní úpravy'!$C$106:$K$169</definedName>
    <definedName name="_xlnm.Print_Titles" localSheetId="20">'IO-01c - Terénní úpravy'!$120:$120</definedName>
    <definedName name="_xlnm._FilterDatabase" localSheetId="21" hidden="1">'IO-01d - Oplocení'!$C$128:$K$201</definedName>
    <definedName name="_xlnm.Print_Area" localSheetId="21">'IO-01d - Oplocení'!$C$4:$J$76,'IO-01d - Oplocení'!$C$82:$J$108,'IO-01d - Oplocení'!$C$114:$K$201</definedName>
    <definedName name="_xlnm.Print_Titles" localSheetId="21">'IO-01d - Oplocení'!$128:$128</definedName>
    <definedName name="_xlnm._FilterDatabase" localSheetId="22" hidden="1">'IO-02 - Areálová dešťová ...'!$C$127:$K$304</definedName>
    <definedName name="_xlnm.Print_Area" localSheetId="22">'IO-02 - Areálová dešťová ...'!$C$4:$J$76,'IO-02 - Areálová dešťová ...'!$C$82:$J$107,'IO-02 - Areálová dešťová ...'!$C$113:$K$304</definedName>
    <definedName name="_xlnm.Print_Titles" localSheetId="22">'IO-02 - Areálová dešťová ...'!$127:$127</definedName>
    <definedName name="_xlnm._FilterDatabase" localSheetId="23" hidden="1">'IO-03a - Areálové rozvody NN'!$C$124:$K$257</definedName>
    <definedName name="_xlnm.Print_Area" localSheetId="23">'IO-03a - Areálové rozvody NN'!$C$4:$J$76,'IO-03a - Areálové rozvody NN'!$C$82:$J$104,'IO-03a - Areálové rozvody NN'!$C$110:$K$257</definedName>
    <definedName name="_xlnm.Print_Titles" localSheetId="23">'IO-03a - Areálové rozvody NN'!$124:$124</definedName>
    <definedName name="_xlnm._FilterDatabase" localSheetId="24" hidden="1">'IO-03b - Areálové rozvod SLP'!$C$124:$K$212</definedName>
    <definedName name="_xlnm.Print_Area" localSheetId="24">'IO-03b - Areálové rozvod SLP'!$C$4:$J$76,'IO-03b - Areálové rozvod SLP'!$C$82:$J$104,'IO-03b - Areálové rozvod SLP'!$C$110:$K$212</definedName>
    <definedName name="_xlnm.Print_Titles" localSheetId="24">'IO-03b - Areálové rozvod SLP'!$124:$124</definedName>
    <definedName name="_xlnm._FilterDatabase" localSheetId="25" hidden="1">'IO-04 - Úprava NTL plynovodu'!$C$126:$K$183</definedName>
    <definedName name="_xlnm.Print_Area" localSheetId="25">'IO-04 - Úprava NTL plynovodu'!$C$4:$J$76,'IO-04 - Úprava NTL plynovodu'!$C$82:$J$106,'IO-04 - Úprava NTL plynovodu'!$C$112:$K$183</definedName>
    <definedName name="_xlnm.Print_Titles" localSheetId="25">'IO-04 - Úprava NTL plynovodu'!$126:$126</definedName>
  </definedNames>
  <calcPr/>
</workbook>
</file>

<file path=xl/calcChain.xml><?xml version="1.0" encoding="utf-8"?>
<calcChain xmlns="http://schemas.openxmlformats.org/spreadsheetml/2006/main">
  <c i="26" l="1" r="J39"/>
  <c r="J38"/>
  <c i="1" r="AY127"/>
  <c i="26" r="J37"/>
  <c i="1" r="AX127"/>
  <c i="26" r="BI182"/>
  <c r="BH182"/>
  <c r="BG182"/>
  <c r="BF182"/>
  <c r="T182"/>
  <c r="R182"/>
  <c r="P182"/>
  <c r="BI180"/>
  <c r="BH180"/>
  <c r="BG180"/>
  <c r="BF180"/>
  <c r="T180"/>
  <c r="R180"/>
  <c r="P180"/>
  <c r="BI178"/>
  <c r="BH178"/>
  <c r="BG178"/>
  <c r="BF178"/>
  <c r="T178"/>
  <c r="R178"/>
  <c r="P178"/>
  <c r="BI177"/>
  <c r="BH177"/>
  <c r="BG177"/>
  <c r="BF177"/>
  <c r="T177"/>
  <c r="R177"/>
  <c r="P177"/>
  <c r="BI174"/>
  <c r="BH174"/>
  <c r="BG174"/>
  <c r="BF174"/>
  <c r="T174"/>
  <c r="R174"/>
  <c r="P174"/>
  <c r="BI172"/>
  <c r="BH172"/>
  <c r="BG172"/>
  <c r="BF172"/>
  <c r="T172"/>
  <c r="R172"/>
  <c r="P172"/>
  <c r="BI168"/>
  <c r="BH168"/>
  <c r="BG168"/>
  <c r="BF168"/>
  <c r="T168"/>
  <c r="T167"/>
  <c r="R168"/>
  <c r="R167"/>
  <c r="P168"/>
  <c r="P167"/>
  <c r="BI165"/>
  <c r="BH165"/>
  <c r="BG165"/>
  <c r="BF165"/>
  <c r="T165"/>
  <c r="R165"/>
  <c r="P165"/>
  <c r="BI163"/>
  <c r="BH163"/>
  <c r="BG163"/>
  <c r="BF163"/>
  <c r="T163"/>
  <c r="R163"/>
  <c r="P163"/>
  <c r="BI160"/>
  <c r="BH160"/>
  <c r="BG160"/>
  <c r="BF160"/>
  <c r="T160"/>
  <c r="R160"/>
  <c r="P160"/>
  <c r="BI158"/>
  <c r="BH158"/>
  <c r="BG158"/>
  <c r="BF158"/>
  <c r="T158"/>
  <c r="R158"/>
  <c r="P158"/>
  <c r="BI154"/>
  <c r="BH154"/>
  <c r="BG154"/>
  <c r="BF154"/>
  <c r="T154"/>
  <c r="R154"/>
  <c r="P154"/>
  <c r="BI151"/>
  <c r="BH151"/>
  <c r="BG151"/>
  <c r="BF151"/>
  <c r="T151"/>
  <c r="R151"/>
  <c r="P151"/>
  <c r="BI147"/>
  <c r="BH147"/>
  <c r="BG147"/>
  <c r="BF147"/>
  <c r="T147"/>
  <c r="R147"/>
  <c r="P147"/>
  <c r="BI144"/>
  <c r="BH144"/>
  <c r="BG144"/>
  <c r="BF144"/>
  <c r="T144"/>
  <c r="R144"/>
  <c r="P144"/>
  <c r="BI139"/>
  <c r="BH139"/>
  <c r="BG139"/>
  <c r="BF139"/>
  <c r="T139"/>
  <c r="R139"/>
  <c r="P139"/>
  <c r="BI136"/>
  <c r="BH136"/>
  <c r="BG136"/>
  <c r="BF136"/>
  <c r="T136"/>
  <c r="R136"/>
  <c r="P136"/>
  <c r="BI133"/>
  <c r="BH133"/>
  <c r="BG133"/>
  <c r="BF133"/>
  <c r="T133"/>
  <c r="R133"/>
  <c r="P133"/>
  <c r="BI130"/>
  <c r="BH130"/>
  <c r="BG130"/>
  <c r="BF130"/>
  <c r="T130"/>
  <c r="R130"/>
  <c r="P130"/>
  <c r="J123"/>
  <c r="F121"/>
  <c r="E119"/>
  <c r="J93"/>
  <c r="F91"/>
  <c r="E89"/>
  <c r="J26"/>
  <c r="E26"/>
  <c r="J124"/>
  <c r="J25"/>
  <c r="J20"/>
  <c r="E20"/>
  <c r="F124"/>
  <c r="J19"/>
  <c r="J17"/>
  <c r="E17"/>
  <c r="F123"/>
  <c r="J16"/>
  <c r="J14"/>
  <c r="J121"/>
  <c r="E7"/>
  <c r="E115"/>
  <c i="25" r="J39"/>
  <c r="J38"/>
  <c i="1" r="AY125"/>
  <c i="25" r="J37"/>
  <c i="1" r="AX125"/>
  <c i="25"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9"/>
  <c r="BH199"/>
  <c r="BG199"/>
  <c r="BF199"/>
  <c r="T199"/>
  <c r="R199"/>
  <c r="P199"/>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6"/>
  <c r="BH166"/>
  <c r="BG166"/>
  <c r="BF166"/>
  <c r="T166"/>
  <c r="R166"/>
  <c r="P166"/>
  <c r="BI161"/>
  <c r="BH161"/>
  <c r="BG161"/>
  <c r="BF161"/>
  <c r="T161"/>
  <c r="R161"/>
  <c r="P161"/>
  <c r="BI158"/>
  <c r="BH158"/>
  <c r="BG158"/>
  <c r="BF158"/>
  <c r="T158"/>
  <c r="R158"/>
  <c r="P158"/>
  <c r="BI155"/>
  <c r="BH155"/>
  <c r="BG155"/>
  <c r="BF155"/>
  <c r="T155"/>
  <c r="R155"/>
  <c r="P155"/>
  <c r="BI153"/>
  <c r="BH153"/>
  <c r="BG153"/>
  <c r="BF153"/>
  <c r="T153"/>
  <c r="R153"/>
  <c r="P153"/>
  <c r="BI151"/>
  <c r="BH151"/>
  <c r="BG151"/>
  <c r="BF151"/>
  <c r="T151"/>
  <c r="R151"/>
  <c r="P151"/>
  <c r="BI147"/>
  <c r="BH147"/>
  <c r="BG147"/>
  <c r="BF147"/>
  <c r="T147"/>
  <c r="R147"/>
  <c r="P147"/>
  <c r="BI142"/>
  <c r="BH142"/>
  <c r="BG142"/>
  <c r="BF142"/>
  <c r="T142"/>
  <c r="R142"/>
  <c r="P142"/>
  <c r="BI139"/>
  <c r="BH139"/>
  <c r="BG139"/>
  <c r="BF139"/>
  <c r="T139"/>
  <c r="R139"/>
  <c r="P139"/>
  <c r="BI137"/>
  <c r="BH137"/>
  <c r="BG137"/>
  <c r="BF137"/>
  <c r="T137"/>
  <c r="R137"/>
  <c r="P137"/>
  <c r="BI135"/>
  <c r="BH135"/>
  <c r="BG135"/>
  <c r="BF135"/>
  <c r="T135"/>
  <c r="R135"/>
  <c r="P135"/>
  <c r="BI130"/>
  <c r="BH130"/>
  <c r="BG130"/>
  <c r="BF130"/>
  <c r="T130"/>
  <c r="R130"/>
  <c r="P130"/>
  <c r="BI128"/>
  <c r="BH128"/>
  <c r="BG128"/>
  <c r="BF128"/>
  <c r="T128"/>
  <c r="R128"/>
  <c r="P128"/>
  <c r="J121"/>
  <c r="F119"/>
  <c r="E117"/>
  <c r="J93"/>
  <c r="F91"/>
  <c r="E89"/>
  <c r="J26"/>
  <c r="E26"/>
  <c r="J122"/>
  <c r="J25"/>
  <c r="J20"/>
  <c r="E20"/>
  <c r="F94"/>
  <c r="J19"/>
  <c r="J17"/>
  <c r="E17"/>
  <c r="F121"/>
  <c r="J16"/>
  <c r="J14"/>
  <c r="J91"/>
  <c r="E7"/>
  <c r="E85"/>
  <c i="24" r="J39"/>
  <c r="J38"/>
  <c i="1" r="AY124"/>
  <c i="24" r="J37"/>
  <c i="1" r="AX124"/>
  <c i="24" r="BI254"/>
  <c r="BH254"/>
  <c r="BG254"/>
  <c r="BF254"/>
  <c r="T254"/>
  <c r="R254"/>
  <c r="P254"/>
  <c r="BI252"/>
  <c r="BH252"/>
  <c r="BG252"/>
  <c r="BF252"/>
  <c r="T252"/>
  <c r="R252"/>
  <c r="P252"/>
  <c r="BI249"/>
  <c r="BH249"/>
  <c r="BG249"/>
  <c r="BF249"/>
  <c r="T249"/>
  <c r="R249"/>
  <c r="P249"/>
  <c r="BI246"/>
  <c r="BH246"/>
  <c r="BG246"/>
  <c r="BF246"/>
  <c r="T246"/>
  <c r="R246"/>
  <c r="P246"/>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2"/>
  <c r="BH202"/>
  <c r="BG202"/>
  <c r="BF202"/>
  <c r="T202"/>
  <c r="R202"/>
  <c r="P202"/>
  <c r="BI201"/>
  <c r="BH201"/>
  <c r="BG201"/>
  <c r="BF201"/>
  <c r="T201"/>
  <c r="R201"/>
  <c r="P201"/>
  <c r="BI200"/>
  <c r="BH200"/>
  <c r="BG200"/>
  <c r="BF200"/>
  <c r="T200"/>
  <c r="R200"/>
  <c r="P200"/>
  <c r="BI197"/>
  <c r="BH197"/>
  <c r="BG197"/>
  <c r="BF197"/>
  <c r="T197"/>
  <c r="R197"/>
  <c r="P197"/>
  <c r="BI195"/>
  <c r="BH195"/>
  <c r="BG195"/>
  <c r="BF195"/>
  <c r="T195"/>
  <c r="R195"/>
  <c r="P195"/>
  <c r="BI194"/>
  <c r="BH194"/>
  <c r="BG194"/>
  <c r="BF194"/>
  <c r="T194"/>
  <c r="R194"/>
  <c r="P194"/>
  <c r="BI192"/>
  <c r="BH192"/>
  <c r="BG192"/>
  <c r="BF192"/>
  <c r="T192"/>
  <c r="R192"/>
  <c r="P192"/>
  <c r="BI189"/>
  <c r="BH189"/>
  <c r="BG189"/>
  <c r="BF189"/>
  <c r="T189"/>
  <c r="R189"/>
  <c r="P189"/>
  <c r="BI187"/>
  <c r="BH187"/>
  <c r="BG187"/>
  <c r="BF187"/>
  <c r="T187"/>
  <c r="R187"/>
  <c r="P187"/>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61"/>
  <c r="BH161"/>
  <c r="BG161"/>
  <c r="BF161"/>
  <c r="T161"/>
  <c r="R161"/>
  <c r="P161"/>
  <c r="BI158"/>
  <c r="BH158"/>
  <c r="BG158"/>
  <c r="BF158"/>
  <c r="T158"/>
  <c r="R158"/>
  <c r="P158"/>
  <c r="BI155"/>
  <c r="BH155"/>
  <c r="BG155"/>
  <c r="BF155"/>
  <c r="T155"/>
  <c r="R155"/>
  <c r="P155"/>
  <c r="BI152"/>
  <c r="BH152"/>
  <c r="BG152"/>
  <c r="BF152"/>
  <c r="T152"/>
  <c r="R152"/>
  <c r="P152"/>
  <c r="BI150"/>
  <c r="BH150"/>
  <c r="BG150"/>
  <c r="BF150"/>
  <c r="T150"/>
  <c r="R150"/>
  <c r="P150"/>
  <c r="BI147"/>
  <c r="BH147"/>
  <c r="BG147"/>
  <c r="BF147"/>
  <c r="T147"/>
  <c r="R147"/>
  <c r="P147"/>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BI128"/>
  <c r="BH128"/>
  <c r="BG128"/>
  <c r="BF128"/>
  <c r="T128"/>
  <c r="R128"/>
  <c r="P128"/>
  <c r="J121"/>
  <c r="F119"/>
  <c r="E117"/>
  <c r="J93"/>
  <c r="F91"/>
  <c r="E89"/>
  <c r="J26"/>
  <c r="E26"/>
  <c r="J122"/>
  <c r="J25"/>
  <c r="J20"/>
  <c r="E20"/>
  <c r="F94"/>
  <c r="J19"/>
  <c r="J17"/>
  <c r="E17"/>
  <c r="F93"/>
  <c r="J16"/>
  <c r="J14"/>
  <c r="J91"/>
  <c r="E7"/>
  <c r="E85"/>
  <c i="23" r="J39"/>
  <c r="J38"/>
  <c i="1" r="AY122"/>
  <c i="23" r="J37"/>
  <c i="1" r="AX122"/>
  <c i="23" r="BI303"/>
  <c r="BH303"/>
  <c r="BG303"/>
  <c r="BF303"/>
  <c r="T303"/>
  <c r="R303"/>
  <c r="P303"/>
  <c r="BI301"/>
  <c r="BH301"/>
  <c r="BG301"/>
  <c r="BF301"/>
  <c r="T301"/>
  <c r="R301"/>
  <c r="P301"/>
  <c r="BI299"/>
  <c r="BH299"/>
  <c r="BG299"/>
  <c r="BF299"/>
  <c r="T299"/>
  <c r="R299"/>
  <c r="P299"/>
  <c r="BI295"/>
  <c r="BH295"/>
  <c r="BG295"/>
  <c r="BF295"/>
  <c r="T295"/>
  <c r="T294"/>
  <c r="R295"/>
  <c r="R294"/>
  <c r="P295"/>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3"/>
  <c r="BH243"/>
  <c r="BG243"/>
  <c r="BF243"/>
  <c r="T243"/>
  <c r="R243"/>
  <c r="P243"/>
  <c r="BI240"/>
  <c r="BH240"/>
  <c r="BG240"/>
  <c r="BF240"/>
  <c r="T240"/>
  <c r="R240"/>
  <c r="P240"/>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1"/>
  <c r="BH191"/>
  <c r="BG191"/>
  <c r="BF191"/>
  <c r="T191"/>
  <c r="R191"/>
  <c r="P191"/>
  <c r="BI186"/>
  <c r="BH186"/>
  <c r="BG186"/>
  <c r="BF186"/>
  <c r="T186"/>
  <c r="R186"/>
  <c r="P186"/>
  <c r="BI184"/>
  <c r="BH184"/>
  <c r="BG184"/>
  <c r="BF184"/>
  <c r="T184"/>
  <c r="R184"/>
  <c r="P184"/>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4"/>
  <c r="BH164"/>
  <c r="BG164"/>
  <c r="BF164"/>
  <c r="T164"/>
  <c r="R164"/>
  <c r="P164"/>
  <c r="BI157"/>
  <c r="BH157"/>
  <c r="BG157"/>
  <c r="BF157"/>
  <c r="T157"/>
  <c r="R157"/>
  <c r="P157"/>
  <c r="BI152"/>
  <c r="BH152"/>
  <c r="BG152"/>
  <c r="BF152"/>
  <c r="T152"/>
  <c r="R152"/>
  <c r="P152"/>
  <c r="BI149"/>
  <c r="BH149"/>
  <c r="BG149"/>
  <c r="BF149"/>
  <c r="T149"/>
  <c r="R149"/>
  <c r="P149"/>
  <c r="BI144"/>
  <c r="BH144"/>
  <c r="BG144"/>
  <c r="BF144"/>
  <c r="T144"/>
  <c r="R144"/>
  <c r="P144"/>
  <c r="BI142"/>
  <c r="BH142"/>
  <c r="BG142"/>
  <c r="BF142"/>
  <c r="T142"/>
  <c r="R142"/>
  <c r="P142"/>
  <c r="BI139"/>
  <c r="BH139"/>
  <c r="BG139"/>
  <c r="BF139"/>
  <c r="T139"/>
  <c r="R139"/>
  <c r="P139"/>
  <c r="BI135"/>
  <c r="BH135"/>
  <c r="BG135"/>
  <c r="BF135"/>
  <c r="T135"/>
  <c r="R135"/>
  <c r="P135"/>
  <c r="BI131"/>
  <c r="BH131"/>
  <c r="BG131"/>
  <c r="BF131"/>
  <c r="T131"/>
  <c r="R131"/>
  <c r="P131"/>
  <c r="J124"/>
  <c r="F122"/>
  <c r="E120"/>
  <c r="J93"/>
  <c r="F91"/>
  <c r="E89"/>
  <c r="J26"/>
  <c r="E26"/>
  <c r="J125"/>
  <c r="J25"/>
  <c r="J20"/>
  <c r="E20"/>
  <c r="F94"/>
  <c r="J19"/>
  <c r="J17"/>
  <c r="E17"/>
  <c r="F124"/>
  <c r="J16"/>
  <c r="J14"/>
  <c r="J91"/>
  <c r="E7"/>
  <c r="E116"/>
  <c i="22" r="J39"/>
  <c r="J38"/>
  <c i="1" r="AY120"/>
  <c i="22" r="J37"/>
  <c i="1" r="AX120"/>
  <c i="22" r="BI200"/>
  <c r="BH200"/>
  <c r="BG200"/>
  <c r="BF200"/>
  <c r="T200"/>
  <c r="R200"/>
  <c r="P200"/>
  <c r="BI198"/>
  <c r="BH198"/>
  <c r="BG198"/>
  <c r="BF198"/>
  <c r="T198"/>
  <c r="R198"/>
  <c r="P198"/>
  <c r="BI191"/>
  <c r="BH191"/>
  <c r="BG191"/>
  <c r="BF191"/>
  <c r="T191"/>
  <c r="R191"/>
  <c r="P191"/>
  <c r="BI187"/>
  <c r="BH187"/>
  <c r="BG187"/>
  <c r="BF187"/>
  <c r="T187"/>
  <c r="T186"/>
  <c r="R187"/>
  <c r="R186"/>
  <c r="P187"/>
  <c r="P186"/>
  <c r="BI184"/>
  <c r="BH184"/>
  <c r="BG184"/>
  <c r="BF184"/>
  <c r="T184"/>
  <c r="R184"/>
  <c r="P184"/>
  <c r="BI180"/>
  <c r="BH180"/>
  <c r="BG180"/>
  <c r="BF180"/>
  <c r="T180"/>
  <c r="R180"/>
  <c r="P180"/>
  <c r="BI178"/>
  <c r="BH178"/>
  <c r="BG178"/>
  <c r="BF178"/>
  <c r="T178"/>
  <c r="R178"/>
  <c r="P178"/>
  <c r="BI175"/>
  <c r="BH175"/>
  <c r="BG175"/>
  <c r="BF175"/>
  <c r="T175"/>
  <c r="R175"/>
  <c r="P175"/>
  <c r="BI173"/>
  <c r="BH173"/>
  <c r="BG173"/>
  <c r="BF173"/>
  <c r="T173"/>
  <c r="R173"/>
  <c r="P173"/>
  <c r="BI168"/>
  <c r="BH168"/>
  <c r="BG168"/>
  <c r="BF168"/>
  <c r="T168"/>
  <c r="R168"/>
  <c r="P168"/>
  <c r="BI165"/>
  <c r="BH165"/>
  <c r="BG165"/>
  <c r="BF165"/>
  <c r="T165"/>
  <c r="R165"/>
  <c r="P165"/>
  <c r="BI163"/>
  <c r="BH163"/>
  <c r="BG163"/>
  <c r="BF163"/>
  <c r="T163"/>
  <c r="R163"/>
  <c r="P163"/>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5"/>
  <c r="BH145"/>
  <c r="BG145"/>
  <c r="BF145"/>
  <c r="T145"/>
  <c r="T144"/>
  <c r="R145"/>
  <c r="R144"/>
  <c r="P145"/>
  <c r="P144"/>
  <c r="BI140"/>
  <c r="BH140"/>
  <c r="BG140"/>
  <c r="BF140"/>
  <c r="T140"/>
  <c r="R140"/>
  <c r="P140"/>
  <c r="BI136"/>
  <c r="BH136"/>
  <c r="BG136"/>
  <c r="BF136"/>
  <c r="T136"/>
  <c r="R136"/>
  <c r="P136"/>
  <c r="BI132"/>
  <c r="BH132"/>
  <c r="BG132"/>
  <c r="BF132"/>
  <c r="T132"/>
  <c r="R132"/>
  <c r="P132"/>
  <c r="J125"/>
  <c r="F123"/>
  <c r="E121"/>
  <c r="J93"/>
  <c r="F91"/>
  <c r="E89"/>
  <c r="J26"/>
  <c r="E26"/>
  <c r="J126"/>
  <c r="J25"/>
  <c r="J20"/>
  <c r="E20"/>
  <c r="F94"/>
  <c r="J19"/>
  <c r="J17"/>
  <c r="E17"/>
  <c r="F125"/>
  <c r="J16"/>
  <c r="J14"/>
  <c r="J91"/>
  <c r="E7"/>
  <c r="E117"/>
  <c i="21" r="J39"/>
  <c r="J38"/>
  <c i="1" r="AY119"/>
  <c i="21" r="J37"/>
  <c i="1" r="AX119"/>
  <c i="21" r="BI168"/>
  <c r="BH168"/>
  <c r="BG168"/>
  <c r="BF168"/>
  <c r="T168"/>
  <c r="R168"/>
  <c r="P168"/>
  <c r="BI163"/>
  <c r="BH163"/>
  <c r="BG163"/>
  <c r="BF163"/>
  <c r="T163"/>
  <c r="R163"/>
  <c r="P163"/>
  <c r="BI158"/>
  <c r="BH158"/>
  <c r="BG158"/>
  <c r="BF158"/>
  <c r="T158"/>
  <c r="R158"/>
  <c r="P158"/>
  <c r="BI154"/>
  <c r="BH154"/>
  <c r="BG154"/>
  <c r="BF154"/>
  <c r="T154"/>
  <c r="R154"/>
  <c r="P154"/>
  <c r="BI150"/>
  <c r="BH150"/>
  <c r="BG150"/>
  <c r="BF150"/>
  <c r="T150"/>
  <c r="R150"/>
  <c r="P150"/>
  <c r="BI146"/>
  <c r="BH146"/>
  <c r="BG146"/>
  <c r="BF146"/>
  <c r="T146"/>
  <c r="R146"/>
  <c r="P146"/>
  <c r="BI144"/>
  <c r="BH144"/>
  <c r="BG144"/>
  <c r="BF144"/>
  <c r="T144"/>
  <c r="R144"/>
  <c r="P144"/>
  <c r="BI142"/>
  <c r="BH142"/>
  <c r="BG142"/>
  <c r="BF142"/>
  <c r="T142"/>
  <c r="R142"/>
  <c r="P142"/>
  <c r="BI140"/>
  <c r="BH140"/>
  <c r="BG140"/>
  <c r="BF140"/>
  <c r="T140"/>
  <c r="R140"/>
  <c r="P140"/>
  <c r="BI136"/>
  <c r="BH136"/>
  <c r="BG136"/>
  <c r="BF136"/>
  <c r="T136"/>
  <c r="R136"/>
  <c r="P136"/>
  <c r="BI134"/>
  <c r="BH134"/>
  <c r="BG134"/>
  <c r="BF134"/>
  <c r="T134"/>
  <c r="R134"/>
  <c r="P134"/>
  <c r="BI131"/>
  <c r="BH131"/>
  <c r="BG131"/>
  <c r="BF131"/>
  <c r="T131"/>
  <c r="R131"/>
  <c r="P131"/>
  <c r="BI129"/>
  <c r="BH129"/>
  <c r="BG129"/>
  <c r="BF129"/>
  <c r="T129"/>
  <c r="R129"/>
  <c r="P129"/>
  <c r="BI125"/>
  <c r="BH125"/>
  <c r="BG125"/>
  <c r="BF125"/>
  <c r="T125"/>
  <c r="R125"/>
  <c r="P125"/>
  <c r="BI123"/>
  <c r="BH123"/>
  <c r="BG123"/>
  <c r="BF123"/>
  <c r="T123"/>
  <c r="R123"/>
  <c r="P123"/>
  <c r="J117"/>
  <c r="F115"/>
  <c r="E113"/>
  <c r="J93"/>
  <c r="F91"/>
  <c r="E89"/>
  <c r="J26"/>
  <c r="E26"/>
  <c r="J94"/>
  <c r="J25"/>
  <c r="J20"/>
  <c r="E20"/>
  <c r="F94"/>
  <c r="J19"/>
  <c r="J17"/>
  <c r="E17"/>
  <c r="F117"/>
  <c r="J16"/>
  <c r="J14"/>
  <c r="J91"/>
  <c r="E7"/>
  <c r="E109"/>
  <c i="20" r="J39"/>
  <c r="J38"/>
  <c i="1" r="AY118"/>
  <c i="20" r="J37"/>
  <c i="1" r="AX118"/>
  <c i="20" r="BI165"/>
  <c r="BH165"/>
  <c r="BG165"/>
  <c r="BF165"/>
  <c r="T165"/>
  <c r="T164"/>
  <c r="T163"/>
  <c r="R165"/>
  <c r="R164"/>
  <c r="R163"/>
  <c r="P165"/>
  <c r="P164"/>
  <c r="P163"/>
  <c r="BI161"/>
  <c r="BH161"/>
  <c r="BG161"/>
  <c r="BF161"/>
  <c r="T161"/>
  <c r="T160"/>
  <c r="R161"/>
  <c r="R160"/>
  <c r="P161"/>
  <c r="P160"/>
  <c r="BI158"/>
  <c r="BH158"/>
  <c r="BG158"/>
  <c r="BF158"/>
  <c r="T158"/>
  <c r="R158"/>
  <c r="P158"/>
  <c r="BI156"/>
  <c r="BH156"/>
  <c r="BG156"/>
  <c r="BF156"/>
  <c r="T156"/>
  <c r="R156"/>
  <c r="P156"/>
  <c r="BI152"/>
  <c r="BH152"/>
  <c r="BG152"/>
  <c r="BF152"/>
  <c r="T152"/>
  <c r="R152"/>
  <c r="P152"/>
  <c r="BI150"/>
  <c r="BH150"/>
  <c r="BG150"/>
  <c r="BF150"/>
  <c r="T150"/>
  <c r="R150"/>
  <c r="P150"/>
  <c r="BI142"/>
  <c r="BH142"/>
  <c r="BG142"/>
  <c r="BF142"/>
  <c r="T142"/>
  <c r="R142"/>
  <c r="P142"/>
  <c r="BI138"/>
  <c r="BH138"/>
  <c r="BG138"/>
  <c r="BF138"/>
  <c r="T138"/>
  <c r="R138"/>
  <c r="P138"/>
  <c r="BI136"/>
  <c r="BH136"/>
  <c r="BG136"/>
  <c r="BF136"/>
  <c r="T136"/>
  <c r="R136"/>
  <c r="P136"/>
  <c r="BI129"/>
  <c r="BH129"/>
  <c r="BG129"/>
  <c r="BF129"/>
  <c r="T129"/>
  <c r="R129"/>
  <c r="P129"/>
  <c r="J122"/>
  <c r="F120"/>
  <c r="E118"/>
  <c r="J93"/>
  <c r="F91"/>
  <c r="E89"/>
  <c r="J26"/>
  <c r="E26"/>
  <c r="J123"/>
  <c r="J25"/>
  <c r="J20"/>
  <c r="E20"/>
  <c r="F94"/>
  <c r="J19"/>
  <c r="J17"/>
  <c r="E17"/>
  <c r="F122"/>
  <c r="J16"/>
  <c r="J14"/>
  <c r="J120"/>
  <c r="E7"/>
  <c r="E114"/>
  <c i="19" r="J39"/>
  <c r="J38"/>
  <c i="1" r="AY117"/>
  <c i="19" r="J37"/>
  <c i="1" r="AX117"/>
  <c i="19" r="BI325"/>
  <c r="BH325"/>
  <c r="BG325"/>
  <c r="BF325"/>
  <c r="T325"/>
  <c r="T319"/>
  <c r="R325"/>
  <c r="R319"/>
  <c r="P325"/>
  <c r="P319"/>
  <c r="BI320"/>
  <c r="BH320"/>
  <c r="BG320"/>
  <c r="BF320"/>
  <c r="T320"/>
  <c r="R320"/>
  <c r="P320"/>
  <c r="BI312"/>
  <c r="BH312"/>
  <c r="BG312"/>
  <c r="BF312"/>
  <c r="T312"/>
  <c r="R312"/>
  <c r="P312"/>
  <c r="BI310"/>
  <c r="BH310"/>
  <c r="BG310"/>
  <c r="BF310"/>
  <c r="T310"/>
  <c r="R310"/>
  <c r="P310"/>
  <c r="BI308"/>
  <c r="BH308"/>
  <c r="BG308"/>
  <c r="BF308"/>
  <c r="T308"/>
  <c r="R308"/>
  <c r="P308"/>
  <c r="BI300"/>
  <c r="BH300"/>
  <c r="BG300"/>
  <c r="BF300"/>
  <c r="T300"/>
  <c r="R300"/>
  <c r="P300"/>
  <c r="BI298"/>
  <c r="BH298"/>
  <c r="BG298"/>
  <c r="BF298"/>
  <c r="T298"/>
  <c r="R298"/>
  <c r="P298"/>
  <c r="BI294"/>
  <c r="BH294"/>
  <c r="BG294"/>
  <c r="BF294"/>
  <c r="T294"/>
  <c r="R294"/>
  <c r="P294"/>
  <c r="BI292"/>
  <c r="BH292"/>
  <c r="BG292"/>
  <c r="BF292"/>
  <c r="T292"/>
  <c r="R292"/>
  <c r="P292"/>
  <c r="BI286"/>
  <c r="BH286"/>
  <c r="BG286"/>
  <c r="BF286"/>
  <c r="T286"/>
  <c r="R286"/>
  <c r="P286"/>
  <c r="BI282"/>
  <c r="BH282"/>
  <c r="BG282"/>
  <c r="BF282"/>
  <c r="T282"/>
  <c r="R282"/>
  <c r="P282"/>
  <c r="BI277"/>
  <c r="BH277"/>
  <c r="BG277"/>
  <c r="BF277"/>
  <c r="T277"/>
  <c r="R277"/>
  <c r="P277"/>
  <c r="BI275"/>
  <c r="BH275"/>
  <c r="BG275"/>
  <c r="BF275"/>
  <c r="T275"/>
  <c r="R275"/>
  <c r="P275"/>
  <c r="BI273"/>
  <c r="BH273"/>
  <c r="BG273"/>
  <c r="BF273"/>
  <c r="T273"/>
  <c r="R273"/>
  <c r="P273"/>
  <c r="BI265"/>
  <c r="BH265"/>
  <c r="BG265"/>
  <c r="BF265"/>
  <c r="T265"/>
  <c r="R265"/>
  <c r="P265"/>
  <c r="BI262"/>
  <c r="BH262"/>
  <c r="BG262"/>
  <c r="BF262"/>
  <c r="T262"/>
  <c r="R262"/>
  <c r="P262"/>
  <c r="BI260"/>
  <c r="BH260"/>
  <c r="BG260"/>
  <c r="BF260"/>
  <c r="T260"/>
  <c r="R260"/>
  <c r="P260"/>
  <c r="BI257"/>
  <c r="BH257"/>
  <c r="BG257"/>
  <c r="BF257"/>
  <c r="T257"/>
  <c r="R257"/>
  <c r="P257"/>
  <c r="BI255"/>
  <c r="BH255"/>
  <c r="BG255"/>
  <c r="BF255"/>
  <c r="T255"/>
  <c r="R255"/>
  <c r="P255"/>
  <c r="BI249"/>
  <c r="BH249"/>
  <c r="BG249"/>
  <c r="BF249"/>
  <c r="T249"/>
  <c r="T248"/>
  <c r="R249"/>
  <c r="R248"/>
  <c r="P249"/>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3"/>
  <c r="BH233"/>
  <c r="BG233"/>
  <c r="BF233"/>
  <c r="T233"/>
  <c r="R233"/>
  <c r="P233"/>
  <c r="BI230"/>
  <c r="BH230"/>
  <c r="BG230"/>
  <c r="BF230"/>
  <c r="T230"/>
  <c r="R230"/>
  <c r="P230"/>
  <c r="BI228"/>
  <c r="BH228"/>
  <c r="BG228"/>
  <c r="BF228"/>
  <c r="T228"/>
  <c r="R228"/>
  <c r="P228"/>
  <c r="BI223"/>
  <c r="BH223"/>
  <c r="BG223"/>
  <c r="BF223"/>
  <c r="T223"/>
  <c r="R223"/>
  <c r="P223"/>
  <c r="BI218"/>
  <c r="BH218"/>
  <c r="BG218"/>
  <c r="BF218"/>
  <c r="T218"/>
  <c r="R218"/>
  <c r="P218"/>
  <c r="BI214"/>
  <c r="BH214"/>
  <c r="BG214"/>
  <c r="BF214"/>
  <c r="T214"/>
  <c r="R214"/>
  <c r="P214"/>
  <c r="BI212"/>
  <c r="BH212"/>
  <c r="BG212"/>
  <c r="BF212"/>
  <c r="T212"/>
  <c r="R212"/>
  <c r="P212"/>
  <c r="BI210"/>
  <c r="BH210"/>
  <c r="BG210"/>
  <c r="BF210"/>
  <c r="T210"/>
  <c r="R210"/>
  <c r="P210"/>
  <c r="BI205"/>
  <c r="BH205"/>
  <c r="BG205"/>
  <c r="BF205"/>
  <c r="T205"/>
  <c r="R205"/>
  <c r="P205"/>
  <c r="BI200"/>
  <c r="BH200"/>
  <c r="BG200"/>
  <c r="BF200"/>
  <c r="T200"/>
  <c r="R200"/>
  <c r="P200"/>
  <c r="BI198"/>
  <c r="BH198"/>
  <c r="BG198"/>
  <c r="BF198"/>
  <c r="T198"/>
  <c r="R198"/>
  <c r="P198"/>
  <c r="BI196"/>
  <c r="BH196"/>
  <c r="BG196"/>
  <c r="BF196"/>
  <c r="T196"/>
  <c r="R196"/>
  <c r="P196"/>
  <c r="BI192"/>
  <c r="BH192"/>
  <c r="BG192"/>
  <c r="BF192"/>
  <c r="T192"/>
  <c r="R192"/>
  <c r="P192"/>
  <c r="BI190"/>
  <c r="BH190"/>
  <c r="BG190"/>
  <c r="BF190"/>
  <c r="T190"/>
  <c r="R190"/>
  <c r="P190"/>
  <c r="BI185"/>
  <c r="BH185"/>
  <c r="BG185"/>
  <c r="BF185"/>
  <c r="T185"/>
  <c r="R185"/>
  <c r="P185"/>
  <c r="BI182"/>
  <c r="BH182"/>
  <c r="BG182"/>
  <c r="BF182"/>
  <c r="T182"/>
  <c r="R182"/>
  <c r="P182"/>
  <c r="BI169"/>
  <c r="BH169"/>
  <c r="BG169"/>
  <c r="BF169"/>
  <c r="T169"/>
  <c r="R169"/>
  <c r="P169"/>
  <c r="BI165"/>
  <c r="BH165"/>
  <c r="BG165"/>
  <c r="BF165"/>
  <c r="T165"/>
  <c r="R165"/>
  <c r="P165"/>
  <c r="BI163"/>
  <c r="BH163"/>
  <c r="BG163"/>
  <c r="BF163"/>
  <c r="T163"/>
  <c r="R163"/>
  <c r="P163"/>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J123"/>
  <c r="F121"/>
  <c r="E119"/>
  <c r="J93"/>
  <c r="F91"/>
  <c r="E89"/>
  <c r="J26"/>
  <c r="E26"/>
  <c r="J94"/>
  <c r="J25"/>
  <c r="J20"/>
  <c r="E20"/>
  <c r="F124"/>
  <c r="J19"/>
  <c r="J17"/>
  <c r="E17"/>
  <c r="F123"/>
  <c r="J16"/>
  <c r="J14"/>
  <c r="J121"/>
  <c r="E7"/>
  <c r="E85"/>
  <c i="18" r="J39"/>
  <c r="J38"/>
  <c i="1" r="AY115"/>
  <c i="18" r="J37"/>
  <c i="1" r="AX115"/>
  <c i="18"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7"/>
  <c r="BH127"/>
  <c r="BG127"/>
  <c r="BF127"/>
  <c r="T127"/>
  <c r="R127"/>
  <c r="P127"/>
  <c r="BI125"/>
  <c r="BH125"/>
  <c r="BG125"/>
  <c r="BF125"/>
  <c r="T125"/>
  <c r="R125"/>
  <c r="P125"/>
  <c r="J118"/>
  <c r="F116"/>
  <c r="E114"/>
  <c r="J93"/>
  <c r="F91"/>
  <c r="E89"/>
  <c r="J26"/>
  <c r="E26"/>
  <c r="J94"/>
  <c r="J25"/>
  <c r="J20"/>
  <c r="E20"/>
  <c r="F94"/>
  <c r="J19"/>
  <c r="J17"/>
  <c r="E17"/>
  <c r="F93"/>
  <c r="J16"/>
  <c r="J14"/>
  <c r="J91"/>
  <c r="E7"/>
  <c r="E85"/>
  <c i="17" r="J39"/>
  <c r="J38"/>
  <c i="1" r="AY114"/>
  <c i="17" r="J37"/>
  <c i="1" r="AX114"/>
  <c i="17"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6"/>
  <c r="BH156"/>
  <c r="BG156"/>
  <c r="BF156"/>
  <c r="T156"/>
  <c r="R156"/>
  <c r="P156"/>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7"/>
  <c r="BH137"/>
  <c r="BG137"/>
  <c r="BF137"/>
  <c r="T137"/>
  <c r="R137"/>
  <c r="P137"/>
  <c r="BI132"/>
  <c r="BH132"/>
  <c r="BG132"/>
  <c r="BF132"/>
  <c r="T132"/>
  <c r="R132"/>
  <c r="P132"/>
  <c r="BI130"/>
  <c r="BH130"/>
  <c r="BG130"/>
  <c r="BF130"/>
  <c r="T130"/>
  <c r="R130"/>
  <c r="P130"/>
  <c r="J123"/>
  <c r="F121"/>
  <c r="E119"/>
  <c r="J93"/>
  <c r="F91"/>
  <c r="E89"/>
  <c r="J26"/>
  <c r="E26"/>
  <c r="J94"/>
  <c r="J25"/>
  <c r="J20"/>
  <c r="E20"/>
  <c r="F124"/>
  <c r="J19"/>
  <c r="J17"/>
  <c r="E17"/>
  <c r="F93"/>
  <c r="J16"/>
  <c r="J14"/>
  <c r="J121"/>
  <c r="E7"/>
  <c r="E85"/>
  <c i="16" r="J39"/>
  <c r="J38"/>
  <c i="1" r="AY113"/>
  <c i="16" r="J37"/>
  <c i="1" r="AX113"/>
  <c i="16"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19"/>
  <c r="BH219"/>
  <c r="BG219"/>
  <c r="BF219"/>
  <c r="T219"/>
  <c r="T218"/>
  <c r="R219"/>
  <c r="R218"/>
  <c r="P219"/>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4"/>
  <c r="BH164"/>
  <c r="BG164"/>
  <c r="BF164"/>
  <c r="T164"/>
  <c r="R164"/>
  <c r="P164"/>
  <c r="BI162"/>
  <c r="BH162"/>
  <c r="BG162"/>
  <c r="BF162"/>
  <c r="T162"/>
  <c r="R162"/>
  <c r="P162"/>
  <c r="BI161"/>
  <c r="BH161"/>
  <c r="BG161"/>
  <c r="BF161"/>
  <c r="T161"/>
  <c r="R161"/>
  <c r="P161"/>
  <c r="BI159"/>
  <c r="BH159"/>
  <c r="BG159"/>
  <c r="BF159"/>
  <c r="T159"/>
  <c r="R159"/>
  <c r="P159"/>
  <c r="BI157"/>
  <c r="BH157"/>
  <c r="BG157"/>
  <c r="BF157"/>
  <c r="T157"/>
  <c r="R157"/>
  <c r="P157"/>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39"/>
  <c r="BH139"/>
  <c r="BG139"/>
  <c r="BF139"/>
  <c r="T139"/>
  <c r="R139"/>
  <c r="P139"/>
  <c r="BI137"/>
  <c r="BH137"/>
  <c r="BG137"/>
  <c r="BF137"/>
  <c r="T137"/>
  <c r="R137"/>
  <c r="P137"/>
  <c r="BI133"/>
  <c r="BH133"/>
  <c r="BG133"/>
  <c r="BF133"/>
  <c r="T133"/>
  <c r="R133"/>
  <c r="P133"/>
  <c r="BI131"/>
  <c r="BH131"/>
  <c r="BG131"/>
  <c r="BF131"/>
  <c r="T131"/>
  <c r="R131"/>
  <c r="P131"/>
  <c r="J124"/>
  <c r="F122"/>
  <c r="E120"/>
  <c r="J93"/>
  <c r="F91"/>
  <c r="E89"/>
  <c r="J26"/>
  <c r="E26"/>
  <c r="J94"/>
  <c r="J25"/>
  <c r="J20"/>
  <c r="E20"/>
  <c r="F94"/>
  <c r="J19"/>
  <c r="J17"/>
  <c r="E17"/>
  <c r="F93"/>
  <c r="J16"/>
  <c r="J14"/>
  <c r="J122"/>
  <c r="E7"/>
  <c r="E85"/>
  <c i="15" r="J39"/>
  <c r="J38"/>
  <c i="1" r="AY112"/>
  <c i="15" r="J37"/>
  <c i="1" r="AX112"/>
  <c i="15" r="BI175"/>
  <c r="BH175"/>
  <c r="BG175"/>
  <c r="BF175"/>
  <c r="T175"/>
  <c r="R175"/>
  <c r="P175"/>
  <c r="BI171"/>
  <c r="BH171"/>
  <c r="BG171"/>
  <c r="BF171"/>
  <c r="T171"/>
  <c r="R171"/>
  <c r="P171"/>
  <c r="BI168"/>
  <c r="BH168"/>
  <c r="BG168"/>
  <c r="BF168"/>
  <c r="T168"/>
  <c r="R168"/>
  <c r="P168"/>
  <c r="BI166"/>
  <c r="BH166"/>
  <c r="BG166"/>
  <c r="BF166"/>
  <c r="T166"/>
  <c r="R166"/>
  <c r="P166"/>
  <c r="BI162"/>
  <c r="BH162"/>
  <c r="BG162"/>
  <c r="BF162"/>
  <c r="T162"/>
  <c r="R162"/>
  <c r="P162"/>
  <c r="BI159"/>
  <c r="BH159"/>
  <c r="BG159"/>
  <c r="BF159"/>
  <c r="T159"/>
  <c r="T158"/>
  <c r="R159"/>
  <c r="R158"/>
  <c r="P159"/>
  <c r="P158"/>
  <c r="BI156"/>
  <c r="BH156"/>
  <c r="BG156"/>
  <c r="BF156"/>
  <c r="T156"/>
  <c r="R156"/>
  <c r="P156"/>
  <c r="BI154"/>
  <c r="BH154"/>
  <c r="BG154"/>
  <c r="BF154"/>
  <c r="T154"/>
  <c r="R154"/>
  <c r="P154"/>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37"/>
  <c r="BH137"/>
  <c r="BG137"/>
  <c r="BF137"/>
  <c r="T137"/>
  <c r="R137"/>
  <c r="P137"/>
  <c r="BI135"/>
  <c r="BH135"/>
  <c r="BG135"/>
  <c r="BF135"/>
  <c r="T135"/>
  <c r="R135"/>
  <c r="P135"/>
  <c r="BI131"/>
  <c r="BH131"/>
  <c r="BG131"/>
  <c r="BF131"/>
  <c r="T131"/>
  <c r="R131"/>
  <c r="P131"/>
  <c r="J124"/>
  <c r="F122"/>
  <c r="E120"/>
  <c r="J93"/>
  <c r="F91"/>
  <c r="E89"/>
  <c r="J26"/>
  <c r="E26"/>
  <c r="J125"/>
  <c r="J25"/>
  <c r="J20"/>
  <c r="E20"/>
  <c r="F125"/>
  <c r="J19"/>
  <c r="J17"/>
  <c r="E17"/>
  <c r="F93"/>
  <c r="J16"/>
  <c r="J14"/>
  <c r="J122"/>
  <c r="E7"/>
  <c r="E116"/>
  <c i="14" r="J39"/>
  <c r="J38"/>
  <c i="1" r="AY110"/>
  <c i="14" r="J37"/>
  <c i="1" r="AX110"/>
  <c i="14" r="BI285"/>
  <c r="BH285"/>
  <c r="BG285"/>
  <c r="BF285"/>
  <c r="T285"/>
  <c r="T284"/>
  <c r="R285"/>
  <c r="R284"/>
  <c r="P285"/>
  <c r="P284"/>
  <c r="BI282"/>
  <c r="BH282"/>
  <c r="BG282"/>
  <c r="BF282"/>
  <c r="T282"/>
  <c r="R282"/>
  <c r="P282"/>
  <c r="BI279"/>
  <c r="BH279"/>
  <c r="BG279"/>
  <c r="BF279"/>
  <c r="T279"/>
  <c r="R279"/>
  <c r="P279"/>
  <c r="BI275"/>
  <c r="BH275"/>
  <c r="BG275"/>
  <c r="BF275"/>
  <c r="T275"/>
  <c r="R275"/>
  <c r="P275"/>
  <c r="BI268"/>
  <c r="BH268"/>
  <c r="BG268"/>
  <c r="BF268"/>
  <c r="T268"/>
  <c r="R268"/>
  <c r="P268"/>
  <c r="BI265"/>
  <c r="BH265"/>
  <c r="BG265"/>
  <c r="BF265"/>
  <c r="T265"/>
  <c r="R265"/>
  <c r="P265"/>
  <c r="BI263"/>
  <c r="BH263"/>
  <c r="BG263"/>
  <c r="BF263"/>
  <c r="T263"/>
  <c r="R263"/>
  <c r="P263"/>
  <c r="BI261"/>
  <c r="BH261"/>
  <c r="BG261"/>
  <c r="BF261"/>
  <c r="T261"/>
  <c r="R261"/>
  <c r="P261"/>
  <c r="BI259"/>
  <c r="BH259"/>
  <c r="BG259"/>
  <c r="BF259"/>
  <c r="T259"/>
  <c r="R259"/>
  <c r="P259"/>
  <c r="BI255"/>
  <c r="BH255"/>
  <c r="BG255"/>
  <c r="BF255"/>
  <c r="T255"/>
  <c r="R255"/>
  <c r="P255"/>
  <c r="BI252"/>
  <c r="BH252"/>
  <c r="BG252"/>
  <c r="BF252"/>
  <c r="T252"/>
  <c r="R252"/>
  <c r="P252"/>
  <c r="BI248"/>
  <c r="BH248"/>
  <c r="BG248"/>
  <c r="BF248"/>
  <c r="T248"/>
  <c r="T247"/>
  <c r="R248"/>
  <c r="R247"/>
  <c r="P248"/>
  <c r="P247"/>
  <c r="BI243"/>
  <c r="BH243"/>
  <c r="BG243"/>
  <c r="BF243"/>
  <c r="T243"/>
  <c r="R243"/>
  <c r="P243"/>
  <c r="BI238"/>
  <c r="BH238"/>
  <c r="BG238"/>
  <c r="BF238"/>
  <c r="T238"/>
  <c r="R238"/>
  <c r="P238"/>
  <c r="BI232"/>
  <c r="BH232"/>
  <c r="BG232"/>
  <c r="BF232"/>
  <c r="T232"/>
  <c r="R232"/>
  <c r="P232"/>
  <c r="BI230"/>
  <c r="BH230"/>
  <c r="BG230"/>
  <c r="BF230"/>
  <c r="T230"/>
  <c r="R230"/>
  <c r="P230"/>
  <c r="BI225"/>
  <c r="BH225"/>
  <c r="BG225"/>
  <c r="BF225"/>
  <c r="T225"/>
  <c r="R225"/>
  <c r="P225"/>
  <c r="BI224"/>
  <c r="BH224"/>
  <c r="BG224"/>
  <c r="BF224"/>
  <c r="T224"/>
  <c r="R224"/>
  <c r="P224"/>
  <c r="BI219"/>
  <c r="BH219"/>
  <c r="BG219"/>
  <c r="BF219"/>
  <c r="T219"/>
  <c r="R219"/>
  <c r="P219"/>
  <c r="BI216"/>
  <c r="BH216"/>
  <c r="BG216"/>
  <c r="BF216"/>
  <c r="T216"/>
  <c r="R216"/>
  <c r="P216"/>
  <c r="BI211"/>
  <c r="BH211"/>
  <c r="BG211"/>
  <c r="BF211"/>
  <c r="T211"/>
  <c r="R211"/>
  <c r="P211"/>
  <c r="BI207"/>
  <c r="BH207"/>
  <c r="BG207"/>
  <c r="BF207"/>
  <c r="T207"/>
  <c r="R207"/>
  <c r="P207"/>
  <c r="BI205"/>
  <c r="BH205"/>
  <c r="BG205"/>
  <c r="BF205"/>
  <c r="T205"/>
  <c r="R205"/>
  <c r="P205"/>
  <c r="BI200"/>
  <c r="BH200"/>
  <c r="BG200"/>
  <c r="BF200"/>
  <c r="T200"/>
  <c r="R200"/>
  <c r="P200"/>
  <c r="BI195"/>
  <c r="BH195"/>
  <c r="BG195"/>
  <c r="BF195"/>
  <c r="T195"/>
  <c r="R195"/>
  <c r="P195"/>
  <c r="BI185"/>
  <c r="BH185"/>
  <c r="BG185"/>
  <c r="BF185"/>
  <c r="T185"/>
  <c r="R185"/>
  <c r="P185"/>
  <c r="BI184"/>
  <c r="BH184"/>
  <c r="BG184"/>
  <c r="BF184"/>
  <c r="T184"/>
  <c r="R184"/>
  <c r="P184"/>
  <c r="BI178"/>
  <c r="BH178"/>
  <c r="BG178"/>
  <c r="BF178"/>
  <c r="T178"/>
  <c r="R178"/>
  <c r="P178"/>
  <c r="BI171"/>
  <c r="BH171"/>
  <c r="BG171"/>
  <c r="BF171"/>
  <c r="T171"/>
  <c r="R171"/>
  <c r="P171"/>
  <c r="BI169"/>
  <c r="BH169"/>
  <c r="BG169"/>
  <c r="BF169"/>
  <c r="T169"/>
  <c r="R169"/>
  <c r="P169"/>
  <c r="BI167"/>
  <c r="BH167"/>
  <c r="BG167"/>
  <c r="BF167"/>
  <c r="T167"/>
  <c r="R167"/>
  <c r="P167"/>
  <c r="BI161"/>
  <c r="BH161"/>
  <c r="BG161"/>
  <c r="BF161"/>
  <c r="T161"/>
  <c r="R161"/>
  <c r="P161"/>
  <c r="BI155"/>
  <c r="BH155"/>
  <c r="BG155"/>
  <c r="BF155"/>
  <c r="T155"/>
  <c r="R155"/>
  <c r="P155"/>
  <c r="BI149"/>
  <c r="BH149"/>
  <c r="BG149"/>
  <c r="BF149"/>
  <c r="T149"/>
  <c r="R149"/>
  <c r="P149"/>
  <c r="BI145"/>
  <c r="BH145"/>
  <c r="BG145"/>
  <c r="BF145"/>
  <c r="T145"/>
  <c r="R145"/>
  <c r="P145"/>
  <c r="BI140"/>
  <c r="BH140"/>
  <c r="BG140"/>
  <c r="BF140"/>
  <c r="T140"/>
  <c r="R140"/>
  <c r="P140"/>
  <c r="BI134"/>
  <c r="BH134"/>
  <c r="BG134"/>
  <c r="BF134"/>
  <c r="T134"/>
  <c r="R134"/>
  <c r="P134"/>
  <c r="J127"/>
  <c r="F125"/>
  <c r="E123"/>
  <c r="J93"/>
  <c r="F91"/>
  <c r="E89"/>
  <c r="J26"/>
  <c r="E26"/>
  <c r="J128"/>
  <c r="J25"/>
  <c r="J20"/>
  <c r="E20"/>
  <c r="F128"/>
  <c r="J19"/>
  <c r="J17"/>
  <c r="E17"/>
  <c r="F127"/>
  <c r="J16"/>
  <c r="J14"/>
  <c r="J125"/>
  <c r="E7"/>
  <c r="E119"/>
  <c i="13" r="J39"/>
  <c r="J38"/>
  <c i="1" r="AY108"/>
  <c i="13" r="J37"/>
  <c i="1" r="AX108"/>
  <c i="13" r="BI121"/>
  <c r="BH121"/>
  <c r="BG121"/>
  <c r="BF121"/>
  <c r="T121"/>
  <c r="T120"/>
  <c r="R121"/>
  <c r="R120"/>
  <c r="P121"/>
  <c r="P120"/>
  <c i="1" r="AU108"/>
  <c i="13" r="J116"/>
  <c r="F114"/>
  <c r="E112"/>
  <c r="J93"/>
  <c r="F91"/>
  <c r="E89"/>
  <c r="J26"/>
  <c r="E26"/>
  <c r="J117"/>
  <c r="J25"/>
  <c r="J20"/>
  <c r="E20"/>
  <c r="F117"/>
  <c r="J19"/>
  <c r="J17"/>
  <c r="E17"/>
  <c r="F93"/>
  <c r="J16"/>
  <c r="J14"/>
  <c r="J114"/>
  <c r="E7"/>
  <c r="E85"/>
  <c i="12" r="J39"/>
  <c r="J38"/>
  <c i="1" r="AY107"/>
  <c i="12" r="J37"/>
  <c i="1" r="AX107"/>
  <c i="12"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7"/>
  <c r="BH197"/>
  <c r="BG197"/>
  <c r="BF197"/>
  <c r="T197"/>
  <c r="R197"/>
  <c r="P197"/>
  <c r="BI196"/>
  <c r="BH196"/>
  <c r="BG196"/>
  <c r="BF196"/>
  <c r="T196"/>
  <c r="R196"/>
  <c r="P196"/>
  <c r="BI193"/>
  <c r="BH193"/>
  <c r="BG193"/>
  <c r="BF193"/>
  <c r="T193"/>
  <c r="R193"/>
  <c r="P193"/>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30"/>
  <c r="BH130"/>
  <c r="BG130"/>
  <c r="BF130"/>
  <c r="T130"/>
  <c r="R130"/>
  <c r="P130"/>
  <c r="BI128"/>
  <c r="BH128"/>
  <c r="BG128"/>
  <c r="BF128"/>
  <c r="T128"/>
  <c r="R128"/>
  <c r="P128"/>
  <c r="BI126"/>
  <c r="BH126"/>
  <c r="BG126"/>
  <c r="BF126"/>
  <c r="T126"/>
  <c r="R126"/>
  <c r="P126"/>
  <c r="J119"/>
  <c r="F117"/>
  <c r="E115"/>
  <c r="J93"/>
  <c r="F91"/>
  <c r="E89"/>
  <c r="J26"/>
  <c r="E26"/>
  <c r="J120"/>
  <c r="J25"/>
  <c r="J20"/>
  <c r="E20"/>
  <c r="F94"/>
  <c r="J19"/>
  <c r="J17"/>
  <c r="E17"/>
  <c r="F119"/>
  <c r="J16"/>
  <c r="J14"/>
  <c r="J91"/>
  <c r="E7"/>
  <c r="E111"/>
  <c i="11" r="J39"/>
  <c r="J38"/>
  <c i="1" r="AY106"/>
  <c i="11" r="J37"/>
  <c i="1" r="AX106"/>
  <c i="11" r="BI342"/>
  <c r="BH342"/>
  <c r="BG342"/>
  <c r="BF342"/>
  <c r="T342"/>
  <c r="R342"/>
  <c r="P342"/>
  <c r="BI340"/>
  <c r="BH340"/>
  <c r="BG340"/>
  <c r="BF340"/>
  <c r="T340"/>
  <c r="R340"/>
  <c r="P340"/>
  <c r="BI339"/>
  <c r="BH339"/>
  <c r="BG339"/>
  <c r="BF339"/>
  <c r="T339"/>
  <c r="R339"/>
  <c r="P339"/>
  <c r="BI338"/>
  <c r="BH338"/>
  <c r="BG338"/>
  <c r="BF338"/>
  <c r="T338"/>
  <c r="R338"/>
  <c r="P338"/>
  <c r="BI337"/>
  <c r="BH337"/>
  <c r="BG337"/>
  <c r="BF337"/>
  <c r="T337"/>
  <c r="R337"/>
  <c r="P337"/>
  <c r="BI335"/>
  <c r="BH335"/>
  <c r="BG335"/>
  <c r="BF335"/>
  <c r="T335"/>
  <c r="R335"/>
  <c r="P335"/>
  <c r="BI334"/>
  <c r="BH334"/>
  <c r="BG334"/>
  <c r="BF334"/>
  <c r="T334"/>
  <c r="R334"/>
  <c r="P334"/>
  <c r="BI333"/>
  <c r="BH333"/>
  <c r="BG333"/>
  <c r="BF333"/>
  <c r="T333"/>
  <c r="R333"/>
  <c r="P333"/>
  <c r="BI331"/>
  <c r="BH331"/>
  <c r="BG331"/>
  <c r="BF331"/>
  <c r="T331"/>
  <c r="R331"/>
  <c r="P331"/>
  <c r="BI330"/>
  <c r="BH330"/>
  <c r="BG330"/>
  <c r="BF330"/>
  <c r="T330"/>
  <c r="R330"/>
  <c r="P330"/>
  <c r="BI328"/>
  <c r="BH328"/>
  <c r="BG328"/>
  <c r="BF328"/>
  <c r="T328"/>
  <c r="R328"/>
  <c r="P328"/>
  <c r="BI326"/>
  <c r="BH326"/>
  <c r="BG326"/>
  <c r="BF326"/>
  <c r="T326"/>
  <c r="R326"/>
  <c r="P326"/>
  <c r="BI324"/>
  <c r="BH324"/>
  <c r="BG324"/>
  <c r="BF324"/>
  <c r="T324"/>
  <c r="R324"/>
  <c r="P324"/>
  <c r="BI323"/>
  <c r="BH323"/>
  <c r="BG323"/>
  <c r="BF323"/>
  <c r="T323"/>
  <c r="R323"/>
  <c r="P323"/>
  <c r="BI321"/>
  <c r="BH321"/>
  <c r="BG321"/>
  <c r="BF321"/>
  <c r="T321"/>
  <c r="R321"/>
  <c r="P321"/>
  <c r="BI320"/>
  <c r="BH320"/>
  <c r="BG320"/>
  <c r="BF320"/>
  <c r="T320"/>
  <c r="R320"/>
  <c r="P320"/>
  <c r="BI319"/>
  <c r="BH319"/>
  <c r="BG319"/>
  <c r="BF319"/>
  <c r="T319"/>
  <c r="R319"/>
  <c r="P319"/>
  <c r="BI317"/>
  <c r="BH317"/>
  <c r="BG317"/>
  <c r="BF317"/>
  <c r="T317"/>
  <c r="R317"/>
  <c r="P317"/>
  <c r="BI314"/>
  <c r="BH314"/>
  <c r="BG314"/>
  <c r="BF314"/>
  <c r="T314"/>
  <c r="R314"/>
  <c r="P314"/>
  <c r="BI313"/>
  <c r="BH313"/>
  <c r="BG313"/>
  <c r="BF313"/>
  <c r="T313"/>
  <c r="R313"/>
  <c r="P313"/>
  <c r="BI312"/>
  <c r="BH312"/>
  <c r="BG312"/>
  <c r="BF312"/>
  <c r="T312"/>
  <c r="R312"/>
  <c r="P312"/>
  <c r="BI310"/>
  <c r="BH310"/>
  <c r="BG310"/>
  <c r="BF310"/>
  <c r="T310"/>
  <c r="R310"/>
  <c r="P310"/>
  <c r="BI309"/>
  <c r="BH309"/>
  <c r="BG309"/>
  <c r="BF309"/>
  <c r="T309"/>
  <c r="R309"/>
  <c r="P309"/>
  <c r="BI307"/>
  <c r="BH307"/>
  <c r="BG307"/>
  <c r="BF307"/>
  <c r="T307"/>
  <c r="R307"/>
  <c r="P307"/>
  <c r="BI306"/>
  <c r="BH306"/>
  <c r="BG306"/>
  <c r="BF306"/>
  <c r="T306"/>
  <c r="R306"/>
  <c r="P306"/>
  <c r="BI304"/>
  <c r="BH304"/>
  <c r="BG304"/>
  <c r="BF304"/>
  <c r="T304"/>
  <c r="R304"/>
  <c r="P304"/>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6"/>
  <c r="BH286"/>
  <c r="BG286"/>
  <c r="BF286"/>
  <c r="T286"/>
  <c r="R286"/>
  <c r="P286"/>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2"/>
  <c r="BH272"/>
  <c r="BG272"/>
  <c r="BF272"/>
  <c r="T272"/>
  <c r="R272"/>
  <c r="P272"/>
  <c r="BI270"/>
  <c r="BH270"/>
  <c r="BG270"/>
  <c r="BF270"/>
  <c r="T270"/>
  <c r="R270"/>
  <c r="P270"/>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6"/>
  <c r="BH256"/>
  <c r="BG256"/>
  <c r="BF256"/>
  <c r="T256"/>
  <c r="R256"/>
  <c r="P256"/>
  <c r="BI254"/>
  <c r="BH254"/>
  <c r="BG254"/>
  <c r="BF254"/>
  <c r="T254"/>
  <c r="R254"/>
  <c r="P254"/>
  <c r="BI252"/>
  <c r="BH252"/>
  <c r="BG252"/>
  <c r="BF252"/>
  <c r="T252"/>
  <c r="R252"/>
  <c r="P252"/>
  <c r="BI250"/>
  <c r="BH250"/>
  <c r="BG250"/>
  <c r="BF250"/>
  <c r="T250"/>
  <c r="R250"/>
  <c r="P250"/>
  <c r="BI249"/>
  <c r="BH249"/>
  <c r="BG249"/>
  <c r="BF249"/>
  <c r="T249"/>
  <c r="R249"/>
  <c r="P249"/>
  <c r="BI247"/>
  <c r="BH247"/>
  <c r="BG247"/>
  <c r="BF247"/>
  <c r="T247"/>
  <c r="R247"/>
  <c r="P247"/>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5"/>
  <c r="BH235"/>
  <c r="BG235"/>
  <c r="BF235"/>
  <c r="T235"/>
  <c r="R235"/>
  <c r="P235"/>
  <c r="BI233"/>
  <c r="BH233"/>
  <c r="BG233"/>
  <c r="BF233"/>
  <c r="T233"/>
  <c r="R233"/>
  <c r="P233"/>
  <c r="BI230"/>
  <c r="BH230"/>
  <c r="BG230"/>
  <c r="BF230"/>
  <c r="T230"/>
  <c r="R230"/>
  <c r="P230"/>
  <c r="BI227"/>
  <c r="BH227"/>
  <c r="BG227"/>
  <c r="BF227"/>
  <c r="T227"/>
  <c r="R227"/>
  <c r="P227"/>
  <c r="BI224"/>
  <c r="BH224"/>
  <c r="BG224"/>
  <c r="BF224"/>
  <c r="T224"/>
  <c r="R224"/>
  <c r="P224"/>
  <c r="BI222"/>
  <c r="BH222"/>
  <c r="BG222"/>
  <c r="BF222"/>
  <c r="T222"/>
  <c r="R222"/>
  <c r="P222"/>
  <c r="BI219"/>
  <c r="BH219"/>
  <c r="BG219"/>
  <c r="BF219"/>
  <c r="T219"/>
  <c r="R219"/>
  <c r="P219"/>
  <c r="BI216"/>
  <c r="BH216"/>
  <c r="BG216"/>
  <c r="BF216"/>
  <c r="T216"/>
  <c r="R216"/>
  <c r="P216"/>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1"/>
  <c r="BH191"/>
  <c r="BG191"/>
  <c r="BF191"/>
  <c r="T191"/>
  <c r="R191"/>
  <c r="P191"/>
  <c r="BI190"/>
  <c r="BH190"/>
  <c r="BG190"/>
  <c r="BF190"/>
  <c r="T190"/>
  <c r="R190"/>
  <c r="P190"/>
  <c r="BI188"/>
  <c r="BH188"/>
  <c r="BG188"/>
  <c r="BF188"/>
  <c r="T188"/>
  <c r="R188"/>
  <c r="P188"/>
  <c r="BI187"/>
  <c r="BH187"/>
  <c r="BG187"/>
  <c r="BF187"/>
  <c r="T187"/>
  <c r="R187"/>
  <c r="P187"/>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4"/>
  <c r="BH164"/>
  <c r="BG164"/>
  <c r="BF164"/>
  <c r="T164"/>
  <c r="R164"/>
  <c r="P164"/>
  <c r="BI162"/>
  <c r="BH162"/>
  <c r="BG162"/>
  <c r="BF162"/>
  <c r="T162"/>
  <c r="R162"/>
  <c r="P162"/>
  <c r="BI159"/>
  <c r="BH159"/>
  <c r="BG159"/>
  <c r="BF159"/>
  <c r="T159"/>
  <c r="R159"/>
  <c r="P159"/>
  <c r="BI154"/>
  <c r="BH154"/>
  <c r="BG154"/>
  <c r="BF154"/>
  <c r="T154"/>
  <c r="R154"/>
  <c r="P154"/>
  <c r="BI151"/>
  <c r="BH151"/>
  <c r="BG151"/>
  <c r="BF151"/>
  <c r="T151"/>
  <c r="R151"/>
  <c r="P151"/>
  <c r="BI148"/>
  <c r="BH148"/>
  <c r="BG148"/>
  <c r="BF148"/>
  <c r="T148"/>
  <c r="R148"/>
  <c r="P148"/>
  <c r="BI146"/>
  <c r="BH146"/>
  <c r="BG146"/>
  <c r="BF146"/>
  <c r="T146"/>
  <c r="R146"/>
  <c r="P146"/>
  <c r="BI143"/>
  <c r="BH143"/>
  <c r="BG143"/>
  <c r="BF143"/>
  <c r="T143"/>
  <c r="R143"/>
  <c r="P143"/>
  <c r="BI141"/>
  <c r="BH141"/>
  <c r="BG141"/>
  <c r="BF141"/>
  <c r="T141"/>
  <c r="R141"/>
  <c r="P141"/>
  <c r="BI138"/>
  <c r="BH138"/>
  <c r="BG138"/>
  <c r="BF138"/>
  <c r="T138"/>
  <c r="R138"/>
  <c r="P138"/>
  <c r="BI135"/>
  <c r="BH135"/>
  <c r="BG135"/>
  <c r="BF135"/>
  <c r="T135"/>
  <c r="R135"/>
  <c r="P135"/>
  <c r="BI133"/>
  <c r="BH133"/>
  <c r="BG133"/>
  <c r="BF133"/>
  <c r="T133"/>
  <c r="R133"/>
  <c r="P133"/>
  <c r="BI130"/>
  <c r="BH130"/>
  <c r="BG130"/>
  <c r="BF130"/>
  <c r="T130"/>
  <c r="R130"/>
  <c r="P130"/>
  <c r="BI128"/>
  <c r="BH128"/>
  <c r="BG128"/>
  <c r="BF128"/>
  <c r="T128"/>
  <c r="R128"/>
  <c r="P128"/>
  <c r="J121"/>
  <c r="F119"/>
  <c r="E117"/>
  <c r="J93"/>
  <c r="F91"/>
  <c r="E89"/>
  <c r="J26"/>
  <c r="E26"/>
  <c r="J122"/>
  <c r="J25"/>
  <c r="J20"/>
  <c r="E20"/>
  <c r="F94"/>
  <c r="J19"/>
  <c r="J17"/>
  <c r="E17"/>
  <c r="F121"/>
  <c r="J16"/>
  <c r="J14"/>
  <c r="J119"/>
  <c r="E7"/>
  <c r="E113"/>
  <c i="10" r="J39"/>
  <c r="J38"/>
  <c i="1" r="AY105"/>
  <c i="10" r="J37"/>
  <c i="1" r="AX105"/>
  <c i="10" r="BI291"/>
  <c r="BH291"/>
  <c r="BG291"/>
  <c r="BF291"/>
  <c r="T291"/>
  <c r="R291"/>
  <c r="P291"/>
  <c r="BI288"/>
  <c r="BH288"/>
  <c r="BG288"/>
  <c r="BF288"/>
  <c r="T288"/>
  <c r="R288"/>
  <c r="P288"/>
  <c r="BI285"/>
  <c r="BH285"/>
  <c r="BG285"/>
  <c r="BF285"/>
  <c r="T285"/>
  <c r="R285"/>
  <c r="P285"/>
  <c r="BI283"/>
  <c r="BH283"/>
  <c r="BG283"/>
  <c r="BF283"/>
  <c r="T283"/>
  <c r="R283"/>
  <c r="P283"/>
  <c r="BI281"/>
  <c r="BH281"/>
  <c r="BG281"/>
  <c r="BF281"/>
  <c r="T281"/>
  <c r="R281"/>
  <c r="P281"/>
  <c r="BI280"/>
  <c r="BH280"/>
  <c r="BG280"/>
  <c r="BF280"/>
  <c r="T280"/>
  <c r="R280"/>
  <c r="P280"/>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1"/>
  <c r="BH261"/>
  <c r="BG261"/>
  <c r="BF261"/>
  <c r="T261"/>
  <c r="R261"/>
  <c r="P261"/>
  <c r="BI258"/>
  <c r="BH258"/>
  <c r="BG258"/>
  <c r="BF258"/>
  <c r="T258"/>
  <c r="R258"/>
  <c r="P258"/>
  <c r="BI255"/>
  <c r="BH255"/>
  <c r="BG255"/>
  <c r="BF255"/>
  <c r="T255"/>
  <c r="R255"/>
  <c r="P255"/>
  <c r="BI251"/>
  <c r="BH251"/>
  <c r="BG251"/>
  <c r="BF251"/>
  <c r="T251"/>
  <c r="R251"/>
  <c r="P251"/>
  <c r="BI250"/>
  <c r="BH250"/>
  <c r="BG250"/>
  <c r="BF250"/>
  <c r="T250"/>
  <c r="R250"/>
  <c r="P250"/>
  <c r="BI248"/>
  <c r="BH248"/>
  <c r="BG248"/>
  <c r="BF248"/>
  <c r="T248"/>
  <c r="R248"/>
  <c r="P248"/>
  <c r="BI246"/>
  <c r="BH246"/>
  <c r="BG246"/>
  <c r="BF246"/>
  <c r="T246"/>
  <c r="R246"/>
  <c r="P246"/>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7"/>
  <c r="BH227"/>
  <c r="BG227"/>
  <c r="BF227"/>
  <c r="T227"/>
  <c r="R227"/>
  <c r="P227"/>
  <c r="BI226"/>
  <c r="BH226"/>
  <c r="BG226"/>
  <c r="BF226"/>
  <c r="T226"/>
  <c r="R226"/>
  <c r="P226"/>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4"/>
  <c r="BH214"/>
  <c r="BG214"/>
  <c r="BF214"/>
  <c r="T214"/>
  <c r="R214"/>
  <c r="P214"/>
  <c r="BI213"/>
  <c r="BH213"/>
  <c r="BG213"/>
  <c r="BF213"/>
  <c r="T213"/>
  <c r="R213"/>
  <c r="P213"/>
  <c r="BI210"/>
  <c r="BH210"/>
  <c r="BG210"/>
  <c r="BF210"/>
  <c r="T210"/>
  <c r="R210"/>
  <c r="P210"/>
  <c r="BI208"/>
  <c r="BH208"/>
  <c r="BG208"/>
  <c r="BF208"/>
  <c r="T208"/>
  <c r="R208"/>
  <c r="P208"/>
  <c r="BI205"/>
  <c r="BH205"/>
  <c r="BG205"/>
  <c r="BF205"/>
  <c r="T205"/>
  <c r="R205"/>
  <c r="P205"/>
  <c r="BI204"/>
  <c r="BH204"/>
  <c r="BG204"/>
  <c r="BF204"/>
  <c r="T204"/>
  <c r="R204"/>
  <c r="P204"/>
  <c r="BI202"/>
  <c r="BH202"/>
  <c r="BG202"/>
  <c r="BF202"/>
  <c r="T202"/>
  <c r="R202"/>
  <c r="P202"/>
  <c r="BI200"/>
  <c r="BH200"/>
  <c r="BG200"/>
  <c r="BF200"/>
  <c r="T200"/>
  <c r="R200"/>
  <c r="P200"/>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4"/>
  <c r="BH184"/>
  <c r="BG184"/>
  <c r="BF184"/>
  <c r="T184"/>
  <c r="R184"/>
  <c r="P184"/>
  <c r="BI183"/>
  <c r="BH183"/>
  <c r="BG183"/>
  <c r="BF183"/>
  <c r="T183"/>
  <c r="R183"/>
  <c r="P183"/>
  <c r="BI180"/>
  <c r="BH180"/>
  <c r="BG180"/>
  <c r="BF180"/>
  <c r="T180"/>
  <c r="R180"/>
  <c r="P180"/>
  <c r="BI178"/>
  <c r="BH178"/>
  <c r="BG178"/>
  <c r="BF178"/>
  <c r="T178"/>
  <c r="R178"/>
  <c r="P178"/>
  <c r="BI175"/>
  <c r="BH175"/>
  <c r="BG175"/>
  <c r="BF175"/>
  <c r="T175"/>
  <c r="R175"/>
  <c r="P175"/>
  <c r="BI173"/>
  <c r="BH173"/>
  <c r="BG173"/>
  <c r="BF173"/>
  <c r="T173"/>
  <c r="R173"/>
  <c r="P173"/>
  <c r="BI170"/>
  <c r="BH170"/>
  <c r="BG170"/>
  <c r="BF170"/>
  <c r="T170"/>
  <c r="R170"/>
  <c r="P170"/>
  <c r="BI169"/>
  <c r="BH169"/>
  <c r="BG169"/>
  <c r="BF169"/>
  <c r="T169"/>
  <c r="R169"/>
  <c r="P169"/>
  <c r="BI167"/>
  <c r="BH167"/>
  <c r="BG167"/>
  <c r="BF167"/>
  <c r="T167"/>
  <c r="R167"/>
  <c r="P167"/>
  <c r="BI165"/>
  <c r="BH165"/>
  <c r="BG165"/>
  <c r="BF165"/>
  <c r="T165"/>
  <c r="R165"/>
  <c r="P165"/>
  <c r="BI158"/>
  <c r="BH158"/>
  <c r="BG158"/>
  <c r="BF158"/>
  <c r="T158"/>
  <c r="R158"/>
  <c r="P158"/>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3"/>
  <c r="BH143"/>
  <c r="BG143"/>
  <c r="BF143"/>
  <c r="T143"/>
  <c r="R143"/>
  <c r="P143"/>
  <c r="BI136"/>
  <c r="BH136"/>
  <c r="BG136"/>
  <c r="BF136"/>
  <c r="T136"/>
  <c r="R136"/>
  <c r="P136"/>
  <c r="BI134"/>
  <c r="BH134"/>
  <c r="BG134"/>
  <c r="BF134"/>
  <c r="T134"/>
  <c r="R134"/>
  <c r="P134"/>
  <c r="BI131"/>
  <c r="BH131"/>
  <c r="BG131"/>
  <c r="BF131"/>
  <c r="T131"/>
  <c r="R131"/>
  <c r="P131"/>
  <c r="BI128"/>
  <c r="BH128"/>
  <c r="BG128"/>
  <c r="BF128"/>
  <c r="T128"/>
  <c r="R128"/>
  <c r="P128"/>
  <c r="J121"/>
  <c r="F119"/>
  <c r="E117"/>
  <c r="J93"/>
  <c r="F91"/>
  <c r="E89"/>
  <c r="J26"/>
  <c r="E26"/>
  <c r="J122"/>
  <c r="J25"/>
  <c r="J20"/>
  <c r="E20"/>
  <c r="F122"/>
  <c r="J19"/>
  <c r="J17"/>
  <c r="E17"/>
  <c r="F121"/>
  <c r="J16"/>
  <c r="J14"/>
  <c r="J119"/>
  <c r="E7"/>
  <c r="E113"/>
  <c i="9" r="J614"/>
  <c r="J39"/>
  <c r="J38"/>
  <c i="1" r="AY104"/>
  <c i="9" r="J37"/>
  <c i="1" r="AX104"/>
  <c i="9" r="BI643"/>
  <c r="BH643"/>
  <c r="BG643"/>
  <c r="BF643"/>
  <c r="T643"/>
  <c r="T642"/>
  <c r="R643"/>
  <c r="R642"/>
  <c r="P643"/>
  <c r="P642"/>
  <c r="BI641"/>
  <c r="BH641"/>
  <c r="BG641"/>
  <c r="BF641"/>
  <c r="T641"/>
  <c r="R641"/>
  <c r="P641"/>
  <c r="BI639"/>
  <c r="BH639"/>
  <c r="BG639"/>
  <c r="BF639"/>
  <c r="T639"/>
  <c r="R639"/>
  <c r="P639"/>
  <c r="BI637"/>
  <c r="BH637"/>
  <c r="BG637"/>
  <c r="BF637"/>
  <c r="T637"/>
  <c r="R637"/>
  <c r="P637"/>
  <c r="BI635"/>
  <c r="BH635"/>
  <c r="BG635"/>
  <c r="BF635"/>
  <c r="T635"/>
  <c r="R635"/>
  <c r="P635"/>
  <c r="BI633"/>
  <c r="BH633"/>
  <c r="BG633"/>
  <c r="BF633"/>
  <c r="T633"/>
  <c r="R633"/>
  <c r="P633"/>
  <c r="BI632"/>
  <c r="BH632"/>
  <c r="BG632"/>
  <c r="BF632"/>
  <c r="T632"/>
  <c r="R632"/>
  <c r="P632"/>
  <c r="BI630"/>
  <c r="BH630"/>
  <c r="BG630"/>
  <c r="BF630"/>
  <c r="T630"/>
  <c r="R630"/>
  <c r="P630"/>
  <c r="BI629"/>
  <c r="BH629"/>
  <c r="BG629"/>
  <c r="BF629"/>
  <c r="T629"/>
  <c r="R629"/>
  <c r="P629"/>
  <c r="BI627"/>
  <c r="BH627"/>
  <c r="BG627"/>
  <c r="BF627"/>
  <c r="T627"/>
  <c r="R627"/>
  <c r="P627"/>
  <c r="BI625"/>
  <c r="BH625"/>
  <c r="BG625"/>
  <c r="BF625"/>
  <c r="T625"/>
  <c r="R625"/>
  <c r="P625"/>
  <c r="BI624"/>
  <c r="BH624"/>
  <c r="BG624"/>
  <c r="BF624"/>
  <c r="T624"/>
  <c r="R624"/>
  <c r="P624"/>
  <c r="BI622"/>
  <c r="BH622"/>
  <c r="BG622"/>
  <c r="BF622"/>
  <c r="T622"/>
  <c r="R622"/>
  <c r="P622"/>
  <c r="BI620"/>
  <c r="BH620"/>
  <c r="BG620"/>
  <c r="BF620"/>
  <c r="T620"/>
  <c r="R620"/>
  <c r="P620"/>
  <c r="BI618"/>
  <c r="BH618"/>
  <c r="BG618"/>
  <c r="BF618"/>
  <c r="T618"/>
  <c r="R618"/>
  <c r="P618"/>
  <c r="BI617"/>
  <c r="BH617"/>
  <c r="BG617"/>
  <c r="BF617"/>
  <c r="T617"/>
  <c r="R617"/>
  <c r="P617"/>
  <c r="BI616"/>
  <c r="BH616"/>
  <c r="BG616"/>
  <c r="BF616"/>
  <c r="T616"/>
  <c r="T615"/>
  <c r="R616"/>
  <c r="R615"/>
  <c r="P616"/>
  <c r="P615"/>
  <c r="J102"/>
  <c r="BI613"/>
  <c r="BH613"/>
  <c r="BG613"/>
  <c r="BF613"/>
  <c r="T613"/>
  <c r="R613"/>
  <c r="P613"/>
  <c r="BI610"/>
  <c r="BH610"/>
  <c r="BG610"/>
  <c r="BF610"/>
  <c r="T610"/>
  <c r="R610"/>
  <c r="P610"/>
  <c r="BI609"/>
  <c r="BH609"/>
  <c r="BG609"/>
  <c r="BF609"/>
  <c r="T609"/>
  <c r="R609"/>
  <c r="P609"/>
  <c r="BI606"/>
  <c r="BH606"/>
  <c r="BG606"/>
  <c r="BF606"/>
  <c r="T606"/>
  <c r="R606"/>
  <c r="P606"/>
  <c r="BI603"/>
  <c r="BH603"/>
  <c r="BG603"/>
  <c r="BF603"/>
  <c r="T603"/>
  <c r="R603"/>
  <c r="P603"/>
  <c r="BI600"/>
  <c r="BH600"/>
  <c r="BG600"/>
  <c r="BF600"/>
  <c r="T600"/>
  <c r="R600"/>
  <c r="P600"/>
  <c r="BI597"/>
  <c r="BH597"/>
  <c r="BG597"/>
  <c r="BF597"/>
  <c r="T597"/>
  <c r="R597"/>
  <c r="P597"/>
  <c r="BI595"/>
  <c r="BH595"/>
  <c r="BG595"/>
  <c r="BF595"/>
  <c r="T595"/>
  <c r="R595"/>
  <c r="P595"/>
  <c r="BI590"/>
  <c r="BH590"/>
  <c r="BG590"/>
  <c r="BF590"/>
  <c r="T590"/>
  <c r="R590"/>
  <c r="P590"/>
  <c r="BI587"/>
  <c r="BH587"/>
  <c r="BG587"/>
  <c r="BF587"/>
  <c r="T587"/>
  <c r="R587"/>
  <c r="P587"/>
  <c r="BI586"/>
  <c r="BH586"/>
  <c r="BG586"/>
  <c r="BF586"/>
  <c r="T586"/>
  <c r="R586"/>
  <c r="P586"/>
  <c r="BI583"/>
  <c r="BH583"/>
  <c r="BG583"/>
  <c r="BF583"/>
  <c r="T583"/>
  <c r="R583"/>
  <c r="P583"/>
  <c r="BI581"/>
  <c r="BH581"/>
  <c r="BG581"/>
  <c r="BF581"/>
  <c r="T581"/>
  <c r="R581"/>
  <c r="P581"/>
  <c r="BI580"/>
  <c r="BH580"/>
  <c r="BG580"/>
  <c r="BF580"/>
  <c r="T580"/>
  <c r="R580"/>
  <c r="P580"/>
  <c r="BI579"/>
  <c r="BH579"/>
  <c r="BG579"/>
  <c r="BF579"/>
  <c r="T579"/>
  <c r="R579"/>
  <c r="P579"/>
  <c r="BI577"/>
  <c r="BH577"/>
  <c r="BG577"/>
  <c r="BF577"/>
  <c r="T577"/>
  <c r="R577"/>
  <c r="P577"/>
  <c r="BI576"/>
  <c r="BH576"/>
  <c r="BG576"/>
  <c r="BF576"/>
  <c r="T576"/>
  <c r="R576"/>
  <c r="P576"/>
  <c r="BI574"/>
  <c r="BH574"/>
  <c r="BG574"/>
  <c r="BF574"/>
  <c r="T574"/>
  <c r="R574"/>
  <c r="P574"/>
  <c r="BI572"/>
  <c r="BH572"/>
  <c r="BG572"/>
  <c r="BF572"/>
  <c r="T572"/>
  <c r="R572"/>
  <c r="P572"/>
  <c r="BI570"/>
  <c r="BH570"/>
  <c r="BG570"/>
  <c r="BF570"/>
  <c r="T570"/>
  <c r="R570"/>
  <c r="P570"/>
  <c r="BI568"/>
  <c r="BH568"/>
  <c r="BG568"/>
  <c r="BF568"/>
  <c r="T568"/>
  <c r="R568"/>
  <c r="P568"/>
  <c r="BI565"/>
  <c r="BH565"/>
  <c r="BG565"/>
  <c r="BF565"/>
  <c r="T565"/>
  <c r="R565"/>
  <c r="P565"/>
  <c r="BI562"/>
  <c r="BH562"/>
  <c r="BG562"/>
  <c r="BF562"/>
  <c r="T562"/>
  <c r="R562"/>
  <c r="P562"/>
  <c r="BI559"/>
  <c r="BH559"/>
  <c r="BG559"/>
  <c r="BF559"/>
  <c r="T559"/>
  <c r="R559"/>
  <c r="P559"/>
  <c r="BI557"/>
  <c r="BH557"/>
  <c r="BG557"/>
  <c r="BF557"/>
  <c r="T557"/>
  <c r="R557"/>
  <c r="P557"/>
  <c r="BI554"/>
  <c r="BH554"/>
  <c r="BG554"/>
  <c r="BF554"/>
  <c r="T554"/>
  <c r="R554"/>
  <c r="P554"/>
  <c r="BI552"/>
  <c r="BH552"/>
  <c r="BG552"/>
  <c r="BF552"/>
  <c r="T552"/>
  <c r="R552"/>
  <c r="P552"/>
  <c r="BI549"/>
  <c r="BH549"/>
  <c r="BG549"/>
  <c r="BF549"/>
  <c r="T549"/>
  <c r="R549"/>
  <c r="P549"/>
  <c r="BI546"/>
  <c r="BH546"/>
  <c r="BG546"/>
  <c r="BF546"/>
  <c r="T546"/>
  <c r="R546"/>
  <c r="P546"/>
  <c r="BI543"/>
  <c r="BH543"/>
  <c r="BG543"/>
  <c r="BF543"/>
  <c r="T543"/>
  <c r="R543"/>
  <c r="P543"/>
  <c r="BI541"/>
  <c r="BH541"/>
  <c r="BG541"/>
  <c r="BF541"/>
  <c r="T541"/>
  <c r="R541"/>
  <c r="P541"/>
  <c r="BI538"/>
  <c r="BH538"/>
  <c r="BG538"/>
  <c r="BF538"/>
  <c r="T538"/>
  <c r="R538"/>
  <c r="P538"/>
  <c r="BI535"/>
  <c r="BH535"/>
  <c r="BG535"/>
  <c r="BF535"/>
  <c r="T535"/>
  <c r="R535"/>
  <c r="P535"/>
  <c r="BI532"/>
  <c r="BH532"/>
  <c r="BG532"/>
  <c r="BF532"/>
  <c r="T532"/>
  <c r="R532"/>
  <c r="P532"/>
  <c r="BI529"/>
  <c r="BH529"/>
  <c r="BG529"/>
  <c r="BF529"/>
  <c r="T529"/>
  <c r="R529"/>
  <c r="P529"/>
  <c r="BI526"/>
  <c r="BH526"/>
  <c r="BG526"/>
  <c r="BF526"/>
  <c r="T526"/>
  <c r="R526"/>
  <c r="P526"/>
  <c r="BI523"/>
  <c r="BH523"/>
  <c r="BG523"/>
  <c r="BF523"/>
  <c r="T523"/>
  <c r="R523"/>
  <c r="P523"/>
  <c r="BI521"/>
  <c r="BH521"/>
  <c r="BG521"/>
  <c r="BF521"/>
  <c r="T521"/>
  <c r="R521"/>
  <c r="P521"/>
  <c r="BI520"/>
  <c r="BH520"/>
  <c r="BG520"/>
  <c r="BF520"/>
  <c r="T520"/>
  <c r="R520"/>
  <c r="P520"/>
  <c r="BI517"/>
  <c r="BH517"/>
  <c r="BG517"/>
  <c r="BF517"/>
  <c r="T517"/>
  <c r="R517"/>
  <c r="P517"/>
  <c r="BI515"/>
  <c r="BH515"/>
  <c r="BG515"/>
  <c r="BF515"/>
  <c r="T515"/>
  <c r="R515"/>
  <c r="P515"/>
  <c r="BI512"/>
  <c r="BH512"/>
  <c r="BG512"/>
  <c r="BF512"/>
  <c r="T512"/>
  <c r="R512"/>
  <c r="P512"/>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0"/>
  <c r="BH500"/>
  <c r="BG500"/>
  <c r="BF500"/>
  <c r="T500"/>
  <c r="R500"/>
  <c r="P500"/>
  <c r="BI498"/>
  <c r="BH498"/>
  <c r="BG498"/>
  <c r="BF498"/>
  <c r="T498"/>
  <c r="R498"/>
  <c r="P498"/>
  <c r="BI496"/>
  <c r="BH496"/>
  <c r="BG496"/>
  <c r="BF496"/>
  <c r="T496"/>
  <c r="R496"/>
  <c r="P496"/>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80"/>
  <c r="BH480"/>
  <c r="BG480"/>
  <c r="BF480"/>
  <c r="T480"/>
  <c r="R480"/>
  <c r="P480"/>
  <c r="BI478"/>
  <c r="BH478"/>
  <c r="BG478"/>
  <c r="BF478"/>
  <c r="T478"/>
  <c r="R478"/>
  <c r="P478"/>
  <c r="BI476"/>
  <c r="BH476"/>
  <c r="BG476"/>
  <c r="BF476"/>
  <c r="T476"/>
  <c r="R476"/>
  <c r="P476"/>
  <c r="BI474"/>
  <c r="BH474"/>
  <c r="BG474"/>
  <c r="BF474"/>
  <c r="T474"/>
  <c r="R474"/>
  <c r="P474"/>
  <c r="BI473"/>
  <c r="BH473"/>
  <c r="BG473"/>
  <c r="BF473"/>
  <c r="T473"/>
  <c r="R473"/>
  <c r="P473"/>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6"/>
  <c r="BH456"/>
  <c r="BG456"/>
  <c r="BF456"/>
  <c r="T456"/>
  <c r="R456"/>
  <c r="P456"/>
  <c r="BI454"/>
  <c r="BH454"/>
  <c r="BG454"/>
  <c r="BF454"/>
  <c r="T454"/>
  <c r="R454"/>
  <c r="P454"/>
  <c r="BI453"/>
  <c r="BH453"/>
  <c r="BG453"/>
  <c r="BF453"/>
  <c r="T453"/>
  <c r="R453"/>
  <c r="P453"/>
  <c r="BI451"/>
  <c r="BH451"/>
  <c r="BG451"/>
  <c r="BF451"/>
  <c r="T451"/>
  <c r="R451"/>
  <c r="P451"/>
  <c r="BI450"/>
  <c r="BH450"/>
  <c r="BG450"/>
  <c r="BF450"/>
  <c r="T450"/>
  <c r="R450"/>
  <c r="P450"/>
  <c r="BI449"/>
  <c r="BH449"/>
  <c r="BG449"/>
  <c r="BF449"/>
  <c r="T449"/>
  <c r="R449"/>
  <c r="P449"/>
  <c r="BI447"/>
  <c r="BH447"/>
  <c r="BG447"/>
  <c r="BF447"/>
  <c r="T447"/>
  <c r="R447"/>
  <c r="P447"/>
  <c r="BI445"/>
  <c r="BH445"/>
  <c r="BG445"/>
  <c r="BF445"/>
  <c r="T445"/>
  <c r="R445"/>
  <c r="P445"/>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7"/>
  <c r="BH427"/>
  <c r="BG427"/>
  <c r="BF427"/>
  <c r="T427"/>
  <c r="R427"/>
  <c r="P427"/>
  <c r="BI425"/>
  <c r="BH425"/>
  <c r="BG425"/>
  <c r="BF425"/>
  <c r="T425"/>
  <c r="R425"/>
  <c r="P425"/>
  <c r="BI424"/>
  <c r="BH424"/>
  <c r="BG424"/>
  <c r="BF424"/>
  <c r="T424"/>
  <c r="R424"/>
  <c r="P424"/>
  <c r="BI421"/>
  <c r="BH421"/>
  <c r="BG421"/>
  <c r="BF421"/>
  <c r="T421"/>
  <c r="R421"/>
  <c r="P421"/>
  <c r="BI420"/>
  <c r="BH420"/>
  <c r="BG420"/>
  <c r="BF420"/>
  <c r="T420"/>
  <c r="R420"/>
  <c r="P420"/>
  <c r="BI417"/>
  <c r="BH417"/>
  <c r="BG417"/>
  <c r="BF417"/>
  <c r="T417"/>
  <c r="R417"/>
  <c r="P417"/>
  <c r="BI416"/>
  <c r="BH416"/>
  <c r="BG416"/>
  <c r="BF416"/>
  <c r="T416"/>
  <c r="R416"/>
  <c r="P416"/>
  <c r="BI413"/>
  <c r="BH413"/>
  <c r="BG413"/>
  <c r="BF413"/>
  <c r="T413"/>
  <c r="R413"/>
  <c r="P413"/>
  <c r="BI411"/>
  <c r="BH411"/>
  <c r="BG411"/>
  <c r="BF411"/>
  <c r="T411"/>
  <c r="R411"/>
  <c r="P411"/>
  <c r="BI408"/>
  <c r="BH408"/>
  <c r="BG408"/>
  <c r="BF408"/>
  <c r="T408"/>
  <c r="R408"/>
  <c r="P408"/>
  <c r="BI405"/>
  <c r="BH405"/>
  <c r="BG405"/>
  <c r="BF405"/>
  <c r="T405"/>
  <c r="R405"/>
  <c r="P405"/>
  <c r="BI402"/>
  <c r="BH402"/>
  <c r="BG402"/>
  <c r="BF402"/>
  <c r="T402"/>
  <c r="R402"/>
  <c r="P402"/>
  <c r="BI399"/>
  <c r="BH399"/>
  <c r="BG399"/>
  <c r="BF399"/>
  <c r="T399"/>
  <c r="R399"/>
  <c r="P399"/>
  <c r="BI396"/>
  <c r="BH396"/>
  <c r="BG396"/>
  <c r="BF396"/>
  <c r="T396"/>
  <c r="R396"/>
  <c r="P396"/>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2"/>
  <c r="BH362"/>
  <c r="BG362"/>
  <c r="BF362"/>
  <c r="T362"/>
  <c r="R362"/>
  <c r="P362"/>
  <c r="BI359"/>
  <c r="BH359"/>
  <c r="BG359"/>
  <c r="BF359"/>
  <c r="T359"/>
  <c r="R359"/>
  <c r="P359"/>
  <c r="BI357"/>
  <c r="BH357"/>
  <c r="BG357"/>
  <c r="BF357"/>
  <c r="T357"/>
  <c r="R357"/>
  <c r="P357"/>
  <c r="BI355"/>
  <c r="BH355"/>
  <c r="BG355"/>
  <c r="BF355"/>
  <c r="T355"/>
  <c r="R355"/>
  <c r="P355"/>
  <c r="BI352"/>
  <c r="BH352"/>
  <c r="BG352"/>
  <c r="BF352"/>
  <c r="T352"/>
  <c r="R352"/>
  <c r="P352"/>
  <c r="BI349"/>
  <c r="BH349"/>
  <c r="BG349"/>
  <c r="BF349"/>
  <c r="T349"/>
  <c r="R349"/>
  <c r="P349"/>
  <c r="BI347"/>
  <c r="BH347"/>
  <c r="BG347"/>
  <c r="BF347"/>
  <c r="T347"/>
  <c r="R347"/>
  <c r="P347"/>
  <c r="BI344"/>
  <c r="BH344"/>
  <c r="BG344"/>
  <c r="BF344"/>
  <c r="T344"/>
  <c r="R344"/>
  <c r="P344"/>
  <c r="BI342"/>
  <c r="BH342"/>
  <c r="BG342"/>
  <c r="BF342"/>
  <c r="T342"/>
  <c r="R342"/>
  <c r="P342"/>
  <c r="BI341"/>
  <c r="BH341"/>
  <c r="BG341"/>
  <c r="BF341"/>
  <c r="T341"/>
  <c r="R341"/>
  <c r="P341"/>
  <c r="BI340"/>
  <c r="BH340"/>
  <c r="BG340"/>
  <c r="BF340"/>
  <c r="T340"/>
  <c r="R340"/>
  <c r="P340"/>
  <c r="BI339"/>
  <c r="BH339"/>
  <c r="BG339"/>
  <c r="BF339"/>
  <c r="T339"/>
  <c r="R339"/>
  <c r="P339"/>
  <c r="BI337"/>
  <c r="BH337"/>
  <c r="BG337"/>
  <c r="BF337"/>
  <c r="T337"/>
  <c r="R337"/>
  <c r="P337"/>
  <c r="BI335"/>
  <c r="BH335"/>
  <c r="BG335"/>
  <c r="BF335"/>
  <c r="T335"/>
  <c r="R335"/>
  <c r="P335"/>
  <c r="BI332"/>
  <c r="BH332"/>
  <c r="BG332"/>
  <c r="BF332"/>
  <c r="T332"/>
  <c r="R332"/>
  <c r="P332"/>
  <c r="BI330"/>
  <c r="BH330"/>
  <c r="BG330"/>
  <c r="BF330"/>
  <c r="T330"/>
  <c r="R330"/>
  <c r="P330"/>
  <c r="BI327"/>
  <c r="BH327"/>
  <c r="BG327"/>
  <c r="BF327"/>
  <c r="T327"/>
  <c r="R327"/>
  <c r="P327"/>
  <c r="BI325"/>
  <c r="BH325"/>
  <c r="BG325"/>
  <c r="BF325"/>
  <c r="T325"/>
  <c r="R325"/>
  <c r="P325"/>
  <c r="BI322"/>
  <c r="BH322"/>
  <c r="BG322"/>
  <c r="BF322"/>
  <c r="T322"/>
  <c r="R322"/>
  <c r="P322"/>
  <c r="BI319"/>
  <c r="BH319"/>
  <c r="BG319"/>
  <c r="BF319"/>
  <c r="T319"/>
  <c r="R319"/>
  <c r="P319"/>
  <c r="BI316"/>
  <c r="BH316"/>
  <c r="BG316"/>
  <c r="BF316"/>
  <c r="T316"/>
  <c r="R316"/>
  <c r="P316"/>
  <c r="BI314"/>
  <c r="BH314"/>
  <c r="BG314"/>
  <c r="BF314"/>
  <c r="T314"/>
  <c r="R314"/>
  <c r="P314"/>
  <c r="BI313"/>
  <c r="BH313"/>
  <c r="BG313"/>
  <c r="BF313"/>
  <c r="T313"/>
  <c r="R313"/>
  <c r="P313"/>
  <c r="BI311"/>
  <c r="BH311"/>
  <c r="BG311"/>
  <c r="BF311"/>
  <c r="T311"/>
  <c r="R311"/>
  <c r="P311"/>
  <c r="BI309"/>
  <c r="BH309"/>
  <c r="BG309"/>
  <c r="BF309"/>
  <c r="T309"/>
  <c r="R309"/>
  <c r="P309"/>
  <c r="BI307"/>
  <c r="BH307"/>
  <c r="BG307"/>
  <c r="BF307"/>
  <c r="T307"/>
  <c r="R307"/>
  <c r="P307"/>
  <c r="BI304"/>
  <c r="BH304"/>
  <c r="BG304"/>
  <c r="BF304"/>
  <c r="T304"/>
  <c r="R304"/>
  <c r="P304"/>
  <c r="BI302"/>
  <c r="BH302"/>
  <c r="BG302"/>
  <c r="BF302"/>
  <c r="T302"/>
  <c r="R302"/>
  <c r="P302"/>
  <c r="BI299"/>
  <c r="BH299"/>
  <c r="BG299"/>
  <c r="BF299"/>
  <c r="T299"/>
  <c r="R299"/>
  <c r="P299"/>
  <c r="BI296"/>
  <c r="BH296"/>
  <c r="BG296"/>
  <c r="BF296"/>
  <c r="T296"/>
  <c r="R296"/>
  <c r="P296"/>
  <c r="BI294"/>
  <c r="BH294"/>
  <c r="BG294"/>
  <c r="BF294"/>
  <c r="T294"/>
  <c r="R294"/>
  <c r="P294"/>
  <c r="BI291"/>
  <c r="BH291"/>
  <c r="BG291"/>
  <c r="BF291"/>
  <c r="T291"/>
  <c r="R291"/>
  <c r="P291"/>
  <c r="BI289"/>
  <c r="BH289"/>
  <c r="BG289"/>
  <c r="BF289"/>
  <c r="T289"/>
  <c r="R289"/>
  <c r="P289"/>
  <c r="BI286"/>
  <c r="BH286"/>
  <c r="BG286"/>
  <c r="BF286"/>
  <c r="T286"/>
  <c r="R286"/>
  <c r="P286"/>
  <c r="BI284"/>
  <c r="BH284"/>
  <c r="BG284"/>
  <c r="BF284"/>
  <c r="T284"/>
  <c r="R284"/>
  <c r="P284"/>
  <c r="BI281"/>
  <c r="BH281"/>
  <c r="BG281"/>
  <c r="BF281"/>
  <c r="T281"/>
  <c r="R281"/>
  <c r="P281"/>
  <c r="BI280"/>
  <c r="BH280"/>
  <c r="BG280"/>
  <c r="BF280"/>
  <c r="T280"/>
  <c r="R280"/>
  <c r="P280"/>
  <c r="BI278"/>
  <c r="BH278"/>
  <c r="BG278"/>
  <c r="BF278"/>
  <c r="T278"/>
  <c r="R278"/>
  <c r="P278"/>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4"/>
  <c r="BH244"/>
  <c r="BG244"/>
  <c r="BF244"/>
  <c r="T244"/>
  <c r="R244"/>
  <c r="P244"/>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30"/>
  <c r="BH230"/>
  <c r="BG230"/>
  <c r="BF230"/>
  <c r="T230"/>
  <c r="R230"/>
  <c r="P230"/>
  <c r="BI227"/>
  <c r="BH227"/>
  <c r="BG227"/>
  <c r="BF227"/>
  <c r="T227"/>
  <c r="R227"/>
  <c r="P227"/>
  <c r="BI225"/>
  <c r="BH225"/>
  <c r="BG225"/>
  <c r="BF225"/>
  <c r="T225"/>
  <c r="R225"/>
  <c r="P225"/>
  <c r="BI219"/>
  <c r="BH219"/>
  <c r="BG219"/>
  <c r="BF219"/>
  <c r="T219"/>
  <c r="R219"/>
  <c r="P219"/>
  <c r="BI217"/>
  <c r="BH217"/>
  <c r="BG217"/>
  <c r="BF217"/>
  <c r="T217"/>
  <c r="R217"/>
  <c r="P217"/>
  <c r="BI214"/>
  <c r="BH214"/>
  <c r="BG214"/>
  <c r="BF214"/>
  <c r="T214"/>
  <c r="R214"/>
  <c r="P214"/>
  <c r="BI212"/>
  <c r="BH212"/>
  <c r="BG212"/>
  <c r="BF212"/>
  <c r="T212"/>
  <c r="R212"/>
  <c r="P212"/>
  <c r="BI209"/>
  <c r="BH209"/>
  <c r="BG209"/>
  <c r="BF209"/>
  <c r="T209"/>
  <c r="R209"/>
  <c r="P209"/>
  <c r="BI207"/>
  <c r="BH207"/>
  <c r="BG207"/>
  <c r="BF207"/>
  <c r="T207"/>
  <c r="R207"/>
  <c r="P207"/>
  <c r="BI204"/>
  <c r="BH204"/>
  <c r="BG204"/>
  <c r="BF204"/>
  <c r="T204"/>
  <c r="R204"/>
  <c r="P204"/>
  <c r="BI202"/>
  <c r="BH202"/>
  <c r="BG202"/>
  <c r="BF202"/>
  <c r="T202"/>
  <c r="R202"/>
  <c r="P202"/>
  <c r="BI197"/>
  <c r="BH197"/>
  <c r="BG197"/>
  <c r="BF197"/>
  <c r="T197"/>
  <c r="R197"/>
  <c r="P197"/>
  <c r="BI196"/>
  <c r="BH196"/>
  <c r="BG196"/>
  <c r="BF196"/>
  <c r="T196"/>
  <c r="R196"/>
  <c r="P196"/>
  <c r="BI194"/>
  <c r="BH194"/>
  <c r="BG194"/>
  <c r="BF194"/>
  <c r="T194"/>
  <c r="R194"/>
  <c r="P194"/>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0"/>
  <c r="BH170"/>
  <c r="BG170"/>
  <c r="BF170"/>
  <c r="T170"/>
  <c r="R170"/>
  <c r="P170"/>
  <c r="BI167"/>
  <c r="BH167"/>
  <c r="BG167"/>
  <c r="BF167"/>
  <c r="T167"/>
  <c r="R167"/>
  <c r="P167"/>
  <c r="BI166"/>
  <c r="BH166"/>
  <c r="BG166"/>
  <c r="BF166"/>
  <c r="T166"/>
  <c r="R166"/>
  <c r="P166"/>
  <c r="BI163"/>
  <c r="BH163"/>
  <c r="BG163"/>
  <c r="BF163"/>
  <c r="T163"/>
  <c r="R163"/>
  <c r="P163"/>
  <c r="BI160"/>
  <c r="BH160"/>
  <c r="BG160"/>
  <c r="BF160"/>
  <c r="T160"/>
  <c r="R160"/>
  <c r="P160"/>
  <c r="BI158"/>
  <c r="BH158"/>
  <c r="BG158"/>
  <c r="BF158"/>
  <c r="T158"/>
  <c r="R158"/>
  <c r="P158"/>
  <c r="BI155"/>
  <c r="BH155"/>
  <c r="BG155"/>
  <c r="BF155"/>
  <c r="T155"/>
  <c r="R155"/>
  <c r="P155"/>
  <c r="BI152"/>
  <c r="BH152"/>
  <c r="BG152"/>
  <c r="BF152"/>
  <c r="T152"/>
  <c r="R152"/>
  <c r="P152"/>
  <c r="BI151"/>
  <c r="BH151"/>
  <c r="BG151"/>
  <c r="BF151"/>
  <c r="T151"/>
  <c r="R151"/>
  <c r="P151"/>
  <c r="BI147"/>
  <c r="BH147"/>
  <c r="BG147"/>
  <c r="BF147"/>
  <c r="T147"/>
  <c r="R147"/>
  <c r="P147"/>
  <c r="BI145"/>
  <c r="BH145"/>
  <c r="BG145"/>
  <c r="BF145"/>
  <c r="T145"/>
  <c r="R145"/>
  <c r="P145"/>
  <c r="BI142"/>
  <c r="BH142"/>
  <c r="BG142"/>
  <c r="BF142"/>
  <c r="T142"/>
  <c r="R142"/>
  <c r="P142"/>
  <c r="BI140"/>
  <c r="BH140"/>
  <c r="BG140"/>
  <c r="BF140"/>
  <c r="T140"/>
  <c r="R140"/>
  <c r="P140"/>
  <c r="BI137"/>
  <c r="BH137"/>
  <c r="BG137"/>
  <c r="BF137"/>
  <c r="T137"/>
  <c r="R137"/>
  <c r="P137"/>
  <c r="BI134"/>
  <c r="BH134"/>
  <c r="BG134"/>
  <c r="BF134"/>
  <c r="T134"/>
  <c r="R134"/>
  <c r="P134"/>
  <c r="BI132"/>
  <c r="BH132"/>
  <c r="BG132"/>
  <c r="BF132"/>
  <c r="T132"/>
  <c r="R132"/>
  <c r="P132"/>
  <c r="BI130"/>
  <c r="BH130"/>
  <c r="BG130"/>
  <c r="BF130"/>
  <c r="T130"/>
  <c r="R130"/>
  <c r="P130"/>
  <c r="BI129"/>
  <c r="BH129"/>
  <c r="BG129"/>
  <c r="BF129"/>
  <c r="T129"/>
  <c r="R129"/>
  <c r="P129"/>
  <c r="J122"/>
  <c r="F120"/>
  <c r="E118"/>
  <c r="J93"/>
  <c r="F91"/>
  <c r="E89"/>
  <c r="J26"/>
  <c r="E26"/>
  <c r="J123"/>
  <c r="J25"/>
  <c r="J20"/>
  <c r="E20"/>
  <c r="F123"/>
  <c r="J19"/>
  <c r="J17"/>
  <c r="E17"/>
  <c r="F122"/>
  <c r="J16"/>
  <c r="J14"/>
  <c r="J120"/>
  <c r="E7"/>
  <c r="E114"/>
  <c i="8" r="J39"/>
  <c r="J38"/>
  <c i="1" r="AY103"/>
  <c i="8" r="J37"/>
  <c i="1" r="AX103"/>
  <c i="8" r="BI348"/>
  <c r="BH348"/>
  <c r="BG348"/>
  <c r="BF348"/>
  <c r="T348"/>
  <c r="R348"/>
  <c r="P348"/>
  <c r="BI343"/>
  <c r="BH343"/>
  <c r="BG343"/>
  <c r="BF343"/>
  <c r="T343"/>
  <c r="R343"/>
  <c r="P343"/>
  <c r="BI340"/>
  <c r="BH340"/>
  <c r="BG340"/>
  <c r="BF340"/>
  <c r="T340"/>
  <c r="R340"/>
  <c r="P340"/>
  <c r="BI338"/>
  <c r="BH338"/>
  <c r="BG338"/>
  <c r="BF338"/>
  <c r="T338"/>
  <c r="R338"/>
  <c r="P338"/>
  <c r="BI336"/>
  <c r="BH336"/>
  <c r="BG336"/>
  <c r="BF336"/>
  <c r="T336"/>
  <c r="R336"/>
  <c r="P336"/>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0"/>
  <c r="BH320"/>
  <c r="BG320"/>
  <c r="BF320"/>
  <c r="T320"/>
  <c r="R320"/>
  <c r="P320"/>
  <c r="BI318"/>
  <c r="BH318"/>
  <c r="BG318"/>
  <c r="BF318"/>
  <c r="T318"/>
  <c r="R318"/>
  <c r="P318"/>
  <c r="BI315"/>
  <c r="BH315"/>
  <c r="BG315"/>
  <c r="BF315"/>
  <c r="T315"/>
  <c r="R315"/>
  <c r="P315"/>
  <c r="BI313"/>
  <c r="BH313"/>
  <c r="BG313"/>
  <c r="BF313"/>
  <c r="T313"/>
  <c r="R313"/>
  <c r="P313"/>
  <c r="BI308"/>
  <c r="BH308"/>
  <c r="BG308"/>
  <c r="BF308"/>
  <c r="T308"/>
  <c r="R308"/>
  <c r="P308"/>
  <c r="BI306"/>
  <c r="BH306"/>
  <c r="BG306"/>
  <c r="BF306"/>
  <c r="T306"/>
  <c r="R306"/>
  <c r="P306"/>
  <c r="BI304"/>
  <c r="BH304"/>
  <c r="BG304"/>
  <c r="BF304"/>
  <c r="T304"/>
  <c r="R304"/>
  <c r="P304"/>
  <c r="BI302"/>
  <c r="BH302"/>
  <c r="BG302"/>
  <c r="BF302"/>
  <c r="T302"/>
  <c r="R302"/>
  <c r="P302"/>
  <c r="BI301"/>
  <c r="BH301"/>
  <c r="BG301"/>
  <c r="BF301"/>
  <c r="T301"/>
  <c r="R301"/>
  <c r="P301"/>
  <c r="BI299"/>
  <c r="BH299"/>
  <c r="BG299"/>
  <c r="BF299"/>
  <c r="T299"/>
  <c r="R299"/>
  <c r="P299"/>
  <c r="BI295"/>
  <c r="BH295"/>
  <c r="BG295"/>
  <c r="BF295"/>
  <c r="T295"/>
  <c r="R295"/>
  <c r="P295"/>
  <c r="BI293"/>
  <c r="BH293"/>
  <c r="BG293"/>
  <c r="BF293"/>
  <c r="T293"/>
  <c r="R293"/>
  <c r="P293"/>
  <c r="BI290"/>
  <c r="BH290"/>
  <c r="BG290"/>
  <c r="BF290"/>
  <c r="T290"/>
  <c r="R290"/>
  <c r="P290"/>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4"/>
  <c r="BH274"/>
  <c r="BG274"/>
  <c r="BF274"/>
  <c r="T274"/>
  <c r="R274"/>
  <c r="P274"/>
  <c r="BI269"/>
  <c r="BH269"/>
  <c r="BG269"/>
  <c r="BF269"/>
  <c r="T269"/>
  <c r="R269"/>
  <c r="P269"/>
  <c r="BI265"/>
  <c r="BH265"/>
  <c r="BG265"/>
  <c r="BF265"/>
  <c r="T265"/>
  <c r="R265"/>
  <c r="P265"/>
  <c r="BI264"/>
  <c r="BH264"/>
  <c r="BG264"/>
  <c r="BF264"/>
  <c r="T264"/>
  <c r="R264"/>
  <c r="P264"/>
  <c r="BI260"/>
  <c r="BH260"/>
  <c r="BG260"/>
  <c r="BF260"/>
  <c r="T260"/>
  <c r="R260"/>
  <c r="P260"/>
  <c r="BI256"/>
  <c r="BH256"/>
  <c r="BG256"/>
  <c r="BF256"/>
  <c r="T256"/>
  <c r="R256"/>
  <c r="P256"/>
  <c r="BI253"/>
  <c r="BH253"/>
  <c r="BG253"/>
  <c r="BF253"/>
  <c r="T253"/>
  <c r="R253"/>
  <c r="P253"/>
  <c r="BI251"/>
  <c r="BH251"/>
  <c r="BG251"/>
  <c r="BF251"/>
  <c r="T251"/>
  <c r="R251"/>
  <c r="P251"/>
  <c r="BI249"/>
  <c r="BH249"/>
  <c r="BG249"/>
  <c r="BF249"/>
  <c r="T249"/>
  <c r="R249"/>
  <c r="P249"/>
  <c r="BI247"/>
  <c r="BH247"/>
  <c r="BG247"/>
  <c r="BF247"/>
  <c r="T247"/>
  <c r="R247"/>
  <c r="P247"/>
  <c r="BI244"/>
  <c r="BH244"/>
  <c r="BG244"/>
  <c r="BF244"/>
  <c r="T244"/>
  <c r="R244"/>
  <c r="P244"/>
  <c r="BI242"/>
  <c r="BH242"/>
  <c r="BG242"/>
  <c r="BF242"/>
  <c r="T242"/>
  <c r="R242"/>
  <c r="P242"/>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3"/>
  <c r="BH213"/>
  <c r="BG213"/>
  <c r="BF213"/>
  <c r="T213"/>
  <c r="R213"/>
  <c r="P213"/>
  <c r="BI210"/>
  <c r="BH210"/>
  <c r="BG210"/>
  <c r="BF210"/>
  <c r="T210"/>
  <c r="R210"/>
  <c r="P210"/>
  <c r="BI207"/>
  <c r="BH207"/>
  <c r="BG207"/>
  <c r="BF207"/>
  <c r="T207"/>
  <c r="R207"/>
  <c r="P207"/>
  <c r="BI202"/>
  <c r="BH202"/>
  <c r="BG202"/>
  <c r="BF202"/>
  <c r="T202"/>
  <c r="R202"/>
  <c r="P202"/>
  <c r="BI200"/>
  <c r="BH200"/>
  <c r="BG200"/>
  <c r="BF200"/>
  <c r="T200"/>
  <c r="R200"/>
  <c r="P200"/>
  <c r="BI195"/>
  <c r="BH195"/>
  <c r="BG195"/>
  <c r="BF195"/>
  <c r="T195"/>
  <c r="R195"/>
  <c r="P195"/>
  <c r="BI190"/>
  <c r="BH190"/>
  <c r="BG190"/>
  <c r="BF190"/>
  <c r="T190"/>
  <c r="R190"/>
  <c r="P190"/>
  <c r="BI185"/>
  <c r="BH185"/>
  <c r="BG185"/>
  <c r="BF185"/>
  <c r="T185"/>
  <c r="R185"/>
  <c r="P185"/>
  <c r="BI182"/>
  <c r="BH182"/>
  <c r="BG182"/>
  <c r="BF182"/>
  <c r="T182"/>
  <c r="R182"/>
  <c r="P182"/>
  <c r="BI179"/>
  <c r="BH179"/>
  <c r="BG179"/>
  <c r="BF179"/>
  <c r="T179"/>
  <c r="R179"/>
  <c r="P179"/>
  <c r="BI176"/>
  <c r="BH176"/>
  <c r="BG176"/>
  <c r="BF176"/>
  <c r="T176"/>
  <c r="R176"/>
  <c r="P176"/>
  <c r="BI174"/>
  <c r="BH174"/>
  <c r="BG174"/>
  <c r="BF174"/>
  <c r="T174"/>
  <c r="R174"/>
  <c r="P174"/>
  <c r="BI172"/>
  <c r="BH172"/>
  <c r="BG172"/>
  <c r="BF172"/>
  <c r="T172"/>
  <c r="R172"/>
  <c r="P172"/>
  <c r="BI167"/>
  <c r="BH167"/>
  <c r="BG167"/>
  <c r="BF167"/>
  <c r="T167"/>
  <c r="R167"/>
  <c r="P167"/>
  <c r="BI165"/>
  <c r="BH165"/>
  <c r="BG165"/>
  <c r="BF165"/>
  <c r="T165"/>
  <c r="R165"/>
  <c r="P165"/>
  <c r="BI163"/>
  <c r="BH163"/>
  <c r="BG163"/>
  <c r="BF163"/>
  <c r="T163"/>
  <c r="R163"/>
  <c r="P163"/>
  <c r="BI158"/>
  <c r="BH158"/>
  <c r="BG158"/>
  <c r="BF158"/>
  <c r="T158"/>
  <c r="R158"/>
  <c r="P158"/>
  <c r="BI153"/>
  <c r="BH153"/>
  <c r="BG153"/>
  <c r="BF153"/>
  <c r="T153"/>
  <c r="R153"/>
  <c r="P153"/>
  <c r="BI150"/>
  <c r="BH150"/>
  <c r="BG150"/>
  <c r="BF150"/>
  <c r="T150"/>
  <c r="R150"/>
  <c r="P150"/>
  <c r="BI146"/>
  <c r="BH146"/>
  <c r="BG146"/>
  <c r="BF146"/>
  <c r="T146"/>
  <c r="R146"/>
  <c r="P146"/>
  <c r="BI141"/>
  <c r="BH141"/>
  <c r="BG141"/>
  <c r="BF141"/>
  <c r="T141"/>
  <c r="R141"/>
  <c r="P141"/>
  <c r="BI138"/>
  <c r="BH138"/>
  <c r="BG138"/>
  <c r="BF138"/>
  <c r="T138"/>
  <c r="R138"/>
  <c r="P138"/>
  <c r="BI133"/>
  <c r="BH133"/>
  <c r="BG133"/>
  <c r="BF133"/>
  <c r="T133"/>
  <c r="R133"/>
  <c r="P133"/>
  <c r="BI131"/>
  <c r="BH131"/>
  <c r="BG131"/>
  <c r="BF131"/>
  <c r="T131"/>
  <c r="R131"/>
  <c r="P131"/>
  <c r="J124"/>
  <c r="F122"/>
  <c r="E120"/>
  <c r="J93"/>
  <c r="F91"/>
  <c r="E89"/>
  <c r="J26"/>
  <c r="E26"/>
  <c r="J94"/>
  <c r="J25"/>
  <c r="J20"/>
  <c r="E20"/>
  <c r="F125"/>
  <c r="J19"/>
  <c r="J17"/>
  <c r="E17"/>
  <c r="F124"/>
  <c r="J16"/>
  <c r="J14"/>
  <c r="J91"/>
  <c r="E7"/>
  <c r="E116"/>
  <c i="7" r="J39"/>
  <c r="J38"/>
  <c i="1" r="AY102"/>
  <c i="7" r="J37"/>
  <c i="1" r="AX102"/>
  <c i="7" r="BI531"/>
  <c r="BH531"/>
  <c r="BG531"/>
  <c r="BF531"/>
  <c r="T531"/>
  <c r="R531"/>
  <c r="P531"/>
  <c r="BI529"/>
  <c r="BH529"/>
  <c r="BG529"/>
  <c r="BF529"/>
  <c r="T529"/>
  <c r="R529"/>
  <c r="P529"/>
  <c r="BI527"/>
  <c r="BH527"/>
  <c r="BG527"/>
  <c r="BF527"/>
  <c r="T527"/>
  <c r="R527"/>
  <c r="P527"/>
  <c r="BI524"/>
  <c r="BH524"/>
  <c r="BG524"/>
  <c r="BF524"/>
  <c r="T524"/>
  <c r="R524"/>
  <c r="P524"/>
  <c r="BI522"/>
  <c r="BH522"/>
  <c r="BG522"/>
  <c r="BF522"/>
  <c r="T522"/>
  <c r="R522"/>
  <c r="P522"/>
  <c r="BI521"/>
  <c r="BH521"/>
  <c r="BG521"/>
  <c r="BF521"/>
  <c r="T521"/>
  <c r="R521"/>
  <c r="P521"/>
  <c r="BI519"/>
  <c r="BH519"/>
  <c r="BG519"/>
  <c r="BF519"/>
  <c r="T519"/>
  <c r="R519"/>
  <c r="P519"/>
  <c r="BI517"/>
  <c r="BH517"/>
  <c r="BG517"/>
  <c r="BF517"/>
  <c r="T517"/>
  <c r="R517"/>
  <c r="P517"/>
  <c r="BI516"/>
  <c r="BH516"/>
  <c r="BG516"/>
  <c r="BF516"/>
  <c r="T516"/>
  <c r="R516"/>
  <c r="P516"/>
  <c r="BI514"/>
  <c r="BH514"/>
  <c r="BG514"/>
  <c r="BF514"/>
  <c r="T514"/>
  <c r="R514"/>
  <c r="P514"/>
  <c r="BI513"/>
  <c r="BH513"/>
  <c r="BG513"/>
  <c r="BF513"/>
  <c r="T513"/>
  <c r="R513"/>
  <c r="P513"/>
  <c r="BI511"/>
  <c r="BH511"/>
  <c r="BG511"/>
  <c r="BF511"/>
  <c r="T511"/>
  <c r="R511"/>
  <c r="P511"/>
  <c r="BI510"/>
  <c r="BH510"/>
  <c r="BG510"/>
  <c r="BF510"/>
  <c r="T510"/>
  <c r="R510"/>
  <c r="P510"/>
  <c r="BI508"/>
  <c r="BH508"/>
  <c r="BG508"/>
  <c r="BF508"/>
  <c r="T508"/>
  <c r="R508"/>
  <c r="P508"/>
  <c r="BI506"/>
  <c r="BH506"/>
  <c r="BG506"/>
  <c r="BF506"/>
  <c r="T506"/>
  <c r="R506"/>
  <c r="P506"/>
  <c r="BI504"/>
  <c r="BH504"/>
  <c r="BG504"/>
  <c r="BF504"/>
  <c r="T504"/>
  <c r="R504"/>
  <c r="P504"/>
  <c r="BI502"/>
  <c r="BH502"/>
  <c r="BG502"/>
  <c r="BF502"/>
  <c r="T502"/>
  <c r="R502"/>
  <c r="P502"/>
  <c r="BI500"/>
  <c r="BH500"/>
  <c r="BG500"/>
  <c r="BF500"/>
  <c r="T500"/>
  <c r="R500"/>
  <c r="P500"/>
  <c r="BI498"/>
  <c r="BH498"/>
  <c r="BG498"/>
  <c r="BF498"/>
  <c r="T498"/>
  <c r="R498"/>
  <c r="P498"/>
  <c r="BI497"/>
  <c r="BH497"/>
  <c r="BG497"/>
  <c r="BF497"/>
  <c r="T497"/>
  <c r="R497"/>
  <c r="P497"/>
  <c r="BI494"/>
  <c r="BH494"/>
  <c r="BG494"/>
  <c r="BF494"/>
  <c r="T494"/>
  <c r="R494"/>
  <c r="P494"/>
  <c r="BI492"/>
  <c r="BH492"/>
  <c r="BG492"/>
  <c r="BF492"/>
  <c r="T492"/>
  <c r="R492"/>
  <c r="P492"/>
  <c r="BI491"/>
  <c r="BH491"/>
  <c r="BG491"/>
  <c r="BF491"/>
  <c r="T491"/>
  <c r="R491"/>
  <c r="P491"/>
  <c r="BI489"/>
  <c r="BH489"/>
  <c r="BG489"/>
  <c r="BF489"/>
  <c r="T489"/>
  <c r="R489"/>
  <c r="P489"/>
  <c r="BI487"/>
  <c r="BH487"/>
  <c r="BG487"/>
  <c r="BF487"/>
  <c r="T487"/>
  <c r="R487"/>
  <c r="P487"/>
  <c r="BI484"/>
  <c r="BH484"/>
  <c r="BG484"/>
  <c r="BF484"/>
  <c r="T484"/>
  <c r="R484"/>
  <c r="P484"/>
  <c r="BI482"/>
  <c r="BH482"/>
  <c r="BG482"/>
  <c r="BF482"/>
  <c r="T482"/>
  <c r="R482"/>
  <c r="P482"/>
  <c r="BI479"/>
  <c r="BH479"/>
  <c r="BG479"/>
  <c r="BF479"/>
  <c r="T479"/>
  <c r="R479"/>
  <c r="P479"/>
  <c r="BI477"/>
  <c r="BH477"/>
  <c r="BG477"/>
  <c r="BF477"/>
  <c r="T477"/>
  <c r="R477"/>
  <c r="P477"/>
  <c r="BI476"/>
  <c r="BH476"/>
  <c r="BG476"/>
  <c r="BF476"/>
  <c r="T476"/>
  <c r="R476"/>
  <c r="P476"/>
  <c r="BI474"/>
  <c r="BH474"/>
  <c r="BG474"/>
  <c r="BF474"/>
  <c r="T474"/>
  <c r="R474"/>
  <c r="P474"/>
  <c r="BI472"/>
  <c r="BH472"/>
  <c r="BG472"/>
  <c r="BF472"/>
  <c r="T472"/>
  <c r="R472"/>
  <c r="P472"/>
  <c r="BI469"/>
  <c r="BH469"/>
  <c r="BG469"/>
  <c r="BF469"/>
  <c r="T469"/>
  <c r="R469"/>
  <c r="P469"/>
  <c r="BI467"/>
  <c r="BH467"/>
  <c r="BG467"/>
  <c r="BF467"/>
  <c r="T467"/>
  <c r="R467"/>
  <c r="P467"/>
  <c r="BI465"/>
  <c r="BH465"/>
  <c r="BG465"/>
  <c r="BF465"/>
  <c r="T465"/>
  <c r="R465"/>
  <c r="P465"/>
  <c r="BI464"/>
  <c r="BH464"/>
  <c r="BG464"/>
  <c r="BF464"/>
  <c r="T464"/>
  <c r="R464"/>
  <c r="P464"/>
  <c r="BI463"/>
  <c r="BH463"/>
  <c r="BG463"/>
  <c r="BF463"/>
  <c r="T463"/>
  <c r="R463"/>
  <c r="P463"/>
  <c r="BI461"/>
  <c r="BH461"/>
  <c r="BG461"/>
  <c r="BF461"/>
  <c r="T461"/>
  <c r="R461"/>
  <c r="P461"/>
  <c r="BI459"/>
  <c r="BH459"/>
  <c r="BG459"/>
  <c r="BF459"/>
  <c r="T459"/>
  <c r="R459"/>
  <c r="P459"/>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5"/>
  <c r="BH445"/>
  <c r="BG445"/>
  <c r="BF445"/>
  <c r="T445"/>
  <c r="R445"/>
  <c r="P445"/>
  <c r="BI443"/>
  <c r="BH443"/>
  <c r="BG443"/>
  <c r="BF443"/>
  <c r="T443"/>
  <c r="R443"/>
  <c r="P443"/>
  <c r="BI441"/>
  <c r="BH441"/>
  <c r="BG441"/>
  <c r="BF441"/>
  <c r="T441"/>
  <c r="R441"/>
  <c r="P441"/>
  <c r="BI439"/>
  <c r="BH439"/>
  <c r="BG439"/>
  <c r="BF439"/>
  <c r="T439"/>
  <c r="R439"/>
  <c r="P439"/>
  <c r="BI436"/>
  <c r="BH436"/>
  <c r="BG436"/>
  <c r="BF436"/>
  <c r="T436"/>
  <c r="R436"/>
  <c r="P436"/>
  <c r="BI433"/>
  <c r="BH433"/>
  <c r="BG433"/>
  <c r="BF433"/>
  <c r="T433"/>
  <c r="R433"/>
  <c r="P433"/>
  <c r="BI431"/>
  <c r="BH431"/>
  <c r="BG431"/>
  <c r="BF431"/>
  <c r="T431"/>
  <c r="R431"/>
  <c r="P431"/>
  <c r="BI426"/>
  <c r="BH426"/>
  <c r="BG426"/>
  <c r="BF426"/>
  <c r="T426"/>
  <c r="R426"/>
  <c r="P426"/>
  <c r="BI423"/>
  <c r="BH423"/>
  <c r="BG423"/>
  <c r="BF423"/>
  <c r="T423"/>
  <c r="R423"/>
  <c r="P423"/>
  <c r="BI420"/>
  <c r="BH420"/>
  <c r="BG420"/>
  <c r="BF420"/>
  <c r="T420"/>
  <c r="R420"/>
  <c r="P420"/>
  <c r="BI417"/>
  <c r="BH417"/>
  <c r="BG417"/>
  <c r="BF417"/>
  <c r="T417"/>
  <c r="R417"/>
  <c r="P417"/>
  <c r="BI413"/>
  <c r="BH413"/>
  <c r="BG413"/>
  <c r="BF413"/>
  <c r="T413"/>
  <c r="R413"/>
  <c r="P413"/>
  <c r="BI404"/>
  <c r="BH404"/>
  <c r="BG404"/>
  <c r="BF404"/>
  <c r="T404"/>
  <c r="R404"/>
  <c r="P404"/>
  <c r="BI395"/>
  <c r="BH395"/>
  <c r="BG395"/>
  <c r="BF395"/>
  <c r="T395"/>
  <c r="R395"/>
  <c r="P395"/>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1"/>
  <c r="BH371"/>
  <c r="BG371"/>
  <c r="BF371"/>
  <c r="T371"/>
  <c r="R371"/>
  <c r="P371"/>
  <c r="BI368"/>
  <c r="BH368"/>
  <c r="BG368"/>
  <c r="BF368"/>
  <c r="T368"/>
  <c r="R368"/>
  <c r="P368"/>
  <c r="BI365"/>
  <c r="BH365"/>
  <c r="BG365"/>
  <c r="BF365"/>
  <c r="T365"/>
  <c r="R365"/>
  <c r="P365"/>
  <c r="BI362"/>
  <c r="BH362"/>
  <c r="BG362"/>
  <c r="BF362"/>
  <c r="T362"/>
  <c r="R362"/>
  <c r="P362"/>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7"/>
  <c r="BH337"/>
  <c r="BG337"/>
  <c r="BF337"/>
  <c r="T337"/>
  <c r="R337"/>
  <c r="P337"/>
  <c r="BI334"/>
  <c r="BH334"/>
  <c r="BG334"/>
  <c r="BF334"/>
  <c r="T334"/>
  <c r="R334"/>
  <c r="P334"/>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18"/>
  <c r="BH318"/>
  <c r="BG318"/>
  <c r="BF318"/>
  <c r="T318"/>
  <c r="R318"/>
  <c r="P318"/>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2"/>
  <c r="BH292"/>
  <c r="BG292"/>
  <c r="BF292"/>
  <c r="T292"/>
  <c r="R292"/>
  <c r="P292"/>
  <c r="BI289"/>
  <c r="BH289"/>
  <c r="BG289"/>
  <c r="BF289"/>
  <c r="T289"/>
  <c r="R289"/>
  <c r="P289"/>
  <c r="BI286"/>
  <c r="BH286"/>
  <c r="BG286"/>
  <c r="BF286"/>
  <c r="T286"/>
  <c r="R286"/>
  <c r="P286"/>
  <c r="BI284"/>
  <c r="BH284"/>
  <c r="BG284"/>
  <c r="BF284"/>
  <c r="T284"/>
  <c r="R284"/>
  <c r="P284"/>
  <c r="BI278"/>
  <c r="BH278"/>
  <c r="BG278"/>
  <c r="BF278"/>
  <c r="T278"/>
  <c r="R278"/>
  <c r="P278"/>
  <c r="BI275"/>
  <c r="BH275"/>
  <c r="BG275"/>
  <c r="BF275"/>
  <c r="T275"/>
  <c r="R275"/>
  <c r="P275"/>
  <c r="BI269"/>
  <c r="BH269"/>
  <c r="BG269"/>
  <c r="BF269"/>
  <c r="T269"/>
  <c r="R269"/>
  <c r="P269"/>
  <c r="BI266"/>
  <c r="BH266"/>
  <c r="BG266"/>
  <c r="BF266"/>
  <c r="T266"/>
  <c r="R266"/>
  <c r="P266"/>
  <c r="BI261"/>
  <c r="BH261"/>
  <c r="BG261"/>
  <c r="BF261"/>
  <c r="T261"/>
  <c r="R261"/>
  <c r="P261"/>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3"/>
  <c r="BH243"/>
  <c r="BG243"/>
  <c r="BF243"/>
  <c r="T243"/>
  <c r="R243"/>
  <c r="P243"/>
  <c r="BI242"/>
  <c r="BH242"/>
  <c r="BG242"/>
  <c r="BF242"/>
  <c r="T242"/>
  <c r="R242"/>
  <c r="P242"/>
  <c r="BI239"/>
  <c r="BH239"/>
  <c r="BG239"/>
  <c r="BF239"/>
  <c r="T239"/>
  <c r="R239"/>
  <c r="P239"/>
  <c r="BI235"/>
  <c r="BH235"/>
  <c r="BG235"/>
  <c r="BF235"/>
  <c r="T235"/>
  <c r="R235"/>
  <c r="P235"/>
  <c r="BI233"/>
  <c r="BH233"/>
  <c r="BG233"/>
  <c r="BF233"/>
  <c r="T233"/>
  <c r="R233"/>
  <c r="P233"/>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T206"/>
  <c r="R207"/>
  <c r="R206"/>
  <c r="P207"/>
  <c r="P206"/>
  <c r="BI204"/>
  <c r="BH204"/>
  <c r="BG204"/>
  <c r="BF204"/>
  <c r="T204"/>
  <c r="R204"/>
  <c r="P204"/>
  <c r="BI201"/>
  <c r="BH201"/>
  <c r="BG201"/>
  <c r="BF201"/>
  <c r="T201"/>
  <c r="R201"/>
  <c r="P201"/>
  <c r="BI198"/>
  <c r="BH198"/>
  <c r="BG198"/>
  <c r="BF198"/>
  <c r="T198"/>
  <c r="R198"/>
  <c r="P198"/>
  <c r="BI195"/>
  <c r="BH195"/>
  <c r="BG195"/>
  <c r="BF195"/>
  <c r="T195"/>
  <c r="R195"/>
  <c r="P195"/>
  <c r="BI193"/>
  <c r="BH193"/>
  <c r="BG193"/>
  <c r="BF193"/>
  <c r="T193"/>
  <c r="R193"/>
  <c r="P193"/>
  <c r="BI190"/>
  <c r="BH190"/>
  <c r="BG190"/>
  <c r="BF190"/>
  <c r="T190"/>
  <c r="R190"/>
  <c r="P190"/>
  <c r="BI188"/>
  <c r="BH188"/>
  <c r="BG188"/>
  <c r="BF188"/>
  <c r="T188"/>
  <c r="R188"/>
  <c r="P188"/>
  <c r="BI184"/>
  <c r="BH184"/>
  <c r="BG184"/>
  <c r="BF184"/>
  <c r="T184"/>
  <c r="R184"/>
  <c r="P184"/>
  <c r="BI181"/>
  <c r="BH181"/>
  <c r="BG181"/>
  <c r="BF181"/>
  <c r="T181"/>
  <c r="R181"/>
  <c r="P181"/>
  <c r="BI178"/>
  <c r="BH178"/>
  <c r="BG178"/>
  <c r="BF178"/>
  <c r="T178"/>
  <c r="T177"/>
  <c r="R178"/>
  <c r="R177"/>
  <c r="P178"/>
  <c r="P177"/>
  <c r="BI174"/>
  <c r="BH174"/>
  <c r="BG174"/>
  <c r="BF174"/>
  <c r="T174"/>
  <c r="R174"/>
  <c r="P174"/>
  <c r="BI168"/>
  <c r="BH168"/>
  <c r="BG168"/>
  <c r="BF168"/>
  <c r="T168"/>
  <c r="R168"/>
  <c r="P168"/>
  <c r="BI163"/>
  <c r="BH163"/>
  <c r="BG163"/>
  <c r="BF163"/>
  <c r="T163"/>
  <c r="R163"/>
  <c r="P163"/>
  <c r="BI160"/>
  <c r="BH160"/>
  <c r="BG160"/>
  <c r="BF160"/>
  <c r="T160"/>
  <c r="R160"/>
  <c r="P160"/>
  <c r="BI156"/>
  <c r="BH156"/>
  <c r="BG156"/>
  <c r="BF156"/>
  <c r="T156"/>
  <c r="R156"/>
  <c r="P156"/>
  <c r="BI154"/>
  <c r="BH154"/>
  <c r="BG154"/>
  <c r="BF154"/>
  <c r="T154"/>
  <c r="R154"/>
  <c r="P154"/>
  <c r="BI147"/>
  <c r="BH147"/>
  <c r="BG147"/>
  <c r="BF147"/>
  <c r="T147"/>
  <c r="R147"/>
  <c r="P147"/>
  <c r="BI140"/>
  <c r="BH140"/>
  <c r="BG140"/>
  <c r="BF140"/>
  <c r="T140"/>
  <c r="R140"/>
  <c r="P140"/>
  <c r="BI137"/>
  <c r="BH137"/>
  <c r="BG137"/>
  <c r="BF137"/>
  <c r="T137"/>
  <c r="R137"/>
  <c r="P137"/>
  <c r="J130"/>
  <c r="F128"/>
  <c r="E126"/>
  <c r="J93"/>
  <c r="F91"/>
  <c r="E89"/>
  <c r="J26"/>
  <c r="E26"/>
  <c r="J131"/>
  <c r="J25"/>
  <c r="J20"/>
  <c r="E20"/>
  <c r="F94"/>
  <c r="J19"/>
  <c r="J17"/>
  <c r="E17"/>
  <c r="F93"/>
  <c r="J16"/>
  <c r="J14"/>
  <c r="J128"/>
  <c r="E7"/>
  <c r="E122"/>
  <c i="6" r="J39"/>
  <c r="J38"/>
  <c i="1" r="AY101"/>
  <c i="6" r="J37"/>
  <c i="1" r="AX101"/>
  <c i="6"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2"/>
  <c r="BH422"/>
  <c r="BG422"/>
  <c r="BF422"/>
  <c r="T422"/>
  <c r="R422"/>
  <c r="P422"/>
  <c r="BI418"/>
  <c r="BH418"/>
  <c r="BG418"/>
  <c r="BF418"/>
  <c r="T418"/>
  <c r="R418"/>
  <c r="P418"/>
  <c r="BI416"/>
  <c r="BH416"/>
  <c r="BG416"/>
  <c r="BF416"/>
  <c r="T416"/>
  <c r="R416"/>
  <c r="P416"/>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2"/>
  <c r="BH392"/>
  <c r="BG392"/>
  <c r="BF392"/>
  <c r="T392"/>
  <c r="R392"/>
  <c r="P392"/>
  <c r="BI388"/>
  <c r="BH388"/>
  <c r="BG388"/>
  <c r="BF388"/>
  <c r="T388"/>
  <c r="R388"/>
  <c r="P388"/>
  <c r="BI386"/>
  <c r="BH386"/>
  <c r="BG386"/>
  <c r="BF386"/>
  <c r="T386"/>
  <c r="R386"/>
  <c r="P386"/>
  <c r="BI384"/>
  <c r="BH384"/>
  <c r="BG384"/>
  <c r="BF384"/>
  <c r="T384"/>
  <c r="R384"/>
  <c r="P384"/>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0"/>
  <c r="BH360"/>
  <c r="BG360"/>
  <c r="BF360"/>
  <c r="T360"/>
  <c r="R360"/>
  <c r="P360"/>
  <c r="BI358"/>
  <c r="BH358"/>
  <c r="BG358"/>
  <c r="BF358"/>
  <c r="T358"/>
  <c r="R358"/>
  <c r="P358"/>
  <c r="BI354"/>
  <c r="BH354"/>
  <c r="BG354"/>
  <c r="BF354"/>
  <c r="T354"/>
  <c r="R354"/>
  <c r="P354"/>
  <c r="BI352"/>
  <c r="BH352"/>
  <c r="BG352"/>
  <c r="BF352"/>
  <c r="T352"/>
  <c r="R352"/>
  <c r="P352"/>
  <c r="BI349"/>
  <c r="BH349"/>
  <c r="BG349"/>
  <c r="BF349"/>
  <c r="T349"/>
  <c r="R349"/>
  <c r="P349"/>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7"/>
  <c r="BH317"/>
  <c r="BG317"/>
  <c r="BF317"/>
  <c r="T317"/>
  <c r="R317"/>
  <c r="P317"/>
  <c r="BI313"/>
  <c r="BH313"/>
  <c r="BG313"/>
  <c r="BF313"/>
  <c r="T313"/>
  <c r="R313"/>
  <c r="P313"/>
  <c r="BI311"/>
  <c r="BH311"/>
  <c r="BG311"/>
  <c r="BF311"/>
  <c r="T311"/>
  <c r="R311"/>
  <c r="P311"/>
  <c r="BI308"/>
  <c r="BH308"/>
  <c r="BG308"/>
  <c r="BF308"/>
  <c r="T308"/>
  <c r="R308"/>
  <c r="P308"/>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2"/>
  <c r="BH282"/>
  <c r="BG282"/>
  <c r="BF282"/>
  <c r="T282"/>
  <c r="R282"/>
  <c r="P282"/>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5"/>
  <c r="BH265"/>
  <c r="BG265"/>
  <c r="BF265"/>
  <c r="T265"/>
  <c r="R265"/>
  <c r="P265"/>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7"/>
  <c r="BH247"/>
  <c r="BG247"/>
  <c r="BF247"/>
  <c r="T247"/>
  <c r="R247"/>
  <c r="P247"/>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09"/>
  <c r="BH209"/>
  <c r="BG209"/>
  <c r="BF209"/>
  <c r="T209"/>
  <c r="R209"/>
  <c r="P209"/>
  <c r="BI207"/>
  <c r="BH207"/>
  <c r="BG207"/>
  <c r="BF207"/>
  <c r="T207"/>
  <c r="R207"/>
  <c r="P207"/>
  <c r="BI205"/>
  <c r="BH205"/>
  <c r="BG205"/>
  <c r="BF205"/>
  <c r="T205"/>
  <c r="R205"/>
  <c r="P205"/>
  <c r="BI202"/>
  <c r="BH202"/>
  <c r="BG202"/>
  <c r="BF202"/>
  <c r="T202"/>
  <c r="R202"/>
  <c r="P202"/>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39"/>
  <c r="BH139"/>
  <c r="BG139"/>
  <c r="BF139"/>
  <c r="T139"/>
  <c r="R139"/>
  <c r="P139"/>
  <c r="BI137"/>
  <c r="BH137"/>
  <c r="BG137"/>
  <c r="BF137"/>
  <c r="T137"/>
  <c r="R137"/>
  <c r="P137"/>
  <c r="BI135"/>
  <c r="BH135"/>
  <c r="BG135"/>
  <c r="BF135"/>
  <c r="T135"/>
  <c r="R135"/>
  <c r="P135"/>
  <c r="J128"/>
  <c r="F126"/>
  <c r="E124"/>
  <c r="J93"/>
  <c r="F91"/>
  <c r="E89"/>
  <c r="J26"/>
  <c r="E26"/>
  <c r="J129"/>
  <c r="J25"/>
  <c r="J20"/>
  <c r="E20"/>
  <c r="F94"/>
  <c r="J19"/>
  <c r="J17"/>
  <c r="E17"/>
  <c r="F128"/>
  <c r="J16"/>
  <c r="J14"/>
  <c r="J126"/>
  <c r="E7"/>
  <c r="E120"/>
  <c i="5" r="J39"/>
  <c r="J38"/>
  <c i="1" r="AY100"/>
  <c i="5" r="J37"/>
  <c i="1" r="AX100"/>
  <c i="5" r="BI867"/>
  <c r="BH867"/>
  <c r="BG867"/>
  <c r="BF867"/>
  <c r="T867"/>
  <c r="R867"/>
  <c r="P867"/>
  <c r="BI865"/>
  <c r="BH865"/>
  <c r="BG865"/>
  <c r="BF865"/>
  <c r="T865"/>
  <c r="R865"/>
  <c r="P865"/>
  <c r="BI863"/>
  <c r="BH863"/>
  <c r="BG863"/>
  <c r="BF863"/>
  <c r="T863"/>
  <c r="R863"/>
  <c r="P863"/>
  <c r="BI861"/>
  <c r="BH861"/>
  <c r="BG861"/>
  <c r="BF861"/>
  <c r="T861"/>
  <c r="R861"/>
  <c r="P861"/>
  <c r="BI859"/>
  <c r="BH859"/>
  <c r="BG859"/>
  <c r="BF859"/>
  <c r="T859"/>
  <c r="R859"/>
  <c r="P859"/>
  <c r="BI857"/>
  <c r="BH857"/>
  <c r="BG857"/>
  <c r="BF857"/>
  <c r="T857"/>
  <c r="R857"/>
  <c r="P857"/>
  <c r="BI855"/>
  <c r="BH855"/>
  <c r="BG855"/>
  <c r="BF855"/>
  <c r="T855"/>
  <c r="R855"/>
  <c r="P855"/>
  <c r="BI853"/>
  <c r="BH853"/>
  <c r="BG853"/>
  <c r="BF853"/>
  <c r="T853"/>
  <c r="R853"/>
  <c r="P853"/>
  <c r="BI850"/>
  <c r="BH850"/>
  <c r="BG850"/>
  <c r="BF850"/>
  <c r="T850"/>
  <c r="T849"/>
  <c r="R850"/>
  <c r="R849"/>
  <c r="P850"/>
  <c r="P849"/>
  <c r="BI847"/>
  <c r="BH847"/>
  <c r="BG847"/>
  <c r="BF847"/>
  <c r="T847"/>
  <c r="R847"/>
  <c r="P847"/>
  <c r="BI845"/>
  <c r="BH845"/>
  <c r="BG845"/>
  <c r="BF845"/>
  <c r="T845"/>
  <c r="R845"/>
  <c r="P845"/>
  <c r="BI843"/>
  <c r="BH843"/>
  <c r="BG843"/>
  <c r="BF843"/>
  <c r="T843"/>
  <c r="R843"/>
  <c r="P843"/>
  <c r="BI841"/>
  <c r="BH841"/>
  <c r="BG841"/>
  <c r="BF841"/>
  <c r="T841"/>
  <c r="R841"/>
  <c r="P841"/>
  <c r="BI838"/>
  <c r="BH838"/>
  <c r="BG838"/>
  <c r="BF838"/>
  <c r="T838"/>
  <c r="T837"/>
  <c r="R838"/>
  <c r="R837"/>
  <c r="P838"/>
  <c r="P837"/>
  <c r="BI833"/>
  <c r="BH833"/>
  <c r="BG833"/>
  <c r="BF833"/>
  <c r="T833"/>
  <c r="R833"/>
  <c r="P833"/>
  <c r="BI830"/>
  <c r="BH830"/>
  <c r="BG830"/>
  <c r="BF830"/>
  <c r="T830"/>
  <c r="R830"/>
  <c r="P830"/>
  <c r="BI827"/>
  <c r="BH827"/>
  <c r="BG827"/>
  <c r="BF827"/>
  <c r="T827"/>
  <c r="R827"/>
  <c r="P827"/>
  <c r="BI824"/>
  <c r="BH824"/>
  <c r="BG824"/>
  <c r="BF824"/>
  <c r="T824"/>
  <c r="R824"/>
  <c r="P824"/>
  <c r="BI821"/>
  <c r="BH821"/>
  <c r="BG821"/>
  <c r="BF821"/>
  <c r="T821"/>
  <c r="R821"/>
  <c r="P821"/>
  <c r="BI818"/>
  <c r="BH818"/>
  <c r="BG818"/>
  <c r="BF818"/>
  <c r="T818"/>
  <c r="R818"/>
  <c r="P818"/>
  <c r="BI816"/>
  <c r="BH816"/>
  <c r="BG816"/>
  <c r="BF816"/>
  <c r="T816"/>
  <c r="R816"/>
  <c r="P816"/>
  <c r="BI814"/>
  <c r="BH814"/>
  <c r="BG814"/>
  <c r="BF814"/>
  <c r="T814"/>
  <c r="R814"/>
  <c r="P814"/>
  <c r="BI811"/>
  <c r="BH811"/>
  <c r="BG811"/>
  <c r="BF811"/>
  <c r="T811"/>
  <c r="R811"/>
  <c r="P811"/>
  <c r="BI809"/>
  <c r="BH809"/>
  <c r="BG809"/>
  <c r="BF809"/>
  <c r="T809"/>
  <c r="R809"/>
  <c r="P809"/>
  <c r="BI807"/>
  <c r="BH807"/>
  <c r="BG807"/>
  <c r="BF807"/>
  <c r="T807"/>
  <c r="R807"/>
  <c r="P807"/>
  <c r="BI805"/>
  <c r="BH805"/>
  <c r="BG805"/>
  <c r="BF805"/>
  <c r="T805"/>
  <c r="R805"/>
  <c r="P805"/>
  <c r="BI803"/>
  <c r="BH803"/>
  <c r="BG803"/>
  <c r="BF803"/>
  <c r="T803"/>
  <c r="R803"/>
  <c r="P803"/>
  <c r="BI801"/>
  <c r="BH801"/>
  <c r="BG801"/>
  <c r="BF801"/>
  <c r="T801"/>
  <c r="R801"/>
  <c r="P801"/>
  <c r="BI799"/>
  <c r="BH799"/>
  <c r="BG799"/>
  <c r="BF799"/>
  <c r="T799"/>
  <c r="R799"/>
  <c r="P799"/>
  <c r="BI797"/>
  <c r="BH797"/>
  <c r="BG797"/>
  <c r="BF797"/>
  <c r="T797"/>
  <c r="R797"/>
  <c r="P797"/>
  <c r="BI795"/>
  <c r="BH795"/>
  <c r="BG795"/>
  <c r="BF795"/>
  <c r="T795"/>
  <c r="R795"/>
  <c r="P795"/>
  <c r="BI793"/>
  <c r="BH793"/>
  <c r="BG793"/>
  <c r="BF793"/>
  <c r="T793"/>
  <c r="R793"/>
  <c r="P793"/>
  <c r="BI791"/>
  <c r="BH791"/>
  <c r="BG791"/>
  <c r="BF791"/>
  <c r="T791"/>
  <c r="R791"/>
  <c r="P791"/>
  <c r="BI789"/>
  <c r="BH789"/>
  <c r="BG789"/>
  <c r="BF789"/>
  <c r="T789"/>
  <c r="R789"/>
  <c r="P789"/>
  <c r="BI787"/>
  <c r="BH787"/>
  <c r="BG787"/>
  <c r="BF787"/>
  <c r="T787"/>
  <c r="R787"/>
  <c r="P787"/>
  <c r="BI785"/>
  <c r="BH785"/>
  <c r="BG785"/>
  <c r="BF785"/>
  <c r="T785"/>
  <c r="R785"/>
  <c r="P785"/>
  <c r="BI783"/>
  <c r="BH783"/>
  <c r="BG783"/>
  <c r="BF783"/>
  <c r="T783"/>
  <c r="R783"/>
  <c r="P783"/>
  <c r="BI781"/>
  <c r="BH781"/>
  <c r="BG781"/>
  <c r="BF781"/>
  <c r="T781"/>
  <c r="R781"/>
  <c r="P781"/>
  <c r="BI779"/>
  <c r="BH779"/>
  <c r="BG779"/>
  <c r="BF779"/>
  <c r="T779"/>
  <c r="R779"/>
  <c r="P779"/>
  <c r="BI777"/>
  <c r="BH777"/>
  <c r="BG777"/>
  <c r="BF777"/>
  <c r="T777"/>
  <c r="R777"/>
  <c r="P777"/>
  <c r="BI775"/>
  <c r="BH775"/>
  <c r="BG775"/>
  <c r="BF775"/>
  <c r="T775"/>
  <c r="R775"/>
  <c r="P775"/>
  <c r="BI772"/>
  <c r="BH772"/>
  <c r="BG772"/>
  <c r="BF772"/>
  <c r="T772"/>
  <c r="R772"/>
  <c r="P772"/>
  <c r="BI769"/>
  <c r="BH769"/>
  <c r="BG769"/>
  <c r="BF769"/>
  <c r="T769"/>
  <c r="R769"/>
  <c r="P769"/>
  <c r="BI767"/>
  <c r="BH767"/>
  <c r="BG767"/>
  <c r="BF767"/>
  <c r="T767"/>
  <c r="R767"/>
  <c r="P767"/>
  <c r="BI764"/>
  <c r="BH764"/>
  <c r="BG764"/>
  <c r="BF764"/>
  <c r="T764"/>
  <c r="R764"/>
  <c r="P764"/>
  <c r="BI761"/>
  <c r="BH761"/>
  <c r="BG761"/>
  <c r="BF761"/>
  <c r="T761"/>
  <c r="R761"/>
  <c r="P761"/>
  <c r="BI759"/>
  <c r="BH759"/>
  <c r="BG759"/>
  <c r="BF759"/>
  <c r="T759"/>
  <c r="R759"/>
  <c r="P759"/>
  <c r="BI756"/>
  <c r="BH756"/>
  <c r="BG756"/>
  <c r="BF756"/>
  <c r="T756"/>
  <c r="R756"/>
  <c r="P756"/>
  <c r="BI753"/>
  <c r="BH753"/>
  <c r="BG753"/>
  <c r="BF753"/>
  <c r="T753"/>
  <c r="R753"/>
  <c r="P753"/>
  <c r="BI750"/>
  <c r="BH750"/>
  <c r="BG750"/>
  <c r="BF750"/>
  <c r="T750"/>
  <c r="R750"/>
  <c r="P750"/>
  <c r="BI747"/>
  <c r="BH747"/>
  <c r="BG747"/>
  <c r="BF747"/>
  <c r="T747"/>
  <c r="R747"/>
  <c r="P747"/>
  <c r="BI745"/>
  <c r="BH745"/>
  <c r="BG745"/>
  <c r="BF745"/>
  <c r="T745"/>
  <c r="R745"/>
  <c r="P745"/>
  <c r="BI743"/>
  <c r="BH743"/>
  <c r="BG743"/>
  <c r="BF743"/>
  <c r="T743"/>
  <c r="R743"/>
  <c r="P743"/>
  <c r="BI741"/>
  <c r="BH741"/>
  <c r="BG741"/>
  <c r="BF741"/>
  <c r="T741"/>
  <c r="R741"/>
  <c r="P741"/>
  <c r="BI739"/>
  <c r="BH739"/>
  <c r="BG739"/>
  <c r="BF739"/>
  <c r="T739"/>
  <c r="R739"/>
  <c r="P739"/>
  <c r="BI737"/>
  <c r="BH737"/>
  <c r="BG737"/>
  <c r="BF737"/>
  <c r="T737"/>
  <c r="R737"/>
  <c r="P737"/>
  <c r="BI734"/>
  <c r="BH734"/>
  <c r="BG734"/>
  <c r="BF734"/>
  <c r="T734"/>
  <c r="R734"/>
  <c r="P734"/>
  <c r="BI731"/>
  <c r="BH731"/>
  <c r="BG731"/>
  <c r="BF731"/>
  <c r="T731"/>
  <c r="R731"/>
  <c r="P731"/>
  <c r="BI729"/>
  <c r="BH729"/>
  <c r="BG729"/>
  <c r="BF729"/>
  <c r="T729"/>
  <c r="R729"/>
  <c r="P729"/>
  <c r="BI726"/>
  <c r="BH726"/>
  <c r="BG726"/>
  <c r="BF726"/>
  <c r="T726"/>
  <c r="R726"/>
  <c r="P726"/>
  <c r="BI723"/>
  <c r="BH723"/>
  <c r="BG723"/>
  <c r="BF723"/>
  <c r="T723"/>
  <c r="R723"/>
  <c r="P723"/>
  <c r="BI721"/>
  <c r="BH721"/>
  <c r="BG721"/>
  <c r="BF721"/>
  <c r="T721"/>
  <c r="R721"/>
  <c r="P721"/>
  <c r="BI718"/>
  <c r="BH718"/>
  <c r="BG718"/>
  <c r="BF718"/>
  <c r="T718"/>
  <c r="R718"/>
  <c r="P718"/>
  <c r="BI715"/>
  <c r="BH715"/>
  <c r="BG715"/>
  <c r="BF715"/>
  <c r="T715"/>
  <c r="R715"/>
  <c r="P715"/>
  <c r="BI713"/>
  <c r="BH713"/>
  <c r="BG713"/>
  <c r="BF713"/>
  <c r="T713"/>
  <c r="R713"/>
  <c r="P713"/>
  <c r="BI710"/>
  <c r="BH710"/>
  <c r="BG710"/>
  <c r="BF710"/>
  <c r="T710"/>
  <c r="R710"/>
  <c r="P710"/>
  <c r="BI708"/>
  <c r="BH708"/>
  <c r="BG708"/>
  <c r="BF708"/>
  <c r="T708"/>
  <c r="R708"/>
  <c r="P708"/>
  <c r="BI706"/>
  <c r="BH706"/>
  <c r="BG706"/>
  <c r="BF706"/>
  <c r="T706"/>
  <c r="R706"/>
  <c r="P706"/>
  <c r="BI704"/>
  <c r="BH704"/>
  <c r="BG704"/>
  <c r="BF704"/>
  <c r="T704"/>
  <c r="R704"/>
  <c r="P704"/>
  <c r="BI702"/>
  <c r="BH702"/>
  <c r="BG702"/>
  <c r="BF702"/>
  <c r="T702"/>
  <c r="R702"/>
  <c r="P702"/>
  <c r="BI699"/>
  <c r="BH699"/>
  <c r="BG699"/>
  <c r="BF699"/>
  <c r="T699"/>
  <c r="R699"/>
  <c r="P699"/>
  <c r="BI696"/>
  <c r="BH696"/>
  <c r="BG696"/>
  <c r="BF696"/>
  <c r="T696"/>
  <c r="R696"/>
  <c r="P696"/>
  <c r="BI693"/>
  <c r="BH693"/>
  <c r="BG693"/>
  <c r="BF693"/>
  <c r="T693"/>
  <c r="R693"/>
  <c r="P693"/>
  <c r="BI691"/>
  <c r="BH691"/>
  <c r="BG691"/>
  <c r="BF691"/>
  <c r="T691"/>
  <c r="R691"/>
  <c r="P691"/>
  <c r="BI689"/>
  <c r="BH689"/>
  <c r="BG689"/>
  <c r="BF689"/>
  <c r="T689"/>
  <c r="R689"/>
  <c r="P689"/>
  <c r="BI687"/>
  <c r="BH687"/>
  <c r="BG687"/>
  <c r="BF687"/>
  <c r="T687"/>
  <c r="R687"/>
  <c r="P687"/>
  <c r="BI684"/>
  <c r="BH684"/>
  <c r="BG684"/>
  <c r="BF684"/>
  <c r="T684"/>
  <c r="R684"/>
  <c r="P684"/>
  <c r="BI682"/>
  <c r="BH682"/>
  <c r="BG682"/>
  <c r="BF682"/>
  <c r="T682"/>
  <c r="R682"/>
  <c r="P682"/>
  <c r="BI679"/>
  <c r="BH679"/>
  <c r="BG679"/>
  <c r="BF679"/>
  <c r="T679"/>
  <c r="R679"/>
  <c r="P679"/>
  <c r="BI676"/>
  <c r="BH676"/>
  <c r="BG676"/>
  <c r="BF676"/>
  <c r="T676"/>
  <c r="R676"/>
  <c r="P676"/>
  <c r="BI673"/>
  <c r="BH673"/>
  <c r="BG673"/>
  <c r="BF673"/>
  <c r="T673"/>
  <c r="R673"/>
  <c r="P673"/>
  <c r="BI671"/>
  <c r="BH671"/>
  <c r="BG671"/>
  <c r="BF671"/>
  <c r="T671"/>
  <c r="R671"/>
  <c r="P671"/>
  <c r="BI669"/>
  <c r="BH669"/>
  <c r="BG669"/>
  <c r="BF669"/>
  <c r="T669"/>
  <c r="R669"/>
  <c r="P669"/>
  <c r="BI667"/>
  <c r="BH667"/>
  <c r="BG667"/>
  <c r="BF667"/>
  <c r="T667"/>
  <c r="R667"/>
  <c r="P667"/>
  <c r="BI665"/>
  <c r="BH665"/>
  <c r="BG665"/>
  <c r="BF665"/>
  <c r="T665"/>
  <c r="R665"/>
  <c r="P665"/>
  <c r="BI663"/>
  <c r="BH663"/>
  <c r="BG663"/>
  <c r="BF663"/>
  <c r="T663"/>
  <c r="R663"/>
  <c r="P663"/>
  <c r="BI661"/>
  <c r="BH661"/>
  <c r="BG661"/>
  <c r="BF661"/>
  <c r="T661"/>
  <c r="R661"/>
  <c r="P661"/>
  <c r="BI659"/>
  <c r="BH659"/>
  <c r="BG659"/>
  <c r="BF659"/>
  <c r="T659"/>
  <c r="R659"/>
  <c r="P659"/>
  <c r="BI657"/>
  <c r="BH657"/>
  <c r="BG657"/>
  <c r="BF657"/>
  <c r="T657"/>
  <c r="R657"/>
  <c r="P657"/>
  <c r="BI655"/>
  <c r="BH655"/>
  <c r="BG655"/>
  <c r="BF655"/>
  <c r="T655"/>
  <c r="R655"/>
  <c r="P655"/>
  <c r="BI653"/>
  <c r="BH653"/>
  <c r="BG653"/>
  <c r="BF653"/>
  <c r="T653"/>
  <c r="R653"/>
  <c r="P653"/>
  <c r="BI650"/>
  <c r="BH650"/>
  <c r="BG650"/>
  <c r="BF650"/>
  <c r="T650"/>
  <c r="R650"/>
  <c r="P650"/>
  <c r="BI648"/>
  <c r="BH648"/>
  <c r="BG648"/>
  <c r="BF648"/>
  <c r="T648"/>
  <c r="R648"/>
  <c r="P648"/>
  <c r="BI646"/>
  <c r="BH646"/>
  <c r="BG646"/>
  <c r="BF646"/>
  <c r="T646"/>
  <c r="R646"/>
  <c r="P646"/>
  <c r="BI643"/>
  <c r="BH643"/>
  <c r="BG643"/>
  <c r="BF643"/>
  <c r="T643"/>
  <c r="R643"/>
  <c r="P643"/>
  <c r="BI640"/>
  <c r="BH640"/>
  <c r="BG640"/>
  <c r="BF640"/>
  <c r="T640"/>
  <c r="R640"/>
  <c r="P640"/>
  <c r="BI637"/>
  <c r="BH637"/>
  <c r="BG637"/>
  <c r="BF637"/>
  <c r="T637"/>
  <c r="R637"/>
  <c r="P637"/>
  <c r="BI634"/>
  <c r="BH634"/>
  <c r="BG634"/>
  <c r="BF634"/>
  <c r="T634"/>
  <c r="R634"/>
  <c r="P634"/>
  <c r="BI632"/>
  <c r="BH632"/>
  <c r="BG632"/>
  <c r="BF632"/>
  <c r="T632"/>
  <c r="R632"/>
  <c r="P632"/>
  <c r="BI630"/>
  <c r="BH630"/>
  <c r="BG630"/>
  <c r="BF630"/>
  <c r="T630"/>
  <c r="R630"/>
  <c r="P630"/>
  <c r="BI628"/>
  <c r="BH628"/>
  <c r="BG628"/>
  <c r="BF628"/>
  <c r="T628"/>
  <c r="R628"/>
  <c r="P628"/>
  <c r="BI626"/>
  <c r="BH626"/>
  <c r="BG626"/>
  <c r="BF626"/>
  <c r="T626"/>
  <c r="R626"/>
  <c r="P626"/>
  <c r="BI624"/>
  <c r="BH624"/>
  <c r="BG624"/>
  <c r="BF624"/>
  <c r="T624"/>
  <c r="R624"/>
  <c r="P624"/>
  <c r="BI622"/>
  <c r="BH622"/>
  <c r="BG622"/>
  <c r="BF622"/>
  <c r="T622"/>
  <c r="R622"/>
  <c r="P622"/>
  <c r="BI620"/>
  <c r="BH620"/>
  <c r="BG620"/>
  <c r="BF620"/>
  <c r="T620"/>
  <c r="R620"/>
  <c r="P620"/>
  <c r="BI618"/>
  <c r="BH618"/>
  <c r="BG618"/>
  <c r="BF618"/>
  <c r="T618"/>
  <c r="R618"/>
  <c r="P618"/>
  <c r="BI615"/>
  <c r="BH615"/>
  <c r="BG615"/>
  <c r="BF615"/>
  <c r="T615"/>
  <c r="R615"/>
  <c r="P615"/>
  <c r="BI612"/>
  <c r="BH612"/>
  <c r="BG612"/>
  <c r="BF612"/>
  <c r="T612"/>
  <c r="R612"/>
  <c r="P612"/>
  <c r="BI609"/>
  <c r="BH609"/>
  <c r="BG609"/>
  <c r="BF609"/>
  <c r="T609"/>
  <c r="R609"/>
  <c r="P609"/>
  <c r="BI606"/>
  <c r="BH606"/>
  <c r="BG606"/>
  <c r="BF606"/>
  <c r="T606"/>
  <c r="R606"/>
  <c r="P606"/>
  <c r="BI603"/>
  <c r="BH603"/>
  <c r="BG603"/>
  <c r="BF603"/>
  <c r="T603"/>
  <c r="R603"/>
  <c r="P603"/>
  <c r="BI600"/>
  <c r="BH600"/>
  <c r="BG600"/>
  <c r="BF600"/>
  <c r="T600"/>
  <c r="R600"/>
  <c r="P600"/>
  <c r="BI598"/>
  <c r="BH598"/>
  <c r="BG598"/>
  <c r="BF598"/>
  <c r="T598"/>
  <c r="R598"/>
  <c r="P598"/>
  <c r="BI596"/>
  <c r="BH596"/>
  <c r="BG596"/>
  <c r="BF596"/>
  <c r="T596"/>
  <c r="R596"/>
  <c r="P596"/>
  <c r="BI594"/>
  <c r="BH594"/>
  <c r="BG594"/>
  <c r="BF594"/>
  <c r="T594"/>
  <c r="R594"/>
  <c r="P594"/>
  <c r="BI592"/>
  <c r="BH592"/>
  <c r="BG592"/>
  <c r="BF592"/>
  <c r="T592"/>
  <c r="R592"/>
  <c r="P592"/>
  <c r="BI589"/>
  <c r="BH589"/>
  <c r="BG589"/>
  <c r="BF589"/>
  <c r="T589"/>
  <c r="R589"/>
  <c r="P589"/>
  <c r="BI586"/>
  <c r="BH586"/>
  <c r="BG586"/>
  <c r="BF586"/>
  <c r="T586"/>
  <c r="R586"/>
  <c r="P586"/>
  <c r="BI584"/>
  <c r="BH584"/>
  <c r="BG584"/>
  <c r="BF584"/>
  <c r="T584"/>
  <c r="R584"/>
  <c r="P584"/>
  <c r="BI581"/>
  <c r="BH581"/>
  <c r="BG581"/>
  <c r="BF581"/>
  <c r="T581"/>
  <c r="R581"/>
  <c r="P581"/>
  <c r="BI579"/>
  <c r="BH579"/>
  <c r="BG579"/>
  <c r="BF579"/>
  <c r="T579"/>
  <c r="R579"/>
  <c r="P579"/>
  <c r="BI577"/>
  <c r="BH577"/>
  <c r="BG577"/>
  <c r="BF577"/>
  <c r="T577"/>
  <c r="R577"/>
  <c r="P577"/>
  <c r="BI574"/>
  <c r="BH574"/>
  <c r="BG574"/>
  <c r="BF574"/>
  <c r="T574"/>
  <c r="R574"/>
  <c r="P574"/>
  <c r="BI571"/>
  <c r="BH571"/>
  <c r="BG571"/>
  <c r="BF571"/>
  <c r="T571"/>
  <c r="R571"/>
  <c r="P571"/>
  <c r="BI568"/>
  <c r="BH568"/>
  <c r="BG568"/>
  <c r="BF568"/>
  <c r="T568"/>
  <c r="R568"/>
  <c r="P568"/>
  <c r="BI565"/>
  <c r="BH565"/>
  <c r="BG565"/>
  <c r="BF565"/>
  <c r="T565"/>
  <c r="R565"/>
  <c r="P565"/>
  <c r="BI562"/>
  <c r="BH562"/>
  <c r="BG562"/>
  <c r="BF562"/>
  <c r="T562"/>
  <c r="R562"/>
  <c r="P562"/>
  <c r="BI559"/>
  <c r="BH559"/>
  <c r="BG559"/>
  <c r="BF559"/>
  <c r="T559"/>
  <c r="R559"/>
  <c r="P559"/>
  <c r="BI556"/>
  <c r="BH556"/>
  <c r="BG556"/>
  <c r="BF556"/>
  <c r="T556"/>
  <c r="R556"/>
  <c r="P556"/>
  <c r="BI553"/>
  <c r="BH553"/>
  <c r="BG553"/>
  <c r="BF553"/>
  <c r="T553"/>
  <c r="R553"/>
  <c r="P553"/>
  <c r="BI550"/>
  <c r="BH550"/>
  <c r="BG550"/>
  <c r="BF550"/>
  <c r="T550"/>
  <c r="R550"/>
  <c r="P550"/>
  <c r="BI547"/>
  <c r="BH547"/>
  <c r="BG547"/>
  <c r="BF547"/>
  <c r="T547"/>
  <c r="R547"/>
  <c r="P547"/>
  <c r="BI544"/>
  <c r="BH544"/>
  <c r="BG544"/>
  <c r="BF544"/>
  <c r="T544"/>
  <c r="R544"/>
  <c r="P544"/>
  <c r="BI541"/>
  <c r="BH541"/>
  <c r="BG541"/>
  <c r="BF541"/>
  <c r="T541"/>
  <c r="R541"/>
  <c r="P541"/>
  <c r="BI538"/>
  <c r="BH538"/>
  <c r="BG538"/>
  <c r="BF538"/>
  <c r="T538"/>
  <c r="R538"/>
  <c r="P538"/>
  <c r="BI535"/>
  <c r="BH535"/>
  <c r="BG535"/>
  <c r="BF535"/>
  <c r="T535"/>
  <c r="R535"/>
  <c r="P535"/>
  <c r="BI532"/>
  <c r="BH532"/>
  <c r="BG532"/>
  <c r="BF532"/>
  <c r="T532"/>
  <c r="R532"/>
  <c r="P532"/>
  <c r="BI529"/>
  <c r="BH529"/>
  <c r="BG529"/>
  <c r="BF529"/>
  <c r="T529"/>
  <c r="R529"/>
  <c r="P529"/>
  <c r="BI526"/>
  <c r="BH526"/>
  <c r="BG526"/>
  <c r="BF526"/>
  <c r="T526"/>
  <c r="R526"/>
  <c r="P526"/>
  <c r="BI523"/>
  <c r="BH523"/>
  <c r="BG523"/>
  <c r="BF523"/>
  <c r="T523"/>
  <c r="R523"/>
  <c r="P523"/>
  <c r="BI520"/>
  <c r="BH520"/>
  <c r="BG520"/>
  <c r="BF520"/>
  <c r="T520"/>
  <c r="R520"/>
  <c r="P520"/>
  <c r="BI517"/>
  <c r="BH517"/>
  <c r="BG517"/>
  <c r="BF517"/>
  <c r="T517"/>
  <c r="R517"/>
  <c r="P517"/>
  <c r="BI514"/>
  <c r="BH514"/>
  <c r="BG514"/>
  <c r="BF514"/>
  <c r="T514"/>
  <c r="R514"/>
  <c r="P514"/>
  <c r="BI511"/>
  <c r="BH511"/>
  <c r="BG511"/>
  <c r="BF511"/>
  <c r="T511"/>
  <c r="R511"/>
  <c r="P511"/>
  <c r="BI509"/>
  <c r="BH509"/>
  <c r="BG509"/>
  <c r="BF509"/>
  <c r="T509"/>
  <c r="R509"/>
  <c r="P509"/>
  <c r="BI507"/>
  <c r="BH507"/>
  <c r="BG507"/>
  <c r="BF507"/>
  <c r="T507"/>
  <c r="R507"/>
  <c r="P507"/>
  <c r="BI505"/>
  <c r="BH505"/>
  <c r="BG505"/>
  <c r="BF505"/>
  <c r="T505"/>
  <c r="R505"/>
  <c r="P505"/>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6"/>
  <c r="BH206"/>
  <c r="BG206"/>
  <c r="BF206"/>
  <c r="T206"/>
  <c r="R206"/>
  <c r="P206"/>
  <c r="BI203"/>
  <c r="BH203"/>
  <c r="BG203"/>
  <c r="BF203"/>
  <c r="T203"/>
  <c r="R203"/>
  <c r="P203"/>
  <c r="BI201"/>
  <c r="BH201"/>
  <c r="BG201"/>
  <c r="BF201"/>
  <c r="T201"/>
  <c r="R201"/>
  <c r="P201"/>
  <c r="BI199"/>
  <c r="BH199"/>
  <c r="BG199"/>
  <c r="BF199"/>
  <c r="T199"/>
  <c r="R199"/>
  <c r="P199"/>
  <c r="BI196"/>
  <c r="BH196"/>
  <c r="BG196"/>
  <c r="BF196"/>
  <c r="T196"/>
  <c r="R196"/>
  <c r="P196"/>
  <c r="BI193"/>
  <c r="BH193"/>
  <c r="BG193"/>
  <c r="BF193"/>
  <c r="T193"/>
  <c r="R193"/>
  <c r="P193"/>
  <c r="BI191"/>
  <c r="BH191"/>
  <c r="BG191"/>
  <c r="BF191"/>
  <c r="T191"/>
  <c r="R191"/>
  <c r="P191"/>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6"/>
  <c r="BH156"/>
  <c r="BG156"/>
  <c r="BF156"/>
  <c r="T156"/>
  <c r="R156"/>
  <c r="P156"/>
  <c r="BI153"/>
  <c r="BH153"/>
  <c r="BG153"/>
  <c r="BF153"/>
  <c r="T153"/>
  <c r="R153"/>
  <c r="P153"/>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J131"/>
  <c r="F129"/>
  <c r="E127"/>
  <c r="J93"/>
  <c r="F91"/>
  <c r="E89"/>
  <c r="J26"/>
  <c r="E26"/>
  <c r="J94"/>
  <c r="J25"/>
  <c r="J20"/>
  <c r="E20"/>
  <c r="F132"/>
  <c r="J19"/>
  <c r="J17"/>
  <c r="E17"/>
  <c r="F131"/>
  <c r="J16"/>
  <c r="J14"/>
  <c r="J129"/>
  <c r="E7"/>
  <c r="E123"/>
  <c i="4" r="J39"/>
  <c r="J38"/>
  <c i="1" r="AY99"/>
  <c i="4" r="J37"/>
  <c i="1" r="AX99"/>
  <c i="4" r="BI2720"/>
  <c r="BH2720"/>
  <c r="BG2720"/>
  <c r="BF2720"/>
  <c r="T2720"/>
  <c r="R2720"/>
  <c r="P2720"/>
  <c r="BI2719"/>
  <c r="BH2719"/>
  <c r="BG2719"/>
  <c r="BF2719"/>
  <c r="T2719"/>
  <c r="R2719"/>
  <c r="P2719"/>
  <c r="BI2709"/>
  <c r="BH2709"/>
  <c r="BG2709"/>
  <c r="BF2709"/>
  <c r="T2709"/>
  <c r="R2709"/>
  <c r="P2709"/>
  <c r="BI2706"/>
  <c r="BH2706"/>
  <c r="BG2706"/>
  <c r="BF2706"/>
  <c r="T2706"/>
  <c r="R2706"/>
  <c r="P2706"/>
  <c r="BI2704"/>
  <c r="BH2704"/>
  <c r="BG2704"/>
  <c r="BF2704"/>
  <c r="T2704"/>
  <c r="R2704"/>
  <c r="P2704"/>
  <c r="BI2702"/>
  <c r="BH2702"/>
  <c r="BG2702"/>
  <c r="BF2702"/>
  <c r="T2702"/>
  <c r="R2702"/>
  <c r="P2702"/>
  <c r="BI2690"/>
  <c r="BH2690"/>
  <c r="BG2690"/>
  <c r="BF2690"/>
  <c r="T2690"/>
  <c r="R2690"/>
  <c r="P2690"/>
  <c r="BI2676"/>
  <c r="BH2676"/>
  <c r="BG2676"/>
  <c r="BF2676"/>
  <c r="T2676"/>
  <c r="R2676"/>
  <c r="P2676"/>
  <c r="BI2608"/>
  <c r="BH2608"/>
  <c r="BG2608"/>
  <c r="BF2608"/>
  <c r="T2608"/>
  <c r="R2608"/>
  <c r="P2608"/>
  <c r="BI2605"/>
  <c r="BH2605"/>
  <c r="BG2605"/>
  <c r="BF2605"/>
  <c r="T2605"/>
  <c r="R2605"/>
  <c r="P2605"/>
  <c r="BI2545"/>
  <c r="BH2545"/>
  <c r="BG2545"/>
  <c r="BF2545"/>
  <c r="T2545"/>
  <c r="R2545"/>
  <c r="P2545"/>
  <c r="BI2541"/>
  <c r="BH2541"/>
  <c r="BG2541"/>
  <c r="BF2541"/>
  <c r="T2541"/>
  <c r="R2541"/>
  <c r="P2541"/>
  <c r="BI2536"/>
  <c r="BH2536"/>
  <c r="BG2536"/>
  <c r="BF2536"/>
  <c r="T2536"/>
  <c r="R2536"/>
  <c r="P2536"/>
  <c r="BI2525"/>
  <c r="BH2525"/>
  <c r="BG2525"/>
  <c r="BF2525"/>
  <c r="T2525"/>
  <c r="R2525"/>
  <c r="P2525"/>
  <c r="BI2500"/>
  <c r="BH2500"/>
  <c r="BG2500"/>
  <c r="BF2500"/>
  <c r="T2500"/>
  <c r="R2500"/>
  <c r="P2500"/>
  <c r="BI2481"/>
  <c r="BH2481"/>
  <c r="BG2481"/>
  <c r="BF2481"/>
  <c r="T2481"/>
  <c r="R2481"/>
  <c r="P2481"/>
  <c r="BI2478"/>
  <c r="BH2478"/>
  <c r="BG2478"/>
  <c r="BF2478"/>
  <c r="T2478"/>
  <c r="R2478"/>
  <c r="P2478"/>
  <c r="BI2457"/>
  <c r="BH2457"/>
  <c r="BG2457"/>
  <c r="BF2457"/>
  <c r="T2457"/>
  <c r="R2457"/>
  <c r="P2457"/>
  <c r="BI2435"/>
  <c r="BH2435"/>
  <c r="BG2435"/>
  <c r="BF2435"/>
  <c r="T2435"/>
  <c r="R2435"/>
  <c r="P2435"/>
  <c r="BI2432"/>
  <c r="BH2432"/>
  <c r="BG2432"/>
  <c r="BF2432"/>
  <c r="T2432"/>
  <c r="R2432"/>
  <c r="P2432"/>
  <c r="BI2426"/>
  <c r="BH2426"/>
  <c r="BG2426"/>
  <c r="BF2426"/>
  <c r="T2426"/>
  <c r="R2426"/>
  <c r="P2426"/>
  <c r="BI2409"/>
  <c r="BH2409"/>
  <c r="BG2409"/>
  <c r="BF2409"/>
  <c r="T2409"/>
  <c r="R2409"/>
  <c r="P2409"/>
  <c r="BI2405"/>
  <c r="BH2405"/>
  <c r="BG2405"/>
  <c r="BF2405"/>
  <c r="T2405"/>
  <c r="R2405"/>
  <c r="P2405"/>
  <c r="BI2403"/>
  <c r="BH2403"/>
  <c r="BG2403"/>
  <c r="BF2403"/>
  <c r="T2403"/>
  <c r="R2403"/>
  <c r="P2403"/>
  <c r="BI2397"/>
  <c r="BH2397"/>
  <c r="BG2397"/>
  <c r="BF2397"/>
  <c r="T2397"/>
  <c r="R2397"/>
  <c r="P2397"/>
  <c r="BI2376"/>
  <c r="BH2376"/>
  <c r="BG2376"/>
  <c r="BF2376"/>
  <c r="T2376"/>
  <c r="R2376"/>
  <c r="P2376"/>
  <c r="BI2373"/>
  <c r="BH2373"/>
  <c r="BG2373"/>
  <c r="BF2373"/>
  <c r="T2373"/>
  <c r="R2373"/>
  <c r="P2373"/>
  <c r="BI2370"/>
  <c r="BH2370"/>
  <c r="BG2370"/>
  <c r="BF2370"/>
  <c r="T2370"/>
  <c r="R2370"/>
  <c r="P2370"/>
  <c r="BI2351"/>
  <c r="BH2351"/>
  <c r="BG2351"/>
  <c r="BF2351"/>
  <c r="T2351"/>
  <c r="R2351"/>
  <c r="P2351"/>
  <c r="BI2347"/>
  <c r="BH2347"/>
  <c r="BG2347"/>
  <c r="BF2347"/>
  <c r="T2347"/>
  <c r="R2347"/>
  <c r="P2347"/>
  <c r="BI2326"/>
  <c r="BH2326"/>
  <c r="BG2326"/>
  <c r="BF2326"/>
  <c r="T2326"/>
  <c r="R2326"/>
  <c r="P2326"/>
  <c r="BI2323"/>
  <c r="BH2323"/>
  <c r="BG2323"/>
  <c r="BF2323"/>
  <c r="T2323"/>
  <c r="R2323"/>
  <c r="P2323"/>
  <c r="BI2319"/>
  <c r="BH2319"/>
  <c r="BG2319"/>
  <c r="BF2319"/>
  <c r="T2319"/>
  <c r="R2319"/>
  <c r="P2319"/>
  <c r="BI2315"/>
  <c r="BH2315"/>
  <c r="BG2315"/>
  <c r="BF2315"/>
  <c r="T2315"/>
  <c r="R2315"/>
  <c r="P2315"/>
  <c r="BI2312"/>
  <c r="BH2312"/>
  <c r="BG2312"/>
  <c r="BF2312"/>
  <c r="T2312"/>
  <c r="R2312"/>
  <c r="P2312"/>
  <c r="BI2307"/>
  <c r="BH2307"/>
  <c r="BG2307"/>
  <c r="BF2307"/>
  <c r="T2307"/>
  <c r="R2307"/>
  <c r="P2307"/>
  <c r="BI2300"/>
  <c r="BH2300"/>
  <c r="BG2300"/>
  <c r="BF2300"/>
  <c r="T2300"/>
  <c r="R2300"/>
  <c r="P2300"/>
  <c r="BI2293"/>
  <c r="BH2293"/>
  <c r="BG2293"/>
  <c r="BF2293"/>
  <c r="T2293"/>
  <c r="R2293"/>
  <c r="P2293"/>
  <c r="BI2290"/>
  <c r="BH2290"/>
  <c r="BG2290"/>
  <c r="BF2290"/>
  <c r="T2290"/>
  <c r="R2290"/>
  <c r="P2290"/>
  <c r="BI2278"/>
  <c r="BH2278"/>
  <c r="BG2278"/>
  <c r="BF2278"/>
  <c r="T2278"/>
  <c r="R2278"/>
  <c r="P2278"/>
  <c r="BI2276"/>
  <c r="BH2276"/>
  <c r="BG2276"/>
  <c r="BF2276"/>
  <c r="T2276"/>
  <c r="R2276"/>
  <c r="P2276"/>
  <c r="BI2255"/>
  <c r="BH2255"/>
  <c r="BG2255"/>
  <c r="BF2255"/>
  <c r="T2255"/>
  <c r="R2255"/>
  <c r="P2255"/>
  <c r="BI2248"/>
  <c r="BH2248"/>
  <c r="BG2248"/>
  <c r="BF2248"/>
  <c r="T2248"/>
  <c r="R2248"/>
  <c r="P2248"/>
  <c r="BI2244"/>
  <c r="BH2244"/>
  <c r="BG2244"/>
  <c r="BF2244"/>
  <c r="T2244"/>
  <c r="R2244"/>
  <c r="P2244"/>
  <c r="BI2217"/>
  <c r="BH2217"/>
  <c r="BG2217"/>
  <c r="BF2217"/>
  <c r="T2217"/>
  <c r="R2217"/>
  <c r="P2217"/>
  <c r="BI2213"/>
  <c r="BH2213"/>
  <c r="BG2213"/>
  <c r="BF2213"/>
  <c r="T2213"/>
  <c r="R2213"/>
  <c r="P2213"/>
  <c r="BI2158"/>
  <c r="BH2158"/>
  <c r="BG2158"/>
  <c r="BF2158"/>
  <c r="T2158"/>
  <c r="R2158"/>
  <c r="P2158"/>
  <c r="BI2155"/>
  <c r="BH2155"/>
  <c r="BG2155"/>
  <c r="BF2155"/>
  <c r="T2155"/>
  <c r="R2155"/>
  <c r="P2155"/>
  <c r="BI2145"/>
  <c r="BH2145"/>
  <c r="BG2145"/>
  <c r="BF2145"/>
  <c r="T2145"/>
  <c r="R2145"/>
  <c r="P2145"/>
  <c r="BI2118"/>
  <c r="BH2118"/>
  <c r="BG2118"/>
  <c r="BF2118"/>
  <c r="T2118"/>
  <c r="R2118"/>
  <c r="P2118"/>
  <c r="BI2116"/>
  <c r="BH2116"/>
  <c r="BG2116"/>
  <c r="BF2116"/>
  <c r="T2116"/>
  <c r="R2116"/>
  <c r="P2116"/>
  <c r="BI2113"/>
  <c r="BH2113"/>
  <c r="BG2113"/>
  <c r="BF2113"/>
  <c r="T2113"/>
  <c r="R2113"/>
  <c r="P2113"/>
  <c r="BI2110"/>
  <c r="BH2110"/>
  <c r="BG2110"/>
  <c r="BF2110"/>
  <c r="T2110"/>
  <c r="R2110"/>
  <c r="P2110"/>
  <c r="BI2109"/>
  <c r="BH2109"/>
  <c r="BG2109"/>
  <c r="BF2109"/>
  <c r="T2109"/>
  <c r="R2109"/>
  <c r="P2109"/>
  <c r="BI2108"/>
  <c r="BH2108"/>
  <c r="BG2108"/>
  <c r="BF2108"/>
  <c r="T2108"/>
  <c r="R2108"/>
  <c r="P2108"/>
  <c r="BI2107"/>
  <c r="BH2107"/>
  <c r="BG2107"/>
  <c r="BF2107"/>
  <c r="T2107"/>
  <c r="R2107"/>
  <c r="P2107"/>
  <c r="BI2105"/>
  <c r="BH2105"/>
  <c r="BG2105"/>
  <c r="BF2105"/>
  <c r="T2105"/>
  <c r="R2105"/>
  <c r="P2105"/>
  <c r="BI2103"/>
  <c r="BH2103"/>
  <c r="BG2103"/>
  <c r="BF2103"/>
  <c r="T2103"/>
  <c r="R2103"/>
  <c r="P2103"/>
  <c r="BI2102"/>
  <c r="BH2102"/>
  <c r="BG2102"/>
  <c r="BF2102"/>
  <c r="T2102"/>
  <c r="R2102"/>
  <c r="P2102"/>
  <c r="BI2101"/>
  <c r="BH2101"/>
  <c r="BG2101"/>
  <c r="BF2101"/>
  <c r="T2101"/>
  <c r="R2101"/>
  <c r="P2101"/>
  <c r="BI2100"/>
  <c r="BH2100"/>
  <c r="BG2100"/>
  <c r="BF2100"/>
  <c r="T2100"/>
  <c r="R2100"/>
  <c r="P2100"/>
  <c r="BI2099"/>
  <c r="BH2099"/>
  <c r="BG2099"/>
  <c r="BF2099"/>
  <c r="T2099"/>
  <c r="R2099"/>
  <c r="P2099"/>
  <c r="BI2097"/>
  <c r="BH2097"/>
  <c r="BG2097"/>
  <c r="BF2097"/>
  <c r="T2097"/>
  <c r="R2097"/>
  <c r="P2097"/>
  <c r="BI2095"/>
  <c r="BH2095"/>
  <c r="BG2095"/>
  <c r="BF2095"/>
  <c r="T2095"/>
  <c r="R2095"/>
  <c r="P2095"/>
  <c r="BI2093"/>
  <c r="BH2093"/>
  <c r="BG2093"/>
  <c r="BF2093"/>
  <c r="T2093"/>
  <c r="R2093"/>
  <c r="P2093"/>
  <c r="BI2091"/>
  <c r="BH2091"/>
  <c r="BG2091"/>
  <c r="BF2091"/>
  <c r="T2091"/>
  <c r="R2091"/>
  <c r="P2091"/>
  <c r="BI2090"/>
  <c r="BH2090"/>
  <c r="BG2090"/>
  <c r="BF2090"/>
  <c r="T2090"/>
  <c r="R2090"/>
  <c r="P2090"/>
  <c r="BI2088"/>
  <c r="BH2088"/>
  <c r="BG2088"/>
  <c r="BF2088"/>
  <c r="T2088"/>
  <c r="R2088"/>
  <c r="P2088"/>
  <c r="BI2086"/>
  <c r="BH2086"/>
  <c r="BG2086"/>
  <c r="BF2086"/>
  <c r="T2086"/>
  <c r="R2086"/>
  <c r="P2086"/>
  <c r="BI2084"/>
  <c r="BH2084"/>
  <c r="BG2084"/>
  <c r="BF2084"/>
  <c r="T2084"/>
  <c r="R2084"/>
  <c r="P2084"/>
  <c r="BI2082"/>
  <c r="BH2082"/>
  <c r="BG2082"/>
  <c r="BF2082"/>
  <c r="T2082"/>
  <c r="R2082"/>
  <c r="P2082"/>
  <c r="BI2080"/>
  <c r="BH2080"/>
  <c r="BG2080"/>
  <c r="BF2080"/>
  <c r="T2080"/>
  <c r="R2080"/>
  <c r="P2080"/>
  <c r="BI2078"/>
  <c r="BH2078"/>
  <c r="BG2078"/>
  <c r="BF2078"/>
  <c r="T2078"/>
  <c r="R2078"/>
  <c r="P2078"/>
  <c r="BI2076"/>
  <c r="BH2076"/>
  <c r="BG2076"/>
  <c r="BF2076"/>
  <c r="T2076"/>
  <c r="R2076"/>
  <c r="P2076"/>
  <c r="BI2075"/>
  <c r="BH2075"/>
  <c r="BG2075"/>
  <c r="BF2075"/>
  <c r="T2075"/>
  <c r="R2075"/>
  <c r="P2075"/>
  <c r="BI2074"/>
  <c r="BH2074"/>
  <c r="BG2074"/>
  <c r="BF2074"/>
  <c r="T2074"/>
  <c r="R2074"/>
  <c r="P2074"/>
  <c r="BI2067"/>
  <c r="BH2067"/>
  <c r="BG2067"/>
  <c r="BF2067"/>
  <c r="T2067"/>
  <c r="R2067"/>
  <c r="P2067"/>
  <c r="BI2060"/>
  <c r="BH2060"/>
  <c r="BG2060"/>
  <c r="BF2060"/>
  <c r="T2060"/>
  <c r="R2060"/>
  <c r="P2060"/>
  <c r="BI2059"/>
  <c r="BH2059"/>
  <c r="BG2059"/>
  <c r="BF2059"/>
  <c r="T2059"/>
  <c r="R2059"/>
  <c r="P2059"/>
  <c r="BI2058"/>
  <c r="BH2058"/>
  <c r="BG2058"/>
  <c r="BF2058"/>
  <c r="T2058"/>
  <c r="R2058"/>
  <c r="P2058"/>
  <c r="BI2056"/>
  <c r="BH2056"/>
  <c r="BG2056"/>
  <c r="BF2056"/>
  <c r="T2056"/>
  <c r="R2056"/>
  <c r="P2056"/>
  <c r="BI2055"/>
  <c r="BH2055"/>
  <c r="BG2055"/>
  <c r="BF2055"/>
  <c r="T2055"/>
  <c r="R2055"/>
  <c r="P2055"/>
  <c r="BI2053"/>
  <c r="BH2053"/>
  <c r="BG2053"/>
  <c r="BF2053"/>
  <c r="T2053"/>
  <c r="R2053"/>
  <c r="P2053"/>
  <c r="BI2051"/>
  <c r="BH2051"/>
  <c r="BG2051"/>
  <c r="BF2051"/>
  <c r="T2051"/>
  <c r="R2051"/>
  <c r="P2051"/>
  <c r="BI2044"/>
  <c r="BH2044"/>
  <c r="BG2044"/>
  <c r="BF2044"/>
  <c r="T2044"/>
  <c r="R2044"/>
  <c r="P2044"/>
  <c r="BI2039"/>
  <c r="BH2039"/>
  <c r="BG2039"/>
  <c r="BF2039"/>
  <c r="T2039"/>
  <c r="R2039"/>
  <c r="P2039"/>
  <c r="BI2032"/>
  <c r="BH2032"/>
  <c r="BG2032"/>
  <c r="BF2032"/>
  <c r="T2032"/>
  <c r="R2032"/>
  <c r="P2032"/>
  <c r="BI2027"/>
  <c r="BH2027"/>
  <c r="BG2027"/>
  <c r="BF2027"/>
  <c r="T2027"/>
  <c r="R2027"/>
  <c r="P2027"/>
  <c r="BI2016"/>
  <c r="BH2016"/>
  <c r="BG2016"/>
  <c r="BF2016"/>
  <c r="T2016"/>
  <c r="R2016"/>
  <c r="P2016"/>
  <c r="BI2010"/>
  <c r="BH2010"/>
  <c r="BG2010"/>
  <c r="BF2010"/>
  <c r="T2010"/>
  <c r="R2010"/>
  <c r="P2010"/>
  <c r="BI2009"/>
  <c r="BH2009"/>
  <c r="BG2009"/>
  <c r="BF2009"/>
  <c r="T2009"/>
  <c r="R2009"/>
  <c r="P2009"/>
  <c r="BI2006"/>
  <c r="BH2006"/>
  <c r="BG2006"/>
  <c r="BF2006"/>
  <c r="T2006"/>
  <c r="R2006"/>
  <c r="P2006"/>
  <c r="BI2005"/>
  <c r="BH2005"/>
  <c r="BG2005"/>
  <c r="BF2005"/>
  <c r="T2005"/>
  <c r="R2005"/>
  <c r="P2005"/>
  <c r="BI2003"/>
  <c r="BH2003"/>
  <c r="BG2003"/>
  <c r="BF2003"/>
  <c r="T2003"/>
  <c r="R2003"/>
  <c r="P2003"/>
  <c r="BI1983"/>
  <c r="BH1983"/>
  <c r="BG1983"/>
  <c r="BF1983"/>
  <c r="T1983"/>
  <c r="R1983"/>
  <c r="P1983"/>
  <c r="BI1981"/>
  <c r="BH1981"/>
  <c r="BG1981"/>
  <c r="BF1981"/>
  <c r="T1981"/>
  <c r="R1981"/>
  <c r="P1981"/>
  <c r="BI1977"/>
  <c r="BH1977"/>
  <c r="BG1977"/>
  <c r="BF1977"/>
  <c r="T1977"/>
  <c r="R1977"/>
  <c r="P1977"/>
  <c r="BI1973"/>
  <c r="BH1973"/>
  <c r="BG1973"/>
  <c r="BF1973"/>
  <c r="T1973"/>
  <c r="R1973"/>
  <c r="P1973"/>
  <c r="BI1969"/>
  <c r="BH1969"/>
  <c r="BG1969"/>
  <c r="BF1969"/>
  <c r="T1969"/>
  <c r="R1969"/>
  <c r="P1969"/>
  <c r="BI1968"/>
  <c r="BH1968"/>
  <c r="BG1968"/>
  <c r="BF1968"/>
  <c r="T1968"/>
  <c r="R1968"/>
  <c r="P1968"/>
  <c r="BI1966"/>
  <c r="BH1966"/>
  <c r="BG1966"/>
  <c r="BF1966"/>
  <c r="T1966"/>
  <c r="R1966"/>
  <c r="P1966"/>
  <c r="BI1965"/>
  <c r="BH1965"/>
  <c r="BG1965"/>
  <c r="BF1965"/>
  <c r="T1965"/>
  <c r="R1965"/>
  <c r="P1965"/>
  <c r="BI1963"/>
  <c r="BH1963"/>
  <c r="BG1963"/>
  <c r="BF1963"/>
  <c r="T1963"/>
  <c r="R1963"/>
  <c r="P1963"/>
  <c r="BI1962"/>
  <c r="BH1962"/>
  <c r="BG1962"/>
  <c r="BF1962"/>
  <c r="T1962"/>
  <c r="R1962"/>
  <c r="P1962"/>
  <c r="BI1960"/>
  <c r="BH1960"/>
  <c r="BG1960"/>
  <c r="BF1960"/>
  <c r="T1960"/>
  <c r="R1960"/>
  <c r="P1960"/>
  <c r="BI1958"/>
  <c r="BH1958"/>
  <c r="BG1958"/>
  <c r="BF1958"/>
  <c r="T1958"/>
  <c r="R1958"/>
  <c r="P1958"/>
  <c r="BI1956"/>
  <c r="BH1956"/>
  <c r="BG1956"/>
  <c r="BF1956"/>
  <c r="T1956"/>
  <c r="R1956"/>
  <c r="P1956"/>
  <c r="BI1955"/>
  <c r="BH1955"/>
  <c r="BG1955"/>
  <c r="BF1955"/>
  <c r="T1955"/>
  <c r="R1955"/>
  <c r="P1955"/>
  <c r="BI1954"/>
  <c r="BH1954"/>
  <c r="BG1954"/>
  <c r="BF1954"/>
  <c r="T1954"/>
  <c r="R1954"/>
  <c r="P1954"/>
  <c r="BI1953"/>
  <c r="BH1953"/>
  <c r="BG1953"/>
  <c r="BF1953"/>
  <c r="T1953"/>
  <c r="R1953"/>
  <c r="P1953"/>
  <c r="BI1952"/>
  <c r="BH1952"/>
  <c r="BG1952"/>
  <c r="BF1952"/>
  <c r="T1952"/>
  <c r="R1952"/>
  <c r="P1952"/>
  <c r="BI1950"/>
  <c r="BH1950"/>
  <c r="BG1950"/>
  <c r="BF1950"/>
  <c r="T1950"/>
  <c r="R1950"/>
  <c r="P1950"/>
  <c r="BI1949"/>
  <c r="BH1949"/>
  <c r="BG1949"/>
  <c r="BF1949"/>
  <c r="T1949"/>
  <c r="R1949"/>
  <c r="P1949"/>
  <c r="BI1948"/>
  <c r="BH1948"/>
  <c r="BG1948"/>
  <c r="BF1948"/>
  <c r="T1948"/>
  <c r="R1948"/>
  <c r="P1948"/>
  <c r="BI1947"/>
  <c r="BH1947"/>
  <c r="BG1947"/>
  <c r="BF1947"/>
  <c r="T1947"/>
  <c r="R1947"/>
  <c r="P1947"/>
  <c r="BI1946"/>
  <c r="BH1946"/>
  <c r="BG1946"/>
  <c r="BF1946"/>
  <c r="T1946"/>
  <c r="R1946"/>
  <c r="P1946"/>
  <c r="BI1945"/>
  <c r="BH1945"/>
  <c r="BG1945"/>
  <c r="BF1945"/>
  <c r="T1945"/>
  <c r="R1945"/>
  <c r="P1945"/>
  <c r="BI1943"/>
  <c r="BH1943"/>
  <c r="BG1943"/>
  <c r="BF1943"/>
  <c r="T1943"/>
  <c r="R1943"/>
  <c r="P1943"/>
  <c r="BI1938"/>
  <c r="BH1938"/>
  <c r="BG1938"/>
  <c r="BF1938"/>
  <c r="T1938"/>
  <c r="R1938"/>
  <c r="P1938"/>
  <c r="BI1936"/>
  <c r="BH1936"/>
  <c r="BG1936"/>
  <c r="BF1936"/>
  <c r="T1936"/>
  <c r="R1936"/>
  <c r="P1936"/>
  <c r="BI1929"/>
  <c r="BH1929"/>
  <c r="BG1929"/>
  <c r="BF1929"/>
  <c r="T1929"/>
  <c r="R1929"/>
  <c r="P1929"/>
  <c r="BI1924"/>
  <c r="BH1924"/>
  <c r="BG1924"/>
  <c r="BF1924"/>
  <c r="T1924"/>
  <c r="R1924"/>
  <c r="P1924"/>
  <c r="BI1922"/>
  <c r="BH1922"/>
  <c r="BG1922"/>
  <c r="BF1922"/>
  <c r="T1922"/>
  <c r="R1922"/>
  <c r="P1922"/>
  <c r="BI1920"/>
  <c r="BH1920"/>
  <c r="BG1920"/>
  <c r="BF1920"/>
  <c r="T1920"/>
  <c r="R1920"/>
  <c r="P1920"/>
  <c r="BI1913"/>
  <c r="BH1913"/>
  <c r="BG1913"/>
  <c r="BF1913"/>
  <c r="T1913"/>
  <c r="R1913"/>
  <c r="P1913"/>
  <c r="BI1880"/>
  <c r="BH1880"/>
  <c r="BG1880"/>
  <c r="BF1880"/>
  <c r="T1880"/>
  <c r="R1880"/>
  <c r="P1880"/>
  <c r="BI1879"/>
  <c r="BH1879"/>
  <c r="BG1879"/>
  <c r="BF1879"/>
  <c r="T1879"/>
  <c r="R1879"/>
  <c r="P1879"/>
  <c r="BI1878"/>
  <c r="BH1878"/>
  <c r="BG1878"/>
  <c r="BF1878"/>
  <c r="T1878"/>
  <c r="R1878"/>
  <c r="P1878"/>
  <c r="BI1873"/>
  <c r="BH1873"/>
  <c r="BG1873"/>
  <c r="BF1873"/>
  <c r="T1873"/>
  <c r="R1873"/>
  <c r="P1873"/>
  <c r="BI1871"/>
  <c r="BH1871"/>
  <c r="BG1871"/>
  <c r="BF1871"/>
  <c r="T1871"/>
  <c r="R1871"/>
  <c r="P1871"/>
  <c r="BI1870"/>
  <c r="BH1870"/>
  <c r="BG1870"/>
  <c r="BF1870"/>
  <c r="T1870"/>
  <c r="R1870"/>
  <c r="P1870"/>
  <c r="BI1869"/>
  <c r="BH1869"/>
  <c r="BG1869"/>
  <c r="BF1869"/>
  <c r="T1869"/>
  <c r="R1869"/>
  <c r="P1869"/>
  <c r="BI1868"/>
  <c r="BH1868"/>
  <c r="BG1868"/>
  <c r="BF1868"/>
  <c r="T1868"/>
  <c r="R1868"/>
  <c r="P1868"/>
  <c r="BI1867"/>
  <c r="BH1867"/>
  <c r="BG1867"/>
  <c r="BF1867"/>
  <c r="T1867"/>
  <c r="R1867"/>
  <c r="P1867"/>
  <c r="BI1866"/>
  <c r="BH1866"/>
  <c r="BG1866"/>
  <c r="BF1866"/>
  <c r="T1866"/>
  <c r="R1866"/>
  <c r="P1866"/>
  <c r="BI1865"/>
  <c r="BH1865"/>
  <c r="BG1865"/>
  <c r="BF1865"/>
  <c r="T1865"/>
  <c r="R1865"/>
  <c r="P1865"/>
  <c r="BI1864"/>
  <c r="BH1864"/>
  <c r="BG1864"/>
  <c r="BF1864"/>
  <c r="T1864"/>
  <c r="R1864"/>
  <c r="P1864"/>
  <c r="BI1863"/>
  <c r="BH1863"/>
  <c r="BG1863"/>
  <c r="BF1863"/>
  <c r="T1863"/>
  <c r="R1863"/>
  <c r="P1863"/>
  <c r="BI1862"/>
  <c r="BH1862"/>
  <c r="BG1862"/>
  <c r="BF1862"/>
  <c r="T1862"/>
  <c r="R1862"/>
  <c r="P1862"/>
  <c r="BI1861"/>
  <c r="BH1861"/>
  <c r="BG1861"/>
  <c r="BF1861"/>
  <c r="T1861"/>
  <c r="R1861"/>
  <c r="P1861"/>
  <c r="BI1860"/>
  <c r="BH1860"/>
  <c r="BG1860"/>
  <c r="BF1860"/>
  <c r="T1860"/>
  <c r="R1860"/>
  <c r="P1860"/>
  <c r="BI1845"/>
  <c r="BH1845"/>
  <c r="BG1845"/>
  <c r="BF1845"/>
  <c r="T1845"/>
  <c r="R1845"/>
  <c r="P1845"/>
  <c r="BI1844"/>
  <c r="BH1844"/>
  <c r="BG1844"/>
  <c r="BF1844"/>
  <c r="T1844"/>
  <c r="R1844"/>
  <c r="P1844"/>
  <c r="BI1843"/>
  <c r="BH1843"/>
  <c r="BG1843"/>
  <c r="BF1843"/>
  <c r="T1843"/>
  <c r="R1843"/>
  <c r="P1843"/>
  <c r="BI1842"/>
  <c r="BH1842"/>
  <c r="BG1842"/>
  <c r="BF1842"/>
  <c r="T1842"/>
  <c r="R1842"/>
  <c r="P1842"/>
  <c r="BI1841"/>
  <c r="BH1841"/>
  <c r="BG1841"/>
  <c r="BF1841"/>
  <c r="T1841"/>
  <c r="R1841"/>
  <c r="P1841"/>
  <c r="BI1834"/>
  <c r="BH1834"/>
  <c r="BG1834"/>
  <c r="BF1834"/>
  <c r="T1834"/>
  <c r="R1834"/>
  <c r="P1834"/>
  <c r="BI1831"/>
  <c r="BH1831"/>
  <c r="BG1831"/>
  <c r="BF1831"/>
  <c r="T1831"/>
  <c r="R1831"/>
  <c r="P1831"/>
  <c r="BI1823"/>
  <c r="BH1823"/>
  <c r="BG1823"/>
  <c r="BF1823"/>
  <c r="T1823"/>
  <c r="R1823"/>
  <c r="P1823"/>
  <c r="BI1818"/>
  <c r="BH1818"/>
  <c r="BG1818"/>
  <c r="BF1818"/>
  <c r="T1818"/>
  <c r="R1818"/>
  <c r="P1818"/>
  <c r="BI1816"/>
  <c r="BH1816"/>
  <c r="BG1816"/>
  <c r="BF1816"/>
  <c r="T1816"/>
  <c r="R1816"/>
  <c r="P1816"/>
  <c r="BI1802"/>
  <c r="BH1802"/>
  <c r="BG1802"/>
  <c r="BF1802"/>
  <c r="T1802"/>
  <c r="R1802"/>
  <c r="P1802"/>
  <c r="BI1800"/>
  <c r="BH1800"/>
  <c r="BG1800"/>
  <c r="BF1800"/>
  <c r="T1800"/>
  <c r="R1800"/>
  <c r="P1800"/>
  <c r="BI1798"/>
  <c r="BH1798"/>
  <c r="BG1798"/>
  <c r="BF1798"/>
  <c r="T1798"/>
  <c r="R1798"/>
  <c r="P1798"/>
  <c r="BI1779"/>
  <c r="BH1779"/>
  <c r="BG1779"/>
  <c r="BF1779"/>
  <c r="T1779"/>
  <c r="R1779"/>
  <c r="P1779"/>
  <c r="BI1772"/>
  <c r="BH1772"/>
  <c r="BG1772"/>
  <c r="BF1772"/>
  <c r="T1772"/>
  <c r="R1772"/>
  <c r="P1772"/>
  <c r="BI1768"/>
  <c r="BH1768"/>
  <c r="BG1768"/>
  <c r="BF1768"/>
  <c r="T1768"/>
  <c r="R1768"/>
  <c r="P1768"/>
  <c r="BI1763"/>
  <c r="BH1763"/>
  <c r="BG1763"/>
  <c r="BF1763"/>
  <c r="T1763"/>
  <c r="R1763"/>
  <c r="P1763"/>
  <c r="BI1756"/>
  <c r="BH1756"/>
  <c r="BG1756"/>
  <c r="BF1756"/>
  <c r="T1756"/>
  <c r="R1756"/>
  <c r="P1756"/>
  <c r="BI1750"/>
  <c r="BH1750"/>
  <c r="BG1750"/>
  <c r="BF1750"/>
  <c r="T1750"/>
  <c r="R1750"/>
  <c r="P1750"/>
  <c r="BI1745"/>
  <c r="BH1745"/>
  <c r="BG1745"/>
  <c r="BF1745"/>
  <c r="T1745"/>
  <c r="R1745"/>
  <c r="P1745"/>
  <c r="BI1742"/>
  <c r="BH1742"/>
  <c r="BG1742"/>
  <c r="BF1742"/>
  <c r="T1742"/>
  <c r="R1742"/>
  <c r="P1742"/>
  <c r="BI1736"/>
  <c r="BH1736"/>
  <c r="BG1736"/>
  <c r="BF1736"/>
  <c r="T1736"/>
  <c r="R1736"/>
  <c r="P1736"/>
  <c r="BI1730"/>
  <c r="BH1730"/>
  <c r="BG1730"/>
  <c r="BF1730"/>
  <c r="T1730"/>
  <c r="R1730"/>
  <c r="P1730"/>
  <c r="BI1726"/>
  <c r="BH1726"/>
  <c r="BG1726"/>
  <c r="BF1726"/>
  <c r="T1726"/>
  <c r="R1726"/>
  <c r="P1726"/>
  <c r="BI1717"/>
  <c r="BH1717"/>
  <c r="BG1717"/>
  <c r="BF1717"/>
  <c r="T1717"/>
  <c r="R1717"/>
  <c r="P1717"/>
  <c r="BI1713"/>
  <c r="BH1713"/>
  <c r="BG1713"/>
  <c r="BF1713"/>
  <c r="T1713"/>
  <c r="R1713"/>
  <c r="P1713"/>
  <c r="BI1701"/>
  <c r="BH1701"/>
  <c r="BG1701"/>
  <c r="BF1701"/>
  <c r="T1701"/>
  <c r="R1701"/>
  <c r="P1701"/>
  <c r="BI1697"/>
  <c r="BH1697"/>
  <c r="BG1697"/>
  <c r="BF1697"/>
  <c r="T1697"/>
  <c r="R1697"/>
  <c r="P1697"/>
  <c r="BI1695"/>
  <c r="BH1695"/>
  <c r="BG1695"/>
  <c r="BF1695"/>
  <c r="T1695"/>
  <c r="R1695"/>
  <c r="P1695"/>
  <c r="BI1683"/>
  <c r="BH1683"/>
  <c r="BG1683"/>
  <c r="BF1683"/>
  <c r="T1683"/>
  <c r="R1683"/>
  <c r="P1683"/>
  <c r="BI1680"/>
  <c r="BH1680"/>
  <c r="BG1680"/>
  <c r="BF1680"/>
  <c r="T1680"/>
  <c r="R1680"/>
  <c r="P1680"/>
  <c r="BI1674"/>
  <c r="BH1674"/>
  <c r="BG1674"/>
  <c r="BF1674"/>
  <c r="T1674"/>
  <c r="R1674"/>
  <c r="P1674"/>
  <c r="BI1668"/>
  <c r="BH1668"/>
  <c r="BG1668"/>
  <c r="BF1668"/>
  <c r="T1668"/>
  <c r="R1668"/>
  <c r="P1668"/>
  <c r="BI1663"/>
  <c r="BH1663"/>
  <c r="BG1663"/>
  <c r="BF1663"/>
  <c r="T1663"/>
  <c r="R1663"/>
  <c r="P1663"/>
  <c r="BI1657"/>
  <c r="BH1657"/>
  <c r="BG1657"/>
  <c r="BF1657"/>
  <c r="T1657"/>
  <c r="R1657"/>
  <c r="P1657"/>
  <c r="BI1652"/>
  <c r="BH1652"/>
  <c r="BG1652"/>
  <c r="BF1652"/>
  <c r="T1652"/>
  <c r="R1652"/>
  <c r="P1652"/>
  <c r="BI1645"/>
  <c r="BH1645"/>
  <c r="BG1645"/>
  <c r="BF1645"/>
  <c r="T1645"/>
  <c r="R1645"/>
  <c r="P1645"/>
  <c r="BI1640"/>
  <c r="BH1640"/>
  <c r="BG1640"/>
  <c r="BF1640"/>
  <c r="T1640"/>
  <c r="R1640"/>
  <c r="P1640"/>
  <c r="BI1637"/>
  <c r="BH1637"/>
  <c r="BG1637"/>
  <c r="BF1637"/>
  <c r="T1637"/>
  <c r="R1637"/>
  <c r="P1637"/>
  <c r="BI1635"/>
  <c r="BH1635"/>
  <c r="BG1635"/>
  <c r="BF1635"/>
  <c r="T1635"/>
  <c r="R1635"/>
  <c r="P1635"/>
  <c r="BI1634"/>
  <c r="BH1634"/>
  <c r="BG1634"/>
  <c r="BF1634"/>
  <c r="T1634"/>
  <c r="R1634"/>
  <c r="P1634"/>
  <c r="BI1627"/>
  <c r="BH1627"/>
  <c r="BG1627"/>
  <c r="BF1627"/>
  <c r="T1627"/>
  <c r="T1626"/>
  <c r="R1627"/>
  <c r="R1626"/>
  <c r="P1627"/>
  <c r="P1626"/>
  <c r="BI1624"/>
  <c r="BH1624"/>
  <c r="BG1624"/>
  <c r="BF1624"/>
  <c r="T1624"/>
  <c r="R1624"/>
  <c r="P1624"/>
  <c r="BI1620"/>
  <c r="BH1620"/>
  <c r="BG1620"/>
  <c r="BF1620"/>
  <c r="T1620"/>
  <c r="R1620"/>
  <c r="P1620"/>
  <c r="BI1615"/>
  <c r="BH1615"/>
  <c r="BG1615"/>
  <c r="BF1615"/>
  <c r="T1615"/>
  <c r="R1615"/>
  <c r="P1615"/>
  <c r="BI1611"/>
  <c r="BH1611"/>
  <c r="BG1611"/>
  <c r="BF1611"/>
  <c r="T1611"/>
  <c r="R1611"/>
  <c r="P1611"/>
  <c r="BI1607"/>
  <c r="BH1607"/>
  <c r="BG1607"/>
  <c r="BF1607"/>
  <c r="T1607"/>
  <c r="R1607"/>
  <c r="P1607"/>
  <c r="BI1602"/>
  <c r="BH1602"/>
  <c r="BG1602"/>
  <c r="BF1602"/>
  <c r="T1602"/>
  <c r="R1602"/>
  <c r="P1602"/>
  <c r="BI1600"/>
  <c r="BH1600"/>
  <c r="BG1600"/>
  <c r="BF1600"/>
  <c r="T1600"/>
  <c r="R1600"/>
  <c r="P1600"/>
  <c r="BI1596"/>
  <c r="BH1596"/>
  <c r="BG1596"/>
  <c r="BF1596"/>
  <c r="T1596"/>
  <c r="R1596"/>
  <c r="P1596"/>
  <c r="BI1587"/>
  <c r="BH1587"/>
  <c r="BG1587"/>
  <c r="BF1587"/>
  <c r="T1587"/>
  <c r="R1587"/>
  <c r="P1587"/>
  <c r="BI1583"/>
  <c r="BH1583"/>
  <c r="BG1583"/>
  <c r="BF1583"/>
  <c r="T1583"/>
  <c r="R1583"/>
  <c r="P1583"/>
  <c r="BI1578"/>
  <c r="BH1578"/>
  <c r="BG1578"/>
  <c r="BF1578"/>
  <c r="T1578"/>
  <c r="R1578"/>
  <c r="P1578"/>
  <c r="BI1576"/>
  <c r="BH1576"/>
  <c r="BG1576"/>
  <c r="BF1576"/>
  <c r="T1576"/>
  <c r="R1576"/>
  <c r="P1576"/>
  <c r="BI1570"/>
  <c r="BH1570"/>
  <c r="BG1570"/>
  <c r="BF1570"/>
  <c r="T1570"/>
  <c r="R1570"/>
  <c r="P1570"/>
  <c r="BI1567"/>
  <c r="BH1567"/>
  <c r="BG1567"/>
  <c r="BF1567"/>
  <c r="T1567"/>
  <c r="R1567"/>
  <c r="P1567"/>
  <c r="BI1565"/>
  <c r="BH1565"/>
  <c r="BG1565"/>
  <c r="BF1565"/>
  <c r="T1565"/>
  <c r="R1565"/>
  <c r="P1565"/>
  <c r="BI1563"/>
  <c r="BH1563"/>
  <c r="BG1563"/>
  <c r="BF1563"/>
  <c r="T1563"/>
  <c r="R1563"/>
  <c r="P1563"/>
  <c r="BI1561"/>
  <c r="BH1561"/>
  <c r="BG1561"/>
  <c r="BF1561"/>
  <c r="T1561"/>
  <c r="R1561"/>
  <c r="P1561"/>
  <c r="BI1559"/>
  <c r="BH1559"/>
  <c r="BG1559"/>
  <c r="BF1559"/>
  <c r="T1559"/>
  <c r="R1559"/>
  <c r="P1559"/>
  <c r="BI1558"/>
  <c r="BH1558"/>
  <c r="BG1558"/>
  <c r="BF1558"/>
  <c r="T1558"/>
  <c r="R1558"/>
  <c r="P1558"/>
  <c r="BI1551"/>
  <c r="BH1551"/>
  <c r="BG1551"/>
  <c r="BF1551"/>
  <c r="T1551"/>
  <c r="R1551"/>
  <c r="P1551"/>
  <c r="BI1546"/>
  <c r="BH1546"/>
  <c r="BG1546"/>
  <c r="BF1546"/>
  <c r="T1546"/>
  <c r="R1546"/>
  <c r="P1546"/>
  <c r="BI1541"/>
  <c r="BH1541"/>
  <c r="BG1541"/>
  <c r="BF1541"/>
  <c r="T1541"/>
  <c r="R1541"/>
  <c r="P1541"/>
  <c r="BI1539"/>
  <c r="BH1539"/>
  <c r="BG1539"/>
  <c r="BF1539"/>
  <c r="T1539"/>
  <c r="R1539"/>
  <c r="P1539"/>
  <c r="BI1530"/>
  <c r="BH1530"/>
  <c r="BG1530"/>
  <c r="BF1530"/>
  <c r="T1530"/>
  <c r="R1530"/>
  <c r="P1530"/>
  <c r="BI1526"/>
  <c r="BH1526"/>
  <c r="BG1526"/>
  <c r="BF1526"/>
  <c r="T1526"/>
  <c r="R1526"/>
  <c r="P1526"/>
  <c r="BI1522"/>
  <c r="BH1522"/>
  <c r="BG1522"/>
  <c r="BF1522"/>
  <c r="T1522"/>
  <c r="R1522"/>
  <c r="P1522"/>
  <c r="BI1514"/>
  <c r="BH1514"/>
  <c r="BG1514"/>
  <c r="BF1514"/>
  <c r="T1514"/>
  <c r="R1514"/>
  <c r="P1514"/>
  <c r="BI1510"/>
  <c r="BH1510"/>
  <c r="BG1510"/>
  <c r="BF1510"/>
  <c r="T1510"/>
  <c r="R1510"/>
  <c r="P1510"/>
  <c r="BI1502"/>
  <c r="BH1502"/>
  <c r="BG1502"/>
  <c r="BF1502"/>
  <c r="T1502"/>
  <c r="R1502"/>
  <c r="P1502"/>
  <c r="BI1493"/>
  <c r="BH1493"/>
  <c r="BG1493"/>
  <c r="BF1493"/>
  <c r="T1493"/>
  <c r="R1493"/>
  <c r="P1493"/>
  <c r="BI1492"/>
  <c r="BH1492"/>
  <c r="BG1492"/>
  <c r="BF1492"/>
  <c r="T1492"/>
  <c r="R1492"/>
  <c r="P1492"/>
  <c r="BI1491"/>
  <c r="BH1491"/>
  <c r="BG1491"/>
  <c r="BF1491"/>
  <c r="T1491"/>
  <c r="R1491"/>
  <c r="P1491"/>
  <c r="BI1490"/>
  <c r="BH1490"/>
  <c r="BG1490"/>
  <c r="BF1490"/>
  <c r="T1490"/>
  <c r="R1490"/>
  <c r="P1490"/>
  <c r="BI1489"/>
  <c r="BH1489"/>
  <c r="BG1489"/>
  <c r="BF1489"/>
  <c r="T1489"/>
  <c r="R1489"/>
  <c r="P1489"/>
  <c r="BI1488"/>
  <c r="BH1488"/>
  <c r="BG1488"/>
  <c r="BF1488"/>
  <c r="T1488"/>
  <c r="R1488"/>
  <c r="P1488"/>
  <c r="BI1485"/>
  <c r="BH1485"/>
  <c r="BG1485"/>
  <c r="BF1485"/>
  <c r="T1485"/>
  <c r="R1485"/>
  <c r="P1485"/>
  <c r="BI1480"/>
  <c r="BH1480"/>
  <c r="BG1480"/>
  <c r="BF1480"/>
  <c r="T1480"/>
  <c r="R1480"/>
  <c r="P1480"/>
  <c r="BI1472"/>
  <c r="BH1472"/>
  <c r="BG1472"/>
  <c r="BF1472"/>
  <c r="T1472"/>
  <c r="R1472"/>
  <c r="P1472"/>
  <c r="BI1461"/>
  <c r="BH1461"/>
  <c r="BG1461"/>
  <c r="BF1461"/>
  <c r="T1461"/>
  <c r="R1461"/>
  <c r="P1461"/>
  <c r="BI1456"/>
  <c r="BH1456"/>
  <c r="BG1456"/>
  <c r="BF1456"/>
  <c r="T1456"/>
  <c r="R1456"/>
  <c r="P1456"/>
  <c r="BI1448"/>
  <c r="BH1448"/>
  <c r="BG1448"/>
  <c r="BF1448"/>
  <c r="T1448"/>
  <c r="R1448"/>
  <c r="P1448"/>
  <c r="BI1437"/>
  <c r="BH1437"/>
  <c r="BG1437"/>
  <c r="BF1437"/>
  <c r="T1437"/>
  <c r="R1437"/>
  <c r="P1437"/>
  <c r="BI1433"/>
  <c r="BH1433"/>
  <c r="BG1433"/>
  <c r="BF1433"/>
  <c r="T1433"/>
  <c r="T1432"/>
  <c r="R1433"/>
  <c r="R1432"/>
  <c r="P1433"/>
  <c r="P1432"/>
  <c r="BI1423"/>
  <c r="BH1423"/>
  <c r="BG1423"/>
  <c r="BF1423"/>
  <c r="T1423"/>
  <c r="R1423"/>
  <c r="P1423"/>
  <c r="BI1421"/>
  <c r="BH1421"/>
  <c r="BG1421"/>
  <c r="BF1421"/>
  <c r="T1421"/>
  <c r="R1421"/>
  <c r="P1421"/>
  <c r="BI1419"/>
  <c r="BH1419"/>
  <c r="BG1419"/>
  <c r="BF1419"/>
  <c r="T1419"/>
  <c r="R1419"/>
  <c r="P1419"/>
  <c r="BI1417"/>
  <c r="BH1417"/>
  <c r="BG1417"/>
  <c r="BF1417"/>
  <c r="T1417"/>
  <c r="R1417"/>
  <c r="P1417"/>
  <c r="BI1401"/>
  <c r="BH1401"/>
  <c r="BG1401"/>
  <c r="BF1401"/>
  <c r="T1401"/>
  <c r="R1401"/>
  <c r="P1401"/>
  <c r="BI1383"/>
  <c r="BH1383"/>
  <c r="BG1383"/>
  <c r="BF1383"/>
  <c r="T1383"/>
  <c r="R1383"/>
  <c r="P1383"/>
  <c r="BI1379"/>
  <c r="BH1379"/>
  <c r="BG1379"/>
  <c r="BF1379"/>
  <c r="T1379"/>
  <c r="R1379"/>
  <c r="P1379"/>
  <c r="BI1370"/>
  <c r="BH1370"/>
  <c r="BG1370"/>
  <c r="BF1370"/>
  <c r="T1370"/>
  <c r="R1370"/>
  <c r="P1370"/>
  <c r="BI1366"/>
  <c r="BH1366"/>
  <c r="BG1366"/>
  <c r="BF1366"/>
  <c r="T1366"/>
  <c r="R1366"/>
  <c r="P1366"/>
  <c r="BI1362"/>
  <c r="BH1362"/>
  <c r="BG1362"/>
  <c r="BF1362"/>
  <c r="T1362"/>
  <c r="R1362"/>
  <c r="P1362"/>
  <c r="BI1355"/>
  <c r="BH1355"/>
  <c r="BG1355"/>
  <c r="BF1355"/>
  <c r="T1355"/>
  <c r="R1355"/>
  <c r="P1355"/>
  <c r="BI1353"/>
  <c r="BH1353"/>
  <c r="BG1353"/>
  <c r="BF1353"/>
  <c r="T1353"/>
  <c r="R1353"/>
  <c r="P1353"/>
  <c r="BI1352"/>
  <c r="BH1352"/>
  <c r="BG1352"/>
  <c r="BF1352"/>
  <c r="T1352"/>
  <c r="R1352"/>
  <c r="P1352"/>
  <c r="BI1351"/>
  <c r="BH1351"/>
  <c r="BG1351"/>
  <c r="BF1351"/>
  <c r="T1351"/>
  <c r="R1351"/>
  <c r="P1351"/>
  <c r="BI1349"/>
  <c r="BH1349"/>
  <c r="BG1349"/>
  <c r="BF1349"/>
  <c r="T1349"/>
  <c r="R1349"/>
  <c r="P1349"/>
  <c r="BI1343"/>
  <c r="BH1343"/>
  <c r="BG1343"/>
  <c r="BF1343"/>
  <c r="T1343"/>
  <c r="R1343"/>
  <c r="P1343"/>
  <c r="BI1335"/>
  <c r="BH1335"/>
  <c r="BG1335"/>
  <c r="BF1335"/>
  <c r="T1335"/>
  <c r="R1335"/>
  <c r="P1335"/>
  <c r="BI1330"/>
  <c r="BH1330"/>
  <c r="BG1330"/>
  <c r="BF1330"/>
  <c r="T1330"/>
  <c r="R1330"/>
  <c r="P1330"/>
  <c r="BI1315"/>
  <c r="BH1315"/>
  <c r="BG1315"/>
  <c r="BF1315"/>
  <c r="T1315"/>
  <c r="R1315"/>
  <c r="P1315"/>
  <c r="BI1314"/>
  <c r="BH1314"/>
  <c r="BG1314"/>
  <c r="BF1314"/>
  <c r="T1314"/>
  <c r="R1314"/>
  <c r="P1314"/>
  <c r="BI1312"/>
  <c r="BH1312"/>
  <c r="BG1312"/>
  <c r="BF1312"/>
  <c r="T1312"/>
  <c r="R1312"/>
  <c r="P1312"/>
  <c r="BI1310"/>
  <c r="BH1310"/>
  <c r="BG1310"/>
  <c r="BF1310"/>
  <c r="T1310"/>
  <c r="R1310"/>
  <c r="P1310"/>
  <c r="BI1307"/>
  <c r="BH1307"/>
  <c r="BG1307"/>
  <c r="BF1307"/>
  <c r="T1307"/>
  <c r="R1307"/>
  <c r="P1307"/>
  <c r="BI1305"/>
  <c r="BH1305"/>
  <c r="BG1305"/>
  <c r="BF1305"/>
  <c r="T1305"/>
  <c r="R1305"/>
  <c r="P1305"/>
  <c r="BI1303"/>
  <c r="BH1303"/>
  <c r="BG1303"/>
  <c r="BF1303"/>
  <c r="T1303"/>
  <c r="R1303"/>
  <c r="P1303"/>
  <c r="BI1299"/>
  <c r="BH1299"/>
  <c r="BG1299"/>
  <c r="BF1299"/>
  <c r="T1299"/>
  <c r="R1299"/>
  <c r="P1299"/>
  <c r="BI1297"/>
  <c r="BH1297"/>
  <c r="BG1297"/>
  <c r="BF1297"/>
  <c r="T1297"/>
  <c r="R1297"/>
  <c r="P1297"/>
  <c r="BI1295"/>
  <c r="BH1295"/>
  <c r="BG1295"/>
  <c r="BF1295"/>
  <c r="T1295"/>
  <c r="R1295"/>
  <c r="P1295"/>
  <c r="BI1293"/>
  <c r="BH1293"/>
  <c r="BG1293"/>
  <c r="BF1293"/>
  <c r="T1293"/>
  <c r="R1293"/>
  <c r="P1293"/>
  <c r="BI1289"/>
  <c r="BH1289"/>
  <c r="BG1289"/>
  <c r="BF1289"/>
  <c r="T1289"/>
  <c r="R1289"/>
  <c r="P1289"/>
  <c r="BI1285"/>
  <c r="BH1285"/>
  <c r="BG1285"/>
  <c r="BF1285"/>
  <c r="T1285"/>
  <c r="R1285"/>
  <c r="P1285"/>
  <c r="BI1283"/>
  <c r="BH1283"/>
  <c r="BG1283"/>
  <c r="BF1283"/>
  <c r="T1283"/>
  <c r="R1283"/>
  <c r="P1283"/>
  <c r="BI1281"/>
  <c r="BH1281"/>
  <c r="BG1281"/>
  <c r="BF1281"/>
  <c r="T1281"/>
  <c r="R1281"/>
  <c r="P1281"/>
  <c r="BI1280"/>
  <c r="BH1280"/>
  <c r="BG1280"/>
  <c r="BF1280"/>
  <c r="T1280"/>
  <c r="R1280"/>
  <c r="P1280"/>
  <c r="BI1278"/>
  <c r="BH1278"/>
  <c r="BG1278"/>
  <c r="BF1278"/>
  <c r="T1278"/>
  <c r="R1278"/>
  <c r="P1278"/>
  <c r="BI1277"/>
  <c r="BH1277"/>
  <c r="BG1277"/>
  <c r="BF1277"/>
  <c r="T1277"/>
  <c r="R1277"/>
  <c r="P1277"/>
  <c r="BI1276"/>
  <c r="BH1276"/>
  <c r="BG1276"/>
  <c r="BF1276"/>
  <c r="T1276"/>
  <c r="R1276"/>
  <c r="P1276"/>
  <c r="BI1274"/>
  <c r="BH1274"/>
  <c r="BG1274"/>
  <c r="BF1274"/>
  <c r="T1274"/>
  <c r="R1274"/>
  <c r="P1274"/>
  <c r="BI1272"/>
  <c r="BH1272"/>
  <c r="BG1272"/>
  <c r="BF1272"/>
  <c r="T1272"/>
  <c r="R1272"/>
  <c r="P1272"/>
  <c r="BI1271"/>
  <c r="BH1271"/>
  <c r="BG1271"/>
  <c r="BF1271"/>
  <c r="T1271"/>
  <c r="R1271"/>
  <c r="P1271"/>
  <c r="BI1270"/>
  <c r="BH1270"/>
  <c r="BG1270"/>
  <c r="BF1270"/>
  <c r="T1270"/>
  <c r="R1270"/>
  <c r="P1270"/>
  <c r="BI1269"/>
  <c r="BH1269"/>
  <c r="BG1269"/>
  <c r="BF1269"/>
  <c r="T1269"/>
  <c r="R1269"/>
  <c r="P1269"/>
  <c r="BI1267"/>
  <c r="BH1267"/>
  <c r="BG1267"/>
  <c r="BF1267"/>
  <c r="T1267"/>
  <c r="R1267"/>
  <c r="P1267"/>
  <c r="BI1259"/>
  <c r="BH1259"/>
  <c r="BG1259"/>
  <c r="BF1259"/>
  <c r="T1259"/>
  <c r="R1259"/>
  <c r="P1259"/>
  <c r="BI1248"/>
  <c r="BH1248"/>
  <c r="BG1248"/>
  <c r="BF1248"/>
  <c r="T1248"/>
  <c r="R1248"/>
  <c r="P1248"/>
  <c r="BI1234"/>
  <c r="BH1234"/>
  <c r="BG1234"/>
  <c r="BF1234"/>
  <c r="T1234"/>
  <c r="R1234"/>
  <c r="P1234"/>
  <c r="BI1228"/>
  <c r="BH1228"/>
  <c r="BG1228"/>
  <c r="BF1228"/>
  <c r="T1228"/>
  <c r="R1228"/>
  <c r="P1228"/>
  <c r="BI1222"/>
  <c r="BH1222"/>
  <c r="BG1222"/>
  <c r="BF1222"/>
  <c r="T1222"/>
  <c r="R1222"/>
  <c r="P1222"/>
  <c r="BI1210"/>
  <c r="BH1210"/>
  <c r="BG1210"/>
  <c r="BF1210"/>
  <c r="T1210"/>
  <c r="R1210"/>
  <c r="P1210"/>
  <c r="BI1205"/>
  <c r="BH1205"/>
  <c r="BG1205"/>
  <c r="BF1205"/>
  <c r="T1205"/>
  <c r="R1205"/>
  <c r="P1205"/>
  <c r="BI1190"/>
  <c r="BH1190"/>
  <c r="BG1190"/>
  <c r="BF1190"/>
  <c r="T1190"/>
  <c r="R1190"/>
  <c r="P1190"/>
  <c r="BI1177"/>
  <c r="BH1177"/>
  <c r="BG1177"/>
  <c r="BF1177"/>
  <c r="T1177"/>
  <c r="R1177"/>
  <c r="P1177"/>
  <c r="BI1162"/>
  <c r="BH1162"/>
  <c r="BG1162"/>
  <c r="BF1162"/>
  <c r="T1162"/>
  <c r="R1162"/>
  <c r="P1162"/>
  <c r="BI1151"/>
  <c r="BH1151"/>
  <c r="BG1151"/>
  <c r="BF1151"/>
  <c r="T1151"/>
  <c r="R1151"/>
  <c r="P1151"/>
  <c r="BI1149"/>
  <c r="BH1149"/>
  <c r="BG1149"/>
  <c r="BF1149"/>
  <c r="T1149"/>
  <c r="R1149"/>
  <c r="P1149"/>
  <c r="BI1140"/>
  <c r="BH1140"/>
  <c r="BG1140"/>
  <c r="BF1140"/>
  <c r="T1140"/>
  <c r="R1140"/>
  <c r="P1140"/>
  <c r="BI1135"/>
  <c r="BH1135"/>
  <c r="BG1135"/>
  <c r="BF1135"/>
  <c r="T1135"/>
  <c r="R1135"/>
  <c r="P1135"/>
  <c r="BI1133"/>
  <c r="BH1133"/>
  <c r="BG1133"/>
  <c r="BF1133"/>
  <c r="T1133"/>
  <c r="R1133"/>
  <c r="P1133"/>
  <c r="BI1128"/>
  <c r="BH1128"/>
  <c r="BG1128"/>
  <c r="BF1128"/>
  <c r="T1128"/>
  <c r="R1128"/>
  <c r="P1128"/>
  <c r="BI1117"/>
  <c r="BH1117"/>
  <c r="BG1117"/>
  <c r="BF1117"/>
  <c r="T1117"/>
  <c r="R1117"/>
  <c r="P1117"/>
  <c r="BI1110"/>
  <c r="BH1110"/>
  <c r="BG1110"/>
  <c r="BF1110"/>
  <c r="T1110"/>
  <c r="R1110"/>
  <c r="P1110"/>
  <c r="BI1085"/>
  <c r="BH1085"/>
  <c r="BG1085"/>
  <c r="BF1085"/>
  <c r="T1085"/>
  <c r="R1085"/>
  <c r="P1085"/>
  <c r="BI1052"/>
  <c r="BH1052"/>
  <c r="BG1052"/>
  <c r="BF1052"/>
  <c r="T1052"/>
  <c r="R1052"/>
  <c r="P1052"/>
  <c r="BI1045"/>
  <c r="BH1045"/>
  <c r="BG1045"/>
  <c r="BF1045"/>
  <c r="T1045"/>
  <c r="R1045"/>
  <c r="P1045"/>
  <c r="BI1041"/>
  <c r="BH1041"/>
  <c r="BG1041"/>
  <c r="BF1041"/>
  <c r="T1041"/>
  <c r="R1041"/>
  <c r="P1041"/>
  <c r="BI1035"/>
  <c r="BH1035"/>
  <c r="BG1035"/>
  <c r="BF1035"/>
  <c r="T1035"/>
  <c r="R1035"/>
  <c r="P1035"/>
  <c r="BI1031"/>
  <c r="BH1031"/>
  <c r="BG1031"/>
  <c r="BF1031"/>
  <c r="T1031"/>
  <c r="R1031"/>
  <c r="P1031"/>
  <c r="BI998"/>
  <c r="BH998"/>
  <c r="BG998"/>
  <c r="BF998"/>
  <c r="T998"/>
  <c r="R998"/>
  <c r="P998"/>
  <c r="BI963"/>
  <c r="BH963"/>
  <c r="BG963"/>
  <c r="BF963"/>
  <c r="T963"/>
  <c r="R963"/>
  <c r="P963"/>
  <c r="BI926"/>
  <c r="BH926"/>
  <c r="BG926"/>
  <c r="BF926"/>
  <c r="T926"/>
  <c r="R926"/>
  <c r="P926"/>
  <c r="BI888"/>
  <c r="BH888"/>
  <c r="BG888"/>
  <c r="BF888"/>
  <c r="T888"/>
  <c r="R888"/>
  <c r="P888"/>
  <c r="BI882"/>
  <c r="BH882"/>
  <c r="BG882"/>
  <c r="BF882"/>
  <c r="T882"/>
  <c r="R882"/>
  <c r="P882"/>
  <c r="BI878"/>
  <c r="BH878"/>
  <c r="BG878"/>
  <c r="BF878"/>
  <c r="T878"/>
  <c r="R878"/>
  <c r="P878"/>
  <c r="BI855"/>
  <c r="BH855"/>
  <c r="BG855"/>
  <c r="BF855"/>
  <c r="T855"/>
  <c r="R855"/>
  <c r="P855"/>
  <c r="BI853"/>
  <c r="BH853"/>
  <c r="BG853"/>
  <c r="BF853"/>
  <c r="T853"/>
  <c r="R853"/>
  <c r="P853"/>
  <c r="BI841"/>
  <c r="BH841"/>
  <c r="BG841"/>
  <c r="BF841"/>
  <c r="T841"/>
  <c r="R841"/>
  <c r="P841"/>
  <c r="BI837"/>
  <c r="BH837"/>
  <c r="BG837"/>
  <c r="BF837"/>
  <c r="T837"/>
  <c r="R837"/>
  <c r="P837"/>
  <c r="BI829"/>
  <c r="BH829"/>
  <c r="BG829"/>
  <c r="BF829"/>
  <c r="T829"/>
  <c r="R829"/>
  <c r="P829"/>
  <c r="BI827"/>
  <c r="BH827"/>
  <c r="BG827"/>
  <c r="BF827"/>
  <c r="T827"/>
  <c r="R827"/>
  <c r="P827"/>
  <c r="BI825"/>
  <c r="BH825"/>
  <c r="BG825"/>
  <c r="BF825"/>
  <c r="T825"/>
  <c r="R825"/>
  <c r="P825"/>
  <c r="BI789"/>
  <c r="BH789"/>
  <c r="BG789"/>
  <c r="BF789"/>
  <c r="T789"/>
  <c r="R789"/>
  <c r="P789"/>
  <c r="BI784"/>
  <c r="BH784"/>
  <c r="BG784"/>
  <c r="BF784"/>
  <c r="T784"/>
  <c r="R784"/>
  <c r="P784"/>
  <c r="BI777"/>
  <c r="BH777"/>
  <c r="BG777"/>
  <c r="BF777"/>
  <c r="T777"/>
  <c r="R777"/>
  <c r="P777"/>
  <c r="BI771"/>
  <c r="BH771"/>
  <c r="BG771"/>
  <c r="BF771"/>
  <c r="T771"/>
  <c r="R771"/>
  <c r="P771"/>
  <c r="BI769"/>
  <c r="BH769"/>
  <c r="BG769"/>
  <c r="BF769"/>
  <c r="T769"/>
  <c r="R769"/>
  <c r="P769"/>
  <c r="BI764"/>
  <c r="BH764"/>
  <c r="BG764"/>
  <c r="BF764"/>
  <c r="T764"/>
  <c r="R764"/>
  <c r="P764"/>
  <c r="BI761"/>
  <c r="BH761"/>
  <c r="BG761"/>
  <c r="BF761"/>
  <c r="T761"/>
  <c r="R761"/>
  <c r="P761"/>
  <c r="BI755"/>
  <c r="BH755"/>
  <c r="BG755"/>
  <c r="BF755"/>
  <c r="T755"/>
  <c r="R755"/>
  <c r="P755"/>
  <c r="BI753"/>
  <c r="BH753"/>
  <c r="BG753"/>
  <c r="BF753"/>
  <c r="T753"/>
  <c r="R753"/>
  <c r="P753"/>
  <c r="BI748"/>
  <c r="BH748"/>
  <c r="BG748"/>
  <c r="BF748"/>
  <c r="T748"/>
  <c r="R748"/>
  <c r="P748"/>
  <c r="BI736"/>
  <c r="BH736"/>
  <c r="BG736"/>
  <c r="BF736"/>
  <c r="T736"/>
  <c r="R736"/>
  <c r="P736"/>
  <c r="BI729"/>
  <c r="BH729"/>
  <c r="BG729"/>
  <c r="BF729"/>
  <c r="T729"/>
  <c r="R729"/>
  <c r="P729"/>
  <c r="BI701"/>
  <c r="BH701"/>
  <c r="BG701"/>
  <c r="BF701"/>
  <c r="T701"/>
  <c r="R701"/>
  <c r="P701"/>
  <c r="BI697"/>
  <c r="BH697"/>
  <c r="BG697"/>
  <c r="BF697"/>
  <c r="T697"/>
  <c r="R697"/>
  <c r="P697"/>
  <c r="BI695"/>
  <c r="BH695"/>
  <c r="BG695"/>
  <c r="BF695"/>
  <c r="T695"/>
  <c r="R695"/>
  <c r="P695"/>
  <c r="BI680"/>
  <c r="BH680"/>
  <c r="BG680"/>
  <c r="BF680"/>
  <c r="T680"/>
  <c r="R680"/>
  <c r="P680"/>
  <c r="BI655"/>
  <c r="BH655"/>
  <c r="BG655"/>
  <c r="BF655"/>
  <c r="T655"/>
  <c r="R655"/>
  <c r="P655"/>
  <c r="BI653"/>
  <c r="BH653"/>
  <c r="BG653"/>
  <c r="BF653"/>
  <c r="T653"/>
  <c r="R653"/>
  <c r="P653"/>
  <c r="BI637"/>
  <c r="BH637"/>
  <c r="BG637"/>
  <c r="BF637"/>
  <c r="T637"/>
  <c r="R637"/>
  <c r="P637"/>
  <c r="BI599"/>
  <c r="BH599"/>
  <c r="BG599"/>
  <c r="BF599"/>
  <c r="T599"/>
  <c r="R599"/>
  <c r="P599"/>
  <c r="BI594"/>
  <c r="BH594"/>
  <c r="BG594"/>
  <c r="BF594"/>
  <c r="T594"/>
  <c r="R594"/>
  <c r="P594"/>
  <c r="BI592"/>
  <c r="BH592"/>
  <c r="BG592"/>
  <c r="BF592"/>
  <c r="T592"/>
  <c r="R592"/>
  <c r="P592"/>
  <c r="BI587"/>
  <c r="BH587"/>
  <c r="BG587"/>
  <c r="BF587"/>
  <c r="T587"/>
  <c r="R587"/>
  <c r="P587"/>
  <c r="BI585"/>
  <c r="BH585"/>
  <c r="BG585"/>
  <c r="BF585"/>
  <c r="T585"/>
  <c r="R585"/>
  <c r="P585"/>
  <c r="BI580"/>
  <c r="BH580"/>
  <c r="BG580"/>
  <c r="BF580"/>
  <c r="T580"/>
  <c r="R580"/>
  <c r="P580"/>
  <c r="BI573"/>
  <c r="BH573"/>
  <c r="BG573"/>
  <c r="BF573"/>
  <c r="T573"/>
  <c r="R573"/>
  <c r="P573"/>
  <c r="BI565"/>
  <c r="BH565"/>
  <c r="BG565"/>
  <c r="BF565"/>
  <c r="T565"/>
  <c r="R565"/>
  <c r="P565"/>
  <c r="BI559"/>
  <c r="BH559"/>
  <c r="BG559"/>
  <c r="BF559"/>
  <c r="T559"/>
  <c r="R559"/>
  <c r="P559"/>
  <c r="BI553"/>
  <c r="BH553"/>
  <c r="BG553"/>
  <c r="BF553"/>
  <c r="T553"/>
  <c r="R553"/>
  <c r="P553"/>
  <c r="BI542"/>
  <c r="BH542"/>
  <c r="BG542"/>
  <c r="BF542"/>
  <c r="T542"/>
  <c r="R542"/>
  <c r="P542"/>
  <c r="BI540"/>
  <c r="BH540"/>
  <c r="BG540"/>
  <c r="BF540"/>
  <c r="T540"/>
  <c r="R540"/>
  <c r="P540"/>
  <c r="BI535"/>
  <c r="BH535"/>
  <c r="BG535"/>
  <c r="BF535"/>
  <c r="T535"/>
  <c r="R535"/>
  <c r="P535"/>
  <c r="BI524"/>
  <c r="BH524"/>
  <c r="BG524"/>
  <c r="BF524"/>
  <c r="T524"/>
  <c r="R524"/>
  <c r="P524"/>
  <c r="BI509"/>
  <c r="BH509"/>
  <c r="BG509"/>
  <c r="BF509"/>
  <c r="T509"/>
  <c r="R509"/>
  <c r="P509"/>
  <c r="BI503"/>
  <c r="BH503"/>
  <c r="BG503"/>
  <c r="BF503"/>
  <c r="T503"/>
  <c r="R503"/>
  <c r="P503"/>
  <c r="BI494"/>
  <c r="BH494"/>
  <c r="BG494"/>
  <c r="BF494"/>
  <c r="T494"/>
  <c r="R494"/>
  <c r="P494"/>
  <c r="BI475"/>
  <c r="BH475"/>
  <c r="BG475"/>
  <c r="BF475"/>
  <c r="T475"/>
  <c r="R475"/>
  <c r="P475"/>
  <c r="BI462"/>
  <c r="BH462"/>
  <c r="BG462"/>
  <c r="BF462"/>
  <c r="T462"/>
  <c r="R462"/>
  <c r="P462"/>
  <c r="BI445"/>
  <c r="BH445"/>
  <c r="BG445"/>
  <c r="BF445"/>
  <c r="T445"/>
  <c r="R445"/>
  <c r="P445"/>
  <c r="BI436"/>
  <c r="BH436"/>
  <c r="BG436"/>
  <c r="BF436"/>
  <c r="T436"/>
  <c r="R436"/>
  <c r="P436"/>
  <c r="BI426"/>
  <c r="BH426"/>
  <c r="BG426"/>
  <c r="BF426"/>
  <c r="T426"/>
  <c r="R426"/>
  <c r="P426"/>
  <c r="BI410"/>
  <c r="BH410"/>
  <c r="BG410"/>
  <c r="BF410"/>
  <c r="T410"/>
  <c r="R410"/>
  <c r="P410"/>
  <c r="BI402"/>
  <c r="BH402"/>
  <c r="BG402"/>
  <c r="BF402"/>
  <c r="T402"/>
  <c r="R402"/>
  <c r="P402"/>
  <c r="BI393"/>
  <c r="BH393"/>
  <c r="BG393"/>
  <c r="BF393"/>
  <c r="T393"/>
  <c r="R393"/>
  <c r="P393"/>
  <c r="BI383"/>
  <c r="BH383"/>
  <c r="BG383"/>
  <c r="BF383"/>
  <c r="T383"/>
  <c r="R383"/>
  <c r="P383"/>
  <c r="BI378"/>
  <c r="BH378"/>
  <c r="BG378"/>
  <c r="BF378"/>
  <c r="T378"/>
  <c r="R378"/>
  <c r="P378"/>
  <c r="BI372"/>
  <c r="BH372"/>
  <c r="BG372"/>
  <c r="BF372"/>
  <c r="T372"/>
  <c r="R372"/>
  <c r="P372"/>
  <c r="BI370"/>
  <c r="BH370"/>
  <c r="BG370"/>
  <c r="BF370"/>
  <c r="T370"/>
  <c r="R370"/>
  <c r="P370"/>
  <c r="BI363"/>
  <c r="BH363"/>
  <c r="BG363"/>
  <c r="BF363"/>
  <c r="T363"/>
  <c r="R363"/>
  <c r="P363"/>
  <c r="BI361"/>
  <c r="BH361"/>
  <c r="BG361"/>
  <c r="BF361"/>
  <c r="T361"/>
  <c r="R361"/>
  <c r="P361"/>
  <c r="BI359"/>
  <c r="BH359"/>
  <c r="BG359"/>
  <c r="BF359"/>
  <c r="T359"/>
  <c r="R359"/>
  <c r="P359"/>
  <c r="BI351"/>
  <c r="BH351"/>
  <c r="BG351"/>
  <c r="BF351"/>
  <c r="T351"/>
  <c r="R351"/>
  <c r="P351"/>
  <c r="BI346"/>
  <c r="BH346"/>
  <c r="BG346"/>
  <c r="BF346"/>
  <c r="T346"/>
  <c r="R346"/>
  <c r="P346"/>
  <c r="BI319"/>
  <c r="BH319"/>
  <c r="BG319"/>
  <c r="BF319"/>
  <c r="T319"/>
  <c r="R319"/>
  <c r="P319"/>
  <c r="BI302"/>
  <c r="BH302"/>
  <c r="BG302"/>
  <c r="BF302"/>
  <c r="T302"/>
  <c r="R302"/>
  <c r="P302"/>
  <c r="BI295"/>
  <c r="BH295"/>
  <c r="BG295"/>
  <c r="BF295"/>
  <c r="T295"/>
  <c r="R295"/>
  <c r="P295"/>
  <c r="BI272"/>
  <c r="BH272"/>
  <c r="BG272"/>
  <c r="BF272"/>
  <c r="T272"/>
  <c r="R272"/>
  <c r="P272"/>
  <c r="BI261"/>
  <c r="BH261"/>
  <c r="BG261"/>
  <c r="BF261"/>
  <c r="T261"/>
  <c r="R261"/>
  <c r="P261"/>
  <c r="BI250"/>
  <c r="BH250"/>
  <c r="BG250"/>
  <c r="BF250"/>
  <c r="T250"/>
  <c r="R250"/>
  <c r="P250"/>
  <c r="BI243"/>
  <c r="BH243"/>
  <c r="BG243"/>
  <c r="BF243"/>
  <c r="T243"/>
  <c r="R243"/>
  <c r="P243"/>
  <c r="BI241"/>
  <c r="BH241"/>
  <c r="BG241"/>
  <c r="BF241"/>
  <c r="T241"/>
  <c r="R241"/>
  <c r="P241"/>
  <c r="BI237"/>
  <c r="BH237"/>
  <c r="BG237"/>
  <c r="BF237"/>
  <c r="T237"/>
  <c r="R237"/>
  <c r="P237"/>
  <c r="BI230"/>
  <c r="BH230"/>
  <c r="BG230"/>
  <c r="BF230"/>
  <c r="T230"/>
  <c r="R230"/>
  <c r="P230"/>
  <c r="BI221"/>
  <c r="BH221"/>
  <c r="BG221"/>
  <c r="BF221"/>
  <c r="T221"/>
  <c r="R221"/>
  <c r="P221"/>
  <c r="BI212"/>
  <c r="BH212"/>
  <c r="BG212"/>
  <c r="BF212"/>
  <c r="T212"/>
  <c r="R212"/>
  <c r="P212"/>
  <c r="BI204"/>
  <c r="BH204"/>
  <c r="BG204"/>
  <c r="BF204"/>
  <c r="T204"/>
  <c r="R204"/>
  <c r="P204"/>
  <c r="BI200"/>
  <c r="BH200"/>
  <c r="BG200"/>
  <c r="BF200"/>
  <c r="T200"/>
  <c r="R200"/>
  <c r="P200"/>
  <c r="BI189"/>
  <c r="BH189"/>
  <c r="BG189"/>
  <c r="BF189"/>
  <c r="T189"/>
  <c r="R189"/>
  <c r="P189"/>
  <c r="BI182"/>
  <c r="BH182"/>
  <c r="BG182"/>
  <c r="BF182"/>
  <c r="T182"/>
  <c r="R182"/>
  <c r="P182"/>
  <c r="BI180"/>
  <c r="BH180"/>
  <c r="BG180"/>
  <c r="BF180"/>
  <c r="T180"/>
  <c r="R180"/>
  <c r="P180"/>
  <c r="BI173"/>
  <c r="BH173"/>
  <c r="BG173"/>
  <c r="BF173"/>
  <c r="T173"/>
  <c r="R173"/>
  <c r="P173"/>
  <c r="BI169"/>
  <c r="BH169"/>
  <c r="BG169"/>
  <c r="BF169"/>
  <c r="T169"/>
  <c r="R169"/>
  <c r="P169"/>
  <c r="BI167"/>
  <c r="BH167"/>
  <c r="BG167"/>
  <c r="BF167"/>
  <c r="T167"/>
  <c r="R167"/>
  <c r="P167"/>
  <c r="BI161"/>
  <c r="BH161"/>
  <c r="BG161"/>
  <c r="BF161"/>
  <c r="T161"/>
  <c r="R161"/>
  <c r="P161"/>
  <c r="BI155"/>
  <c r="BH155"/>
  <c r="BG155"/>
  <c r="BF155"/>
  <c r="T155"/>
  <c r="R155"/>
  <c r="P155"/>
  <c r="J148"/>
  <c r="F146"/>
  <c r="E144"/>
  <c r="J93"/>
  <c r="F91"/>
  <c r="E89"/>
  <c r="J26"/>
  <c r="E26"/>
  <c r="J149"/>
  <c r="J25"/>
  <c r="J20"/>
  <c r="E20"/>
  <c r="F94"/>
  <c r="J19"/>
  <c r="J17"/>
  <c r="E17"/>
  <c r="F148"/>
  <c r="J16"/>
  <c r="J14"/>
  <c r="J146"/>
  <c r="E7"/>
  <c r="E140"/>
  <c i="3" r="J39"/>
  <c r="J38"/>
  <c i="1" r="AY98"/>
  <c i="3" r="J37"/>
  <c i="1" r="AX98"/>
  <c i="3" r="BI2065"/>
  <c r="BH2065"/>
  <c r="BG2065"/>
  <c r="BF2065"/>
  <c r="T2065"/>
  <c r="T2064"/>
  <c r="T2063"/>
  <c r="R2065"/>
  <c r="R2064"/>
  <c r="R2063"/>
  <c r="P2065"/>
  <c r="P2064"/>
  <c r="P2063"/>
  <c r="BI2061"/>
  <c r="BH2061"/>
  <c r="BG2061"/>
  <c r="BF2061"/>
  <c r="T2061"/>
  <c r="R2061"/>
  <c r="P2061"/>
  <c r="BI2059"/>
  <c r="BH2059"/>
  <c r="BG2059"/>
  <c r="BF2059"/>
  <c r="T2059"/>
  <c r="R2059"/>
  <c r="P2059"/>
  <c r="BI2052"/>
  <c r="BH2052"/>
  <c r="BG2052"/>
  <c r="BF2052"/>
  <c r="T2052"/>
  <c r="R2052"/>
  <c r="P2052"/>
  <c r="BI2046"/>
  <c r="BH2046"/>
  <c r="BG2046"/>
  <c r="BF2046"/>
  <c r="T2046"/>
  <c r="R2046"/>
  <c r="P2046"/>
  <c r="BI2013"/>
  <c r="BH2013"/>
  <c r="BG2013"/>
  <c r="BF2013"/>
  <c r="T2013"/>
  <c r="R2013"/>
  <c r="P2013"/>
  <c r="BI2003"/>
  <c r="BH2003"/>
  <c r="BG2003"/>
  <c r="BF2003"/>
  <c r="T2003"/>
  <c r="R2003"/>
  <c r="P2003"/>
  <c r="BI1990"/>
  <c r="BH1990"/>
  <c r="BG1990"/>
  <c r="BF1990"/>
  <c r="T1990"/>
  <c r="R1990"/>
  <c r="P1990"/>
  <c r="BI1916"/>
  <c r="BH1916"/>
  <c r="BG1916"/>
  <c r="BF1916"/>
  <c r="T1916"/>
  <c r="R1916"/>
  <c r="P1916"/>
  <c r="BI1900"/>
  <c r="BH1900"/>
  <c r="BG1900"/>
  <c r="BF1900"/>
  <c r="T1900"/>
  <c r="T1892"/>
  <c r="R1900"/>
  <c r="R1892"/>
  <c r="P1900"/>
  <c r="P1892"/>
  <c r="BI1893"/>
  <c r="BH1893"/>
  <c r="BG1893"/>
  <c r="BF1893"/>
  <c r="T1893"/>
  <c r="R1893"/>
  <c r="P1893"/>
  <c r="BI1885"/>
  <c r="BH1885"/>
  <c r="BG1885"/>
  <c r="BF1885"/>
  <c r="T1885"/>
  <c r="R1885"/>
  <c r="P1885"/>
  <c r="BI1879"/>
  <c r="BH1879"/>
  <c r="BG1879"/>
  <c r="BF1879"/>
  <c r="T1879"/>
  <c r="R1879"/>
  <c r="P1879"/>
  <c r="BI1873"/>
  <c r="BH1873"/>
  <c r="BG1873"/>
  <c r="BF1873"/>
  <c r="T1873"/>
  <c r="R1873"/>
  <c r="P1873"/>
  <c r="BI1857"/>
  <c r="BH1857"/>
  <c r="BG1857"/>
  <c r="BF1857"/>
  <c r="T1857"/>
  <c r="R1857"/>
  <c r="P1857"/>
  <c r="BI1851"/>
  <c r="BH1851"/>
  <c r="BG1851"/>
  <c r="BF1851"/>
  <c r="T1851"/>
  <c r="R1851"/>
  <c r="P1851"/>
  <c r="BI1843"/>
  <c r="BH1843"/>
  <c r="BG1843"/>
  <c r="BF1843"/>
  <c r="T1843"/>
  <c r="T1836"/>
  <c r="R1843"/>
  <c r="R1836"/>
  <c r="P1843"/>
  <c r="P1836"/>
  <c r="BI1837"/>
  <c r="BH1837"/>
  <c r="BG1837"/>
  <c r="BF1837"/>
  <c r="T1837"/>
  <c r="R1837"/>
  <c r="P1837"/>
  <c r="BI1830"/>
  <c r="BH1830"/>
  <c r="BG1830"/>
  <c r="BF1830"/>
  <c r="T1830"/>
  <c r="T1829"/>
  <c r="R1830"/>
  <c r="R1829"/>
  <c r="P1830"/>
  <c r="P1829"/>
  <c r="BI1815"/>
  <c r="BH1815"/>
  <c r="BG1815"/>
  <c r="BF1815"/>
  <c r="T1815"/>
  <c r="R1815"/>
  <c r="P1815"/>
  <c r="BI1803"/>
  <c r="BH1803"/>
  <c r="BG1803"/>
  <c r="BF1803"/>
  <c r="T1803"/>
  <c r="R1803"/>
  <c r="P1803"/>
  <c r="BI1797"/>
  <c r="BH1797"/>
  <c r="BG1797"/>
  <c r="BF1797"/>
  <c r="T1797"/>
  <c r="R1797"/>
  <c r="P1797"/>
  <c r="BI1791"/>
  <c r="BH1791"/>
  <c r="BG1791"/>
  <c r="BF1791"/>
  <c r="T1791"/>
  <c r="R1791"/>
  <c r="P1791"/>
  <c r="BI1785"/>
  <c r="BH1785"/>
  <c r="BG1785"/>
  <c r="BF1785"/>
  <c r="T1785"/>
  <c r="R1785"/>
  <c r="P1785"/>
  <c r="BI1771"/>
  <c r="BH1771"/>
  <c r="BG1771"/>
  <c r="BF1771"/>
  <c r="T1771"/>
  <c r="R1771"/>
  <c r="P1771"/>
  <c r="BI1763"/>
  <c r="BH1763"/>
  <c r="BG1763"/>
  <c r="BF1763"/>
  <c r="T1763"/>
  <c r="R1763"/>
  <c r="P1763"/>
  <c r="BI1761"/>
  <c r="BH1761"/>
  <c r="BG1761"/>
  <c r="BF1761"/>
  <c r="T1761"/>
  <c r="R1761"/>
  <c r="P1761"/>
  <c r="BI1754"/>
  <c r="BH1754"/>
  <c r="BG1754"/>
  <c r="BF1754"/>
  <c r="T1754"/>
  <c r="R1754"/>
  <c r="P1754"/>
  <c r="BI1746"/>
  <c r="BH1746"/>
  <c r="BG1746"/>
  <c r="BF1746"/>
  <c r="T1746"/>
  <c r="R1746"/>
  <c r="P1746"/>
  <c r="BI1735"/>
  <c r="BH1735"/>
  <c r="BG1735"/>
  <c r="BF1735"/>
  <c r="T1735"/>
  <c r="R1735"/>
  <c r="P1735"/>
  <c r="BI1726"/>
  <c r="BH1726"/>
  <c r="BG1726"/>
  <c r="BF1726"/>
  <c r="T1726"/>
  <c r="R1726"/>
  <c r="P1726"/>
  <c r="BI1721"/>
  <c r="BH1721"/>
  <c r="BG1721"/>
  <c r="BF1721"/>
  <c r="T1721"/>
  <c r="R1721"/>
  <c r="P1721"/>
  <c r="BI1710"/>
  <c r="BH1710"/>
  <c r="BG1710"/>
  <c r="BF1710"/>
  <c r="T1710"/>
  <c r="T1699"/>
  <c r="R1710"/>
  <c r="R1699"/>
  <c r="P1710"/>
  <c r="P1699"/>
  <c r="BI1700"/>
  <c r="BH1700"/>
  <c r="BG1700"/>
  <c r="BF1700"/>
  <c r="T1700"/>
  <c r="R1700"/>
  <c r="P1700"/>
  <c r="BI1693"/>
  <c r="BH1693"/>
  <c r="BG1693"/>
  <c r="BF1693"/>
  <c r="T1693"/>
  <c r="T1692"/>
  <c r="R1693"/>
  <c r="R1692"/>
  <c r="P1693"/>
  <c r="P1692"/>
  <c r="BI1686"/>
  <c r="BH1686"/>
  <c r="BG1686"/>
  <c r="BF1686"/>
  <c r="T1686"/>
  <c r="T1685"/>
  <c r="R1686"/>
  <c r="R1685"/>
  <c r="P1686"/>
  <c r="P1685"/>
  <c r="BI1670"/>
  <c r="BH1670"/>
  <c r="BG1670"/>
  <c r="BF1670"/>
  <c r="T1670"/>
  <c r="R1670"/>
  <c r="P1670"/>
  <c r="BI1659"/>
  <c r="BH1659"/>
  <c r="BG1659"/>
  <c r="BF1659"/>
  <c r="T1659"/>
  <c r="R1659"/>
  <c r="P1659"/>
  <c r="BI1653"/>
  <c r="BH1653"/>
  <c r="BG1653"/>
  <c r="BF1653"/>
  <c r="T1653"/>
  <c r="R1653"/>
  <c r="P1653"/>
  <c r="BI1646"/>
  <c r="BH1646"/>
  <c r="BG1646"/>
  <c r="BF1646"/>
  <c r="T1646"/>
  <c r="T1636"/>
  <c r="R1646"/>
  <c r="R1636"/>
  <c r="P1646"/>
  <c r="P1636"/>
  <c r="BI1637"/>
  <c r="BH1637"/>
  <c r="BG1637"/>
  <c r="BF1637"/>
  <c r="T1637"/>
  <c r="R1637"/>
  <c r="P1637"/>
  <c r="BI1635"/>
  <c r="BH1635"/>
  <c r="BG1635"/>
  <c r="BF1635"/>
  <c r="T1635"/>
  <c r="R1635"/>
  <c r="P1635"/>
  <c r="BI1629"/>
  <c r="BH1629"/>
  <c r="BG1629"/>
  <c r="BF1629"/>
  <c r="T1629"/>
  <c r="R1629"/>
  <c r="P1629"/>
  <c r="BI1620"/>
  <c r="BH1620"/>
  <c r="BG1620"/>
  <c r="BF1620"/>
  <c r="T1620"/>
  <c r="R1620"/>
  <c r="P1620"/>
  <c r="BI1611"/>
  <c r="BH1611"/>
  <c r="BG1611"/>
  <c r="BF1611"/>
  <c r="T1611"/>
  <c r="R1611"/>
  <c r="P1611"/>
  <c r="BI1603"/>
  <c r="BH1603"/>
  <c r="BG1603"/>
  <c r="BF1603"/>
  <c r="T1603"/>
  <c r="R1603"/>
  <c r="P1603"/>
  <c r="BI1596"/>
  <c r="BH1596"/>
  <c r="BG1596"/>
  <c r="BF1596"/>
  <c r="T1596"/>
  <c r="T1582"/>
  <c r="R1596"/>
  <c r="R1582"/>
  <c r="P1596"/>
  <c r="P1582"/>
  <c r="BI1583"/>
  <c r="BH1583"/>
  <c r="BG1583"/>
  <c r="BF1583"/>
  <c r="T1583"/>
  <c r="R1583"/>
  <c r="P1583"/>
  <c r="BI1579"/>
  <c r="BH1579"/>
  <c r="BG1579"/>
  <c r="BF1579"/>
  <c r="T1579"/>
  <c r="T1578"/>
  <c r="R1579"/>
  <c r="R1578"/>
  <c r="P1579"/>
  <c r="P1578"/>
  <c r="BI1571"/>
  <c r="BH1571"/>
  <c r="BG1571"/>
  <c r="BF1571"/>
  <c r="T1571"/>
  <c r="R1571"/>
  <c r="P1571"/>
  <c r="BI1566"/>
  <c r="BH1566"/>
  <c r="BG1566"/>
  <c r="BF1566"/>
  <c r="T1566"/>
  <c r="R1566"/>
  <c r="P1566"/>
  <c r="BI1561"/>
  <c r="BH1561"/>
  <c r="BG1561"/>
  <c r="BF1561"/>
  <c r="T1561"/>
  <c r="R1561"/>
  <c r="P1561"/>
  <c r="BI1551"/>
  <c r="BH1551"/>
  <c r="BG1551"/>
  <c r="BF1551"/>
  <c r="T1551"/>
  <c r="R1551"/>
  <c r="P1551"/>
  <c r="BI1546"/>
  <c r="BH1546"/>
  <c r="BG1546"/>
  <c r="BF1546"/>
  <c r="T1546"/>
  <c r="R1546"/>
  <c r="P1546"/>
  <c r="BI1536"/>
  <c r="BH1536"/>
  <c r="BG1536"/>
  <c r="BF1536"/>
  <c r="T1536"/>
  <c r="R1536"/>
  <c r="P1536"/>
  <c r="BI1526"/>
  <c r="BH1526"/>
  <c r="BG1526"/>
  <c r="BF1526"/>
  <c r="T1526"/>
  <c r="R1526"/>
  <c r="P1526"/>
  <c r="BI1522"/>
  <c r="BH1522"/>
  <c r="BG1522"/>
  <c r="BF1522"/>
  <c r="T1522"/>
  <c r="R1522"/>
  <c r="P1522"/>
  <c r="BI1520"/>
  <c r="BH1520"/>
  <c r="BG1520"/>
  <c r="BF1520"/>
  <c r="T1520"/>
  <c r="R1520"/>
  <c r="P1520"/>
  <c r="BI1516"/>
  <c r="BH1516"/>
  <c r="BG1516"/>
  <c r="BF1516"/>
  <c r="T1516"/>
  <c r="R1516"/>
  <c r="P1516"/>
  <c r="BI1512"/>
  <c r="BH1512"/>
  <c r="BG1512"/>
  <c r="BF1512"/>
  <c r="T1512"/>
  <c r="R1512"/>
  <c r="P1512"/>
  <c r="BI1510"/>
  <c r="BH1510"/>
  <c r="BG1510"/>
  <c r="BF1510"/>
  <c r="T1510"/>
  <c r="R1510"/>
  <c r="P1510"/>
  <c r="BI1507"/>
  <c r="BH1507"/>
  <c r="BG1507"/>
  <c r="BF1507"/>
  <c r="T1507"/>
  <c r="R1507"/>
  <c r="P1507"/>
  <c r="BI1505"/>
  <c r="BH1505"/>
  <c r="BG1505"/>
  <c r="BF1505"/>
  <c r="T1505"/>
  <c r="R1505"/>
  <c r="P1505"/>
  <c r="BI1503"/>
  <c r="BH1503"/>
  <c r="BG1503"/>
  <c r="BF1503"/>
  <c r="T1503"/>
  <c r="R1503"/>
  <c r="P1503"/>
  <c r="BI1486"/>
  <c r="BH1486"/>
  <c r="BG1486"/>
  <c r="BF1486"/>
  <c r="T1486"/>
  <c r="R1486"/>
  <c r="P1486"/>
  <c r="BI1484"/>
  <c r="BH1484"/>
  <c r="BG1484"/>
  <c r="BF1484"/>
  <c r="T1484"/>
  <c r="R1484"/>
  <c r="P1484"/>
  <c r="BI1463"/>
  <c r="BH1463"/>
  <c r="BG1463"/>
  <c r="BF1463"/>
  <c r="T1463"/>
  <c r="R1463"/>
  <c r="P1463"/>
  <c r="BI1428"/>
  <c r="BH1428"/>
  <c r="BG1428"/>
  <c r="BF1428"/>
  <c r="T1428"/>
  <c r="R1428"/>
  <c r="P1428"/>
  <c r="BI1408"/>
  <c r="BH1408"/>
  <c r="BG1408"/>
  <c r="BF1408"/>
  <c r="T1408"/>
  <c r="R1408"/>
  <c r="P1408"/>
  <c r="BI1342"/>
  <c r="BH1342"/>
  <c r="BG1342"/>
  <c r="BF1342"/>
  <c r="T1342"/>
  <c r="R1342"/>
  <c r="P1342"/>
  <c r="BI1211"/>
  <c r="BH1211"/>
  <c r="BG1211"/>
  <c r="BF1211"/>
  <c r="T1211"/>
  <c r="R1211"/>
  <c r="P1211"/>
  <c r="BI1186"/>
  <c r="BH1186"/>
  <c r="BG1186"/>
  <c r="BF1186"/>
  <c r="T1186"/>
  <c r="R1186"/>
  <c r="P1186"/>
  <c r="BI1080"/>
  <c r="BH1080"/>
  <c r="BG1080"/>
  <c r="BF1080"/>
  <c r="T1080"/>
  <c r="R1080"/>
  <c r="P1080"/>
  <c r="BI1028"/>
  <c r="BH1028"/>
  <c r="BG1028"/>
  <c r="BF1028"/>
  <c r="T1028"/>
  <c r="R1028"/>
  <c r="P1028"/>
  <c r="BI1022"/>
  <c r="BH1022"/>
  <c r="BG1022"/>
  <c r="BF1022"/>
  <c r="T1022"/>
  <c r="R1022"/>
  <c r="P1022"/>
  <c r="BI1016"/>
  <c r="BH1016"/>
  <c r="BG1016"/>
  <c r="BF1016"/>
  <c r="T1016"/>
  <c r="R1016"/>
  <c r="P1016"/>
  <c r="BI1007"/>
  <c r="BH1007"/>
  <c r="BG1007"/>
  <c r="BF1007"/>
  <c r="T1007"/>
  <c r="R1007"/>
  <c r="P1007"/>
  <c r="BI1001"/>
  <c r="BH1001"/>
  <c r="BG1001"/>
  <c r="BF1001"/>
  <c r="T1001"/>
  <c r="R1001"/>
  <c r="P1001"/>
  <c r="BI995"/>
  <c r="BH995"/>
  <c r="BG995"/>
  <c r="BF995"/>
  <c r="T995"/>
  <c r="R995"/>
  <c r="P995"/>
  <c r="BI990"/>
  <c r="BH990"/>
  <c r="BG990"/>
  <c r="BF990"/>
  <c r="T990"/>
  <c r="R990"/>
  <c r="P990"/>
  <c r="BI980"/>
  <c r="BH980"/>
  <c r="BG980"/>
  <c r="BF980"/>
  <c r="T980"/>
  <c r="R980"/>
  <c r="P980"/>
  <c r="BI978"/>
  <c r="BH978"/>
  <c r="BG978"/>
  <c r="BF978"/>
  <c r="T978"/>
  <c r="R978"/>
  <c r="P978"/>
  <c r="BI972"/>
  <c r="BH972"/>
  <c r="BG972"/>
  <c r="BF972"/>
  <c r="T972"/>
  <c r="R972"/>
  <c r="P972"/>
  <c r="BI962"/>
  <c r="BH962"/>
  <c r="BG962"/>
  <c r="BF962"/>
  <c r="T962"/>
  <c r="R962"/>
  <c r="P962"/>
  <c r="BI945"/>
  <c r="BH945"/>
  <c r="BG945"/>
  <c r="BF945"/>
  <c r="T945"/>
  <c r="R945"/>
  <c r="P945"/>
  <c r="BI939"/>
  <c r="BH939"/>
  <c r="BG939"/>
  <c r="BF939"/>
  <c r="T939"/>
  <c r="R939"/>
  <c r="P939"/>
  <c r="BI933"/>
  <c r="BH933"/>
  <c r="BG933"/>
  <c r="BF933"/>
  <c r="T933"/>
  <c r="R933"/>
  <c r="P933"/>
  <c r="BI927"/>
  <c r="BH927"/>
  <c r="BG927"/>
  <c r="BF927"/>
  <c r="T927"/>
  <c r="R927"/>
  <c r="P927"/>
  <c r="BI921"/>
  <c r="BH921"/>
  <c r="BG921"/>
  <c r="BF921"/>
  <c r="T921"/>
  <c r="R921"/>
  <c r="P921"/>
  <c r="BI915"/>
  <c r="BH915"/>
  <c r="BG915"/>
  <c r="BF915"/>
  <c r="T915"/>
  <c r="R915"/>
  <c r="P915"/>
  <c r="BI907"/>
  <c r="BH907"/>
  <c r="BG907"/>
  <c r="BF907"/>
  <c r="T907"/>
  <c r="R907"/>
  <c r="P907"/>
  <c r="BI901"/>
  <c r="BH901"/>
  <c r="BG901"/>
  <c r="BF901"/>
  <c r="T901"/>
  <c r="R901"/>
  <c r="P901"/>
  <c r="BI896"/>
  <c r="BH896"/>
  <c r="BG896"/>
  <c r="BF896"/>
  <c r="T896"/>
  <c r="R896"/>
  <c r="P896"/>
  <c r="BI888"/>
  <c r="BH888"/>
  <c r="BG888"/>
  <c r="BF888"/>
  <c r="T888"/>
  <c r="R888"/>
  <c r="P888"/>
  <c r="BI879"/>
  <c r="BH879"/>
  <c r="BG879"/>
  <c r="BF879"/>
  <c r="T879"/>
  <c r="R879"/>
  <c r="P879"/>
  <c r="BI869"/>
  <c r="BH869"/>
  <c r="BG869"/>
  <c r="BF869"/>
  <c r="T869"/>
  <c r="R869"/>
  <c r="P869"/>
  <c r="BI865"/>
  <c r="BH865"/>
  <c r="BG865"/>
  <c r="BF865"/>
  <c r="T865"/>
  <c r="R865"/>
  <c r="P865"/>
  <c r="BI860"/>
  <c r="BH860"/>
  <c r="BG860"/>
  <c r="BF860"/>
  <c r="T860"/>
  <c r="R860"/>
  <c r="P860"/>
  <c r="BI844"/>
  <c r="BH844"/>
  <c r="BG844"/>
  <c r="BF844"/>
  <c r="T844"/>
  <c r="R844"/>
  <c r="P844"/>
  <c r="BI823"/>
  <c r="BH823"/>
  <c r="BG823"/>
  <c r="BF823"/>
  <c r="T823"/>
  <c r="R823"/>
  <c r="P823"/>
  <c r="BI806"/>
  <c r="BH806"/>
  <c r="BG806"/>
  <c r="BF806"/>
  <c r="T806"/>
  <c r="R806"/>
  <c r="P806"/>
  <c r="BI795"/>
  <c r="BH795"/>
  <c r="BG795"/>
  <c r="BF795"/>
  <c r="T795"/>
  <c r="R795"/>
  <c r="P795"/>
  <c r="BI789"/>
  <c r="BH789"/>
  <c r="BG789"/>
  <c r="BF789"/>
  <c r="T789"/>
  <c r="R789"/>
  <c r="P789"/>
  <c r="BI783"/>
  <c r="BH783"/>
  <c r="BG783"/>
  <c r="BF783"/>
  <c r="T783"/>
  <c r="R783"/>
  <c r="P783"/>
  <c r="BI757"/>
  <c r="BH757"/>
  <c r="BG757"/>
  <c r="BF757"/>
  <c r="T757"/>
  <c r="R757"/>
  <c r="P757"/>
  <c r="BI692"/>
  <c r="BH692"/>
  <c r="BG692"/>
  <c r="BF692"/>
  <c r="T692"/>
  <c r="R692"/>
  <c r="P692"/>
  <c r="BI686"/>
  <c r="BH686"/>
  <c r="BG686"/>
  <c r="BF686"/>
  <c r="T686"/>
  <c r="R686"/>
  <c r="P686"/>
  <c r="BI643"/>
  <c r="BH643"/>
  <c r="BG643"/>
  <c r="BF643"/>
  <c r="T643"/>
  <c r="R643"/>
  <c r="P643"/>
  <c r="BI635"/>
  <c r="BH635"/>
  <c r="BG635"/>
  <c r="BF635"/>
  <c r="T635"/>
  <c r="R635"/>
  <c r="P635"/>
  <c r="BI629"/>
  <c r="BH629"/>
  <c r="BG629"/>
  <c r="BF629"/>
  <c r="T629"/>
  <c r="R629"/>
  <c r="P629"/>
  <c r="BI595"/>
  <c r="BH595"/>
  <c r="BG595"/>
  <c r="BF595"/>
  <c r="T595"/>
  <c r="R595"/>
  <c r="P595"/>
  <c r="BI588"/>
  <c r="BH588"/>
  <c r="BG588"/>
  <c r="BF588"/>
  <c r="T588"/>
  <c r="R588"/>
  <c r="P588"/>
  <c r="BI584"/>
  <c r="BH584"/>
  <c r="BG584"/>
  <c r="BF584"/>
  <c r="T584"/>
  <c r="R584"/>
  <c r="P584"/>
  <c r="BI573"/>
  <c r="BH573"/>
  <c r="BG573"/>
  <c r="BF573"/>
  <c r="T573"/>
  <c r="R573"/>
  <c r="P573"/>
  <c r="BI533"/>
  <c r="BH533"/>
  <c r="BG533"/>
  <c r="BF533"/>
  <c r="T533"/>
  <c r="R533"/>
  <c r="P533"/>
  <c r="BI509"/>
  <c r="BH509"/>
  <c r="BG509"/>
  <c r="BF509"/>
  <c r="T509"/>
  <c r="R509"/>
  <c r="P509"/>
  <c r="BI504"/>
  <c r="BH504"/>
  <c r="BG504"/>
  <c r="BF504"/>
  <c r="T504"/>
  <c r="R504"/>
  <c r="P504"/>
  <c r="BI492"/>
  <c r="BH492"/>
  <c r="BG492"/>
  <c r="BF492"/>
  <c r="T492"/>
  <c r="R492"/>
  <c r="P492"/>
  <c r="BI486"/>
  <c r="BH486"/>
  <c r="BG486"/>
  <c r="BF486"/>
  <c r="T486"/>
  <c r="R486"/>
  <c r="P486"/>
  <c r="BI478"/>
  <c r="BH478"/>
  <c r="BG478"/>
  <c r="BF478"/>
  <c r="T478"/>
  <c r="R478"/>
  <c r="P478"/>
  <c r="BI473"/>
  <c r="BH473"/>
  <c r="BG473"/>
  <c r="BF473"/>
  <c r="T473"/>
  <c r="R473"/>
  <c r="P473"/>
  <c r="BI467"/>
  <c r="BH467"/>
  <c r="BG467"/>
  <c r="BF467"/>
  <c r="T467"/>
  <c r="R467"/>
  <c r="P467"/>
  <c r="BI459"/>
  <c r="BH459"/>
  <c r="BG459"/>
  <c r="BF459"/>
  <c r="T459"/>
  <c r="R459"/>
  <c r="P459"/>
  <c r="BI453"/>
  <c r="BH453"/>
  <c r="BG453"/>
  <c r="BF453"/>
  <c r="T453"/>
  <c r="R453"/>
  <c r="P453"/>
  <c r="BI442"/>
  <c r="BH442"/>
  <c r="BG442"/>
  <c r="BF442"/>
  <c r="T442"/>
  <c r="R442"/>
  <c r="P442"/>
  <c r="BI429"/>
  <c r="BH429"/>
  <c r="BG429"/>
  <c r="BF429"/>
  <c r="T429"/>
  <c r="R429"/>
  <c r="P429"/>
  <c r="BI423"/>
  <c r="BH423"/>
  <c r="BG423"/>
  <c r="BF423"/>
  <c r="T423"/>
  <c r="R423"/>
  <c r="P423"/>
  <c r="BI412"/>
  <c r="BH412"/>
  <c r="BG412"/>
  <c r="BF412"/>
  <c r="T412"/>
  <c r="R412"/>
  <c r="P412"/>
  <c r="BI406"/>
  <c r="BH406"/>
  <c r="BG406"/>
  <c r="BF406"/>
  <c r="T406"/>
  <c r="R406"/>
  <c r="P406"/>
  <c r="BI392"/>
  <c r="BH392"/>
  <c r="BG392"/>
  <c r="BF392"/>
  <c r="T392"/>
  <c r="R392"/>
  <c r="P392"/>
  <c r="BI386"/>
  <c r="BH386"/>
  <c r="BG386"/>
  <c r="BF386"/>
  <c r="T386"/>
  <c r="R386"/>
  <c r="P386"/>
  <c r="BI376"/>
  <c r="BH376"/>
  <c r="BG376"/>
  <c r="BF376"/>
  <c r="T376"/>
  <c r="R376"/>
  <c r="P376"/>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3"/>
  <c r="BH353"/>
  <c r="BG353"/>
  <c r="BF353"/>
  <c r="T353"/>
  <c r="R353"/>
  <c r="P353"/>
  <c r="BI351"/>
  <c r="BH351"/>
  <c r="BG351"/>
  <c r="BF351"/>
  <c r="T351"/>
  <c r="R351"/>
  <c r="P351"/>
  <c r="BI350"/>
  <c r="BH350"/>
  <c r="BG350"/>
  <c r="BF350"/>
  <c r="T350"/>
  <c r="R350"/>
  <c r="P350"/>
  <c r="BI345"/>
  <c r="BH345"/>
  <c r="BG345"/>
  <c r="BF345"/>
  <c r="T345"/>
  <c r="R345"/>
  <c r="P345"/>
  <c r="BI343"/>
  <c r="BH343"/>
  <c r="BG343"/>
  <c r="BF343"/>
  <c r="T343"/>
  <c r="R343"/>
  <c r="P343"/>
  <c r="BI336"/>
  <c r="BH336"/>
  <c r="BG336"/>
  <c r="BF336"/>
  <c r="T336"/>
  <c r="R336"/>
  <c r="P336"/>
  <c r="BI324"/>
  <c r="BH324"/>
  <c r="BG324"/>
  <c r="BF324"/>
  <c r="T324"/>
  <c r="R324"/>
  <c r="P324"/>
  <c r="BI313"/>
  <c r="BH313"/>
  <c r="BG313"/>
  <c r="BF313"/>
  <c r="T313"/>
  <c r="R313"/>
  <c r="P313"/>
  <c r="BI311"/>
  <c r="BH311"/>
  <c r="BG311"/>
  <c r="BF311"/>
  <c r="T311"/>
  <c r="R311"/>
  <c r="P311"/>
  <c r="BI309"/>
  <c r="BH309"/>
  <c r="BG309"/>
  <c r="BF309"/>
  <c r="T309"/>
  <c r="R309"/>
  <c r="P309"/>
  <c r="BI305"/>
  <c r="BH305"/>
  <c r="BG305"/>
  <c r="BF305"/>
  <c r="T305"/>
  <c r="R305"/>
  <c r="P305"/>
  <c r="BI283"/>
  <c r="BH283"/>
  <c r="BG283"/>
  <c r="BF283"/>
  <c r="T283"/>
  <c r="R283"/>
  <c r="P283"/>
  <c r="BI279"/>
  <c r="BH279"/>
  <c r="BG279"/>
  <c r="BF279"/>
  <c r="T279"/>
  <c r="R279"/>
  <c r="P279"/>
  <c r="BI273"/>
  <c r="BH273"/>
  <c r="BG273"/>
  <c r="BF273"/>
  <c r="T273"/>
  <c r="R273"/>
  <c r="P273"/>
  <c r="BI262"/>
  <c r="BH262"/>
  <c r="BG262"/>
  <c r="BF262"/>
  <c r="T262"/>
  <c r="R262"/>
  <c r="P262"/>
  <c r="BI254"/>
  <c r="BH254"/>
  <c r="BG254"/>
  <c r="BF254"/>
  <c r="T254"/>
  <c r="T253"/>
  <c r="R254"/>
  <c r="R253"/>
  <c r="P254"/>
  <c r="P253"/>
  <c r="BI236"/>
  <c r="BH236"/>
  <c r="BG236"/>
  <c r="BF236"/>
  <c r="T236"/>
  <c r="R236"/>
  <c r="P236"/>
  <c r="BI230"/>
  <c r="BH230"/>
  <c r="BG230"/>
  <c r="BF230"/>
  <c r="T230"/>
  <c r="R230"/>
  <c r="P230"/>
  <c r="BI223"/>
  <c r="BH223"/>
  <c r="BG223"/>
  <c r="BF223"/>
  <c r="T223"/>
  <c r="R223"/>
  <c r="P223"/>
  <c r="BI212"/>
  <c r="BH212"/>
  <c r="BG212"/>
  <c r="BF212"/>
  <c r="T212"/>
  <c r="R212"/>
  <c r="P212"/>
  <c r="BI201"/>
  <c r="BH201"/>
  <c r="BG201"/>
  <c r="BF201"/>
  <c r="T201"/>
  <c r="R201"/>
  <c r="P201"/>
  <c r="BI185"/>
  <c r="BH185"/>
  <c r="BG185"/>
  <c r="BF185"/>
  <c r="T185"/>
  <c r="R185"/>
  <c r="P185"/>
  <c r="BI179"/>
  <c r="BH179"/>
  <c r="BG179"/>
  <c r="BF179"/>
  <c r="T179"/>
  <c r="R179"/>
  <c r="P179"/>
  <c r="BI177"/>
  <c r="BH177"/>
  <c r="BG177"/>
  <c r="BF177"/>
  <c r="T177"/>
  <c r="R177"/>
  <c r="P177"/>
  <c r="BI175"/>
  <c r="BH175"/>
  <c r="BG175"/>
  <c r="BF175"/>
  <c r="T175"/>
  <c r="R175"/>
  <c r="P175"/>
  <c r="BI173"/>
  <c r="BH173"/>
  <c r="BG173"/>
  <c r="BF173"/>
  <c r="T173"/>
  <c r="R173"/>
  <c r="P173"/>
  <c r="BI167"/>
  <c r="BH167"/>
  <c r="BG167"/>
  <c r="BF167"/>
  <c r="T167"/>
  <c r="R167"/>
  <c r="P167"/>
  <c r="BI160"/>
  <c r="BH160"/>
  <c r="BG160"/>
  <c r="BF160"/>
  <c r="T160"/>
  <c r="R160"/>
  <c r="P160"/>
  <c r="BI151"/>
  <c r="BH151"/>
  <c r="BG151"/>
  <c r="BF151"/>
  <c r="T151"/>
  <c r="R151"/>
  <c r="P151"/>
  <c r="J144"/>
  <c r="F142"/>
  <c r="E140"/>
  <c r="J93"/>
  <c r="F91"/>
  <c r="E89"/>
  <c r="J26"/>
  <c r="E26"/>
  <c r="J145"/>
  <c r="J25"/>
  <c r="J20"/>
  <c r="E20"/>
  <c r="F94"/>
  <c r="J19"/>
  <c r="J17"/>
  <c r="E17"/>
  <c r="F144"/>
  <c r="J16"/>
  <c r="J14"/>
  <c r="J142"/>
  <c r="E7"/>
  <c r="E85"/>
  <c i="2" r="J39"/>
  <c r="J38"/>
  <c i="1" r="AY96"/>
  <c i="2" r="J37"/>
  <c i="1" r="AX96"/>
  <c i="2"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18"/>
  <c r="F116"/>
  <c r="E114"/>
  <c r="J93"/>
  <c r="F91"/>
  <c r="E89"/>
  <c r="J26"/>
  <c r="E26"/>
  <c r="J119"/>
  <c r="J25"/>
  <c r="J20"/>
  <c r="E20"/>
  <c r="F94"/>
  <c r="J19"/>
  <c r="J17"/>
  <c r="E17"/>
  <c r="F93"/>
  <c r="J16"/>
  <c r="J14"/>
  <c r="J116"/>
  <c r="E7"/>
  <c r="E110"/>
  <c i="1" r="L90"/>
  <c r="AM90"/>
  <c r="AM89"/>
  <c r="L89"/>
  <c r="AM87"/>
  <c r="L87"/>
  <c r="L85"/>
  <c r="L84"/>
  <c i="26" r="J182"/>
  <c r="J180"/>
  <c r="BK178"/>
  <c r="BK177"/>
  <c r="J174"/>
  <c r="BK172"/>
  <c r="J168"/>
  <c r="BK165"/>
  <c r="J160"/>
  <c r="BK154"/>
  <c r="J147"/>
  <c r="BK144"/>
  <c r="J139"/>
  <c r="BK136"/>
  <c r="J133"/>
  <c r="J130"/>
  <c i="25" r="J211"/>
  <c r="BK209"/>
  <c r="J207"/>
  <c r="BK204"/>
  <c r="J194"/>
  <c r="BK192"/>
  <c r="BK186"/>
  <c r="BK182"/>
  <c r="J177"/>
  <c r="J174"/>
  <c r="BK172"/>
  <c r="BK166"/>
  <c r="J158"/>
  <c r="J155"/>
  <c r="J153"/>
  <c r="BK151"/>
  <c r="J147"/>
  <c r="BK139"/>
  <c r="J137"/>
  <c r="BK135"/>
  <c r="BK130"/>
  <c r="BK128"/>
  <c i="24" r="J252"/>
  <c r="J244"/>
  <c r="J229"/>
  <c r="BK218"/>
  <c r="BK215"/>
  <c r="J212"/>
  <c r="BK209"/>
  <c r="BK206"/>
  <c r="BK200"/>
  <c r="BK189"/>
  <c r="BK187"/>
  <c r="BK182"/>
  <c r="BK179"/>
  <c r="BK175"/>
  <c r="BK168"/>
  <c r="J165"/>
  <c r="J162"/>
  <c r="J158"/>
  <c r="J152"/>
  <c r="BK150"/>
  <c r="BK133"/>
  <c r="J130"/>
  <c r="J128"/>
  <c i="23" r="BK303"/>
  <c r="J303"/>
  <c r="J301"/>
  <c r="J295"/>
  <c r="BK292"/>
  <c r="J286"/>
  <c r="J284"/>
  <c r="BK282"/>
  <c r="BK274"/>
  <c r="BK272"/>
  <c r="J268"/>
  <c r="BK266"/>
  <c r="J252"/>
  <c r="BK250"/>
  <c r="J246"/>
  <c r="BK243"/>
  <c r="J240"/>
  <c r="J237"/>
  <c r="J235"/>
  <c r="BK233"/>
  <c r="BK229"/>
  <c r="J227"/>
  <c r="J225"/>
  <c r="J221"/>
  <c r="BK213"/>
  <c r="BK209"/>
  <c r="J205"/>
  <c r="BK199"/>
  <c r="BK196"/>
  <c r="J191"/>
  <c r="J186"/>
  <c r="BK174"/>
  <c r="J164"/>
  <c r="J157"/>
  <c r="BK152"/>
  <c r="J149"/>
  <c r="BK139"/>
  <c r="BK135"/>
  <c i="22" r="BK191"/>
  <c r="J184"/>
  <c r="BK173"/>
  <c r="J168"/>
  <c r="BK163"/>
  <c r="J161"/>
  <c r="BK152"/>
  <c r="J150"/>
  <c r="BK145"/>
  <c r="J136"/>
  <c i="21" r="J154"/>
  <c r="J150"/>
  <c r="BK146"/>
  <c r="J144"/>
  <c r="J140"/>
  <c r="J136"/>
  <c r="J131"/>
  <c r="BK129"/>
  <c r="J123"/>
  <c i="20" r="J165"/>
  <c r="BK152"/>
  <c r="BK150"/>
  <c r="BK142"/>
  <c r="J138"/>
  <c i="19" r="BK310"/>
  <c r="J308"/>
  <c r="J298"/>
  <c r="BK292"/>
  <c r="BK277"/>
  <c r="J273"/>
  <c r="J265"/>
  <c r="J260"/>
  <c r="J249"/>
  <c r="J246"/>
  <c r="BK238"/>
  <c r="J223"/>
  <c r="BK218"/>
  <c r="J214"/>
  <c r="J212"/>
  <c r="J205"/>
  <c r="J200"/>
  <c r="J198"/>
  <c r="J196"/>
  <c r="J192"/>
  <c r="BK182"/>
  <c r="BK169"/>
  <c r="BK165"/>
  <c r="BK140"/>
  <c r="J136"/>
  <c r="J132"/>
  <c r="J130"/>
  <c i="18" r="BK162"/>
  <c r="J160"/>
  <c r="BK158"/>
  <c r="J156"/>
  <c r="J154"/>
  <c r="BK152"/>
  <c r="J148"/>
  <c r="BK146"/>
  <c r="J143"/>
  <c r="BK141"/>
  <c r="J139"/>
  <c r="J137"/>
  <c r="J135"/>
  <c r="J130"/>
  <c i="17" r="J162"/>
  <c r="BK159"/>
  <c r="BK150"/>
  <c r="J146"/>
  <c r="BK140"/>
  <c r="BK137"/>
  <c r="J137"/>
  <c r="J132"/>
  <c i="16" r="J230"/>
  <c r="BK226"/>
  <c r="J224"/>
  <c r="BK214"/>
  <c r="J212"/>
  <c r="BK206"/>
  <c r="BK200"/>
  <c r="J197"/>
  <c r="J193"/>
  <c r="J191"/>
  <c r="BK189"/>
  <c r="BK187"/>
  <c r="BK182"/>
  <c r="BK180"/>
  <c r="J169"/>
  <c r="J167"/>
  <c r="BK162"/>
  <c r="J159"/>
  <c r="J154"/>
  <c r="J148"/>
  <c i="15" r="BK166"/>
  <c r="BK148"/>
  <c r="BK144"/>
  <c r="BK135"/>
  <c r="BK131"/>
  <c i="14" r="BK285"/>
  <c r="J275"/>
  <c r="J265"/>
  <c r="BK263"/>
  <c r="J261"/>
  <c r="BK255"/>
  <c i="11" r="BK334"/>
  <c r="J330"/>
  <c r="J326"/>
  <c r="J324"/>
  <c r="BK319"/>
  <c r="J317"/>
  <c r="J314"/>
  <c r="J312"/>
  <c r="J310"/>
  <c r="BK309"/>
  <c r="J307"/>
  <c r="J304"/>
  <c r="BK301"/>
  <c r="J299"/>
  <c r="BK297"/>
  <c r="BK295"/>
  <c r="BK291"/>
  <c r="J287"/>
  <c r="BK285"/>
  <c r="BK283"/>
  <c r="BK281"/>
  <c r="BK279"/>
  <c r="J277"/>
  <c r="BK272"/>
  <c r="BK270"/>
  <c r="BK265"/>
  <c r="BK259"/>
  <c r="BK252"/>
  <c r="BK250"/>
  <c r="BK249"/>
  <c r="BK247"/>
  <c r="BK242"/>
  <c r="J240"/>
  <c r="J236"/>
  <c r="BK230"/>
  <c r="J224"/>
  <c r="BK222"/>
  <c r="BK219"/>
  <c r="J216"/>
  <c r="J214"/>
  <c r="J212"/>
  <c r="BK211"/>
  <c r="J203"/>
  <c r="BK202"/>
  <c r="J198"/>
  <c r="J196"/>
  <c r="BK190"/>
  <c r="BK187"/>
  <c r="J185"/>
  <c r="BK178"/>
  <c r="J176"/>
  <c r="J164"/>
  <c r="BK162"/>
  <c r="J159"/>
  <c r="BK151"/>
  <c r="J148"/>
  <c r="J146"/>
  <c r="BK138"/>
  <c r="J135"/>
  <c r="BK133"/>
  <c r="J128"/>
  <c i="10" r="J285"/>
  <c r="BK283"/>
  <c r="J283"/>
  <c r="J280"/>
  <c r="BK279"/>
  <c r="BK277"/>
  <c r="J274"/>
  <c r="J269"/>
  <c r="J266"/>
  <c r="BK261"/>
  <c r="J258"/>
  <c r="J255"/>
  <c r="BK248"/>
  <c r="J244"/>
  <c r="BK241"/>
  <c r="J238"/>
  <c r="BK232"/>
  <c r="J229"/>
  <c r="J226"/>
  <c r="BK223"/>
  <c r="J221"/>
  <c r="J217"/>
  <c r="BK215"/>
  <c r="BK214"/>
  <c r="BK210"/>
  <c r="J204"/>
  <c r="J202"/>
  <c r="J200"/>
  <c r="J196"/>
  <c r="BK194"/>
  <c r="J190"/>
  <c r="J187"/>
  <c r="J183"/>
  <c r="J180"/>
  <c r="BK173"/>
  <c r="BK169"/>
  <c r="BK167"/>
  <c r="BK158"/>
  <c r="BK157"/>
  <c r="J151"/>
  <c r="J148"/>
  <c r="BK145"/>
  <c r="J143"/>
  <c r="J136"/>
  <c r="BK128"/>
  <c i="9" r="J637"/>
  <c r="J635"/>
  <c r="J633"/>
  <c r="J632"/>
  <c r="BK630"/>
  <c r="J629"/>
  <c r="J627"/>
  <c r="BK624"/>
  <c r="J622"/>
  <c r="J620"/>
  <c r="BK618"/>
  <c r="J617"/>
  <c r="BK610"/>
  <c r="J609"/>
  <c r="BK606"/>
  <c r="J603"/>
  <c r="BK600"/>
  <c r="J597"/>
  <c r="J583"/>
  <c r="J581"/>
  <c r="J579"/>
  <c r="J577"/>
  <c r="BK576"/>
  <c r="BK568"/>
  <c r="J565"/>
  <c r="BK559"/>
  <c r="BK557"/>
  <c r="J554"/>
  <c r="BK549"/>
  <c r="BK538"/>
  <c r="BK529"/>
  <c r="BK526"/>
  <c r="BK520"/>
  <c r="J517"/>
  <c r="J507"/>
  <c r="BK503"/>
  <c r="J496"/>
  <c r="J487"/>
  <c r="BK483"/>
  <c r="J481"/>
  <c r="BK476"/>
  <c r="BK473"/>
  <c r="J471"/>
  <c r="BK470"/>
  <c r="BK463"/>
  <c r="BK456"/>
  <c r="BK454"/>
  <c r="BK453"/>
  <c r="BK451"/>
  <c r="BK432"/>
  <c r="BK421"/>
  <c r="J420"/>
  <c r="J416"/>
  <c r="J399"/>
  <c r="J386"/>
  <c r="J380"/>
  <c r="J378"/>
  <c r="BK367"/>
  <c r="BK365"/>
  <c r="BK362"/>
  <c r="J359"/>
  <c r="J355"/>
  <c r="BK344"/>
  <c r="BK340"/>
  <c r="BK339"/>
  <c r="J337"/>
  <c r="BK330"/>
  <c r="BK327"/>
  <c r="J325"/>
  <c r="BK316"/>
  <c r="J314"/>
  <c r="J309"/>
  <c r="J307"/>
  <c r="J304"/>
  <c r="J302"/>
  <c r="J299"/>
  <c r="BK296"/>
  <c r="J291"/>
  <c r="BK286"/>
  <c r="BK273"/>
  <c r="BK262"/>
  <c r="BK260"/>
  <c r="BK258"/>
  <c r="BK257"/>
  <c r="J255"/>
  <c r="J253"/>
  <c r="BK240"/>
  <c r="BK237"/>
  <c r="J235"/>
  <c r="BK230"/>
  <c r="BK227"/>
  <c r="BK217"/>
  <c r="BK207"/>
  <c r="BK202"/>
  <c r="BK188"/>
  <c r="BK184"/>
  <c r="BK178"/>
  <c r="BK175"/>
  <c r="J173"/>
  <c r="BK167"/>
  <c r="J166"/>
  <c r="J155"/>
  <c r="J152"/>
  <c r="J151"/>
  <c r="J142"/>
  <c r="J140"/>
  <c r="BK137"/>
  <c r="BK129"/>
  <c i="8" r="J331"/>
  <c r="J327"/>
  <c r="J325"/>
  <c r="BK320"/>
  <c r="BK315"/>
  <c r="J313"/>
  <c r="J308"/>
  <c r="J306"/>
  <c r="BK304"/>
  <c r="BK301"/>
  <c r="BK299"/>
  <c r="J295"/>
  <c r="J293"/>
  <c r="J283"/>
  <c r="J281"/>
  <c r="J279"/>
  <c r="BK274"/>
  <c r="J269"/>
  <c r="J256"/>
  <c r="J253"/>
  <c r="J251"/>
  <c r="J249"/>
  <c r="BK247"/>
  <c r="J235"/>
  <c r="J232"/>
  <c r="J228"/>
  <c r="J213"/>
  <c r="BK207"/>
  <c r="J200"/>
  <c r="BK195"/>
  <c r="BK185"/>
  <c r="J182"/>
  <c r="J179"/>
  <c r="BK153"/>
  <c r="J150"/>
  <c r="J138"/>
  <c r="J131"/>
  <c i="7" r="BK524"/>
  <c r="BK522"/>
  <c r="J521"/>
  <c r="BK519"/>
  <c r="BK514"/>
  <c r="BK506"/>
  <c r="BK502"/>
  <c r="J498"/>
  <c r="BK497"/>
  <c r="J494"/>
  <c r="BK491"/>
  <c r="BK489"/>
  <c r="BK477"/>
  <c r="J474"/>
  <c r="BK472"/>
  <c r="BK469"/>
  <c r="J465"/>
  <c r="BK456"/>
  <c r="BK454"/>
  <c r="BK452"/>
  <c r="J450"/>
  <c r="J446"/>
  <c r="J445"/>
  <c r="J443"/>
  <c r="BK436"/>
  <c r="J433"/>
  <c r="BK423"/>
  <c r="J420"/>
  <c r="J417"/>
  <c r="BK376"/>
  <c r="J374"/>
  <c r="BK365"/>
  <c r="J362"/>
  <c r="BK359"/>
  <c r="BK357"/>
  <c r="BK355"/>
  <c r="J353"/>
  <c r="BK348"/>
  <c r="J346"/>
  <c r="BK344"/>
  <c r="BK342"/>
  <c r="J340"/>
  <c r="BK329"/>
  <c r="BK325"/>
  <c r="BK307"/>
  <c r="J301"/>
  <c r="J298"/>
  <c r="J292"/>
  <c r="BK289"/>
  <c r="BK286"/>
  <c r="J278"/>
  <c r="J275"/>
  <c r="BK269"/>
  <c r="BK266"/>
  <c r="BK258"/>
  <c r="J256"/>
  <c r="J252"/>
  <c r="BK246"/>
  <c r="J235"/>
  <c r="BK229"/>
  <c r="J224"/>
  <c r="BK216"/>
  <c r="J214"/>
  <c r="J184"/>
  <c r="J174"/>
  <c r="J160"/>
  <c r="BK156"/>
  <c r="J154"/>
  <c r="BK140"/>
  <c r="BK137"/>
  <c i="6" r="BK448"/>
  <c r="BK446"/>
  <c r="BK444"/>
  <c r="J435"/>
  <c r="J422"/>
  <c r="J413"/>
  <c r="J407"/>
  <c r="BK399"/>
  <c r="J397"/>
  <c r="BK395"/>
  <c r="J386"/>
  <c r="J369"/>
  <c r="BK367"/>
  <c r="J363"/>
  <c r="J360"/>
  <c r="J358"/>
  <c r="BK352"/>
  <c r="BK344"/>
  <c r="J340"/>
  <c r="J338"/>
  <c r="BK336"/>
  <c r="J326"/>
  <c r="BK322"/>
  <c r="BK320"/>
  <c r="J305"/>
  <c r="J303"/>
  <c r="BK295"/>
  <c r="J293"/>
  <c r="J291"/>
  <c r="BK289"/>
  <c r="J287"/>
  <c r="BK258"/>
  <c r="BK254"/>
  <c r="J250"/>
  <c r="J247"/>
  <c r="J241"/>
  <c r="J239"/>
  <c r="J237"/>
  <c r="BK236"/>
  <c r="BK234"/>
  <c r="J226"/>
  <c r="J224"/>
  <c r="J222"/>
  <c r="J220"/>
  <c r="BK213"/>
  <c r="BK209"/>
  <c r="BK201"/>
  <c r="J199"/>
  <c r="BK195"/>
  <c r="J193"/>
  <c r="J191"/>
  <c r="BK183"/>
  <c r="BK180"/>
  <c r="BK170"/>
  <c r="BK167"/>
  <c r="BK161"/>
  <c r="BK155"/>
  <c r="J153"/>
  <c r="J151"/>
  <c r="J142"/>
  <c r="BK139"/>
  <c r="J137"/>
  <c r="J135"/>
  <c i="5" r="BK838"/>
  <c r="BK833"/>
  <c r="BK830"/>
  <c r="BK827"/>
  <c r="BK816"/>
  <c r="J814"/>
  <c r="BK811"/>
  <c r="J809"/>
  <c r="J807"/>
  <c r="BK801"/>
  <c r="BK799"/>
  <c r="J797"/>
  <c r="J793"/>
  <c r="J787"/>
  <c r="BK785"/>
  <c r="J781"/>
  <c r="BK779"/>
  <c r="BK777"/>
  <c r="BK775"/>
  <c r="J775"/>
  <c r="J772"/>
  <c r="BK769"/>
  <c r="BK767"/>
  <c r="J764"/>
  <c r="J759"/>
  <c r="BK756"/>
  <c r="J753"/>
  <c r="BK750"/>
  <c r="BK747"/>
  <c r="J745"/>
  <c r="BK743"/>
  <c r="BK741"/>
  <c r="BK739"/>
  <c r="BK737"/>
  <c r="J731"/>
  <c r="BK729"/>
  <c r="BK723"/>
  <c r="J721"/>
  <c r="BK710"/>
  <c r="J708"/>
  <c r="BK706"/>
  <c r="J704"/>
  <c r="BK702"/>
  <c r="J696"/>
  <c r="BK676"/>
  <c r="J673"/>
  <c r="J671"/>
  <c r="J669"/>
  <c r="BK665"/>
  <c r="BK663"/>
  <c r="J661"/>
  <c r="BK657"/>
  <c r="J653"/>
  <c r="J650"/>
  <c r="BK643"/>
  <c r="BK640"/>
  <c r="BK637"/>
  <c r="J630"/>
  <c r="J624"/>
  <c r="J622"/>
  <c r="J620"/>
  <c r="BK618"/>
  <c r="BK615"/>
  <c r="BK612"/>
  <c r="BK609"/>
  <c r="BK606"/>
  <c r="BK603"/>
  <c r="BK600"/>
  <c r="BK598"/>
  <c r="J596"/>
  <c r="BK589"/>
  <c r="BK586"/>
  <c r="BK584"/>
  <c r="J571"/>
  <c r="J565"/>
  <c r="J562"/>
  <c r="BK553"/>
  <c r="J550"/>
  <c r="BK547"/>
  <c r="J538"/>
  <c r="J535"/>
  <c r="BK520"/>
  <c r="BK517"/>
  <c r="J514"/>
  <c r="BK511"/>
  <c r="BK509"/>
  <c r="BK507"/>
  <c r="BK505"/>
  <c r="BK502"/>
  <c r="J500"/>
  <c r="J498"/>
  <c r="J496"/>
  <c r="BK484"/>
  <c r="J482"/>
  <c r="BK476"/>
  <c r="J474"/>
  <c r="BK472"/>
  <c r="BK468"/>
  <c r="J462"/>
  <c r="J458"/>
  <c r="J456"/>
  <c r="BK454"/>
  <c r="BK452"/>
  <c r="J450"/>
  <c r="J446"/>
  <c r="J444"/>
  <c r="J440"/>
  <c r="BK438"/>
  <c r="BK436"/>
  <c r="BK434"/>
  <c r="BK426"/>
  <c r="BK421"/>
  <c r="BK419"/>
  <c r="BK409"/>
  <c r="J407"/>
  <c r="BK405"/>
  <c r="J399"/>
  <c r="BK397"/>
  <c r="J395"/>
  <c r="J393"/>
  <c r="J391"/>
  <c r="J377"/>
  <c r="BK371"/>
  <c r="BK369"/>
  <c r="J357"/>
  <c r="BK353"/>
  <c r="BK347"/>
  <c r="J339"/>
  <c r="BK321"/>
  <c r="BK319"/>
  <c r="BK313"/>
  <c r="J311"/>
  <c r="J305"/>
  <c r="BK301"/>
  <c r="BK299"/>
  <c r="BK289"/>
  <c r="J287"/>
  <c r="BK279"/>
  <c r="BK277"/>
  <c r="BK271"/>
  <c r="J269"/>
  <c r="BK263"/>
  <c r="BK261"/>
  <c r="J259"/>
  <c r="J257"/>
  <c r="BK251"/>
  <c r="BK241"/>
  <c r="BK239"/>
  <c r="BK228"/>
  <c r="BK226"/>
  <c r="J224"/>
  <c r="BK222"/>
  <c r="BK220"/>
  <c r="J212"/>
  <c r="BK209"/>
  <c r="BK206"/>
  <c r="J203"/>
  <c r="J201"/>
  <c r="BK196"/>
  <c r="J188"/>
  <c r="J186"/>
  <c r="J173"/>
  <c r="J170"/>
  <c r="J167"/>
  <c r="J147"/>
  <c r="BK142"/>
  <c r="BK140"/>
  <c r="BK138"/>
  <c i="4" r="J2351"/>
  <c r="BK2326"/>
  <c r="BK2307"/>
  <c r="J2300"/>
  <c r="J2290"/>
  <c r="J2278"/>
  <c r="BK2276"/>
  <c r="J2248"/>
  <c r="J2244"/>
  <c r="BK2217"/>
  <c r="BK2158"/>
  <c r="BK2155"/>
  <c r="BK2118"/>
  <c r="J2110"/>
  <c r="BK2109"/>
  <c r="BK2107"/>
  <c r="J2103"/>
  <c r="BK2102"/>
  <c r="J2101"/>
  <c r="BK2100"/>
  <c r="J2099"/>
  <c r="J2097"/>
  <c r="J2095"/>
  <c r="BK2093"/>
  <c r="BK2090"/>
  <c r="BK2086"/>
  <c r="BK2082"/>
  <c r="J2078"/>
  <c r="J2075"/>
  <c r="J2074"/>
  <c r="BK2067"/>
  <c r="BK2060"/>
  <c r="J2059"/>
  <c r="BK2055"/>
  <c r="J2053"/>
  <c r="J2051"/>
  <c r="BK2027"/>
  <c r="J2006"/>
  <c r="BK2005"/>
  <c r="J1969"/>
  <c r="J1968"/>
  <c r="BK1966"/>
  <c r="J1960"/>
  <c r="BK1955"/>
  <c r="J1950"/>
  <c r="J1949"/>
  <c r="J1948"/>
  <c r="J1947"/>
  <c r="J1946"/>
  <c r="BK1945"/>
  <c r="BK1943"/>
  <c r="J1938"/>
  <c r="BK1929"/>
  <c r="J1924"/>
  <c r="BK1922"/>
  <c r="J1913"/>
  <c r="J1880"/>
  <c r="BK1871"/>
  <c r="J1868"/>
  <c r="BK1863"/>
  <c r="BK1862"/>
  <c r="BK1861"/>
  <c r="J1860"/>
  <c r="J1844"/>
  <c r="J1843"/>
  <c r="J1842"/>
  <c r="BK1816"/>
  <c r="J1802"/>
  <c r="J1800"/>
  <c r="BK1772"/>
  <c r="BK1768"/>
  <c r="BK1763"/>
  <c r="J1756"/>
  <c r="J1750"/>
  <c r="J1745"/>
  <c r="J1730"/>
  <c r="J1713"/>
  <c r="BK1701"/>
  <c r="J1697"/>
  <c r="BK1695"/>
  <c r="J1680"/>
  <c r="J1668"/>
  <c r="J1663"/>
  <c r="BK1645"/>
  <c r="J1634"/>
  <c r="BK1615"/>
  <c r="BK1611"/>
  <c r="J1602"/>
  <c r="J1600"/>
  <c r="BK1596"/>
  <c r="BK1587"/>
  <c r="J1583"/>
  <c r="BK1578"/>
  <c r="J1570"/>
  <c r="BK1567"/>
  <c r="BK1541"/>
  <c r="BK1539"/>
  <c r="BK1514"/>
  <c r="BK1510"/>
  <c r="J1493"/>
  <c r="BK1492"/>
  <c r="BK1489"/>
  <c r="J1480"/>
  <c r="BK1472"/>
  <c r="BK1461"/>
  <c r="BK1456"/>
  <c r="BK1448"/>
  <c r="J1421"/>
  <c r="BK1417"/>
  <c r="BK1379"/>
  <c r="J1370"/>
  <c r="BK1362"/>
  <c r="BK1351"/>
  <c r="J1349"/>
  <c r="J1330"/>
  <c r="J1312"/>
  <c r="BK1310"/>
  <c r="BK1297"/>
  <c r="BK1295"/>
  <c r="BK1293"/>
  <c r="BK1283"/>
  <c r="BK1276"/>
  <c r="BK1274"/>
  <c r="BK1271"/>
  <c r="BK1270"/>
  <c r="J1210"/>
  <c r="BK1162"/>
  <c r="J1140"/>
  <c r="J1135"/>
  <c r="J1045"/>
  <c r="J1035"/>
  <c r="BK963"/>
  <c r="J878"/>
  <c r="BK855"/>
  <c r="BK841"/>
  <c r="J827"/>
  <c r="J777"/>
  <c r="BK769"/>
  <c r="J764"/>
  <c r="J761"/>
  <c r="J753"/>
  <c r="J748"/>
  <c r="BK680"/>
  <c r="J655"/>
  <c r="BK653"/>
  <c r="BK594"/>
  <c r="J592"/>
  <c r="BK587"/>
  <c r="J573"/>
  <c r="J559"/>
  <c r="BK524"/>
  <c r="BK509"/>
  <c r="J503"/>
  <c r="J494"/>
  <c r="J475"/>
  <c r="BK383"/>
  <c r="J359"/>
  <c r="J319"/>
  <c r="BK261"/>
  <c r="BK221"/>
  <c r="BK212"/>
  <c r="J189"/>
  <c r="J173"/>
  <c r="BK169"/>
  <c r="J167"/>
  <c r="BK155"/>
  <c i="3" r="J1837"/>
  <c r="J1803"/>
  <c r="J1797"/>
  <c r="BK1791"/>
  <c r="J1785"/>
  <c r="BK1771"/>
  <c r="J1763"/>
  <c r="BK1761"/>
  <c r="J1754"/>
  <c r="BK1746"/>
  <c r="J1735"/>
  <c r="J1700"/>
  <c r="BK1686"/>
  <c r="BK1670"/>
  <c r="J1659"/>
  <c r="BK1653"/>
  <c r="J1596"/>
  <c r="BK1583"/>
  <c r="BK1579"/>
  <c r="BK1566"/>
  <c r="BK1536"/>
  <c r="BK1526"/>
  <c r="BK1522"/>
  <c r="J1520"/>
  <c r="J1516"/>
  <c r="J1510"/>
  <c r="J1507"/>
  <c r="BK1505"/>
  <c r="J1503"/>
  <c r="BK1486"/>
  <c r="J1484"/>
  <c r="J1463"/>
  <c r="BK1080"/>
  <c r="BK1001"/>
  <c r="BK995"/>
  <c r="BK990"/>
  <c r="BK980"/>
  <c r="BK962"/>
  <c r="J927"/>
  <c r="J921"/>
  <c r="BK869"/>
  <c r="BK865"/>
  <c r="BK823"/>
  <c r="BK806"/>
  <c r="J795"/>
  <c r="BK783"/>
  <c r="BK692"/>
  <c r="J686"/>
  <c r="BK595"/>
  <c r="J573"/>
  <c r="J442"/>
  <c r="J429"/>
  <c r="BK412"/>
  <c r="J406"/>
  <c r="BK386"/>
  <c r="J370"/>
  <c r="J362"/>
  <c r="BK359"/>
  <c r="J358"/>
  <c r="J357"/>
  <c r="J351"/>
  <c r="BK350"/>
  <c r="J345"/>
  <c r="BK343"/>
  <c r="J324"/>
  <c r="J313"/>
  <c r="J311"/>
  <c r="J309"/>
  <c r="J305"/>
  <c r="J273"/>
  <c r="J262"/>
  <c r="J236"/>
  <c r="J230"/>
  <c r="BK223"/>
  <c r="J201"/>
  <c r="BK175"/>
  <c r="J173"/>
  <c r="BK167"/>
  <c r="BK160"/>
  <c r="J151"/>
  <c i="2" r="BK176"/>
  <c r="J169"/>
  <c r="J165"/>
  <c r="BK161"/>
  <c r="BK159"/>
  <c r="BK157"/>
  <c r="J153"/>
  <c r="J151"/>
  <c r="J147"/>
  <c r="J145"/>
  <c r="BK143"/>
  <c r="J137"/>
  <c r="BK129"/>
  <c r="J127"/>
  <c i="1" r="AS126"/>
  <c r="AS116"/>
  <c r="AS109"/>
  <c r="AS95"/>
  <c i="26" r="BK182"/>
  <c r="BK180"/>
  <c r="J178"/>
  <c r="BK174"/>
  <c r="BK168"/>
  <c r="BK163"/>
  <c r="BK160"/>
  <c r="BK158"/>
  <c r="J151"/>
  <c r="J144"/>
  <c r="BK133"/>
  <c i="25" r="BK207"/>
  <c r="J199"/>
  <c r="J191"/>
  <c r="BK189"/>
  <c r="J186"/>
  <c r="BK174"/>
  <c r="J168"/>
  <c r="J151"/>
  <c r="BK147"/>
  <c r="BK142"/>
  <c r="BK137"/>
  <c i="24" r="J246"/>
  <c r="J241"/>
  <c r="BK238"/>
  <c r="BK235"/>
  <c r="BK232"/>
  <c r="J215"/>
  <c r="J209"/>
  <c r="J206"/>
  <c r="J200"/>
  <c r="BK197"/>
  <c r="BK195"/>
  <c r="J194"/>
  <c r="J189"/>
  <c r="BK173"/>
  <c r="J168"/>
  <c r="BK165"/>
  <c r="J161"/>
  <c r="BK158"/>
  <c r="J155"/>
  <c r="J147"/>
  <c r="BK140"/>
  <c r="J136"/>
  <c i="23" r="BK301"/>
  <c r="J299"/>
  <c r="J292"/>
  <c r="BK288"/>
  <c r="BK284"/>
  <c r="BK278"/>
  <c r="BK276"/>
  <c r="J270"/>
  <c r="J262"/>
  <c r="BK260"/>
  <c r="J256"/>
  <c r="BK254"/>
  <c r="BK252"/>
  <c r="J250"/>
  <c r="J248"/>
  <c r="BK215"/>
  <c r="J211"/>
  <c r="BK207"/>
  <c r="J203"/>
  <c r="BK201"/>
  <c r="J199"/>
  <c r="BK191"/>
  <c r="BK184"/>
  <c r="BK180"/>
  <c r="J174"/>
  <c r="J171"/>
  <c r="BK168"/>
  <c r="BK157"/>
  <c r="J152"/>
  <c r="BK144"/>
  <c r="J142"/>
  <c r="BK131"/>
  <c i="22" r="J200"/>
  <c r="BK198"/>
  <c r="BK180"/>
  <c r="J175"/>
  <c r="BK168"/>
  <c r="J165"/>
  <c r="J160"/>
  <c r="J158"/>
  <c r="BK156"/>
  <c r="BK154"/>
  <c r="BK140"/>
  <c r="BK132"/>
  <c i="21" r="J168"/>
  <c r="J158"/>
  <c r="BK150"/>
  <c r="J146"/>
  <c r="J134"/>
  <c r="J125"/>
  <c i="20" r="BK158"/>
  <c r="J152"/>
  <c r="J150"/>
  <c r="BK129"/>
  <c i="19" r="BK325"/>
  <c r="J325"/>
  <c r="J320"/>
  <c r="BK312"/>
  <c r="J310"/>
  <c r="BK300"/>
  <c r="BK294"/>
  <c r="BK286"/>
  <c r="J277"/>
  <c r="BK275"/>
  <c r="BK273"/>
  <c r="BK265"/>
  <c r="BK262"/>
  <c r="BK260"/>
  <c r="J257"/>
  <c r="BK249"/>
  <c r="BK244"/>
  <c r="J238"/>
  <c r="BK233"/>
  <c r="J230"/>
  <c r="BK228"/>
  <c r="BK223"/>
  <c r="BK214"/>
  <c r="BK212"/>
  <c r="J210"/>
  <c r="BK198"/>
  <c r="BK196"/>
  <c r="BK163"/>
  <c r="J152"/>
  <c r="BK150"/>
  <c r="J144"/>
  <c r="J142"/>
  <c r="BK138"/>
  <c r="BK134"/>
  <c i="18" r="J150"/>
  <c r="BK148"/>
  <c r="J146"/>
  <c r="J127"/>
  <c i="17" r="J164"/>
  <c r="J159"/>
  <c r="J157"/>
  <c r="J156"/>
  <c r="J152"/>
  <c r="J150"/>
  <c r="BK144"/>
  <c r="J130"/>
  <c i="16" r="BK232"/>
  <c r="J232"/>
  <c r="BK228"/>
  <c r="BK224"/>
  <c r="BK219"/>
  <c r="J216"/>
  <c r="J214"/>
  <c r="BK212"/>
  <c r="J210"/>
  <c r="BK208"/>
  <c r="J206"/>
  <c r="J204"/>
  <c r="BK195"/>
  <c r="J185"/>
  <c r="J180"/>
  <c r="J178"/>
  <c r="BK173"/>
  <c r="J171"/>
  <c r="BK167"/>
  <c r="BK164"/>
  <c r="J162"/>
  <c r="BK152"/>
  <c r="BK150"/>
  <c r="J150"/>
  <c r="BK146"/>
  <c r="BK144"/>
  <c r="J139"/>
  <c r="J137"/>
  <c i="15" r="BK175"/>
  <c r="BK171"/>
  <c r="J166"/>
  <c r="BK162"/>
  <c r="J159"/>
  <c r="J154"/>
  <c r="BK150"/>
  <c r="BK146"/>
  <c r="BK142"/>
  <c i="14" r="J285"/>
  <c r="J282"/>
  <c r="J279"/>
  <c r="BK275"/>
  <c r="J268"/>
  <c r="BK261"/>
  <c r="J259"/>
  <c r="J252"/>
  <c r="BK248"/>
  <c r="BK243"/>
  <c r="BK225"/>
  <c r="J219"/>
  <c r="BK211"/>
  <c r="BK205"/>
  <c r="J200"/>
  <c r="J195"/>
  <c r="BK184"/>
  <c r="BK178"/>
  <c r="J171"/>
  <c r="J169"/>
  <c r="BK167"/>
  <c r="J161"/>
  <c r="BK155"/>
  <c r="J149"/>
  <c r="J145"/>
  <c r="J140"/>
  <c r="J134"/>
  <c i="12" r="BK204"/>
  <c r="BK200"/>
  <c r="BK196"/>
  <c r="J191"/>
  <c r="BK187"/>
  <c r="J186"/>
  <c r="BK185"/>
  <c r="J184"/>
  <c r="J180"/>
  <c r="J178"/>
  <c r="BK175"/>
  <c r="BK172"/>
  <c r="J171"/>
  <c r="J169"/>
  <c r="BK167"/>
  <c r="BK166"/>
  <c r="J164"/>
  <c r="J162"/>
  <c r="J160"/>
  <c r="J156"/>
  <c r="J155"/>
  <c r="J154"/>
  <c r="J152"/>
  <c r="BK148"/>
  <c r="BK146"/>
  <c r="BK143"/>
  <c r="BK137"/>
  <c r="BK131"/>
  <c r="BK130"/>
  <c r="BK128"/>
  <c r="BK126"/>
  <c i="11" r="J340"/>
  <c r="J338"/>
  <c r="J335"/>
  <c r="J331"/>
  <c r="BK330"/>
  <c r="BK324"/>
  <c r="J323"/>
  <c r="J321"/>
  <c r="J319"/>
  <c r="BK313"/>
  <c r="BK312"/>
  <c r="BK310"/>
  <c r="BK306"/>
  <c r="BK304"/>
  <c r="J303"/>
  <c r="BK289"/>
  <c r="J286"/>
  <c r="J279"/>
  <c r="BK277"/>
  <c r="J272"/>
  <c r="J270"/>
  <c r="BK269"/>
  <c r="J267"/>
  <c r="J265"/>
  <c r="BK257"/>
  <c r="BK256"/>
  <c r="J254"/>
  <c r="BK240"/>
  <c r="J235"/>
  <c r="J233"/>
  <c r="J219"/>
  <c r="BK212"/>
  <c r="J211"/>
  <c r="BK209"/>
  <c r="J208"/>
  <c r="J204"/>
  <c r="J202"/>
  <c r="J201"/>
  <c r="BK196"/>
  <c r="BK195"/>
  <c r="J193"/>
  <c r="J191"/>
  <c r="J190"/>
  <c r="J188"/>
  <c r="J187"/>
  <c r="J184"/>
  <c r="J183"/>
  <c r="BK182"/>
  <c r="BK180"/>
  <c r="BK154"/>
  <c r="BK148"/>
  <c r="BK146"/>
  <c r="BK143"/>
  <c r="BK128"/>
  <c i="10" r="J272"/>
  <c r="BK263"/>
  <c r="BK258"/>
  <c r="BK251"/>
  <c r="J250"/>
  <c r="BK246"/>
  <c r="J241"/>
  <c r="J235"/>
  <c r="J232"/>
  <c r="BK229"/>
  <c r="J227"/>
  <c r="BK221"/>
  <c r="BK219"/>
  <c r="J215"/>
  <c r="J214"/>
  <c r="J213"/>
  <c r="J210"/>
  <c r="J208"/>
  <c r="BK205"/>
  <c r="BK202"/>
  <c r="BK196"/>
  <c r="J194"/>
  <c r="J192"/>
  <c r="BK187"/>
  <c r="J184"/>
  <c r="BK180"/>
  <c r="J178"/>
  <c r="J175"/>
  <c r="J173"/>
  <c r="J170"/>
  <c r="J165"/>
  <c r="BK154"/>
  <c r="BK148"/>
  <c r="J145"/>
  <c r="BK136"/>
  <c r="BK134"/>
  <c r="J131"/>
  <c r="J128"/>
  <c i="9" r="J625"/>
  <c r="J624"/>
  <c r="BK616"/>
  <c r="BK613"/>
  <c r="J595"/>
  <c r="BK590"/>
  <c r="J587"/>
  <c r="BK586"/>
  <c r="BK583"/>
  <c r="BK581"/>
  <c r="BK580"/>
  <c r="BK577"/>
  <c r="BK570"/>
  <c r="BK562"/>
  <c r="J552"/>
  <c r="J543"/>
  <c r="BK541"/>
  <c r="J532"/>
  <c r="J523"/>
  <c r="BK521"/>
  <c r="J520"/>
  <c r="BK515"/>
  <c r="J512"/>
  <c r="J505"/>
  <c r="J493"/>
  <c r="J491"/>
  <c r="BK489"/>
  <c r="J480"/>
  <c r="J478"/>
  <c r="BK471"/>
  <c r="BK469"/>
  <c r="J468"/>
  <c r="J466"/>
  <c r="J459"/>
  <c r="J457"/>
  <c r="J456"/>
  <c r="BK449"/>
  <c r="BK442"/>
  <c r="J442"/>
  <c r="BK440"/>
  <c r="J439"/>
  <c r="BK438"/>
  <c r="J436"/>
  <c r="BK434"/>
  <c r="J432"/>
  <c r="BK430"/>
  <c r="J428"/>
  <c r="BK427"/>
  <c r="BK420"/>
  <c r="BK413"/>
  <c r="J411"/>
  <c r="J396"/>
  <c r="BK393"/>
  <c r="BK390"/>
  <c r="J384"/>
  <c r="BK380"/>
  <c r="BK378"/>
  <c r="BK375"/>
  <c r="J373"/>
  <c r="BK371"/>
  <c r="BK355"/>
  <c r="BK352"/>
  <c r="BK347"/>
  <c r="J344"/>
  <c r="J342"/>
  <c r="J341"/>
  <c r="J339"/>
  <c r="BK332"/>
  <c r="J330"/>
  <c r="BK319"/>
  <c r="J316"/>
  <c r="BK313"/>
  <c r="BK299"/>
  <c r="BK294"/>
  <c r="BK289"/>
  <c r="J284"/>
  <c r="BK281"/>
  <c r="BK280"/>
  <c r="J278"/>
  <c r="BK275"/>
  <c r="J273"/>
  <c r="BK270"/>
  <c r="BK268"/>
  <c r="J266"/>
  <c r="J258"/>
  <c r="J257"/>
  <c r="J251"/>
  <c r="BK249"/>
  <c r="J247"/>
  <c r="J244"/>
  <c r="BK235"/>
  <c r="BK232"/>
  <c r="J230"/>
  <c r="BK225"/>
  <c r="BK219"/>
  <c r="J217"/>
  <c r="J214"/>
  <c r="J212"/>
  <c r="BK204"/>
  <c r="J202"/>
  <c r="J197"/>
  <c r="BK196"/>
  <c r="J194"/>
  <c r="BK182"/>
  <c r="J180"/>
  <c r="J170"/>
  <c r="BK166"/>
  <c r="BK163"/>
  <c r="J160"/>
  <c r="J158"/>
  <c r="J147"/>
  <c r="J145"/>
  <c r="J130"/>
  <c i="8" r="BK336"/>
  <c r="BK333"/>
  <c r="BK329"/>
  <c r="BK327"/>
  <c r="BK325"/>
  <c r="J320"/>
  <c r="J318"/>
  <c r="BK313"/>
  <c r="J302"/>
  <c r="BK295"/>
  <c r="J290"/>
  <c r="BK287"/>
  <c r="BK285"/>
  <c r="BK283"/>
  <c r="BK264"/>
  <c r="BK251"/>
  <c r="BK249"/>
  <c r="BK244"/>
  <c r="BK242"/>
  <c r="J239"/>
  <c r="BK237"/>
  <c r="BK230"/>
  <c r="BK221"/>
  <c r="BK218"/>
  <c r="BK200"/>
  <c r="BK190"/>
  <c r="J185"/>
  <c r="J174"/>
  <c r="BK172"/>
  <c r="BK167"/>
  <c r="BK165"/>
  <c r="BK163"/>
  <c r="BK158"/>
  <c r="J153"/>
  <c r="J146"/>
  <c r="J141"/>
  <c r="BK138"/>
  <c r="J133"/>
  <c i="7" r="BK531"/>
  <c r="J531"/>
  <c r="BK529"/>
  <c r="J529"/>
  <c r="BK527"/>
  <c r="J527"/>
  <c r="J524"/>
  <c r="J522"/>
  <c r="J519"/>
  <c r="J511"/>
  <c r="BK508"/>
  <c r="J506"/>
  <c r="J504"/>
  <c r="J502"/>
  <c r="BK500"/>
  <c r="J497"/>
  <c r="BK494"/>
  <c r="BK492"/>
  <c r="J487"/>
  <c r="J482"/>
  <c r="BK476"/>
  <c r="BK474"/>
  <c r="J469"/>
  <c r="J467"/>
  <c r="BK464"/>
  <c r="J463"/>
  <c r="J459"/>
  <c r="J456"/>
  <c r="BK446"/>
  <c r="BK443"/>
  <c r="BK441"/>
  <c r="BK431"/>
  <c r="BK420"/>
  <c r="BK417"/>
  <c r="J413"/>
  <c r="BK382"/>
  <c r="BK380"/>
  <c r="BK378"/>
  <c r="J371"/>
  <c r="J368"/>
  <c r="J365"/>
  <c r="BK362"/>
  <c r="J357"/>
  <c r="J348"/>
  <c r="BK346"/>
  <c r="J344"/>
  <c r="BK340"/>
  <c r="BK337"/>
  <c r="J331"/>
  <c r="J329"/>
  <c r="J327"/>
  <c r="J325"/>
  <c r="BK323"/>
  <c r="J315"/>
  <c r="BK304"/>
  <c r="BK298"/>
  <c r="BK292"/>
  <c r="BK284"/>
  <c r="J266"/>
  <c r="J261"/>
  <c r="J254"/>
  <c r="J250"/>
  <c r="BK244"/>
  <c r="J243"/>
  <c r="J233"/>
  <c r="J231"/>
  <c r="BK226"/>
  <c r="BK224"/>
  <c r="BK221"/>
  <c r="BK219"/>
  <c r="J216"/>
  <c r="BK214"/>
  <c r="BK211"/>
  <c r="BK201"/>
  <c r="BK193"/>
  <c r="J190"/>
  <c r="BK188"/>
  <c r="BK181"/>
  <c r="J178"/>
  <c r="BK168"/>
  <c r="J147"/>
  <c i="6" r="BK456"/>
  <c r="J456"/>
  <c r="BK454"/>
  <c r="J454"/>
  <c r="BK452"/>
  <c r="J452"/>
  <c r="BK450"/>
  <c r="J446"/>
  <c r="J442"/>
  <c r="BK439"/>
  <c r="BK437"/>
  <c r="J427"/>
  <c r="J425"/>
  <c r="BK418"/>
  <c r="BK416"/>
  <c r="BK411"/>
  <c r="BK405"/>
  <c r="J401"/>
  <c r="J399"/>
  <c r="BK397"/>
  <c r="J384"/>
  <c r="J375"/>
  <c r="BK373"/>
  <c r="BK371"/>
  <c r="BK340"/>
  <c r="J336"/>
  <c r="J334"/>
  <c r="J328"/>
  <c r="BK326"/>
  <c r="J324"/>
  <c r="J313"/>
  <c r="BK311"/>
  <c r="BK308"/>
  <c r="BK305"/>
  <c r="BK303"/>
  <c r="BK301"/>
  <c r="BK299"/>
  <c r="BK293"/>
  <c r="BK278"/>
  <c r="J276"/>
  <c r="J272"/>
  <c r="J270"/>
  <c r="J268"/>
  <c r="J265"/>
  <c r="BK262"/>
  <c r="J258"/>
  <c r="J256"/>
  <c r="BK250"/>
  <c r="BK243"/>
  <c r="BK237"/>
  <c r="BK232"/>
  <c r="BK230"/>
  <c r="BK228"/>
  <c r="BK220"/>
  <c r="J218"/>
  <c r="BK216"/>
  <c r="J209"/>
  <c r="BK207"/>
  <c r="BK205"/>
  <c r="J197"/>
  <c r="BK193"/>
  <c r="BK185"/>
  <c r="J183"/>
  <c r="J180"/>
  <c r="J176"/>
  <c r="J174"/>
  <c r="BK172"/>
  <c r="J165"/>
  <c r="J157"/>
  <c r="BK153"/>
  <c r="BK151"/>
  <c r="BK148"/>
  <c r="J144"/>
  <c i="5" r="J850"/>
  <c r="BK845"/>
  <c r="J833"/>
  <c r="J830"/>
  <c r="J827"/>
  <c r="BK824"/>
  <c r="J818"/>
  <c r="BK807"/>
  <c r="J803"/>
  <c r="J801"/>
  <c r="BK797"/>
  <c r="J795"/>
  <c r="BK793"/>
  <c r="BK791"/>
  <c r="J779"/>
  <c r="J777"/>
  <c r="J769"/>
  <c r="J767"/>
  <c r="BK761"/>
  <c r="J756"/>
  <c r="BK753"/>
  <c r="J750"/>
  <c r="J747"/>
  <c r="BK745"/>
  <c r="J741"/>
  <c r="J734"/>
  <c r="J729"/>
  <c r="J723"/>
  <c r="BK721"/>
  <c r="BK718"/>
  <c r="J715"/>
  <c r="J713"/>
  <c r="J710"/>
  <c r="BK704"/>
  <c r="J702"/>
  <c r="BK691"/>
  <c r="J689"/>
  <c r="J684"/>
  <c r="J679"/>
  <c r="J659"/>
  <c r="J655"/>
  <c r="BK646"/>
  <c r="BK632"/>
  <c r="BK630"/>
  <c r="J628"/>
  <c r="J626"/>
  <c r="J606"/>
  <c r="J603"/>
  <c r="J586"/>
  <c r="BK581"/>
  <c r="J579"/>
  <c r="J574"/>
  <c r="BK562"/>
  <c r="BK559"/>
  <c r="BK556"/>
  <c r="BK550"/>
  <c r="J523"/>
  <c r="J517"/>
  <c r="BK504"/>
  <c r="BK500"/>
  <c r="BK496"/>
  <c r="J494"/>
  <c r="J490"/>
  <c r="BK488"/>
  <c r="J484"/>
  <c r="BK480"/>
  <c r="BK474"/>
  <c r="BK470"/>
  <c r="J468"/>
  <c r="J466"/>
  <c r="BK462"/>
  <c r="BK460"/>
  <c r="J454"/>
  <c r="J452"/>
  <c r="J448"/>
  <c r="BK442"/>
  <c r="J436"/>
  <c r="J434"/>
  <c r="J432"/>
  <c r="J430"/>
  <c r="J428"/>
  <c r="J426"/>
  <c r="J424"/>
  <c r="J419"/>
  <c r="J417"/>
  <c r="BK415"/>
  <c r="J403"/>
  <c r="BK401"/>
  <c r="BK399"/>
  <c r="BK395"/>
  <c r="BK391"/>
  <c r="J387"/>
  <c r="BK383"/>
  <c r="BK379"/>
  <c r="BK377"/>
  <c r="BK373"/>
  <c r="J371"/>
  <c r="J365"/>
  <c r="J359"/>
  <c r="BK357"/>
  <c r="BK355"/>
  <c r="J353"/>
  <c r="J351"/>
  <c r="BK349"/>
  <c r="J345"/>
  <c r="J337"/>
  <c r="BK335"/>
  <c r="BK333"/>
  <c r="BK331"/>
  <c r="BK329"/>
  <c r="BK323"/>
  <c r="J319"/>
  <c r="BK317"/>
  <c r="J313"/>
  <c r="J307"/>
  <c r="BK303"/>
  <c r="J301"/>
  <c r="J299"/>
  <c r="J297"/>
  <c r="BK295"/>
  <c r="BK287"/>
  <c r="BK285"/>
  <c r="J277"/>
  <c r="J275"/>
  <c r="J273"/>
  <c r="J271"/>
  <c r="BK269"/>
  <c r="J265"/>
  <c r="J263"/>
  <c r="J255"/>
  <c r="BK249"/>
  <c r="J247"/>
  <c r="J234"/>
  <c r="BK232"/>
  <c r="J226"/>
  <c r="BK216"/>
  <c r="BK203"/>
  <c r="J193"/>
  <c r="J184"/>
  <c r="BK182"/>
  <c r="J180"/>
  <c r="BK178"/>
  <c r="BK176"/>
  <c r="BK167"/>
  <c r="J164"/>
  <c r="BK161"/>
  <c r="BK149"/>
  <c i="4" r="BK2720"/>
  <c r="J2720"/>
  <c r="BK2719"/>
  <c r="J2719"/>
  <c r="BK2709"/>
  <c r="J2709"/>
  <c r="BK2706"/>
  <c r="J2706"/>
  <c r="BK2704"/>
  <c r="J2704"/>
  <c r="BK2702"/>
  <c r="J2702"/>
  <c r="BK2690"/>
  <c r="J2690"/>
  <c r="BK2676"/>
  <c r="J2676"/>
  <c r="BK2608"/>
  <c r="J2608"/>
  <c r="BK2605"/>
  <c r="J2605"/>
  <c r="BK2545"/>
  <c r="J2545"/>
  <c r="BK2541"/>
  <c r="J2541"/>
  <c r="BK2536"/>
  <c r="J2536"/>
  <c r="BK2525"/>
  <c r="J2525"/>
  <c r="BK2500"/>
  <c r="J2500"/>
  <c r="BK2481"/>
  <c r="J2481"/>
  <c r="BK2478"/>
  <c r="J2478"/>
  <c r="BK2457"/>
  <c r="J2457"/>
  <c r="BK2435"/>
  <c r="J2435"/>
  <c r="BK2432"/>
  <c r="J2432"/>
  <c r="BK2426"/>
  <c r="BK2409"/>
  <c r="J2403"/>
  <c r="BK2397"/>
  <c r="J2373"/>
  <c r="BK2370"/>
  <c r="BK2347"/>
  <c r="BK2323"/>
  <c r="J2323"/>
  <c r="BK2319"/>
  <c r="J2315"/>
  <c r="BK2312"/>
  <c r="J2307"/>
  <c r="J2293"/>
  <c r="BK2278"/>
  <c r="BK2255"/>
  <c r="BK2248"/>
  <c r="BK2244"/>
  <c r="J2213"/>
  <c r="J2155"/>
  <c r="BK2145"/>
  <c r="BK2116"/>
  <c r="BK2113"/>
  <c r="J2109"/>
  <c r="J2108"/>
  <c r="J2107"/>
  <c r="J2105"/>
  <c r="BK2101"/>
  <c r="J2100"/>
  <c r="BK2099"/>
  <c r="BK2095"/>
  <c r="J2091"/>
  <c r="J2090"/>
  <c r="BK2088"/>
  <c r="J2086"/>
  <c r="J2084"/>
  <c r="J2082"/>
  <c r="BK2080"/>
  <c r="J2076"/>
  <c r="BK2075"/>
  <c r="BK2074"/>
  <c r="J2060"/>
  <c r="BK2058"/>
  <c r="J2056"/>
  <c r="BK2044"/>
  <c r="BK2039"/>
  <c r="J2032"/>
  <c r="J2027"/>
  <c r="J2016"/>
  <c r="BK2009"/>
  <c r="J2003"/>
  <c r="J1983"/>
  <c r="BK1973"/>
  <c r="BK1968"/>
  <c r="J1966"/>
  <c r="J1965"/>
  <c r="BK1956"/>
  <c r="J1953"/>
  <c r="BK1952"/>
  <c r="BK1948"/>
  <c r="BK1946"/>
  <c r="BK1938"/>
  <c r="J1936"/>
  <c r="BK1920"/>
  <c r="BK1913"/>
  <c r="BK1880"/>
  <c r="J1878"/>
  <c r="BK1866"/>
  <c r="BK1865"/>
  <c r="BK1864"/>
  <c r="J1862"/>
  <c r="J1861"/>
  <c r="BK1845"/>
  <c r="BK1841"/>
  <c r="J1834"/>
  <c r="BK1831"/>
  <c r="J1823"/>
  <c r="J1818"/>
  <c r="BK1798"/>
  <c r="BK1756"/>
  <c r="BK1750"/>
  <c r="BK1745"/>
  <c r="BK1730"/>
  <c r="J1726"/>
  <c r="J1701"/>
  <c r="BK1697"/>
  <c r="J1683"/>
  <c r="BK1663"/>
  <c r="BK1657"/>
  <c r="BK1652"/>
  <c r="J1645"/>
  <c r="BK1635"/>
  <c r="BK1627"/>
  <c r="J1624"/>
  <c r="J1615"/>
  <c r="J1607"/>
  <c r="BK1602"/>
  <c r="J1596"/>
  <c r="J1578"/>
  <c r="BK1576"/>
  <c r="BK1570"/>
  <c r="BK1563"/>
  <c r="BK1561"/>
  <c r="BK1559"/>
  <c r="BK1558"/>
  <c r="BK1546"/>
  <c r="J1541"/>
  <c r="J1526"/>
  <c r="BK1502"/>
  <c r="BK1493"/>
  <c r="J1490"/>
  <c r="J1472"/>
  <c r="J1461"/>
  <c r="J1448"/>
  <c r="J1437"/>
  <c r="BK1419"/>
  <c r="J1417"/>
  <c r="BK1370"/>
  <c r="J1366"/>
  <c r="J1362"/>
  <c r="J1355"/>
  <c r="J1353"/>
  <c r="J1352"/>
  <c r="BK1343"/>
  <c r="BK1335"/>
  <c r="BK1315"/>
  <c r="J1314"/>
  <c r="J1307"/>
  <c r="J1305"/>
  <c r="J1303"/>
  <c r="J1299"/>
  <c r="J1297"/>
  <c r="J1289"/>
  <c r="BK1285"/>
  <c r="J1283"/>
  <c r="J1280"/>
  <c r="J1278"/>
  <c r="J1277"/>
  <c r="J1271"/>
  <c r="J1269"/>
  <c r="J1267"/>
  <c r="J1259"/>
  <c r="BK1228"/>
  <c r="BK1222"/>
  <c r="BK1205"/>
  <c r="J1190"/>
  <c r="BK1177"/>
  <c r="J1162"/>
  <c r="J1151"/>
  <c r="J1149"/>
  <c r="BK1133"/>
  <c r="J1117"/>
  <c r="J1110"/>
  <c r="J1041"/>
  <c r="J1031"/>
  <c r="BK926"/>
  <c r="BK882"/>
  <c r="J829"/>
  <c r="J825"/>
  <c r="BK789"/>
  <c r="J771"/>
  <c r="J769"/>
  <c r="BK761"/>
  <c r="J755"/>
  <c r="J736"/>
  <c r="BK697"/>
  <c r="BK695"/>
  <c r="J680"/>
  <c r="BK655"/>
  <c r="J653"/>
  <c r="J637"/>
  <c r="J599"/>
  <c r="BK592"/>
  <c r="J587"/>
  <c r="J585"/>
  <c r="BK580"/>
  <c r="BK573"/>
  <c r="BK565"/>
  <c r="BK553"/>
  <c r="J542"/>
  <c r="J540"/>
  <c r="BK535"/>
  <c r="J509"/>
  <c r="J462"/>
  <c r="BK445"/>
  <c r="J436"/>
  <c r="J426"/>
  <c r="BK393"/>
  <c r="BK363"/>
  <c r="J361"/>
  <c r="BK351"/>
  <c r="J346"/>
  <c r="BK319"/>
  <c r="BK302"/>
  <c r="J272"/>
  <c r="BK241"/>
  <c r="J204"/>
  <c r="J182"/>
  <c i="3" r="BK1857"/>
  <c r="J1851"/>
  <c r="J1843"/>
  <c r="BK1837"/>
  <c r="J1830"/>
  <c r="BK1815"/>
  <c r="BK1803"/>
  <c r="BK1797"/>
  <c r="J1791"/>
  <c r="J1771"/>
  <c r="BK1763"/>
  <c r="J1726"/>
  <c r="J1721"/>
  <c r="J1710"/>
  <c r="BK1700"/>
  <c r="BK1693"/>
  <c r="J1635"/>
  <c r="J1620"/>
  <c r="BK1611"/>
  <c r="BK1603"/>
  <c r="J1583"/>
  <c r="J1522"/>
  <c r="BK1510"/>
  <c r="BK1507"/>
  <c r="J1505"/>
  <c r="BK1428"/>
  <c r="BK1186"/>
  <c r="J1080"/>
  <c r="J1022"/>
  <c r="J1016"/>
  <c r="J1001"/>
  <c r="J995"/>
  <c r="J990"/>
  <c r="J980"/>
  <c r="J978"/>
  <c r="J972"/>
  <c r="J962"/>
  <c r="BK945"/>
  <c r="J915"/>
  <c r="BK907"/>
  <c r="BK896"/>
  <c r="J888"/>
  <c r="BK879"/>
  <c r="J860"/>
  <c r="J844"/>
  <c r="J806"/>
  <c r="BK795"/>
  <c r="J789"/>
  <c r="J783"/>
  <c r="BK643"/>
  <c r="J635"/>
  <c r="BK588"/>
  <c r="J533"/>
  <c r="BK509"/>
  <c r="J504"/>
  <c r="BK492"/>
  <c r="BK486"/>
  <c r="J478"/>
  <c r="J473"/>
  <c r="J467"/>
  <c r="BK459"/>
  <c r="J453"/>
  <c r="BK442"/>
  <c r="BK429"/>
  <c r="BK423"/>
  <c r="J412"/>
  <c r="BK406"/>
  <c r="BK392"/>
  <c r="J376"/>
  <c r="BK366"/>
  <c r="BK364"/>
  <c r="BK362"/>
  <c r="BK361"/>
  <c r="J360"/>
  <c r="J359"/>
  <c r="BK358"/>
  <c r="J356"/>
  <c r="BK351"/>
  <c r="J350"/>
  <c r="BK311"/>
  <c r="BK283"/>
  <c r="J279"/>
  <c r="BK273"/>
  <c r="BK262"/>
  <c r="BK254"/>
  <c r="BK236"/>
  <c r="BK230"/>
  <c r="J223"/>
  <c r="BK173"/>
  <c r="J160"/>
  <c i="2" r="J174"/>
  <c r="J172"/>
  <c r="J167"/>
  <c r="BK165"/>
  <c r="J163"/>
  <c r="BK155"/>
  <c r="BK153"/>
  <c r="BK149"/>
  <c r="J143"/>
  <c r="BK141"/>
  <c r="BK135"/>
  <c r="BK133"/>
  <c r="J131"/>
  <c r="BK127"/>
  <c r="BK125"/>
  <c i="1" r="AS121"/>
  <c r="AS111"/>
  <c i="26" r="J177"/>
  <c r="J172"/>
  <c r="J165"/>
  <c r="J163"/>
  <c r="J158"/>
  <c r="J154"/>
  <c r="BK151"/>
  <c r="BK147"/>
  <c r="BK139"/>
  <c r="J136"/>
  <c r="BK130"/>
  <c i="25" r="BK211"/>
  <c r="J209"/>
  <c r="BK202"/>
  <c r="BK196"/>
  <c r="BK191"/>
  <c r="J189"/>
  <c r="J182"/>
  <c r="J172"/>
  <c r="J166"/>
  <c r="BK161"/>
  <c r="BK155"/>
  <c r="J142"/>
  <c r="J139"/>
  <c r="J135"/>
  <c i="24" r="BK254"/>
  <c r="J254"/>
  <c r="BK252"/>
  <c r="J249"/>
  <c r="BK246"/>
  <c r="BK244"/>
  <c r="BK241"/>
  <c r="J238"/>
  <c r="J235"/>
  <c r="BK226"/>
  <c r="BK223"/>
  <c r="J223"/>
  <c r="BK221"/>
  <c r="J218"/>
  <c r="J202"/>
  <c r="J201"/>
  <c r="BK192"/>
  <c r="J184"/>
  <c r="J182"/>
  <c r="BK177"/>
  <c r="BK171"/>
  <c r="BK152"/>
  <c r="J150"/>
  <c r="BK144"/>
  <c r="J140"/>
  <c r="BK130"/>
  <c r="BK128"/>
  <c i="23" r="BK295"/>
  <c r="J290"/>
  <c r="J280"/>
  <c r="J278"/>
  <c r="J264"/>
  <c r="J260"/>
  <c r="J258"/>
  <c r="BK256"/>
  <c r="J254"/>
  <c r="BK237"/>
  <c r="BK235"/>
  <c r="BK231"/>
  <c r="BK225"/>
  <c r="BK223"/>
  <c r="BK221"/>
  <c r="J219"/>
  <c r="J217"/>
  <c r="BK205"/>
  <c r="BK203"/>
  <c r="J201"/>
  <c r="J196"/>
  <c r="J180"/>
  <c r="J177"/>
  <c r="BK171"/>
  <c r="BK164"/>
  <c r="J144"/>
  <c r="J135"/>
  <c r="J131"/>
  <c i="22" r="BK200"/>
  <c r="J198"/>
  <c r="J191"/>
  <c r="BK187"/>
  <c r="BK184"/>
  <c r="J180"/>
  <c r="BK165"/>
  <c r="BK160"/>
  <c r="J154"/>
  <c r="BK153"/>
  <c r="J145"/>
  <c r="J140"/>
  <c r="BK136"/>
  <c i="21" r="BK163"/>
  <c r="BK158"/>
  <c r="J142"/>
  <c r="BK140"/>
  <c r="BK136"/>
  <c r="J129"/>
  <c r="BK125"/>
  <c r="BK123"/>
  <c i="20" r="BK165"/>
  <c r="BK161"/>
  <c r="J156"/>
  <c r="J136"/>
  <c r="J129"/>
  <c i="19" r="BK308"/>
  <c r="J300"/>
  <c r="BK298"/>
  <c r="J294"/>
  <c r="J292"/>
  <c r="J282"/>
  <c r="J255"/>
  <c r="J242"/>
  <c r="BK240"/>
  <c r="BK230"/>
  <c r="J228"/>
  <c r="J218"/>
  <c r="BK210"/>
  <c r="BK205"/>
  <c r="BK200"/>
  <c r="BK192"/>
  <c r="BK190"/>
  <c r="BK185"/>
  <c r="J169"/>
  <c r="J163"/>
  <c r="J150"/>
  <c r="J148"/>
  <c r="BK146"/>
  <c r="J140"/>
  <c r="J138"/>
  <c i="18" r="J162"/>
  <c r="BK160"/>
  <c r="J158"/>
  <c r="BK156"/>
  <c r="BK154"/>
  <c r="J152"/>
  <c r="BK150"/>
  <c r="BK143"/>
  <c r="J141"/>
  <c r="BK139"/>
  <c r="BK137"/>
  <c r="BK135"/>
  <c r="J133"/>
  <c r="BK130"/>
  <c r="J125"/>
  <c i="17" r="J166"/>
  <c r="BK164"/>
  <c r="BK162"/>
  <c r="J148"/>
  <c r="J142"/>
  <c r="BK132"/>
  <c r="BK130"/>
  <c i="16" r="J228"/>
  <c r="J226"/>
  <c r="BK222"/>
  <c r="J208"/>
  <c r="J202"/>
  <c r="J200"/>
  <c r="BK197"/>
  <c r="BK191"/>
  <c r="J189"/>
  <c r="BK185"/>
  <c r="J182"/>
  <c r="BK175"/>
  <c r="BK171"/>
  <c r="BK169"/>
  <c r="BK161"/>
  <c r="J157"/>
  <c r="BK154"/>
  <c r="J152"/>
  <c r="J144"/>
  <c r="BK139"/>
  <c r="BK137"/>
  <c r="BK133"/>
  <c r="BK131"/>
  <c i="15" r="J175"/>
  <c r="J171"/>
  <c r="J168"/>
  <c r="BK159"/>
  <c r="J156"/>
  <c r="BK154"/>
  <c r="J150"/>
  <c r="J146"/>
  <c r="J144"/>
  <c r="J142"/>
  <c r="J137"/>
  <c r="J131"/>
  <c i="14" r="BK279"/>
  <c r="BK268"/>
  <c r="BK265"/>
  <c r="J263"/>
  <c r="BK259"/>
  <c r="J255"/>
  <c r="BK252"/>
  <c r="J248"/>
  <c r="J243"/>
  <c r="BK238"/>
  <c r="J232"/>
  <c r="J230"/>
  <c r="BK224"/>
  <c r="BK219"/>
  <c r="BK216"/>
  <c r="BK207"/>
  <c r="BK200"/>
  <c r="J185"/>
  <c r="J184"/>
  <c r="J178"/>
  <c r="BK169"/>
  <c r="J167"/>
  <c r="BK161"/>
  <c r="J155"/>
  <c r="BK149"/>
  <c r="BK145"/>
  <c r="BK134"/>
  <c i="13" r="J121"/>
  <c i="12" r="J206"/>
  <c r="J204"/>
  <c r="BK202"/>
  <c r="J200"/>
  <c r="BK198"/>
  <c r="J197"/>
  <c r="J196"/>
  <c r="J193"/>
  <c r="J189"/>
  <c r="J187"/>
  <c r="BK186"/>
  <c r="J185"/>
  <c r="BK182"/>
  <c r="BK180"/>
  <c r="BK178"/>
  <c r="J177"/>
  <c r="J175"/>
  <c r="BK174"/>
  <c r="BK171"/>
  <c r="BK168"/>
  <c r="J166"/>
  <c r="J165"/>
  <c r="BK160"/>
  <c r="J158"/>
  <c r="BK156"/>
  <c r="BK155"/>
  <c r="BK152"/>
  <c r="BK150"/>
  <c r="BK144"/>
  <c r="J143"/>
  <c r="J140"/>
  <c r="BK134"/>
  <c r="J131"/>
  <c r="J130"/>
  <c r="J126"/>
  <c i="11" r="J342"/>
  <c r="J339"/>
  <c r="BK337"/>
  <c r="BK335"/>
  <c r="J334"/>
  <c r="J333"/>
  <c r="BK331"/>
  <c r="BK328"/>
  <c r="BK326"/>
  <c r="J320"/>
  <c r="BK317"/>
  <c r="BK314"/>
  <c r="BK303"/>
  <c r="J301"/>
  <c r="BK299"/>
  <c r="J297"/>
  <c r="J295"/>
  <c r="J293"/>
  <c r="J291"/>
  <c r="J289"/>
  <c r="BK287"/>
  <c r="BK286"/>
  <c r="J285"/>
  <c r="BK275"/>
  <c r="BK267"/>
  <c r="J263"/>
  <c r="J261"/>
  <c r="J257"/>
  <c r="J256"/>
  <c r="BK254"/>
  <c r="J252"/>
  <c r="J250"/>
  <c r="BK246"/>
  <c r="J244"/>
  <c r="BK238"/>
  <c r="BK227"/>
  <c r="BK224"/>
  <c r="BK216"/>
  <c r="BK214"/>
  <c r="BK208"/>
  <c r="J205"/>
  <c r="J199"/>
  <c r="BK198"/>
  <c r="J195"/>
  <c r="BK191"/>
  <c r="BK188"/>
  <c r="BK183"/>
  <c r="J178"/>
  <c r="BK174"/>
  <c r="J172"/>
  <c r="BK159"/>
  <c r="J151"/>
  <c r="J143"/>
  <c r="BK141"/>
  <c r="BK135"/>
  <c r="J133"/>
  <c r="BK130"/>
  <c i="10" r="BK288"/>
  <c i="9" r="J643"/>
  <c r="J641"/>
  <c r="J639"/>
  <c r="BK620"/>
  <c r="J618"/>
  <c r="BK617"/>
  <c r="BK603"/>
  <c r="BK595"/>
  <c r="J590"/>
  <c r="BK587"/>
  <c r="J586"/>
  <c r="J580"/>
  <c r="BK579"/>
  <c r="J576"/>
  <c r="BK574"/>
  <c r="BK572"/>
  <c r="J570"/>
  <c r="J568"/>
  <c r="J559"/>
  <c r="BK546"/>
  <c r="BK543"/>
  <c r="J541"/>
  <c r="J538"/>
  <c r="BK535"/>
  <c r="BK532"/>
  <c r="J511"/>
  <c r="BK509"/>
  <c r="BK507"/>
  <c r="BK505"/>
  <c r="J503"/>
  <c r="J500"/>
  <c r="J498"/>
  <c r="BK496"/>
  <c r="BK493"/>
  <c r="BK485"/>
  <c r="BK480"/>
  <c r="J476"/>
  <c r="J474"/>
  <c r="J473"/>
  <c r="J469"/>
  <c r="BK467"/>
  <c r="BK465"/>
  <c r="J463"/>
  <c r="J461"/>
  <c r="BK457"/>
  <c r="J450"/>
  <c r="J449"/>
  <c r="BK447"/>
  <c r="BK445"/>
  <c r="BK441"/>
  <c r="J438"/>
  <c r="J430"/>
  <c r="BK425"/>
  <c r="BK424"/>
  <c r="BK417"/>
  <c r="BK416"/>
  <c r="J413"/>
  <c r="BK411"/>
  <c r="J408"/>
  <c r="BK405"/>
  <c r="BK402"/>
  <c r="BK399"/>
  <c r="BK396"/>
  <c r="J393"/>
  <c r="J388"/>
  <c r="J382"/>
  <c r="J371"/>
  <c r="J369"/>
  <c r="BK359"/>
  <c r="BK357"/>
  <c r="J352"/>
  <c r="J349"/>
  <c r="J347"/>
  <c r="BK335"/>
  <c r="BK325"/>
  <c r="J322"/>
  <c r="J319"/>
  <c r="J313"/>
  <c r="J311"/>
  <c r="BK302"/>
  <c r="J294"/>
  <c r="BK291"/>
  <c r="J280"/>
  <c r="J270"/>
  <c r="BK264"/>
  <c r="J260"/>
  <c r="BK255"/>
  <c r="BK253"/>
  <c r="BK247"/>
  <c r="BK244"/>
  <c r="J242"/>
  <c r="J237"/>
  <c r="J232"/>
  <c r="J227"/>
  <c r="J225"/>
  <c r="J219"/>
  <c r="BK209"/>
  <c r="J207"/>
  <c r="J204"/>
  <c r="BK192"/>
  <c r="J188"/>
  <c r="BK180"/>
  <c r="J178"/>
  <c r="J175"/>
  <c r="BK173"/>
  <c r="BK170"/>
  <c r="BK160"/>
  <c r="BK158"/>
  <c r="BK155"/>
  <c r="BK152"/>
  <c r="BK151"/>
  <c r="BK147"/>
  <c r="J134"/>
  <c r="BK132"/>
  <c r="BK130"/>
  <c r="J129"/>
  <c i="8" r="BK340"/>
  <c r="J338"/>
  <c r="J329"/>
  <c r="BK318"/>
  <c r="J315"/>
  <c r="BK308"/>
  <c r="BK306"/>
  <c r="J304"/>
  <c r="J285"/>
  <c r="BK281"/>
  <c r="J274"/>
  <c r="BK265"/>
  <c r="BK260"/>
  <c r="J237"/>
  <c r="BK228"/>
  <c r="BK224"/>
  <c r="BK210"/>
  <c r="J202"/>
  <c r="BK179"/>
  <c r="BK176"/>
  <c r="BK174"/>
  <c r="J172"/>
  <c r="BK150"/>
  <c r="BK146"/>
  <c r="BK131"/>
  <c i="7" r="J517"/>
  <c r="BK516"/>
  <c r="BK513"/>
  <c r="BK510"/>
  <c r="J508"/>
  <c r="BK498"/>
  <c r="J492"/>
  <c r="J491"/>
  <c r="J489"/>
  <c r="J484"/>
  <c r="J479"/>
  <c r="J476"/>
  <c r="J461"/>
  <c r="J454"/>
  <c r="J448"/>
  <c r="J441"/>
  <c r="BK439"/>
  <c r="J436"/>
  <c r="BK433"/>
  <c r="J431"/>
  <c r="BK426"/>
  <c r="J423"/>
  <c r="J404"/>
  <c r="J395"/>
  <c r="J380"/>
  <c r="J378"/>
  <c r="J376"/>
  <c r="BK368"/>
  <c r="BK353"/>
  <c r="J351"/>
  <c r="J342"/>
  <c r="BK334"/>
  <c r="J333"/>
  <c r="BK327"/>
  <c r="J323"/>
  <c r="BK318"/>
  <c r="J310"/>
  <c r="J304"/>
  <c r="BK301"/>
  <c r="J269"/>
  <c r="BK261"/>
  <c r="J258"/>
  <c r="BK254"/>
  <c r="BK252"/>
  <c r="BK250"/>
  <c r="BK248"/>
  <c r="J246"/>
  <c r="BK243"/>
  <c r="J242"/>
  <c r="J239"/>
  <c r="BK235"/>
  <c r="BK233"/>
  <c r="J229"/>
  <c r="J226"/>
  <c r="BK207"/>
  <c r="BK204"/>
  <c r="J201"/>
  <c r="J198"/>
  <c r="J195"/>
  <c r="BK190"/>
  <c r="BK178"/>
  <c r="BK174"/>
  <c r="J168"/>
  <c r="BK163"/>
  <c r="J156"/>
  <c r="BK154"/>
  <c r="BK147"/>
  <c r="J140"/>
  <c r="J137"/>
  <c i="6" r="J448"/>
  <c r="J444"/>
  <c r="BK433"/>
  <c r="BK431"/>
  <c r="BK429"/>
  <c r="BK422"/>
  <c r="J418"/>
  <c r="J416"/>
  <c r="J409"/>
  <c r="J403"/>
  <c r="BK392"/>
  <c r="BK388"/>
  <c r="J381"/>
  <c r="J379"/>
  <c r="J377"/>
  <c r="BK375"/>
  <c r="J373"/>
  <c r="J371"/>
  <c r="J367"/>
  <c r="J365"/>
  <c r="J354"/>
  <c r="BK349"/>
  <c r="J346"/>
  <c r="J344"/>
  <c r="BK342"/>
  <c r="BK332"/>
  <c r="BK330"/>
  <c r="BK328"/>
  <c r="J317"/>
  <c r="J311"/>
  <c r="J297"/>
  <c r="J295"/>
  <c r="J289"/>
  <c r="J285"/>
  <c r="J282"/>
  <c r="J278"/>
  <c r="BK274"/>
  <c r="J262"/>
  <c r="BK260"/>
  <c r="J252"/>
  <c r="BK247"/>
  <c r="J243"/>
  <c r="BK241"/>
  <c r="J230"/>
  <c r="J228"/>
  <c r="BK226"/>
  <c r="BK224"/>
  <c r="BK218"/>
  <c r="J205"/>
  <c r="J202"/>
  <c r="BK199"/>
  <c r="BK197"/>
  <c r="J195"/>
  <c r="BK189"/>
  <c r="J187"/>
  <c r="J185"/>
  <c r="BK165"/>
  <c r="J163"/>
  <c r="BK159"/>
  <c r="J155"/>
  <c r="J148"/>
  <c r="J146"/>
  <c r="BK144"/>
  <c i="5" r="BK867"/>
  <c r="J867"/>
  <c r="BK865"/>
  <c r="J865"/>
  <c r="BK863"/>
  <c r="J863"/>
  <c r="BK861"/>
  <c r="J861"/>
  <c r="BK859"/>
  <c r="BK857"/>
  <c r="BK855"/>
  <c r="BK853"/>
  <c r="J853"/>
  <c r="J847"/>
  <c r="BK843"/>
  <c r="J841"/>
  <c r="J821"/>
  <c r="J816"/>
  <c r="BK814"/>
  <c r="J811"/>
  <c r="BK805"/>
  <c r="BK803"/>
  <c r="BK795"/>
  <c r="BK789"/>
  <c r="BK787"/>
  <c r="J783"/>
  <c r="BK781"/>
  <c r="BK772"/>
  <c r="BK764"/>
  <c r="J761"/>
  <c r="BK759"/>
  <c r="J743"/>
  <c r="J739"/>
  <c r="J737"/>
  <c r="BK731"/>
  <c r="J726"/>
  <c r="J718"/>
  <c r="BK713"/>
  <c r="J706"/>
  <c r="J699"/>
  <c r="BK693"/>
  <c r="J691"/>
  <c r="J687"/>
  <c r="BK684"/>
  <c r="BK682"/>
  <c r="BK679"/>
  <c r="J676"/>
  <c r="BK667"/>
  <c r="J665"/>
  <c r="J663"/>
  <c r="BK661"/>
  <c r="BK659"/>
  <c r="BK653"/>
  <c r="BK650"/>
  <c r="BK648"/>
  <c r="J640"/>
  <c r="J637"/>
  <c r="J634"/>
  <c r="BK622"/>
  <c r="J609"/>
  <c r="J598"/>
  <c r="BK596"/>
  <c r="BK594"/>
  <c r="J592"/>
  <c r="J584"/>
  <c r="J577"/>
  <c r="J568"/>
  <c r="J544"/>
  <c r="J541"/>
  <c r="BK538"/>
  <c r="BK535"/>
  <c r="J532"/>
  <c r="J529"/>
  <c r="BK526"/>
  <c r="BK523"/>
  <c r="J520"/>
  <c r="J504"/>
  <c r="J502"/>
  <c r="BK494"/>
  <c r="J492"/>
  <c r="BK486"/>
  <c r="BK482"/>
  <c r="J480"/>
  <c r="BK478"/>
  <c r="J472"/>
  <c r="BK466"/>
  <c r="J464"/>
  <c r="J460"/>
  <c r="BK458"/>
  <c r="BK456"/>
  <c r="BK444"/>
  <c r="BK440"/>
  <c r="J438"/>
  <c r="BK432"/>
  <c r="BK428"/>
  <c r="BK417"/>
  <c r="J415"/>
  <c r="BK413"/>
  <c r="BK411"/>
  <c r="J405"/>
  <c r="BK403"/>
  <c r="J401"/>
  <c r="BK393"/>
  <c r="J389"/>
  <c r="BK387"/>
  <c r="BK385"/>
  <c r="J383"/>
  <c r="BK381"/>
  <c r="BK375"/>
  <c r="BK367"/>
  <c r="BK363"/>
  <c r="BK361"/>
  <c r="BK351"/>
  <c r="J349"/>
  <c r="BK345"/>
  <c r="J343"/>
  <c r="BK341"/>
  <c r="J333"/>
  <c r="J331"/>
  <c r="J329"/>
  <c r="J327"/>
  <c r="BK325"/>
  <c r="J323"/>
  <c r="J321"/>
  <c r="J317"/>
  <c r="J315"/>
  <c r="J309"/>
  <c r="BK305"/>
  <c r="J303"/>
  <c r="BK297"/>
  <c r="J293"/>
  <c r="J291"/>
  <c r="J289"/>
  <c r="J285"/>
  <c r="J283"/>
  <c r="J281"/>
  <c r="J279"/>
  <c r="BK273"/>
  <c r="J267"/>
  <c r="BK265"/>
  <c r="J261"/>
  <c r="BK259"/>
  <c r="BK257"/>
  <c r="J253"/>
  <c r="BK247"/>
  <c r="J245"/>
  <c r="J243"/>
  <c r="J237"/>
  <c r="BK234"/>
  <c r="J232"/>
  <c r="BK230"/>
  <c r="BK224"/>
  <c r="J218"/>
  <c r="J216"/>
  <c r="BK214"/>
  <c r="BK201"/>
  <c r="BK199"/>
  <c r="J196"/>
  <c r="BK193"/>
  <c r="BK191"/>
  <c r="BK188"/>
  <c r="BK180"/>
  <c r="J178"/>
  <c r="BK164"/>
  <c r="J161"/>
  <c r="BK159"/>
  <c r="BK156"/>
  <c r="BK153"/>
  <c r="BK147"/>
  <c r="J145"/>
  <c r="J138"/>
  <c i="4" r="J2426"/>
  <c r="J2409"/>
  <c r="BK2405"/>
  <c r="J2405"/>
  <c r="BK2403"/>
  <c r="J2397"/>
  <c r="BK2376"/>
  <c r="J2376"/>
  <c r="BK2373"/>
  <c r="J2370"/>
  <c r="BK2351"/>
  <c r="J2347"/>
  <c r="J2326"/>
  <c r="J2319"/>
  <c r="BK2315"/>
  <c r="J2312"/>
  <c r="BK2300"/>
  <c r="BK2293"/>
  <c r="BK2290"/>
  <c r="J2276"/>
  <c r="J2255"/>
  <c r="J2217"/>
  <c r="BK2213"/>
  <c r="J2158"/>
  <c r="J2145"/>
  <c r="J2118"/>
  <c r="J2116"/>
  <c r="J2113"/>
  <c r="BK2110"/>
  <c r="BK2108"/>
  <c r="BK2105"/>
  <c r="BK2103"/>
  <c r="J2102"/>
  <c r="BK2097"/>
  <c r="J2093"/>
  <c r="BK2091"/>
  <c r="J2088"/>
  <c r="BK2084"/>
  <c r="J2080"/>
  <c r="BK2078"/>
  <c r="BK2076"/>
  <c r="J2067"/>
  <c r="BK2059"/>
  <c r="J2058"/>
  <c r="BK2056"/>
  <c r="J2055"/>
  <c r="BK2053"/>
  <c r="BK2051"/>
  <c r="BK2016"/>
  <c r="BK2010"/>
  <c r="J2009"/>
  <c r="BK2006"/>
  <c r="BK1983"/>
  <c r="J1981"/>
  <c r="BK1977"/>
  <c r="J1973"/>
  <c r="BK1969"/>
  <c r="BK1965"/>
  <c r="BK1963"/>
  <c r="BK1962"/>
  <c r="BK1958"/>
  <c r="J1956"/>
  <c r="J1955"/>
  <c r="BK1954"/>
  <c r="BK1953"/>
  <c r="BK1950"/>
  <c r="BK1949"/>
  <c r="J1945"/>
  <c r="J1943"/>
  <c r="J1929"/>
  <c r="BK1924"/>
  <c r="J1879"/>
  <c r="BK1878"/>
  <c r="BK1873"/>
  <c r="BK1870"/>
  <c r="BK1869"/>
  <c r="BK1868"/>
  <c r="BK1867"/>
  <c r="J1866"/>
  <c r="BK1860"/>
  <c r="J1845"/>
  <c r="BK1844"/>
  <c r="BK1843"/>
  <c r="BK1842"/>
  <c r="J1841"/>
  <c r="BK1802"/>
  <c r="J1798"/>
  <c r="J1779"/>
  <c r="J1772"/>
  <c r="J1768"/>
  <c r="BK1742"/>
  <c r="BK1736"/>
  <c r="BK1726"/>
  <c r="BK1717"/>
  <c r="J1674"/>
  <c r="J1652"/>
  <c r="J1640"/>
  <c r="BK1637"/>
  <c r="J1635"/>
  <c r="BK1634"/>
  <c r="J1627"/>
  <c r="BK1620"/>
  <c r="J1611"/>
  <c r="BK1607"/>
  <c r="BK1600"/>
  <c r="J1587"/>
  <c r="J1576"/>
  <c r="BK1565"/>
  <c r="J1563"/>
  <c r="J1551"/>
  <c r="J1539"/>
  <c r="J1530"/>
  <c r="BK1522"/>
  <c r="J1514"/>
  <c r="J1510"/>
  <c r="J1492"/>
  <c r="J1491"/>
  <c r="J1488"/>
  <c r="J1485"/>
  <c r="BK1433"/>
  <c r="J1423"/>
  <c r="BK1401"/>
  <c r="BK1383"/>
  <c r="J1379"/>
  <c r="BK1366"/>
  <c r="BK1355"/>
  <c r="BK1349"/>
  <c r="J1343"/>
  <c r="J1335"/>
  <c r="BK1314"/>
  <c r="BK1312"/>
  <c r="J1310"/>
  <c r="BK1305"/>
  <c r="BK1289"/>
  <c r="J1281"/>
  <c r="BK1278"/>
  <c r="J1272"/>
  <c r="J1248"/>
  <c r="J1234"/>
  <c r="J1205"/>
  <c r="BK1190"/>
  <c r="J1177"/>
  <c r="BK1149"/>
  <c r="BK1140"/>
  <c r="J1128"/>
  <c r="J1085"/>
  <c r="BK1052"/>
  <c r="BK1045"/>
  <c r="BK1031"/>
  <c r="J998"/>
  <c r="J926"/>
  <c r="J888"/>
  <c r="J882"/>
  <c r="BK878"/>
  <c r="J855"/>
  <c r="BK853"/>
  <c r="J837"/>
  <c r="BK827"/>
  <c r="BK825"/>
  <c r="J789"/>
  <c r="J784"/>
  <c r="BK764"/>
  <c r="BK753"/>
  <c r="BK748"/>
  <c r="BK736"/>
  <c r="J729"/>
  <c r="J701"/>
  <c r="J695"/>
  <c r="BK599"/>
  <c r="BK585"/>
  <c r="J580"/>
  <c r="J565"/>
  <c r="BK559"/>
  <c r="J553"/>
  <c r="J535"/>
  <c r="J524"/>
  <c r="BK494"/>
  <c r="BK475"/>
  <c r="BK462"/>
  <c r="J445"/>
  <c r="BK436"/>
  <c r="BK426"/>
  <c r="BK410"/>
  <c r="J402"/>
  <c r="J393"/>
  <c r="J383"/>
  <c r="BK378"/>
  <c r="J372"/>
  <c r="J370"/>
  <c r="BK361"/>
  <c r="BK359"/>
  <c r="BK346"/>
  <c r="J295"/>
  <c r="BK272"/>
  <c r="J261"/>
  <c r="BK250"/>
  <c r="BK243"/>
  <c r="BK237"/>
  <c r="BK230"/>
  <c r="J221"/>
  <c r="J212"/>
  <c r="BK204"/>
  <c r="J200"/>
  <c r="BK180"/>
  <c r="BK173"/>
  <c r="J169"/>
  <c r="BK161"/>
  <c i="3" r="BK2065"/>
  <c r="J2065"/>
  <c r="BK2061"/>
  <c r="J2061"/>
  <c r="BK2059"/>
  <c r="J2059"/>
  <c r="BK2052"/>
  <c r="J2052"/>
  <c r="BK2046"/>
  <c r="J2046"/>
  <c r="BK2013"/>
  <c r="J2013"/>
  <c r="BK2003"/>
  <c r="J2003"/>
  <c r="BK1990"/>
  <c r="J1990"/>
  <c r="BK1916"/>
  <c r="J1916"/>
  <c r="BK1900"/>
  <c r="J1900"/>
  <c r="BK1893"/>
  <c r="J1893"/>
  <c r="J1885"/>
  <c r="J1879"/>
  <c r="J1873"/>
  <c r="J1857"/>
  <c r="BK1851"/>
  <c r="BK1843"/>
  <c r="BK1785"/>
  <c r="J1761"/>
  <c r="BK1754"/>
  <c r="J1746"/>
  <c r="BK1659"/>
  <c r="J1653"/>
  <c r="BK1646"/>
  <c r="BK1637"/>
  <c r="BK1629"/>
  <c r="BK1596"/>
  <c r="J1579"/>
  <c r="BK1571"/>
  <c r="J1566"/>
  <c r="J1561"/>
  <c r="J1551"/>
  <c r="J1546"/>
  <c r="BK1520"/>
  <c r="BK1516"/>
  <c r="BK1512"/>
  <c r="BK1484"/>
  <c r="BK1408"/>
  <c r="J1342"/>
  <c r="J1211"/>
  <c r="BK1028"/>
  <c r="BK1022"/>
  <c r="BK1016"/>
  <c r="BK1007"/>
  <c r="BK978"/>
  <c r="BK972"/>
  <c r="J945"/>
  <c r="J939"/>
  <c r="J933"/>
  <c r="BK901"/>
  <c r="J896"/>
  <c r="BK888"/>
  <c r="J879"/>
  <c r="J869"/>
  <c r="BK860"/>
  <c r="BK844"/>
  <c r="J823"/>
  <c r="BK789"/>
  <c r="J757"/>
  <c r="BK635"/>
  <c r="J629"/>
  <c r="J595"/>
  <c r="J588"/>
  <c r="BK584"/>
  <c r="BK573"/>
  <c r="BK533"/>
  <c r="J509"/>
  <c r="BK504"/>
  <c r="J492"/>
  <c r="J486"/>
  <c r="BK478"/>
  <c r="BK467"/>
  <c r="J459"/>
  <c r="BK453"/>
  <c r="BK376"/>
  <c r="BK370"/>
  <c r="J368"/>
  <c r="J364"/>
  <c r="J353"/>
  <c r="BK345"/>
  <c r="BK336"/>
  <c r="BK324"/>
  <c r="BK313"/>
  <c r="J283"/>
  <c r="J254"/>
  <c r="J212"/>
  <c r="BK201"/>
  <c r="J185"/>
  <c r="J179"/>
  <c r="J177"/>
  <c r="J167"/>
  <c r="BK151"/>
  <c i="2" r="BK174"/>
  <c r="BK172"/>
  <c r="BK170"/>
  <c r="J149"/>
  <c r="BK147"/>
  <c r="BK145"/>
  <c r="J139"/>
  <c r="BK137"/>
  <c r="J135"/>
  <c r="J133"/>
  <c r="J129"/>
  <c r="J125"/>
  <c i="25" r="J204"/>
  <c r="J202"/>
  <c r="BK199"/>
  <c r="J196"/>
  <c r="BK194"/>
  <c r="J192"/>
  <c r="BK177"/>
  <c r="BK168"/>
  <c r="J161"/>
  <c r="BK158"/>
  <c r="BK153"/>
  <c r="J130"/>
  <c r="J128"/>
  <c i="24" r="BK249"/>
  <c r="J232"/>
  <c r="BK229"/>
  <c r="J226"/>
  <c r="J221"/>
  <c r="BK212"/>
  <c r="BK202"/>
  <c r="BK201"/>
  <c r="J197"/>
  <c r="J195"/>
  <c r="BK194"/>
  <c r="J192"/>
  <c r="J187"/>
  <c r="BK184"/>
  <c r="J179"/>
  <c r="J177"/>
  <c r="J175"/>
  <c r="J173"/>
  <c r="J171"/>
  <c r="BK162"/>
  <c r="BK161"/>
  <c r="BK155"/>
  <c r="BK147"/>
  <c r="J144"/>
  <c r="BK136"/>
  <c r="J133"/>
  <c i="23" r="BK299"/>
  <c r="BK290"/>
  <c r="J288"/>
  <c r="BK286"/>
  <c r="J282"/>
  <c r="BK280"/>
  <c r="J276"/>
  <c r="J274"/>
  <c r="J272"/>
  <c r="BK270"/>
  <c r="BK268"/>
  <c r="J266"/>
  <c r="BK264"/>
  <c r="BK262"/>
  <c r="BK258"/>
  <c r="BK248"/>
  <c r="BK246"/>
  <c r="J243"/>
  <c r="BK240"/>
  <c r="J233"/>
  <c r="J231"/>
  <c r="J229"/>
  <c r="BK227"/>
  <c r="J223"/>
  <c r="BK219"/>
  <c r="BK217"/>
  <c r="J215"/>
  <c r="J213"/>
  <c r="BK211"/>
  <c r="J209"/>
  <c r="J207"/>
  <c r="BK186"/>
  <c r="J184"/>
  <c r="BK177"/>
  <c r="J168"/>
  <c r="BK149"/>
  <c r="BK142"/>
  <c r="J139"/>
  <c i="22" r="J187"/>
  <c r="BK178"/>
  <c r="J178"/>
  <c r="BK175"/>
  <c r="J173"/>
  <c r="J163"/>
  <c r="BK161"/>
  <c r="BK158"/>
  <c r="J156"/>
  <c r="J153"/>
  <c r="J152"/>
  <c r="BK150"/>
  <c r="J132"/>
  <c i="21" r="BK168"/>
  <c r="J163"/>
  <c r="BK154"/>
  <c r="BK144"/>
  <c r="BK142"/>
  <c r="BK134"/>
  <c r="BK131"/>
  <c i="20" r="J161"/>
  <c r="J158"/>
  <c r="BK156"/>
  <c r="J142"/>
  <c r="BK138"/>
  <c r="BK136"/>
  <c i="19" r="BK320"/>
  <c r="J312"/>
  <c r="J286"/>
  <c r="BK282"/>
  <c r="J275"/>
  <c r="J262"/>
  <c r="BK257"/>
  <c r="BK255"/>
  <c r="BK246"/>
  <c r="J244"/>
  <c r="BK242"/>
  <c r="J240"/>
  <c r="J233"/>
  <c r="J190"/>
  <c r="J185"/>
  <c r="J182"/>
  <c r="J165"/>
  <c r="BK152"/>
  <c r="BK148"/>
  <c r="J146"/>
  <c r="BK144"/>
  <c r="BK142"/>
  <c r="BK136"/>
  <c r="J134"/>
  <c r="BK132"/>
  <c r="BK130"/>
  <c i="18" r="BK133"/>
  <c r="BK127"/>
  <c r="BK125"/>
  <c i="17" r="BK166"/>
  <c r="BK157"/>
  <c r="BK156"/>
  <c r="BK152"/>
  <c r="BK148"/>
  <c r="BK146"/>
  <c r="J144"/>
  <c r="BK142"/>
  <c r="J140"/>
  <c i="16" r="BK230"/>
  <c r="J222"/>
  <c r="J219"/>
  <c r="BK216"/>
  <c r="BK210"/>
  <c r="BK204"/>
  <c r="BK202"/>
  <c r="J195"/>
  <c r="BK193"/>
  <c r="J187"/>
  <c r="BK178"/>
  <c r="J175"/>
  <c r="J173"/>
  <c r="J164"/>
  <c r="J161"/>
  <c r="BK159"/>
  <c r="BK157"/>
  <c r="BK148"/>
  <c r="J146"/>
  <c r="J133"/>
  <c r="J131"/>
  <c i="15" r="BK168"/>
  <c r="J162"/>
  <c r="BK156"/>
  <c r="J148"/>
  <c r="BK137"/>
  <c r="J135"/>
  <c i="14" r="BK282"/>
  <c r="J238"/>
  <c r="BK232"/>
  <c r="BK230"/>
  <c r="J225"/>
  <c r="J224"/>
  <c r="J216"/>
  <c r="J211"/>
  <c r="J207"/>
  <c r="J205"/>
  <c r="BK195"/>
  <c r="BK185"/>
  <c r="BK171"/>
  <c r="BK140"/>
  <c i="13" r="BK121"/>
  <c i="12" r="BK206"/>
  <c r="J202"/>
  <c r="J198"/>
  <c r="BK197"/>
  <c r="BK193"/>
  <c r="BK191"/>
  <c r="BK189"/>
  <c r="BK184"/>
  <c r="J182"/>
  <c r="BK177"/>
  <c r="J174"/>
  <c r="J172"/>
  <c r="BK169"/>
  <c r="J168"/>
  <c r="J167"/>
  <c r="BK165"/>
  <c r="BK164"/>
  <c r="BK162"/>
  <c r="BK158"/>
  <c r="BK154"/>
  <c r="J150"/>
  <c r="J148"/>
  <c r="J146"/>
  <c r="J144"/>
  <c r="BK140"/>
  <c r="J137"/>
  <c r="J134"/>
  <c r="J128"/>
  <c i="11" r="BK342"/>
  <c r="BK340"/>
  <c r="BK339"/>
  <c r="BK338"/>
  <c r="J337"/>
  <c r="BK333"/>
  <c r="J328"/>
  <c r="BK323"/>
  <c r="BK321"/>
  <c r="BK320"/>
  <c r="J313"/>
  <c r="J309"/>
  <c r="BK307"/>
  <c r="J306"/>
  <c r="BK293"/>
  <c r="J283"/>
  <c r="J281"/>
  <c r="J275"/>
  <c r="J269"/>
  <c r="BK263"/>
  <c r="BK261"/>
  <c r="J259"/>
  <c r="J249"/>
  <c r="J247"/>
  <c r="J246"/>
  <c r="BK244"/>
  <c r="J242"/>
  <c r="J238"/>
  <c r="BK236"/>
  <c r="BK235"/>
  <c r="BK233"/>
  <c r="J230"/>
  <c r="J227"/>
  <c r="J222"/>
  <c r="J209"/>
  <c r="BK205"/>
  <c r="BK204"/>
  <c r="BK203"/>
  <c r="BK201"/>
  <c r="BK199"/>
  <c r="BK193"/>
  <c r="BK185"/>
  <c r="BK184"/>
  <c r="J182"/>
  <c r="J180"/>
  <c r="BK176"/>
  <c r="J174"/>
  <c r="BK172"/>
  <c r="BK164"/>
  <c r="J162"/>
  <c r="J154"/>
  <c r="J141"/>
  <c r="J138"/>
  <c r="J130"/>
  <c i="10" r="BK291"/>
  <c r="J291"/>
  <c r="J288"/>
  <c r="BK285"/>
  <c r="BK281"/>
  <c r="J281"/>
  <c r="BK280"/>
  <c r="J279"/>
  <c r="J277"/>
  <c r="BK274"/>
  <c r="BK272"/>
  <c r="BK269"/>
  <c r="BK266"/>
  <c r="J263"/>
  <c r="J261"/>
  <c r="BK255"/>
  <c r="J251"/>
  <c r="BK250"/>
  <c r="J248"/>
  <c r="J246"/>
  <c r="BK244"/>
  <c r="BK238"/>
  <c r="BK235"/>
  <c r="BK227"/>
  <c r="BK226"/>
  <c r="J223"/>
  <c r="J219"/>
  <c r="BK217"/>
  <c r="BK213"/>
  <c r="BK208"/>
  <c r="J205"/>
  <c r="BK204"/>
  <c r="BK200"/>
  <c r="BK192"/>
  <c r="BK190"/>
  <c r="BK184"/>
  <c r="BK183"/>
  <c r="BK178"/>
  <c r="BK175"/>
  <c r="BK170"/>
  <c r="J169"/>
  <c r="J167"/>
  <c r="BK165"/>
  <c r="J158"/>
  <c r="J157"/>
  <c r="J154"/>
  <c r="BK151"/>
  <c r="BK143"/>
  <c r="J134"/>
  <c r="BK131"/>
  <c i="9" r="BK643"/>
  <c r="BK641"/>
  <c r="BK639"/>
  <c r="BK637"/>
  <c r="BK635"/>
  <c r="BK633"/>
  <c r="BK632"/>
  <c r="J630"/>
  <c r="BK629"/>
  <c r="BK627"/>
  <c r="BK625"/>
  <c r="BK622"/>
  <c r="J616"/>
  <c r="J613"/>
  <c r="J610"/>
  <c r="BK609"/>
  <c r="J606"/>
  <c r="J600"/>
  <c r="BK597"/>
  <c r="J574"/>
  <c r="J572"/>
  <c r="BK565"/>
  <c r="J562"/>
  <c r="J557"/>
  <c r="BK554"/>
  <c r="BK552"/>
  <c r="J549"/>
  <c r="J546"/>
  <c r="J535"/>
  <c r="J529"/>
  <c r="J526"/>
  <c r="BK523"/>
  <c r="J521"/>
  <c r="BK517"/>
  <c r="J515"/>
  <c r="BK512"/>
  <c r="BK511"/>
  <c r="J509"/>
  <c r="BK500"/>
  <c r="BK498"/>
  <c r="BK491"/>
  <c r="J489"/>
  <c r="BK487"/>
  <c r="J485"/>
  <c r="J483"/>
  <c r="BK481"/>
  <c r="BK478"/>
  <c r="BK474"/>
  <c r="J470"/>
  <c r="BK468"/>
  <c r="J467"/>
  <c r="BK466"/>
  <c r="J465"/>
  <c r="BK461"/>
  <c r="BK459"/>
  <c r="J454"/>
  <c r="J453"/>
  <c r="J451"/>
  <c r="BK450"/>
  <c r="J447"/>
  <c r="J445"/>
  <c r="J441"/>
  <c r="J440"/>
  <c r="BK439"/>
  <c r="BK436"/>
  <c r="J434"/>
  <c r="BK428"/>
  <c r="J427"/>
  <c r="J425"/>
  <c r="J424"/>
  <c r="J421"/>
  <c r="J417"/>
  <c r="BK408"/>
  <c r="J405"/>
  <c r="J402"/>
  <c r="J390"/>
  <c r="BK388"/>
  <c r="BK386"/>
  <c r="BK384"/>
  <c r="BK382"/>
  <c r="J375"/>
  <c r="BK373"/>
  <c r="BK369"/>
  <c r="J367"/>
  <c r="J365"/>
  <c r="J362"/>
  <c r="J357"/>
  <c r="BK349"/>
  <c r="BK342"/>
  <c r="BK341"/>
  <c r="J340"/>
  <c r="BK337"/>
  <c r="J335"/>
  <c r="J332"/>
  <c r="J327"/>
  <c r="BK322"/>
  <c r="BK314"/>
  <c r="BK311"/>
  <c r="BK309"/>
  <c r="BK307"/>
  <c r="BK304"/>
  <c r="J296"/>
  <c r="J289"/>
  <c r="J286"/>
  <c r="BK284"/>
  <c r="J281"/>
  <c r="BK278"/>
  <c r="J275"/>
  <c r="J268"/>
  <c r="BK266"/>
  <c r="J264"/>
  <c r="J262"/>
  <c r="BK251"/>
  <c r="J249"/>
  <c r="BK242"/>
  <c r="J240"/>
  <c r="BK214"/>
  <c r="BK212"/>
  <c r="J209"/>
  <c r="BK197"/>
  <c r="J196"/>
  <c r="BK194"/>
  <c r="J192"/>
  <c r="J184"/>
  <c r="J182"/>
  <c r="J167"/>
  <c r="J163"/>
  <c r="BK145"/>
  <c r="BK142"/>
  <c r="BK140"/>
  <c r="J137"/>
  <c r="BK134"/>
  <c r="J132"/>
  <c i="8" r="BK348"/>
  <c r="J348"/>
  <c r="BK343"/>
  <c r="J343"/>
  <c r="J340"/>
  <c r="BK338"/>
  <c r="J336"/>
  <c r="J333"/>
  <c r="BK331"/>
  <c r="BK302"/>
  <c r="J301"/>
  <c r="J299"/>
  <c r="BK293"/>
  <c r="BK290"/>
  <c r="J287"/>
  <c r="BK279"/>
  <c r="BK269"/>
  <c r="J265"/>
  <c r="J264"/>
  <c r="J260"/>
  <c r="BK256"/>
  <c r="BK253"/>
  <c r="J247"/>
  <c r="J244"/>
  <c r="J242"/>
  <c r="BK239"/>
  <c r="BK235"/>
  <c r="BK232"/>
  <c r="J230"/>
  <c r="J224"/>
  <c r="J221"/>
  <c r="J218"/>
  <c r="BK213"/>
  <c r="J210"/>
  <c r="J207"/>
  <c r="BK202"/>
  <c r="J195"/>
  <c r="J190"/>
  <c r="BK182"/>
  <c r="J176"/>
  <c r="J167"/>
  <c r="J165"/>
  <c r="J163"/>
  <c r="J158"/>
  <c r="BK141"/>
  <c r="BK133"/>
  <c i="7" r="BK521"/>
  <c r="BK517"/>
  <c r="J516"/>
  <c r="J514"/>
  <c r="J513"/>
  <c r="BK511"/>
  <c r="J510"/>
  <c r="BK504"/>
  <c r="J500"/>
  <c r="BK487"/>
  <c r="BK484"/>
  <c r="BK482"/>
  <c r="BK479"/>
  <c r="J477"/>
  <c r="J472"/>
  <c r="BK467"/>
  <c r="BK465"/>
  <c r="J464"/>
  <c r="BK463"/>
  <c r="BK461"/>
  <c r="BK459"/>
  <c r="J452"/>
  <c r="BK450"/>
  <c r="BK448"/>
  <c r="BK445"/>
  <c r="J439"/>
  <c r="J426"/>
  <c r="BK413"/>
  <c r="BK404"/>
  <c r="BK395"/>
  <c r="J382"/>
  <c r="BK374"/>
  <c r="BK371"/>
  <c r="J359"/>
  <c r="J355"/>
  <c r="BK351"/>
  <c r="J337"/>
  <c r="J334"/>
  <c r="BK333"/>
  <c r="BK331"/>
  <c r="J318"/>
  <c r="BK315"/>
  <c r="BK310"/>
  <c r="J307"/>
  <c r="J289"/>
  <c r="J286"/>
  <c r="J284"/>
  <c r="BK278"/>
  <c r="BK275"/>
  <c r="BK256"/>
  <c r="J248"/>
  <c r="J244"/>
  <c r="BK242"/>
  <c r="BK239"/>
  <c r="BK231"/>
  <c r="J221"/>
  <c r="J219"/>
  <c r="J211"/>
  <c r="J207"/>
  <c r="J204"/>
  <c r="BK198"/>
  <c r="BK195"/>
  <c r="J193"/>
  <c r="J188"/>
  <c r="BK184"/>
  <c r="J181"/>
  <c r="J163"/>
  <c r="BK160"/>
  <c i="6" r="J450"/>
  <c r="BK442"/>
  <c r="J439"/>
  <c r="J437"/>
  <c r="BK435"/>
  <c r="J433"/>
  <c r="J431"/>
  <c r="J429"/>
  <c r="BK427"/>
  <c r="BK425"/>
  <c r="BK413"/>
  <c r="J411"/>
  <c r="BK409"/>
  <c r="BK407"/>
  <c r="J405"/>
  <c r="BK403"/>
  <c r="BK401"/>
  <c r="J395"/>
  <c r="J392"/>
  <c r="J388"/>
  <c r="BK386"/>
  <c r="BK384"/>
  <c r="BK381"/>
  <c r="BK379"/>
  <c r="BK377"/>
  <c r="BK369"/>
  <c r="BK365"/>
  <c r="BK363"/>
  <c r="BK360"/>
  <c r="BK358"/>
  <c r="BK354"/>
  <c r="J352"/>
  <c r="J349"/>
  <c r="BK346"/>
  <c r="J342"/>
  <c r="BK338"/>
  <c r="BK334"/>
  <c r="J332"/>
  <c r="J330"/>
  <c r="BK324"/>
  <c r="J322"/>
  <c r="J320"/>
  <c r="BK317"/>
  <c r="BK313"/>
  <c r="J308"/>
  <c r="J301"/>
  <c r="J299"/>
  <c r="BK297"/>
  <c r="BK291"/>
  <c r="BK287"/>
  <c r="BK285"/>
  <c r="BK282"/>
  <c r="BK276"/>
  <c r="J274"/>
  <c r="BK272"/>
  <c r="BK270"/>
  <c r="BK268"/>
  <c r="BK265"/>
  <c r="J260"/>
  <c r="BK256"/>
  <c r="J254"/>
  <c r="BK252"/>
  <c r="BK239"/>
  <c r="J236"/>
  <c r="J234"/>
  <c r="J232"/>
  <c r="BK222"/>
  <c r="J216"/>
  <c r="J213"/>
  <c r="J207"/>
  <c r="BK202"/>
  <c r="J201"/>
  <c r="BK191"/>
  <c r="J189"/>
  <c r="BK187"/>
  <c r="BK176"/>
  <c r="BK174"/>
  <c r="J172"/>
  <c r="J170"/>
  <c r="J167"/>
  <c r="BK163"/>
  <c r="J161"/>
  <c r="J159"/>
  <c r="BK157"/>
  <c r="BK146"/>
  <c r="BK142"/>
  <c r="J139"/>
  <c r="BK137"/>
  <c r="BK135"/>
  <c i="5" r="J859"/>
  <c r="J857"/>
  <c r="J855"/>
  <c r="BK850"/>
  <c r="BK847"/>
  <c r="J845"/>
  <c r="J843"/>
  <c r="BK841"/>
  <c r="J838"/>
  <c r="J824"/>
  <c r="BK821"/>
  <c r="BK818"/>
  <c r="BK809"/>
  <c r="J805"/>
  <c r="J799"/>
  <c r="J791"/>
  <c r="J789"/>
  <c r="J785"/>
  <c r="BK783"/>
  <c r="BK734"/>
  <c r="BK726"/>
  <c r="BK715"/>
  <c r="BK708"/>
  <c r="BK699"/>
  <c r="BK696"/>
  <c r="J693"/>
  <c r="BK689"/>
  <c r="BK687"/>
  <c r="J682"/>
  <c r="BK673"/>
  <c r="BK671"/>
  <c r="BK669"/>
  <c r="J667"/>
  <c r="J657"/>
  <c r="BK655"/>
  <c r="J648"/>
  <c r="J646"/>
  <c r="J643"/>
  <c r="BK634"/>
  <c r="J632"/>
  <c r="BK628"/>
  <c r="BK626"/>
  <c r="BK624"/>
  <c r="BK620"/>
  <c r="J618"/>
  <c r="J615"/>
  <c r="J612"/>
  <c r="J600"/>
  <c r="J594"/>
  <c r="BK592"/>
  <c r="J589"/>
  <c r="J581"/>
  <c r="BK579"/>
  <c r="BK577"/>
  <c r="BK574"/>
  <c r="BK571"/>
  <c r="BK568"/>
  <c r="BK565"/>
  <c r="J559"/>
  <c r="J556"/>
  <c r="J553"/>
  <c r="J547"/>
  <c r="BK544"/>
  <c r="BK541"/>
  <c r="BK532"/>
  <c r="BK529"/>
  <c r="J526"/>
  <c r="BK514"/>
  <c r="J511"/>
  <c r="J509"/>
  <c r="J507"/>
  <c r="J505"/>
  <c r="BK498"/>
  <c r="BK492"/>
  <c r="BK490"/>
  <c r="J488"/>
  <c r="J486"/>
  <c r="J478"/>
  <c r="J476"/>
  <c r="J470"/>
  <c r="BK464"/>
  <c r="BK450"/>
  <c r="BK448"/>
  <c r="BK446"/>
  <c r="J442"/>
  <c r="BK430"/>
  <c r="BK424"/>
  <c r="J421"/>
  <c r="J413"/>
  <c r="J411"/>
  <c r="J409"/>
  <c r="BK407"/>
  <c r="J397"/>
  <c r="BK389"/>
  <c r="J385"/>
  <c r="J381"/>
  <c r="J379"/>
  <c r="J375"/>
  <c r="J373"/>
  <c r="J369"/>
  <c r="J367"/>
  <c r="BK365"/>
  <c r="J363"/>
  <c r="J361"/>
  <c r="BK359"/>
  <c r="J355"/>
  <c r="J347"/>
  <c r="BK343"/>
  <c r="J341"/>
  <c r="BK339"/>
  <c r="BK337"/>
  <c r="J335"/>
  <c r="BK327"/>
  <c r="J325"/>
  <c r="BK315"/>
  <c r="BK311"/>
  <c r="BK309"/>
  <c r="BK307"/>
  <c r="J295"/>
  <c r="BK293"/>
  <c r="BK291"/>
  <c r="BK283"/>
  <c r="BK281"/>
  <c r="BK275"/>
  <c r="BK267"/>
  <c r="BK255"/>
  <c r="BK253"/>
  <c r="J251"/>
  <c r="J249"/>
  <c r="BK245"/>
  <c r="BK243"/>
  <c r="J241"/>
  <c r="J239"/>
  <c r="BK237"/>
  <c r="J230"/>
  <c r="J228"/>
  <c r="J222"/>
  <c r="J220"/>
  <c r="BK218"/>
  <c r="J214"/>
  <c r="BK212"/>
  <c r="J209"/>
  <c r="J206"/>
  <c r="J199"/>
  <c r="J191"/>
  <c r="BK186"/>
  <c r="BK184"/>
  <c r="J182"/>
  <c r="J176"/>
  <c r="BK173"/>
  <c r="BK170"/>
  <c r="J159"/>
  <c r="J156"/>
  <c r="J153"/>
  <c r="J149"/>
  <c r="BK145"/>
  <c r="J142"/>
  <c r="J140"/>
  <c i="4" r="J2044"/>
  <c r="J2039"/>
  <c r="BK2032"/>
  <c r="J2010"/>
  <c r="J2005"/>
  <c r="BK2003"/>
  <c r="BK1981"/>
  <c r="J1977"/>
  <c r="J1963"/>
  <c r="J1962"/>
  <c r="BK1960"/>
  <c r="J1958"/>
  <c r="J1954"/>
  <c r="J1952"/>
  <c r="BK1947"/>
  <c r="BK1936"/>
  <c r="J1922"/>
  <c r="J1920"/>
  <c r="BK1879"/>
  <c r="J1873"/>
  <c r="J1871"/>
  <c r="J1870"/>
  <c r="J1869"/>
  <c r="J1867"/>
  <c r="J1865"/>
  <c r="J1864"/>
  <c r="J1863"/>
  <c r="BK1834"/>
  <c r="J1831"/>
  <c r="BK1823"/>
  <c r="BK1818"/>
  <c r="J1816"/>
  <c r="BK1800"/>
  <c r="BK1779"/>
  <c r="J1763"/>
  <c r="J1742"/>
  <c r="J1736"/>
  <c r="J1717"/>
  <c r="BK1713"/>
  <c r="J1695"/>
  <c r="BK1683"/>
  <c r="BK1680"/>
  <c r="BK1674"/>
  <c r="BK1668"/>
  <c r="J1657"/>
  <c r="BK1640"/>
  <c r="J1637"/>
  <c r="BK1624"/>
  <c r="J1620"/>
  <c r="BK1583"/>
  <c r="J1567"/>
  <c r="J1565"/>
  <c r="J1561"/>
  <c r="J1559"/>
  <c r="J1558"/>
  <c r="BK1551"/>
  <c r="J1546"/>
  <c r="BK1530"/>
  <c r="BK1526"/>
  <c r="J1522"/>
  <c r="J1502"/>
  <c r="BK1491"/>
  <c r="BK1490"/>
  <c r="J1489"/>
  <c r="BK1488"/>
  <c r="BK1485"/>
  <c r="BK1480"/>
  <c r="J1456"/>
  <c r="BK1437"/>
  <c r="J1433"/>
  <c r="BK1423"/>
  <c r="BK1421"/>
  <c r="J1419"/>
  <c r="J1401"/>
  <c r="J1383"/>
  <c r="BK1353"/>
  <c r="BK1352"/>
  <c r="J1351"/>
  <c r="BK1330"/>
  <c r="J1315"/>
  <c r="BK1307"/>
  <c r="BK1303"/>
  <c r="BK1299"/>
  <c r="J1295"/>
  <c r="J1293"/>
  <c r="J1285"/>
  <c r="BK1281"/>
  <c r="BK1280"/>
  <c r="BK1277"/>
  <c r="J1276"/>
  <c r="J1274"/>
  <c r="BK1272"/>
  <c r="J1270"/>
  <c r="BK1269"/>
  <c r="BK1267"/>
  <c r="BK1259"/>
  <c r="BK1248"/>
  <c r="BK1234"/>
  <c r="J1228"/>
  <c r="J1222"/>
  <c r="BK1210"/>
  <c r="BK1151"/>
  <c r="BK1135"/>
  <c r="J1133"/>
  <c r="BK1128"/>
  <c r="BK1117"/>
  <c r="BK1110"/>
  <c r="BK1085"/>
  <c r="J1052"/>
  <c r="BK1041"/>
  <c r="BK1035"/>
  <c r="BK998"/>
  <c r="J963"/>
  <c r="BK888"/>
  <c r="J853"/>
  <c r="J841"/>
  <c r="BK837"/>
  <c r="BK829"/>
  <c r="BK784"/>
  <c r="BK777"/>
  <c r="BK771"/>
  <c r="BK755"/>
  <c r="BK729"/>
  <c r="BK701"/>
  <c r="J697"/>
  <c r="BK637"/>
  <c r="J594"/>
  <c r="BK542"/>
  <c r="BK540"/>
  <c r="BK503"/>
  <c r="J410"/>
  <c r="BK402"/>
  <c r="J378"/>
  <c r="BK372"/>
  <c r="BK370"/>
  <c r="J363"/>
  <c r="J351"/>
  <c r="J302"/>
  <c r="BK295"/>
  <c r="J250"/>
  <c r="J243"/>
  <c r="J241"/>
  <c r="J237"/>
  <c r="J230"/>
  <c r="BK200"/>
  <c r="BK189"/>
  <c r="BK182"/>
  <c r="J180"/>
  <c r="BK167"/>
  <c r="J161"/>
  <c r="J155"/>
  <c i="3" r="BK1885"/>
  <c r="BK1879"/>
  <c r="BK1873"/>
  <c r="BK1830"/>
  <c r="J1815"/>
  <c r="BK1735"/>
  <c r="BK1726"/>
  <c r="BK1721"/>
  <c r="BK1710"/>
  <c r="J1693"/>
  <c r="J1686"/>
  <c r="J1670"/>
  <c r="J1646"/>
  <c r="J1637"/>
  <c r="BK1635"/>
  <c r="J1629"/>
  <c r="BK1620"/>
  <c r="J1611"/>
  <c r="J1603"/>
  <c r="J1571"/>
  <c r="BK1561"/>
  <c r="BK1551"/>
  <c r="BK1546"/>
  <c r="J1536"/>
  <c r="J1526"/>
  <c r="J1512"/>
  <c r="BK1503"/>
  <c r="J1486"/>
  <c r="BK1463"/>
  <c r="J1428"/>
  <c r="J1408"/>
  <c r="BK1342"/>
  <c r="BK1211"/>
  <c r="J1186"/>
  <c r="J1028"/>
  <c r="J1007"/>
  <c r="BK939"/>
  <c r="BK933"/>
  <c r="BK927"/>
  <c r="BK921"/>
  <c r="BK915"/>
  <c r="J907"/>
  <c r="J901"/>
  <c r="J865"/>
  <c r="BK757"/>
  <c r="J692"/>
  <c r="BK686"/>
  <c r="J643"/>
  <c r="BK629"/>
  <c r="J584"/>
  <c r="BK473"/>
  <c r="J423"/>
  <c r="J392"/>
  <c r="J386"/>
  <c r="BK368"/>
  <c r="J366"/>
  <c r="J361"/>
  <c r="BK360"/>
  <c r="BK357"/>
  <c r="BK356"/>
  <c r="BK353"/>
  <c r="J343"/>
  <c r="J336"/>
  <c r="BK309"/>
  <c r="BK305"/>
  <c r="BK279"/>
  <c r="BK212"/>
  <c r="BK185"/>
  <c r="BK179"/>
  <c r="BK177"/>
  <c r="J175"/>
  <c i="2" r="J176"/>
  <c r="J170"/>
  <c r="BK169"/>
  <c r="BK167"/>
  <c r="BK163"/>
  <c r="J161"/>
  <c r="J159"/>
  <c r="J157"/>
  <c r="J155"/>
  <c r="BK151"/>
  <c r="J141"/>
  <c r="BK139"/>
  <c r="BK131"/>
  <c i="1" r="AS123"/>
  <c r="AS97"/>
  <c i="13" r="F39"/>
  <c i="1" r="BD108"/>
  <c i="13" r="F37"/>
  <c i="1" r="BB108"/>
  <c i="13" r="F38"/>
  <c i="1" r="BC108"/>
  <c i="13" r="J36"/>
  <c i="1" r="AW108"/>
  <c i="2" l="1" r="P124"/>
  <c r="P123"/>
  <c r="P122"/>
  <c i="1" r="AU96"/>
  <c i="3" r="BK150"/>
  <c r="BK184"/>
  <c r="J184"/>
  <c r="J101"/>
  <c r="BK222"/>
  <c r="J222"/>
  <c r="J102"/>
  <c r="BK261"/>
  <c r="J261"/>
  <c r="J105"/>
  <c r="T335"/>
  <c r="P1509"/>
  <c r="R1602"/>
  <c r="R1581"/>
  <c r="R1652"/>
  <c r="T1720"/>
  <c r="R1734"/>
  <c r="T1850"/>
  <c r="BK1915"/>
  <c r="J1915"/>
  <c r="J123"/>
  <c r="T2045"/>
  <c i="4" r="P154"/>
  <c r="T211"/>
  <c r="P249"/>
  <c r="R534"/>
  <c r="R572"/>
  <c r="BK763"/>
  <c r="J763"/>
  <c r="J106"/>
  <c r="T1109"/>
  <c r="T1273"/>
  <c r="T1282"/>
  <c r="P1288"/>
  <c r="BK1309"/>
  <c r="J1309"/>
  <c r="J112"/>
  <c r="P1436"/>
  <c r="R1487"/>
  <c r="R1569"/>
  <c r="BK1682"/>
  <c r="J1682"/>
  <c r="J121"/>
  <c r="T1744"/>
  <c r="T1833"/>
  <c r="BK2008"/>
  <c r="J2008"/>
  <c r="J124"/>
  <c r="P2115"/>
  <c r="R2292"/>
  <c r="P2375"/>
  <c r="T2480"/>
  <c r="BK2607"/>
  <c r="J2607"/>
  <c r="J129"/>
  <c r="BK2708"/>
  <c r="J2708"/>
  <c r="J130"/>
  <c i="5" r="BK211"/>
  <c r="J211"/>
  <c r="J103"/>
  <c r="P423"/>
  <c r="BK513"/>
  <c r="J513"/>
  <c r="J105"/>
  <c r="T636"/>
  <c r="R771"/>
  <c r="P820"/>
  <c r="BK840"/>
  <c r="J840"/>
  <c r="J111"/>
  <c r="P852"/>
  <c i="6" r="T134"/>
  <c r="P150"/>
  <c r="BK182"/>
  <c r="J182"/>
  <c r="J102"/>
  <c r="BK215"/>
  <c r="J215"/>
  <c r="J103"/>
  <c r="BK249"/>
  <c r="J249"/>
  <c r="J104"/>
  <c r="BK284"/>
  <c r="J284"/>
  <c r="J105"/>
  <c r="BK319"/>
  <c r="J319"/>
  <c r="J106"/>
  <c r="BK362"/>
  <c r="J362"/>
  <c r="J107"/>
  <c r="BK394"/>
  <c r="J394"/>
  <c r="J108"/>
  <c r="BK424"/>
  <c r="J424"/>
  <c r="J109"/>
  <c r="BK441"/>
  <c r="J441"/>
  <c r="J110"/>
  <c i="7" r="T136"/>
  <c r="BK180"/>
  <c r="J180"/>
  <c r="J102"/>
  <c r="R180"/>
  <c r="R187"/>
  <c r="R192"/>
  <c r="T210"/>
  <c r="R238"/>
  <c r="BK361"/>
  <c r="J361"/>
  <c r="J109"/>
  <c r="BK481"/>
  <c r="J481"/>
  <c r="J110"/>
  <c r="BK486"/>
  <c r="J486"/>
  <c r="J111"/>
  <c r="BK526"/>
  <c r="J526"/>
  <c r="J112"/>
  <c i="8" r="T130"/>
  <c r="T129"/>
  <c r="T137"/>
  <c r="P282"/>
  <c r="P289"/>
  <c r="T298"/>
  <c r="T297"/>
  <c i="9" r="R128"/>
  <c r="R127"/>
  <c r="R126"/>
  <c r="R585"/>
  <c i="10" r="BK127"/>
  <c r="J127"/>
  <c r="J100"/>
  <c r="BK254"/>
  <c r="R254"/>
  <c r="T282"/>
  <c i="11" r="R127"/>
  <c r="P221"/>
  <c r="BK288"/>
  <c r="J288"/>
  <c r="J102"/>
  <c r="T288"/>
  <c r="T327"/>
  <c i="12" r="T125"/>
  <c r="R195"/>
  <c i="14" r="R133"/>
  <c r="R154"/>
  <c r="R177"/>
  <c r="P218"/>
  <c r="T237"/>
  <c r="T251"/>
  <c r="R267"/>
  <c i="15" r="BK141"/>
  <c r="J141"/>
  <c r="J101"/>
  <c r="T141"/>
  <c r="P147"/>
  <c r="BK170"/>
  <c r="J170"/>
  <c r="J106"/>
  <c i="16" r="P130"/>
  <c r="P143"/>
  <c r="BK166"/>
  <c r="J166"/>
  <c r="J103"/>
  <c r="BK199"/>
  <c r="J199"/>
  <c r="J104"/>
  <c r="BK221"/>
  <c r="J221"/>
  <c r="J106"/>
  <c i="17" r="T129"/>
  <c r="T128"/>
  <c r="P136"/>
  <c r="P135"/>
  <c r="P147"/>
  <c r="BK155"/>
  <c r="BK154"/>
  <c r="J154"/>
  <c r="J104"/>
  <c i="18" r="R124"/>
  <c r="R123"/>
  <c r="R122"/>
  <c i="19" r="P129"/>
  <c r="R184"/>
  <c r="T254"/>
  <c r="P291"/>
  <c i="20" r="P128"/>
  <c r="P149"/>
  <c i="21" r="R122"/>
  <c r="R121"/>
  <c i="22" r="T131"/>
  <c r="R149"/>
  <c r="P167"/>
  <c r="P177"/>
  <c r="T190"/>
  <c r="T189"/>
  <c i="23" r="R130"/>
  <c r="BK176"/>
  <c r="J176"/>
  <c r="J102"/>
  <c r="R183"/>
  <c r="P298"/>
  <c r="P297"/>
  <c i="24" r="T127"/>
  <c r="P170"/>
  <c r="R205"/>
  <c r="R204"/>
  <c i="25" r="P127"/>
  <c i="2" r="T124"/>
  <c r="T123"/>
  <c r="T122"/>
  <c i="3" r="R150"/>
  <c r="T184"/>
  <c r="T222"/>
  <c r="P335"/>
  <c r="T1509"/>
  <c r="P1602"/>
  <c r="P1581"/>
  <c r="P1652"/>
  <c r="R1720"/>
  <c r="BK1734"/>
  <c r="J1734"/>
  <c r="J118"/>
  <c r="BK1850"/>
  <c r="J1850"/>
  <c r="J121"/>
  <c r="P1915"/>
  <c r="BK2045"/>
  <c r="J2045"/>
  <c r="J124"/>
  <c i="4" r="R154"/>
  <c r="R211"/>
  <c r="R249"/>
  <c r="BK534"/>
  <c r="J534"/>
  <c r="J103"/>
  <c r="T572"/>
  <c r="P763"/>
  <c r="R1109"/>
  <c r="BK1282"/>
  <c r="J1282"/>
  <c r="J109"/>
  <c r="R1288"/>
  <c r="P1309"/>
  <c r="R1436"/>
  <c r="BK1487"/>
  <c r="J1487"/>
  <c r="J116"/>
  <c r="BK1569"/>
  <c r="J1569"/>
  <c r="J117"/>
  <c r="P1633"/>
  <c r="T1633"/>
  <c r="P1639"/>
  <c r="T1682"/>
  <c r="P1744"/>
  <c r="R1833"/>
  <c r="R2008"/>
  <c r="T2115"/>
  <c r="T2292"/>
  <c r="BK2375"/>
  <c r="J2375"/>
  <c r="J127"/>
  <c r="P2480"/>
  <c r="R2607"/>
  <c r="P2708"/>
  <c i="5" r="P137"/>
  <c r="P136"/>
  <c r="R137"/>
  <c r="R136"/>
  <c r="P152"/>
  <c r="T211"/>
  <c r="T423"/>
  <c r="P513"/>
  <c r="R636"/>
  <c r="T771"/>
  <c r="T820"/>
  <c r="R840"/>
  <c r="R836"/>
  <c r="BK852"/>
  <c r="J852"/>
  <c r="J113"/>
  <c i="6" r="R134"/>
  <c r="R150"/>
  <c r="P182"/>
  <c r="P215"/>
  <c r="T249"/>
  <c r="T284"/>
  <c r="R319"/>
  <c r="T362"/>
  <c r="R394"/>
  <c r="T424"/>
  <c r="P441"/>
  <c i="7" r="BK136"/>
  <c r="P180"/>
  <c r="T187"/>
  <c r="P192"/>
  <c r="BK210"/>
  <c r="J210"/>
  <c r="J107"/>
  <c r="T238"/>
  <c r="R361"/>
  <c r="T481"/>
  <c r="P486"/>
  <c r="R526"/>
  <c i="8" r="BK130"/>
  <c r="BK129"/>
  <c r="J129"/>
  <c r="J99"/>
  <c r="BK137"/>
  <c r="J137"/>
  <c r="J102"/>
  <c r="BK282"/>
  <c r="J282"/>
  <c r="J103"/>
  <c r="T282"/>
  <c r="T289"/>
  <c r="R298"/>
  <c r="R297"/>
  <c i="10" r="R127"/>
  <c r="R126"/>
  <c r="P282"/>
  <c i="11" r="BK127"/>
  <c r="J127"/>
  <c r="J100"/>
  <c r="T127"/>
  <c r="R221"/>
  <c r="P288"/>
  <c r="BK327"/>
  <c r="J327"/>
  <c r="J103"/>
  <c r="R327"/>
  <c i="12" r="P125"/>
  <c r="BK195"/>
  <c r="J195"/>
  <c r="J101"/>
  <c r="T195"/>
  <c i="14" r="T133"/>
  <c r="P154"/>
  <c r="P177"/>
  <c r="T218"/>
  <c r="R237"/>
  <c r="BK251"/>
  <c r="BK267"/>
  <c r="J267"/>
  <c r="J108"/>
  <c i="15" r="BK130"/>
  <c r="T130"/>
  <c r="BK147"/>
  <c r="J147"/>
  <c r="J102"/>
  <c r="R161"/>
  <c r="R170"/>
  <c i="16" r="BK143"/>
  <c r="J143"/>
  <c r="J101"/>
  <c r="BK156"/>
  <c r="J156"/>
  <c r="J102"/>
  <c r="P156"/>
  <c r="T166"/>
  <c r="T199"/>
  <c r="T221"/>
  <c i="17" r="BK129"/>
  <c r="J129"/>
  <c r="J100"/>
  <c r="BK136"/>
  <c r="BK135"/>
  <c r="J135"/>
  <c r="J101"/>
  <c r="BK147"/>
  <c r="J147"/>
  <c r="J103"/>
  <c r="T147"/>
  <c r="T155"/>
  <c r="T154"/>
  <c i="18" r="BK124"/>
  <c r="J124"/>
  <c r="J100"/>
  <c r="T124"/>
  <c r="T123"/>
  <c r="T122"/>
  <c i="19" r="R129"/>
  <c r="P184"/>
  <c r="R254"/>
  <c r="T291"/>
  <c i="20" r="BK128"/>
  <c r="J128"/>
  <c r="J100"/>
  <c r="BK149"/>
  <c r="J149"/>
  <c r="J101"/>
  <c i="21" r="BK122"/>
  <c r="J122"/>
  <c r="J99"/>
  <c i="22" r="R131"/>
  <c r="BK149"/>
  <c r="J149"/>
  <c r="J102"/>
  <c r="BK167"/>
  <c r="J167"/>
  <c r="J103"/>
  <c r="BK177"/>
  <c r="J177"/>
  <c r="J104"/>
  <c r="T177"/>
  <c r="BK190"/>
  <c r="J190"/>
  <c r="J107"/>
  <c i="23" r="BK130"/>
  <c r="BK167"/>
  <c r="J167"/>
  <c r="J101"/>
  <c r="T167"/>
  <c r="T176"/>
  <c r="T183"/>
  <c r="T298"/>
  <c r="T297"/>
  <c i="24" r="P127"/>
  <c r="P126"/>
  <c r="T170"/>
  <c r="T205"/>
  <c r="T204"/>
  <c i="25" r="R127"/>
  <c r="R171"/>
  <c r="P206"/>
  <c r="P205"/>
  <c i="26" r="T157"/>
  <c i="2" r="BK124"/>
  <c r="J124"/>
  <c r="J100"/>
  <c i="3" r="T150"/>
  <c r="P184"/>
  <c r="P222"/>
  <c r="R261"/>
  <c r="T261"/>
  <c r="T260"/>
  <c r="BK335"/>
  <c r="J335"/>
  <c r="J106"/>
  <c r="BK1509"/>
  <c r="J1509"/>
  <c r="J107"/>
  <c r="BK1602"/>
  <c r="J1602"/>
  <c r="J111"/>
  <c r="BK1652"/>
  <c r="J1652"/>
  <c r="J113"/>
  <c r="BK1720"/>
  <c r="J1720"/>
  <c r="J117"/>
  <c r="P1734"/>
  <c r="R1850"/>
  <c r="R1915"/>
  <c r="P2045"/>
  <c i="4" r="T154"/>
  <c r="P211"/>
  <c r="BK249"/>
  <c r="J249"/>
  <c r="J102"/>
  <c r="P534"/>
  <c r="P572"/>
  <c r="T763"/>
  <c r="P1109"/>
  <c r="P1273"/>
  <c r="R1282"/>
  <c r="T1288"/>
  <c r="R1309"/>
  <c r="BK1436"/>
  <c r="J1436"/>
  <c r="J115"/>
  <c r="P1487"/>
  <c r="P1569"/>
  <c r="BK1639"/>
  <c r="J1639"/>
  <c r="J120"/>
  <c r="R1639"/>
  <c r="R1682"/>
  <c r="R1744"/>
  <c r="P1833"/>
  <c r="P2008"/>
  <c r="R2115"/>
  <c r="BK2292"/>
  <c r="J2292"/>
  <c r="J126"/>
  <c r="R2375"/>
  <c r="R2480"/>
  <c r="T2607"/>
  <c r="T2708"/>
  <c i="5" r="BK137"/>
  <c r="J137"/>
  <c r="J100"/>
  <c r="T137"/>
  <c r="T136"/>
  <c r="T152"/>
  <c r="R211"/>
  <c r="R423"/>
  <c r="T513"/>
  <c r="P636"/>
  <c r="BK771"/>
  <c r="J771"/>
  <c r="J107"/>
  <c r="BK820"/>
  <c r="J820"/>
  <c r="J108"/>
  <c r="T840"/>
  <c r="T836"/>
  <c r="R852"/>
  <c i="6" r="BK134"/>
  <c r="BK150"/>
  <c r="J150"/>
  <c r="J101"/>
  <c r="R182"/>
  <c r="R215"/>
  <c r="R249"/>
  <c r="R284"/>
  <c r="P319"/>
  <c r="R362"/>
  <c r="T394"/>
  <c r="R424"/>
  <c r="R441"/>
  <c i="7" r="P136"/>
  <c r="T180"/>
  <c r="P187"/>
  <c r="T192"/>
  <c r="R210"/>
  <c r="BK238"/>
  <c r="J238"/>
  <c r="J108"/>
  <c r="T361"/>
  <c r="R481"/>
  <c r="T486"/>
  <c r="P526"/>
  <c i="8" r="P130"/>
  <c r="P129"/>
  <c r="P137"/>
  <c r="P136"/>
  <c r="R282"/>
  <c r="R289"/>
  <c r="BK298"/>
  <c r="J298"/>
  <c r="J106"/>
  <c i="9" r="BK128"/>
  <c r="J128"/>
  <c r="J100"/>
  <c r="T128"/>
  <c r="T127"/>
  <c r="T126"/>
  <c r="T585"/>
  <c i="10" r="T127"/>
  <c r="T126"/>
  <c r="T254"/>
  <c r="T253"/>
  <c r="R282"/>
  <c i="11" r="P127"/>
  <c r="BK221"/>
  <c r="J221"/>
  <c r="J101"/>
  <c r="T221"/>
  <c r="R288"/>
  <c r="P327"/>
  <c i="12" r="BK125"/>
  <c r="J125"/>
  <c r="J100"/>
  <c r="R125"/>
  <c r="R124"/>
  <c r="R123"/>
  <c r="P195"/>
  <c i="14" r="BK133"/>
  <c r="J133"/>
  <c r="J100"/>
  <c r="P133"/>
  <c r="T154"/>
  <c r="T177"/>
  <c r="R218"/>
  <c r="P237"/>
  <c r="P251"/>
  <c r="P267"/>
  <c i="15" r="P130"/>
  <c r="R141"/>
  <c r="R147"/>
  <c r="BK161"/>
  <c r="BK160"/>
  <c r="J160"/>
  <c r="J104"/>
  <c r="T161"/>
  <c r="P170"/>
  <c i="16" r="R130"/>
  <c r="R143"/>
  <c r="T156"/>
  <c r="P166"/>
  <c r="P199"/>
  <c r="R221"/>
  <c i="17" r="P129"/>
  <c r="P128"/>
  <c r="R136"/>
  <c r="R135"/>
  <c r="R147"/>
  <c r="P155"/>
  <c r="P154"/>
  <c i="18" r="P124"/>
  <c r="P123"/>
  <c r="P122"/>
  <c i="1" r="AU115"/>
  <c i="19" r="T129"/>
  <c r="BK184"/>
  <c r="J184"/>
  <c r="J101"/>
  <c r="BK254"/>
  <c r="J254"/>
  <c r="J103"/>
  <c r="BK291"/>
  <c r="J291"/>
  <c r="J104"/>
  <c i="20" r="R128"/>
  <c r="T149"/>
  <c i="21" r="P122"/>
  <c r="P121"/>
  <c i="1" r="AU119"/>
  <c i="22" r="BK131"/>
  <c r="P149"/>
  <c r="R167"/>
  <c r="P190"/>
  <c r="P189"/>
  <c i="23" r="T130"/>
  <c r="T129"/>
  <c r="T128"/>
  <c r="P167"/>
  <c r="P176"/>
  <c r="P183"/>
  <c r="BK298"/>
  <c r="BK297"/>
  <c r="J297"/>
  <c r="J105"/>
  <c i="24" r="R127"/>
  <c r="R170"/>
  <c r="BK205"/>
  <c r="BK204"/>
  <c r="J204"/>
  <c r="J102"/>
  <c i="25" r="T127"/>
  <c r="T171"/>
  <c r="R206"/>
  <c r="R205"/>
  <c i="26" r="BK129"/>
  <c r="J129"/>
  <c r="J100"/>
  <c r="P129"/>
  <c r="R129"/>
  <c r="T129"/>
  <c r="BK150"/>
  <c r="J150"/>
  <c r="J101"/>
  <c r="P150"/>
  <c r="R150"/>
  <c r="T150"/>
  <c r="BK157"/>
  <c r="J157"/>
  <c r="J102"/>
  <c r="P157"/>
  <c r="R157"/>
  <c r="BK171"/>
  <c r="J171"/>
  <c r="J105"/>
  <c r="P171"/>
  <c r="P170"/>
  <c r="R171"/>
  <c r="R170"/>
  <c i="2" r="R124"/>
  <c r="R123"/>
  <c r="R122"/>
  <c i="3" r="P150"/>
  <c r="R184"/>
  <c r="R222"/>
  <c r="P261"/>
  <c r="P260"/>
  <c r="R335"/>
  <c r="R1509"/>
  <c r="T1602"/>
  <c r="T1581"/>
  <c r="T1652"/>
  <c r="P1720"/>
  <c r="T1734"/>
  <c r="P1850"/>
  <c r="T1915"/>
  <c r="R2045"/>
  <c i="4" r="BK154"/>
  <c r="J154"/>
  <c r="J100"/>
  <c r="BK211"/>
  <c r="J211"/>
  <c r="J101"/>
  <c r="T249"/>
  <c r="T534"/>
  <c r="BK572"/>
  <c r="J572"/>
  <c r="J105"/>
  <c r="R763"/>
  <c r="BK1109"/>
  <c r="J1109"/>
  <c r="J107"/>
  <c r="BK1273"/>
  <c r="J1273"/>
  <c r="J108"/>
  <c r="R1273"/>
  <c r="P1282"/>
  <c r="BK1288"/>
  <c r="J1288"/>
  <c r="J111"/>
  <c r="T1309"/>
  <c r="T1436"/>
  <c r="T1487"/>
  <c r="T1569"/>
  <c r="BK1633"/>
  <c r="J1633"/>
  <c r="J119"/>
  <c r="R1633"/>
  <c r="T1639"/>
  <c r="P1682"/>
  <c r="BK1744"/>
  <c r="J1744"/>
  <c r="J122"/>
  <c r="BK1833"/>
  <c r="J1833"/>
  <c r="J123"/>
  <c r="T2008"/>
  <c r="BK2115"/>
  <c r="J2115"/>
  <c r="J125"/>
  <c r="P2292"/>
  <c r="T2375"/>
  <c r="BK2480"/>
  <c r="J2480"/>
  <c r="J128"/>
  <c r="P2607"/>
  <c r="R2708"/>
  <c i="5" r="BK152"/>
  <c r="J152"/>
  <c r="J102"/>
  <c r="R152"/>
  <c r="P211"/>
  <c r="BK423"/>
  <c r="J423"/>
  <c r="J104"/>
  <c r="R513"/>
  <c r="BK636"/>
  <c r="J636"/>
  <c r="J106"/>
  <c r="P771"/>
  <c r="R820"/>
  <c r="P840"/>
  <c r="P836"/>
  <c r="T852"/>
  <c i="6" r="P134"/>
  <c r="T150"/>
  <c r="T182"/>
  <c r="T215"/>
  <c r="P249"/>
  <c r="P284"/>
  <c r="T319"/>
  <c r="P362"/>
  <c r="P394"/>
  <c r="P424"/>
  <c r="T441"/>
  <c i="7" r="R136"/>
  <c r="R135"/>
  <c r="BK187"/>
  <c r="J187"/>
  <c r="J103"/>
  <c r="BK192"/>
  <c r="J192"/>
  <c r="J104"/>
  <c r="P210"/>
  <c r="P238"/>
  <c r="P361"/>
  <c r="P481"/>
  <c r="R486"/>
  <c r="T526"/>
  <c i="8" r="R130"/>
  <c r="R129"/>
  <c r="R137"/>
  <c r="R136"/>
  <c r="BK289"/>
  <c r="J289"/>
  <c r="J104"/>
  <c r="P298"/>
  <c r="P297"/>
  <c i="9" r="P128"/>
  <c r="P127"/>
  <c r="P126"/>
  <c i="1" r="AU104"/>
  <c i="9" r="BK585"/>
  <c r="J585"/>
  <c r="J101"/>
  <c r="P585"/>
  <c i="10" r="P127"/>
  <c r="P126"/>
  <c r="P254"/>
  <c r="P253"/>
  <c r="BK282"/>
  <c r="J282"/>
  <c r="J103"/>
  <c i="14" r="BK154"/>
  <c r="J154"/>
  <c r="J101"/>
  <c r="BK177"/>
  <c r="J177"/>
  <c r="J102"/>
  <c r="BK218"/>
  <c r="J218"/>
  <c r="J103"/>
  <c r="BK237"/>
  <c r="J237"/>
  <c r="J104"/>
  <c r="R251"/>
  <c r="R250"/>
  <c r="T267"/>
  <c i="15" r="R130"/>
  <c r="R129"/>
  <c r="P141"/>
  <c r="T147"/>
  <c r="P161"/>
  <c r="P160"/>
  <c r="T170"/>
  <c i="16" r="BK130"/>
  <c r="J130"/>
  <c r="J100"/>
  <c r="T130"/>
  <c r="T143"/>
  <c r="R156"/>
  <c r="R166"/>
  <c r="R199"/>
  <c r="P221"/>
  <c i="17" r="R129"/>
  <c r="R128"/>
  <c r="T136"/>
  <c r="T135"/>
  <c r="R155"/>
  <c r="R154"/>
  <c i="19" r="BK129"/>
  <c r="J129"/>
  <c r="J100"/>
  <c r="T184"/>
  <c r="P254"/>
  <c r="R291"/>
  <c i="20" r="T128"/>
  <c r="T127"/>
  <c r="T126"/>
  <c r="R149"/>
  <c i="21" r="T122"/>
  <c r="T121"/>
  <c i="22" r="P131"/>
  <c r="P130"/>
  <c r="P129"/>
  <c i="1" r="AU120"/>
  <c i="22" r="T149"/>
  <c r="T167"/>
  <c r="R177"/>
  <c r="R190"/>
  <c r="R189"/>
  <c i="23" r="P130"/>
  <c r="P129"/>
  <c r="P128"/>
  <c i="1" r="AU122"/>
  <c i="23" r="R167"/>
  <c r="R176"/>
  <c r="BK183"/>
  <c r="J183"/>
  <c r="J103"/>
  <c r="R298"/>
  <c r="R297"/>
  <c i="24" r="BK127"/>
  <c r="J127"/>
  <c r="J100"/>
  <c r="BK170"/>
  <c r="J170"/>
  <c r="J101"/>
  <c r="P205"/>
  <c r="P204"/>
  <c i="25" r="BK127"/>
  <c r="J127"/>
  <c r="J100"/>
  <c r="BK171"/>
  <c r="J171"/>
  <c r="J101"/>
  <c r="P171"/>
  <c r="BK206"/>
  <c r="J206"/>
  <c r="J103"/>
  <c r="T206"/>
  <c r="T205"/>
  <c i="26" r="T171"/>
  <c r="T170"/>
  <c i="2" r="J91"/>
  <c r="J94"/>
  <c r="F118"/>
  <c r="BE125"/>
  <c r="BE127"/>
  <c r="BE135"/>
  <c r="BE143"/>
  <c r="BE147"/>
  <c r="BE149"/>
  <c r="BE172"/>
  <c i="3" r="E136"/>
  <c r="F145"/>
  <c r="BE151"/>
  <c r="BE167"/>
  <c r="BE223"/>
  <c r="BE236"/>
  <c r="BE262"/>
  <c r="BE311"/>
  <c r="BE324"/>
  <c r="BE345"/>
  <c r="BE350"/>
  <c r="BE358"/>
  <c r="BE370"/>
  <c r="BE406"/>
  <c r="BE412"/>
  <c r="BE423"/>
  <c r="BE442"/>
  <c r="BE453"/>
  <c r="BE467"/>
  <c r="BE486"/>
  <c r="BE504"/>
  <c r="BE509"/>
  <c r="BE533"/>
  <c r="BE595"/>
  <c r="BE783"/>
  <c r="BE789"/>
  <c r="BE806"/>
  <c r="BE823"/>
  <c r="BE860"/>
  <c r="BE869"/>
  <c r="BE888"/>
  <c r="BE901"/>
  <c r="BE945"/>
  <c r="BE962"/>
  <c r="BE978"/>
  <c r="BE980"/>
  <c r="BE990"/>
  <c r="BE995"/>
  <c r="BE1016"/>
  <c r="BE1022"/>
  <c r="BE1463"/>
  <c r="BE1505"/>
  <c r="BE1520"/>
  <c r="BE1566"/>
  <c r="BE1583"/>
  <c r="BE1653"/>
  <c r="BE1659"/>
  <c r="BE1746"/>
  <c r="BE1754"/>
  <c r="BE1763"/>
  <c r="BE1785"/>
  <c r="BE1797"/>
  <c r="BE1851"/>
  <c r="BE1885"/>
  <c r="BE1893"/>
  <c i="4" r="E85"/>
  <c r="F149"/>
  <c r="BE169"/>
  <c r="BE212"/>
  <c r="BE261"/>
  <c r="BE319"/>
  <c r="BE359"/>
  <c r="BE383"/>
  <c r="BE426"/>
  <c r="BE462"/>
  <c r="BE475"/>
  <c r="BE509"/>
  <c r="BE553"/>
  <c r="BE573"/>
  <c r="BE585"/>
  <c r="BE599"/>
  <c r="BE653"/>
  <c r="BE680"/>
  <c r="BE736"/>
  <c r="BE753"/>
  <c r="BE761"/>
  <c r="BE769"/>
  <c r="BE926"/>
  <c r="BE1140"/>
  <c r="BE1162"/>
  <c r="BE1205"/>
  <c r="BE1270"/>
  <c r="BE1297"/>
  <c r="BE1305"/>
  <c r="BE1310"/>
  <c r="BE1312"/>
  <c r="BE1343"/>
  <c r="BE1355"/>
  <c r="BE1362"/>
  <c r="BE1366"/>
  <c r="BE1370"/>
  <c r="BE1401"/>
  <c r="BE1461"/>
  <c r="BE1492"/>
  <c r="BE1510"/>
  <c r="BE1539"/>
  <c r="BE1563"/>
  <c r="BE1567"/>
  <c r="BE1570"/>
  <c r="BE1596"/>
  <c r="BE1600"/>
  <c r="BE1602"/>
  <c r="BE1607"/>
  <c r="BE1615"/>
  <c r="BE1634"/>
  <c r="BE1645"/>
  <c r="BE1657"/>
  <c r="BE1695"/>
  <c r="BE1701"/>
  <c r="BE1726"/>
  <c r="BE1750"/>
  <c r="BE1768"/>
  <c r="BE1798"/>
  <c r="BE1802"/>
  <c r="BE1841"/>
  <c r="BE1843"/>
  <c r="BE1845"/>
  <c r="BE1860"/>
  <c r="BE1865"/>
  <c r="BE1868"/>
  <c r="BE1873"/>
  <c r="BE1938"/>
  <c r="BE1943"/>
  <c r="BE1948"/>
  <c r="BE1949"/>
  <c r="BE1955"/>
  <c r="BE1965"/>
  <c r="BE1966"/>
  <c r="BE1969"/>
  <c r="BE2006"/>
  <c r="BE2009"/>
  <c r="BE2016"/>
  <c r="BE2053"/>
  <c r="BK1432"/>
  <c r="J1432"/>
  <c r="J113"/>
  <c i="5" r="J91"/>
  <c r="J132"/>
  <c r="BE138"/>
  <c r="BE147"/>
  <c r="BE161"/>
  <c r="BE164"/>
  <c r="BE178"/>
  <c r="BE188"/>
  <c r="BE193"/>
  <c r="BE201"/>
  <c r="BE224"/>
  <c r="BE232"/>
  <c r="BE271"/>
  <c r="BE277"/>
  <c r="BE285"/>
  <c r="BE287"/>
  <c r="BE297"/>
  <c r="BE303"/>
  <c r="BE317"/>
  <c r="BE319"/>
  <c r="BE321"/>
  <c r="BE329"/>
  <c r="BE351"/>
  <c r="BE371"/>
  <c r="BE377"/>
  <c r="BE387"/>
  <c r="BE391"/>
  <c r="BE393"/>
  <c r="BE399"/>
  <c r="BE403"/>
  <c r="BE415"/>
  <c r="BE417"/>
  <c r="BE426"/>
  <c r="BE432"/>
  <c r="BE436"/>
  <c r="BE438"/>
  <c r="BE442"/>
  <c r="BE454"/>
  <c r="BE458"/>
  <c r="BE460"/>
  <c r="BE466"/>
  <c r="BE472"/>
  <c r="BE480"/>
  <c r="BE482"/>
  <c r="BE494"/>
  <c r="BE504"/>
  <c r="BE517"/>
  <c r="BE520"/>
  <c r="BE550"/>
  <c r="BE559"/>
  <c r="BE584"/>
  <c r="BE594"/>
  <c r="BE600"/>
  <c r="BE606"/>
  <c r="BE640"/>
  <c r="BE648"/>
  <c r="BE653"/>
  <c r="BE661"/>
  <c r="BE665"/>
  <c r="BE676"/>
  <c r="BE684"/>
  <c r="BE702"/>
  <c r="BE704"/>
  <c r="BE710"/>
  <c r="BE718"/>
  <c r="BE721"/>
  <c r="BE726"/>
  <c r="BE729"/>
  <c r="BE737"/>
  <c r="BE781"/>
  <c r="BE793"/>
  <c r="BE801"/>
  <c r="BE807"/>
  <c r="BE811"/>
  <c r="BE816"/>
  <c r="BE827"/>
  <c r="BE833"/>
  <c r="BE853"/>
  <c r="BK849"/>
  <c r="J849"/>
  <c r="J112"/>
  <c i="6" r="F93"/>
  <c r="F129"/>
  <c r="BE148"/>
  <c r="BE153"/>
  <c r="BE165"/>
  <c r="BE180"/>
  <c r="BE193"/>
  <c r="BE195"/>
  <c r="BE218"/>
  <c r="BE224"/>
  <c r="BE226"/>
  <c r="BE241"/>
  <c r="BE243"/>
  <c r="BE247"/>
  <c r="BE250"/>
  <c r="BE289"/>
  <c r="BE293"/>
  <c r="BE303"/>
  <c r="BE311"/>
  <c r="BE326"/>
  <c r="BE344"/>
  <c r="BE352"/>
  <c r="BE371"/>
  <c r="BE373"/>
  <c r="BE418"/>
  <c r="BE422"/>
  <c r="BE448"/>
  <c r="BE450"/>
  <c i="7" r="J94"/>
  <c r="F130"/>
  <c r="BE137"/>
  <c r="BE154"/>
  <c r="BE174"/>
  <c r="BE178"/>
  <c r="BE224"/>
  <c r="BE226"/>
  <c r="BE229"/>
  <c r="BE246"/>
  <c r="BE250"/>
  <c r="BE258"/>
  <c r="BE289"/>
  <c r="BE292"/>
  <c r="BE298"/>
  <c r="BE301"/>
  <c r="BE304"/>
  <c r="BE318"/>
  <c r="BE323"/>
  <c r="BE325"/>
  <c r="BE327"/>
  <c r="BE340"/>
  <c r="BE342"/>
  <c r="BE348"/>
  <c r="BE357"/>
  <c r="BE362"/>
  <c r="BE376"/>
  <c r="BE378"/>
  <c r="BE417"/>
  <c r="BE420"/>
  <c r="BE431"/>
  <c r="BE436"/>
  <c r="BE441"/>
  <c r="BE474"/>
  <c r="BE489"/>
  <c r="BE491"/>
  <c r="BE497"/>
  <c r="BE502"/>
  <c r="BE506"/>
  <c r="BE519"/>
  <c i="8" r="F94"/>
  <c r="BE131"/>
  <c r="BE146"/>
  <c r="BE150"/>
  <c r="BE172"/>
  <c r="BE185"/>
  <c r="BE228"/>
  <c r="BE249"/>
  <c r="BE283"/>
  <c r="BE285"/>
  <c r="BE295"/>
  <c r="BE302"/>
  <c r="BE306"/>
  <c r="BE320"/>
  <c r="BE327"/>
  <c r="BE340"/>
  <c r="BE343"/>
  <c r="BE348"/>
  <c i="9" r="E85"/>
  <c r="F93"/>
  <c r="BE129"/>
  <c r="BE147"/>
  <c r="BE152"/>
  <c r="BE158"/>
  <c r="BE163"/>
  <c r="BE170"/>
  <c r="BE175"/>
  <c r="BE178"/>
  <c r="BE202"/>
  <c r="BE204"/>
  <c r="BE219"/>
  <c r="BE225"/>
  <c r="BE244"/>
  <c r="BE253"/>
  <c r="BE258"/>
  <c r="BE270"/>
  <c r="BE286"/>
  <c r="BE299"/>
  <c r="BE313"/>
  <c r="BE316"/>
  <c r="BE325"/>
  <c r="BE352"/>
  <c r="BE357"/>
  <c r="BE375"/>
  <c r="BE396"/>
  <c r="BE411"/>
  <c r="BE413"/>
  <c r="BE430"/>
  <c r="BE432"/>
  <c r="BE456"/>
  <c r="BE463"/>
  <c r="BE469"/>
  <c r="BE470"/>
  <c r="BE480"/>
  <c r="BE493"/>
  <c r="BE503"/>
  <c r="BE505"/>
  <c r="BE538"/>
  <c r="BE541"/>
  <c r="BE549"/>
  <c r="BE559"/>
  <c r="BE568"/>
  <c r="BE574"/>
  <c r="BE579"/>
  <c r="BE580"/>
  <c r="BE581"/>
  <c r="BE618"/>
  <c r="BE624"/>
  <c r="BE632"/>
  <c r="BE641"/>
  <c r="BE643"/>
  <c r="BK615"/>
  <c r="J615"/>
  <c r="J103"/>
  <c r="BK642"/>
  <c r="J642"/>
  <c r="J104"/>
  <c i="10" r="F93"/>
  <c r="BE148"/>
  <c r="BE173"/>
  <c r="BE180"/>
  <c r="BE183"/>
  <c r="BE187"/>
  <c r="BE190"/>
  <c r="BE202"/>
  <c r="BE205"/>
  <c r="BE210"/>
  <c r="BE214"/>
  <c r="BE215"/>
  <c r="BE223"/>
  <c r="BE226"/>
  <c r="BE232"/>
  <c r="BE235"/>
  <c r="BE241"/>
  <c r="BE248"/>
  <c r="BE251"/>
  <c r="BE263"/>
  <c r="BE274"/>
  <c r="BE277"/>
  <c r="BE279"/>
  <c r="BE283"/>
  <c r="BE288"/>
  <c r="BE291"/>
  <c i="11" r="E85"/>
  <c r="J91"/>
  <c r="F122"/>
  <c r="BE130"/>
  <c r="BE135"/>
  <c r="BE141"/>
  <c r="BE146"/>
  <c r="BE151"/>
  <c r="BE154"/>
  <c r="BE187"/>
  <c r="BE190"/>
  <c r="BE195"/>
  <c r="BE198"/>
  <c r="BE211"/>
  <c r="BE214"/>
  <c r="BE222"/>
  <c r="BE252"/>
  <c r="BE256"/>
  <c r="BE265"/>
  <c r="BE267"/>
  <c r="BE270"/>
  <c r="BE272"/>
  <c r="BE283"/>
  <c r="BE287"/>
  <c r="BE289"/>
  <c r="BE295"/>
  <c r="BE299"/>
  <c r="BE301"/>
  <c r="BE304"/>
  <c r="BE309"/>
  <c r="BE317"/>
  <c r="BE324"/>
  <c r="BE342"/>
  <c i="12" r="E85"/>
  <c r="J117"/>
  <c r="BE150"/>
  <c r="BE156"/>
  <c r="BE160"/>
  <c r="BE171"/>
  <c r="BE175"/>
  <c r="BE182"/>
  <c r="BE184"/>
  <c r="BE187"/>
  <c r="BE193"/>
  <c r="BE196"/>
  <c r="BE202"/>
  <c r="BE206"/>
  <c i="13" r="F94"/>
  <c r="E108"/>
  <c i="14" r="F93"/>
  <c r="J94"/>
  <c r="BE134"/>
  <c r="BE145"/>
  <c r="BE155"/>
  <c r="BE161"/>
  <c r="BE169"/>
  <c r="BE184"/>
  <c r="BE185"/>
  <c r="BE200"/>
  <c r="BE219"/>
  <c i="15" r="E85"/>
  <c r="J91"/>
  <c r="J94"/>
  <c r="BE146"/>
  <c r="BE148"/>
  <c r="BE150"/>
  <c r="BE154"/>
  <c r="BE168"/>
  <c r="BE175"/>
  <c i="16" r="E116"/>
  <c r="F124"/>
  <c r="BE139"/>
  <c r="BE169"/>
  <c r="BE173"/>
  <c r="BE178"/>
  <c r="BE182"/>
  <c r="BE187"/>
  <c r="BE191"/>
  <c r="BE197"/>
  <c r="BE204"/>
  <c r="BE206"/>
  <c r="BE208"/>
  <c r="BE210"/>
  <c r="BE216"/>
  <c r="BE224"/>
  <c r="BE226"/>
  <c i="17" r="BE159"/>
  <c r="BE162"/>
  <c i="18" r="E110"/>
  <c r="J116"/>
  <c r="F119"/>
  <c r="BE135"/>
  <c r="BE137"/>
  <c i="19" r="J91"/>
  <c r="F94"/>
  <c r="BE138"/>
  <c r="BE165"/>
  <c r="BE169"/>
  <c r="BE190"/>
  <c r="BE196"/>
  <c r="BE198"/>
  <c r="BE205"/>
  <c r="BE223"/>
  <c r="BE228"/>
  <c r="BE233"/>
  <c r="BE262"/>
  <c r="BE286"/>
  <c r="BE292"/>
  <c r="BE298"/>
  <c r="BE308"/>
  <c r="BE310"/>
  <c i="20" r="F123"/>
  <c i="21" r="E85"/>
  <c r="J115"/>
  <c r="J118"/>
  <c r="BE136"/>
  <c r="BE146"/>
  <c r="BE154"/>
  <c i="22" r="BE132"/>
  <c r="BE136"/>
  <c r="BE153"/>
  <c r="BE163"/>
  <c r="BE175"/>
  <c r="BE178"/>
  <c r="BE180"/>
  <c r="BE184"/>
  <c i="23" r="E85"/>
  <c r="J94"/>
  <c r="J122"/>
  <c r="BE131"/>
  <c r="BE157"/>
  <c r="BE171"/>
  <c r="BE174"/>
  <c r="BE184"/>
  <c r="BE191"/>
  <c r="BE199"/>
  <c r="BE203"/>
  <c r="BE233"/>
  <c r="BE252"/>
  <c r="BE254"/>
  <c r="BE292"/>
  <c i="24" r="J119"/>
  <c r="BE128"/>
  <c r="BE130"/>
  <c r="BE165"/>
  <c r="BE179"/>
  <c r="BE197"/>
  <c r="BE235"/>
  <c r="BE241"/>
  <c r="BE244"/>
  <c i="25" r="F93"/>
  <c r="J94"/>
  <c r="BE137"/>
  <c r="BE139"/>
  <c r="BE147"/>
  <c r="BE166"/>
  <c r="BE182"/>
  <c r="BE186"/>
  <c i="2" r="E85"/>
  <c r="F119"/>
  <c r="BE129"/>
  <c r="BE141"/>
  <c r="BE153"/>
  <c r="BE155"/>
  <c r="BE159"/>
  <c r="BE161"/>
  <c r="BE165"/>
  <c i="3" r="F93"/>
  <c r="J94"/>
  <c r="BE160"/>
  <c r="BE173"/>
  <c r="BE212"/>
  <c r="BE230"/>
  <c r="BE273"/>
  <c r="BE309"/>
  <c r="BE343"/>
  <c r="BE351"/>
  <c r="BE359"/>
  <c r="BE361"/>
  <c r="BE386"/>
  <c r="BE392"/>
  <c r="BE429"/>
  <c r="BE473"/>
  <c r="BE588"/>
  <c r="BE643"/>
  <c r="BE686"/>
  <c r="BE795"/>
  <c r="BE865"/>
  <c r="BE915"/>
  <c r="BE1001"/>
  <c r="BE1186"/>
  <c r="BE1428"/>
  <c r="BE1486"/>
  <c r="BE1503"/>
  <c r="BE1507"/>
  <c r="BE1522"/>
  <c r="BE1611"/>
  <c r="BE1670"/>
  <c r="BE1686"/>
  <c r="BE1693"/>
  <c r="BE1700"/>
  <c r="BE1710"/>
  <c r="BE1721"/>
  <c r="BE1771"/>
  <c r="BE1791"/>
  <c r="BE1803"/>
  <c r="BE1815"/>
  <c r="BE1830"/>
  <c r="BE1837"/>
  <c r="BE1857"/>
  <c r="BE1873"/>
  <c r="BE1879"/>
  <c r="BE1900"/>
  <c r="BE1916"/>
  <c r="BE1990"/>
  <c r="BE2003"/>
  <c r="BE2013"/>
  <c r="BE2046"/>
  <c r="BE2052"/>
  <c r="BE2059"/>
  <c r="BE2061"/>
  <c r="BE2065"/>
  <c r="BK1692"/>
  <c r="J1692"/>
  <c r="J115"/>
  <c r="BK1829"/>
  <c r="J1829"/>
  <c r="J119"/>
  <c r="BK1836"/>
  <c r="J1836"/>
  <c r="J120"/>
  <c r="BK1892"/>
  <c r="J1892"/>
  <c r="J122"/>
  <c r="BK2064"/>
  <c r="J2064"/>
  <c r="J126"/>
  <c i="4" r="F93"/>
  <c r="J94"/>
  <c r="BE182"/>
  <c r="BE302"/>
  <c r="BE351"/>
  <c r="BE503"/>
  <c r="BE540"/>
  <c r="BE587"/>
  <c r="BE592"/>
  <c r="BE637"/>
  <c r="BE655"/>
  <c r="BE755"/>
  <c r="BE764"/>
  <c r="BE771"/>
  <c r="BE855"/>
  <c r="BE1035"/>
  <c r="BE1133"/>
  <c r="BE1151"/>
  <c r="BE1259"/>
  <c r="BE1269"/>
  <c r="BE1271"/>
  <c r="BE1274"/>
  <c r="BE1276"/>
  <c r="BE1283"/>
  <c r="BE1295"/>
  <c r="BE1315"/>
  <c r="BE1352"/>
  <c r="BE1417"/>
  <c r="BE1419"/>
  <c r="BE1421"/>
  <c r="BE1437"/>
  <c r="BE1448"/>
  <c r="BE1456"/>
  <c r="BE1472"/>
  <c r="BE1489"/>
  <c r="BE1493"/>
  <c r="BE1502"/>
  <c r="BE1541"/>
  <c r="BE1551"/>
  <c r="BE1559"/>
  <c r="BE1578"/>
  <c r="BE1587"/>
  <c r="BE1624"/>
  <c r="BE1640"/>
  <c r="BE1663"/>
  <c r="BE1668"/>
  <c r="BE1683"/>
  <c r="BE1730"/>
  <c r="BE1745"/>
  <c r="BE1756"/>
  <c r="BE1816"/>
  <c r="BE1823"/>
  <c r="BE1831"/>
  <c r="BE1861"/>
  <c r="BE1862"/>
  <c r="BE1863"/>
  <c r="BE1880"/>
  <c r="BE1913"/>
  <c r="BE1929"/>
  <c r="BE1946"/>
  <c r="BE1960"/>
  <c r="BE2003"/>
  <c r="BE2027"/>
  <c r="BE2032"/>
  <c r="BE2058"/>
  <c r="BE2082"/>
  <c r="BE2086"/>
  <c r="BE2090"/>
  <c r="BE2095"/>
  <c r="BE2099"/>
  <c r="BE2101"/>
  <c r="BE2102"/>
  <c r="BE2109"/>
  <c r="BE2116"/>
  <c r="BE2155"/>
  <c r="BE2278"/>
  <c r="BE2307"/>
  <c r="BE2312"/>
  <c r="BE2370"/>
  <c r="BE2373"/>
  <c r="BE2397"/>
  <c r="BE2403"/>
  <c r="BE2409"/>
  <c r="BE2426"/>
  <c r="BE2432"/>
  <c r="BK1626"/>
  <c r="J1626"/>
  <c r="J118"/>
  <c i="5" r="E85"/>
  <c r="F93"/>
  <c r="BE140"/>
  <c r="BE149"/>
  <c r="BE167"/>
  <c r="BE170"/>
  <c r="BE173"/>
  <c r="BE182"/>
  <c r="BE184"/>
  <c r="BE203"/>
  <c r="BE209"/>
  <c r="BE212"/>
  <c r="BE220"/>
  <c r="BE226"/>
  <c r="BE239"/>
  <c r="BE249"/>
  <c r="BE255"/>
  <c r="BE263"/>
  <c r="BE269"/>
  <c r="BE275"/>
  <c r="BE299"/>
  <c r="BE307"/>
  <c r="BE311"/>
  <c r="BE313"/>
  <c r="BE337"/>
  <c r="BE339"/>
  <c r="BE347"/>
  <c r="BE353"/>
  <c r="BE357"/>
  <c r="BE395"/>
  <c r="BE397"/>
  <c r="BE407"/>
  <c r="BE419"/>
  <c r="BE424"/>
  <c r="BE434"/>
  <c r="BE446"/>
  <c r="BE450"/>
  <c r="BE452"/>
  <c r="BE462"/>
  <c r="BE468"/>
  <c r="BE470"/>
  <c r="BE474"/>
  <c r="BE484"/>
  <c r="BE488"/>
  <c r="BE496"/>
  <c r="BE500"/>
  <c r="BE505"/>
  <c r="BE511"/>
  <c r="BE514"/>
  <c r="BE547"/>
  <c r="BE556"/>
  <c r="BE562"/>
  <c r="BE571"/>
  <c r="BE579"/>
  <c r="BE586"/>
  <c r="BE598"/>
  <c r="BE603"/>
  <c r="BE618"/>
  <c r="BE624"/>
  <c r="BE628"/>
  <c r="BE630"/>
  <c r="BE643"/>
  <c r="BE655"/>
  <c r="BE657"/>
  <c r="BE669"/>
  <c r="BE696"/>
  <c r="BE699"/>
  <c r="BE708"/>
  <c r="BE745"/>
  <c r="BE779"/>
  <c r="BE785"/>
  <c r="BE791"/>
  <c r="BE797"/>
  <c r="BE799"/>
  <c r="BE805"/>
  <c r="BE809"/>
  <c r="BE824"/>
  <c r="BE830"/>
  <c r="BE847"/>
  <c r="BE855"/>
  <c r="BE857"/>
  <c r="BE859"/>
  <c r="BE861"/>
  <c r="BE863"/>
  <c r="BE865"/>
  <c r="BE867"/>
  <c i="6" r="E85"/>
  <c r="BE137"/>
  <c r="BE139"/>
  <c r="BE142"/>
  <c r="BE151"/>
  <c r="BE157"/>
  <c r="BE167"/>
  <c r="BE170"/>
  <c r="BE176"/>
  <c r="BE183"/>
  <c r="BE199"/>
  <c r="BE213"/>
  <c r="BE216"/>
  <c r="BE220"/>
  <c r="BE232"/>
  <c r="BE236"/>
  <c r="BE237"/>
  <c r="BE254"/>
  <c r="BE256"/>
  <c r="BE258"/>
  <c r="BE268"/>
  <c r="BE270"/>
  <c r="BE276"/>
  <c r="BE285"/>
  <c r="BE291"/>
  <c r="BE301"/>
  <c r="BE305"/>
  <c r="BE322"/>
  <c r="BE334"/>
  <c r="BE336"/>
  <c r="BE340"/>
  <c r="BE346"/>
  <c r="BE365"/>
  <c r="BE369"/>
  <c r="BE395"/>
  <c r="BE399"/>
  <c r="BE405"/>
  <c r="BE411"/>
  <c r="BE425"/>
  <c r="BE439"/>
  <c r="BE446"/>
  <c i="7" r="F131"/>
  <c r="BE181"/>
  <c r="BE214"/>
  <c r="BE216"/>
  <c r="BE221"/>
  <c r="BE244"/>
  <c r="BE269"/>
  <c r="BE278"/>
  <c r="BE284"/>
  <c r="BE315"/>
  <c r="BE329"/>
  <c r="BE337"/>
  <c r="BE344"/>
  <c r="BE346"/>
  <c r="BE355"/>
  <c r="BE365"/>
  <c r="BE371"/>
  <c r="BE382"/>
  <c r="BE413"/>
  <c r="BE443"/>
  <c r="BE445"/>
  <c r="BE456"/>
  <c r="BE464"/>
  <c r="BE467"/>
  <c r="BE472"/>
  <c r="BE494"/>
  <c r="BE500"/>
  <c r="BE511"/>
  <c r="BE517"/>
  <c r="BK177"/>
  <c r="J177"/>
  <c r="J101"/>
  <c i="8" r="E85"/>
  <c r="F93"/>
  <c r="J125"/>
  <c r="BE133"/>
  <c r="BE138"/>
  <c r="BE153"/>
  <c r="BE163"/>
  <c r="BE182"/>
  <c r="BE195"/>
  <c r="BE207"/>
  <c r="BE213"/>
  <c r="BE235"/>
  <c r="BE239"/>
  <c r="BE244"/>
  <c r="BE247"/>
  <c r="BE251"/>
  <c r="BE253"/>
  <c r="BE264"/>
  <c r="BE269"/>
  <c r="BE279"/>
  <c r="BE290"/>
  <c r="BE293"/>
  <c r="BE299"/>
  <c r="BE301"/>
  <c r="BE313"/>
  <c r="BE325"/>
  <c r="BE331"/>
  <c i="9" r="J94"/>
  <c r="BE137"/>
  <c r="BE142"/>
  <c r="BE166"/>
  <c r="BE167"/>
  <c r="BE182"/>
  <c r="BE194"/>
  <c r="BE196"/>
  <c r="BE197"/>
  <c r="BE217"/>
  <c r="BE230"/>
  <c r="BE232"/>
  <c r="BE235"/>
  <c r="BE240"/>
  <c r="BE249"/>
  <c r="BE257"/>
  <c r="BE266"/>
  <c r="BE273"/>
  <c r="BE275"/>
  <c r="BE281"/>
  <c r="BE284"/>
  <c r="BE294"/>
  <c r="BE296"/>
  <c r="BE304"/>
  <c r="BE307"/>
  <c r="BE314"/>
  <c r="BE327"/>
  <c r="BE330"/>
  <c r="BE337"/>
  <c r="BE339"/>
  <c r="BE340"/>
  <c r="BE342"/>
  <c r="BE344"/>
  <c r="BE362"/>
  <c r="BE365"/>
  <c r="BE373"/>
  <c r="BE378"/>
  <c r="BE384"/>
  <c r="BE388"/>
  <c r="BE420"/>
  <c r="BE421"/>
  <c r="BE427"/>
  <c r="BE434"/>
  <c r="BE439"/>
  <c r="BE449"/>
  <c r="BE451"/>
  <c r="BE454"/>
  <c r="BE459"/>
  <c r="BE466"/>
  <c r="BE471"/>
  <c r="BE476"/>
  <c r="BE481"/>
  <c r="BE487"/>
  <c r="BE515"/>
  <c r="BE520"/>
  <c r="BE523"/>
  <c r="BE529"/>
  <c r="BE552"/>
  <c r="BE562"/>
  <c r="BE583"/>
  <c r="BE597"/>
  <c r="BE610"/>
  <c r="BE616"/>
  <c r="BE622"/>
  <c r="BE625"/>
  <c r="BE630"/>
  <c r="BE635"/>
  <c r="BE637"/>
  <c i="11" r="F93"/>
  <c r="J94"/>
  <c r="BE148"/>
  <c r="BE176"/>
  <c r="BE178"/>
  <c r="BE184"/>
  <c r="BE193"/>
  <c r="BE196"/>
  <c r="BE209"/>
  <c r="BE219"/>
  <c r="BE230"/>
  <c r="BE233"/>
  <c r="BE235"/>
  <c r="BE238"/>
  <c r="BE240"/>
  <c r="BE247"/>
  <c r="BE257"/>
  <c r="BE263"/>
  <c r="BE269"/>
  <c r="BE277"/>
  <c r="BE279"/>
  <c r="BE281"/>
  <c r="BE306"/>
  <c r="BE310"/>
  <c r="BE312"/>
  <c r="BE323"/>
  <c r="BE326"/>
  <c r="BE330"/>
  <c r="BE339"/>
  <c r="BE340"/>
  <c i="12" r="F93"/>
  <c r="J94"/>
  <c r="F120"/>
  <c r="BE128"/>
  <c r="BE131"/>
  <c r="BE137"/>
  <c r="BE140"/>
  <c r="BE143"/>
  <c r="BE148"/>
  <c r="BE154"/>
  <c r="BE155"/>
  <c r="BE158"/>
  <c r="BE164"/>
  <c r="BE167"/>
  <c r="BE168"/>
  <c r="BE169"/>
  <c r="BE172"/>
  <c r="BE174"/>
  <c r="BE177"/>
  <c r="BE178"/>
  <c r="BE180"/>
  <c r="BE185"/>
  <c r="BE191"/>
  <c r="BE200"/>
  <c r="BE204"/>
  <c i="13" r="J91"/>
  <c r="J94"/>
  <c r="F116"/>
  <c r="BE121"/>
  <c i="14" r="J91"/>
  <c r="F94"/>
  <c r="BE140"/>
  <c r="BE167"/>
  <c r="BE178"/>
  <c r="BE195"/>
  <c r="BE205"/>
  <c r="BE207"/>
  <c r="BE211"/>
  <c r="BE225"/>
  <c r="BE232"/>
  <c r="BE252"/>
  <c r="BE263"/>
  <c r="BE282"/>
  <c r="BK284"/>
  <c r="J284"/>
  <c r="J109"/>
  <c i="15" r="F124"/>
  <c r="BE131"/>
  <c r="BE162"/>
  <c r="BK158"/>
  <c r="J158"/>
  <c r="J103"/>
  <c i="16" r="J91"/>
  <c r="J125"/>
  <c r="BE146"/>
  <c r="BE157"/>
  <c r="BE162"/>
  <c r="BE164"/>
  <c r="BE180"/>
  <c r="BE189"/>
  <c r="BE193"/>
  <c r="BE195"/>
  <c r="BE212"/>
  <c r="BE214"/>
  <c i="17" r="E115"/>
  <c r="F123"/>
  <c r="J124"/>
  <c r="BE137"/>
  <c r="BE144"/>
  <c r="BE150"/>
  <c r="BE156"/>
  <c i="18" r="F118"/>
  <c r="J119"/>
  <c r="BE146"/>
  <c r="BE148"/>
  <c r="BE158"/>
  <c r="BE162"/>
  <c i="19" r="F93"/>
  <c r="E115"/>
  <c r="J124"/>
  <c r="BE132"/>
  <c r="BE140"/>
  <c r="BE142"/>
  <c r="BE150"/>
  <c r="BE163"/>
  <c r="BE212"/>
  <c r="BE214"/>
  <c r="BE244"/>
  <c r="BE246"/>
  <c r="BE255"/>
  <c r="BE257"/>
  <c r="BE265"/>
  <c r="BE273"/>
  <c r="BE275"/>
  <c i="20" r="J91"/>
  <c r="BE142"/>
  <c r="BE150"/>
  <c r="BE161"/>
  <c r="BK160"/>
  <c r="J160"/>
  <c r="J102"/>
  <c r="BK164"/>
  <c r="BK163"/>
  <c r="J163"/>
  <c r="J103"/>
  <c i="21" r="F93"/>
  <c r="F118"/>
  <c r="BE129"/>
  <c r="BE131"/>
  <c r="BE140"/>
  <c r="BE142"/>
  <c r="BE150"/>
  <c i="22" r="E85"/>
  <c r="F93"/>
  <c r="J94"/>
  <c r="J123"/>
  <c r="F126"/>
  <c r="BE150"/>
  <c r="BE154"/>
  <c r="BE156"/>
  <c r="BE161"/>
  <c r="BE168"/>
  <c r="BE173"/>
  <c r="BE198"/>
  <c r="BE200"/>
  <c i="23" r="F93"/>
  <c r="BE139"/>
  <c r="BE144"/>
  <c r="BE149"/>
  <c r="BE152"/>
  <c r="BE180"/>
  <c r="BE186"/>
  <c r="BE196"/>
  <c r="BE229"/>
  <c r="BE243"/>
  <c r="BE246"/>
  <c r="BE248"/>
  <c r="BE250"/>
  <c r="BE266"/>
  <c r="BE270"/>
  <c r="BE272"/>
  <c r="BE274"/>
  <c r="BE282"/>
  <c r="BE284"/>
  <c r="BE286"/>
  <c r="BE290"/>
  <c i="24" r="J94"/>
  <c r="F121"/>
  <c r="BE133"/>
  <c r="BE155"/>
  <c r="BE173"/>
  <c r="BE184"/>
  <c r="BE187"/>
  <c r="BE189"/>
  <c r="BE206"/>
  <c r="BE209"/>
  <c r="BE212"/>
  <c r="BE218"/>
  <c r="BE252"/>
  <c r="BE254"/>
  <c i="25" r="BE128"/>
  <c r="BE135"/>
  <c r="BE142"/>
  <c r="BE151"/>
  <c r="BE161"/>
  <c r="BE172"/>
  <c r="BE174"/>
  <c r="BE194"/>
  <c r="BE207"/>
  <c r="BE211"/>
  <c i="26" r="E85"/>
  <c r="J91"/>
  <c r="BE133"/>
  <c r="BE144"/>
  <c r="BE154"/>
  <c r="BE160"/>
  <c r="BE163"/>
  <c r="BE168"/>
  <c r="BE172"/>
  <c r="BE177"/>
  <c r="BE178"/>
  <c r="BE180"/>
  <c i="2" r="BE137"/>
  <c r="BE145"/>
  <c r="BE151"/>
  <c r="BE157"/>
  <c r="BE169"/>
  <c r="BE170"/>
  <c i="3" r="BE175"/>
  <c r="BE179"/>
  <c r="BE185"/>
  <c r="BE201"/>
  <c r="BE305"/>
  <c r="BE313"/>
  <c r="BE336"/>
  <c r="BE353"/>
  <c r="BE357"/>
  <c r="BE368"/>
  <c r="BE573"/>
  <c r="BE692"/>
  <c r="BE921"/>
  <c r="BE927"/>
  <c r="BE933"/>
  <c r="BE1028"/>
  <c r="BE1211"/>
  <c r="BE1408"/>
  <c r="BE1484"/>
  <c r="BE1512"/>
  <c r="BE1516"/>
  <c r="BE1526"/>
  <c r="BE1536"/>
  <c r="BE1561"/>
  <c r="BE1579"/>
  <c r="BE1596"/>
  <c r="BE1629"/>
  <c r="BE1646"/>
  <c r="BE1735"/>
  <c r="BE1761"/>
  <c r="BE1843"/>
  <c r="BK253"/>
  <c r="J253"/>
  <c r="J103"/>
  <c r="BK1578"/>
  <c r="J1578"/>
  <c r="J108"/>
  <c r="BK1582"/>
  <c r="J1582"/>
  <c r="J110"/>
  <c r="BK1636"/>
  <c r="J1636"/>
  <c r="J112"/>
  <c r="BK1685"/>
  <c r="J1685"/>
  <c r="J114"/>
  <c r="BK1699"/>
  <c r="J1699"/>
  <c r="J116"/>
  <c i="4" r="J91"/>
  <c r="BE155"/>
  <c r="BE161"/>
  <c r="BE167"/>
  <c r="BE173"/>
  <c r="BE189"/>
  <c r="BE221"/>
  <c r="BE243"/>
  <c r="BE250"/>
  <c r="BE295"/>
  <c r="BE370"/>
  <c r="BE372"/>
  <c r="BE378"/>
  <c r="BE494"/>
  <c r="BE524"/>
  <c r="BE559"/>
  <c r="BE594"/>
  <c r="BE748"/>
  <c r="BE827"/>
  <c r="BE837"/>
  <c r="BE841"/>
  <c r="BE878"/>
  <c r="BE963"/>
  <c r="BE1045"/>
  <c r="BE1117"/>
  <c r="BE1135"/>
  <c r="BE1234"/>
  <c r="BE1272"/>
  <c r="BE1281"/>
  <c r="BE1293"/>
  <c r="BE1330"/>
  <c r="BE1349"/>
  <c r="BE1351"/>
  <c r="BE1379"/>
  <c r="BE1433"/>
  <c r="BE1480"/>
  <c r="BE1491"/>
  <c r="BE1514"/>
  <c r="BE1526"/>
  <c r="BE1530"/>
  <c r="BE1565"/>
  <c r="BE1583"/>
  <c r="BE1611"/>
  <c r="BE1680"/>
  <c r="BE1713"/>
  <c r="BE1736"/>
  <c r="BE1763"/>
  <c r="BE1772"/>
  <c r="BE1800"/>
  <c r="BE1842"/>
  <c r="BE1844"/>
  <c r="BE1867"/>
  <c r="BE1869"/>
  <c r="BE1870"/>
  <c r="BE1871"/>
  <c r="BE1922"/>
  <c r="BE1924"/>
  <c r="BE1945"/>
  <c r="BE1947"/>
  <c r="BE1950"/>
  <c r="BE1954"/>
  <c r="BE1958"/>
  <c r="BE1981"/>
  <c r="BE2005"/>
  <c r="BE2051"/>
  <c r="BE2055"/>
  <c r="BE2059"/>
  <c r="BE2067"/>
  <c r="BE2078"/>
  <c r="BE2093"/>
  <c r="BE2100"/>
  <c r="BE2103"/>
  <c r="BE2107"/>
  <c r="BE2110"/>
  <c r="BE2118"/>
  <c r="BE2158"/>
  <c r="BE2217"/>
  <c r="BE2244"/>
  <c r="BE2276"/>
  <c r="BE2300"/>
  <c r="BE2319"/>
  <c r="BE2326"/>
  <c r="BE2347"/>
  <c r="BE2351"/>
  <c r="BE2376"/>
  <c r="BE2405"/>
  <c r="BE2435"/>
  <c r="BE2457"/>
  <c r="BE2478"/>
  <c r="BE2481"/>
  <c r="BE2500"/>
  <c r="BE2525"/>
  <c r="BE2536"/>
  <c r="BE2541"/>
  <c r="BE2545"/>
  <c r="BE2605"/>
  <c r="BE2608"/>
  <c r="BE2676"/>
  <c r="BE2690"/>
  <c r="BE2702"/>
  <c r="BE2704"/>
  <c r="BE2706"/>
  <c r="BE2709"/>
  <c r="BE2719"/>
  <c r="BE2720"/>
  <c i="5" r="F94"/>
  <c r="BE142"/>
  <c r="BE145"/>
  <c r="BE153"/>
  <c r="BE156"/>
  <c r="BE186"/>
  <c r="BE196"/>
  <c r="BE199"/>
  <c r="BE206"/>
  <c r="BE222"/>
  <c r="BE228"/>
  <c r="BE237"/>
  <c r="BE241"/>
  <c r="BE245"/>
  <c r="BE251"/>
  <c r="BE257"/>
  <c r="BE259"/>
  <c r="BE261"/>
  <c r="BE279"/>
  <c r="BE281"/>
  <c r="BE289"/>
  <c r="BE291"/>
  <c r="BE301"/>
  <c r="BE305"/>
  <c r="BE309"/>
  <c r="BE327"/>
  <c r="BE345"/>
  <c r="BE361"/>
  <c r="BE367"/>
  <c r="BE369"/>
  <c r="BE375"/>
  <c r="BE381"/>
  <c r="BE389"/>
  <c r="BE405"/>
  <c r="BE409"/>
  <c r="BE421"/>
  <c r="BE444"/>
  <c r="BE456"/>
  <c r="BE476"/>
  <c r="BE498"/>
  <c r="BE502"/>
  <c r="BE507"/>
  <c r="BE509"/>
  <c r="BE526"/>
  <c r="BE532"/>
  <c r="BE535"/>
  <c r="BE538"/>
  <c r="BE541"/>
  <c r="BE544"/>
  <c r="BE553"/>
  <c r="BE565"/>
  <c r="BE589"/>
  <c r="BE596"/>
  <c r="BE609"/>
  <c r="BE612"/>
  <c r="BE615"/>
  <c r="BE620"/>
  <c r="BE622"/>
  <c r="BE634"/>
  <c r="BE637"/>
  <c r="BE650"/>
  <c r="BE663"/>
  <c r="BE667"/>
  <c r="BE671"/>
  <c r="BE673"/>
  <c r="BE682"/>
  <c r="BE693"/>
  <c r="BE706"/>
  <c r="BE723"/>
  <c r="BE739"/>
  <c r="BE743"/>
  <c r="BE750"/>
  <c r="BE756"/>
  <c r="BE759"/>
  <c r="BE767"/>
  <c r="BE787"/>
  <c r="BE814"/>
  <c r="BE838"/>
  <c r="BE841"/>
  <c r="BE850"/>
  <c i="6" r="J91"/>
  <c r="J94"/>
  <c r="BE135"/>
  <c r="BE146"/>
  <c r="BE155"/>
  <c r="BE159"/>
  <c r="BE161"/>
  <c r="BE187"/>
  <c r="BE189"/>
  <c r="BE191"/>
  <c r="BE201"/>
  <c r="BE209"/>
  <c r="BE222"/>
  <c r="BE234"/>
  <c r="BE239"/>
  <c r="BE252"/>
  <c r="BE287"/>
  <c r="BE295"/>
  <c r="BE317"/>
  <c r="BE320"/>
  <c r="BE330"/>
  <c r="BE332"/>
  <c r="BE338"/>
  <c r="BE358"/>
  <c r="BE360"/>
  <c r="BE363"/>
  <c r="BE367"/>
  <c r="BE377"/>
  <c r="BE379"/>
  <c r="BE381"/>
  <c r="BE384"/>
  <c r="BE386"/>
  <c r="BE388"/>
  <c r="BE407"/>
  <c r="BE413"/>
  <c r="BE429"/>
  <c r="BE431"/>
  <c r="BE435"/>
  <c r="BE444"/>
  <c r="BE452"/>
  <c r="BE454"/>
  <c r="BE456"/>
  <c i="7" r="E85"/>
  <c r="BE140"/>
  <c r="BE147"/>
  <c r="BE156"/>
  <c r="BE160"/>
  <c r="BE184"/>
  <c r="BE195"/>
  <c r="BE204"/>
  <c r="BE207"/>
  <c r="BE235"/>
  <c r="BE242"/>
  <c r="BE248"/>
  <c r="BE252"/>
  <c r="BE266"/>
  <c r="BE275"/>
  <c r="BE286"/>
  <c r="BE307"/>
  <c r="BE333"/>
  <c r="BE351"/>
  <c r="BE353"/>
  <c r="BE359"/>
  <c r="BE374"/>
  <c r="BE395"/>
  <c r="BE423"/>
  <c r="BE433"/>
  <c r="BE448"/>
  <c r="BE450"/>
  <c r="BE452"/>
  <c r="BE454"/>
  <c r="BE461"/>
  <c r="BE465"/>
  <c r="BE469"/>
  <c r="BE477"/>
  <c r="BE498"/>
  <c r="BE510"/>
  <c r="BE513"/>
  <c r="BE514"/>
  <c r="BE522"/>
  <c r="BE524"/>
  <c r="BE527"/>
  <c r="BE529"/>
  <c r="BE531"/>
  <c i="8" r="J122"/>
  <c r="BE176"/>
  <c r="BE179"/>
  <c r="BE202"/>
  <c r="BE210"/>
  <c r="BE224"/>
  <c r="BE232"/>
  <c r="BE256"/>
  <c r="BE265"/>
  <c r="BE274"/>
  <c r="BE281"/>
  <c r="BE304"/>
  <c r="BE308"/>
  <c r="BE315"/>
  <c r="BE318"/>
  <c r="BE338"/>
  <c i="9" r="F94"/>
  <c r="BE132"/>
  <c r="BE134"/>
  <c r="BE140"/>
  <c r="BE151"/>
  <c r="BE155"/>
  <c r="BE173"/>
  <c r="BE184"/>
  <c r="BE188"/>
  <c r="BE207"/>
  <c r="BE227"/>
  <c r="BE237"/>
  <c r="BE255"/>
  <c r="BE260"/>
  <c r="BE262"/>
  <c r="BE289"/>
  <c r="BE302"/>
  <c r="BE309"/>
  <c r="BE322"/>
  <c r="BE335"/>
  <c r="BE359"/>
  <c r="BE367"/>
  <c r="BE386"/>
  <c r="BE402"/>
  <c r="BE405"/>
  <c r="BE416"/>
  <c r="BE445"/>
  <c r="BE453"/>
  <c r="BE461"/>
  <c r="BE473"/>
  <c r="BE474"/>
  <c r="BE483"/>
  <c r="BE485"/>
  <c r="BE500"/>
  <c r="BE526"/>
  <c r="BE535"/>
  <c r="BE543"/>
  <c r="BE546"/>
  <c r="BE554"/>
  <c r="BE557"/>
  <c r="BE565"/>
  <c r="BE576"/>
  <c r="BE600"/>
  <c r="BE603"/>
  <c r="BE606"/>
  <c r="BE609"/>
  <c r="BE617"/>
  <c r="BE620"/>
  <c i="10" r="J94"/>
  <c r="BE134"/>
  <c r="BE145"/>
  <c r="BE151"/>
  <c r="BE158"/>
  <c r="BE169"/>
  <c r="BE175"/>
  <c r="BE178"/>
  <c r="BE194"/>
  <c r="BE200"/>
  <c r="BE204"/>
  <c r="BE217"/>
  <c r="BE219"/>
  <c r="BE227"/>
  <c r="BE244"/>
  <c r="BE250"/>
  <c r="BE255"/>
  <c r="BE261"/>
  <c r="BE266"/>
  <c r="BE269"/>
  <c r="BE285"/>
  <c i="11" r="BE133"/>
  <c r="BE138"/>
  <c r="BE159"/>
  <c r="BE162"/>
  <c r="BE174"/>
  <c r="BE185"/>
  <c r="BE201"/>
  <c r="BE202"/>
  <c r="BE203"/>
  <c r="BE216"/>
  <c r="BE224"/>
  <c r="BE236"/>
  <c r="BE242"/>
  <c r="BE246"/>
  <c r="BE249"/>
  <c r="BE250"/>
  <c r="BE259"/>
  <c r="BE285"/>
  <c r="BE286"/>
  <c r="BE291"/>
  <c r="BE293"/>
  <c r="BE297"/>
  <c r="BE307"/>
  <c r="BE313"/>
  <c r="BE314"/>
  <c r="BE319"/>
  <c r="BE320"/>
  <c r="BE328"/>
  <c r="BE334"/>
  <c r="BE335"/>
  <c r="BE337"/>
  <c r="BE338"/>
  <c i="12" r="BE126"/>
  <c r="BE130"/>
  <c r="BE134"/>
  <c r="BE144"/>
  <c r="BE146"/>
  <c r="BE152"/>
  <c r="BE162"/>
  <c r="BE165"/>
  <c r="BE166"/>
  <c r="BE186"/>
  <c r="BE189"/>
  <c r="BE197"/>
  <c r="BE198"/>
  <c i="13" r="BK120"/>
  <c r="J120"/>
  <c i="14" r="E85"/>
  <c r="BE149"/>
  <c r="BE171"/>
  <c r="BE216"/>
  <c r="BE224"/>
  <c r="BE230"/>
  <c r="BE238"/>
  <c r="BE243"/>
  <c r="BE248"/>
  <c r="BE255"/>
  <c r="BE259"/>
  <c r="BE275"/>
  <c r="BE279"/>
  <c i="15" r="F94"/>
  <c r="BE135"/>
  <c r="BE144"/>
  <c r="BE156"/>
  <c r="BE166"/>
  <c i="16" r="F125"/>
  <c r="BE131"/>
  <c r="BE159"/>
  <c r="BE161"/>
  <c r="BE167"/>
  <c r="BE175"/>
  <c r="BE200"/>
  <c r="BE222"/>
  <c r="BE230"/>
  <c r="BE232"/>
  <c r="BK218"/>
  <c r="J218"/>
  <c r="J105"/>
  <c i="17" r="J91"/>
  <c r="F94"/>
  <c r="BE130"/>
  <c r="BE140"/>
  <c r="BE146"/>
  <c r="BE166"/>
  <c i="18" r="BE127"/>
  <c r="BE139"/>
  <c r="BE152"/>
  <c r="BE154"/>
  <c r="BE160"/>
  <c i="19" r="BE130"/>
  <c r="BE182"/>
  <c r="BE192"/>
  <c r="BE200"/>
  <c r="BE210"/>
  <c r="BE218"/>
  <c r="BE238"/>
  <c r="BE277"/>
  <c r="BE312"/>
  <c r="BE320"/>
  <c r="BE325"/>
  <c r="BK248"/>
  <c r="J248"/>
  <c r="J102"/>
  <c r="BK319"/>
  <c r="J319"/>
  <c r="J105"/>
  <c i="20" r="E85"/>
  <c r="F93"/>
  <c r="J94"/>
  <c r="BE136"/>
  <c r="BE138"/>
  <c r="BE152"/>
  <c r="BE158"/>
  <c r="BE165"/>
  <c i="21" r="BE125"/>
  <c r="BE134"/>
  <c r="BE144"/>
  <c r="BE158"/>
  <c i="22" r="BE140"/>
  <c r="BE145"/>
  <c r="BE152"/>
  <c r="BE160"/>
  <c r="BE191"/>
  <c r="BK144"/>
  <c r="J144"/>
  <c r="J101"/>
  <c r="BK186"/>
  <c r="J186"/>
  <c r="J105"/>
  <c i="23" r="F125"/>
  <c r="BE135"/>
  <c r="BE164"/>
  <c r="BE209"/>
  <c r="BE211"/>
  <c r="BE213"/>
  <c r="BE215"/>
  <c r="BE219"/>
  <c r="BE221"/>
  <c r="BE227"/>
  <c r="BE231"/>
  <c r="BE235"/>
  <c r="BE237"/>
  <c r="BE240"/>
  <c r="BE264"/>
  <c r="BE268"/>
  <c r="BE295"/>
  <c i="24" r="E113"/>
  <c r="F122"/>
  <c r="BE150"/>
  <c r="BE162"/>
  <c r="BE168"/>
  <c r="BE171"/>
  <c r="BE175"/>
  <c r="BE177"/>
  <c r="BE182"/>
  <c r="BE200"/>
  <c r="BE202"/>
  <c r="BE215"/>
  <c r="BE229"/>
  <c r="BE249"/>
  <c i="25" r="E113"/>
  <c r="J119"/>
  <c r="F122"/>
  <c r="BE130"/>
  <c r="BE153"/>
  <c r="BE177"/>
  <c r="BE191"/>
  <c r="BE192"/>
  <c r="BE202"/>
  <c r="BE204"/>
  <c r="BE209"/>
  <c i="26" r="F94"/>
  <c r="BE136"/>
  <c r="BE147"/>
  <c r="BE151"/>
  <c r="BE158"/>
  <c r="BE174"/>
  <c r="BK167"/>
  <c r="J167"/>
  <c r="J103"/>
  <c i="2" r="BE131"/>
  <c r="BE133"/>
  <c r="BE139"/>
  <c r="BE163"/>
  <c r="BE167"/>
  <c r="BE174"/>
  <c r="BE176"/>
  <c i="3" r="J91"/>
  <c r="BE177"/>
  <c r="BE254"/>
  <c r="BE279"/>
  <c r="BE283"/>
  <c r="BE356"/>
  <c r="BE360"/>
  <c r="BE362"/>
  <c r="BE364"/>
  <c r="BE366"/>
  <c r="BE376"/>
  <c r="BE459"/>
  <c r="BE478"/>
  <c r="BE492"/>
  <c r="BE584"/>
  <c r="BE629"/>
  <c r="BE635"/>
  <c r="BE757"/>
  <c r="BE844"/>
  <c r="BE879"/>
  <c r="BE896"/>
  <c r="BE907"/>
  <c r="BE939"/>
  <c r="BE972"/>
  <c r="BE1007"/>
  <c r="BE1080"/>
  <c r="BE1342"/>
  <c r="BE1510"/>
  <c r="BE1546"/>
  <c r="BE1551"/>
  <c r="BE1571"/>
  <c r="BE1603"/>
  <c r="BE1620"/>
  <c r="BE1635"/>
  <c r="BE1637"/>
  <c r="BE1726"/>
  <c i="4" r="BE180"/>
  <c r="BE200"/>
  <c r="BE204"/>
  <c r="BE230"/>
  <c r="BE237"/>
  <c r="BE241"/>
  <c r="BE272"/>
  <c r="BE346"/>
  <c r="BE361"/>
  <c r="BE363"/>
  <c r="BE393"/>
  <c r="BE402"/>
  <c r="BE410"/>
  <c r="BE436"/>
  <c r="BE445"/>
  <c r="BE535"/>
  <c r="BE542"/>
  <c r="BE565"/>
  <c r="BE580"/>
  <c r="BE695"/>
  <c r="BE697"/>
  <c r="BE701"/>
  <c r="BE729"/>
  <c r="BE777"/>
  <c r="BE784"/>
  <c r="BE789"/>
  <c r="BE825"/>
  <c r="BE829"/>
  <c r="BE853"/>
  <c r="BE882"/>
  <c r="BE888"/>
  <c r="BE998"/>
  <c r="BE1031"/>
  <c r="BE1041"/>
  <c r="BE1052"/>
  <c r="BE1085"/>
  <c r="BE1110"/>
  <c r="BE1128"/>
  <c r="BE1149"/>
  <c r="BE1177"/>
  <c r="BE1190"/>
  <c r="BE1210"/>
  <c r="BE1222"/>
  <c r="BE1228"/>
  <c r="BE1248"/>
  <c r="BE1267"/>
  <c r="BE1277"/>
  <c r="BE1278"/>
  <c r="BE1280"/>
  <c r="BE1285"/>
  <c r="BE1289"/>
  <c r="BE1299"/>
  <c r="BE1303"/>
  <c r="BE1307"/>
  <c r="BE1314"/>
  <c r="BE1335"/>
  <c r="BE1353"/>
  <c r="BE1383"/>
  <c r="BE1423"/>
  <c r="BE1485"/>
  <c r="BE1488"/>
  <c r="BE1490"/>
  <c r="BE1522"/>
  <c r="BE1546"/>
  <c r="BE1558"/>
  <c r="BE1561"/>
  <c r="BE1576"/>
  <c r="BE1620"/>
  <c r="BE1627"/>
  <c r="BE1635"/>
  <c r="BE1637"/>
  <c r="BE1652"/>
  <c r="BE1674"/>
  <c r="BE1697"/>
  <c r="BE1717"/>
  <c r="BE1742"/>
  <c r="BE1779"/>
  <c r="BE1818"/>
  <c r="BE1834"/>
  <c r="BE1864"/>
  <c r="BE1866"/>
  <c r="BE1878"/>
  <c r="BE1879"/>
  <c r="BE1920"/>
  <c r="BE1936"/>
  <c r="BE1952"/>
  <c r="BE1953"/>
  <c r="BE1956"/>
  <c r="BE1962"/>
  <c r="BE1963"/>
  <c r="BE1968"/>
  <c r="BE1973"/>
  <c r="BE1977"/>
  <c r="BE1983"/>
  <c r="BE2010"/>
  <c r="BE2039"/>
  <c r="BE2044"/>
  <c r="BE2056"/>
  <c r="BE2060"/>
  <c r="BE2074"/>
  <c r="BE2075"/>
  <c r="BE2076"/>
  <c r="BE2080"/>
  <c r="BE2084"/>
  <c r="BE2088"/>
  <c r="BE2091"/>
  <c r="BE2097"/>
  <c r="BE2105"/>
  <c r="BE2108"/>
  <c r="BE2113"/>
  <c r="BE2145"/>
  <c r="BE2213"/>
  <c r="BE2248"/>
  <c r="BE2255"/>
  <c r="BE2290"/>
  <c r="BE2293"/>
  <c r="BE2315"/>
  <c r="BE2323"/>
  <c i="5" r="BE159"/>
  <c r="BE176"/>
  <c r="BE180"/>
  <c r="BE191"/>
  <c r="BE214"/>
  <c r="BE216"/>
  <c r="BE218"/>
  <c r="BE230"/>
  <c r="BE234"/>
  <c r="BE243"/>
  <c r="BE247"/>
  <c r="BE253"/>
  <c r="BE265"/>
  <c r="BE267"/>
  <c r="BE273"/>
  <c r="BE283"/>
  <c r="BE293"/>
  <c r="BE295"/>
  <c r="BE315"/>
  <c r="BE323"/>
  <c r="BE325"/>
  <c r="BE331"/>
  <c r="BE333"/>
  <c r="BE335"/>
  <c r="BE341"/>
  <c r="BE343"/>
  <c r="BE349"/>
  <c r="BE355"/>
  <c r="BE359"/>
  <c r="BE363"/>
  <c r="BE365"/>
  <c r="BE373"/>
  <c r="BE379"/>
  <c r="BE383"/>
  <c r="BE385"/>
  <c r="BE401"/>
  <c r="BE411"/>
  <c r="BE413"/>
  <c r="BE428"/>
  <c r="BE430"/>
  <c r="BE440"/>
  <c r="BE448"/>
  <c r="BE464"/>
  <c r="BE478"/>
  <c r="BE486"/>
  <c r="BE490"/>
  <c r="BE492"/>
  <c r="BE523"/>
  <c r="BE529"/>
  <c r="BE568"/>
  <c r="BE574"/>
  <c r="BE577"/>
  <c r="BE581"/>
  <c r="BE592"/>
  <c r="BE626"/>
  <c r="BE632"/>
  <c r="BE646"/>
  <c r="BE659"/>
  <c r="BE679"/>
  <c r="BE687"/>
  <c r="BE689"/>
  <c r="BE691"/>
  <c r="BE713"/>
  <c r="BE715"/>
  <c r="BE731"/>
  <c r="BE734"/>
  <c r="BE741"/>
  <c r="BE747"/>
  <c r="BE753"/>
  <c r="BE761"/>
  <c r="BE764"/>
  <c r="BE769"/>
  <c r="BE772"/>
  <c r="BE775"/>
  <c r="BE777"/>
  <c r="BE783"/>
  <c r="BE789"/>
  <c r="BE795"/>
  <c r="BE803"/>
  <c r="BE818"/>
  <c r="BE821"/>
  <c r="BE843"/>
  <c r="BE845"/>
  <c r="BK837"/>
  <c r="J837"/>
  <c r="J110"/>
  <c i="6" r="BE144"/>
  <c r="BE163"/>
  <c r="BE172"/>
  <c r="BE174"/>
  <c r="BE185"/>
  <c r="BE197"/>
  <c r="BE202"/>
  <c r="BE205"/>
  <c r="BE207"/>
  <c r="BE228"/>
  <c r="BE230"/>
  <c r="BE260"/>
  <c r="BE262"/>
  <c r="BE265"/>
  <c r="BE272"/>
  <c r="BE274"/>
  <c r="BE278"/>
  <c r="BE282"/>
  <c r="BE297"/>
  <c r="BE299"/>
  <c r="BE308"/>
  <c r="BE313"/>
  <c r="BE324"/>
  <c r="BE328"/>
  <c r="BE342"/>
  <c r="BE349"/>
  <c r="BE354"/>
  <c r="BE375"/>
  <c r="BE392"/>
  <c r="BE397"/>
  <c r="BE401"/>
  <c r="BE403"/>
  <c r="BE409"/>
  <c r="BE416"/>
  <c r="BE427"/>
  <c r="BE433"/>
  <c r="BE437"/>
  <c r="BE442"/>
  <c i="7" r="J91"/>
  <c r="BE163"/>
  <c r="BE168"/>
  <c r="BE188"/>
  <c r="BE190"/>
  <c r="BE193"/>
  <c r="BE198"/>
  <c r="BE201"/>
  <c r="BE211"/>
  <c r="BE219"/>
  <c r="BE231"/>
  <c r="BE233"/>
  <c r="BE239"/>
  <c r="BE243"/>
  <c r="BE254"/>
  <c r="BE256"/>
  <c r="BE261"/>
  <c r="BE310"/>
  <c r="BE331"/>
  <c r="BE334"/>
  <c r="BE368"/>
  <c r="BE380"/>
  <c r="BE404"/>
  <c r="BE426"/>
  <c r="BE439"/>
  <c r="BE446"/>
  <c r="BE459"/>
  <c r="BE463"/>
  <c r="BE476"/>
  <c r="BE479"/>
  <c r="BE482"/>
  <c r="BE484"/>
  <c r="BE487"/>
  <c r="BE492"/>
  <c r="BE504"/>
  <c r="BE508"/>
  <c r="BE516"/>
  <c r="BE521"/>
  <c r="BK206"/>
  <c r="J206"/>
  <c r="J105"/>
  <c i="8" r="BE141"/>
  <c r="BE158"/>
  <c r="BE165"/>
  <c r="BE167"/>
  <c r="BE174"/>
  <c r="BE190"/>
  <c r="BE200"/>
  <c r="BE218"/>
  <c r="BE221"/>
  <c r="BE230"/>
  <c r="BE237"/>
  <c r="BE242"/>
  <c r="BE260"/>
  <c r="BE287"/>
  <c r="BE329"/>
  <c r="BE333"/>
  <c r="BE336"/>
  <c i="9" r="J91"/>
  <c r="BE130"/>
  <c r="BE145"/>
  <c r="BE160"/>
  <c r="BE180"/>
  <c r="BE192"/>
  <c r="BE209"/>
  <c r="BE212"/>
  <c r="BE214"/>
  <c r="BE242"/>
  <c r="BE247"/>
  <c r="BE251"/>
  <c r="BE264"/>
  <c r="BE268"/>
  <c r="BE278"/>
  <c r="BE280"/>
  <c r="BE291"/>
  <c r="BE311"/>
  <c r="BE319"/>
  <c r="BE332"/>
  <c r="BE341"/>
  <c r="BE347"/>
  <c r="BE349"/>
  <c r="BE355"/>
  <c r="BE369"/>
  <c r="BE371"/>
  <c r="BE380"/>
  <c r="BE382"/>
  <c r="BE390"/>
  <c r="BE393"/>
  <c r="BE399"/>
  <c r="BE408"/>
  <c r="BE417"/>
  <c r="BE424"/>
  <c r="BE425"/>
  <c r="BE428"/>
  <c r="BE436"/>
  <c r="BE438"/>
  <c r="BE440"/>
  <c r="BE441"/>
  <c r="BE442"/>
  <c r="BE447"/>
  <c r="BE450"/>
  <c r="BE457"/>
  <c r="BE465"/>
  <c r="BE467"/>
  <c r="BE468"/>
  <c r="BE478"/>
  <c r="BE489"/>
  <c r="BE491"/>
  <c r="BE496"/>
  <c r="BE498"/>
  <c r="BE507"/>
  <c r="BE509"/>
  <c r="BE511"/>
  <c r="BE512"/>
  <c r="BE517"/>
  <c r="BE521"/>
  <c r="BE532"/>
  <c r="BE570"/>
  <c r="BE572"/>
  <c r="BE577"/>
  <c r="BE586"/>
  <c r="BE587"/>
  <c r="BE590"/>
  <c r="BE595"/>
  <c r="BE613"/>
  <c r="BE627"/>
  <c r="BE629"/>
  <c r="BE633"/>
  <c r="BE639"/>
  <c i="10" r="E85"/>
  <c r="J91"/>
  <c r="F94"/>
  <c r="BE128"/>
  <c r="BE131"/>
  <c r="BE136"/>
  <c r="BE143"/>
  <c r="BE154"/>
  <c r="BE157"/>
  <c r="BE165"/>
  <c r="BE167"/>
  <c r="BE170"/>
  <c r="BE184"/>
  <c r="BE192"/>
  <c r="BE196"/>
  <c r="BE208"/>
  <c r="BE213"/>
  <c r="BE221"/>
  <c r="BE229"/>
  <c r="BE238"/>
  <c r="BE246"/>
  <c r="BE258"/>
  <c r="BE272"/>
  <c r="BE280"/>
  <c r="BE281"/>
  <c i="11" r="BE128"/>
  <c r="BE143"/>
  <c r="BE164"/>
  <c r="BE172"/>
  <c r="BE180"/>
  <c r="BE182"/>
  <c r="BE183"/>
  <c r="BE188"/>
  <c r="BE191"/>
  <c r="BE199"/>
  <c r="BE204"/>
  <c r="BE205"/>
  <c r="BE208"/>
  <c r="BE212"/>
  <c r="BE227"/>
  <c r="BE244"/>
  <c r="BE254"/>
  <c r="BE261"/>
  <c r="BE275"/>
  <c r="BE303"/>
  <c r="BE321"/>
  <c r="BE331"/>
  <c r="BE333"/>
  <c i="14" r="BE261"/>
  <c r="BE265"/>
  <c r="BE268"/>
  <c r="BE285"/>
  <c r="BK247"/>
  <c r="J247"/>
  <c r="J105"/>
  <c i="15" r="BE137"/>
  <c r="BE142"/>
  <c r="BE159"/>
  <c r="BE171"/>
  <c i="16" r="BE133"/>
  <c r="BE137"/>
  <c r="BE144"/>
  <c r="BE148"/>
  <c r="BE150"/>
  <c r="BE152"/>
  <c r="BE154"/>
  <c r="BE171"/>
  <c r="BE185"/>
  <c r="BE202"/>
  <c r="BE219"/>
  <c r="BE228"/>
  <c i="17" r="BE132"/>
  <c r="BE142"/>
  <c r="BE148"/>
  <c r="BE152"/>
  <c r="BE157"/>
  <c r="BE164"/>
  <c i="18" r="BE125"/>
  <c r="BE130"/>
  <c r="BE133"/>
  <c r="BE141"/>
  <c r="BE143"/>
  <c r="BE150"/>
  <c r="BE156"/>
  <c i="19" r="BE134"/>
  <c r="BE136"/>
  <c r="BE144"/>
  <c r="BE146"/>
  <c r="BE148"/>
  <c r="BE152"/>
  <c r="BE185"/>
  <c r="BE230"/>
  <c r="BE240"/>
  <c r="BE242"/>
  <c r="BE249"/>
  <c r="BE260"/>
  <c r="BE282"/>
  <c r="BE294"/>
  <c r="BE300"/>
  <c i="20" r="BE129"/>
  <c r="BE156"/>
  <c i="21" r="BE123"/>
  <c r="BE163"/>
  <c r="BE168"/>
  <c i="22" r="BE158"/>
  <c r="BE165"/>
  <c r="BE187"/>
  <c i="23" r="BE142"/>
  <c r="BE168"/>
  <c r="BE177"/>
  <c r="BE201"/>
  <c r="BE205"/>
  <c r="BE207"/>
  <c r="BE217"/>
  <c r="BE223"/>
  <c r="BE225"/>
  <c r="BE256"/>
  <c r="BE258"/>
  <c r="BE260"/>
  <c r="BE262"/>
  <c r="BE276"/>
  <c r="BE278"/>
  <c r="BE280"/>
  <c r="BE288"/>
  <c r="BE299"/>
  <c r="BE301"/>
  <c r="BE303"/>
  <c r="BK294"/>
  <c r="J294"/>
  <c r="J104"/>
  <c i="24" r="BE136"/>
  <c r="BE140"/>
  <c r="BE144"/>
  <c r="BE147"/>
  <c r="BE152"/>
  <c r="BE158"/>
  <c r="BE161"/>
  <c r="BE192"/>
  <c r="BE194"/>
  <c r="BE195"/>
  <c r="BE201"/>
  <c r="BE221"/>
  <c r="BE223"/>
  <c r="BE226"/>
  <c r="BE232"/>
  <c r="BE238"/>
  <c r="BE246"/>
  <c i="25" r="BE155"/>
  <c r="BE158"/>
  <c r="BE168"/>
  <c r="BE189"/>
  <c r="BE196"/>
  <c r="BE199"/>
  <c i="26" r="F93"/>
  <c r="J94"/>
  <c r="BE130"/>
  <c r="BE139"/>
  <c r="BE165"/>
  <c r="BE182"/>
  <c i="2" r="F37"/>
  <c i="1" r="BB96"/>
  <c r="BB95"/>
  <c r="AX95"/>
  <c i="3" r="F38"/>
  <c i="1" r="BC98"/>
  <c i="5" r="F37"/>
  <c i="1" r="BB100"/>
  <c i="7" r="F38"/>
  <c i="1" r="BC102"/>
  <c i="9" r="F36"/>
  <c i="1" r="BA104"/>
  <c i="14" r="J36"/>
  <c i="1" r="AW110"/>
  <c i="16" r="F39"/>
  <c i="1" r="BD113"/>
  <c i="19" r="F36"/>
  <c i="1" r="BA117"/>
  <c i="21" r="F38"/>
  <c i="1" r="BC119"/>
  <c i="23" r="F38"/>
  <c i="1" r="BC122"/>
  <c r="BC121"/>
  <c r="AY121"/>
  <c i="3" r="J36"/>
  <c i="1" r="AW98"/>
  <c i="8" r="F38"/>
  <c i="1" r="BC103"/>
  <c i="11" r="F37"/>
  <c i="1" r="BB106"/>
  <c i="14" r="F38"/>
  <c i="1" r="BC110"/>
  <c r="BC109"/>
  <c r="AY109"/>
  <c i="20" r="J36"/>
  <c i="1" r="AW118"/>
  <c i="22" r="J36"/>
  <c i="1" r="AW120"/>
  <c i="2" r="F36"/>
  <c i="1" r="BA96"/>
  <c r="BA95"/>
  <c i="3" r="F37"/>
  <c i="1" r="BB98"/>
  <c i="5" r="F38"/>
  <c i="1" r="BC100"/>
  <c i="12" r="J36"/>
  <c i="1" r="AW107"/>
  <c i="15" r="J36"/>
  <c i="1" r="AW112"/>
  <c i="18" r="F37"/>
  <c i="1" r="BB115"/>
  <c i="23" r="F36"/>
  <c i="1" r="BA122"/>
  <c r="BA121"/>
  <c r="AW121"/>
  <c i="24" r="F37"/>
  <c i="1" r="BB124"/>
  <c i="26" r="F39"/>
  <c i="1" r="BD127"/>
  <c r="BD126"/>
  <c i="2" r="F38"/>
  <c i="1" r="BC96"/>
  <c r="BC95"/>
  <c i="5" r="F39"/>
  <c i="1" r="BD100"/>
  <c i="14" r="F39"/>
  <c i="1" r="BD110"/>
  <c r="BD109"/>
  <c i="18" r="F36"/>
  <c i="1" r="BA115"/>
  <c i="22" r="F37"/>
  <c i="1" r="BB120"/>
  <c i="24" r="F36"/>
  <c i="1" r="BA124"/>
  <c i="24" r="F39"/>
  <c i="1" r="BD124"/>
  <c i="26" r="J36"/>
  <c i="1" r="AW127"/>
  <c r="AU95"/>
  <c i="6" r="F39"/>
  <c i="1" r="BD101"/>
  <c i="8" r="F39"/>
  <c i="1" r="BD103"/>
  <c i="10" r="F39"/>
  <c i="1" r="BD105"/>
  <c i="11" r="J36"/>
  <c i="1" r="AW106"/>
  <c i="12" r="F39"/>
  <c i="1" r="BD107"/>
  <c i="15" r="F39"/>
  <c i="1" r="BD112"/>
  <c i="17" r="J36"/>
  <c i="1" r="AW114"/>
  <c i="19" r="F39"/>
  <c i="1" r="BD117"/>
  <c i="2" r="J36"/>
  <c i="1" r="AW96"/>
  <c i="4" r="F39"/>
  <c i="1" r="BD99"/>
  <c i="12" r="F37"/>
  <c i="1" r="BB107"/>
  <c i="16" r="F38"/>
  <c i="1" r="BC113"/>
  <c i="18" r="F39"/>
  <c i="1" r="BD115"/>
  <c i="19" r="J36"/>
  <c i="1" r="AW117"/>
  <c i="25" r="F38"/>
  <c i="1" r="BC125"/>
  <c i="4" r="J36"/>
  <c i="1" r="AW99"/>
  <c i="10" r="F36"/>
  <c i="1" r="BA105"/>
  <c i="10" r="J36"/>
  <c i="1" r="AW105"/>
  <c i="11" r="F36"/>
  <c i="1" r="BA106"/>
  <c i="12" r="F38"/>
  <c i="1" r="BC107"/>
  <c i="17" r="F39"/>
  <c i="1" r="BD114"/>
  <c i="20" r="F39"/>
  <c i="1" r="BD118"/>
  <c i="22" r="F39"/>
  <c i="1" r="BD120"/>
  <c i="26" r="F36"/>
  <c i="1" r="BA127"/>
  <c r="BA126"/>
  <c r="AW126"/>
  <c i="4" r="F38"/>
  <c i="1" r="BC99"/>
  <c i="6" r="J36"/>
  <c i="1" r="AW101"/>
  <c i="7" r="F36"/>
  <c i="1" r="BA102"/>
  <c i="8" r="F37"/>
  <c i="1" r="BB103"/>
  <c i="16" r="J36"/>
  <c i="1" r="AW113"/>
  <c i="18" r="F38"/>
  <c i="1" r="BC115"/>
  <c i="23" r="F37"/>
  <c i="1" r="BB122"/>
  <c r="BB121"/>
  <c r="AX121"/>
  <c i="25" r="F36"/>
  <c i="1" r="BA125"/>
  <c i="26" r="F38"/>
  <c i="1" r="BC127"/>
  <c r="BC126"/>
  <c r="AY126"/>
  <c i="13" r="F36"/>
  <c i="1" r="BA108"/>
  <c i="13" r="F35"/>
  <c i="1" r="AZ108"/>
  <c i="4" r="F37"/>
  <c i="1" r="BB99"/>
  <c i="11" r="F39"/>
  <c i="1" r="BD106"/>
  <c i="12" r="F36"/>
  <c i="1" r="BA107"/>
  <c i="16" r="F36"/>
  <c i="1" r="BA113"/>
  <c i="20" r="F37"/>
  <c i="1" r="BB118"/>
  <c i="22" r="F38"/>
  <c i="1" r="BC120"/>
  <c i="25" r="F37"/>
  <c i="1" r="BB125"/>
  <c i="5" r="J36"/>
  <c i="1" r="AW100"/>
  <c i="7" r="J36"/>
  <c i="1" r="AW102"/>
  <c i="9" r="J36"/>
  <c i="1" r="AW104"/>
  <c i="10" r="F38"/>
  <c i="1" r="BC105"/>
  <c i="17" r="F38"/>
  <c i="1" r="BC114"/>
  <c i="21" r="F36"/>
  <c i="1" r="BA119"/>
  <c i="23" r="J36"/>
  <c i="1" r="AW122"/>
  <c i="6" r="F38"/>
  <c i="1" r="BC101"/>
  <c i="8" r="J36"/>
  <c i="1" r="AW103"/>
  <c i="9" r="F37"/>
  <c i="1" r="BB104"/>
  <c i="16" r="F37"/>
  <c i="1" r="BB113"/>
  <c i="20" r="F36"/>
  <c i="1" r="BA118"/>
  <c i="21" r="F37"/>
  <c i="1" r="BB119"/>
  <c i="25" r="J36"/>
  <c i="1" r="AW125"/>
  <c i="9" r="F39"/>
  <c i="1" r="BD104"/>
  <c i="17" r="F37"/>
  <c i="1" r="BB114"/>
  <c i="20" r="F38"/>
  <c i="1" r="BC118"/>
  <c i="21" r="J36"/>
  <c i="1" r="AW119"/>
  <c r="AU121"/>
  <c i="25" r="F39"/>
  <c i="1" r="BD125"/>
  <c r="AS94"/>
  <c i="13" r="J32"/>
  <c i="1" r="AG108"/>
  <c i="3" r="F36"/>
  <c i="1" r="BA98"/>
  <c i="5" r="F36"/>
  <c i="1" r="BA100"/>
  <c i="6" r="F36"/>
  <c i="1" r="BA101"/>
  <c i="9" r="F38"/>
  <c i="1" r="BC104"/>
  <c i="15" r="F36"/>
  <c i="1" r="BA112"/>
  <c i="24" r="F38"/>
  <c i="1" r="BC124"/>
  <c i="4" r="F36"/>
  <c i="1" r="BA99"/>
  <c i="6" r="F37"/>
  <c i="1" r="BB101"/>
  <c i="8" r="F36"/>
  <c i="1" r="BA103"/>
  <c i="14" r="F36"/>
  <c i="1" r="BA110"/>
  <c r="BA109"/>
  <c r="AW109"/>
  <c i="15" r="F38"/>
  <c i="1" r="BC112"/>
  <c i="18" r="J36"/>
  <c i="1" r="AW115"/>
  <c i="21" r="F39"/>
  <c i="1" r="BD119"/>
  <c i="24" r="J36"/>
  <c i="1" r="AW124"/>
  <c i="2" r="F39"/>
  <c i="1" r="BD96"/>
  <c r="BD95"/>
  <c i="7" r="F37"/>
  <c i="1" r="BB102"/>
  <c i="11" r="F38"/>
  <c i="1" r="BC106"/>
  <c i="14" r="F37"/>
  <c i="1" r="BB110"/>
  <c r="BB109"/>
  <c r="AX109"/>
  <c i="17" r="F36"/>
  <c i="1" r="BA114"/>
  <c i="19" r="F37"/>
  <c i="1" r="BB117"/>
  <c i="22" r="F36"/>
  <c i="1" r="BA120"/>
  <c i="23" r="F39"/>
  <c i="1" r="BD122"/>
  <c r="BD121"/>
  <c i="26" r="F37"/>
  <c i="1" r="BB127"/>
  <c r="BB126"/>
  <c r="AX126"/>
  <c i="3" r="F39"/>
  <c i="1" r="BD98"/>
  <c i="7" r="F39"/>
  <c i="1" r="BD102"/>
  <c i="10" r="F37"/>
  <c i="1" r="BB105"/>
  <c i="15" r="F37"/>
  <c i="1" r="BB112"/>
  <c i="19" r="F38"/>
  <c i="1" r="BC117"/>
  <c i="6" l="1" r="P133"/>
  <c r="P132"/>
  <c i="1" r="AU101"/>
  <c i="5" r="R151"/>
  <c i="26" r="R128"/>
  <c r="R127"/>
  <c i="25" r="T126"/>
  <c r="T125"/>
  <c i="22" r="BK130"/>
  <c r="J130"/>
  <c r="J99"/>
  <c i="4" r="P571"/>
  <c i="3" r="R260"/>
  <c i="23" r="BK129"/>
  <c r="J129"/>
  <c r="J99"/>
  <c i="19" r="R128"/>
  <c r="R127"/>
  <c i="14" r="T132"/>
  <c i="23" r="R129"/>
  <c r="R128"/>
  <c i="20" r="P127"/>
  <c r="P126"/>
  <c i="1" r="AU118"/>
  <c i="17" r="T127"/>
  <c i="14" r="R132"/>
  <c r="R131"/>
  <c i="12" r="T124"/>
  <c r="T123"/>
  <c i="11" r="R126"/>
  <c r="R125"/>
  <c i="4" r="P1435"/>
  <c i="8" r="R128"/>
  <c i="3" r="P149"/>
  <c r="P148"/>
  <c i="1" r="AU98"/>
  <c i="26" r="P128"/>
  <c r="P127"/>
  <c i="1" r="AU127"/>
  <c i="19" r="T128"/>
  <c r="T127"/>
  <c i="14" r="P132"/>
  <c i="25" r="R126"/>
  <c r="R125"/>
  <c i="22" r="R130"/>
  <c r="R129"/>
  <c i="15" r="R160"/>
  <c r="T129"/>
  <c i="14" r="BK250"/>
  <c r="J250"/>
  <c r="J106"/>
  <c i="12" r="P124"/>
  <c r="P123"/>
  <c i="1" r="AU107"/>
  <c i="3" r="R149"/>
  <c r="R148"/>
  <c i="24" r="T126"/>
  <c r="T125"/>
  <c i="19" r="P128"/>
  <c r="P127"/>
  <c i="1" r="AU117"/>
  <c i="8" r="T136"/>
  <c r="T128"/>
  <c i="7" r="T135"/>
  <c i="6" r="T133"/>
  <c r="T132"/>
  <c i="7" r="P209"/>
  <c i="24" r="R126"/>
  <c r="R125"/>
  <c i="15" r="P129"/>
  <c r="P128"/>
  <c i="1" r="AU112"/>
  <c i="14" r="P250"/>
  <c i="10" r="T125"/>
  <c i="7" r="P135"/>
  <c r="P134"/>
  <c i="1" r="AU102"/>
  <c i="6" r="BK133"/>
  <c r="BK132"/>
  <c r="J132"/>
  <c i="5" r="T151"/>
  <c r="T135"/>
  <c i="4" r="T1287"/>
  <c i="3" r="T149"/>
  <c r="T148"/>
  <c i="24" r="P125"/>
  <c i="1" r="AU124"/>
  <c i="15" r="BK129"/>
  <c r="J129"/>
  <c r="J99"/>
  <c i="11" r="T126"/>
  <c r="T125"/>
  <c i="7" r="BK135"/>
  <c i="5" r="P151"/>
  <c i="22" r="T130"/>
  <c r="T129"/>
  <c i="16" r="P129"/>
  <c r="P128"/>
  <c i="1" r="AU113"/>
  <c i="14" r="T250"/>
  <c i="10" r="R253"/>
  <c r="R125"/>
  <c r="BK253"/>
  <c r="J253"/>
  <c r="J101"/>
  <c i="7" r="T209"/>
  <c i="4" r="P1287"/>
  <c r="R571"/>
  <c r="P153"/>
  <c r="P152"/>
  <c i="1" r="AU99"/>
  <c i="17" r="R127"/>
  <c i="16" r="T129"/>
  <c r="T128"/>
  <c i="15" r="R128"/>
  <c i="10" r="P125"/>
  <c i="1" r="AU105"/>
  <c i="4" r="T1435"/>
  <c i="26" r="T128"/>
  <c r="T127"/>
  <c i="20" r="R127"/>
  <c r="R126"/>
  <c i="17" r="P127"/>
  <c i="1" r="AU114"/>
  <c i="16" r="R129"/>
  <c r="R128"/>
  <c i="15" r="T160"/>
  <c i="11" r="P126"/>
  <c r="P125"/>
  <c i="1" r="AU106"/>
  <c i="8" r="P128"/>
  <c i="1" r="AU103"/>
  <c i="7" r="R209"/>
  <c r="R134"/>
  <c i="6" r="R133"/>
  <c r="R132"/>
  <c i="5" r="R135"/>
  <c r="P135"/>
  <c i="1" r="AU100"/>
  <c i="4" r="R1435"/>
  <c r="R1287"/>
  <c r="T571"/>
  <c r="T153"/>
  <c r="T152"/>
  <c r="R153"/>
  <c r="R152"/>
  <c i="25" r="P126"/>
  <c r="P125"/>
  <c i="1" r="AU125"/>
  <c i="3" r="J150"/>
  <c r="J100"/>
  <c i="5" r="BK136"/>
  <c r="J136"/>
  <c r="J99"/>
  <c i="7" r="BK209"/>
  <c r="J209"/>
  <c r="J106"/>
  <c i="9" r="BK127"/>
  <c r="J127"/>
  <c r="J99"/>
  <c i="10" r="BK126"/>
  <c r="BK125"/>
  <c r="J125"/>
  <c r="J98"/>
  <c i="11" r="BK126"/>
  <c r="J126"/>
  <c r="J99"/>
  <c i="13" r="J98"/>
  <c i="15" r="J130"/>
  <c r="J100"/>
  <c r="J161"/>
  <c r="J105"/>
  <c i="16" r="BK129"/>
  <c r="J129"/>
  <c r="J99"/>
  <c i="17" r="BK128"/>
  <c r="J128"/>
  <c r="J99"/>
  <c r="J155"/>
  <c r="J105"/>
  <c i="19" r="BK128"/>
  <c r="J128"/>
  <c r="J99"/>
  <c i="20" r="BK127"/>
  <c r="J127"/>
  <c r="J99"/>
  <c i="21" r="BK121"/>
  <c r="J121"/>
  <c i="22" r="BK189"/>
  <c r="J189"/>
  <c r="J106"/>
  <c i="24" r="BK126"/>
  <c r="J126"/>
  <c r="J99"/>
  <c i="2" r="BK123"/>
  <c r="BK122"/>
  <c r="J122"/>
  <c i="3" r="BK260"/>
  <c r="J260"/>
  <c r="J104"/>
  <c i="4" r="BK571"/>
  <c r="J571"/>
  <c r="J104"/>
  <c r="BK1287"/>
  <c r="J1287"/>
  <c r="J110"/>
  <c i="7" r="J136"/>
  <c r="J100"/>
  <c i="8" r="J130"/>
  <c r="J100"/>
  <c r="BK136"/>
  <c r="J136"/>
  <c r="J101"/>
  <c i="10" r="J254"/>
  <c r="J102"/>
  <c i="12" r="BK124"/>
  <c r="J124"/>
  <c r="J99"/>
  <c i="14" r="J251"/>
  <c r="J107"/>
  <c i="17" r="J136"/>
  <c r="J102"/>
  <c i="20" r="J164"/>
  <c r="J104"/>
  <c i="23" r="J130"/>
  <c r="J100"/>
  <c i="25" r="BK126"/>
  <c r="J126"/>
  <c r="J99"/>
  <c r="BK205"/>
  <c r="J205"/>
  <c r="J102"/>
  <c i="3" r="BK1581"/>
  <c r="J1581"/>
  <c r="J109"/>
  <c r="BK2063"/>
  <c r="J2063"/>
  <c r="J125"/>
  <c i="4" r="BK153"/>
  <c r="J153"/>
  <c r="J99"/>
  <c r="BK1435"/>
  <c r="J1435"/>
  <c r="J114"/>
  <c i="5" r="BK151"/>
  <c r="J151"/>
  <c r="J101"/>
  <c r="BK836"/>
  <c r="J836"/>
  <c r="J109"/>
  <c i="6" r="J134"/>
  <c r="J100"/>
  <c i="8" r="BK297"/>
  <c r="J297"/>
  <c r="J105"/>
  <c i="18" r="BK123"/>
  <c r="J123"/>
  <c r="J99"/>
  <c i="22" r="J131"/>
  <c r="J100"/>
  <c i="23" r="J298"/>
  <c r="J106"/>
  <c i="24" r="J205"/>
  <c r="J103"/>
  <c i="26" r="BK128"/>
  <c r="J128"/>
  <c r="J99"/>
  <c r="BK170"/>
  <c r="J170"/>
  <c r="J104"/>
  <c i="14" r="BK132"/>
  <c r="BK131"/>
  <c r="J131"/>
  <c r="J98"/>
  <c i="1" r="AY95"/>
  <c i="21" r="J32"/>
  <c i="1" r="AG119"/>
  <c r="BB97"/>
  <c r="AX97"/>
  <c i="7" r="F35"/>
  <c i="1" r="AZ102"/>
  <c i="23" r="J35"/>
  <c i="1" r="AV122"/>
  <c r="AT122"/>
  <c r="BD97"/>
  <c r="BC116"/>
  <c r="AY116"/>
  <c i="6" r="J35"/>
  <c i="1" r="AV101"/>
  <c r="AT101"/>
  <c i="18" r="J35"/>
  <c i="1" r="AV115"/>
  <c r="AT115"/>
  <c r="BA97"/>
  <c r="AW97"/>
  <c r="BB116"/>
  <c r="AX116"/>
  <c i="5" r="J35"/>
  <c i="1" r="AV100"/>
  <c r="AT100"/>
  <c i="24" r="F35"/>
  <c i="1" r="AZ124"/>
  <c r="BC97"/>
  <c r="AY97"/>
  <c r="BC123"/>
  <c r="AY123"/>
  <c i="3" r="F35"/>
  <c i="1" r="AZ98"/>
  <c r="AU126"/>
  <c i="13" r="J35"/>
  <c i="1" r="AV108"/>
  <c r="AT108"/>
  <c r="BD116"/>
  <c r="BD123"/>
  <c i="4" r="J35"/>
  <c i="1" r="AV99"/>
  <c r="AT99"/>
  <c i="12" r="F35"/>
  <c i="1" r="AZ107"/>
  <c i="14" r="J35"/>
  <c i="1" r="AV110"/>
  <c r="AT110"/>
  <c i="15" r="F35"/>
  <c i="1" r="AZ112"/>
  <c i="21" r="J35"/>
  <c i="1" r="AV119"/>
  <c r="AT119"/>
  <c i="25" r="J35"/>
  <c i="1" r="AV125"/>
  <c r="AT125"/>
  <c r="BB111"/>
  <c r="AX111"/>
  <c r="BA116"/>
  <c r="AW116"/>
  <c i="4" r="F35"/>
  <c i="1" r="AZ99"/>
  <c i="6" r="J32"/>
  <c i="1" r="AG101"/>
  <c r="AN101"/>
  <c i="2" r="J32"/>
  <c i="1" r="AG96"/>
  <c r="BA111"/>
  <c r="AW111"/>
  <c i="25" r="F35"/>
  <c i="1" r="AZ125"/>
  <c i="11" r="J35"/>
  <c i="1" r="AV106"/>
  <c r="AT106"/>
  <c i="15" r="J35"/>
  <c i="1" r="AV112"/>
  <c r="AT112"/>
  <c i="17" r="J35"/>
  <c i="1" r="AV114"/>
  <c r="AT114"/>
  <c i="19" r="J35"/>
  <c i="1" r="AV117"/>
  <c r="AT117"/>
  <c i="8" r="F35"/>
  <c i="1" r="AZ103"/>
  <c i="9" r="F35"/>
  <c i="1" r="AZ104"/>
  <c i="18" r="F35"/>
  <c i="1" r="AZ115"/>
  <c i="26" r="F35"/>
  <c i="1" r="AZ127"/>
  <c r="AZ126"/>
  <c r="AV126"/>
  <c r="AT126"/>
  <c i="5" r="F35"/>
  <c i="1" r="AZ100"/>
  <c i="6" r="F35"/>
  <c i="1" r="AZ101"/>
  <c i="8" r="J35"/>
  <c i="1" r="AV103"/>
  <c r="AT103"/>
  <c i="9" r="J35"/>
  <c i="1" r="AV104"/>
  <c r="AT104"/>
  <c i="10" r="J35"/>
  <c i="1" r="AV105"/>
  <c r="AT105"/>
  <c i="11" r="F35"/>
  <c i="1" r="AZ106"/>
  <c i="16" r="J35"/>
  <c i="1" r="AV113"/>
  <c r="AT113"/>
  <c i="17" r="F35"/>
  <c i="1" r="AZ114"/>
  <c i="19" r="F35"/>
  <c i="1" r="AZ117"/>
  <c i="20" r="J35"/>
  <c i="1" r="AV118"/>
  <c r="AT118"/>
  <c i="22" r="F35"/>
  <c i="1" r="AZ120"/>
  <c i="26" r="J35"/>
  <c i="1" r="AV127"/>
  <c r="AT127"/>
  <c r="AW95"/>
  <c i="2" r="J35"/>
  <c i="1" r="AV96"/>
  <c r="AT96"/>
  <c i="14" r="F35"/>
  <c i="1" r="AZ110"/>
  <c r="AZ109"/>
  <c r="AV109"/>
  <c r="AT109"/>
  <c i="20" r="F35"/>
  <c i="1" r="AZ118"/>
  <c i="21" r="F35"/>
  <c i="1" r="AZ119"/>
  <c i="22" r="J35"/>
  <c i="1" r="AV120"/>
  <c r="AT120"/>
  <c i="24" r="J35"/>
  <c i="1" r="AV124"/>
  <c r="AT124"/>
  <c r="BD111"/>
  <c r="BB123"/>
  <c r="AX123"/>
  <c i="2" r="F35"/>
  <c i="1" r="AZ96"/>
  <c r="AZ95"/>
  <c r="AV95"/>
  <c i="7" r="J35"/>
  <c i="1" r="AV102"/>
  <c r="AT102"/>
  <c i="10" r="F35"/>
  <c i="1" r="AZ105"/>
  <c i="12" r="J35"/>
  <c i="1" r="AV107"/>
  <c r="AT107"/>
  <c i="16" r="F35"/>
  <c i="1" r="AZ113"/>
  <c i="23" r="F35"/>
  <c i="1" r="AZ122"/>
  <c r="AZ121"/>
  <c r="AV121"/>
  <c r="AT121"/>
  <c r="BC111"/>
  <c r="AY111"/>
  <c r="BA123"/>
  <c r="AW123"/>
  <c i="3" r="J35"/>
  <c i="1" r="AV98"/>
  <c r="AT98"/>
  <c i="14" l="1" r="T131"/>
  <c i="7" r="BK134"/>
  <c r="J134"/>
  <c r="J98"/>
  <c r="T134"/>
  <c i="15" r="T128"/>
  <c i="14" r="P131"/>
  <c i="1" r="AU110"/>
  <c i="6" r="J41"/>
  <c i="21" r="J41"/>
  <c i="2" r="J41"/>
  <c i="3" r="BK149"/>
  <c r="BK148"/>
  <c r="J148"/>
  <c r="J98"/>
  <c i="8" r="BK128"/>
  <c r="J128"/>
  <c r="J98"/>
  <c i="2" r="J98"/>
  <c r="J123"/>
  <c r="J99"/>
  <c i="5" r="BK135"/>
  <c r="J135"/>
  <c i="7" r="J135"/>
  <c r="J99"/>
  <c i="11" r="BK125"/>
  <c r="J125"/>
  <c r="J98"/>
  <c i="12" r="BK123"/>
  <c r="J123"/>
  <c r="J98"/>
  <c i="14" r="J132"/>
  <c r="J99"/>
  <c i="15" r="BK128"/>
  <c r="J128"/>
  <c r="J98"/>
  <c i="16" r="BK128"/>
  <c r="J128"/>
  <c i="20" r="BK126"/>
  <c r="J126"/>
  <c i="21" r="J98"/>
  <c i="22" r="BK129"/>
  <c r="J129"/>
  <c i="4" r="BK152"/>
  <c r="J152"/>
  <c i="6" r="J98"/>
  <c r="J133"/>
  <c r="J99"/>
  <c i="10" r="J126"/>
  <c r="J99"/>
  <c i="13" r="J41"/>
  <c i="18" r="BK122"/>
  <c r="J122"/>
  <c r="J98"/>
  <c i="23" r="BK128"/>
  <c r="J128"/>
  <c i="25" r="BK125"/>
  <c r="J125"/>
  <c i="19" r="BK127"/>
  <c r="J127"/>
  <c i="26" r="BK127"/>
  <c r="J127"/>
  <c r="J98"/>
  <c i="9" r="BK126"/>
  <c r="J126"/>
  <c r="J98"/>
  <c i="17" r="BK127"/>
  <c r="J127"/>
  <c i="24" r="BK125"/>
  <c r="J125"/>
  <c i="1" r="BA94"/>
  <c r="W30"/>
  <c r="BC94"/>
  <c r="AY94"/>
  <c r="AN108"/>
  <c r="BD94"/>
  <c r="W33"/>
  <c r="AN119"/>
  <c r="AN96"/>
  <c r="AU109"/>
  <c r="AZ116"/>
  <c r="AV116"/>
  <c r="AT116"/>
  <c r="AZ97"/>
  <c r="AV97"/>
  <c r="AT97"/>
  <c r="AU116"/>
  <c r="AU123"/>
  <c i="10" r="J32"/>
  <c i="1" r="AG105"/>
  <c r="AN105"/>
  <c i="16" r="J32"/>
  <c i="1" r="AG113"/>
  <c r="AN113"/>
  <c r="AG95"/>
  <c i="23" r="J32"/>
  <c i="1" r="AG122"/>
  <c r="AG121"/>
  <c r="AN121"/>
  <c r="AT95"/>
  <c r="AU111"/>
  <c r="AZ111"/>
  <c r="AV111"/>
  <c r="AT111"/>
  <c i="22" r="J32"/>
  <c i="1" r="AG120"/>
  <c r="AN120"/>
  <c i="19" r="J32"/>
  <c i="1" r="AG117"/>
  <c r="AN117"/>
  <c i="17" r="J32"/>
  <c i="1" r="AG114"/>
  <c r="AN114"/>
  <c r="AZ123"/>
  <c r="AV123"/>
  <c r="AT123"/>
  <c r="BB94"/>
  <c r="W31"/>
  <c i="5" r="J32"/>
  <c i="1" r="AG100"/>
  <c r="AN100"/>
  <c i="14" r="J32"/>
  <c i="1" r="AG110"/>
  <c r="AN110"/>
  <c i="20" r="J32"/>
  <c i="1" r="AG118"/>
  <c r="AN118"/>
  <c i="25" r="J32"/>
  <c i="1" r="AG125"/>
  <c r="AN125"/>
  <c r="AU97"/>
  <c i="4" r="J32"/>
  <c i="1" r="AG99"/>
  <c r="AN99"/>
  <c i="24" r="J32"/>
  <c i="1" r="AG124"/>
  <c r="AN124"/>
  <c l="1" r="AN95"/>
  <c r="AN122"/>
  <c i="5" r="J98"/>
  <c i="10" r="J41"/>
  <c i="16" r="J98"/>
  <c i="17" r="J98"/>
  <c i="19" r="J41"/>
  <c i="20" r="J98"/>
  <c i="22" r="J41"/>
  <c i="24" r="J41"/>
  <c r="J98"/>
  <c i="25" r="J41"/>
  <c i="3" r="J149"/>
  <c r="J99"/>
  <c i="14" r="J41"/>
  <c i="19" r="J98"/>
  <c i="20" r="J41"/>
  <c i="22" r="J98"/>
  <c i="23" r="J41"/>
  <c r="J98"/>
  <c i="4" r="J98"/>
  <c i="5" r="J41"/>
  <c i="16" r="J41"/>
  <c i="17" r="J41"/>
  <c i="25" r="J98"/>
  <c i="4" r="J41"/>
  <c i="1" r="AU94"/>
  <c r="AZ94"/>
  <c r="W29"/>
  <c r="AW94"/>
  <c r="AK30"/>
  <c i="3" r="J32"/>
  <c i="1" r="AG98"/>
  <c r="AN98"/>
  <c r="W32"/>
  <c i="8" r="J32"/>
  <c i="1" r="AG103"/>
  <c r="AN103"/>
  <c r="AG116"/>
  <c r="AN116"/>
  <c r="AG109"/>
  <c r="AN109"/>
  <c i="7" r="J32"/>
  <c i="1" r="AG102"/>
  <c r="AN102"/>
  <c i="12" r="J32"/>
  <c i="1" r="AG107"/>
  <c r="AN107"/>
  <c i="15" r="J32"/>
  <c i="1" r="AG112"/>
  <c r="AN112"/>
  <c i="18" r="J32"/>
  <c i="1" r="AG115"/>
  <c r="AN115"/>
  <c i="26" r="J32"/>
  <c i="1" r="AG127"/>
  <c r="AG126"/>
  <c r="AN126"/>
  <c i="9" r="J32"/>
  <c i="1" r="AG104"/>
  <c r="AN104"/>
  <c i="11" r="J32"/>
  <c i="1" r="AG106"/>
  <c r="AN106"/>
  <c r="AX94"/>
  <c r="AG123"/>
  <c r="AN123"/>
  <c i="18" l="1" r="J41"/>
  <c i="1" r="AN127"/>
  <c i="7" r="J41"/>
  <c i="11" r="J41"/>
  <c i="15" r="J41"/>
  <c i="3" r="J41"/>
  <c i="8" r="J41"/>
  <c i="9" r="J41"/>
  <c i="12" r="J41"/>
  <c i="26" r="J41"/>
  <c i="1" r="AG111"/>
  <c r="AN111"/>
  <c r="AG97"/>
  <c r="AN97"/>
  <c r="AV94"/>
  <c r="AK29"/>
  <c l="1" r="AG94"/>
  <c r="AK26"/>
  <c r="AK35"/>
  <c r="AT94"/>
  <c l="1" r="AN94"/>
</calcChain>
</file>

<file path=xl/sharedStrings.xml><?xml version="1.0" encoding="utf-8"?>
<sst xmlns="http://schemas.openxmlformats.org/spreadsheetml/2006/main">
  <si>
    <t>Export Komplet</t>
  </si>
  <si>
    <t/>
  </si>
  <si>
    <t>2.0</t>
  </si>
  <si>
    <t>False</t>
  </si>
  <si>
    <t>{be242531-41f9-4583-8030-4225c76a870c}</t>
  </si>
  <si>
    <t xml:space="preserve">&gt;&gt;  skryté sloupce  &lt;&lt;</t>
  </si>
  <si>
    <t>0,01</t>
  </si>
  <si>
    <t>21</t>
  </si>
  <si>
    <t>15</t>
  </si>
  <si>
    <t>REKAPITULACE STAVBY</t>
  </si>
  <si>
    <t xml:space="preserve">v ---  níže se nacházejí doplnkové a pomocné údaje k sestavám  --- v</t>
  </si>
  <si>
    <t>Návod na vyplnění</t>
  </si>
  <si>
    <t>0,001</t>
  </si>
  <si>
    <t>Kód:</t>
  </si>
  <si>
    <t>20-053</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</si>
  <si>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</si>
  <si>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</si>
  <si>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Nemocnice Jihlava - rekonstrukce tepelných zdrojů</t>
  </si>
  <si>
    <t>KSO:</t>
  </si>
  <si>
    <t>CC-CZ:</t>
  </si>
  <si>
    <t>Místo:</t>
  </si>
  <si>
    <t>areál nemocnice Jihalava</t>
  </si>
  <si>
    <t>Datum:</t>
  </si>
  <si>
    <t>15. 2. 2021</t>
  </si>
  <si>
    <t>Zadavatel:</t>
  </si>
  <si>
    <t>IČ:</t>
  </si>
  <si>
    <t xml:space="preserve"> </t>
  </si>
  <si>
    <t>DIČ:</t>
  </si>
  <si>
    <t>Uchazeč:</t>
  </si>
  <si>
    <t>Vyplň údaj</t>
  </si>
  <si>
    <t>Projektant:</t>
  </si>
  <si>
    <t>28094026</t>
  </si>
  <si>
    <t>PROJEKT CENTRUM NOVA s.r.o.</t>
  </si>
  <si>
    <t>CZ28094026</t>
  </si>
  <si>
    <t>True</t>
  </si>
  <si>
    <t>Zpracovatel:</t>
  </si>
  <si>
    <t>Poznámka:</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</si>
  <si>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apod._x000d_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listy._x000d_
- Kde není výslovně uvedeno, bude pracovní postup a technologie provádění stanovena oprávněnou osobou zhotovitele _x000d_
- Pro sestavení SOUPISU PRACÍ v podrobnostech vymezených vyhl. č. 169/2016Sb. byla použita v převážné míře cenová soustava ÚRS._x000d_
- V případě nejasností u některé z položek uváděných v supisu prací, kontaktuje uchazeč zadavatele._x000d_
- Vlastní položky, komplety, soubory a položky s vyšší cenou než dle ceníku jsou stanoveny na základě zkušeností projektanta z období 3 let a odpovídají situaci na trhu.</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</si>
  <si>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</si>
  <si>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</si>
  <si>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</si>
  <si>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</si>
  <si>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</si>
  <si>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</si>
  <si>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</si>
  <si>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</si>
  <si>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</si>
  <si>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</si>
  <si>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</si>
  <si>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</si>
  <si>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</si>
  <si>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</si>
  <si>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</si>
  <si>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</si>
  <si>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</si>
  <si>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</si>
  <si>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</si>
  <si>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</si>
  <si>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</si>
  <si>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</si>
  <si>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</si>
  <si>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</si>
  <si>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</si>
  <si>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</si>
  <si>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</si>
  <si>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</si>
  <si>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</si>
  <si>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</si>
  <si>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</si>
  <si>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</si>
  <si>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</si>
  <si>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</si>
  <si>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</si>
  <si>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</si>
  <si>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</si>
  <si>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</si>
  <si>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</si>
  <si>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</si>
  <si>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</si>
  <si>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</si>
  <si>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</si>
  <si>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</si>
  <si>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VRN</t>
  </si>
  <si>
    <t>Vedlejší a ostatní rozpočtové náklady</t>
  </si>
  <si>
    <t>VON</t>
  </si>
  <si>
    <t>1</t>
  </si>
  <si>
    <t>{a01f810d-8536-4f90-9094-0b64f41b04af}</t>
  </si>
  <si>
    <t>2</t>
  </si>
  <si>
    <t>/</t>
  </si>
  <si>
    <t>Soupis</t>
  </si>
  <si>
    <t>{1ae384bb-14c9-4a03-bc7b-6f07631122f8}</t>
  </si>
  <si>
    <t>SO-01</t>
  </si>
  <si>
    <t>Energo objekt</t>
  </si>
  <si>
    <t>STA</t>
  </si>
  <si>
    <t>{cf648b5f-7264-4fa2-b8ea-44de00d8fa3c}</t>
  </si>
  <si>
    <t>01_00</t>
  </si>
  <si>
    <t>Bourání</t>
  </si>
  <si>
    <t>{bd941dca-0801-4e31-8ef8-28ab79e9b16a}</t>
  </si>
  <si>
    <t>8122113</t>
  </si>
  <si>
    <t>01_01</t>
  </si>
  <si>
    <t>Architektonicko-stavební řešení</t>
  </si>
  <si>
    <t>{859ecf52-970c-4413-bd18-bb636856c061}</t>
  </si>
  <si>
    <t>014A</t>
  </si>
  <si>
    <t>Zařízení pro vytápění staveb</t>
  </si>
  <si>
    <t>{2ca79078-ed6d-4918-9d67-f9dc06f8a6cd}</t>
  </si>
  <si>
    <t>014B</t>
  </si>
  <si>
    <t>Zařízení vzduchotechniky</t>
  </si>
  <si>
    <t>{a96493cf-0ad0-4fcb-a712-1fa7b95b1352}</t>
  </si>
  <si>
    <t>014C</t>
  </si>
  <si>
    <t>Zařízení zdravotně technických instalací</t>
  </si>
  <si>
    <t>{4c03fdad-0ae2-4019-9e72-30ad85f62881}</t>
  </si>
  <si>
    <t>014C_1</t>
  </si>
  <si>
    <t>Plynová zařízení</t>
  </si>
  <si>
    <t>{ff20b789-49aa-4867-95c2-ff9b0e962a01}</t>
  </si>
  <si>
    <t>014D</t>
  </si>
  <si>
    <t>Zařízení silnoproudé elektroinstalace</t>
  </si>
  <si>
    <t>{547741d9-a02d-49ba-8f8c-1aead2112eb7}</t>
  </si>
  <si>
    <t>014D_1</t>
  </si>
  <si>
    <t>Bleskosvod</t>
  </si>
  <si>
    <t>{e2e97e5b-9366-485b-8ab3-db4d099bf6d5}</t>
  </si>
  <si>
    <t>014E</t>
  </si>
  <si>
    <t>Zařízení slaboproudé elektroinstalace</t>
  </si>
  <si>
    <t>{d108073b-3b3e-45f5-8475-419db163f8c7}</t>
  </si>
  <si>
    <t>014E_1</t>
  </si>
  <si>
    <t>Zařízení slaboproudé elektroinstalace APS</t>
  </si>
  <si>
    <t>{b2cd2734-7d1b-4583-830e-a2a96bbd10bd}</t>
  </si>
  <si>
    <t>014_F</t>
  </si>
  <si>
    <t>Měření a regulace</t>
  </si>
  <si>
    <t>{feeec8e9-3283-4003-b803-45cc5fa13b2f}</t>
  </si>
  <si>
    <t>812 21 13</t>
  </si>
  <si>
    <t>SO-02</t>
  </si>
  <si>
    <t>Protihluková stěna</t>
  </si>
  <si>
    <t>{3cc1b5df-4c24-43a0-8c01-95afecb91b6f}</t>
  </si>
  <si>
    <t>02_01</t>
  </si>
  <si>
    <t>{a743cd27-7ace-4e73-8898-f548eac42a37}</t>
  </si>
  <si>
    <t>815 49 11</t>
  </si>
  <si>
    <t>SO-03</t>
  </si>
  <si>
    <t>Mobilní kontejnerová kotelna</t>
  </si>
  <si>
    <t>{42fc0373-766e-4350-829a-701402e6b8c1}</t>
  </si>
  <si>
    <t>03_01</t>
  </si>
  <si>
    <t>{2541e818-899c-4a79-811d-44ab8301faaa}</t>
  </si>
  <si>
    <t>8159999</t>
  </si>
  <si>
    <t>034A</t>
  </si>
  <si>
    <t>{2694414e-23c5-4f57-b99b-8fc8826ae44d}</t>
  </si>
  <si>
    <t>034C_1</t>
  </si>
  <si>
    <t>{4c476ea0-e8d0-4972-a029-7d2324887d24}</t>
  </si>
  <si>
    <t>034D</t>
  </si>
  <si>
    <t>Zařízení sinoproudé elektroinstalace</t>
  </si>
  <si>
    <t>{c4430566-1c31-444e-8105-aafeca1caf74}</t>
  </si>
  <si>
    <t>815 99 99</t>
  </si>
  <si>
    <t>IO-01</t>
  </si>
  <si>
    <t>Zpevněné plochy, sadové úpravy</t>
  </si>
  <si>
    <t>ING</t>
  </si>
  <si>
    <t>{65556736-671b-4e64-82f5-747765b3c931}</t>
  </si>
  <si>
    <t>IO-01a</t>
  </si>
  <si>
    <t>Zpevněné plochy</t>
  </si>
  <si>
    <t>{55943b90-23e5-4647-999d-852b6d6f881e}</t>
  </si>
  <si>
    <t>822 52 34</t>
  </si>
  <si>
    <t>IO-01b</t>
  </si>
  <si>
    <t>Sanace podloží</t>
  </si>
  <si>
    <t>{260e3a49-941b-4da1-9813-a7ee6ba0a86f}</t>
  </si>
  <si>
    <t>8225234</t>
  </si>
  <si>
    <t>IO-01c</t>
  </si>
  <si>
    <t>Terénní úpravy</t>
  </si>
  <si>
    <t>{72b9b86e-5a5c-4b94-92c7-4f1d4bd76a2b}</t>
  </si>
  <si>
    <t>823 21 13</t>
  </si>
  <si>
    <t>IO-01d</t>
  </si>
  <si>
    <t>Oplocení</t>
  </si>
  <si>
    <t>{dc55dc94-e9f6-413f-b26c-3cfd9b4a37e8}</t>
  </si>
  <si>
    <t>815 23 73</t>
  </si>
  <si>
    <t>IO-02</t>
  </si>
  <si>
    <t>Areálová dešťová kanalizace</t>
  </si>
  <si>
    <t>{964401da-a090-4784-affa-f1366e476739}</t>
  </si>
  <si>
    <t>{93b7e966-f77f-4e37-b919-2106fc59d000}</t>
  </si>
  <si>
    <t>827 29 14</t>
  </si>
  <si>
    <t>IO-03</t>
  </si>
  <si>
    <t>Areálové vedení NN a SLP</t>
  </si>
  <si>
    <t>{9b293b49-b9c7-4176-aa5c-d4b89bf5d99e}</t>
  </si>
  <si>
    <t>IO-03a</t>
  </si>
  <si>
    <t>Areálové rozvody NN</t>
  </si>
  <si>
    <t>{e252da13-263f-4c41-b67a-4d0a8cb8fc83}</t>
  </si>
  <si>
    <t>828 73 11</t>
  </si>
  <si>
    <t>IO-03b</t>
  </si>
  <si>
    <t>Areálové rozvod SLP</t>
  </si>
  <si>
    <t>{c0f9a33c-93cc-4778-ae93-7ab3e9d8e2e3}</t>
  </si>
  <si>
    <t>828 83 31</t>
  </si>
  <si>
    <t>IO-04</t>
  </si>
  <si>
    <t>Úprava NTL plynovodu</t>
  </si>
  <si>
    <t>{3c413059-1204-4e19-957e-0199f7825b4f}</t>
  </si>
  <si>
    <t>{1f3ba8ff-e3a9-4882-acb2-b927539bc8e7}</t>
  </si>
  <si>
    <t>827 59 19</t>
  </si>
  <si>
    <t>KRYCÍ LIST SOUPISU PRACÍ</t>
  </si>
  <si>
    <t>Objekt:</t>
  </si>
  <si>
    <t>VRN - Vedlejší a ostatní rozpočtové náklady</t>
  </si>
  <si>
    <t>Soupis:</t>
  </si>
  <si>
    <t xml:space="preserve">- U veškerých dodávek a výrobků bude do ceny zahrnuta jejich montáž vč. dodávky potřebného kotvení, doplňkového materiálu, staveništní a mimo staveništní dopravy v případě že tyto činnosti nejsou oceněny v samostatných položkách jednotlivých částí soupisu prací. U vybraných výrobků je nutné do ceny díla zahrnout zpracování dodavatelské případně výrobní dokumentace, dále výrobu prototypů, provádění barevného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V případě nejasností u některé z položek uváděných v soupisu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Tento soupis prací řeší vedlejší a ostatní náklady dle vyhl. 169/2016Sb. §9 a 10 v tomto jediném společném soupisu pro všechny uváděné stavební, provozní a inženýrské objekty v zakázce, rovněž i pro všechny etapy výstavby.  - Vzhledem k výše uvedenému nelze stanovit jednotné JKSO pro tento objekt, zakázka obsahuje tyto objekty dle JKSO : 812 2113, 815 4911, 815 9999, 815 2373, 823 2113, 822 5234, 827 2914, 828 7311, 828 8331, 827 5919</t>
  </si>
  <si>
    <t>REKAPITULACE ČLENĚNÍ SOUPISU PRACÍ</t>
  </si>
  <si>
    <t>Kód dílu - Popis</t>
  </si>
  <si>
    <t>Cena celkem [CZK]</t>
  </si>
  <si>
    <t>Náklady ze soupisu prací</t>
  </si>
  <si>
    <t>-1</t>
  </si>
  <si>
    <t>OST - Ostatní</t>
  </si>
  <si>
    <t xml:space="preserve">    O02 - Vedlejší a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</si>
  <si>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</si>
  <si>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</si>
  <si>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</si>
  <si>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</si>
  <si>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</si>
  <si>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</si>
  <si>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</si>
  <si>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</si>
  <si>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</si>
  <si>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</si>
  <si>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</si>
  <si>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</si>
  <si>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</si>
  <si>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OST</t>
  </si>
  <si>
    <t>Ostatní</t>
  </si>
  <si>
    <t>4</t>
  </si>
  <si>
    <t>ROZPOCET</t>
  </si>
  <si>
    <t>O02</t>
  </si>
  <si>
    <t>Vedlejší a ostatní náklady</t>
  </si>
  <si>
    <t>K</t>
  </si>
  <si>
    <t>0100</t>
  </si>
  <si>
    <t>Zařízení staveniště</t>
  </si>
  <si>
    <t>kpl</t>
  </si>
  <si>
    <t>1240126341</t>
  </si>
  <si>
    <t>PP</t>
  </si>
  <si>
    <t xml:space="preserve">Veškeré náklady a činnosti související s vybudováním, provozem a likvidací staveniště v rozsahu vyžadujícím řádné provedení  díla.
Stavební zařízení pro sklad, hygienické zázemí a administrativní činnost stavby (stavební buňky dle potřeby stavby).
Zajištění připojení staveniště na elektrickou energii, vodu, odpad a odvodnění staveniště. 
Provádění každodenního hrubého úklidu staveniště a průběžné likvidace vznikajících odpadů oprávněnou osobou. 
Pravidelné čištění a úklid příjezdových a přístupových komunikací.
Oplocení staveniště (trvalé a dočasné). Ostraha staveniště. 
Uvedení ploch dotčených stavbou do původního stavu před realizací záměru.
</t>
  </si>
  <si>
    <t>0101</t>
  </si>
  <si>
    <t>Bezpečnost a ochrana zdraví při práci (BOZP)</t>
  </si>
  <si>
    <t>1394522077</t>
  </si>
  <si>
    <t>Veškeré prvky zajišťující bezpečnost a ochranu zdraví při práci - dodávka, montáž, údržba, obnova a demontáž.
(trvalé oplocení, mobilní oplocení, výstražné značení, přechody výkopů, atd. ) 
Povinnosti vyplývající z plánu BOZP vč. připomínek příslušných úřadů.
Opatření k zajištění bezpečného provozu v areálu nemocnice.</t>
  </si>
  <si>
    <t>3</t>
  </si>
  <si>
    <t>0102</t>
  </si>
  <si>
    <t>Dočasné dopravní opatření</t>
  </si>
  <si>
    <t>-449053838</t>
  </si>
  <si>
    <t xml:space="preserve">Náklady na vyhotovení návrhu dočasného dopravního značení a zvláštního užívání komunikace, vč. projednání, odsouhlasení s dotčenými orgány a organizacemi a zajištění správních rozhodnutí. 
Dodání dopravních značek a světelné signalizace, jejich rozmístění a přemísťování a jejich údržba v průběhu výstavby včetně následného odstranění, poplatky za správní řízení, splnění podmínek správních rozhodnutí a orgánu DOSS.
Zároveň budou projednány a odsouhlaseny s PČR, provozovatelem areálu a odborem dopravy dopravní cesty (odvoz stavební sutě, zeminy, odpadu)  </t>
  </si>
  <si>
    <t>0103</t>
  </si>
  <si>
    <t>Publicita akce a propagace zadavatele dle podmínek dotačního titulu</t>
  </si>
  <si>
    <t>-70146003</t>
  </si>
  <si>
    <t>Náklady na zhotovení a osazení informačního panelu s údaji :
1) Logo Kraje Vysočina
2) Prohlášení: „STAVÍME PRO VÁS“
3) Název akce
4) Investor: „Kraj Vysočina, Žižkova 57/1882, 587 33 Jihlava“
5) Generální dodavatel
6) Projektant
7) Stavbyvedoucí
8) Technický dozor
10) Koordinátor BOZP
11) Termín realizace stavby
o rozměrech 5,1 x 2,40 m včetně nákladů na jeho údržbu po dobu trvání stavby.
Informační panel (grafický potisk na plachtu s oky) bude osazen na dočasnou ocelovou kci, kotvenou do země sloupky.</t>
  </si>
  <si>
    <t>5</t>
  </si>
  <si>
    <t>0104</t>
  </si>
  <si>
    <t>Poskytnutí zařízení staveniště (jeho části) pro umožnění činnosti TDS, AD, SÚ, atd. po dobu výstavby.</t>
  </si>
  <si>
    <t>1596164259</t>
  </si>
  <si>
    <t>Poskytnutí krytého, čistého prostoru včetně vybavení pracovním stolem a 6 židlemi s volným připojením na EI a internet (např. stavební buňka - kancelář stavby, místnost v objektu, ...)</t>
  </si>
  <si>
    <t>6</t>
  </si>
  <si>
    <t>0105</t>
  </si>
  <si>
    <t>Náklady vyplývající z požadavků DOSS a správců inženýrských sítí.</t>
  </si>
  <si>
    <t>-1334955976</t>
  </si>
  <si>
    <t>Veškeré náklady vyplývající se zajištění plnění požadavků DOSS a správců inženýrských sítí (objednání vytýčení inženýrských sítí, komunikace se správci in. sítí a DOSS dle jejich vyjádření a rozhodnutí - viz. dokladová část, .....) vč. příslušných administratovních úkonů. 
O veškerých úkonech zhotovitele směrem k DOSS a správců inženýrských sítí, bude zhotovitelem informován TDI, TDS a investor.</t>
  </si>
  <si>
    <t>7</t>
  </si>
  <si>
    <t>0301</t>
  </si>
  <si>
    <t xml:space="preserve">Vytýčení stávajících inženýrských sítí </t>
  </si>
  <si>
    <t>1880854393</t>
  </si>
  <si>
    <t>Vytýčení stávajících inženýrských sítí i jejich správci. Bude provedeno vč. stabilizace bodů pro potřeby stavby po celou dobu výstavby.</t>
  </si>
  <si>
    <t>8</t>
  </si>
  <si>
    <t>0302</t>
  </si>
  <si>
    <t>Vytýčení stavby</t>
  </si>
  <si>
    <t>-1592326142</t>
  </si>
  <si>
    <t xml:space="preserve">Vytýčení nově budovaných inženýrských sítí a stavebních objektů, kontrolní měření během výstavby. </t>
  </si>
  <si>
    <t>9</t>
  </si>
  <si>
    <t>0303</t>
  </si>
  <si>
    <t>Geodetické zaměření řešených objektů po dokončení stavby</t>
  </si>
  <si>
    <t>-1533253880</t>
  </si>
  <si>
    <t>Geodetické zaměření řešených objektů ve 3 tištěných vyhotoveních + 1x elektronicky CD)</t>
  </si>
  <si>
    <t>10</t>
  </si>
  <si>
    <t>0305</t>
  </si>
  <si>
    <t>Geometrický plán</t>
  </si>
  <si>
    <t>-1224042796</t>
  </si>
  <si>
    <t xml:space="preserve">Geometrický plán objektů podléhajících vkladu do katastru nemovitostí (budovy, inženýrské sítě, věcná břemena k částem pozemků) v 6ti tištěných vyhotoveních + 1x elektronicky CD </t>
  </si>
  <si>
    <t>11</t>
  </si>
  <si>
    <t>0401</t>
  </si>
  <si>
    <t xml:space="preserve">Projektová dokumentace skutečného provedení  po dokončení stavby</t>
  </si>
  <si>
    <t>-1773495778</t>
  </si>
  <si>
    <t>Projektová dokumentace skutečného provedení 3x tištěně a 1x elektronicky na CD</t>
  </si>
  <si>
    <t>12</t>
  </si>
  <si>
    <t>0502</t>
  </si>
  <si>
    <t xml:space="preserve">Měření intenzity umělého osvětlení </t>
  </si>
  <si>
    <t>1536122979</t>
  </si>
  <si>
    <t xml:space="preserve">Náklady spojené s ověřením navržených parametrů intenzity umělého osvětlení po dokončení stavby (před kolaudací).
</t>
  </si>
  <si>
    <t>13</t>
  </si>
  <si>
    <t>0502a</t>
  </si>
  <si>
    <t>Zkušební provoz - zimní období (v topné sezóně) po dobu 14 dní (vyregulování systémů)</t>
  </si>
  <si>
    <t>1344552866</t>
  </si>
  <si>
    <t xml:space="preserve">Zkušební provoz - zimní období při maximální zátěži (v topné sezóně) po dobu 14 dní  - upřesní provozovatel
za účasti všech zástupců provádějících instalované systémy (UT, VZT, MaR, EI, SLP, plyn)
 - vyregulování systémů se všemi návaznostmi do ostatních systémových oborů</t>
  </si>
  <si>
    <t>14</t>
  </si>
  <si>
    <t>0502b</t>
  </si>
  <si>
    <t xml:space="preserve">Zkušební provoz - letní období (mimon topnou sezónu) po dobu 14 dní  (vyregulování systémů)</t>
  </si>
  <si>
    <t>-1931039249</t>
  </si>
  <si>
    <t>Zkušební provoz - letní období při maximální zátěži (mimon topnou sezónu) po dobu 14 dní - upřesní provozovatel
za účasti všech zástupců provádějících instalované systémy (UT, VZT, MaR, EI, SLP, plyn)
 - vyregulování systémů se všemi návaznostmi do ostatních systémových oborů</t>
  </si>
  <si>
    <t>0505</t>
  </si>
  <si>
    <t>Kompletace dokladové části stavby k předání, převzetí a kolaudaci díla</t>
  </si>
  <si>
    <t>1047780156</t>
  </si>
  <si>
    <t xml:space="preserve">Doklady o vlastnostech materiálů, o provedených zkouškách a měření, o výchozích kontrolách provozuschopnosti,  o zaškolení obsluhy, revizní zprávy-bez závad, doklady o oprávnění k provádění prací, doklady o likvidaci odpadů, návody k obsluze, kopie záručních listů   - 3x tištěně a 1x  na CD nosiči</t>
  </si>
  <si>
    <t>16</t>
  </si>
  <si>
    <t>0601</t>
  </si>
  <si>
    <t>Zpracování a předložení harmonogramů před podpisem smlouvy.</t>
  </si>
  <si>
    <t>1477048399</t>
  </si>
  <si>
    <t xml:space="preserve">Náklady na vyhotovení a předložení finančního a časového harmonogramu prací a plnění před podpisem smlouvy vč. průběžné aktualizace harmonogramu během výstavby. </t>
  </si>
  <si>
    <t>17</t>
  </si>
  <si>
    <t>0602</t>
  </si>
  <si>
    <t>Náklady spojené prováděním stavby v blízkosti stávajících objektů a technologie</t>
  </si>
  <si>
    <t>-426533918</t>
  </si>
  <si>
    <t xml:space="preserve">Náklady spojené s prováděním stavby v blízkosti stávajících objektů (provozů), technologiího a provozu areálu nemocnice. Omezení vlivu stavby na sousední objekty a stávající technologie (dočasná kontejnerová kotelna) - zakrytí konstrukcí a technologií (prach, hluk), zajištění přístupu do sousedních objektů, zajištění konstrukcí a technologií proti poškození. Ochrana stávající vzrostlé zeleně po dobu výstavby. Koordinace pracovních postupů s provozem areálu nemocnice.                                                                                                                                                                   </t>
  </si>
  <si>
    <t>18</t>
  </si>
  <si>
    <t>0605</t>
  </si>
  <si>
    <t xml:space="preserve">Zajištění kvality díla  bankovní zárukou</t>
  </si>
  <si>
    <t>-1755708047</t>
  </si>
  <si>
    <t>Náklady a poplatky spojené se zajištěním závazků zhotovitele plynoucích z odpovědnosti za vady díla po dobu záruky formou bankovní záruky</t>
  </si>
  <si>
    <t>19</t>
  </si>
  <si>
    <t>06051</t>
  </si>
  <si>
    <t xml:space="preserve">Zajištění realizace díla  bankovní zárukou</t>
  </si>
  <si>
    <t>-436070048</t>
  </si>
  <si>
    <t>Zajištění realizace díla bankovní zárukou - náklady a poplatky spojené se zajištěním díla formou bankovní záruky za realizaci díla platnou po dobu plnění veřejné zakázky</t>
  </si>
  <si>
    <t>20</t>
  </si>
  <si>
    <t>0606</t>
  </si>
  <si>
    <t>Výkon geotechnika při provádění sanace podloží pojížděných zpevněných ploch</t>
  </si>
  <si>
    <t>840389993</t>
  </si>
  <si>
    <t xml:space="preserve">Zhotovitel na své náklady zajistí dohled geotechnika. Geotechnick před (během a po) provádění sanace podloží pod zpevněné plochy odborně zajistí, příp. provede optimalizaci rozsahu potřebných sanačních prací pod plání dle skutečného stavu únosnosti zeminy v místě stavby. Závěr geotechnika stavba doloží laboratorním měřením a protokolem o způsobu provedení vhodné sanace. Zhotovitel následně odpovídá za zajištění min. předepsaných únosností jednotlivých konstrukčních vrstev.   
</t>
  </si>
  <si>
    <t>0608</t>
  </si>
  <si>
    <t>Zkoušky toxicity jednotlivých druhů odpadů vzniklých na stavbě - výluhem</t>
  </si>
  <si>
    <t>soubor</t>
  </si>
  <si>
    <t>1564197909</t>
  </si>
  <si>
    <t>Zkoušky akutní toxicity s naředěním vodním výluhem odpadu dle přílohy č.10 vyhl. 294/2005 Sb. dle tabulky 10.1. a 10.2..</t>
  </si>
  <si>
    <t>22</t>
  </si>
  <si>
    <t>0609</t>
  </si>
  <si>
    <t>Dílenská dokumentace</t>
  </si>
  <si>
    <t>734922493</t>
  </si>
  <si>
    <t xml:space="preserve">Zpracování dílenské dokumentace :
 - ocelová konstrukce mezipatra
 - ocelová konstrukce revizních žebříků na střechu (2 kusy)
 - ocelová konstrukce přechodového schodiště na střeše 
</t>
  </si>
  <si>
    <t>23</t>
  </si>
  <si>
    <t>0611</t>
  </si>
  <si>
    <t>Úplný katalogový soupis provedených protipožárních konstrukcí, zařízení, ucpávek, atd. po dokončení stavby</t>
  </si>
  <si>
    <t>-192706791</t>
  </si>
  <si>
    <t>24</t>
  </si>
  <si>
    <t>1101</t>
  </si>
  <si>
    <t xml:space="preserve">Kontrolní měření hluku z provozu navrženého záměru - požadavek KHS - viz. dokladová část </t>
  </si>
  <si>
    <t>1756936954</t>
  </si>
  <si>
    <t>Stavba bude uvedena do zkušebního provozu. V rámci zkušebního provozu bude provedeno kontrolní měření hluku z provozu navrženého záměru. Metodika měření a umístění měřících míst bude před zahájením měření odsouhlasena KHS kr. Vysočina. Protokol z kontrolního měření hluku bude KHS kr. Vysočina předložen před zahájením řízení o uvedení záměru do trvalého provozu. Součástí protokolu bude vyhodnocení přítomnosti tónové složky.
Bude provedeno měření vč. výstupního protokolu.</t>
  </si>
  <si>
    <t>25</t>
  </si>
  <si>
    <t>94541211R</t>
  </si>
  <si>
    <t>Teleskopická hydraulická montážní plošina výška zdvihu do 12 m</t>
  </si>
  <si>
    <t>-1234835073</t>
  </si>
  <si>
    <t xml:space="preserve">Teleskopická hydraulická montážní plošina  na samohybném podvozku, výšky zdvihu do 12 m
(Montážní plošina pro protřeby a v rozsahu harmopnogramu celé stvaby)</t>
  </si>
  <si>
    <t>26</t>
  </si>
  <si>
    <t>0707</t>
  </si>
  <si>
    <t>Smluvní zajištění dodávky 2 záložní mobilní kontejnerové plynové kotelny o výkonu 1MW - 100% schodná se záložní kotelnou SO-03 do 24 hodin</t>
  </si>
  <si>
    <t>1002268788</t>
  </si>
  <si>
    <t xml:space="preserve">Záložní kotelna č. 2 musí umožnit výměnu za mobilní kotlenu v SO-03, připojení a zprovoznění do 24 hod.
Po dobu 8 měsíců
</t>
  </si>
  <si>
    <t>27</t>
  </si>
  <si>
    <t>0708</t>
  </si>
  <si>
    <t xml:space="preserve">Náklady spojené s převoze, překládkou a přepojením náhradní mobilní kontejnerové plynové kotelny o výkonu 1MW za  záložní kotelnou SO-03 do 24 hodin</t>
  </si>
  <si>
    <t>-382625247</t>
  </si>
  <si>
    <t>SO-01 - Energo objekt</t>
  </si>
  <si>
    <t>01_00 -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</si>
  <si>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1.1.02 PŮDORYS 1.PP – BOURÁNÍ 1.1.03 PŮDORYS 1.NP – BOURÁNÍ 1.1.04 PŮDORYS 2.NP – BOURÁNÍ 1.1.05 STŘECHA – BOURÁNÍ 1.1.06 ŘEZY A-A´, C-C´ – BOURÁNÍ  1.1.07 ŘEZ B-B´ – BOURÁNÍ  1.1.08 POHLEDY – BOURÁNÍ</t>
  </si>
  <si>
    <t>HSV - Práce a dodávky HSV</t>
  </si>
  <si>
    <t xml:space="preserve">    1 - Zemní práce</t>
  </si>
  <si>
    <t xml:space="preserve">    3 - Svislé a kompletní konstrukce</t>
  </si>
  <si>
    <t xml:space="preserve">    6 - Úpravy povrchů, podlahy a osazování výplní</t>
  </si>
  <si>
    <t xml:space="preserve">    8 - Trubní vedení</t>
  </si>
  <si>
    <t xml:space="preserve">    9 - Ostatní konstrukce a práce, bourání</t>
  </si>
  <si>
    <t xml:space="preserve">      94 - Lešení a stavební výtahy</t>
  </si>
  <si>
    <t xml:space="preserve">      96 - Bourání konstrukcí</t>
  </si>
  <si>
    <t xml:space="preserve">    997 - Přesun sutě</t>
  </si>
  <si>
    <t xml:space="preserve">    998 - Přesun hmot</t>
  </si>
  <si>
    <t>PSV - Práce a dodávky PSV</t>
  </si>
  <si>
    <t xml:space="preserve">    711 - Izolace proti vodě, vlhkosti a plynům</t>
  </si>
  <si>
    <t xml:space="preserve">    712 - Povlakové krytiny</t>
  </si>
  <si>
    <t xml:space="preserve">    721 - Zdravotechnika - vnitřní kanalizace</t>
  </si>
  <si>
    <t xml:space="preserve">    725 - Zdravotechnika - zařizovací předměty</t>
  </si>
  <si>
    <t xml:space="preserve">    741 - Elektroinstalace - silnoproud</t>
  </si>
  <si>
    <t xml:space="preserve">    751 - Vzduchotechnika</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</si>
  <si>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</si>
  <si>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</si>
  <si>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</si>
  <si>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</si>
  <si>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</si>
  <si>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</si>
  <si>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776 - Podlahy povlakové</t>
  </si>
  <si>
    <t xml:space="preserve">    783 - Dokončovací práce - nátěry</t>
  </si>
  <si>
    <t xml:space="preserve">    784 - Dokončovací práce - malby a tapety</t>
  </si>
  <si>
    <t>M - Práce a dodávky M</t>
  </si>
  <si>
    <t xml:space="preserve">    33-M - Montáže dopr.zaříz.,sklad. zař. a váh</t>
  </si>
  <si>
    <t>HSV</t>
  </si>
  <si>
    <t>Práce a dodávky HSV</t>
  </si>
  <si>
    <t>Zemní práce</t>
  </si>
  <si>
    <t>113106121</t>
  </si>
  <si>
    <t>Rozebrání dlažeb z betonových nebo kamenných dlaždic komunikací pro pěší ručně</t>
  </si>
  <si>
    <t>m2</t>
  </si>
  <si>
    <t>CS ÚRS 2021 01</t>
  </si>
  <si>
    <t>-1855919993</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</si>
  <si>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</si>
  <si>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VV</t>
  </si>
  <si>
    <t>č1.1.03 - půdorys 1NP - bourání</t>
  </si>
  <si>
    <t>pozn.2</t>
  </si>
  <si>
    <t>4*0,3</t>
  </si>
  <si>
    <t>(3+7,5)*0,6</t>
  </si>
  <si>
    <t>(5+3,7+13,2+12,5)*0,6</t>
  </si>
  <si>
    <t>(1+1,5)*0,6</t>
  </si>
  <si>
    <t>Součet</t>
  </si>
  <si>
    <t>131251103</t>
  </si>
  <si>
    <t>Hloubení jam nezapažených v hornině třídy těžitelnosti I, skupiny 3 objem do 100 m3 strojně</t>
  </si>
  <si>
    <t>m3</t>
  </si>
  <si>
    <t>-1589730197</t>
  </si>
  <si>
    <t>Hloubení nezapažených jam a zářezů strojně s urovnáním dna do předepsaného profilu a spádu v hornině třídy těžitelnosti I skupiny 3 přes 50 do 100 m3</t>
  </si>
  <si>
    <t>č1.1.02 - půdorys 1PP - bourání</t>
  </si>
  <si>
    <t>pozn.3</t>
  </si>
  <si>
    <t>(1,2+4,05+1,2)*(1,7+1,2)*4,5</t>
  </si>
  <si>
    <t>-4,05*1,7*4,5</t>
  </si>
  <si>
    <t>132251251</t>
  </si>
  <si>
    <t>Hloubení rýh nezapažených š do 2000 mm v hornině třídy těžitelnosti I, skupiny 3 objem do 20 m3 strojně</t>
  </si>
  <si>
    <t>-1753543638</t>
  </si>
  <si>
    <t>Hloubení nezapažených rýh šířky přes 800 do 2 000 mm strojně s urovnáním dna do předepsaného profilu a spádu v hornině třídy těžitelnosti I skupiny 3 do 20 m3</t>
  </si>
  <si>
    <t>pozn.48</t>
  </si>
  <si>
    <t>5*2*1</t>
  </si>
  <si>
    <t>161151103</t>
  </si>
  <si>
    <t>Svislé přemístění výkopku z horniny třídy těžitelnosti I, skupiny 1 až 3 hl výkopu přes 4 do 8 m</t>
  </si>
  <si>
    <t>-1707250604</t>
  </si>
  <si>
    <t>Svislé přemístění výkopku strojně bez naložení do dopravní nádoby avšak s vyprázdněním dopravní nádoby na hromadu nebo do dopravního prostředku z horniny třídy těžitelnosti I skupiny 1 až 3 při hloubce výkopu přes 4 do 8 m</t>
  </si>
  <si>
    <t>162251101</t>
  </si>
  <si>
    <t>Vodorovné přemístění do 20 m výkopku/sypaniny z horniny třídy těžitelnosti I, skupiny 1 až 3</t>
  </si>
  <si>
    <t>-556593777</t>
  </si>
  <si>
    <t>Vodorovné přemístění výkopku nebo sypaniny po suchu na obvyklém dopravním prostředku, bez naložení výkopku, avšak se složením bez rozhrnutí z horniny třídy těžitelnosti I skupiny 1 až 3 na vzdálenost do 20 m</t>
  </si>
  <si>
    <t>162251102</t>
  </si>
  <si>
    <t>Vodorovné přemístění do 50 m výkopku/sypaniny z horniny třídy těžitelnosti I, skupiny 1 až 3</t>
  </si>
  <si>
    <t>580720340</t>
  </si>
  <si>
    <t>Vodorovné přemístění výkopku nebo sypaniny po suchu na obvyklém dopravním prostředku, bez naložení výkopku, avšak se složením bez rozhrnutí z horniny třídy těžitelnosti I skupiny 1 až 3 na vzdálenost přes 20 do 50 m</t>
  </si>
  <si>
    <t>171251201</t>
  </si>
  <si>
    <t>Uložení sypaniny na skládky nebo meziskládky</t>
  </si>
  <si>
    <t>829221314</t>
  </si>
  <si>
    <t>Uložení sypaniny na skládky nebo meziskládky bez hutnění s upravením uložené sypaniny do předepsaného tvaru</t>
  </si>
  <si>
    <t>53,19</t>
  </si>
  <si>
    <t>Svislé a kompletní konstrukce</t>
  </si>
  <si>
    <t>317234410</t>
  </si>
  <si>
    <t>Vyzdívka mezi nosníky z cihel pálených na MC</t>
  </si>
  <si>
    <t>2035355457</t>
  </si>
  <si>
    <t xml:space="preserve">Vyzdívka mezi nosníky cihlami pálenými  na maltu cementovou</t>
  </si>
  <si>
    <t>O101</t>
  </si>
  <si>
    <t>1,5*(0,5*0,12+0,6*0,1)</t>
  </si>
  <si>
    <t>O102</t>
  </si>
  <si>
    <t>1,6*(0,5*0,12+0,6*0,1)*2</t>
  </si>
  <si>
    <t>O108</t>
  </si>
  <si>
    <t>3,6*(0,35*0,2+0,45*0,1)</t>
  </si>
  <si>
    <t>O109</t>
  </si>
  <si>
    <t>2,75*(0,2*0,2+0,3*0,1)</t>
  </si>
  <si>
    <t>O110</t>
  </si>
  <si>
    <t>2,1*(0,35*0,16+0,45*0,1)</t>
  </si>
  <si>
    <t>O201</t>
  </si>
  <si>
    <t>1,4*(0,35*0,1+0,45*0,1)*3</t>
  </si>
  <si>
    <t>1,4*(0,5*0,1+0,45*0,1)</t>
  </si>
  <si>
    <t>317944321</t>
  </si>
  <si>
    <t>Válcované nosníky do č.12 dodatečně osazované do připravených otvorů</t>
  </si>
  <si>
    <t>t</t>
  </si>
  <si>
    <t>960070193</t>
  </si>
  <si>
    <t xml:space="preserve">Válcované nosníky dodatečně osazované do připravených otvorů  bez zazdění hlav do č. 12</t>
  </si>
  <si>
    <t xml:space="preserve">výpis válcové oceli </t>
  </si>
  <si>
    <t>(49,95+106,56+140,11)*0,001*1,05</t>
  </si>
  <si>
    <t>č1.1.11 - půdorys 2NP - návrh</t>
  </si>
  <si>
    <t>O203</t>
  </si>
  <si>
    <t>28,62*0,001*1,05</t>
  </si>
  <si>
    <t>O204</t>
  </si>
  <si>
    <t>23,32*0,001*1,05</t>
  </si>
  <si>
    <t>317944323</t>
  </si>
  <si>
    <t>Válcované nosníky č.14 až 22 dodatečně osazované do připravených otvorů</t>
  </si>
  <si>
    <t>871927811</t>
  </si>
  <si>
    <t xml:space="preserve">Válcované nosníky dodatečně osazované do připravených otvorů  bez zazdění hlav č. 14 až 22</t>
  </si>
  <si>
    <t>239,4*0,001*1,05</t>
  </si>
  <si>
    <t>75,18*0,001*1,05</t>
  </si>
  <si>
    <t>112,77*0,001*1,05</t>
  </si>
  <si>
    <t>Úpravy povrchů, podlahy a osazování výplní</t>
  </si>
  <si>
    <t>619991011</t>
  </si>
  <si>
    <t>Obalení konstrukcí a prvků fólií přilepenou lepící páskou</t>
  </si>
  <si>
    <t>290817967</t>
  </si>
  <si>
    <t xml:space="preserve">Zakrytí vnitřních ploch před znečištěním  včetně pozdějšího odkrytí konstrukcí a prvků obalením fólií a přelepením páskou</t>
  </si>
  <si>
    <t>1pp</t>
  </si>
  <si>
    <t>50</t>
  </si>
  <si>
    <t>1np - pozn.23</t>
  </si>
  <si>
    <t>629991011</t>
  </si>
  <si>
    <t>Zakrytí výplní otvorů a svislých ploch fólií přilepenou lepící páskou</t>
  </si>
  <si>
    <t>679498599</t>
  </si>
  <si>
    <t xml:space="preserve">Zakrytí vnějších ploch před znečištěním  včetně pozdějšího odkrytí výplní otvorů a svislých ploch fólií přilepenou lepící páskou</t>
  </si>
  <si>
    <t>č1.1.08 - pohledy - bourání</t>
  </si>
  <si>
    <t>pozn.41</t>
  </si>
  <si>
    <t>30</t>
  </si>
  <si>
    <t>632450124</t>
  </si>
  <si>
    <t>Vyrovnávací cementový potěr tl do 50 mm ze suchých směsí provedený v pásu</t>
  </si>
  <si>
    <t>2109711861</t>
  </si>
  <si>
    <t xml:space="preserve">Potěr cementový vyrovnávací ze suchých směsí  v pásu o průměrné (střední) tl. přes 40 do 50 mm</t>
  </si>
  <si>
    <t>osazení I-nosičů</t>
  </si>
  <si>
    <t>0,6*0,2*2</t>
  </si>
  <si>
    <t>0,6*0,2*(2+2)</t>
  </si>
  <si>
    <t>0,45*0,2*2</t>
  </si>
  <si>
    <t>0,3*0,2*2</t>
  </si>
  <si>
    <t>0,6*0,2*2*3</t>
  </si>
  <si>
    <t>Trubní vedení</t>
  </si>
  <si>
    <t>899103211</t>
  </si>
  <si>
    <t xml:space="preserve">Demontáž poklopů litinových nebo ocelových včetně rámů hmotnosti přes 100 do 150 kg  </t>
  </si>
  <si>
    <t>kus</t>
  </si>
  <si>
    <t>1837045493</t>
  </si>
  <si>
    <t>Demontáž poklopů litinových a ocelových včetně rámů, hmotnosti jednotlivě přes 100 do 150 Kg</t>
  </si>
  <si>
    <t xml:space="preserve">č1.1.02 - půdorys 1PP - bourání - </t>
  </si>
  <si>
    <t>pozn.11 - uložení pro další použití</t>
  </si>
  <si>
    <t>Ostatní konstrukce a práce, bourání</t>
  </si>
  <si>
    <t>94</t>
  </si>
  <si>
    <t>Lešení a stavební výtahy</t>
  </si>
  <si>
    <t>943211111</t>
  </si>
  <si>
    <t>Montáž lešení prostorového rámového lehkého s podlahami zatížení do 200 kg/m2 v do 10 m</t>
  </si>
  <si>
    <t>-793539975</t>
  </si>
  <si>
    <t xml:space="preserve">Montáž lešení prostorového rámového lehkého pracovního s podlahami  s provozním zatížením tř. 3 do 200 kg/m2, výšky do 10 m</t>
  </si>
  <si>
    <t>výtah</t>
  </si>
  <si>
    <t>(1,15+1,8)*1,3*7,1</t>
  </si>
  <si>
    <t>č101</t>
  </si>
  <si>
    <t>19,8*12*7,9</t>
  </si>
  <si>
    <t>č102</t>
  </si>
  <si>
    <t>11,6*6,05*8,04</t>
  </si>
  <si>
    <t>943211119</t>
  </si>
  <si>
    <t>Příplatek k lešení prostorovému rámovému lehkému s podlahami za půdorysnou plochu do 6 m2</t>
  </si>
  <si>
    <t>-1501346050</t>
  </si>
  <si>
    <t xml:space="preserve">Montáž lešení prostorového rámového lehkého pracovního s podlahami  Příplatek k cenám za půdorysnou plochu do 6 m2</t>
  </si>
  <si>
    <t>943211211</t>
  </si>
  <si>
    <t>Příplatek k lešení prostorovému rámovému lehkému s podlahami v do 10 m za první a ZKD den použití</t>
  </si>
  <si>
    <t>2058731739</t>
  </si>
  <si>
    <t xml:space="preserve">Montáž lešení prostorového rámového lehkého pracovního s podlahami  Příplatek za první a každý další den použití lešení k ceně -1111</t>
  </si>
  <si>
    <t>2468,516*60</t>
  </si>
  <si>
    <t>941311112</t>
  </si>
  <si>
    <t>Montáž lešení řadového modulového lehkého zatížení do 200 kg/m2 š do 0,9 m v do 25 m</t>
  </si>
  <si>
    <t>-2114941539</t>
  </si>
  <si>
    <t xml:space="preserve">Montáž lešení řadového modulového lehkého pracovního s podlahami  s provozním zatížením tř. 3 do 200 kg/m2 šířky tř. SW06 přes 0,6 do 0,9 m, výšky přes 10 do 25 m</t>
  </si>
  <si>
    <t>V</t>
  </si>
  <si>
    <t>(0,9+12,5+0,9)*(9,7+1,5/2)</t>
  </si>
  <si>
    <t>S</t>
  </si>
  <si>
    <t>(13,2+0,9+3)*9,3</t>
  </si>
  <si>
    <t>20,4*8,5</t>
  </si>
  <si>
    <t>(3,05+3,05)*3,5</t>
  </si>
  <si>
    <t>2,5*(8,15-3,3)</t>
  </si>
  <si>
    <t>(3,55+0,9+9,65+1,65+0,9+4,9)*4</t>
  </si>
  <si>
    <t>(1,8+0,9+7,5)*(8,35-0,9)</t>
  </si>
  <si>
    <t>Z</t>
  </si>
  <si>
    <t>(6,35+0,9+4,75)*4</t>
  </si>
  <si>
    <t>3*(8,35-3,3)</t>
  </si>
  <si>
    <t>(14+0,9)*8,35</t>
  </si>
  <si>
    <t>(1,5+1,8+2+1,8+0,9*3)*2,6</t>
  </si>
  <si>
    <t>J</t>
  </si>
  <si>
    <t>(7,5+0,9+2,2)*8,35</t>
  </si>
  <si>
    <t>(20,4+0,9)*9</t>
  </si>
  <si>
    <t>(3,7+13,2)*9</t>
  </si>
  <si>
    <t>941311211</t>
  </si>
  <si>
    <t>Příplatek k lešení řadovému modulovému lehkému š 0,9 m v do 25 m za první a ZKD den použití</t>
  </si>
  <si>
    <t>-728642294</t>
  </si>
  <si>
    <t xml:space="preserve">Montáž lešení řadového modulového lehkého pracovního s podlahami  s provozním zatížením tř. 3 do 200 kg/m2 Příplatek za první a každý další den použití lešení k ceně -1111 nebo -1112</t>
  </si>
  <si>
    <t>1322,885*60</t>
  </si>
  <si>
    <t>944611111</t>
  </si>
  <si>
    <t>Montáž ochranné plachty z textilie z umělých vláken</t>
  </si>
  <si>
    <t>2017567137</t>
  </si>
  <si>
    <t xml:space="preserve">Montáž ochranné plachty  zavěšené na konstrukci lešení z textilie z umělých vláken</t>
  </si>
  <si>
    <t>944611211</t>
  </si>
  <si>
    <t>Příplatek k ochranné plachtě za první a ZKD den použití</t>
  </si>
  <si>
    <t>-1601038232</t>
  </si>
  <si>
    <t xml:space="preserve">Montáž ochranné plachty  Příplatek za první a každý další den použití plachty k ceně -1111</t>
  </si>
  <si>
    <t>949101111</t>
  </si>
  <si>
    <t>Lešení pomocné pro objekty pozemních staveb s lešeňovou podlahou v do 1,9 m zatížení do 150 kg/m2</t>
  </si>
  <si>
    <t>-1801438156</t>
  </si>
  <si>
    <t xml:space="preserve">Lešení pomocné pracovní pro objekty pozemních staveb  pro zatížení do 150 kg/m2, o výšce lešeňové podlahy do 1,9 m</t>
  </si>
  <si>
    <t>č001-č007</t>
  </si>
  <si>
    <t>4,8+16,32+23,22+23,22+26,55*2+6,27+9,57</t>
  </si>
  <si>
    <t>č103-116</t>
  </si>
  <si>
    <t>61,16+6,24+5,62+49,61+12,33+4,8+20,34+29,69+2,52+14,02+6,09+3,45+7,59+11,68</t>
  </si>
  <si>
    <t>č1.1.04 - půdorys 2NP - bourání</t>
  </si>
  <si>
    <t>12,42+15,24+15,59+7,12+6,89+6,95+1,8+1,33+11,87+16,17</t>
  </si>
  <si>
    <t>949101112</t>
  </si>
  <si>
    <t>Lešení pomocné pro objekty pozemních staveb s lešeňovou podlahou v do 3,5 m zatížení do 150 kg/m2</t>
  </si>
  <si>
    <t>930905151</t>
  </si>
  <si>
    <t xml:space="preserve">Lešení pomocné pracovní pro objekty pozemních staveb  pro zatížení do 150 kg/m2, o výšce lešeňové podlahy přes 1,9 do 3,5 m</t>
  </si>
  <si>
    <t>č002</t>
  </si>
  <si>
    <t>16,32</t>
  </si>
  <si>
    <t>76,97</t>
  </si>
  <si>
    <t>č211</t>
  </si>
  <si>
    <t>63,9</t>
  </si>
  <si>
    <t>96</t>
  </si>
  <si>
    <t>Bourání konstrukcí</t>
  </si>
  <si>
    <t>961001</t>
  </si>
  <si>
    <t xml:space="preserve">Vybourání a demontáž hydrantu </t>
  </si>
  <si>
    <t>-1051381603</t>
  </si>
  <si>
    <t>961002</t>
  </si>
  <si>
    <t>Provedení sond - půdorys 1NP pozn.30</t>
  </si>
  <si>
    <t>-129637565</t>
  </si>
  <si>
    <t>961003</t>
  </si>
  <si>
    <t>Demontáž lednice, odvoz na skládku, poplatek za uložení</t>
  </si>
  <si>
    <t>1582534549</t>
  </si>
  <si>
    <t>č209 - pozn.1</t>
  </si>
  <si>
    <t>961004</t>
  </si>
  <si>
    <t>Demontáž přístřešku vč.klempířských konstrukcí - půdorys 2NP pozn.12</t>
  </si>
  <si>
    <t>-350787518</t>
  </si>
  <si>
    <t>28</t>
  </si>
  <si>
    <t>961005</t>
  </si>
  <si>
    <t>Demontáž dřevěné kce výparníků vč.oplechování - viz půdorys střechy pozn.7</t>
  </si>
  <si>
    <t>-1643889176</t>
  </si>
  <si>
    <t>29</t>
  </si>
  <si>
    <t>961006</t>
  </si>
  <si>
    <t>Vybourání a odstranění ocelové kce pro uchycení příddržných lan komínů - viz půdorys střechy pozn.9</t>
  </si>
  <si>
    <t>m</t>
  </si>
  <si>
    <t>557951371</t>
  </si>
  <si>
    <t>20,5*2</t>
  </si>
  <si>
    <t>961007</t>
  </si>
  <si>
    <t>Odstranění ocelové kce komínů - viz půdorys střechy pozn.10</t>
  </si>
  <si>
    <t>-930450272</t>
  </si>
  <si>
    <t>31</t>
  </si>
  <si>
    <t>961008</t>
  </si>
  <si>
    <t>Odstranění výústků - viz půdorys střechy pozn.11</t>
  </si>
  <si>
    <t>620729443</t>
  </si>
  <si>
    <t>32</t>
  </si>
  <si>
    <t>961009</t>
  </si>
  <si>
    <t>Odstranění větracích hlavic - viz půdorys střechy pozn.12</t>
  </si>
  <si>
    <t>1637043860</t>
  </si>
  <si>
    <t>33</t>
  </si>
  <si>
    <t>961010</t>
  </si>
  <si>
    <t>Odstranění plechového prostupu - viz půdorys střechy pozn.16</t>
  </si>
  <si>
    <t>926605107</t>
  </si>
  <si>
    <t>34</t>
  </si>
  <si>
    <t>961011</t>
  </si>
  <si>
    <t xml:space="preserve">Odstranění odkouření  - viz půdorys střechy pozn.17</t>
  </si>
  <si>
    <t>-812022641</t>
  </si>
  <si>
    <t>35</t>
  </si>
  <si>
    <t>961012</t>
  </si>
  <si>
    <t xml:space="preserve">Demontáž TV antény, uložení pro další použití - pohledy pozn.30 </t>
  </si>
  <si>
    <t>-1418121702</t>
  </si>
  <si>
    <t>36</t>
  </si>
  <si>
    <t>961013</t>
  </si>
  <si>
    <t>M+D lešení pro bourání komínu - viz pohledy pozn.30</t>
  </si>
  <si>
    <t>-1365350480</t>
  </si>
  <si>
    <t>37</t>
  </si>
  <si>
    <t>9610141</t>
  </si>
  <si>
    <t>Demontáž držáku satelitní antény, uložení pro další použití - viz pohledy pozn.31</t>
  </si>
  <si>
    <t>-712031651</t>
  </si>
  <si>
    <t>38</t>
  </si>
  <si>
    <t>961015</t>
  </si>
  <si>
    <t>Demontáž potrubí na fasádě - pohledy pozn.35</t>
  </si>
  <si>
    <t>-1221333602</t>
  </si>
  <si>
    <t>39</t>
  </si>
  <si>
    <t>961016</t>
  </si>
  <si>
    <t>Demontáž stříšek z Pz plechu, uložení pro další použití - pohledy pozn.36</t>
  </si>
  <si>
    <t>1106866871</t>
  </si>
  <si>
    <t>40</t>
  </si>
  <si>
    <t>961044111</t>
  </si>
  <si>
    <t>Bourání základů z betonu prostého</t>
  </si>
  <si>
    <t>-1595492912</t>
  </si>
  <si>
    <t xml:space="preserve">Bourání základů z betonu  prostého</t>
  </si>
  <si>
    <t>pozn.4</t>
  </si>
  <si>
    <t>1*0,4*1*2</t>
  </si>
  <si>
    <t>41</t>
  </si>
  <si>
    <t>961055111</t>
  </si>
  <si>
    <t>Bourání základů ze ŽB</t>
  </si>
  <si>
    <t>484654563</t>
  </si>
  <si>
    <t xml:space="preserve">Bourání základů z betonu  železového</t>
  </si>
  <si>
    <t>pozn.8</t>
  </si>
  <si>
    <t>2,15*1,8*2</t>
  </si>
  <si>
    <t>1,25*0,9*2</t>
  </si>
  <si>
    <t>3,33*3,55*2</t>
  </si>
  <si>
    <t>2,9*1,35*2</t>
  </si>
  <si>
    <t>42</t>
  </si>
  <si>
    <t>962031132</t>
  </si>
  <si>
    <t>Bourání příček z cihel pálených na MVC tl do 100 mm</t>
  </si>
  <si>
    <t>952679272</t>
  </si>
  <si>
    <t xml:space="preserve">Bourání příček z cihel, tvárnic nebo příčkovek  z cihel pálených, plných nebo dutých na maltu vápennou nebo vápenocementovou, tl. do 100 mm</t>
  </si>
  <si>
    <t>č203</t>
  </si>
  <si>
    <t>3,85*3,95</t>
  </si>
  <si>
    <t>43</t>
  </si>
  <si>
    <t>962031133</t>
  </si>
  <si>
    <t>Bourání příček z cihel pálených na MVC tl do 150 mm</t>
  </si>
  <si>
    <t>577440221</t>
  </si>
  <si>
    <t xml:space="preserve">Bourání příček z cihel, tvárnic nebo příčkovek  z cihel pálených, plných nebo dutých na maltu vápennou nebo vápenocementovou, tl. do 150 mm</t>
  </si>
  <si>
    <t>pozn.5</t>
  </si>
  <si>
    <t>(1,7*2+4,05)*(4,58-0,1)</t>
  </si>
  <si>
    <t>pozn.9</t>
  </si>
  <si>
    <t>0,3*3,75</t>
  </si>
  <si>
    <t>4,6*0,15*1*2</t>
  </si>
  <si>
    <t>č202</t>
  </si>
  <si>
    <t>(1,85+0,1+4,05)*3,95</t>
  </si>
  <si>
    <t>44</t>
  </si>
  <si>
    <t>962032230</t>
  </si>
  <si>
    <t>Bourání zdiva z cihel pálených nebo vápenopískových na MV nebo MVC do 1 m3</t>
  </si>
  <si>
    <t>-1844184757</t>
  </si>
  <si>
    <t xml:space="preserve">Bourání zdiva nadzákladového z cihel nebo tvárnic  z cihel pálených nebo vápenopískových, na maltu vápennou nebo vápenocementovou, objemu do 1 m3</t>
  </si>
  <si>
    <t>J - pozn.43</t>
  </si>
  <si>
    <t>1*0,6*0,25*2</t>
  </si>
  <si>
    <t>45</t>
  </si>
  <si>
    <t>962032231</t>
  </si>
  <si>
    <t>Bourání zdiva z cihel pálených nebo vápenopískových na MV nebo MVC přes 1 m3</t>
  </si>
  <si>
    <t>2040874991</t>
  </si>
  <si>
    <t xml:space="preserve">Bourání zdiva nadzákladového z cihel nebo tvárnic  z cihel pálených nebo vápenopískových, na maltu vápennou nebo vápenocementovou, objemu přes 1 m3</t>
  </si>
  <si>
    <t>č102 - pozn.10</t>
  </si>
  <si>
    <t>4*4,5*0,45</t>
  </si>
  <si>
    <t>pozn.47</t>
  </si>
  <si>
    <t>3*3*0,45</t>
  </si>
  <si>
    <t>č1.1.06 - řezy A-A´, C´ - bourání</t>
  </si>
  <si>
    <t>pozn.24</t>
  </si>
  <si>
    <t>20,4*0,6*(0,4+0,4)</t>
  </si>
  <si>
    <t>46</t>
  </si>
  <si>
    <t>962032641</t>
  </si>
  <si>
    <t xml:space="preserve">Bourání zdiva komínového nad střechou z cihel na MC  z cihel pálených, šamotových nebo vápenopískových</t>
  </si>
  <si>
    <t>1993259487</t>
  </si>
  <si>
    <t xml:space="preserve">Bourání zdiva nadzákladového z cihel nebo tvárnic  komínového z cihel pálených, šamotových nebo vápenopískových nad střechou na maltu cementovou</t>
  </si>
  <si>
    <t>pozn.30</t>
  </si>
  <si>
    <t>1,2*1,2*(10,67-8,92)</t>
  </si>
  <si>
    <t>47</t>
  </si>
  <si>
    <t>962042320</t>
  </si>
  <si>
    <t>Bourání zdiva nadzákladového z betonu prostého do 1 m3</t>
  </si>
  <si>
    <t>1093837597</t>
  </si>
  <si>
    <t xml:space="preserve">Bourání zdiva z betonu prostého  nadzákladového objemu do 1 m3</t>
  </si>
  <si>
    <t>č106 - pozn.13</t>
  </si>
  <si>
    <t>0,63*0,63*0,1</t>
  </si>
  <si>
    <t>č107 - pozn.12</t>
  </si>
  <si>
    <t>5*0,45*0,13</t>
  </si>
  <si>
    <t>č115 - pozn.35</t>
  </si>
  <si>
    <t>1,3*0,75*0,15</t>
  </si>
  <si>
    <t>č203 - pozn.5</t>
  </si>
  <si>
    <t>1*0,6*0,15</t>
  </si>
  <si>
    <t>48</t>
  </si>
  <si>
    <t>962052211</t>
  </si>
  <si>
    <t>Bourání zdiva nadzákladového ze ŽB přes 1 m3</t>
  </si>
  <si>
    <t>-1298936717</t>
  </si>
  <si>
    <t xml:space="preserve">Bourání zdiva železobetonového  nadzákladového, objemu přes 1 m3</t>
  </si>
  <si>
    <t>(1,3*3+4,05)*0,3*(4,58-0,1)</t>
  </si>
  <si>
    <t>1,65*1*0,2</t>
  </si>
  <si>
    <t>1,5*1*0,25</t>
  </si>
  <si>
    <t>1*0,3*1</t>
  </si>
  <si>
    <t>49</t>
  </si>
  <si>
    <t>962081131</t>
  </si>
  <si>
    <t>Bourání příček ze skleněných tvárnic tl do 100 mm</t>
  </si>
  <si>
    <t>-1390598252</t>
  </si>
  <si>
    <t xml:space="preserve">Bourání zdiva příček nebo vybourání otvorů  ze skleněných tvárnic, tl. do 100 mm</t>
  </si>
  <si>
    <t>č115 - pozn.42</t>
  </si>
  <si>
    <t>1,2*0,9</t>
  </si>
  <si>
    <t>963015111</t>
  </si>
  <si>
    <t>Demontáž prefabrikovaných desek do hmotnosti 0,06 t</t>
  </si>
  <si>
    <t>-363879991</t>
  </si>
  <si>
    <t>Demontáž prefabrikovaných krycích desek hmotnosti do 0,06 t</t>
  </si>
  <si>
    <t>schema D1</t>
  </si>
  <si>
    <t>51</t>
  </si>
  <si>
    <t>963051113</t>
  </si>
  <si>
    <t>Bourání ŽB stropů deskových tl přes 80 mm</t>
  </si>
  <si>
    <t>427854784</t>
  </si>
  <si>
    <t xml:space="preserve">Bourání železobetonových stropů  deskových, tl. přes 80 mm</t>
  </si>
  <si>
    <t>(0,3+1,8+0,3)*1,7*0,20</t>
  </si>
  <si>
    <t>52</t>
  </si>
  <si>
    <t>964061321</t>
  </si>
  <si>
    <t>Uvolnění zhlaví trámů ze zdiva cihelného průřezu zhlaví do 0,03 m2</t>
  </si>
  <si>
    <t>-48748139</t>
  </si>
  <si>
    <t xml:space="preserve">Uvolnění zhlaví trámu při jeho výměně  pro jakoukoliv délku uložení, ze zdiva cihelného, o průřezu zhlaví do 0,03 m2</t>
  </si>
  <si>
    <t>demontované krokve po vlašsku</t>
  </si>
  <si>
    <t>7*4*2</t>
  </si>
  <si>
    <t>53</t>
  </si>
  <si>
    <t>965042141</t>
  </si>
  <si>
    <t>Bourání podkladů pod dlažby nebo mazanin betonových nebo z litého asfaltu tl do 100 mm pl přes 4 m2</t>
  </si>
  <si>
    <t>-1516695635</t>
  </si>
  <si>
    <t>Bourání mazanin betonových nebo z litého asfaltu tl. do 100 mm, plochy přes 4 m2</t>
  </si>
  <si>
    <t>pozn.48 - krytí desek PZD + pokladní beton</t>
  </si>
  <si>
    <t>4,6*1,1*0,1*2</t>
  </si>
  <si>
    <t>B14</t>
  </si>
  <si>
    <t>25*0,1</t>
  </si>
  <si>
    <t>54</t>
  </si>
  <si>
    <t>965042231</t>
  </si>
  <si>
    <t>Bourání podkladů pod dlažby nebo mazanin betonových nebo z litého asfaltu tl přes 100 mm pl do 4 m2</t>
  </si>
  <si>
    <t>1670070369</t>
  </si>
  <si>
    <t>Bourání mazanin betonových nebo z litého asfaltu tl. přes 100 mm, plochy do 4 m2</t>
  </si>
  <si>
    <t>č107 - pozn.39</t>
  </si>
  <si>
    <t>2,25*1,3*0,15</t>
  </si>
  <si>
    <t>55</t>
  </si>
  <si>
    <t>965042241</t>
  </si>
  <si>
    <t>Bourání podkladů pod dlažby nebo mazanin betonových nebo z litého asfaltu tl přes 100 mm pl přes 4 m2</t>
  </si>
  <si>
    <t>-50242554</t>
  </si>
  <si>
    <t>Bourání mazanin betonových nebo z litého asfaltu tl. přes 100 mm, plochy přes 4 m2</t>
  </si>
  <si>
    <t>B13</t>
  </si>
  <si>
    <t>6,5*0,2</t>
  </si>
  <si>
    <t>6,5*0,15</t>
  </si>
  <si>
    <t>B12</t>
  </si>
  <si>
    <t>(11,5+16,9)*0,12</t>
  </si>
  <si>
    <t>25*0,12</t>
  </si>
  <si>
    <t>56</t>
  </si>
  <si>
    <t>965043331</t>
  </si>
  <si>
    <t>Bourání podkladů pod dlažby betonových s potěrem nebo litým teracem tl do 100 mm pl do 4 m2</t>
  </si>
  <si>
    <t>1170313933</t>
  </si>
  <si>
    <t>Bourání mazanin betonových s potěrem nebo litým teracem tl. do 100 mm, plochy do 4 m2</t>
  </si>
  <si>
    <t>7*0,04</t>
  </si>
  <si>
    <t>57</t>
  </si>
  <si>
    <t>965043341</t>
  </si>
  <si>
    <t>Bourání podkladů pod dlažby betonových s potěrem nebo litým teracem tl do 100 mm pl přes 4 m2</t>
  </si>
  <si>
    <t>793759053</t>
  </si>
  <si>
    <t>Bourání mazanin betonových s potěrem nebo litým teracem tl. do 100 mm, plochy přes 4 m2</t>
  </si>
  <si>
    <t>B1</t>
  </si>
  <si>
    <t>240,78*0,04</t>
  </si>
  <si>
    <t>-11,5*0,04</t>
  </si>
  <si>
    <t>-16,9*0,04</t>
  </si>
  <si>
    <t>-(16+4)*0,8*0,04</t>
  </si>
  <si>
    <t>-16,5*0,8*0,04</t>
  </si>
  <si>
    <t>-6*0,6*0,04</t>
  </si>
  <si>
    <t>B4</t>
  </si>
  <si>
    <t>č107</t>
  </si>
  <si>
    <t>12,33*0,03</t>
  </si>
  <si>
    <t>(11,5+16,9)*0,04</t>
  </si>
  <si>
    <t>B6</t>
  </si>
  <si>
    <t>č201</t>
  </si>
  <si>
    <t>12,42*0,03</t>
  </si>
  <si>
    <t>25*0,04</t>
  </si>
  <si>
    <t>58</t>
  </si>
  <si>
    <t>965046111</t>
  </si>
  <si>
    <t>Broušení stávajících betonových podlah úběr do 3 mm</t>
  </si>
  <si>
    <t>-85202379</t>
  </si>
  <si>
    <t>240,78</t>
  </si>
  <si>
    <t>-11,5</t>
  </si>
  <si>
    <t>-16,9</t>
  </si>
  <si>
    <t>-(16+4)*0,8</t>
  </si>
  <si>
    <t>-16,5*0,8</t>
  </si>
  <si>
    <t>-6*0,6</t>
  </si>
  <si>
    <t>Mezisoučet</t>
  </si>
  <si>
    <t>B2</t>
  </si>
  <si>
    <t>č102+č114+č115</t>
  </si>
  <si>
    <t>76,97+3,45+7,59</t>
  </si>
  <si>
    <t>41,6</t>
  </si>
  <si>
    <t>B3</t>
  </si>
  <si>
    <t>č106+109+110</t>
  </si>
  <si>
    <t>49,61+20,34+29,69</t>
  </si>
  <si>
    <t>12,33</t>
  </si>
  <si>
    <t>B5</t>
  </si>
  <si>
    <t>č205-208</t>
  </si>
  <si>
    <t>6,89+6,95+1,8+1,33</t>
  </si>
  <si>
    <t>12,42</t>
  </si>
  <si>
    <t>B7</t>
  </si>
  <si>
    <t>č202+203+204+209+210</t>
  </si>
  <si>
    <t>15,24+15,59+7,12+11,57+16,17</t>
  </si>
  <si>
    <t>59</t>
  </si>
  <si>
    <t>965046119</t>
  </si>
  <si>
    <t>Příplatek k broušení stávajících betonových podlah za každý další 1 mm úběru</t>
  </si>
  <si>
    <t>1327780433</t>
  </si>
  <si>
    <t>Broušení stávajících betonových podlah Příplatek k ceně za každý další 1 mm úběru</t>
  </si>
  <si>
    <t>179,58*2</t>
  </si>
  <si>
    <t>88,01*10</t>
  </si>
  <si>
    <t>41,6*10</t>
  </si>
  <si>
    <t>99,64*10</t>
  </si>
  <si>
    <t>12,33*2</t>
  </si>
  <si>
    <t>16,97*10</t>
  </si>
  <si>
    <t>12,42*2</t>
  </si>
  <si>
    <t>65,69*15</t>
  </si>
  <si>
    <t>60</t>
  </si>
  <si>
    <t>965049111</t>
  </si>
  <si>
    <t>Příplatek k bourání betonových mazanin za bourání mazanin se svařovanou sítí tl do 100 mm</t>
  </si>
  <si>
    <t>-1554168404</t>
  </si>
  <si>
    <t>Bourání mazanin Příplatek k cenám za bourání mazanin betonových se svařovanou sítí, tl. do 100 mm</t>
  </si>
  <si>
    <t>3,512</t>
  </si>
  <si>
    <t>61</t>
  </si>
  <si>
    <t>965049112</t>
  </si>
  <si>
    <t>Příplatek k bourání betonových mazanin za bourání mazanin se svařovanou sítí tl přes 100 mm</t>
  </si>
  <si>
    <t>597881844</t>
  </si>
  <si>
    <t>Bourání mazanin Příplatek k cenám za bourání mazanin betonových se svařovanou sítí, tl. přes 100 mm</t>
  </si>
  <si>
    <t>0,439</t>
  </si>
  <si>
    <t>8,683</t>
  </si>
  <si>
    <t>0,28</t>
  </si>
  <si>
    <t>10,062</t>
  </si>
  <si>
    <t>62</t>
  </si>
  <si>
    <t>965081213</t>
  </si>
  <si>
    <t>Bourání podlah z dlaždic keramických nebo xylolitových tl do 10 mm plochy přes 1 m2</t>
  </si>
  <si>
    <t>2017837119</t>
  </si>
  <si>
    <t>Bourání podlah z dlaždic bez podkladního lože nebo mazaniny, s jakoukoliv výplní spár keramických nebo xylolitových tl. do 10 mm, plochy přes 1 m2</t>
  </si>
  <si>
    <t>pozn.25</t>
  </si>
  <si>
    <t xml:space="preserve">č102 </t>
  </si>
  <si>
    <t>3,9*1,92*2</t>
  </si>
  <si>
    <t>(3,9+1,92)*2*0,1*2</t>
  </si>
  <si>
    <t>11,5+16,9</t>
  </si>
  <si>
    <t>(4,85+2,4)*2*0,15</t>
  </si>
  <si>
    <t>(4,85+2,36+1,85+0,72+3,82)*2*0,15</t>
  </si>
  <si>
    <t>63</t>
  </si>
  <si>
    <t>965081332</t>
  </si>
  <si>
    <t>Bourání podlah z dlaždic betonových, teracových nebo čedičových tl do 30 mm plochy do 1 m2</t>
  </si>
  <si>
    <t>-983631908</t>
  </si>
  <si>
    <t>Bourání podlah z dlaždic bez podkladního lože nebo mazaniny, s jakoukoliv výplní spár betonových, teracových nebo čedičových tl. do 30 mm, plochy do 1 m2</t>
  </si>
  <si>
    <t>č106 - pozn.19</t>
  </si>
  <si>
    <t>0,9*0,45*2</t>
  </si>
  <si>
    <t>64</t>
  </si>
  <si>
    <t>965081333</t>
  </si>
  <si>
    <t>Bourání podlah z dlaždic betonových, teracových nebo čedičových tl do 30 mm plochy přes 1 m2</t>
  </si>
  <si>
    <t>439937337</t>
  </si>
  <si>
    <t>Bourání podlah z dlaždic bez podkladního lože nebo mazaniny, s jakoukoliv výplní spár betonových, teracových nebo čedičových tl. do 30 mm, plochy přes 1 m2</t>
  </si>
  <si>
    <t>3,6*0,45</t>
  </si>
  <si>
    <t>č101 - pozn.19</t>
  </si>
  <si>
    <t>3*0,6*(3+1)</t>
  </si>
  <si>
    <t>65</t>
  </si>
  <si>
    <t>965081611</t>
  </si>
  <si>
    <t>Odsekání soklíků rovných</t>
  </si>
  <si>
    <t>-1834600761</t>
  </si>
  <si>
    <t xml:space="preserve">Odsekání soklíků  včetně otlučení podkladní omítky až na zdivo rovných</t>
  </si>
  <si>
    <t>(19,8+12)*2</t>
  </si>
  <si>
    <t>-1,5</t>
  </si>
  <si>
    <t>-1,75</t>
  </si>
  <si>
    <t>-1,45*2</t>
  </si>
  <si>
    <t>-1,1*2</t>
  </si>
  <si>
    <t>-4,55+0,6*2</t>
  </si>
  <si>
    <t>-2,3</t>
  </si>
  <si>
    <t>(11,65+0,9+6,65)*2</t>
  </si>
  <si>
    <t>-1,2</t>
  </si>
  <si>
    <t>č103+105</t>
  </si>
  <si>
    <t>7+5,95+7</t>
  </si>
  <si>
    <t>5,95</t>
  </si>
  <si>
    <t>4,6+5,95+4,6+2,7*2</t>
  </si>
  <si>
    <t>-1,45</t>
  </si>
  <si>
    <t>č106</t>
  </si>
  <si>
    <t>(7,2+6,6)*2</t>
  </si>
  <si>
    <t>-1,8+0,45*2</t>
  </si>
  <si>
    <t>-1,75+0,3*2</t>
  </si>
  <si>
    <t>č107+108</t>
  </si>
  <si>
    <t>(6,6+2,55)*2</t>
  </si>
  <si>
    <t>-1,45+0,3*2</t>
  </si>
  <si>
    <t>č110</t>
  </si>
  <si>
    <t>(6,6+2,85+1,8+4,2+0,3+1,45)*2</t>
  </si>
  <si>
    <t>-4,2*2+0,45*2</t>
  </si>
  <si>
    <t>-0,8</t>
  </si>
  <si>
    <t>(6,6+2,4+0,3)*2</t>
  </si>
  <si>
    <t>-0,8*2</t>
  </si>
  <si>
    <t>-0,9</t>
  </si>
  <si>
    <t>č205</t>
  </si>
  <si>
    <t>(4,8+1,45)*2</t>
  </si>
  <si>
    <t>-0,7*2</t>
  </si>
  <si>
    <t>66</t>
  </si>
  <si>
    <t>966072811</t>
  </si>
  <si>
    <t>Rozebrání rámového oplocení na ocelové sloupky výšky do 2 m + uložení pro zpětné použití</t>
  </si>
  <si>
    <t>840117487</t>
  </si>
  <si>
    <t>Rozebrání oplocení z dílců rámových na ocelové sloupky, výšky přes 1 do 2 m</t>
  </si>
  <si>
    <t xml:space="preserve">pozn.16 </t>
  </si>
  <si>
    <t>67</t>
  </si>
  <si>
    <t>967031132</t>
  </si>
  <si>
    <t>Přisekání rovných ostění v cihelném zdivu na MV nebo MVC</t>
  </si>
  <si>
    <t>113733710</t>
  </si>
  <si>
    <t xml:space="preserve">Přisekání (špicování) plošné nebo rovných ostění zdiva z cihel pálených  rovných ostění, bez odstupu, po hrubém vybourání otvorů, na maltu vápennou nebo vápenocementovou</t>
  </si>
  <si>
    <t>(0,6+0,6)*1</t>
  </si>
  <si>
    <t>O102 - pozn.45</t>
  </si>
  <si>
    <t>(0,6+0,6)*2,2*2</t>
  </si>
  <si>
    <t>č116</t>
  </si>
  <si>
    <t>(0,8+2*2)*0,3*2</t>
  </si>
  <si>
    <t>č101 - pozn.6</t>
  </si>
  <si>
    <t>(1,5+2,5*2)*0,3</t>
  </si>
  <si>
    <t>č106 - pozn.6</t>
  </si>
  <si>
    <t>(1,8+2*2)*0,3</t>
  </si>
  <si>
    <t>č112+113 - pozn.6</t>
  </si>
  <si>
    <t>(1,45+2,1*2)*0,3*2</t>
  </si>
  <si>
    <t>4,5*(0,4+0,4)</t>
  </si>
  <si>
    <t>č110 - pozn.11</t>
  </si>
  <si>
    <t>1,35*2,1</t>
  </si>
  <si>
    <t>č114 - pozn.11</t>
  </si>
  <si>
    <t>1,1*2,15</t>
  </si>
  <si>
    <t>-0,9*2</t>
  </si>
  <si>
    <t>č115 - pozn.11</t>
  </si>
  <si>
    <t>1,1*2,1</t>
  </si>
  <si>
    <t>0,6*1,05*2</t>
  </si>
  <si>
    <t>0,6*1,1*2</t>
  </si>
  <si>
    <t>0,45*0,9*2</t>
  </si>
  <si>
    <t>0,85*1,05*4</t>
  </si>
  <si>
    <t>č103</t>
  </si>
  <si>
    <t>(0,9+3*2)*0,15</t>
  </si>
  <si>
    <t>3*0,3*2</t>
  </si>
  <si>
    <t>pozn.51</t>
  </si>
  <si>
    <t>1*1,03*2</t>
  </si>
  <si>
    <t>č102-103</t>
  </si>
  <si>
    <t>1*0,3*2</t>
  </si>
  <si>
    <t>vybourání oken</t>
  </si>
  <si>
    <t>(1+0,5*2)*(0,15+0,1)</t>
  </si>
  <si>
    <t>(0,9+1,5*2)*(0,15+0,1)*(2+2)</t>
  </si>
  <si>
    <t>(1,45+2,45*2)*(0,15+0,1)</t>
  </si>
  <si>
    <t>(1,55+1,5*2)*(0,15+0,1)</t>
  </si>
  <si>
    <t>(1,5+1,8*2)*(0,15+0,1)*(2+2)</t>
  </si>
  <si>
    <t>(1,5+2,4*2)*(0,15+0,1)*3</t>
  </si>
  <si>
    <t>(4,5+2,4*2)*(0,15+0,1)</t>
  </si>
  <si>
    <t>(3+2,4*2)*(0,15+0,1)</t>
  </si>
  <si>
    <t>(3+3,6*2)*(0,15+0,1)</t>
  </si>
  <si>
    <t>(3+6*2)*(0,15+0,1)</t>
  </si>
  <si>
    <t>(3,6+1,8*2)*(0,15+0,1)</t>
  </si>
  <si>
    <t>(3,6+2,4*2)*(0,15+0,1)</t>
  </si>
  <si>
    <t>(1,5+4,2*2)*(0,15+0,1)</t>
  </si>
  <si>
    <t>(3,6+2,4*2)*(0,15+0,1)*2</t>
  </si>
  <si>
    <t>(3+6*2)*(0,15+0,1)*3</t>
  </si>
  <si>
    <t>(1,5+3,6*2)*(0,15+0,1)*2</t>
  </si>
  <si>
    <t>68</t>
  </si>
  <si>
    <t>967031733</t>
  </si>
  <si>
    <t>Přisekání plošné zdiva z cihel pálených na MV nebo MVC tl do 150 mm</t>
  </si>
  <si>
    <t>-72023141</t>
  </si>
  <si>
    <t xml:space="preserve">Přisekání (špicování) plošné nebo rovných ostění zdiva z cihel pálených  plošné, na maltu vápennou nebo vápenocementovou, tl. na maltu vápennou nebo vápenocementovou, tl. do 150 mm</t>
  </si>
  <si>
    <t>1,25*2,1</t>
  </si>
  <si>
    <t>č115</t>
  </si>
  <si>
    <t>1,05*2,1</t>
  </si>
  <si>
    <t>č108 - pozn.7</t>
  </si>
  <si>
    <t>1,75*2,65</t>
  </si>
  <si>
    <t>-1,45*2,55</t>
  </si>
  <si>
    <t>č108 - pozn.11</t>
  </si>
  <si>
    <t>pozn.18</t>
  </si>
  <si>
    <t>č206</t>
  </si>
  <si>
    <t>1*2,1*2</t>
  </si>
  <si>
    <t>-0,6*2*2</t>
  </si>
  <si>
    <t>1*2,1</t>
  </si>
  <si>
    <t>č209 - pozn.19</t>
  </si>
  <si>
    <t>69</t>
  </si>
  <si>
    <t>968072354</t>
  </si>
  <si>
    <t>Vybourání kovových rámů oken zdvojených včetně křídel pl do 1 m2</t>
  </si>
  <si>
    <t>433166440</t>
  </si>
  <si>
    <t xml:space="preserve">Vybourání kovových rámů oken s křídly, dveřních zárubní, vrat, stěn, ostění nebo obkladů  okenních rámů s křídly zdvojených, plochy do 1 m2</t>
  </si>
  <si>
    <t>1*0,5</t>
  </si>
  <si>
    <t>70</t>
  </si>
  <si>
    <t>968072355</t>
  </si>
  <si>
    <t>Vybourání kovových rámů oken zdvojených včetně křídel pl do 2 m2</t>
  </si>
  <si>
    <t>84032028</t>
  </si>
  <si>
    <t xml:space="preserve">Vybourání kovových rámů oken s křídly, dveřních zárubní, vrat, stěn, ostění nebo obkladů  okenních rámů s křídly zdvojených, plochy do 2 m2</t>
  </si>
  <si>
    <t>0,9*1,5*(2+2)</t>
  </si>
  <si>
    <t>71</t>
  </si>
  <si>
    <t>968072356</t>
  </si>
  <si>
    <t>Vybourání kovových rámů oken zdvojených včetně křídel pl do 4 m2</t>
  </si>
  <si>
    <t>223717224</t>
  </si>
  <si>
    <t xml:space="preserve">Vybourání kovových rámů oken s křídly, dveřních zárubní, vrat, stěn, ostění nebo obkladů  okenních rámů s křídly zdvojených, plochy do 4 m2</t>
  </si>
  <si>
    <t>1,45*2,45</t>
  </si>
  <si>
    <t>1,55*1,5</t>
  </si>
  <si>
    <t>1,5*1,8*(2+2)</t>
  </si>
  <si>
    <t>1,5*2,4*3</t>
  </si>
  <si>
    <t>72</t>
  </si>
  <si>
    <t>968072357</t>
  </si>
  <si>
    <t>Vybourání kovových rámů oken zdvojených včetně křídel pl přes 4 m2</t>
  </si>
  <si>
    <t>-1880148193</t>
  </si>
  <si>
    <t xml:space="preserve">Vybourání kovových rámů oken s křídly, dveřních zárubní, vrat, stěn, ostění nebo obkladů  okenních rámů s křídly zdvojených, plochy přes 4 m2</t>
  </si>
  <si>
    <t>4,5*2,4</t>
  </si>
  <si>
    <t>3*2,4</t>
  </si>
  <si>
    <t>3*3,6</t>
  </si>
  <si>
    <t>3*6</t>
  </si>
  <si>
    <t>3,6*1,8</t>
  </si>
  <si>
    <t>3,6*2,4</t>
  </si>
  <si>
    <t>1,5*4,2</t>
  </si>
  <si>
    <t>3,6*2,4*2</t>
  </si>
  <si>
    <t>3*6*3</t>
  </si>
  <si>
    <t>1,5*3,6*2</t>
  </si>
  <si>
    <t>73</t>
  </si>
  <si>
    <t>968072455</t>
  </si>
  <si>
    <t>Vybourání kovových dveřních zárubní pl do 2 m2</t>
  </si>
  <si>
    <t>-810844332</t>
  </si>
  <si>
    <t xml:space="preserve">Vybourání kovových rámů oken s křídly, dveřních zárubní, vrat, stěn, ostění nebo obkladů  dveřních zárubní, plochy do 2 m2</t>
  </si>
  <si>
    <t>0,9*2</t>
  </si>
  <si>
    <t>č114</t>
  </si>
  <si>
    <t>0,8*2</t>
  </si>
  <si>
    <t>0,8*2*2</t>
  </si>
  <si>
    <t>0,6*2*2</t>
  </si>
  <si>
    <t>0,7*2</t>
  </si>
  <si>
    <t>č209</t>
  </si>
  <si>
    <t>74</t>
  </si>
  <si>
    <t>968072456</t>
  </si>
  <si>
    <t>Vybourání kovových dveřních zárubní pl přes 2 m2</t>
  </si>
  <si>
    <t>-1298615696</t>
  </si>
  <si>
    <t xml:space="preserve">Vybourání kovových rámů oken s křídly, dveřních zárubní, vrat, stěn, ostění nebo obkladů  dveřních zárubní, plochy přes 2 m2</t>
  </si>
  <si>
    <t>č101-pozn.6</t>
  </si>
  <si>
    <t>1,5*2,5</t>
  </si>
  <si>
    <t>1,8*2</t>
  </si>
  <si>
    <t>1,45*2,1*2</t>
  </si>
  <si>
    <t>1,45*2,55</t>
  </si>
  <si>
    <t>0,9*3</t>
  </si>
  <si>
    <t>75</t>
  </si>
  <si>
    <t>968072559</t>
  </si>
  <si>
    <t>Vybourání kovových vrat pl přes 5 m2</t>
  </si>
  <si>
    <t>-113518847</t>
  </si>
  <si>
    <t xml:space="preserve">Vybourání kovových rámů oken s křídly, dveřních zárubní, vrat, stěn, ostění nebo obkladů  vrat, mimo posuvných a skládacích, plochy přes 5 m2</t>
  </si>
  <si>
    <t>č101 - pozn.38</t>
  </si>
  <si>
    <t>4,55*4,5</t>
  </si>
  <si>
    <t>76</t>
  </si>
  <si>
    <t>971033241</t>
  </si>
  <si>
    <t>Vybourání otvorů ve zdivu cihelném pl do 0,0225 m2 na MVC nebo MV tl do 300 mm</t>
  </si>
  <si>
    <t>-895910447</t>
  </si>
  <si>
    <t xml:space="preserve">Vybourání otvorů ve zdivu základovém nebo nadzákladovém z cihel, tvárnic, příčkovek  z cihel pálených na maltu vápennou nebo vápenocementovou plochy do 0,0225 m2, tl. do 300 mm</t>
  </si>
  <si>
    <t>č1.1.10 - půdorys 1NP - návrh</t>
  </si>
  <si>
    <t>77</t>
  </si>
  <si>
    <t>971033341</t>
  </si>
  <si>
    <t>Vybourání otvorů ve zdivu cihelném pl do 0,09 m2 na MVC nebo MV tl do 300 mm</t>
  </si>
  <si>
    <t>610570060</t>
  </si>
  <si>
    <t xml:space="preserve">Vybourání otvorů ve zdivu základovém nebo nadzákladovém z cihel, tvárnic, příčkovek  z cihel pálených na maltu vápennou nebo vápenocementovou plochy do 0,09 m2, tl. do 300 mm</t>
  </si>
  <si>
    <t xml:space="preserve">č116 </t>
  </si>
  <si>
    <t>č120</t>
  </si>
  <si>
    <t>78</t>
  </si>
  <si>
    <t>971033351</t>
  </si>
  <si>
    <t>Vybourání otvorů ve zdivu cihelném pl do 0,09 m2 na MVC nebo MV tl do 450 mm</t>
  </si>
  <si>
    <t>-1270620595</t>
  </si>
  <si>
    <t xml:space="preserve">Vybourání otvorů ve zdivu základovém nebo nadzákladovém z cihel, tvárnic, příčkovek  z cihel pálených na maltu vápennou nebo vápenocementovou plochy do 0,09 m2, tl. do 450 mm</t>
  </si>
  <si>
    <t>č109</t>
  </si>
  <si>
    <t>pozn.15</t>
  </si>
  <si>
    <t>1+1</t>
  </si>
  <si>
    <t>79</t>
  </si>
  <si>
    <t>971033561</t>
  </si>
  <si>
    <t>Vybourání otvorů ve zdivu cihelném pl do 1 m2 na MVC nebo MV tl do 600 mm</t>
  </si>
  <si>
    <t>-228970346</t>
  </si>
  <si>
    <t xml:space="preserve">Vybourání otvorů ve zdivu základovém nebo nadzákladovém z cihel, tvárnic, příčkovek  z cihel pálených na maltu vápennou nebo vápenocementovou plochy do 1 m2, tl. do 600 mm</t>
  </si>
  <si>
    <t>1*1*0,6</t>
  </si>
  <si>
    <t>0,9*0,9*0,45</t>
  </si>
  <si>
    <t>0,9*1,05*0,6</t>
  </si>
  <si>
    <t>80</t>
  </si>
  <si>
    <t>971033591</t>
  </si>
  <si>
    <t>Vybourání otvorů ve zdivu cihelném pl do 1 m2 na MVC nebo MV tl přes 900 mm</t>
  </si>
  <si>
    <t>820378537</t>
  </si>
  <si>
    <t xml:space="preserve">Vybourání otvorů ve zdivu základovém nebo nadzákladovém z cihel, tvárnic, příčkovek  z cihel pálených na maltu vápennou nebo vápenocementovou plochy do 1 m2, tl. přes 900 mm</t>
  </si>
  <si>
    <t>0,85*0,85*1,05*2</t>
  </si>
  <si>
    <t>81</t>
  </si>
  <si>
    <t>971033641</t>
  </si>
  <si>
    <t>Vybourání otvorů ve zdivu cihelném pl do 4 m2 na MVC nebo MV tl do 300 mm</t>
  </si>
  <si>
    <t>-1465047568</t>
  </si>
  <si>
    <t xml:space="preserve">Vybourání otvorů ve zdivu základovém nebo nadzákladovém z cihel, tvárnic, příčkovek  z cihel pálených na maltu vápennou nebo vápenocementovou plochy do 4 m2, tl. do 300 mm</t>
  </si>
  <si>
    <t>1,6*1*0,3</t>
  </si>
  <si>
    <t>82</t>
  </si>
  <si>
    <t>971033651</t>
  </si>
  <si>
    <t>Vybourání otvorů ve zdivu cihelném pl do 4 m2 na MVC nebo MV tl do 600 mm</t>
  </si>
  <si>
    <t>-5478522</t>
  </si>
  <si>
    <t xml:space="preserve">Vybourání otvorů ve zdivu základovém nebo nadzákladovém z cihel, tvárnic, příčkovek  z cihel pálených na maltu vápennou nebo vápenocementovou plochy do 4 m2, tl. do 600 mm</t>
  </si>
  <si>
    <t>pozn.45</t>
  </si>
  <si>
    <t>1,1*2,2*0,6*2</t>
  </si>
  <si>
    <t>1,3*1,1*0,6</t>
  </si>
  <si>
    <t>83</t>
  </si>
  <si>
    <t>971033691</t>
  </si>
  <si>
    <t>Vybourání otvorů ve zdivu cihelném pl do 4 m2 na MVC nebo MV tl přes 900 mm</t>
  </si>
  <si>
    <t>739089060</t>
  </si>
  <si>
    <t xml:space="preserve">Vybourání otvorů ve zdivu základovém nebo nadzákladovém z cihel, tvárnic, příčkovek  z cihel pálených na maltu vápennou nebo vápenocementovou plochy do 4 m2, tl. přes 900 mm</t>
  </si>
  <si>
    <t>1,6*1*1,03</t>
  </si>
  <si>
    <t>84</t>
  </si>
  <si>
    <t>971042551</t>
  </si>
  <si>
    <t>Vybourání otvorů v betonových příčkách a zdech pl do 1 m2</t>
  </si>
  <si>
    <t>1744902493</t>
  </si>
  <si>
    <t xml:space="preserve">Vybourání otvorů v betonových příčkách a zdech základových nebo nadzákladových  plochy do 1 m2, tl. jakékoliv</t>
  </si>
  <si>
    <t>pozn.12</t>
  </si>
  <si>
    <t>0,25*0,25*0,8</t>
  </si>
  <si>
    <t>85</t>
  </si>
  <si>
    <t>973031335</t>
  </si>
  <si>
    <t>Vysekání kapes ve zdivu cihelném na MV nebo MVC pl do 0,16 m2 hl do 300 mm</t>
  </si>
  <si>
    <t>-1481443158</t>
  </si>
  <si>
    <t xml:space="preserve">Vysekání výklenků nebo kapes ve zdivu z cihel  na maltu vápennou nebo vápenocementovou kapes, plochy do 0,16 m2, hl. do 300 mm</t>
  </si>
  <si>
    <t>O103</t>
  </si>
  <si>
    <t>8*2</t>
  </si>
  <si>
    <t>86</t>
  </si>
  <si>
    <t>973031345</t>
  </si>
  <si>
    <t>Vysekání kapes ve zdivu cihelném na MV nebo MVC pl do 0,25 m2 hl do 300 mm</t>
  </si>
  <si>
    <t>600238350</t>
  </si>
  <si>
    <t xml:space="preserve">Vysekání výklenků nebo kapes ve zdivu z cihel  na maltu vápennou nebo vápenocementovou kapes, plochy do 0,25 m2, hl. do 300 mm</t>
  </si>
  <si>
    <t>č202+203 - pozn.19</t>
  </si>
  <si>
    <t>87</t>
  </si>
  <si>
    <t>973042241</t>
  </si>
  <si>
    <t>Vysekání kapes ve zdivu z betonu pl do 0,10 m2 hl do 150 mm</t>
  </si>
  <si>
    <t>1310897529</t>
  </si>
  <si>
    <t xml:space="preserve">Vysekání výklenků nebo kapes ve zdivu betonovém  kapes, plochy do 0,10 m2, hl. do 150 mm</t>
  </si>
  <si>
    <t>č.102 - pozn.35</t>
  </si>
  <si>
    <t>88</t>
  </si>
  <si>
    <t>974031664</t>
  </si>
  <si>
    <t>Vysekání rýh ve zdivu cihelném pro vtahování nosníků hl do 150 mm v do 150 mm</t>
  </si>
  <si>
    <t>731461084</t>
  </si>
  <si>
    <t xml:space="preserve">Vysekání rýh ve zdivu cihelném na maltu vápennou nebo vápenocementovou  pro vtahování nosníků do zdí, před vybouráním otvoru do hl. 150 mm, při v. nosníku do 150 mm</t>
  </si>
  <si>
    <t>1,5*4</t>
  </si>
  <si>
    <t>1,6*4*2</t>
  </si>
  <si>
    <t>1,4*3</t>
  </si>
  <si>
    <t>1,4*4</t>
  </si>
  <si>
    <t>1,35*2</t>
  </si>
  <si>
    <t>1,1*2</t>
  </si>
  <si>
    <t>89</t>
  </si>
  <si>
    <t>974031666</t>
  </si>
  <si>
    <t>Vysekání rýh ve zdivu cihelném pro vtahování nosníků hl do 150 mm v do 250 mm</t>
  </si>
  <si>
    <t>-1540364879</t>
  </si>
  <si>
    <t xml:space="preserve">Vysekání rýh ve zdivu cihelném na maltu vápennou nebo vápenocementovou  pro vtahování nosníků do zdí, před vybouráním otvoru do hl. 150 mm, při v. nosníku do 250 mm</t>
  </si>
  <si>
    <t>3,5*3</t>
  </si>
  <si>
    <t>2,1*2</t>
  </si>
  <si>
    <t>2,1*3</t>
  </si>
  <si>
    <t>90</t>
  </si>
  <si>
    <t>976071111</t>
  </si>
  <si>
    <t>Vybourání kovových madel a zábradlí</t>
  </si>
  <si>
    <t>-173382493</t>
  </si>
  <si>
    <t xml:space="preserve">Vybourání kovových madel, zábradlí, dvířek, zděří, kotevních želez  madel a zábradlí</t>
  </si>
  <si>
    <t>1+1,65+1,5</t>
  </si>
  <si>
    <t>91</t>
  </si>
  <si>
    <t>976072221</t>
  </si>
  <si>
    <t>Vybourání kovových komínových dvířek pl do 0,3 m2 ze zdiva cihelného</t>
  </si>
  <si>
    <t>1873528791</t>
  </si>
  <si>
    <t xml:space="preserve">Vybourání kovových madel, zábradlí, dvířek, zděří, kotevních želez  komínových a topných dvířek, ventilací apod., plochy do 0,30 m2, ze zdiva cihelného nebo kamenného</t>
  </si>
  <si>
    <t>92</t>
  </si>
  <si>
    <t>976072321</t>
  </si>
  <si>
    <t>Vybourání kovových komínových dvířek, ventilací pl přes 0,3 m2 ze zdiva cihelného</t>
  </si>
  <si>
    <t>2055366167</t>
  </si>
  <si>
    <t xml:space="preserve">Vybourání kovových madel, zábradlí, dvířek, zděří, kotevních želez  komínových a topných dvířek, ventilací apod., plochy přes 0,30 m2, ze zdiva cihelného nebo kamenného</t>
  </si>
  <si>
    <t>pozn.43</t>
  </si>
  <si>
    <t>93</t>
  </si>
  <si>
    <t>976082141</t>
  </si>
  <si>
    <t>Vybourání objímek, držáků nebo ocelových konzol ze zdiva betonového</t>
  </si>
  <si>
    <t>180976956</t>
  </si>
  <si>
    <t>pozn.34</t>
  </si>
  <si>
    <t>976084111</t>
  </si>
  <si>
    <t>Vybourání ochranných úhelníků s vysekáním kotev</t>
  </si>
  <si>
    <t>996754743</t>
  </si>
  <si>
    <t xml:space="preserve">Vybourání drobných zámečnických a jiných konstrukcí  ochranných úhelníků s vysekáním kotev</t>
  </si>
  <si>
    <t>č101 - pozn.44</t>
  </si>
  <si>
    <t>(17+0,86)*2*0,01</t>
  </si>
  <si>
    <t>95</t>
  </si>
  <si>
    <t>976085311</t>
  </si>
  <si>
    <t>Vybourání kanalizačních rámů včetně poklopů nebo mříží pl do 0,6 m2</t>
  </si>
  <si>
    <t>2084720794</t>
  </si>
  <si>
    <t xml:space="preserve">Vybourání drobných zámečnických a jiných konstrukcí  kanalizačních rámů litinových, z rýhovaného plechu nebo betonových včetně poklopů nebo mříží, plochy do 0,60 m2</t>
  </si>
  <si>
    <t>977312113</t>
  </si>
  <si>
    <t>Řezání stávajících betonových mazanin vyztužených hl do 150 mm</t>
  </si>
  <si>
    <t>-1350160187</t>
  </si>
  <si>
    <t>Řezání stávajících betonových mazanin s vyztužením hloubky přes 100 do 150 mm</t>
  </si>
  <si>
    <t>(7,5+1,3+0,7+0,5)*2</t>
  </si>
  <si>
    <t>(0,6+0,6)*2*(2+2)</t>
  </si>
  <si>
    <t>97</t>
  </si>
  <si>
    <t>977312114</t>
  </si>
  <si>
    <t>Řezání stávajících betonových mazanin vyztužených hl do 200 mm</t>
  </si>
  <si>
    <t>-1433444175</t>
  </si>
  <si>
    <t>Řezání stávajících betonových mazanin s vyztužením hloubky přes 150 do 200 mm</t>
  </si>
  <si>
    <t>98</t>
  </si>
  <si>
    <t>978011121</t>
  </si>
  <si>
    <t>Otlučení (osekání) vnitřní vápenné nebo vápenocementové omítky stropů v rozsahu do 10 %</t>
  </si>
  <si>
    <t>382570218</t>
  </si>
  <si>
    <t>Otlučení vápenných nebo vápenocementových omítek vnitřních ploch stropů, v rozsahu přes 5 do 10 %</t>
  </si>
  <si>
    <t>č001-007</t>
  </si>
  <si>
    <t>4,8+16,32+23,22+23,22+26,55+6,27+9,57</t>
  </si>
  <si>
    <t>99</t>
  </si>
  <si>
    <t>978011141</t>
  </si>
  <si>
    <t>Otlučení (osekání) vnitřní vápenné nebo vápenocementové omítky stropů v rozsahu do 30 %</t>
  </si>
  <si>
    <t>-65193883</t>
  </si>
  <si>
    <t>Otlučení vápenných nebo vápenocementových omítek vnitřních ploch stropů, v rozsahu přes 10 do 30 %</t>
  </si>
  <si>
    <t>61,16+5,62</t>
  </si>
  <si>
    <t>č104</t>
  </si>
  <si>
    <t>6,24</t>
  </si>
  <si>
    <t>49,61</t>
  </si>
  <si>
    <t>12,33+4,8</t>
  </si>
  <si>
    <t>20,34</t>
  </si>
  <si>
    <t>29,69</t>
  </si>
  <si>
    <t>č111</t>
  </si>
  <si>
    <t>2,52</t>
  </si>
  <si>
    <t>č112</t>
  </si>
  <si>
    <t>14,02</t>
  </si>
  <si>
    <t>č113</t>
  </si>
  <si>
    <t>6,09</t>
  </si>
  <si>
    <t>3,45</t>
  </si>
  <si>
    <t>7,59</t>
  </si>
  <si>
    <t>11,68</t>
  </si>
  <si>
    <t>15,24</t>
  </si>
  <si>
    <t>15,59</t>
  </si>
  <si>
    <t>č204</t>
  </si>
  <si>
    <t>7,12</t>
  </si>
  <si>
    <t>3,85</t>
  </si>
  <si>
    <t>6,95</t>
  </si>
  <si>
    <t>č207</t>
  </si>
  <si>
    <t>1,8</t>
  </si>
  <si>
    <t>č208</t>
  </si>
  <si>
    <t>1,33</t>
  </si>
  <si>
    <t>11,87</t>
  </si>
  <si>
    <t>č210</t>
  </si>
  <si>
    <t>16,17</t>
  </si>
  <si>
    <t>100</t>
  </si>
  <si>
    <t>978013141</t>
  </si>
  <si>
    <t>Otlučení (osekání) vnitřní vápenné nebo vápenocementové omítky stěn v rozsahu do 30 %</t>
  </si>
  <si>
    <t>309042739</t>
  </si>
  <si>
    <t>Otlučení vápenných nebo vápenocementových omítek vnitřních ploch stěn s vyškrabáním spar, s očištěním zdiva, v rozsahu přes 10 do 30 %</t>
  </si>
  <si>
    <t>(19,8+12)*2*7,9</t>
  </si>
  <si>
    <t>-3*6*(3+1)+(3+6*2)*0,45*(3+1)</t>
  </si>
  <si>
    <t>-1*1</t>
  </si>
  <si>
    <t>-1,5*2,5+(1,5+2,5*2)*0,3</t>
  </si>
  <si>
    <t>-1,75*2</t>
  </si>
  <si>
    <t>-1,45*2*2</t>
  </si>
  <si>
    <t>-1,1*2,2*2</t>
  </si>
  <si>
    <t>-4,55*4,5+(4,55+4,5*2)*0,6</t>
  </si>
  <si>
    <t>-2,3*2,4</t>
  </si>
  <si>
    <t>(11,65+0,9+6,65)*2*7,9</t>
  </si>
  <si>
    <t>-4*4,5</t>
  </si>
  <si>
    <t>-1,2*2,4</t>
  </si>
  <si>
    <t>-1,5*1,8*3+(1,5+1,8*2)*0,3*3</t>
  </si>
  <si>
    <t>-4,5*2,4+(4,5+2,4*2)*0,3</t>
  </si>
  <si>
    <t>-1,8*1,5*3+(1,8+1,5*2)*0,3*3</t>
  </si>
  <si>
    <t>5,95*(0,4+0,4)*10</t>
  </si>
  <si>
    <t>(7+5,95+7)*4,02</t>
  </si>
  <si>
    <t>5,95*0,75</t>
  </si>
  <si>
    <t>(4,6+5,95+4,6+2,7*2)*3,3</t>
  </si>
  <si>
    <t>-1,45*2,4+(1,45+2,4*2)*0,1</t>
  </si>
  <si>
    <t>-1,5*2,4*2+(1,5+2,4*2)*0,3*2</t>
  </si>
  <si>
    <t>(2,6+2,4)*2*3,3</t>
  </si>
  <si>
    <t>(7,2+6,6)*2*3,65</t>
  </si>
  <si>
    <t>-0,9*1,15*2+(0,9+1,15*2)*0,3</t>
  </si>
  <si>
    <t>-1,8*2+(1,8+2*2)*0,45</t>
  </si>
  <si>
    <t>-3,6*2,4+(3,6+2,4*2)*0,3</t>
  </si>
  <si>
    <t>-1,75*2+(1,75+2*2)*0,3</t>
  </si>
  <si>
    <t>(6,6+2,55)*2*3,8</t>
  </si>
  <si>
    <t>-1,45*2+(1,8+2,15*2)*0,3</t>
  </si>
  <si>
    <t>(6,6+3)*2*3,7</t>
  </si>
  <si>
    <t>(6,6+2,85+1,8+4,2+0,3+1,45)*2*3,6</t>
  </si>
  <si>
    <t>-4,2*3*2+(4,2+3*2)*0,45</t>
  </si>
  <si>
    <t>-3,6*1,8+(3,6+1,8*2)*0,1</t>
  </si>
  <si>
    <t>(1,5+1,7)*2*3</t>
  </si>
  <si>
    <t>-0,8*0,6+(0,8+0,6*2)*0,1</t>
  </si>
  <si>
    <t>(2,3+1,5)*2*3</t>
  </si>
  <si>
    <t>(3,25+2,75)*2*3</t>
  </si>
  <si>
    <t>-1,2*0,9+(1,2+0,9*2)*0,15</t>
  </si>
  <si>
    <t>(4,05+2,75)*2*2,25</t>
  </si>
  <si>
    <t>-0,8*2*2+(0,9+2,05*2)*0,3*2</t>
  </si>
  <si>
    <t>(6,6+0,3+2,4)*2*3,85</t>
  </si>
  <si>
    <t>-0,8*2*2</t>
  </si>
  <si>
    <t>-1,5*4,2+(1,5+4,2*2)*0,3</t>
  </si>
  <si>
    <t>(2,6+6+2,6)*3,85</t>
  </si>
  <si>
    <t>-1,8*1,8+(1,8+1,8*2)*0,3</t>
  </si>
  <si>
    <t>(3,85+4,05)*3,85</t>
  </si>
  <si>
    <t>(1,85+3,85)*3,85</t>
  </si>
  <si>
    <t>(4,8+1,45)*2*3,85</t>
  </si>
  <si>
    <t>-0,7*2*2</t>
  </si>
  <si>
    <t>(5,05+2,1)*2*3,85</t>
  </si>
  <si>
    <t>(2+0,9)*2*3,85</t>
  </si>
  <si>
    <t>-0,6*2</t>
  </si>
  <si>
    <t>(1,5+0,9)*2*3,85</t>
  </si>
  <si>
    <t>(5,05+2,35)*2*3,85</t>
  </si>
  <si>
    <t>-1,5*1,5+(1,5+1,5*2)*0,3</t>
  </si>
  <si>
    <t>(6,6+2,45)*2*3,85</t>
  </si>
  <si>
    <t>(11,6+5,95)*2*3,85</t>
  </si>
  <si>
    <t>-1,5*3,6*2+(1,5+3,6*2)*0,3*2</t>
  </si>
  <si>
    <t>101</t>
  </si>
  <si>
    <t>978013191</t>
  </si>
  <si>
    <t>Otlučení (osekání) vnitřní vápenné nebo vápenocementové omítky stěn s vyškrabáním spar v rozsahu do 100 %</t>
  </si>
  <si>
    <t>-455493033</t>
  </si>
  <si>
    <t>Otlučení vápenných nebo vápenocementových omítek vnitřních ploch stěn s vyškrabáním spar, s očištěním zdiva, v rozsahu přes 50 do 100 %</t>
  </si>
  <si>
    <t>č001+č002</t>
  </si>
  <si>
    <t>(6,6+2,4)*2*4</t>
  </si>
  <si>
    <t>-1,45*2+(1,55+2,1*2)*0,15</t>
  </si>
  <si>
    <t>č003</t>
  </si>
  <si>
    <t>(7,2+3,25)*2*3,75</t>
  </si>
  <si>
    <t>č004</t>
  </si>
  <si>
    <t>č005</t>
  </si>
  <si>
    <t>(3,6+2,25)*2*(4,7-2,6)</t>
  </si>
  <si>
    <t>(2,25+3,8+1,55+4,1+1,8+1,3)*2*2,6</t>
  </si>
  <si>
    <t>-1,2*2,1*2+(1,2+2,1*2)*0,45</t>
  </si>
  <si>
    <t>č006</t>
  </si>
  <si>
    <t>(2,15+2,85+1,1+0,6)*2*2,6</t>
  </si>
  <si>
    <t>č007</t>
  </si>
  <si>
    <t>(3,7+0,45+1,3+2,85+0,4)*2*2,6</t>
  </si>
  <si>
    <t>102</t>
  </si>
  <si>
    <t>978035117-1</t>
  </si>
  <si>
    <t>Odsekání tenkovrstvé omítky nebo štuku vč.maleb obroušením v rozsahu do 100%</t>
  </si>
  <si>
    <t>-1534890477</t>
  </si>
  <si>
    <t>Odstranění tenkovrstvých omítek nebo štuku tloušťky do 2 mm obroušením, rozsahu přes 50 do 100%</t>
  </si>
  <si>
    <t>103</t>
  </si>
  <si>
    <t>978035117-2</t>
  </si>
  <si>
    <t xml:space="preserve">Odsekání tenkovrstvé omítky nebo štuku vč.nátěru  obroušením v rozsahu do 100%</t>
  </si>
  <si>
    <t>-539492974</t>
  </si>
  <si>
    <t>ozn.1</t>
  </si>
  <si>
    <t>12,5*(8,45+0,15)</t>
  </si>
  <si>
    <t>12,5*(9,8-8,45)/2</t>
  </si>
  <si>
    <t>13,5*(8,15+0,15)</t>
  </si>
  <si>
    <t>0,5*1*2</t>
  </si>
  <si>
    <t>-1,45*2,45+(1,45+2,45*2)*0,3</t>
  </si>
  <si>
    <t>-0,9*3+(0,9+3*2)*0,15</t>
  </si>
  <si>
    <t>-4,5*2,4+(4,5+2,4*2)*0,15</t>
  </si>
  <si>
    <t>3*(8,15+0,15)+7,5*1</t>
  </si>
  <si>
    <t>0,3*1</t>
  </si>
  <si>
    <t>(7+4,65+6,45)*(8,15+0,15)</t>
  </si>
  <si>
    <t>(7+4,65+6,45)*0,5</t>
  </si>
  <si>
    <t>(3,05+3,05)*3+4,65*0,3</t>
  </si>
  <si>
    <t>-1,1*2,1</t>
  </si>
  <si>
    <t>-4,55*4,5</t>
  </si>
  <si>
    <t>-3*2,4+(3+2,4*2)*0,15</t>
  </si>
  <si>
    <t>-3*3,6+(3+3,6*2)*0,15</t>
  </si>
  <si>
    <t>-3*6+(3+3,6*2)*0,15</t>
  </si>
  <si>
    <t>-1,05*0,9+(1,05+0,9*2)*0,15</t>
  </si>
  <si>
    <t>2,5*0,5</t>
  </si>
  <si>
    <t>(3,55+9,65+1,65+4,9)*(3,83-0,27)</t>
  </si>
  <si>
    <t>1,2*0,9+(1,2+0,9*2)*0,15</t>
  </si>
  <si>
    <t>-3,6*1,8+(3,6+1,8*2)*0,15</t>
  </si>
  <si>
    <t>-0,8*1,7*3+(1,1+1,7*2)*0,15*3</t>
  </si>
  <si>
    <t>(1,8+7,5)*(8,35-3,3)</t>
  </si>
  <si>
    <t>-3,6*2,4+(3,6+2,4*2)*0,15</t>
  </si>
  <si>
    <t>(6,35+4,75)*(3,83-0,27)</t>
  </si>
  <si>
    <t>1,45*1,7*2</t>
  </si>
  <si>
    <t>14*8,35</t>
  </si>
  <si>
    <t>16,95*0,5</t>
  </si>
  <si>
    <t>12,5*(9,8-8,35)/2</t>
  </si>
  <si>
    <t>-0,9*1,5*2+(0,9+1,5*2)*0,15*2</t>
  </si>
  <si>
    <t>-1,8*2</t>
  </si>
  <si>
    <t>-1,5*4,2+(1,5+4,2*2)*0,15</t>
  </si>
  <si>
    <t>-1,55*1,5+(1,55+1,5*2)*0,15</t>
  </si>
  <si>
    <t>(1,5+1,8+2+1,8)*2,6</t>
  </si>
  <si>
    <t>7,5*8,35</t>
  </si>
  <si>
    <t>-3,6*2,4*2+(3,6+2,4*2)*0,15*2</t>
  </si>
  <si>
    <t>2,2*8,35</t>
  </si>
  <si>
    <t>20,4*8,15</t>
  </si>
  <si>
    <t>20,4*0,5</t>
  </si>
  <si>
    <t>-3*6*3+(3+6*2)*0,15*2</t>
  </si>
  <si>
    <t>3,7*8,15+7,5*1</t>
  </si>
  <si>
    <t>13,2*(8,15+0,15)</t>
  </si>
  <si>
    <t>13,2*0,5</t>
  </si>
  <si>
    <t>0,5*1</t>
  </si>
  <si>
    <t>-1,5*1,8*4+(1,5+1,8*2)*0,15*4</t>
  </si>
  <si>
    <t>-1,5*2,4*3+(1,5+2,4*2)*0,15*3</t>
  </si>
  <si>
    <t>-1,5*3,6*3+(1,5+3,6*2)*0,15*3</t>
  </si>
  <si>
    <t>104</t>
  </si>
  <si>
    <t>978059511</t>
  </si>
  <si>
    <t>Odsekání a odebrání obkladů stěn z vnitřních obkládaček plochy do 1 m2</t>
  </si>
  <si>
    <t>1544847038</t>
  </si>
  <si>
    <t xml:space="preserve">Odsekání obkladů  stěn včetně otlučení podkladní omítky až na zdivo z obkládaček vnitřních, z jakýchkoliv materiálů, plochy do 1 m2</t>
  </si>
  <si>
    <t>č102 - pozn.24</t>
  </si>
  <si>
    <t>1,5*0,3*3</t>
  </si>
  <si>
    <t>pozn.13</t>
  </si>
  <si>
    <t>1,1*0,3</t>
  </si>
  <si>
    <t>1,8*0,3</t>
  </si>
  <si>
    <t>1,5*0,3</t>
  </si>
  <si>
    <t>1,55*0,45</t>
  </si>
  <si>
    <t>3,6*0,3</t>
  </si>
  <si>
    <t>č102 - pozn.16</t>
  </si>
  <si>
    <t>4,5*0,3</t>
  </si>
  <si>
    <t>105</t>
  </si>
  <si>
    <t>978059541</t>
  </si>
  <si>
    <t>Odsekání a odebrání obkladů stěn z vnitřních obkládaček plochy přes 1 m2</t>
  </si>
  <si>
    <t>1624424638</t>
  </si>
  <si>
    <t xml:space="preserve">Odsekání obkladů  stěn včetně otlučení podkladní omítky až na zdivo z obkládaček vnitřních, z jakýchkoliv materiálů, plochy přes 1 m2</t>
  </si>
  <si>
    <t>(2,1+1,1+3+1,1)*2,9</t>
  </si>
  <si>
    <t>(3,6+3,6)*(2,9/2)</t>
  </si>
  <si>
    <t>č109 - pozn.33</t>
  </si>
  <si>
    <t>(6,6+3)*2*2</t>
  </si>
  <si>
    <t>-1,45*2+0,3*2*2</t>
  </si>
  <si>
    <t xml:space="preserve">č209 </t>
  </si>
  <si>
    <t>3*1,5</t>
  </si>
  <si>
    <t>(5,5+2,1)*2*2</t>
  </si>
  <si>
    <t>(2+0,9)*2*2</t>
  </si>
  <si>
    <t>(1,5+0,9)*2*1,5</t>
  </si>
  <si>
    <t>-0,6*1,5</t>
  </si>
  <si>
    <t>(4,05+3,85)*2*2</t>
  </si>
  <si>
    <t>(3,85+1,85)*2*2</t>
  </si>
  <si>
    <t>-0,9*2*2</t>
  </si>
  <si>
    <t>č201 - pozn.13</t>
  </si>
  <si>
    <t>106</t>
  </si>
  <si>
    <t>978059641</t>
  </si>
  <si>
    <t>Odsekání a odebrání obkladů stěn z vnějších obkládaček plochy přes 1 m2 včetně otlučení podkladní omítky až na zdivo</t>
  </si>
  <si>
    <t>977208058</t>
  </si>
  <si>
    <t xml:space="preserve">Odsekání obkladů  stěn včetně otlučení podkladní omítky až na zdivo z obkládaček vnějších, z jakýchkoliv materiálů, plochy přes 1 m2</t>
  </si>
  <si>
    <t>ozn.2</t>
  </si>
  <si>
    <t>12,5*1</t>
  </si>
  <si>
    <t>13,2*0,9</t>
  </si>
  <si>
    <t>3*0,8</t>
  </si>
  <si>
    <t>2,5*0,9/2</t>
  </si>
  <si>
    <t>(3,05+4,65+3,05)*0,6</t>
  </si>
  <si>
    <t>6,45*0,3</t>
  </si>
  <si>
    <t>(3,55+9,65+1,8+4,9)*0,5</t>
  </si>
  <si>
    <t>6,35*0,5</t>
  </si>
  <si>
    <t>4,75*0,5</t>
  </si>
  <si>
    <t>6*0,5</t>
  </si>
  <si>
    <t>3,7*0,7</t>
  </si>
  <si>
    <t>13,2*1</t>
  </si>
  <si>
    <t>107</t>
  </si>
  <si>
    <t>978023411</t>
  </si>
  <si>
    <t>Vyškrabání spár zdiva cihelného mimo komínového</t>
  </si>
  <si>
    <t>-1248726940</t>
  </si>
  <si>
    <t>Vyškrabání cementové malty ze spár zdiva cihelného mimo komínového</t>
  </si>
  <si>
    <t>108</t>
  </si>
  <si>
    <t>985112112</t>
  </si>
  <si>
    <t>Odsekání degradovaného betonu stěn tl do 30 mm</t>
  </si>
  <si>
    <t>1479329496</t>
  </si>
  <si>
    <t>Odsekání degradovaného betonu stěn, tloušťky přes 10 do 30 mm</t>
  </si>
  <si>
    <t>viz příloha č.2 - sanace železobetonových konstrukcí</t>
  </si>
  <si>
    <t>30% plochy</t>
  </si>
  <si>
    <t>vazníky</t>
  </si>
  <si>
    <t>14,1*(0,25+1,35/2)*5*0,30</t>
  </si>
  <si>
    <t>3,5*(0,4+0,4)*2*2*0,30</t>
  </si>
  <si>
    <t>50%</t>
  </si>
  <si>
    <t>(2,1+1,1+3+1,1)*2,9*0,50</t>
  </si>
  <si>
    <t>(3,6+3,6)*(2,9/2)*0,50</t>
  </si>
  <si>
    <t>2*1,1*0,50</t>
  </si>
  <si>
    <t>1,2*(0,3+0,2)*14*0,50</t>
  </si>
  <si>
    <t>109</t>
  </si>
  <si>
    <t>985112193</t>
  </si>
  <si>
    <t>Příplatek k odsekání degradovaného betonu za plochu do 10 m2 jednotlivě</t>
  </si>
  <si>
    <t>319297218</t>
  </si>
  <si>
    <t>Odsekání degradovaného betonu Příplatek k cenám za plochu do 10 m2 jednotlivě</t>
  </si>
  <si>
    <t>110</t>
  </si>
  <si>
    <t>985121122</t>
  </si>
  <si>
    <t>Tryskání degradovaného betonu stěn a rubu kleneb vodou pod tlakem do 1250 barů</t>
  </si>
  <si>
    <t>530273519</t>
  </si>
  <si>
    <t>Tryskání degradovaného betonu stěn, rubu kleneb a podlah vodou pod tlakem přes 300 do 1 250 barů</t>
  </si>
  <si>
    <t>111</t>
  </si>
  <si>
    <t>985121912</t>
  </si>
  <si>
    <t>Příplatek k tryskání degradovaného betonu za plochu do 10 m2 jednotlivě</t>
  </si>
  <si>
    <t>-96958111</t>
  </si>
  <si>
    <t>Tryskání degradovaného betonu Příplatek k cenám za plochu do 10 m2 jednotlivě</t>
  </si>
  <si>
    <t>997</t>
  </si>
  <si>
    <t>Přesun sutě</t>
  </si>
  <si>
    <t>112</t>
  </si>
  <si>
    <t>997013112</t>
  </si>
  <si>
    <t>Vnitrostaveništní doprava suti a vybouraných hmot pro budovy v do 9 m s použitím mechanizace</t>
  </si>
  <si>
    <t>-1578217508</t>
  </si>
  <si>
    <t xml:space="preserve">Vnitrostaveništní doprava suti a vybouraných hmot  vodorovně do 50 m svisle s použitím mechanizace pro budovy a haly výšky přes 6 do 9 m</t>
  </si>
  <si>
    <t>113</t>
  </si>
  <si>
    <t>997013311</t>
  </si>
  <si>
    <t>Montáž a demontáž shozu suti v do 10 m</t>
  </si>
  <si>
    <t>1478431667</t>
  </si>
  <si>
    <t>Doprava suti shozem montáž a demontáž shozu výšky do 10 m</t>
  </si>
  <si>
    <t>5*4</t>
  </si>
  <si>
    <t>114</t>
  </si>
  <si>
    <t>997013321</t>
  </si>
  <si>
    <t>Příplatek k shozu suti v do 10 m za první a ZKD den použití</t>
  </si>
  <si>
    <t>-1600986170</t>
  </si>
  <si>
    <t>Doprava suti shozem montáž a demontáž shozu výšky Příplatek za první a každý další den použití shozu k ceně -3311</t>
  </si>
  <si>
    <t>20*30</t>
  </si>
  <si>
    <t>115</t>
  </si>
  <si>
    <t>997013501</t>
  </si>
  <si>
    <t>Odvoz suti a vybouraných hmot na skládku nebo meziskládku do 1 km se složením</t>
  </si>
  <si>
    <t>1351326448</t>
  </si>
  <si>
    <t xml:space="preserve">Odvoz suti a vybouraných hmot na skládku nebo meziskládku  se složením, na vzdálenost do 1 km</t>
  </si>
  <si>
    <t>116</t>
  </si>
  <si>
    <t>997013509</t>
  </si>
  <si>
    <t>Příplatek k odvozu suti a vybouraných hmot na skládku ZKD 1 km přes 1 km</t>
  </si>
  <si>
    <t>-807268459</t>
  </si>
  <si>
    <t xml:space="preserve">Odvoz suti a vybouraných hmot na skládku nebo meziskládku  se složením, na vzdálenost Příplatek k ceně za každý další i započatý 1 km přes 1 km</t>
  </si>
  <si>
    <t>476,484*8</t>
  </si>
  <si>
    <t>117</t>
  </si>
  <si>
    <t>997013601</t>
  </si>
  <si>
    <t>Poplatek za uložení na skládce (skládkovné) stavebního odpadu kód 17 01 01</t>
  </si>
  <si>
    <t>646935162</t>
  </si>
  <si>
    <t>Poplatek za uložení stavebního odpadu na skládce (skládkovné) 17 01 01</t>
  </si>
  <si>
    <t>476,484</t>
  </si>
  <si>
    <t>-177,84</t>
  </si>
  <si>
    <t>-23,824</t>
  </si>
  <si>
    <t>-12,042</t>
  </si>
  <si>
    <t>-13,125</t>
  </si>
  <si>
    <t>-0,616</t>
  </si>
  <si>
    <t>-4,298</t>
  </si>
  <si>
    <t>118</t>
  </si>
  <si>
    <t>997013602</t>
  </si>
  <si>
    <t>Poplatek za uložení na skládce (skládkovné) stavebního odpadu železobetonového kód odpadu 17 01 01</t>
  </si>
  <si>
    <t>116554570</t>
  </si>
  <si>
    <t>Poplatek za uložení stavebního odpadu na skládce (skládkovné) z armovaného betonu zatříděného do Katalogu odpadů pod kódem 17 01 01</t>
  </si>
  <si>
    <t>118,087</t>
  </si>
  <si>
    <t>28,056</t>
  </si>
  <si>
    <t>1,944</t>
  </si>
  <si>
    <t>1,958</t>
  </si>
  <si>
    <t>7,726</t>
  </si>
  <si>
    <t>0,966</t>
  </si>
  <si>
    <t>19,103</t>
  </si>
  <si>
    <t>119</t>
  </si>
  <si>
    <t>997013631</t>
  </si>
  <si>
    <t>Poplatek za uložení na skládce (skládkovné) stavebního odpadu směsného kód odpadu 17 09 04</t>
  </si>
  <si>
    <t>-140248380</t>
  </si>
  <si>
    <t>Poplatek za uložení stavebního odpadu na skládce (skládkovné) směsného stavebního a demoličního zatříděného do Katalogu odpadů pod kódem 17 09 04</t>
  </si>
  <si>
    <t>5%</t>
  </si>
  <si>
    <t>476,484*0,05</t>
  </si>
  <si>
    <t>120</t>
  </si>
  <si>
    <t>997013804</t>
  </si>
  <si>
    <t>Poplatek za uložení na skládce (skládkovné) stavebního odpadu ze skla kód odpadu 17 02 02</t>
  </si>
  <si>
    <t>-168664246</t>
  </si>
  <si>
    <t>Poplatek za uložení stavebního odpadu na skládce (skládkovné) ze skla zatříděného do Katalogu odpadů pod kódem 17 02 02</t>
  </si>
  <si>
    <t>0,059</t>
  </si>
  <si>
    <t>0,045</t>
  </si>
  <si>
    <t>0,329</t>
  </si>
  <si>
    <t>1,456</t>
  </si>
  <si>
    <t>7,515</t>
  </si>
  <si>
    <t>1,155</t>
  </si>
  <si>
    <t>1,483</t>
  </si>
  <si>
    <t>121</t>
  </si>
  <si>
    <t>997013811</t>
  </si>
  <si>
    <t>Poplatek za uložení na skládce (skládkovné) stavebního odpadu dřevěného kód odpadu 17 02 01</t>
  </si>
  <si>
    <t>-1946084546</t>
  </si>
  <si>
    <t>Poplatek za uložení stavebního odpadu na skládce (skládkovné) dřevěného zatříděného do Katalogu odpadů pod kódem 17 02 01</t>
  </si>
  <si>
    <t>od.762</t>
  </si>
  <si>
    <t>13,125</t>
  </si>
  <si>
    <t>122</t>
  </si>
  <si>
    <t>997013812</t>
  </si>
  <si>
    <t>Poplatek za uložení na skládce (skládkovné) stavebního odpadu na bázi sádry kód odpadu 17 08 02</t>
  </si>
  <si>
    <t>-1346470498</t>
  </si>
  <si>
    <t>Poplatek za uložení stavebního odpadu na skládce (skládkovné) z materiálů na bázi sádry zatříděného do Katalogu odpadů pod kódem 17 08 02</t>
  </si>
  <si>
    <t>od.763</t>
  </si>
  <si>
    <t>0,616</t>
  </si>
  <si>
    <t>123</t>
  </si>
  <si>
    <t>997013814</t>
  </si>
  <si>
    <t>Poplatek za uložení na skládce (skládkovné) stavebního odpadu izolací kód odpadu 17 06 04</t>
  </si>
  <si>
    <t>-1008050691</t>
  </si>
  <si>
    <t>Poplatek za uložení stavebního odpadu na skládce (skládkovné) z izolačních materiálů zatříděného do Katalogu odpadů pod kódem 17 06 04</t>
  </si>
  <si>
    <t>od.711</t>
  </si>
  <si>
    <t>0,427</t>
  </si>
  <si>
    <t>od.712</t>
  </si>
  <si>
    <t>3,871</t>
  </si>
  <si>
    <t>998</t>
  </si>
  <si>
    <t>Přesun hmot</t>
  </si>
  <si>
    <t>124</t>
  </si>
  <si>
    <t>998017002</t>
  </si>
  <si>
    <t>Přesun hmot s omezením mechanizace pro budovy v do 12 m</t>
  </si>
  <si>
    <t>-101715284</t>
  </si>
  <si>
    <t xml:space="preserve">Přesun hmot pro budovy občanské výstavby, bydlení, výrobu a služby  s omezením mechanizace vodorovná dopravní vzdálenost do 100 m pro budovy s jakoukoliv nosnou konstrukcí výšky přes 6 do 12 m</t>
  </si>
  <si>
    <t>PSV</t>
  </si>
  <si>
    <t>Práce a dodávky PSV</t>
  </si>
  <si>
    <t>711</t>
  </si>
  <si>
    <t>Izolace proti vodě, vlhkosti a plynům</t>
  </si>
  <si>
    <t>125</t>
  </si>
  <si>
    <t>711131811</t>
  </si>
  <si>
    <t>Odstranění izolace proti zemní vlhkosti vodorovné</t>
  </si>
  <si>
    <t>421663878</t>
  </si>
  <si>
    <t xml:space="preserve">Odstranění izolace proti zemní vlhkosti  na ploše vodorovné V</t>
  </si>
  <si>
    <t>6,5</t>
  </si>
  <si>
    <t>4,6*2</t>
  </si>
  <si>
    <t>126</t>
  </si>
  <si>
    <t>711131821</t>
  </si>
  <si>
    <t>Odstranění izolace proti zemní vlhkosti svislé</t>
  </si>
  <si>
    <t>1109391223</t>
  </si>
  <si>
    <t xml:space="preserve">Odstranění izolace proti zemní vlhkosti  na ploše svislé S</t>
  </si>
  <si>
    <t>712</t>
  </si>
  <si>
    <t>Povlakové krytiny</t>
  </si>
  <si>
    <t>127</t>
  </si>
  <si>
    <t>712300831</t>
  </si>
  <si>
    <t>Odstranění povlakové krytiny střech do 10° jednovrstvé</t>
  </si>
  <si>
    <t>1037790571</t>
  </si>
  <si>
    <t xml:space="preserve">Odstranění ze střech plochých do 10°  krytiny povlakové jednovrstvé</t>
  </si>
  <si>
    <t>č1.1.05 - půdorys střecha- bourání</t>
  </si>
  <si>
    <t>B9</t>
  </si>
  <si>
    <t>20,7*7,5</t>
  </si>
  <si>
    <t>B10</t>
  </si>
  <si>
    <t>13,2*(7+7)</t>
  </si>
  <si>
    <t>128</t>
  </si>
  <si>
    <t>712300833</t>
  </si>
  <si>
    <t>Odstranění povlakové krytiny střech do 10° třívrstvé</t>
  </si>
  <si>
    <t>-1130680225</t>
  </si>
  <si>
    <t xml:space="preserve">Odstranění ze střech plochých do 10°  krytiny povlakové třívrstvé</t>
  </si>
  <si>
    <t xml:space="preserve">č1.1.04 - půdorys 2NP - bourání </t>
  </si>
  <si>
    <t>B11 - 20%</t>
  </si>
  <si>
    <t>64,975*0,20</t>
  </si>
  <si>
    <t>B11 - pozn.21</t>
  </si>
  <si>
    <t>0,5*0,5*4</t>
  </si>
  <si>
    <t>1*1</t>
  </si>
  <si>
    <t>129</t>
  </si>
  <si>
    <t>712300841</t>
  </si>
  <si>
    <t>Odstranění povlakové krytiny střech do 10° odškrabáním mechu s urovnáním povrchu a očištěním</t>
  </si>
  <si>
    <t>516265566</t>
  </si>
  <si>
    <t xml:space="preserve">Odstranění ze střech plochých do 10°  mechu odškrabáním a očistěním s urovnáním povrchu</t>
  </si>
  <si>
    <t>B11</t>
  </si>
  <si>
    <t>2,5*3,35</t>
  </si>
  <si>
    <t>8*1,55</t>
  </si>
  <si>
    <t>5*5,95</t>
  </si>
  <si>
    <t>4,25*3,4</t>
  </si>
  <si>
    <t>130</t>
  </si>
  <si>
    <t>712363801</t>
  </si>
  <si>
    <t>Odstranění povlakové krytiny mechanicky kotvené do trapézu nebo dřeva, budova v do 18 m</t>
  </si>
  <si>
    <t>-245117897</t>
  </si>
  <si>
    <t>Odstranění povlakové krytiny střech plochých do 10° s mechanicky kotvenou izolací pro jakoukoli tloušťku izolace budovy výšky do 18 m, kotvené do trapézového plechu nebo do dřeva</t>
  </si>
  <si>
    <t>B8</t>
  </si>
  <si>
    <t>131</t>
  </si>
  <si>
    <t>712300834A</t>
  </si>
  <si>
    <t>Odstranění textilie</t>
  </si>
  <si>
    <t>-729932071</t>
  </si>
  <si>
    <t>721</t>
  </si>
  <si>
    <t>Zdravotechnika - vnitřní kanalizace</t>
  </si>
  <si>
    <t>132</t>
  </si>
  <si>
    <t>721210813</t>
  </si>
  <si>
    <t xml:space="preserve">Demontáž vpustí podlahových </t>
  </si>
  <si>
    <t>-1065646765</t>
  </si>
  <si>
    <t xml:space="preserve">Demontáž kanalizačního příslušenství  vpustí podlahových </t>
  </si>
  <si>
    <t>pozn.10</t>
  </si>
  <si>
    <t>pozn.14</t>
  </si>
  <si>
    <t>133</t>
  </si>
  <si>
    <t>721210824</t>
  </si>
  <si>
    <t>Demontáž vpustí střešních DN 180</t>
  </si>
  <si>
    <t>-1548080656</t>
  </si>
  <si>
    <t xml:space="preserve">Demontáž kanalizačního příslušenství  střešních vtoků DN 180</t>
  </si>
  <si>
    <t>pozn.32</t>
  </si>
  <si>
    <t>725</t>
  </si>
  <si>
    <t>Zdravotechnika - zařizovací předměty</t>
  </si>
  <si>
    <t>134</t>
  </si>
  <si>
    <t>725110814</t>
  </si>
  <si>
    <t>Demontáž klozetu Kombi, odsávací</t>
  </si>
  <si>
    <t>-1425366140</t>
  </si>
  <si>
    <t xml:space="preserve">Demontáž klozetů  odsávacích nebo kombinačních</t>
  </si>
  <si>
    <t>135</t>
  </si>
  <si>
    <t>725210821</t>
  </si>
  <si>
    <t>Demontáž umyvadel bez výtokových armatur</t>
  </si>
  <si>
    <t>1673550100</t>
  </si>
  <si>
    <t xml:space="preserve">Demontáž umyvadel  bez výtokových armatur umyvadel</t>
  </si>
  <si>
    <t>č206 - pozn.6</t>
  </si>
  <si>
    <t>136</t>
  </si>
  <si>
    <t>725820801</t>
  </si>
  <si>
    <t xml:space="preserve">Demontáž baterie nástěnné </t>
  </si>
  <si>
    <t>-1962340357</t>
  </si>
  <si>
    <t xml:space="preserve">Demontáž baterií  nástěnných</t>
  </si>
  <si>
    <t>č209 - pozn.2</t>
  </si>
  <si>
    <t>č203 - pozn.6</t>
  </si>
  <si>
    <t>741</t>
  </si>
  <si>
    <t>Elektroinstalace - silnoproud</t>
  </si>
  <si>
    <t>137</t>
  </si>
  <si>
    <t>741001</t>
  </si>
  <si>
    <t>Vybourání elektroskříně</t>
  </si>
  <si>
    <t>-419376779</t>
  </si>
  <si>
    <t>č116 - pozn.22</t>
  </si>
  <si>
    <t>751</t>
  </si>
  <si>
    <t>Vzduchotechnika</t>
  </si>
  <si>
    <t>138</t>
  </si>
  <si>
    <t>751525843</t>
  </si>
  <si>
    <t>Demontáž potrubí plast kruh s přírubou nebo bez příruby D do 400 mm vč.uchycení</t>
  </si>
  <si>
    <t>-1469437009</t>
  </si>
  <si>
    <t>Demontáž vzduchotechnického potrubí plastového kruhového s přírubou nebo bez příruby, průměru přes 200 do 400 mm</t>
  </si>
  <si>
    <t>7*2</t>
  </si>
  <si>
    <t>762</t>
  </si>
  <si>
    <t>Konstrukce tesařské</t>
  </si>
  <si>
    <t>139</t>
  </si>
  <si>
    <t>762335832</t>
  </si>
  <si>
    <t>Demontáž krokví rovnoběžných s okapem průřezové plochy do 224 cm2 na betonový podklad</t>
  </si>
  <si>
    <t>-715683383</t>
  </si>
  <si>
    <t xml:space="preserve">Demontáž vázaných konstrukcí krovů sklonu do 60°  krokví rovnoběžných s okapem (vlašských) na betonový podklad, průřezové plochy přes 120 do 224 cm2</t>
  </si>
  <si>
    <t>20,7*7</t>
  </si>
  <si>
    <t>140</t>
  </si>
  <si>
    <t>762341811</t>
  </si>
  <si>
    <t>Demontáž bednění střech z prken</t>
  </si>
  <si>
    <t>-1802768935</t>
  </si>
  <si>
    <t xml:space="preserve">Demontáž bednění a laťování  bednění střech rovných, obloukových, sklonu do 60° se všemi nadstřešními konstrukcemi z prken hrubých, hoblovaných tl. do 32 mm</t>
  </si>
  <si>
    <t>763</t>
  </si>
  <si>
    <t>Konstrukce suché výstavby</t>
  </si>
  <si>
    <t>141</t>
  </si>
  <si>
    <t>763111811</t>
  </si>
  <si>
    <t>Demontáž SDK příčky s jednoduchou ocelovou nosnou konstrukcí opláštění jednoduché</t>
  </si>
  <si>
    <t>1339876308</t>
  </si>
  <si>
    <t xml:space="preserve">Demontáž příček ze sádrokartonových desek  s nosnou konstrukcí z ocelových profilů jednoduchých, opláštění jednoduché</t>
  </si>
  <si>
    <t>č102 - pozn.31</t>
  </si>
  <si>
    <t>4*1,05</t>
  </si>
  <si>
    <t>142</t>
  </si>
  <si>
    <t>763131821</t>
  </si>
  <si>
    <t>Demontáž SDK podhledu s dvouvrstvou nosnou kcí z ocelových profilů opláštění jednoduché</t>
  </si>
  <si>
    <t>930188543</t>
  </si>
  <si>
    <t xml:space="preserve">Demontáž podhledu nebo samostatného požárního předělu ze sádrokartonových desek  s nosnou konstrukcí dvouvrstvou z ocelových profilů, opláštění jednoduché</t>
  </si>
  <si>
    <t>764</t>
  </si>
  <si>
    <t>Konstrukce klempířské</t>
  </si>
  <si>
    <t>143</t>
  </si>
  <si>
    <t>764001821</t>
  </si>
  <si>
    <t>Demontáž krytiny ze svitků nebo tabulí do suti</t>
  </si>
  <si>
    <t>852429537</t>
  </si>
  <si>
    <t>Demontáž klempířských konstrukcí krytiny ze svitků nebo tabulí do suti</t>
  </si>
  <si>
    <t>pozn.11</t>
  </si>
  <si>
    <t>1,6*0,6*3</t>
  </si>
  <si>
    <t>144</t>
  </si>
  <si>
    <t>764001861</t>
  </si>
  <si>
    <t>Demontáž hřebene z hřebenáčů do suti</t>
  </si>
  <si>
    <t>1966199632</t>
  </si>
  <si>
    <t>Demontáž klempířských konstrukcí oplechování hřebene z hřebenáčů do suti</t>
  </si>
  <si>
    <t>B8-B9</t>
  </si>
  <si>
    <t>20,7</t>
  </si>
  <si>
    <t>13,2</t>
  </si>
  <si>
    <t>Souče</t>
  </si>
  <si>
    <t>145</t>
  </si>
  <si>
    <t>764002841</t>
  </si>
  <si>
    <t>Demontáž oplechování horních ploch zdí a nadezdívek do suti</t>
  </si>
  <si>
    <t>-288953273</t>
  </si>
  <si>
    <t>Demontáž klempířských konstrukcí oplechování horních ploch zdí a nadezdívek do suti</t>
  </si>
  <si>
    <t>(7+7)*2</t>
  </si>
  <si>
    <t>146</t>
  </si>
  <si>
    <t>764002871</t>
  </si>
  <si>
    <t>Demontáž lemování zdí do suti</t>
  </si>
  <si>
    <t>-1765069156</t>
  </si>
  <si>
    <t>Demontáž klempířských konstrukcí lemování zdí do suti</t>
  </si>
  <si>
    <t>147</t>
  </si>
  <si>
    <t>764002881</t>
  </si>
  <si>
    <t>Demontáž lemování střešních prostupů do suti</t>
  </si>
  <si>
    <t>4105576</t>
  </si>
  <si>
    <t>Demontáž klempířských konstrukcí lemování střešních prostupů do suti</t>
  </si>
  <si>
    <t>pozn.6</t>
  </si>
  <si>
    <t>pozn18</t>
  </si>
  <si>
    <t>148</t>
  </si>
  <si>
    <t>764002851</t>
  </si>
  <si>
    <t>Demontáž oplechování parapetů do suti</t>
  </si>
  <si>
    <t>-573964549</t>
  </si>
  <si>
    <t>Demontáž klempířských konstrukcí oplechování parapetů do suti</t>
  </si>
  <si>
    <t>pozn.1</t>
  </si>
  <si>
    <t>4,2+1,2+3+1,05+1,5</t>
  </si>
  <si>
    <t>1,5*5</t>
  </si>
  <si>
    <t>3*3+3,6</t>
  </si>
  <si>
    <t>0,9*2+1+1</t>
  </si>
  <si>
    <t>0,8</t>
  </si>
  <si>
    <t>3,6+3*3+4,5</t>
  </si>
  <si>
    <t>1,5*5+3*3+3,6</t>
  </si>
  <si>
    <t>1,55+0,9*2+1,5</t>
  </si>
  <si>
    <t>149</t>
  </si>
  <si>
    <t>764004801</t>
  </si>
  <si>
    <t>Demontáž podokapního žlabu do suti</t>
  </si>
  <si>
    <t>998266107</t>
  </si>
  <si>
    <t>Demontáž klempířských konstrukcí žlabu podokapního do suti</t>
  </si>
  <si>
    <t>150</t>
  </si>
  <si>
    <t>764004803</t>
  </si>
  <si>
    <t>Demontáž podokapního žlabu k dalšímu použití vč.háků</t>
  </si>
  <si>
    <t>-812006270</t>
  </si>
  <si>
    <t>Demontáž klempířských konstrukcí žlabu podokapního k dalšímu použití</t>
  </si>
  <si>
    <t>4,65+13,2*2+20,4+16,95</t>
  </si>
  <si>
    <t>151</t>
  </si>
  <si>
    <t>764004831</t>
  </si>
  <si>
    <t>Demontáž mezistřešního nebo zaatikového žlabu do suti</t>
  </si>
  <si>
    <t>-1719340871</t>
  </si>
  <si>
    <t>Demontáž klempířských konstrukcí žlabu mezistřešního nebo zaatikového do suti</t>
  </si>
  <si>
    <t>152</t>
  </si>
  <si>
    <t>764004861</t>
  </si>
  <si>
    <t>Demontáž svodu do suti</t>
  </si>
  <si>
    <t>2120698457</t>
  </si>
  <si>
    <t>Demontáž klempířských konstrukcí svodu do suti</t>
  </si>
  <si>
    <t>D2</t>
  </si>
  <si>
    <t>4,3</t>
  </si>
  <si>
    <t>D7</t>
  </si>
  <si>
    <t>D8</t>
  </si>
  <si>
    <t>D9</t>
  </si>
  <si>
    <t>3,1</t>
  </si>
  <si>
    <t>153</t>
  </si>
  <si>
    <t>764004863</t>
  </si>
  <si>
    <t>Demontáž svodu k dalšímu použití vč.objímek</t>
  </si>
  <si>
    <t>-810633823</t>
  </si>
  <si>
    <t>Demontáž klempířských konstrukcí svodu k dalšímu použití</t>
  </si>
  <si>
    <t>D1</t>
  </si>
  <si>
    <t>2,6</t>
  </si>
  <si>
    <t>D3</t>
  </si>
  <si>
    <t>4,5</t>
  </si>
  <si>
    <t>D4</t>
  </si>
  <si>
    <t>8,9</t>
  </si>
  <si>
    <t>D5</t>
  </si>
  <si>
    <t>9,2</t>
  </si>
  <si>
    <t>D6</t>
  </si>
  <si>
    <t>9,3</t>
  </si>
  <si>
    <t>765</t>
  </si>
  <si>
    <t>Krytina skládaná</t>
  </si>
  <si>
    <t>154</t>
  </si>
  <si>
    <t>765142811</t>
  </si>
  <si>
    <t>Demontáž krytiny z polykarbonátových vlnitých, trapézových desek sklonu střechy do 15°</t>
  </si>
  <si>
    <t>150700201</t>
  </si>
  <si>
    <t xml:space="preserve">Demontáž krytiny z  polykarbonátových desek  vlnitých nebo trapézových, sklonu do 15°</t>
  </si>
  <si>
    <t>4*2,5</t>
  </si>
  <si>
    <t>766</t>
  </si>
  <si>
    <t>Konstrukce truhlářské</t>
  </si>
  <si>
    <t>155</t>
  </si>
  <si>
    <t>766691914</t>
  </si>
  <si>
    <t>Vyvěšení nebo zavěšení dřevěných křídel dveří pl do 2 m2</t>
  </si>
  <si>
    <t>-109828011</t>
  </si>
  <si>
    <t xml:space="preserve">Ostatní práce  vyvěšení nebo zavěšení křídel s případným uložením a opětovným zavěšením po provedení stavebních změn dřevěných dveřních, plochy do 2 m2</t>
  </si>
  <si>
    <t>pozn.7</t>
  </si>
  <si>
    <t>156</t>
  </si>
  <si>
    <t>766812840A</t>
  </si>
  <si>
    <t xml:space="preserve">Demontáž kuchyňských linek dřevěných nebo kovových  </t>
  </si>
  <si>
    <t>702401097</t>
  </si>
  <si>
    <t>767</t>
  </si>
  <si>
    <t>Konstrukce zámečnické</t>
  </si>
  <si>
    <t>157</t>
  </si>
  <si>
    <t>767122812</t>
  </si>
  <si>
    <t>Demontáž stěn s výplní z drátěné sítě, svařovaných - uložení pro další použití</t>
  </si>
  <si>
    <t>1530158883</t>
  </si>
  <si>
    <t xml:space="preserve">Demontáž stěn a příček s výplní z drátěné sítě  svařovaných</t>
  </si>
  <si>
    <t>č106 - pozn.41</t>
  </si>
  <si>
    <t>(1,25+2,7+1,25+0,6*2+2,4)*2,5</t>
  </si>
  <si>
    <t>158</t>
  </si>
  <si>
    <t>767510111A</t>
  </si>
  <si>
    <t>Demontáž zakrytí kanálového krytu</t>
  </si>
  <si>
    <t>-943607668</t>
  </si>
  <si>
    <t>pozn.26</t>
  </si>
  <si>
    <t>(16,5+5+0,5)*1*2</t>
  </si>
  <si>
    <t>č102+č103</t>
  </si>
  <si>
    <t>3*1</t>
  </si>
  <si>
    <t>(4+2+0,75+5,95)*1</t>
  </si>
  <si>
    <t>4,5*0,5</t>
  </si>
  <si>
    <t>(2,75+4)*0,8*2</t>
  </si>
  <si>
    <t>17*0,86</t>
  </si>
  <si>
    <t>159</t>
  </si>
  <si>
    <t>767661811A</t>
  </si>
  <si>
    <t>Demontáž krycích mříží pevných nebo otevíravých</t>
  </si>
  <si>
    <t>-1754993281</t>
  </si>
  <si>
    <t>1,15*1,3</t>
  </si>
  <si>
    <t>1,8*1,3</t>
  </si>
  <si>
    <t>160</t>
  </si>
  <si>
    <t>767691833</t>
  </si>
  <si>
    <t>Vyvěšení nebo zavěšení kovových křídel vrat přes 4 m2</t>
  </si>
  <si>
    <t>830028130</t>
  </si>
  <si>
    <t>Ostatní práce - vyvěšení nebo zavěšení kovových křídel s případným uložením a opětovným zavěšením po provedení stavebních změn vrat, plochy přes 4 m2</t>
  </si>
  <si>
    <t>pozn.17</t>
  </si>
  <si>
    <t>161</t>
  </si>
  <si>
    <t>767832801</t>
  </si>
  <si>
    <t>Demontáž venkovních požárních žebříků se ochranným košem</t>
  </si>
  <si>
    <t>-2040645715</t>
  </si>
  <si>
    <t>Demontáž venkovních požárních žebříků s ochranným košem</t>
  </si>
  <si>
    <t>776</t>
  </si>
  <si>
    <t>Podlahy povlakové</t>
  </si>
  <si>
    <t>162</t>
  </si>
  <si>
    <t>776201812</t>
  </si>
  <si>
    <t>Demontáž lepených povlakových podlah s podložkou ručně</t>
  </si>
  <si>
    <t>2061557486</t>
  </si>
  <si>
    <t>Demontáž povlakových podlahovin lepených ručně s podložkou</t>
  </si>
  <si>
    <t>163</t>
  </si>
  <si>
    <t>776410811</t>
  </si>
  <si>
    <t>Odstranění soklíků a lišt pryžových nebo plastových</t>
  </si>
  <si>
    <t>-69604982</t>
  </si>
  <si>
    <t>Demontáž soklíků nebo lišt pryžových nebo plastových</t>
  </si>
  <si>
    <t>(6+2,6)*2</t>
  </si>
  <si>
    <t>(4,05+3,85)*2</t>
  </si>
  <si>
    <t>(3,85+1,85)*2</t>
  </si>
  <si>
    <t>(5,05+2,35)*2</t>
  </si>
  <si>
    <t>(6,6+2,45)*2</t>
  </si>
  <si>
    <t>783</t>
  </si>
  <si>
    <t>Dokončovací práce - nátěry</t>
  </si>
  <si>
    <t>164</t>
  </si>
  <si>
    <t>783306805</t>
  </si>
  <si>
    <t>Odstranění nátěru ze zámečnických konstrukcí opálením s obroušením</t>
  </si>
  <si>
    <t>-1212627105</t>
  </si>
  <si>
    <t>Odstranění nátěrů ze zámečnických konstrukcí opálením s obroušením</t>
  </si>
  <si>
    <t>(6+1,5)*1,1</t>
  </si>
  <si>
    <t>(6+1,5)*0,3</t>
  </si>
  <si>
    <t>1,2*0,3*2*21</t>
  </si>
  <si>
    <t>(6+6)*1*2</t>
  </si>
  <si>
    <t>1*1*2</t>
  </si>
  <si>
    <t>č119 - pozn.15</t>
  </si>
  <si>
    <t>(3+2+1,5)*1,1</t>
  </si>
  <si>
    <t>č109+107 - pozn.18</t>
  </si>
  <si>
    <t>2*2,35*2*2</t>
  </si>
  <si>
    <t>č101-102 - pozn.18</t>
  </si>
  <si>
    <t>2,6*2,7*2</t>
  </si>
  <si>
    <t>č101-106 - pozn.18</t>
  </si>
  <si>
    <t>2,02*2,3*2</t>
  </si>
  <si>
    <t>č102-103 - pozn.18</t>
  </si>
  <si>
    <t>1,5*2,7*2</t>
  </si>
  <si>
    <t>č108 - pozn.20+21</t>
  </si>
  <si>
    <t>(6+1,3)*1,1</t>
  </si>
  <si>
    <t>(6+0,2+4)*1,1</t>
  </si>
  <si>
    <t>č103+105 - pozn.20</t>
  </si>
  <si>
    <t>(2+1,2*2)*1,1</t>
  </si>
  <si>
    <t>(2+2)*1,1</t>
  </si>
  <si>
    <t>1,2*0,3*2*17</t>
  </si>
  <si>
    <t>2*1*2*1,5</t>
  </si>
  <si>
    <t>3*1*2</t>
  </si>
  <si>
    <t>(4+2+0,75+5,95)*1*2</t>
  </si>
  <si>
    <t>4,5*0,5*2</t>
  </si>
  <si>
    <t>3*1,5*2</t>
  </si>
  <si>
    <t>č111 - pozn.27+28</t>
  </si>
  <si>
    <t>0,8*0,6*4</t>
  </si>
  <si>
    <t>1,1*2,3*2</t>
  </si>
  <si>
    <t>č101 - pozn.40 (30% plochy)</t>
  </si>
  <si>
    <t>19,8*4,35*2*0,30</t>
  </si>
  <si>
    <t>(1,25+2,7+1,25+0,6*2+2,4)*2,5*2</t>
  </si>
  <si>
    <t>(0,8+2*2)*(0,15+0,05*2)*2</t>
  </si>
  <si>
    <t>(0,9+2*2)*(0,15+0,05*2)*1</t>
  </si>
  <si>
    <t>(0,8+2*2)*(0,15+0,05*2)*1</t>
  </si>
  <si>
    <t>č201 - pozn.14+15</t>
  </si>
  <si>
    <t>7*0,3</t>
  </si>
  <si>
    <t>(4+1,3)*1,1</t>
  </si>
  <si>
    <t>pozn.17 - vazníky</t>
  </si>
  <si>
    <t>13,5*(0,5+1,5/2)*5</t>
  </si>
  <si>
    <t>6,05*1</t>
  </si>
  <si>
    <t>pozn.28</t>
  </si>
  <si>
    <t>0,5*0,7*2*2</t>
  </si>
  <si>
    <t>5*2</t>
  </si>
  <si>
    <t>ostatní = 7%</t>
  </si>
  <si>
    <t>511,79*0,07</t>
  </si>
  <si>
    <t>165</t>
  </si>
  <si>
    <t>783314201</t>
  </si>
  <si>
    <t>Základní antikorozní jednonásobný syntetický standardní nátěr zámečnických konstrukcí</t>
  </si>
  <si>
    <t>1211833529</t>
  </si>
  <si>
    <t>Základní antikorozní nátěr zámečnických konstrukcí jednonásobný syntetický standardní</t>
  </si>
  <si>
    <t>výpis válcové oceli</t>
  </si>
  <si>
    <t>1,5*0,438*3*1*2*1,05</t>
  </si>
  <si>
    <t>1,6*0,438*3*2*2*1,05</t>
  </si>
  <si>
    <t>1,4*0,370*3*2*2*1,05</t>
  </si>
  <si>
    <t>3,5*0,709*3*2*2*1,05</t>
  </si>
  <si>
    <t>2,1*0,574*2*1*2*1,05</t>
  </si>
  <si>
    <t>2,1*0,574*3*4*2*1,05</t>
  </si>
  <si>
    <t>O203+O204</t>
  </si>
  <si>
    <t>(1,35*2+1,1*2)*0,372*2*1,05</t>
  </si>
  <si>
    <t>166</t>
  </si>
  <si>
    <t>783406805</t>
  </si>
  <si>
    <t>Odstranění nátěrů z klempířských konstrukcí opálením s obroušením</t>
  </si>
  <si>
    <t>-1443196912</t>
  </si>
  <si>
    <t>(3,55+9,65+1,65+4,9+6,35+4,75)*(0,5+0,05*2)</t>
  </si>
  <si>
    <t>(3,5+3,5)*(0,5+0,05*2)</t>
  </si>
  <si>
    <t>pohled S pozn.16</t>
  </si>
  <si>
    <t>(16,95+7,8)*2*(0,5+0,05*2)</t>
  </si>
  <si>
    <t>-13*(0,5+0,05*2)</t>
  </si>
  <si>
    <t>167</t>
  </si>
  <si>
    <t>783806805</t>
  </si>
  <si>
    <t>Odstranění nátěrů z omítek opálením s obroušením</t>
  </si>
  <si>
    <t>2059230166</t>
  </si>
  <si>
    <t>(19,8+12)*2*2</t>
  </si>
  <si>
    <t>-4,85*2+0,6*2*2</t>
  </si>
  <si>
    <t>-2,3*2</t>
  </si>
  <si>
    <t>(11,65+6,65)*2*2</t>
  </si>
  <si>
    <t>-4*2</t>
  </si>
  <si>
    <t>-1,2*2</t>
  </si>
  <si>
    <t>(11,6+5,95+2,7)*2*2</t>
  </si>
  <si>
    <t>(7,2+0,15+6,6)*2*2</t>
  </si>
  <si>
    <t>-1,75*2+0,3*2*2</t>
  </si>
  <si>
    <t>-1,8*2+0,45*2*2</t>
  </si>
  <si>
    <t>(6,6+2,55)*2*2</t>
  </si>
  <si>
    <t>-1,45*2*2+0,3*2*2</t>
  </si>
  <si>
    <t>(6,6+2,85)*2*2</t>
  </si>
  <si>
    <t>(1,8+4,2+0,3+1,45)*2*2</t>
  </si>
  <si>
    <t>-4,2*2*2+0,45*2*2</t>
  </si>
  <si>
    <t>784</t>
  </si>
  <si>
    <t>Dokončovací práce - malby a tapety</t>
  </si>
  <si>
    <t>168</t>
  </si>
  <si>
    <t>784121001</t>
  </si>
  <si>
    <t>Oškrabání malby v mísnostech výšky do 3,80 m</t>
  </si>
  <si>
    <t>-276642748</t>
  </si>
  <si>
    <t>Oškrabání malby v místnostech výšky do 3,80 m</t>
  </si>
  <si>
    <t>169</t>
  </si>
  <si>
    <t>784121003</t>
  </si>
  <si>
    <t>Oškrabání malby v mísnostech výšky do 5,00 m</t>
  </si>
  <si>
    <t>1516219219</t>
  </si>
  <si>
    <t>Oškrabání malby v místnostech výšky přes 3,80 do 5,00 m</t>
  </si>
  <si>
    <t>(2,4+2,4+4)*(0,3+0,3)</t>
  </si>
  <si>
    <t>170</t>
  </si>
  <si>
    <t>784121011</t>
  </si>
  <si>
    <t>Rozmývání podkladu po oškrabání malby v místnostech výšky do 3,80 m</t>
  </si>
  <si>
    <t>-442143169</t>
  </si>
  <si>
    <t>171</t>
  </si>
  <si>
    <t>784121013</t>
  </si>
  <si>
    <t>Rozmývání podkladu po oškrabání malby v místnostech výšky do 5,00 m</t>
  </si>
  <si>
    <t>-100834155</t>
  </si>
  <si>
    <t>Rozmývání podkladu po oškrabání malby v místnostech výšky přes 3,80 do 5,00 m</t>
  </si>
  <si>
    <t>M</t>
  </si>
  <si>
    <t>Práce a dodávky M</t>
  </si>
  <si>
    <t>33-M</t>
  </si>
  <si>
    <t>Montáže dopr.zaříz.,sklad. zař. a váh</t>
  </si>
  <si>
    <t>172</t>
  </si>
  <si>
    <t>33-01</t>
  </si>
  <si>
    <t>Demontáž technologie výtahu s šachetními dveřmi a poklopů vč.odvozu na skládku - půdorys 1pp bourání pozn.4</t>
  </si>
  <si>
    <t>1457390254</t>
  </si>
  <si>
    <t>01_01 -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</si>
  <si>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SANACE ŽB VAZNÍKŮ PŘÍLOHA Č.3 BEZPEČNOSTNÍ ZÁCHYTNÝ SYSTÉM STŘECHY 1.1.09 PŮDORYS 1.PP – NÁVRH     1.1.10 PŮDORYS 1.NP – NÁVRH      1.1.11 PŮDORYS 2.NP – NÁVRH      1.1.12 STŘECHA – NÁVRH      1.1.13 ŘEZY A-A´, C-C´ – NÁVRH 1.1.14 ŘEZ B-B´ – NÁVRH 1.1.15 POHLEDY – NÁVRH      1.1.16 POHLEDY – ARCHITEKTONICKÝ NÁVRH      1.1.17 TABULKY PSV – VÝPLNĚ OTVORŮ 1.1.18 TABULKY PSV – ZÁMEČNICKÉ, KLEMPÍŘSKÉ A TRUHLÁŘSKÉ VÝROBKY 1.1.19 ZÁMEČNICKÁ KONSTRUKCE Z01</t>
  </si>
  <si>
    <t xml:space="preserve">    2 - Zakládání</t>
  </si>
  <si>
    <t xml:space="preserve">    4 - Vodorovné konstrukce</t>
  </si>
  <si>
    <t xml:space="preserve">      61 - Úprava povrchů vnitřních</t>
  </si>
  <si>
    <t xml:space="preserve">      62 - Úprava povrchů vnějších</t>
  </si>
  <si>
    <t xml:space="preserve">      63 - Podlahy a podlahové konstrukce</t>
  </si>
  <si>
    <t xml:space="preserve">      64 - Osazování výplní otvorů</t>
  </si>
  <si>
    <t xml:space="preserve">      95 - Různé dokončovací konstrukce a práce pozemních staveb</t>
  </si>
  <si>
    <t xml:space="preserve">    713 - Izolace tepelné</t>
  </si>
  <si>
    <t xml:space="preserve">    771 - Podlahy z dlaždic</t>
  </si>
  <si>
    <t xml:space="preserve">    781 - Dokončovací práce - obklady</t>
  </si>
  <si>
    <t xml:space="preserve">    786 - Dokončovací práce - čalounické úpravy</t>
  </si>
  <si>
    <t>132251101</t>
  </si>
  <si>
    <t xml:space="preserve">Hloubení rýh nezapažených  š do 800 mm v hornině třídy těžitelnosti I, skupiny 3 objem do 20 m3 strojně</t>
  </si>
  <si>
    <t>1591414584</t>
  </si>
  <si>
    <t>Hloubení nezapažených rýh šířky do 800 mm strojně s urovnáním dna do předepsaného profilu a spádu v hornině třídy těžitelnosti I skupiny 3 do 20 m3</t>
  </si>
  <si>
    <t>pozn.44</t>
  </si>
  <si>
    <t>1,35*0,5*1,15*4</t>
  </si>
  <si>
    <t>139751101</t>
  </si>
  <si>
    <t>Vykopávky v uzavřených prostorech v hornině třídy těžitelnosti I, skupiny 1 až 3 ručně</t>
  </si>
  <si>
    <t>-1421458945</t>
  </si>
  <si>
    <t>Vykopávka v uzavřených prostorech ručně v hornině třídy těžitelnosti I skupiny 1 až 3</t>
  </si>
  <si>
    <t>0,6*0,6*1*2</t>
  </si>
  <si>
    <t>162211311</t>
  </si>
  <si>
    <t>Vodorovné přemístění výkopku z horniny třídy těžitelnosti I, skupiny 1 až 3 stavebním kolečkem do 10 m</t>
  </si>
  <si>
    <t>-2007844805</t>
  </si>
  <si>
    <t>Vodorovné přemístění výkopku nebo sypaniny stavebním kolečkem s vyprázdněním kolečka na hromady nebo do dopravního prostředku na vzdálenost do 10 m z horniny třídy těžitelnosti I, skupiny 1 až 3</t>
  </si>
  <si>
    <t>162211319</t>
  </si>
  <si>
    <t>Příplatek k vodorovnému přemístění výkopku z horniny třídy těžitelnosti I, skupiny 1 až 3 stavebním kolečkem ZKD 10 m</t>
  </si>
  <si>
    <t>169333113</t>
  </si>
  <si>
    <t>Vodorovné přemístění výkopku nebo sypaniny stavebním kolečkem s vyprázdněním kolečka na hromady nebo do dopravního prostředku na vzdálenost do 10 m Příplatek za každých dalších 10 m k ceně -1311</t>
  </si>
  <si>
    <t>0,72*2</t>
  </si>
  <si>
    <t>167151101</t>
  </si>
  <si>
    <t>Nakládání výkopku z hornin třídy těžitelnosti I, skupiny 1 až 3 do 100 m3</t>
  </si>
  <si>
    <t>-1166097151</t>
  </si>
  <si>
    <t>Nakládání, skládání a překládání neulehlého výkopku nebo sypaniny strojně nakládání, množství do 100 m3, z horniny třídy těžitelnosti I, skupiny 1 až 3</t>
  </si>
  <si>
    <t>3,105</t>
  </si>
  <si>
    <t>0,72</t>
  </si>
  <si>
    <t>viz bourání</t>
  </si>
  <si>
    <t>63,19</t>
  </si>
  <si>
    <t>425498295</t>
  </si>
  <si>
    <t>174111102</t>
  </si>
  <si>
    <t xml:space="preserve">Zásyp v uzavřených prostorech sypaninou se zhutněním </t>
  </si>
  <si>
    <t>461406876</t>
  </si>
  <si>
    <t>Zásyp sypaninou z jakékoliv horniny s uložením výkopku ve vrstvách se zhutněním v uzavřených prostorách s urovnáním povrchu zásypu</t>
  </si>
  <si>
    <t>č1.1.09 - půdorys 1PP - návrh</t>
  </si>
  <si>
    <t>1,15*2,1*(7-4,6)</t>
  </si>
  <si>
    <t>1,2*2,1*(7-4,6)</t>
  </si>
  <si>
    <t>174112102</t>
  </si>
  <si>
    <t>Zásyp v uzavřených prostorech do 30 m3 sypaninou se zhutněním ručně</t>
  </si>
  <si>
    <t>851940723</t>
  </si>
  <si>
    <t>Zásyp sypaninou z jakékoliv horniny ručně objemu do 30 m3 s uložením výkopku ve vrstvách se zhutněním v uzavřených prostorách s urovnáním povrchu zásypu</t>
  </si>
  <si>
    <t>F0.1</t>
  </si>
  <si>
    <t>6,5*0,1</t>
  </si>
  <si>
    <t>F1.4</t>
  </si>
  <si>
    <t>23*0,35</t>
  </si>
  <si>
    <t>F1.8</t>
  </si>
  <si>
    <t>7*0,10</t>
  </si>
  <si>
    <t>F1.9</t>
  </si>
  <si>
    <t>14,2*0,15</t>
  </si>
  <si>
    <t>58343930</t>
  </si>
  <si>
    <t>kamenivo drcené hrubé frakce 0/32</t>
  </si>
  <si>
    <t>-878195153</t>
  </si>
  <si>
    <t>kamenivo drcené hrubé frakce 16/32</t>
  </si>
  <si>
    <t>11,53*2</t>
  </si>
  <si>
    <t>181912112</t>
  </si>
  <si>
    <t>Úprava pláně v hornině třídy těžitelnosti I, skupiny 3 se zhutněním ručně</t>
  </si>
  <si>
    <t>-526073159</t>
  </si>
  <si>
    <t>Úprava pláně vyrovnáním výškových rozdílů ručně v hornině třídy těžitelnosti I skupiny 3 se zhutněním</t>
  </si>
  <si>
    <t>Zakládání</t>
  </si>
  <si>
    <t>273321411</t>
  </si>
  <si>
    <t>Základové desky ze ŽB bez zvýšených nároků na prostředí tř. C 20/25</t>
  </si>
  <si>
    <t>-1204579845</t>
  </si>
  <si>
    <t>Základy z betonu železového (bez výztuže) desky z betonu bez zvláštních nároků na prostředí tř. C 20/25</t>
  </si>
  <si>
    <t>7*0,1</t>
  </si>
  <si>
    <t>273362021</t>
  </si>
  <si>
    <t>Výztuž základových desek svařovanými sítěmi Kari</t>
  </si>
  <si>
    <t>158657930</t>
  </si>
  <si>
    <t>Výztuž základů desek ze svařovaných sítí z drátů typu KARI</t>
  </si>
  <si>
    <t>6,5*0,00444*1,15</t>
  </si>
  <si>
    <t>7*0,00444*1,15</t>
  </si>
  <si>
    <t>14,2*0,00444*2*1,15</t>
  </si>
  <si>
    <t>274313711</t>
  </si>
  <si>
    <t>Základové pásy z betonu tř. C 20/25</t>
  </si>
  <si>
    <t>150011641</t>
  </si>
  <si>
    <t>Základy z betonu prostého pasy betonu kamenem neprokládaného tř. C 20/25</t>
  </si>
  <si>
    <t>3,105*0,1</t>
  </si>
  <si>
    <t>274351121</t>
  </si>
  <si>
    <t>Zřízení bednění základových pasů rovného</t>
  </si>
  <si>
    <t>101975537</t>
  </si>
  <si>
    <t>Bednění základů pasů rovné zřízení</t>
  </si>
  <si>
    <t>(1,35+0,5)*2*0,2*4</t>
  </si>
  <si>
    <t>274351122</t>
  </si>
  <si>
    <t>Odstranění bednění základových pasů rovného</t>
  </si>
  <si>
    <t>1936479238</t>
  </si>
  <si>
    <t>Bednění základů pasů rovné odstranění</t>
  </si>
  <si>
    <t>275313711</t>
  </si>
  <si>
    <t>Základové patky z betonu tř. C 20/25</t>
  </si>
  <si>
    <t>976771779</t>
  </si>
  <si>
    <t>Základy z betonu prostého patky a bloky z betonu kamenem neprokládaného tř. C 20/25</t>
  </si>
  <si>
    <t>310238211</t>
  </si>
  <si>
    <t>Zazdívka otvorů pl do 1 m2 ve zdivu nadzákladovém cihlami pálenými na MVC</t>
  </si>
  <si>
    <t>2031782252</t>
  </si>
  <si>
    <t xml:space="preserve">Zazdívka otvorů ve zdivu nadzákladovém cihlami pálenými  plochy přes 0,25 m2 do 1 m2 na maltu vápenocementovou</t>
  </si>
  <si>
    <t>č102 - pozn.42</t>
  </si>
  <si>
    <t>1*0,6*0,45*2</t>
  </si>
  <si>
    <t>0,8*0,5*0,6</t>
  </si>
  <si>
    <t>pozn.31</t>
  </si>
  <si>
    <t>310239211</t>
  </si>
  <si>
    <t>Zazdívka otvorů pl do 4 m2 ve zdivu nadzákladovém cihlami pálenými na MVC vč.zavázání</t>
  </si>
  <si>
    <t>1573308446</t>
  </si>
  <si>
    <t xml:space="preserve">Zazdívka otvorů ve zdivu nadzákladovém cihlami pálenými  plochy přes 1 m2 do 4 m2 na maltu vápenocementovou</t>
  </si>
  <si>
    <t>1,2*2,1*2</t>
  </si>
  <si>
    <t>č101-102</t>
  </si>
  <si>
    <t>1,6*1*(0,6+0,45)</t>
  </si>
  <si>
    <t>310278842A</t>
  </si>
  <si>
    <t>Zazdívka otvorů pl do 1 m2 ve zdivu nadzákladovém z porobetonových tvárnic</t>
  </si>
  <si>
    <t>-553804476</t>
  </si>
  <si>
    <t>č108+109</t>
  </si>
  <si>
    <t>0,2*0,2*0,45*2</t>
  </si>
  <si>
    <t>č103 - pozn.13</t>
  </si>
  <si>
    <t>1,5*0,3*(1,2-0,5)</t>
  </si>
  <si>
    <t>č102+103</t>
  </si>
  <si>
    <t>1,5*0,45*(1,95-1,35)*2</t>
  </si>
  <si>
    <t>1,5*0,45*(1,2-0,6)*1</t>
  </si>
  <si>
    <t>0,6*0,6*0,3</t>
  </si>
  <si>
    <t>č101 - pozn.41</t>
  </si>
  <si>
    <t>1*0,6*0,6*3</t>
  </si>
  <si>
    <t>1*0,6*0,6</t>
  </si>
  <si>
    <t>0,3*0,3*0,45*4</t>
  </si>
  <si>
    <t>č1.1.12 - půdorys střecha - návrh</t>
  </si>
  <si>
    <t>3*4</t>
  </si>
  <si>
    <t>310279842</t>
  </si>
  <si>
    <t xml:space="preserve">Zazdívka otvorů pl do 4 m2 ve zdivu nadzákladovém z  z porobetonových tvárnic</t>
  </si>
  <si>
    <t>-1290217245</t>
  </si>
  <si>
    <t>1,2*0,9*0,3</t>
  </si>
  <si>
    <t>0,9*2,05*0,3</t>
  </si>
  <si>
    <t>311273111A</t>
  </si>
  <si>
    <t>Zdivo tepelněizolační z pórobetových tvárnic do P2 do 400 kg/m3, tl zdiva 300 mm</t>
  </si>
  <si>
    <t>-972095291</t>
  </si>
  <si>
    <t>Zdivo tepelněizolační z pórobetonových tvárnic na tenkovrstvou maltu, pevnost tvárnic do P2, objemová hmotnost do 400 kg/m3,součinitel prostupu tepla, tl. zdiva 300 mm</t>
  </si>
  <si>
    <t>4*4,5</t>
  </si>
  <si>
    <t>0,6*1,2*2</t>
  </si>
  <si>
    <t>č101 - pozn.16</t>
  </si>
  <si>
    <t>3*2,4*2</t>
  </si>
  <si>
    <t>-3*1,9*2</t>
  </si>
  <si>
    <t>3*3,6*2</t>
  </si>
  <si>
    <t>č105 - pozn.12</t>
  </si>
  <si>
    <t>0,4*0,4*0,3</t>
  </si>
  <si>
    <t>311273121</t>
  </si>
  <si>
    <t>Zdivo tepelněizolační z pórobetových tvárnic do P2 do 400 kg/m3 tl zdiva 450 mm</t>
  </si>
  <si>
    <t>-889261240</t>
  </si>
  <si>
    <t>Zdivo tepelněizolační z pórobetonových tvárnic na tenkovrstvou maltu, pevnost tvárnic do P2, objemová hmotnost do 400 kg/m3,tl. zdiva 450 mm</t>
  </si>
  <si>
    <t>č101 - pozn.20</t>
  </si>
  <si>
    <t>-3*3,5</t>
  </si>
  <si>
    <t>3*3</t>
  </si>
  <si>
    <t>č202+203</t>
  </si>
  <si>
    <t>-1,25*1,75*2</t>
  </si>
  <si>
    <t>č202 - pozn.30</t>
  </si>
  <si>
    <t>1,8*1,8</t>
  </si>
  <si>
    <t>-1*1,8</t>
  </si>
  <si>
    <t>č209 - pozn.20</t>
  </si>
  <si>
    <t>0,3*1,5</t>
  </si>
  <si>
    <t>-2,5*1,75</t>
  </si>
  <si>
    <t>č102+211 - pozn.16</t>
  </si>
  <si>
    <t>-4,5*1,9</t>
  </si>
  <si>
    <t>1,5*3,6</t>
  </si>
  <si>
    <t>-1,5*1,8*2</t>
  </si>
  <si>
    <t>317142442</t>
  </si>
  <si>
    <t>Překlad nenosný pórobetonový š 150 mm v do 250 mm na tenkovrstvou maltu dl do 1250 mm</t>
  </si>
  <si>
    <t>2001857999</t>
  </si>
  <si>
    <t>Překlady nenosné z pórobetonu osazené do tenkého maltového lože, výšky do 250 mm, šířky překladu 150 mm, délky překladu přes 1000 do 1250 mm</t>
  </si>
  <si>
    <t>317941121</t>
  </si>
  <si>
    <t>Osazování ocelových válcovaných nosníků na zdivu I, IE, U, UE nebo L do č 12</t>
  </si>
  <si>
    <t>-337150247</t>
  </si>
  <si>
    <t xml:space="preserve">Osazování ocelových válcovaných nosníků na zdivu  I nebo IE nebo U nebo UE nebo L do č. 12 nebo výšky do 120 mm</t>
  </si>
  <si>
    <t>O103 - pozn.38</t>
  </si>
  <si>
    <t>563,6*0,001*1,05</t>
  </si>
  <si>
    <t>O202</t>
  </si>
  <si>
    <t>82,57*0,001*1,05</t>
  </si>
  <si>
    <t>13010816</t>
  </si>
  <si>
    <t>ocel profilová UPN 100 jakost 11 375</t>
  </si>
  <si>
    <t>-1440215771</t>
  </si>
  <si>
    <t>13010712</t>
  </si>
  <si>
    <t>ocel profilová IPN 100 jakost 11 375</t>
  </si>
  <si>
    <t>1236713647</t>
  </si>
  <si>
    <t>317941123</t>
  </si>
  <si>
    <t>Osazování ocelových válcovaných nosníků na zdivu I, IE, U, UE nebo L do č 22</t>
  </si>
  <si>
    <t>-631502946</t>
  </si>
  <si>
    <t xml:space="preserve">Osazování ocelových válcovaných nosníků na zdivu  I nebo IE nebo U nebo UE nebo L č. 14 až 22 nebo výšky do 220 mm</t>
  </si>
  <si>
    <t>O104</t>
  </si>
  <si>
    <t>151,2*0,001*1,05</t>
  </si>
  <si>
    <t>O205</t>
  </si>
  <si>
    <t>129,6*0,001*1,05</t>
  </si>
  <si>
    <t>13010716</t>
  </si>
  <si>
    <t>ocel profilová IPN 140 jakost 11 375</t>
  </si>
  <si>
    <t>-1277355011</t>
  </si>
  <si>
    <t>341941001</t>
  </si>
  <si>
    <t>Nosné nebo spojovací svary tl do 10 mm ocelových doplňkových konstrukcí při montáži dílců</t>
  </si>
  <si>
    <t>-941332914</t>
  </si>
  <si>
    <t>Nosné nebo spojovací svary ocelových doplňkových konstrukcí kromě betonářské oceli, tloušťky svaru do 10 mm</t>
  </si>
  <si>
    <t>3,5*2*8</t>
  </si>
  <si>
    <t>342272225</t>
  </si>
  <si>
    <t>Příčka z pórobetonových hladkých tvárnic na tenkovrstvou maltu tl 100 mm</t>
  </si>
  <si>
    <t>2060754082</t>
  </si>
  <si>
    <t>Příčky z pórobetonových tvárnic hladkých na tenké maltové lože objemová hmotnost do 500 kg/m3, tloušťka příčky 100 mm</t>
  </si>
  <si>
    <t>Schéma D1</t>
  </si>
  <si>
    <t>68*(0,35+0,3)</t>
  </si>
  <si>
    <t>342272245</t>
  </si>
  <si>
    <t>Příčka z pórobetonových hladkých tvárnic na tenkovrstvou maltu tl 150 mm</t>
  </si>
  <si>
    <t>-1140739456</t>
  </si>
  <si>
    <t>Příčky z pórobetonových tvárnic hladkých na tenké maltové lože objemová hmotnost do 500 kg/m3, tloušťka příčky 150 mm</t>
  </si>
  <si>
    <t>č115-120</t>
  </si>
  <si>
    <t>2*3,9</t>
  </si>
  <si>
    <t>(6+3,25+1,9)*3,95</t>
  </si>
  <si>
    <t>342291111</t>
  </si>
  <si>
    <t>Ukotvení příček montážní polyuretanovou pěnou tl příčky do 100 mm</t>
  </si>
  <si>
    <t>686249459</t>
  </si>
  <si>
    <t xml:space="preserve">Ukotvení příček  polyuretanovou pěnou, tl. příčky do 100 mm</t>
  </si>
  <si>
    <t>pozn.33</t>
  </si>
  <si>
    <t>0,55+0,5</t>
  </si>
  <si>
    <t>0,4+0,45+0,4</t>
  </si>
  <si>
    <t>342291112</t>
  </si>
  <si>
    <t>Ukotvení příček montážní polyuretanovou pěnou tl příčky přes 100 mm</t>
  </si>
  <si>
    <t>-768739706</t>
  </si>
  <si>
    <t xml:space="preserve">Ukotvení příček  polyuretanovou pěnou, tl. příčky přes 100 mm</t>
  </si>
  <si>
    <t>6+3,25+1,9</t>
  </si>
  <si>
    <t>342291121</t>
  </si>
  <si>
    <t>Ukotvení příček k cihelným konstrukcím plochými kotvami</t>
  </si>
  <si>
    <t>-209887496</t>
  </si>
  <si>
    <t xml:space="preserve">Ukotvení příček  plochými kotvami, do konstrukce cihelné</t>
  </si>
  <si>
    <t>4,5*2</t>
  </si>
  <si>
    <t>3,9*3</t>
  </si>
  <si>
    <t>3,9*2</t>
  </si>
  <si>
    <t>3,95*4</t>
  </si>
  <si>
    <t>15094847</t>
  </si>
  <si>
    <t>3,5*0,14*2</t>
  </si>
  <si>
    <t>1,65*0,35*0,1*2</t>
  </si>
  <si>
    <t>3*0,35*0,14</t>
  </si>
  <si>
    <t>346244358</t>
  </si>
  <si>
    <t>Obezdívka ploch tl 100 mm z pórobetonových přesných tvárnic</t>
  </si>
  <si>
    <t>1018637923</t>
  </si>
  <si>
    <t>Obezdívka ploch z přesných pórobetonových tvárnic, na tenké maltové lože, tl. 100 mm</t>
  </si>
  <si>
    <t>(0,55+0,5)*3,9</t>
  </si>
  <si>
    <t>(0,4+0,45+0,4)*3,9</t>
  </si>
  <si>
    <t>346244381</t>
  </si>
  <si>
    <t>Plentování jednostranné v do 200 mm válcovaných nosníků cihlami</t>
  </si>
  <si>
    <t>-1228693875</t>
  </si>
  <si>
    <t xml:space="preserve">Plentování ocelových válcovaných nosníků jednostranné cihlami  na maltu, výška stojiny do 200 mm</t>
  </si>
  <si>
    <t>půdorys bourání</t>
  </si>
  <si>
    <t>1,5*1</t>
  </si>
  <si>
    <t>1,6*1*2</t>
  </si>
  <si>
    <t>1,4*1*2</t>
  </si>
  <si>
    <t>1,65*(0,1+0,1)*2</t>
  </si>
  <si>
    <t>3*0,14*2</t>
  </si>
  <si>
    <t>346272256</t>
  </si>
  <si>
    <t>Přizdívka z pórobetonových tvárnic tl 150 mm</t>
  </si>
  <si>
    <t>-341472160</t>
  </si>
  <si>
    <t>Přizdívky z pórobetonových tvárnic objemová hmotnost do 500 kg/m3, na tenké maltové lože, tloušťka přizdívky 150 mm</t>
  </si>
  <si>
    <t>č103 - fadáda</t>
  </si>
  <si>
    <t>č116 - pozn.30</t>
  </si>
  <si>
    <t>0,6*0,6</t>
  </si>
  <si>
    <t>č208 - pozn.3</t>
  </si>
  <si>
    <t>0,9*1,5</t>
  </si>
  <si>
    <t>č209 - pozn.5</t>
  </si>
  <si>
    <t>(2,5+0,6)*0,8</t>
  </si>
  <si>
    <t>346481111</t>
  </si>
  <si>
    <t>Zaplentování rýh, potrubí, výklenků, nosníků nebo nik ve stěnách rabicovým pletivem</t>
  </si>
  <si>
    <t>1014473493</t>
  </si>
  <si>
    <t xml:space="preserve">Zaplentování rýh, potrubí, válcovaných nosníků, výklenků nebo nik  jakéhokoliv tvaru, na maltu ve stěnách nebo před stěnami rabicovým pletivem</t>
  </si>
  <si>
    <t>1,5*0,12*2</t>
  </si>
  <si>
    <t>1,6*0,12*2*2</t>
  </si>
  <si>
    <t>1,4*0,1*2*2</t>
  </si>
  <si>
    <t>3,5*1</t>
  </si>
  <si>
    <t>1,65*1*2</t>
  </si>
  <si>
    <t>1,35*1*2</t>
  </si>
  <si>
    <t>1,1*1*2</t>
  </si>
  <si>
    <t>346244821</t>
  </si>
  <si>
    <t>Přizdívky izolační tl 140 mm z cihel dl 290 mm pevnosti P 20 na MC 10</t>
  </si>
  <si>
    <t>1876924544</t>
  </si>
  <si>
    <t xml:space="preserve">Přizdívky izolační a ochranné z cihel pálených  na maltu MC-10 včetně vytvoření požlábku v ohybu izolace vodorovné na svislou, se zatřenou cementovou omítkou z malty min. MC 10 tl. 20 mm pod izolaci z cihel plných dl. 290 mm, P 10 až P 20 tl. 140 mm</t>
  </si>
  <si>
    <t>4,2*7</t>
  </si>
  <si>
    <t>č103 - pozn.50</t>
  </si>
  <si>
    <t>0,8*1*2</t>
  </si>
  <si>
    <t>346272216</t>
  </si>
  <si>
    <t>Přizdívka z pórobetonových tvárnic tl 50 mm</t>
  </si>
  <si>
    <t>562454851</t>
  </si>
  <si>
    <t>Přizdívky z pórobetonových tvárnic objemová hmotnost do 500 kg/m3, na tenké maltové lože, tloušťka přizdívky 50 mm</t>
  </si>
  <si>
    <t>č102 - pozn.15</t>
  </si>
  <si>
    <t>349231811</t>
  </si>
  <si>
    <t>Přizdívka ostění z cihel tl do 150 mm</t>
  </si>
  <si>
    <t>-500826829</t>
  </si>
  <si>
    <t xml:space="preserve">Přizdívka z cihel ostění  ve vybouraných otvorech, s vysekáním kapes pro zavázaní přes 80 do 150 mm</t>
  </si>
  <si>
    <t>č101-115</t>
  </si>
  <si>
    <t>(1,1+2,1*2)*0,15</t>
  </si>
  <si>
    <t>-0,8*2*0,15</t>
  </si>
  <si>
    <t>(1,25+2,1*2)*0,15</t>
  </si>
  <si>
    <t>-0,9*2*0,15</t>
  </si>
  <si>
    <t>1,05*2,1*0,15</t>
  </si>
  <si>
    <t>(1,1+2,1*2)*0,15*7</t>
  </si>
  <si>
    <t>389381001</t>
  </si>
  <si>
    <t>Dobetonování konstrukcí vč.bednění</t>
  </si>
  <si>
    <t>292687206</t>
  </si>
  <si>
    <t>0,5*0,5*(8,92+4)</t>
  </si>
  <si>
    <t>schéma D1</t>
  </si>
  <si>
    <t>68*0,2*(0,05+0,02)/2</t>
  </si>
  <si>
    <t>poflahová vpusť 1.03</t>
  </si>
  <si>
    <t>0,15</t>
  </si>
  <si>
    <t>Vodorovné konstrukce</t>
  </si>
  <si>
    <t>411121221</t>
  </si>
  <si>
    <t>Montáž prefabrikovaných ŽB stropů ze stropních desek dl do 900 mm</t>
  </si>
  <si>
    <t>-699203973</t>
  </si>
  <si>
    <t xml:space="preserve">Montáž prefabrikovaných železobetonových stropů  se zalitím spár, včetně podpěrné konstrukce, na cementovou maltu ze stropních desek, šířky do 600 mm a délky do 900 mm</t>
  </si>
  <si>
    <t>59341211</t>
  </si>
  <si>
    <t>deska stropní plná PZD 1040x290x65mm</t>
  </si>
  <si>
    <t>1535676593</t>
  </si>
  <si>
    <t>411362112A</t>
  </si>
  <si>
    <t>Ztužení koster na hranách konstrukce trámů válcovanou ocelí 11 373 vč.kotev a vysekání kapes a jejich zalití</t>
  </si>
  <si>
    <t>-894442910</t>
  </si>
  <si>
    <t xml:space="preserve">Ztužení koster z betonářské oceli  na hranách konstrukce stropních trámů (žeber, kazet) T-průřezu a ve styku (koutu) s deskou popř. trámů samostatných válcovanou ocelí tvaru L jakéhokoliv profilu, z oceli 11 373</t>
  </si>
  <si>
    <t xml:space="preserve">č1.1.10 - půdorys 1NP - návrh </t>
  </si>
  <si>
    <t>pozn.17+18</t>
  </si>
  <si>
    <t>O105</t>
  </si>
  <si>
    <t>12,71*0,001*1,05</t>
  </si>
  <si>
    <t>O106</t>
  </si>
  <si>
    <t>467,58*0,001*1,05</t>
  </si>
  <si>
    <t>O107</t>
  </si>
  <si>
    <t>89,63*0,001*1,05</t>
  </si>
  <si>
    <t>411388531</t>
  </si>
  <si>
    <t>Zabetonování otvorů pl do 1 m2 ve stropech včetně lešení, bednění, odbednění a výztuže (materiál v ceně)</t>
  </si>
  <si>
    <t>442799221</t>
  </si>
  <si>
    <t xml:space="preserve">Zabetonování otvorů ve stropech nebo v klenbách  včetně lešení, bednění, odbednění a výztuže (materiál v ceně) ve stropech železobetonových, tvárnicových a prefabrikovaných</t>
  </si>
  <si>
    <t>1*1*(0,15+0,15)</t>
  </si>
  <si>
    <t>413231221</t>
  </si>
  <si>
    <t>Zazdívka zhlaví stropních trámů průřezu do 0,04 m2</t>
  </si>
  <si>
    <t>814425492</t>
  </si>
  <si>
    <t xml:space="preserve">Zazdívka zhlaví stropních trámů nebo válcovaných nosníků pálenými cihlami  trámů, průřezu přes 0,02 do 0,04 m2</t>
  </si>
  <si>
    <t>č1.1.14 - řez B-B´ - návrh</t>
  </si>
  <si>
    <t>413232211</t>
  </si>
  <si>
    <t>Zazdívka zhlaví válcovaných nosníků v do 150 mm</t>
  </si>
  <si>
    <t>-1931698765</t>
  </si>
  <si>
    <t xml:space="preserve">Zazdívka zhlaví stropních trámů nebo válcovaných nosníků pálenými cihlami  válcovaných nosníků, výšky do 150 mm</t>
  </si>
  <si>
    <t>Úprava povrchů vnitřních</t>
  </si>
  <si>
    <t>611325111</t>
  </si>
  <si>
    <t>Vápenocementová hladká omítka rýh ve stropech šířky do 150 mm</t>
  </si>
  <si>
    <t>-313329992</t>
  </si>
  <si>
    <t>Vápenocementová omítka rýh hladká ve stropech, šířky rýhy do 150 mm</t>
  </si>
  <si>
    <t>č203-204</t>
  </si>
  <si>
    <t>6*0,15</t>
  </si>
  <si>
    <t>3,85*0,1</t>
  </si>
  <si>
    <t>611131101</t>
  </si>
  <si>
    <t>Cementový postřik vnitřních stropů nanášený celoplošně ručně</t>
  </si>
  <si>
    <t>-255711439</t>
  </si>
  <si>
    <t xml:space="preserve">Podkladní a spojovací vrstva vnitřních omítaných ploch  cementový postřik nanášený ručně celoplošně stropů</t>
  </si>
  <si>
    <t>30% plochy stropu</t>
  </si>
  <si>
    <t>404,45*0,30</t>
  </si>
  <si>
    <t>611131121</t>
  </si>
  <si>
    <t>Penetrační disperzní nátěr vnitřních stropů nanášený ručně</t>
  </si>
  <si>
    <t>-2043476929</t>
  </si>
  <si>
    <t xml:space="preserve">Podkladní a spojovací vrstva vnitřních omítaných ploch  penetrace akrylát-silikonová nanášená ručně stropů</t>
  </si>
  <si>
    <t>611325412</t>
  </si>
  <si>
    <t>Oprava vnitřní vápenocementové hladké omítky stropů v rozsahu plochy do 30%</t>
  </si>
  <si>
    <t>-2024888778</t>
  </si>
  <si>
    <t>Oprava vápenocementové omítky vnitřních ploch hladké, tloušťky do 20 mm stropů, v rozsahu opravované plochy přes 10 do 30%</t>
  </si>
  <si>
    <t>viz otlučení</t>
  </si>
  <si>
    <t>404,45</t>
  </si>
  <si>
    <t>611311131</t>
  </si>
  <si>
    <t>Potažení vnitřních rovných stropů štukem tloušťky do 3 mm</t>
  </si>
  <si>
    <t>-1128749812</t>
  </si>
  <si>
    <t>Potažení vnitřních ploch štukem tloušťky do 3 mm vodorovných konstrukcí stropů rovných</t>
  </si>
  <si>
    <t>611142001</t>
  </si>
  <si>
    <t>Potažení vnitřních stropů sklovláknitým pletivem vtlačeným do tenkovrstvé hmoty</t>
  </si>
  <si>
    <t>-938593291</t>
  </si>
  <si>
    <t xml:space="preserve">Potažení vnitřních ploch pletivem  v ploše nebo pruzích, na plném podkladu sklovláknitým vtlačením do tmelu stropů</t>
  </si>
  <si>
    <t>20%</t>
  </si>
  <si>
    <t>404,45*0,20</t>
  </si>
  <si>
    <t>612131111</t>
  </si>
  <si>
    <t>Polymercementový spojovací můstek vnitřních stěn nanášený ručně</t>
  </si>
  <si>
    <t>893142210</t>
  </si>
  <si>
    <t xml:space="preserve">Podkladní a spojovací vrstva vnitřních omítaných ploch  polymercementový spojovací můstek nanášený ručně stěn</t>
  </si>
  <si>
    <t>zazdívky otvorů do 1m2 z porobetonu</t>
  </si>
  <si>
    <t>0,2*0,2*2</t>
  </si>
  <si>
    <t>1,5*(1,2-0,5)</t>
  </si>
  <si>
    <t>1,5*(1,95-1,35)*2</t>
  </si>
  <si>
    <t>1,5*(1,2-0,6)*1</t>
  </si>
  <si>
    <t>1*0,6*3</t>
  </si>
  <si>
    <t>1*0,6</t>
  </si>
  <si>
    <t>0,3*0,3*4</t>
  </si>
  <si>
    <t>zazdívky otvorů do 4m2</t>
  </si>
  <si>
    <t>0,9*2,05</t>
  </si>
  <si>
    <t>porobetonové příčky</t>
  </si>
  <si>
    <t>44,2*2</t>
  </si>
  <si>
    <t>48,843*2</t>
  </si>
  <si>
    <t>porobetové zdivo tl.30+45cm</t>
  </si>
  <si>
    <t>32,688</t>
  </si>
  <si>
    <t>33,445</t>
  </si>
  <si>
    <t>612321141</t>
  </si>
  <si>
    <t>Vápenocementová omítka štuková dvouvrstvá vnitřních stěn tloušťky jádrové omítky do 10 mm a tloušťky štuku do 3 mm</t>
  </si>
  <si>
    <t>1046578476</t>
  </si>
  <si>
    <t>Omítka vápenocementová vnitřních ploch dvouvrstvá, tloušťky jádrové omítky do 10 mm a tloušťky štuku do 3 mm štuková svislých konstrukcí stěn</t>
  </si>
  <si>
    <t>č001+002</t>
  </si>
  <si>
    <t>(6,6+2,4+0,15)*2*4,1</t>
  </si>
  <si>
    <t>42,445</t>
  </si>
  <si>
    <t>viz otlučení vnitřních obkladů 1np+2np</t>
  </si>
  <si>
    <t>133,95</t>
  </si>
  <si>
    <t>612321191</t>
  </si>
  <si>
    <t xml:space="preserve">Příplatek k vápenocementové omítce vnitřních stěn za každých dalších 5 mm tloušťky  </t>
  </si>
  <si>
    <t>-439524944</t>
  </si>
  <si>
    <t>Omítka vápenocementová vnitřních ploch Příplatek k cenám za každých dalších i započatých 5 mm tloušťky omítky přes 10 mm stěn</t>
  </si>
  <si>
    <t>612325223</t>
  </si>
  <si>
    <t>Vápenocementová štuková omítka malých ploch do 1,0 m2 na stěnách</t>
  </si>
  <si>
    <t>-752259339</t>
  </si>
  <si>
    <t>Vápenocementová omítka jednotlivých malých ploch štuková na stěnách, plochy jednotlivě přes 0,25 do 1 m2</t>
  </si>
  <si>
    <t>612325225</t>
  </si>
  <si>
    <t>Vápenocementová štuková omítka malých ploch do 4,0 m2 na stěnách</t>
  </si>
  <si>
    <t>-865164301</t>
  </si>
  <si>
    <t>Vápenocementová omítka jednotlivých malých ploch štuková na stěnách, plochy jednotlivě přes 1,0 do 4 m2</t>
  </si>
  <si>
    <t>612143004</t>
  </si>
  <si>
    <t>Montáž omítkových samolepících začišťovacích profilů pro spojení s okenním rámem</t>
  </si>
  <si>
    <t>-999363391</t>
  </si>
  <si>
    <t xml:space="preserve">Montáž omítkových profilů  plastových, pozinkovaných nebo dřevěných upevněných vtlačením do podkladní vrstvy nebo přibitím začišťovacích samolepících pro vytvoření dilatujícího spoje s okenním rámem</t>
  </si>
  <si>
    <t>59051476</t>
  </si>
  <si>
    <t>profil začišťovací PVC 9mm s výztužnou tkaninou pro ostění ETICS</t>
  </si>
  <si>
    <t>1693620556</t>
  </si>
  <si>
    <t>304,25*1,05</t>
  </si>
  <si>
    <t>612325302</t>
  </si>
  <si>
    <t>Vápenocementová štuková omítka ostění nebo nadpraží</t>
  </si>
  <si>
    <t>1043994484</t>
  </si>
  <si>
    <t>Vápenocementová omítka ostění nebo nadpraží štuková</t>
  </si>
  <si>
    <t>viz bourání přisekání ostění</t>
  </si>
  <si>
    <t>88,706</t>
  </si>
  <si>
    <t>přizdění ostění</t>
  </si>
  <si>
    <t>5,19*2</t>
  </si>
  <si>
    <t>1,5*(0,3+0,6+0,3)</t>
  </si>
  <si>
    <t>1,8*(0,3+0,6+0,3)*2</t>
  </si>
  <si>
    <t>3,5*(0,3+0,45+0,3)</t>
  </si>
  <si>
    <t>3,5*0,3*2</t>
  </si>
  <si>
    <t>O109+O110</t>
  </si>
  <si>
    <t>2,1*0,3*(2+2)</t>
  </si>
  <si>
    <t>2,1*0,3*2</t>
  </si>
  <si>
    <t>1,4*(0,3+0,6+0,3)*2</t>
  </si>
  <si>
    <t>1,65*(0,3+0,45+0,3)*2</t>
  </si>
  <si>
    <t>1,35*0,5*2</t>
  </si>
  <si>
    <t>1,1*0,5*2</t>
  </si>
  <si>
    <t>3*(0,3+0,45+0,3)</t>
  </si>
  <si>
    <t>612131101</t>
  </si>
  <si>
    <t>Cementový postřik vnitřních stěn nanášený celoplošně ručně</t>
  </si>
  <si>
    <t>613020851</t>
  </si>
  <si>
    <t xml:space="preserve">Podkladní a spojovací vrstva vnitřních omítaných ploch  cementový postřik nanášený ručně celoplošně stěn</t>
  </si>
  <si>
    <t>30%</t>
  </si>
  <si>
    <t>1860,594*0,30</t>
  </si>
  <si>
    <t>nové omítky</t>
  </si>
  <si>
    <t>465,499</t>
  </si>
  <si>
    <t>612131121</t>
  </si>
  <si>
    <t>Penetrační disperzní nátěr vnitřních stěn nanášený ručně</t>
  </si>
  <si>
    <t>-1623231390</t>
  </si>
  <si>
    <t xml:space="preserve">Podkladní a spojovací vrstva vnitřních omítaných ploch  penetrace akrylát-silikonová nanášená ručně stěn</t>
  </si>
  <si>
    <t>vyspravení z30%</t>
  </si>
  <si>
    <t>1860,594</t>
  </si>
  <si>
    <t>viz omítky po oltučených keramických obkladech</t>
  </si>
  <si>
    <t>612325412</t>
  </si>
  <si>
    <t>Oprava vnitřní vápenocementové hladké omítky stěn v rozsahu plochy do 30%</t>
  </si>
  <si>
    <t>-1787158550</t>
  </si>
  <si>
    <t>Oprava vápenocementové omítky vnitřních ploch hladké, tloušťky do 20 mm stěn, v rozsahu opravované plochy přes 10 do 30%</t>
  </si>
  <si>
    <t>612311131</t>
  </si>
  <si>
    <t>Potažení vnitřních stěn štukem tloušťky do 3 mm</t>
  </si>
  <si>
    <t>-721742818</t>
  </si>
  <si>
    <t>Potažení vnitřních ploch štukem tloušťky do 3 mm svislých konstrukcí stěn</t>
  </si>
  <si>
    <t>612142001</t>
  </si>
  <si>
    <t>Potažení vnitřních stěn sklovláknitým pletivem vtlačeným do tenkovrstvé hmoty</t>
  </si>
  <si>
    <t>-775586919</t>
  </si>
  <si>
    <t xml:space="preserve">Potažení vnitřních ploch pletivem  v ploše nebo pruzích, na plném podkladu sklovláknitým vtlačením do tmelu stěn</t>
  </si>
  <si>
    <t>20% plochy</t>
  </si>
  <si>
    <t>1860,594*0,20</t>
  </si>
  <si>
    <t>386,169*0,20</t>
  </si>
  <si>
    <t>-1221922915</t>
  </si>
  <si>
    <t>Úprava povrchů vnějších</t>
  </si>
  <si>
    <t>621142001</t>
  </si>
  <si>
    <t>Potažení vnějších podhledů sklovláknitým pletivem vtlačeným do tenkovrstvé hmoty</t>
  </si>
  <si>
    <t>-1492335941</t>
  </si>
  <si>
    <t xml:space="preserve">Potažení vnějších ploch pletivem  v ploše nebo pruzích, na plném podkladu sklovláknitým vtlačením do tmelu podhledů</t>
  </si>
  <si>
    <t>68*(0,5+0,35)</t>
  </si>
  <si>
    <t>621532061</t>
  </si>
  <si>
    <t>Tenkovrstvá silikonová hydrofilní rýhovaná omítka tl. 3,0 mm včetně penetrace a probarvení vnějších podhledů - specifikave viz skladba K.4</t>
  </si>
  <si>
    <t>1480987553</t>
  </si>
  <si>
    <t xml:space="preserve">Omítka tenkovrstvá silikonová vnějších ploch  probarvená, včetně penetrace podkladu hydrofilní, s regulací vlhkosti na povrchu a se zvýšenou ochranou proti mikroorganismům rýhovaná, tloušťky 3,0 mm podhledů</t>
  </si>
  <si>
    <t>622131101</t>
  </si>
  <si>
    <t>Cementový postřik vnějších stěn nanášený celoplošně ručně</t>
  </si>
  <si>
    <t>-1979135608</t>
  </si>
  <si>
    <t xml:space="preserve">Podkladní a spojovací vrstva vnějších omítaných ploch  cementový postřik nanášený ručně celoplošně stěn</t>
  </si>
  <si>
    <t>983,015*0,30</t>
  </si>
  <si>
    <t>70,58*0,30</t>
  </si>
  <si>
    <t>622131121</t>
  </si>
  <si>
    <t>Penetrační nátěr vnějších stěn nanášený ručně</t>
  </si>
  <si>
    <t>2126667820</t>
  </si>
  <si>
    <t xml:space="preserve">Podkladní a spojovací vrstva vnějších omítaných ploch  penetrace nanášená ručně stěn</t>
  </si>
  <si>
    <t>K4</t>
  </si>
  <si>
    <t>983,015</t>
  </si>
  <si>
    <t>K5</t>
  </si>
  <si>
    <t>70,58*2</t>
  </si>
  <si>
    <t>621325102</t>
  </si>
  <si>
    <t>Oprava vnější vápenocementové hladké omítky složitosti 1 podhledů v rozsahu do 30%</t>
  </si>
  <si>
    <t>-707504404</t>
  </si>
  <si>
    <t>Oprava vápenocementové omítky vnějších ploch stupně členitosti 1 hladké podhledů, v rozsahu opravované plochy přes 10 do 30%</t>
  </si>
  <si>
    <t>622131111</t>
  </si>
  <si>
    <t>Polymercementový spojovací můstek vnějších stěn nanášený ručně</t>
  </si>
  <si>
    <t>-2023042569</t>
  </si>
  <si>
    <t xml:space="preserve">Podkladní a spojovací vrstva vnějších omítaných ploch  polymercementový spojovací můstek nanášený ručně stěn</t>
  </si>
  <si>
    <t>zazdívky otvorů do 1m2 porobetonem</t>
  </si>
  <si>
    <t>zazdívky otvorů do 4m2 porobetonem</t>
  </si>
  <si>
    <t>622321141</t>
  </si>
  <si>
    <t>Vápenocementová omítka štuková dvouvrstvá vnějších stěn tloušťky jádrové omítky do 15 mm a tloušťky štuku do 3 mm</t>
  </si>
  <si>
    <t>25768506</t>
  </si>
  <si>
    <t>Omítka vápenocementová vnějších ploch dvouvrstvá, tloušťky jádrové omítky do 15 mm a tloušťky štuku do 3 mm štuková stěn</t>
  </si>
  <si>
    <t>622321191</t>
  </si>
  <si>
    <t xml:space="preserve">Příplatek k vápenocementové omítce vnějších stěn za každých dalších 5 mm tloušťky </t>
  </si>
  <si>
    <t>-1405573313</t>
  </si>
  <si>
    <t>Omítka vápenocementová vnějších ploch Příplatek k cenám za každých dalších i započatých 5 mm tloušťky omítky přes 15 mm stěn</t>
  </si>
  <si>
    <t>622321121</t>
  </si>
  <si>
    <t>Vápenocementová omítka hladká jednovrstvá vnějších stěn tloušťky do 15 mm</t>
  </si>
  <si>
    <t>-2088901009</t>
  </si>
  <si>
    <t>Omítka vápenocementová vnějších ploch jednovrstvá, tloušťky do 15 mm hladká stěn</t>
  </si>
  <si>
    <t>viz otlučení venkovního K.O. - K5</t>
  </si>
  <si>
    <t>70,58</t>
  </si>
  <si>
    <t>-474982675</t>
  </si>
  <si>
    <t>99,98*2</t>
  </si>
  <si>
    <t>622142001</t>
  </si>
  <si>
    <t>Potažení vnějších stěn sklovláknitým pletivem vtlačeným do tenkovrstvé hmoty</t>
  </si>
  <si>
    <t>461538541</t>
  </si>
  <si>
    <t xml:space="preserve">Potažení vnějších ploch pletivem  v ploše nebo pruzích, na plném podkladu sklovláknitým vtlačením do tmelu stěn</t>
  </si>
  <si>
    <t>88,008</t>
  </si>
  <si>
    <t>ostění</t>
  </si>
  <si>
    <t>304,25*0,15</t>
  </si>
  <si>
    <t>622532061</t>
  </si>
  <si>
    <t>Tenkovrstvá silikonová hydrofilní rýhovaná omítka tl. 3,0 mm včetně penetrace a probarvení vnějších stěn - specifikave viz skladba K.4</t>
  </si>
  <si>
    <t>465430699</t>
  </si>
  <si>
    <t xml:space="preserve">Omítka tenkovrstvá silikonová vnějších ploch  probarvená, včetně penetrace podkladu hydrofilní, s regulací vlhkosti na povrchu a se zvýšenou ochranou proti mikroorganismům rýhovaná, tloušťky 3,0 mm stěn</t>
  </si>
  <si>
    <t>622143001</t>
  </si>
  <si>
    <t>Montáž omítkových plastových nebo pozinkovaných soklových profilů</t>
  </si>
  <si>
    <t>843424140</t>
  </si>
  <si>
    <t xml:space="preserve">Montáž omítkových profilů  plastových, pozinkovaných nebo dřevěných upevněných vtlačením do podkladní vrstvy nebo přibitím soklových</t>
  </si>
  <si>
    <t>12,5</t>
  </si>
  <si>
    <t>2,5</t>
  </si>
  <si>
    <t>3,05+4,65+3,05</t>
  </si>
  <si>
    <t>6,45</t>
  </si>
  <si>
    <t>3,55+9,65+1,8+4,9</t>
  </si>
  <si>
    <t>6,35</t>
  </si>
  <si>
    <t>4,75</t>
  </si>
  <si>
    <t>3,7</t>
  </si>
  <si>
    <t>(41,1+16,95+2+3)*2</t>
  </si>
  <si>
    <t>55343010</t>
  </si>
  <si>
    <t xml:space="preserve">profil soklový  </t>
  </si>
  <si>
    <t>-382174838</t>
  </si>
  <si>
    <t>profil soklový Pz+PVC pro vnější omítky tl 14mm</t>
  </si>
  <si>
    <t>228,4*1,05</t>
  </si>
  <si>
    <t>622143003</t>
  </si>
  <si>
    <t>Montáž omítkových plastových nebo pozinkovaných rohových profilů s tkaninou</t>
  </si>
  <si>
    <t>1644753846</t>
  </si>
  <si>
    <t xml:space="preserve">Montáž omítkových profilů  plastových, pozinkovaných nebo dřevěných upevněných vtlačením do podkladní vrstvy nebo přibitím rohových s tkaninou</t>
  </si>
  <si>
    <t>320,9</t>
  </si>
  <si>
    <t>176,35</t>
  </si>
  <si>
    <t>108,35</t>
  </si>
  <si>
    <t>63127464</t>
  </si>
  <si>
    <t>profil rohový Al 15x15mm s výztužnou tkaninou š 100mm pro ETICS</t>
  </si>
  <si>
    <t>-1239374380</t>
  </si>
  <si>
    <t>W01-W27</t>
  </si>
  <si>
    <t>(1,95+1,95)*4</t>
  </si>
  <si>
    <t>(1,9+1,9)*4</t>
  </si>
  <si>
    <t>(1,9+1,9)*2</t>
  </si>
  <si>
    <t>(1,9+1,9*2)*2</t>
  </si>
  <si>
    <t>(1,85+1,8)*4</t>
  </si>
  <si>
    <t>(1,8+1,8)*2</t>
  </si>
  <si>
    <t>(1,8+1,8)*5</t>
  </si>
  <si>
    <t>(1,8+1,8)*1</t>
  </si>
  <si>
    <t>(2,4+2,4)*1</t>
  </si>
  <si>
    <t>(1,75+1,75)*1</t>
  </si>
  <si>
    <t>(1,75+1,75)*2</t>
  </si>
  <si>
    <t>(1,5+1,5)*1</t>
  </si>
  <si>
    <t>(1,5+1,5)*2</t>
  </si>
  <si>
    <t>(1,5+1,5*2)*2</t>
  </si>
  <si>
    <t>(0,5+0,5)*2</t>
  </si>
  <si>
    <t>(4,2+4,2)*1</t>
  </si>
  <si>
    <t>(2,65+2,65)*1</t>
  </si>
  <si>
    <t>(2,2+2,2)*1</t>
  </si>
  <si>
    <t>(2,05+2,05)*1</t>
  </si>
  <si>
    <t>(2,1+2,1)*1</t>
  </si>
  <si>
    <t>(2,1+2,1)*2</t>
  </si>
  <si>
    <t>(2+2)*1</t>
  </si>
  <si>
    <t>(3,5+3,5)*1</t>
  </si>
  <si>
    <t>D06</t>
  </si>
  <si>
    <t>rohy budovy</t>
  </si>
  <si>
    <t>8,5*10</t>
  </si>
  <si>
    <t>3*10</t>
  </si>
  <si>
    <t>320,9*0,05</t>
  </si>
  <si>
    <t>59051510</t>
  </si>
  <si>
    <t>profil začišťovací s okapnicí PVC s výztužnou tkaninou pro nadpraží ETICS</t>
  </si>
  <si>
    <t>-1636913486</t>
  </si>
  <si>
    <t>3*2</t>
  </si>
  <si>
    <t>1,5*2</t>
  </si>
  <si>
    <t>3,6*1</t>
  </si>
  <si>
    <t>2,5*1</t>
  </si>
  <si>
    <t>1,25*2</t>
  </si>
  <si>
    <t>1,25*1</t>
  </si>
  <si>
    <t>1*2</t>
  </si>
  <si>
    <t>1,65*1</t>
  </si>
  <si>
    <t>1,1*1</t>
  </si>
  <si>
    <t>0,9*1</t>
  </si>
  <si>
    <t>1,05*1</t>
  </si>
  <si>
    <t>1,45*2</t>
  </si>
  <si>
    <t>1,8*1</t>
  </si>
  <si>
    <t>3*2*1</t>
  </si>
  <si>
    <t xml:space="preserve">schéma D1 </t>
  </si>
  <si>
    <t>176,35*0,05</t>
  </si>
  <si>
    <t>59051512</t>
  </si>
  <si>
    <t>profil začišťovací s okapnicí PVC s výztužnou tkaninou pro parapet ETICS</t>
  </si>
  <si>
    <t>1221472745</t>
  </si>
  <si>
    <t>108,35*0,05</t>
  </si>
  <si>
    <t>622143004</t>
  </si>
  <si>
    <t>1136657831</t>
  </si>
  <si>
    <t>(3+1,95*2)*4</t>
  </si>
  <si>
    <t>(3+1,9*2)*4</t>
  </si>
  <si>
    <t>(3+1,9*2)*2</t>
  </si>
  <si>
    <t>(4,5+1,9*2)*2</t>
  </si>
  <si>
    <t>(1,5+1,8*2)*4</t>
  </si>
  <si>
    <t>(1,5+1,8*2)*2</t>
  </si>
  <si>
    <t>(1,5+1,8*2)*5</t>
  </si>
  <si>
    <t>(3,6+1,8*2)*1</t>
  </si>
  <si>
    <t>(3,6+2,4*2)*1</t>
  </si>
  <si>
    <t>(2,5+1,75*2)*1</t>
  </si>
  <si>
    <t>(1,25+1,75*2)*2</t>
  </si>
  <si>
    <t>(1,25+1,5*2)*1</t>
  </si>
  <si>
    <t>(0,9+1,5*2)*2</t>
  </si>
  <si>
    <t>(1+0,5*2)*2</t>
  </si>
  <si>
    <t>(1,5+4,2*2)*1</t>
  </si>
  <si>
    <t>(1,65+2,65*2)*1</t>
  </si>
  <si>
    <t>(1,1+2,2*2)*1</t>
  </si>
  <si>
    <t>(0,9+2,05*2)*1</t>
  </si>
  <si>
    <t>(1,05+2,1*2)*1</t>
  </si>
  <si>
    <t>(1,45+2,1*2)*2</t>
  </si>
  <si>
    <t>(1,8+2*2)*1</t>
  </si>
  <si>
    <t>(3+3,5*2)*1</t>
  </si>
  <si>
    <t>(1+1,8*2)*1</t>
  </si>
  <si>
    <t>-956104417</t>
  </si>
  <si>
    <t>622222021</t>
  </si>
  <si>
    <t>Montáž kontaktního zateplení vnějšího ostění, nadpraží nebo parapetu hl. špalety do 200 mm lepením desek z minerální vlny tl do 120 mm</t>
  </si>
  <si>
    <t>1637596204</t>
  </si>
  <si>
    <t>Montáž kontaktního zateplení vnějšího ostění, nadpraží nebo parapetu lepením z desek z minerální vlny s podélnou nebo kolmou orientací vláken hloubky špalet do 200 mm, tloušťky desek přes 80 do 120 mm</t>
  </si>
  <si>
    <t>pozn.21</t>
  </si>
  <si>
    <t>3*2*4</t>
  </si>
  <si>
    <t>63151527</t>
  </si>
  <si>
    <t>deska tepelně izolační minerální kontaktních fasád podélné vlákno λ=0,036 tl 100mm</t>
  </si>
  <si>
    <t>-310692901</t>
  </si>
  <si>
    <t>24*0,2*1,1</t>
  </si>
  <si>
    <t>622511111</t>
  </si>
  <si>
    <t>Tenkovrstvá akrylátová mozaiková střednězrnná omítka včetně penetrace vnějších stěn - viz skladba K5</t>
  </si>
  <si>
    <t>-599909531</t>
  </si>
  <si>
    <t xml:space="preserve">Omítka tenkovrstvá akrylátová vnějších ploch  probarvená, včetně penetrace podkladu mozaiková střednězrnná stěn</t>
  </si>
  <si>
    <t>sanace č.119</t>
  </si>
  <si>
    <t>44,029</t>
  </si>
  <si>
    <t>-54041036</t>
  </si>
  <si>
    <t>3*1,95*4</t>
  </si>
  <si>
    <t>3*1,9*4</t>
  </si>
  <si>
    <t>3*1,9*2</t>
  </si>
  <si>
    <t>4,5*1,9*2</t>
  </si>
  <si>
    <t>1,5*1,8*4</t>
  </si>
  <si>
    <t>1,5*1,8*2</t>
  </si>
  <si>
    <t>1,5*1,8*5</t>
  </si>
  <si>
    <t>3,6*1,8*1</t>
  </si>
  <si>
    <t>3,6*2,4*1</t>
  </si>
  <si>
    <t>2,5*1,75*1</t>
  </si>
  <si>
    <t>1,25*1,75*2</t>
  </si>
  <si>
    <t>1,25*1,5*1</t>
  </si>
  <si>
    <t>0,9*1,5*2</t>
  </si>
  <si>
    <t>1*0,5*2</t>
  </si>
  <si>
    <t>1,5*4,2*1</t>
  </si>
  <si>
    <t>1,65*2,65*1</t>
  </si>
  <si>
    <t>1,1*2,2*1</t>
  </si>
  <si>
    <t>0,9*2,05*1</t>
  </si>
  <si>
    <t>1,05*2,1*1</t>
  </si>
  <si>
    <t>1,8*2*1</t>
  </si>
  <si>
    <t>3*3,5*1</t>
  </si>
  <si>
    <t>1*1,8*1</t>
  </si>
  <si>
    <t>629995101</t>
  </si>
  <si>
    <t>Očištění vnějších ploch tlakovou vodou</t>
  </si>
  <si>
    <t>1674415637</t>
  </si>
  <si>
    <t>Očištění vnějších ploch tlakovou vodou omytím</t>
  </si>
  <si>
    <t>otlučení omítky z 30%</t>
  </si>
  <si>
    <t>viz příloha č.2 - Sanace železobetonových konsrukcí</t>
  </si>
  <si>
    <t>viz odeskání degradovaného betonu</t>
  </si>
  <si>
    <t>2*1,1</t>
  </si>
  <si>
    <t>1,2*(0,3+0,2)*14</t>
  </si>
  <si>
    <t>Podlahy a podlahové konstrukce</t>
  </si>
  <si>
    <t>631311125</t>
  </si>
  <si>
    <t>Mazanina tl do 120 mm z betonu prostého bez zvýšených nároků na prostředí tř. C 20/25</t>
  </si>
  <si>
    <t>-1541266021</t>
  </si>
  <si>
    <t xml:space="preserve">Mazanina z betonu  prostého bez zvýšených nároků na prostředí tl. přes 80 do 120 mm tř. C 20/25</t>
  </si>
  <si>
    <t>pozn.25 - Z02+Z03</t>
  </si>
  <si>
    <t>1,1*1,9*0,1</t>
  </si>
  <si>
    <t>0,85*1,2*0,1</t>
  </si>
  <si>
    <t>631311135</t>
  </si>
  <si>
    <t>Mazanina tl do 240 mm z betonu prostého bez zvýšených nároků na prostředí tř. C 20/25</t>
  </si>
  <si>
    <t>-1130194717</t>
  </si>
  <si>
    <t xml:space="preserve">Mazanina z betonu  prostého bez zvýšených nároků na prostředí tl. přes 120 do 240 mm tř. C 20/25</t>
  </si>
  <si>
    <t>F1.2</t>
  </si>
  <si>
    <t>28,4*0,26</t>
  </si>
  <si>
    <t>23*0,15</t>
  </si>
  <si>
    <t>7*0,14</t>
  </si>
  <si>
    <t>631311234</t>
  </si>
  <si>
    <t>Mazanina tl do 240 mm z betonu prostého se zvýšenými nároky na prostředí tř. C 25/30</t>
  </si>
  <si>
    <t>1704944381</t>
  </si>
  <si>
    <t xml:space="preserve">Mazanina z betonu  prostého se zvýšenými nároky na prostředí tl. přes 120 do 240 mm tř. C 25/30</t>
  </si>
  <si>
    <t>14,2*0,30</t>
  </si>
  <si>
    <t>631319173</t>
  </si>
  <si>
    <t>Příplatek k mazanině tl do 120 mm za stržení povrchu spodní vrstvy před vložením výztuže</t>
  </si>
  <si>
    <t>889801076</t>
  </si>
  <si>
    <t xml:space="preserve">Příplatek k cenám mazanin  za stržení povrchu spodní vrstvy mazaniny latí před vložením výztuže nebo pletiva pro tl. obou vrstev mazaniny přes 80 do 120 mm</t>
  </si>
  <si>
    <t>631319175</t>
  </si>
  <si>
    <t>Příplatek k mazanině tl do 240 mm za stržení povrchu spodní vrstvy před vložením výztuže</t>
  </si>
  <si>
    <t>-265223012</t>
  </si>
  <si>
    <t xml:space="preserve">Příplatek k cenám mazanin  za stržení povrchu spodní vrstvy mazaniny latí před vložením výztuže nebo pletiva pro tl. obou vrstev mazaniny přes 120 do 240 mm</t>
  </si>
  <si>
    <t>13,114</t>
  </si>
  <si>
    <t>4,26</t>
  </si>
  <si>
    <t>631351101</t>
  </si>
  <si>
    <t>Zřízení bednění rýh a hran v podlahách</t>
  </si>
  <si>
    <t>488775907</t>
  </si>
  <si>
    <t xml:space="preserve">Bednění v podlahách  rýh a hran zřízení</t>
  </si>
  <si>
    <t>(1,1+1,9)*2*0,1</t>
  </si>
  <si>
    <t>(0,85+1,2)*2*0,1</t>
  </si>
  <si>
    <t>(5,25+2,7)*2*(1,05-0,75)</t>
  </si>
  <si>
    <t>631351102</t>
  </si>
  <si>
    <t>Odstranění bednění rýh a hran v podlahách</t>
  </si>
  <si>
    <t>1208292565</t>
  </si>
  <si>
    <t xml:space="preserve">Bednění v podlahách  rýh a hran odstranění</t>
  </si>
  <si>
    <t>631361821</t>
  </si>
  <si>
    <t>Výztuž mazanin betonářskou ocelí 10 505</t>
  </si>
  <si>
    <t>1474185907</t>
  </si>
  <si>
    <t xml:space="preserve">Výztuž mazanin  10 505 (R) nebo BSt 500</t>
  </si>
  <si>
    <t>1*0,00042*340</t>
  </si>
  <si>
    <t>5,25*18*(1+1)*0,0009</t>
  </si>
  <si>
    <t>2,7*47*(1+1)*0,0009</t>
  </si>
  <si>
    <t>1,45*0,0009*170</t>
  </si>
  <si>
    <t>0,763*0,1</t>
  </si>
  <si>
    <t>631362021</t>
  </si>
  <si>
    <t>Výztuž mazanin svařovanými sítěmi Kari</t>
  </si>
  <si>
    <t>-1939056704</t>
  </si>
  <si>
    <t xml:space="preserve">Výztuž mazanin  ze svařovaných sítí z drátů typu KARI</t>
  </si>
  <si>
    <t>1,1*1,9*0,0031*1,15</t>
  </si>
  <si>
    <t>0,85*1,2*0,0031*1,15</t>
  </si>
  <si>
    <t>28,4*0,008*2*1,15</t>
  </si>
  <si>
    <t>23*0,0031*2*1,15</t>
  </si>
  <si>
    <t>632451031</t>
  </si>
  <si>
    <t>Vyrovnávací potěr tl do 20 mm z MC 15 provedený v ploše</t>
  </si>
  <si>
    <t>-789460197</t>
  </si>
  <si>
    <t>Potěr cementový vyrovnávací z malty (MC-15) v ploše o průměrné (střední) tl. od 10 do 20 mm</t>
  </si>
  <si>
    <t>F2.1 = 5%</t>
  </si>
  <si>
    <t>(6,95+1,33)*0,05</t>
  </si>
  <si>
    <t>F2.2 = 5%</t>
  </si>
  <si>
    <t>6,89*0,05</t>
  </si>
  <si>
    <t>F2.3</t>
  </si>
  <si>
    <t>(18,99+12,94+3,28+11,87+16,17+2,66)*0,05</t>
  </si>
  <si>
    <t>F2.4 = 5%</t>
  </si>
  <si>
    <t>12,42*0,05</t>
  </si>
  <si>
    <t>F2.5 = 5%</t>
  </si>
  <si>
    <t>1,8*0,05</t>
  </si>
  <si>
    <t>632451034</t>
  </si>
  <si>
    <t>Vyrovnávací potěr tl do 50 mm z MC 15 provedený v ploše</t>
  </si>
  <si>
    <t>1160309107</t>
  </si>
  <si>
    <t>Potěr cementový vyrovnávací z malty (MC-15) v ploše o průměrné (střední) tl. přes 40 do 50 mm</t>
  </si>
  <si>
    <t>F1.1 - 5%</t>
  </si>
  <si>
    <t>162*0,05</t>
  </si>
  <si>
    <t>F1.2 - 5%</t>
  </si>
  <si>
    <t>28,4*0,05</t>
  </si>
  <si>
    <t>F1.3 - 5%</t>
  </si>
  <si>
    <t>(24,9+76,97+3,45+7,59+40,6)*0,05</t>
  </si>
  <si>
    <t>F1.5 - 5%</t>
  </si>
  <si>
    <t>(49,61+20,34+29,69)*0,05</t>
  </si>
  <si>
    <t>F1.6 - 5%</t>
  </si>
  <si>
    <t>12,33*0,05</t>
  </si>
  <si>
    <t>F1.7 - 5%</t>
  </si>
  <si>
    <t>11,68*0,05</t>
  </si>
  <si>
    <t>632451251</t>
  </si>
  <si>
    <t>Potěr cementový samonivelační litý C30 tl do 35 mm</t>
  </si>
  <si>
    <t>612533085</t>
  </si>
  <si>
    <t>Potěr cementový samonivelační litý tř. C 30, tl. přes 30 do 35 mm</t>
  </si>
  <si>
    <t>F1.1</t>
  </si>
  <si>
    <t>632453411</t>
  </si>
  <si>
    <t xml:space="preserve">Potěr samonivelační ze suchých směsí tl 5 mm  CT-C35-F7</t>
  </si>
  <si>
    <t>-1898561144</t>
  </si>
  <si>
    <t>F1.5</t>
  </si>
  <si>
    <t>99,64</t>
  </si>
  <si>
    <t>F1.7</t>
  </si>
  <si>
    <t>F2.1</t>
  </si>
  <si>
    <t>8,28</t>
  </si>
  <si>
    <t>65,91</t>
  </si>
  <si>
    <t>F2.5</t>
  </si>
  <si>
    <t>632453412</t>
  </si>
  <si>
    <t>Potěr samonivelační ze suchých směsí do tl 10 mm CT-C35-F7</t>
  </si>
  <si>
    <t>-655260420</t>
  </si>
  <si>
    <t>F1.3</t>
  </si>
  <si>
    <t>153,51</t>
  </si>
  <si>
    <t>F2.2</t>
  </si>
  <si>
    <t>6,89</t>
  </si>
  <si>
    <t>632453415</t>
  </si>
  <si>
    <t>Potěr samonivelační ze suchých směsí do tl 25 mm CT-C35-F7</t>
  </si>
  <si>
    <t>-1161017072</t>
  </si>
  <si>
    <t>F1.6</t>
  </si>
  <si>
    <t>F2.4</t>
  </si>
  <si>
    <t>651140167</t>
  </si>
  <si>
    <t>0,2*0,2*8*2</t>
  </si>
  <si>
    <t>0,45*0,2*4</t>
  </si>
  <si>
    <t xml:space="preserve">schéma D3 </t>
  </si>
  <si>
    <t>59*0,45</t>
  </si>
  <si>
    <t>0,7*0,7*8</t>
  </si>
  <si>
    <t>632481215</t>
  </si>
  <si>
    <t>Separační vrstva z geotextilie 300g/m2</t>
  </si>
  <si>
    <t>2016721616</t>
  </si>
  <si>
    <t xml:space="preserve">Separační vrstva k oddělení podlahových vrstev  z geotextilie</t>
  </si>
  <si>
    <t>28,4</t>
  </si>
  <si>
    <t>14,2</t>
  </si>
  <si>
    <t>634662111</t>
  </si>
  <si>
    <t>Výplň dilatačních spar šířky do 10 mm v mazaninách akrylátovým tmelem</t>
  </si>
  <si>
    <t>90994182</t>
  </si>
  <si>
    <t>Výplň dilatačních spar mazanin akrylátovým tmelem, šířka spáry do 10 mm</t>
  </si>
  <si>
    <t>schéma D2</t>
  </si>
  <si>
    <t>(31,7+11,64)*2</t>
  </si>
  <si>
    <t>642944121</t>
  </si>
  <si>
    <t>Osazování ocelových zárubní dodatečné pl do 2,5 m2</t>
  </si>
  <si>
    <t>-1989046726</t>
  </si>
  <si>
    <t xml:space="preserve">Osazení ocelových dveřních zárubní lisovaných nebo z úhelníků dodatečně  s vybetonováním prahu, plochy do 2,5 m2</t>
  </si>
  <si>
    <t>55331481</t>
  </si>
  <si>
    <t>zárubeň jednokřídlá ocelová pro zdění tl stěny 75-100mm rozměru 700/1970, 2100mm s těsněním - Z03</t>
  </si>
  <si>
    <t>-2044667752</t>
  </si>
  <si>
    <t>55331482</t>
  </si>
  <si>
    <t>zárubeň jednokřídlá ocelová pro zdění tl stěny 75-100mm rozměru 800/1970, 2100mm s těsněním - Z01</t>
  </si>
  <si>
    <t>-2108328044</t>
  </si>
  <si>
    <t>55331486</t>
  </si>
  <si>
    <t>zárubeň jednokřídlá ocelová pro zdění tl stěny 110-150mm rozměru 700/1970, 2100mm s těsněním - Z04</t>
  </si>
  <si>
    <t>-1611783710</t>
  </si>
  <si>
    <t>55331488</t>
  </si>
  <si>
    <t>zárubeň jednokřídlá ocelová pro zdění tl stěny 110-150mm rozměru 900/1970, 2100mm s těsněním - Z02</t>
  </si>
  <si>
    <t>274444361</t>
  </si>
  <si>
    <t>Osazování výplní otvorů</t>
  </si>
  <si>
    <t>644941112</t>
  </si>
  <si>
    <t>Osazování ventilačních mřížek velikosti do 300 x 300 mm</t>
  </si>
  <si>
    <t>1240542970</t>
  </si>
  <si>
    <t xml:space="preserve">Montáž průvětrníků nebo mřížek odvětrávacích  velikosti přes 150 x 200 do 300 x 300 mm</t>
  </si>
  <si>
    <t>55341421</t>
  </si>
  <si>
    <t>průvětrník AL bez klapek se sítí 200x200mm - viz tab.PSV ozn.Z09</t>
  </si>
  <si>
    <t>-2002257653</t>
  </si>
  <si>
    <t>55341422</t>
  </si>
  <si>
    <t>průvětrník AL bez klapek se sítí 300x300mm - viz tab.PSV ozn.Z10</t>
  </si>
  <si>
    <t>619963435</t>
  </si>
  <si>
    <t>644941112A</t>
  </si>
  <si>
    <t>Osazování ventilačních mřížek velikosti nad 300 x 300 mm</t>
  </si>
  <si>
    <t>-268700397</t>
  </si>
  <si>
    <t>5534142A1</t>
  </si>
  <si>
    <t>průvětrník AL bez klapek se sítí 500x500mm - viz tab.PSV ozn.Z11</t>
  </si>
  <si>
    <t>1341686108</t>
  </si>
  <si>
    <t>5534142A2</t>
  </si>
  <si>
    <t>průvětrník AL bez klapek se sítí 400x700mm - viz tab.PSV ozn.Z12</t>
  </si>
  <si>
    <t>1344765882</t>
  </si>
  <si>
    <t>877265271</t>
  </si>
  <si>
    <t>Montáž lapače střešních splavenin z tvrdého PVC-systém KG DN 125</t>
  </si>
  <si>
    <t>-1838649814</t>
  </si>
  <si>
    <t xml:space="preserve">Montáž tvarovek na kanalizačním potrubí z trub z plastu  z tvrdého PVC nebo z polypropylenu v otevřeném výkopu lapačů střešních splavenin DN 125</t>
  </si>
  <si>
    <t>28341110</t>
  </si>
  <si>
    <t>lapače střešních splavenin okapová vpusť s klapkou+inspekční poklop z PP</t>
  </si>
  <si>
    <t>-234530423</t>
  </si>
  <si>
    <t>-1169600048</t>
  </si>
  <si>
    <t>1322,885*90</t>
  </si>
  <si>
    <t>941311812</t>
  </si>
  <si>
    <t>Demontáž lešení řadového modulového lehkého zatížení do 200 kg/m2 š do 0,9 m v do 25 m</t>
  </si>
  <si>
    <t>-1233700613</t>
  </si>
  <si>
    <t xml:space="preserve">Demontáž lešení řadového modulového lehkého pracovního s podlahami  s provozním zatížením tř. 3 do 200 kg/m2 šířky SW06 přes 0,6 do 0,9 m, výšky přes 10 do 25 m</t>
  </si>
  <si>
    <t>-1975450263</t>
  </si>
  <si>
    <t>944511811</t>
  </si>
  <si>
    <t>Demontáž ochranné sítě z textilie z umělých vláken</t>
  </si>
  <si>
    <t>-131207103</t>
  </si>
  <si>
    <t xml:space="preserve">Demontáž ochranné sítě  zavěšené na konstrukci lešení z textilie z umělých vláken</t>
  </si>
  <si>
    <t>1522803212</t>
  </si>
  <si>
    <t>2468,516*90</t>
  </si>
  <si>
    <t>943211811</t>
  </si>
  <si>
    <t>Demontáž lešení prostorového rámového lehkého s podlahami zatížení do 200 kg/m2 v do 10 m</t>
  </si>
  <si>
    <t>-642253644</t>
  </si>
  <si>
    <t xml:space="preserve">Demontáž lešení prostorového rámového lehkého pracovního s podlahami  s provozním zatížením tř. 3 do 200 kg/m2, výšky do 10 m</t>
  </si>
  <si>
    <t>709701172</t>
  </si>
  <si>
    <t>577365374</t>
  </si>
  <si>
    <t>Různé dokončovací konstrukce a práce pozemních staveb</t>
  </si>
  <si>
    <t>950001</t>
  </si>
  <si>
    <t>M+D nápisu - loga na fasádě - viz výkrs č.1.1.15 - pozn.9</t>
  </si>
  <si>
    <t>-214060446</t>
  </si>
  <si>
    <t>950002</t>
  </si>
  <si>
    <t>Revize ocelových vazníků - viz půdorys 2NP pozn.11</t>
  </si>
  <si>
    <t>-1937761234</t>
  </si>
  <si>
    <t>Zpětná montáž TV antény vč.ukotvení</t>
  </si>
  <si>
    <t>1882455158</t>
  </si>
  <si>
    <t>952901221</t>
  </si>
  <si>
    <t>Vyčištění budov průmyslových objektů při jakékoliv výšce podlaží</t>
  </si>
  <si>
    <t>488919943</t>
  </si>
  <si>
    <t xml:space="preserve">Vyčištění budov nebo objektů před předáním do užívání  průmyslových budov a objektů výrobních, skladovacích, garáží, dílen nebo hal apod. s nespalnou podlahou jakékoliv výšky podlaží</t>
  </si>
  <si>
    <t>5,67+4,8+16,32+23,22</t>
  </si>
  <si>
    <t>16,95*7,5</t>
  </si>
  <si>
    <t>13,2*20,4</t>
  </si>
  <si>
    <t>13,2*12,5</t>
  </si>
  <si>
    <t>4,65*3,05</t>
  </si>
  <si>
    <t>-240,78</t>
  </si>
  <si>
    <t>952901411</t>
  </si>
  <si>
    <t>Vyčištění ostatních objektů (kanálů, zásobníků, kůlen) při jakékoliv výšce podlaží</t>
  </si>
  <si>
    <t>1650642200</t>
  </si>
  <si>
    <t xml:space="preserve">Vyčištění budov nebo objektů před předáním do užívání  ostatních objektů (např. kanálů, zásobníků, kůlen apod.) jakékoliv výšky podlaží</t>
  </si>
  <si>
    <t>viz demontáž kanálových krytů</t>
  </si>
  <si>
    <t>91,87</t>
  </si>
  <si>
    <t>953312115</t>
  </si>
  <si>
    <t>Vložky do svislých dilatačních spár z fasádních polystyrénových desek do tl 50 mm</t>
  </si>
  <si>
    <t>69532728</t>
  </si>
  <si>
    <t xml:space="preserve">Vložky svislé do dilatačních spár z polystyrenových desek  fasádních včetně dodání a osazení, v jakémkoliv zdivu přes 30 do 50 mm</t>
  </si>
  <si>
    <t>pozn.46</t>
  </si>
  <si>
    <t>1,6*1</t>
  </si>
  <si>
    <t>0,85*0,85*2</t>
  </si>
  <si>
    <t>953321111</t>
  </si>
  <si>
    <t>Vložky do svislých dilatačních spár z minerální plsti tl 30 mm</t>
  </si>
  <si>
    <t>1351985697</t>
  </si>
  <si>
    <t xml:space="preserve">Vložky svislé do dilatačních spár z minerální plsti  včetně dodání a osazení, v jakémkoliv zdivu do 30 mm</t>
  </si>
  <si>
    <t>č101 - pozn.21</t>
  </si>
  <si>
    <t>4,55*0,45</t>
  </si>
  <si>
    <t>953943211</t>
  </si>
  <si>
    <t>Osazování hasicího přístroje</t>
  </si>
  <si>
    <t>1435389070</t>
  </si>
  <si>
    <t xml:space="preserve">Osazování drobných kovových předmětů  kotvených do stěny hasicího přístroje</t>
  </si>
  <si>
    <t>44932114</t>
  </si>
  <si>
    <t>přístroj hasicí ruční práškový 21A/113B</t>
  </si>
  <si>
    <t>-1968448379</t>
  </si>
  <si>
    <t>44932211</t>
  </si>
  <si>
    <t>přístroj hasicí ruční sněhový 55B</t>
  </si>
  <si>
    <t>1540107310</t>
  </si>
  <si>
    <t>953944910</t>
  </si>
  <si>
    <t>M+D fotoluminiscenční tabulky</t>
  </si>
  <si>
    <t>847198555</t>
  </si>
  <si>
    <t>953961112</t>
  </si>
  <si>
    <t>Kotvy chemickým tmelem M 10 do betonu, ŽB nebo kamene s vyvrtáním otvoru</t>
  </si>
  <si>
    <t>-826897633</t>
  </si>
  <si>
    <t xml:space="preserve">Kotvy chemické s vyvrtáním otvoru  do betonu, železobetonu nebo tvrdého kamene tmel, velikost M 10</t>
  </si>
  <si>
    <t>schema D1 - ukotvení PZD</t>
  </si>
  <si>
    <t>20*4</t>
  </si>
  <si>
    <t>190</t>
  </si>
  <si>
    <t>31197003</t>
  </si>
  <si>
    <t>tyč závitová Pz 4.6 M10 vč.podložky a matky</t>
  </si>
  <si>
    <t>-1534189602</t>
  </si>
  <si>
    <t>tyč závitová Pz 4.6 M10</t>
  </si>
  <si>
    <t>80*0,3</t>
  </si>
  <si>
    <t>13021011</t>
  </si>
  <si>
    <t>tyč ocelová žebírková jakost BSt 500S (10 505) výztuž do betonu D 8mm</t>
  </si>
  <si>
    <t>-1458361745</t>
  </si>
  <si>
    <t>190*0,3*0,00042</t>
  </si>
  <si>
    <t>953961113</t>
  </si>
  <si>
    <t>Kotvy chemickým tmelem M 12 hl 110 mm do betonu, ŽB nebo kamene s vyvrtáním otvoru</t>
  </si>
  <si>
    <t>-837937715</t>
  </si>
  <si>
    <t xml:space="preserve">Kotvy chemické s vyvrtáním otvoru  do betonu, železobetonu nebo tvrdého kamene tmel, velikost M 12, hloubka 110 mm</t>
  </si>
  <si>
    <t xml:space="preserve">zatrnování podkladního  betonu 4kusy/m</t>
  </si>
  <si>
    <t>13021012</t>
  </si>
  <si>
    <t>tyč ocelová žebírková jakost BSt 500S (10 505) výztuž do betonu D 10mm</t>
  </si>
  <si>
    <t>1669966938</t>
  </si>
  <si>
    <t>0,2*0,00062*156</t>
  </si>
  <si>
    <t>985311113</t>
  </si>
  <si>
    <t xml:space="preserve">Reprofilace stěn polymercementovými sanačními maltami tl 30 mm (ref.Monocrete PPE TH)  </t>
  </si>
  <si>
    <t>-1939385937</t>
  </si>
  <si>
    <t>Reprofilace betonu sanačními maltami na cementové bázi ručně stěn, tloušťky přes 20 do 30 mm</t>
  </si>
  <si>
    <t>985311191A</t>
  </si>
  <si>
    <t>Potažení povrchu jemnou reprolilační maltou</t>
  </si>
  <si>
    <t>1891341896</t>
  </si>
  <si>
    <t>14,1*(0,25+1,35/2)*5</t>
  </si>
  <si>
    <t>3,5*(0,4+0,4)*2*2</t>
  </si>
  <si>
    <t>985311912</t>
  </si>
  <si>
    <t>Příplatek při reprofilaci sanačními maltami za plochu do 10 m2 jednotlivě</t>
  </si>
  <si>
    <t>-186240461</t>
  </si>
  <si>
    <t>Reprofilace betonu sanačními maltami na cementové bázi ručně Příplatek k cenám za plochu do 10 m2 jednotlivě</t>
  </si>
  <si>
    <t>985323112</t>
  </si>
  <si>
    <t>Spojovací můstek reprofilovaného betonu na cementové bázi tl 2 mm adhézní můstek (reference DENSOCRETE 111) vč.penetrace</t>
  </si>
  <si>
    <t>1771878127</t>
  </si>
  <si>
    <t>Spojovací můstek reprofilovaného betonu na cementové bázi, tloušťky 2 mm</t>
  </si>
  <si>
    <t>985323912</t>
  </si>
  <si>
    <t>Příplatek k cenám spojovacího můstku za plochu do 10 m2 jednotlivě</t>
  </si>
  <si>
    <t>-117313788</t>
  </si>
  <si>
    <t>Spojovací můstek reprofilovaného betonu Příplatek k cenám za plochu do 10 m2 jednotlivě</t>
  </si>
  <si>
    <t>985324111</t>
  </si>
  <si>
    <t>Impregnační nátěr betonu dvojnásobný (OS-A)</t>
  </si>
  <si>
    <t>-1200390594</t>
  </si>
  <si>
    <t>Ochranný nátěr betonu na bázi silanu impregnační dvojnásobný (OS-A)</t>
  </si>
  <si>
    <t>1135972855</t>
  </si>
  <si>
    <t>711111001</t>
  </si>
  <si>
    <t>Provedení izolace proti zemní vlhkosti vodorovné za studena nátěrem penetračním</t>
  </si>
  <si>
    <t>1096039850</t>
  </si>
  <si>
    <t xml:space="preserve">Provedení izolace proti zemní vlhkosti natěradly a tmely za studena  na ploše vodorovné V nátěrem penetračním</t>
  </si>
  <si>
    <t>711112001</t>
  </si>
  <si>
    <t>Provedení izolace proti zemní vlhkosti svislé za studena nátěrem penetračním</t>
  </si>
  <si>
    <t>-994983276</t>
  </si>
  <si>
    <t xml:space="preserve">Provedení izolace proti zemní vlhkosti natěradly a tmely za studena  na ploše svislé S nátěrem penetračním</t>
  </si>
  <si>
    <t>pozn.4+5</t>
  </si>
  <si>
    <t>(4,2+0,3)*7</t>
  </si>
  <si>
    <t>pozn.50</t>
  </si>
  <si>
    <t>11163150</t>
  </si>
  <si>
    <t>lak penetrační asfaltový</t>
  </si>
  <si>
    <t>-722643890</t>
  </si>
  <si>
    <t>56,1*0,0003</t>
  </si>
  <si>
    <t>33,5*0,00035</t>
  </si>
  <si>
    <t>711141559</t>
  </si>
  <si>
    <t>Provedení izolace proti zemní vlhkosti pásy přitavením vodorovné NAIP</t>
  </si>
  <si>
    <t>1804540497</t>
  </si>
  <si>
    <t xml:space="preserve">Provedení izolace proti zemní vlhkosti pásy přitavením  NAIP na ploše vodorovné V</t>
  </si>
  <si>
    <t>711142559</t>
  </si>
  <si>
    <t>Provedení izolace proti zemní vlhkosti pásy přitavením svislé NAIP</t>
  </si>
  <si>
    <t>-443615849</t>
  </si>
  <si>
    <t xml:space="preserve">Provedení izolace proti zemní vlhkosti pásy přitavením  NAIP na ploše svislé S</t>
  </si>
  <si>
    <t>(4,2+0,3)*7*2</t>
  </si>
  <si>
    <t>62853004</t>
  </si>
  <si>
    <t>pás asfaltový natavitelný modifikovaný SBS tl 4,0mm s vložkou ze skleněné tkaniny a spalitelnou PE fólií nebo jemnozrnným minerálním posypem na horním povrchu</t>
  </si>
  <si>
    <t>-1194497867</t>
  </si>
  <si>
    <t>56,1*1,15</t>
  </si>
  <si>
    <t>65*1,20</t>
  </si>
  <si>
    <t>998711102</t>
  </si>
  <si>
    <t>Přesun hmot tonážní pro izolace proti vodě, vlhkosti a plynům v objektech výšky do 12 m</t>
  </si>
  <si>
    <t>412500232</t>
  </si>
  <si>
    <t xml:space="preserve">Přesun hmot pro izolace proti vodě, vlhkosti a plynům  stanovený z hmotnosti přesunovaného materiálu vodorovná dopravní vzdálenost do 50 m v objektech výšky přes 6 do 12 m</t>
  </si>
  <si>
    <t>712001</t>
  </si>
  <si>
    <t>M+D opracování bodů záchytného systému ( tepelná izolace, lak ALP, živičná krytina) - viz půdorys střechy pozn.10</t>
  </si>
  <si>
    <t>-280312019</t>
  </si>
  <si>
    <t>712002</t>
  </si>
  <si>
    <t>Opracování prostupů ÚT DN200</t>
  </si>
  <si>
    <t>815125315</t>
  </si>
  <si>
    <t>712003</t>
  </si>
  <si>
    <t>Opracování prostupů VZT 700x700mm</t>
  </si>
  <si>
    <t>357339560</t>
  </si>
  <si>
    <t>712004</t>
  </si>
  <si>
    <t>Opracování prostupů ÚT DN500</t>
  </si>
  <si>
    <t>-2095408925</t>
  </si>
  <si>
    <t>712005</t>
  </si>
  <si>
    <t>Opracování prostupů ÚT DN350</t>
  </si>
  <si>
    <t>162216016</t>
  </si>
  <si>
    <t>712310931</t>
  </si>
  <si>
    <t>Údržba povlakové krytiny na ploché střeše stěrkou stěrkovou hmotou s penetračním nátěrem, výztužnou tkaninou, hydroizolační stěrkou</t>
  </si>
  <si>
    <t>1304075285</t>
  </si>
  <si>
    <t xml:space="preserve">Provedení údržby povlakové krytiny střech plochých do 10° natěradly a tmely za studena  stěrkovou hmotou s penetračním nátěrem, výztužnou tkaninou, hydroizolační stěrkou </t>
  </si>
  <si>
    <t>S2</t>
  </si>
  <si>
    <t>712311101</t>
  </si>
  <si>
    <t>Provedení povlakové krytiny střech do 10° za studena lakem penetračním nebo asfaltovým</t>
  </si>
  <si>
    <t>-39700082</t>
  </si>
  <si>
    <t xml:space="preserve">Provedení povlakové krytiny střech plochých do 10° natěradly a tmely za studena  nátěrem lakem penetračním nebo asfaltovým</t>
  </si>
  <si>
    <t>1*1*3</t>
  </si>
  <si>
    <t>S2 - 20%</t>
  </si>
  <si>
    <t>-1492104845</t>
  </si>
  <si>
    <t>15,995*0,0003</t>
  </si>
  <si>
    <t>712341559</t>
  </si>
  <si>
    <t>Provedení povlakové krytiny střech do 10° pásy NAIP přitavením v plné ploše</t>
  </si>
  <si>
    <t>-1204682171</t>
  </si>
  <si>
    <t>Provedení povlakové krytiny střech plochých do 10° pásy přitavením NAIP v plné ploše</t>
  </si>
  <si>
    <t>1*1*3*3</t>
  </si>
  <si>
    <t>64,975*0,20*3</t>
  </si>
  <si>
    <t>173</t>
  </si>
  <si>
    <t>-160652127</t>
  </si>
  <si>
    <t>(47,985/3)*2*1,15</t>
  </si>
  <si>
    <t>174</t>
  </si>
  <si>
    <t>62855007</t>
  </si>
  <si>
    <t>pás asfaltový natavitelný modifikovaný SBS tl 4,5mm s vložkou z polyesterové vyztužené rohože a hrubozrnným břidličným posypem na horním povrchu</t>
  </si>
  <si>
    <t>-244947364</t>
  </si>
  <si>
    <t>(47,985/3)*1*1,15</t>
  </si>
  <si>
    <t>175</t>
  </si>
  <si>
    <t>712363384</t>
  </si>
  <si>
    <t>Povlakové krytiny střech do 10° z tvarovaných poplastovaných lišt pro profily atypické výroby o větší rš</t>
  </si>
  <si>
    <t>-1634894669</t>
  </si>
  <si>
    <t>Povlakové krytiny střech plochých do 10° z tvarovaných poplastovaných lišt ostatní atypická výroba profilů o větší rš</t>
  </si>
  <si>
    <t>KV24</t>
  </si>
  <si>
    <t>59*0,27</t>
  </si>
  <si>
    <t>KV25</t>
  </si>
  <si>
    <t>59*0,15</t>
  </si>
  <si>
    <t>KV26</t>
  </si>
  <si>
    <t>176</t>
  </si>
  <si>
    <t>712363512</t>
  </si>
  <si>
    <t>Provedení povlak krytiny mechanicky kotvenou do trapézu nebo dřeva TI tl do 200 mm vč.kotev</t>
  </si>
  <si>
    <t>1221472401</t>
  </si>
  <si>
    <t xml:space="preserve">Provedení povlakové krytiny střech plochých do 10° s mechanicky kotvenou izolací včetně položení fólie a horkovzdušného svaření tl. tepelné izolace přes 140 mm do 200 mm budovy, kotvené do trapézového plechu nebo do dřeva  </t>
  </si>
  <si>
    <t>177</t>
  </si>
  <si>
    <t>712861705</t>
  </si>
  <si>
    <t>Provedení povlakové krytiny vytažením na konstrukce fólií lepenou se svařovanými spoji</t>
  </si>
  <si>
    <t>1289521453</t>
  </si>
  <si>
    <t xml:space="preserve">Provedení povlakové krytiny střech samostatným vytažením izolačního povlaku fólií  na konstrukce převyšující úroveň střechy, přilepenou se svařovanými spoji</t>
  </si>
  <si>
    <t>59*0,5</t>
  </si>
  <si>
    <t>178</t>
  </si>
  <si>
    <t>28322012</t>
  </si>
  <si>
    <t>fólie hydroizolační střešní mPVC mechanicky kotvená tl 1,5mm šedá</t>
  </si>
  <si>
    <t>-134350329</t>
  </si>
  <si>
    <t>477,4*1,15</t>
  </si>
  <si>
    <t>29,5*1,20</t>
  </si>
  <si>
    <t>179</t>
  </si>
  <si>
    <t>712431111</t>
  </si>
  <si>
    <t>Provedení povlakové krytiny střech do 30° podkladní vrstvy pásy na sucho samolepící</t>
  </si>
  <si>
    <t>1627258343</t>
  </si>
  <si>
    <t xml:space="preserve">Provedení povlakové krytiny střech šikmých přes 10° do 30° pásy na sucho  podkladní samolepící asfaltový pás</t>
  </si>
  <si>
    <t>S1</t>
  </si>
  <si>
    <t>20,9*7*2</t>
  </si>
  <si>
    <t>13,2*7*2</t>
  </si>
  <si>
    <t>180</t>
  </si>
  <si>
    <t>712841559A</t>
  </si>
  <si>
    <t>Provedení povlakové krytiny vytažením na konstrukce pásy samolepícími</t>
  </si>
  <si>
    <t>1447420639</t>
  </si>
  <si>
    <t>181</t>
  </si>
  <si>
    <t>DEK.1010410012</t>
  </si>
  <si>
    <t>reference GLASTEK 30 STICKER PLUS (role/10m2) G.B.</t>
  </si>
  <si>
    <t>-623749503</t>
  </si>
  <si>
    <t>GLASTEK 30 STICKER PLUS (role/10m2) G.B.</t>
  </si>
  <si>
    <t>182</t>
  </si>
  <si>
    <t>712491171</t>
  </si>
  <si>
    <t>Provedení povlakové krytiny střech do 30° podkladní textilní vrstvy</t>
  </si>
  <si>
    <t>-1480707125</t>
  </si>
  <si>
    <t xml:space="preserve">Provedení povlakové krytiny střech šikmých přes 10° do 30°- ostatní práce  provedení vrstvy textilní podkladní</t>
  </si>
  <si>
    <t>183</t>
  </si>
  <si>
    <t>712831101</t>
  </si>
  <si>
    <t>Provedení povlakové krytiny vytažením na konstrukce pásy na sucho AIP, NAIP nebo tkaninou</t>
  </si>
  <si>
    <t>318889113</t>
  </si>
  <si>
    <t xml:space="preserve">Provedení povlakové krytiny střech samostatným vytažením izolačního povlaku pásy na sucho  na konstrukce převyšující úroveň střechy, AIP, NAIP nebo tkaninou</t>
  </si>
  <si>
    <t>184</t>
  </si>
  <si>
    <t>69311172</t>
  </si>
  <si>
    <t>geotextilie PP s ÚV stabilizací 300g/m2</t>
  </si>
  <si>
    <t>1957277459</t>
  </si>
  <si>
    <t>185</t>
  </si>
  <si>
    <t>998712102</t>
  </si>
  <si>
    <t>Přesun hmot tonážní tonážní pro krytiny povlakové v objektech v do 12 m</t>
  </si>
  <si>
    <t>884243097</t>
  </si>
  <si>
    <t>Přesun hmot pro povlakové krytiny stanovený z hmotnosti přesunovaného materiálu vodorovná dopravní vzdálenost do 50 m v objektech výšky přes 6 do 12 m</t>
  </si>
  <si>
    <t>713</t>
  </si>
  <si>
    <t>Izolace tepelné</t>
  </si>
  <si>
    <t>186</t>
  </si>
  <si>
    <t>713121111</t>
  </si>
  <si>
    <t>Montáž izolace tepelné podlah volně kladenými rohožemi, pásy, dílci, deskami 1 vrstva</t>
  </si>
  <si>
    <t>1604211295</t>
  </si>
  <si>
    <t>Montáž tepelné izolace podlah rohožemi, pásy, deskami, dílci, bloky (izolační materiál ve specifikaci) kladenými volně jednovrstvá</t>
  </si>
  <si>
    <t>187</t>
  </si>
  <si>
    <t>28372309</t>
  </si>
  <si>
    <t>deska EPS 100 do plochých střech a podlah λ=0,037 tl 100mm</t>
  </si>
  <si>
    <t>-1025134454</t>
  </si>
  <si>
    <t>188</t>
  </si>
  <si>
    <t>713131143</t>
  </si>
  <si>
    <t>Montáž izolace tepelné stěn a základů lepením celoplošně v kombinaci s mechanickým kotvením rohoží, pásů, dílců, desek</t>
  </si>
  <si>
    <t>891327900</t>
  </si>
  <si>
    <t>Montáž tepelné izolace stěn rohožemi, pásy, deskami, dílci, bloky (izolační materiál ve specifikaci) lepením celoplošně s mechanickým kotvením</t>
  </si>
  <si>
    <t>189</t>
  </si>
  <si>
    <t>28376379</t>
  </si>
  <si>
    <t>deska z polystyrénu XPS, hrana polodrážková a hladký povrch s vyšší odolností tl 50mm</t>
  </si>
  <si>
    <t>-1276378596</t>
  </si>
  <si>
    <t>29,5*1,05</t>
  </si>
  <si>
    <t>713141131</t>
  </si>
  <si>
    <t>Montáž izolace tepelné střech plochých lepené za studena plně 1 vrstva rohoží, pásů, dílců, desek</t>
  </si>
  <si>
    <t>1743877282</t>
  </si>
  <si>
    <t>Montáž tepelné izolace střech plochých rohožemi, pásy, deskami, dílci, bloky (izolační materiál ve specifikaci) přilepenými za studena zplna, jednovrstvá</t>
  </si>
  <si>
    <t>20,7*7*2</t>
  </si>
  <si>
    <t>474,6</t>
  </si>
  <si>
    <t>191</t>
  </si>
  <si>
    <t>63151470</t>
  </si>
  <si>
    <t>deska tepelně izolační minerální plochých střech spodní vrstva 50kPa λ=0,038-0,039 tl 100mm</t>
  </si>
  <si>
    <t>13001969</t>
  </si>
  <si>
    <t>474,6*1,02</t>
  </si>
  <si>
    <t>192</t>
  </si>
  <si>
    <t>63151500</t>
  </si>
  <si>
    <t>deska tepelně izolační minerální plochých střech vrchní vrstva 70kPa λ=0,038-0,039 tl 80mm</t>
  </si>
  <si>
    <t>-1438835860</t>
  </si>
  <si>
    <t>193</t>
  </si>
  <si>
    <t>713141151</t>
  </si>
  <si>
    <t>Montáž izolace tepelné střech plochých kladené volně 1 vrstva rohoží, pásů, dílců, desek</t>
  </si>
  <si>
    <t>-263052000</t>
  </si>
  <si>
    <t>Montáž tepelné izolace střech plochých rohožemi, pásy, deskami, dílci, bloky (izolační materiál ve specifikaci) kladenými volně jednovrstvá</t>
  </si>
  <si>
    <t>68*0,5*3</t>
  </si>
  <si>
    <t>194</t>
  </si>
  <si>
    <t>63151502</t>
  </si>
  <si>
    <t>deska tepelně izolační minerální plochých střech vrchní vrstva 70kPa λ=0,038-0,039 tl 100mm</t>
  </si>
  <si>
    <t>-1732998117</t>
  </si>
  <si>
    <t>68*0,5*2*1,02</t>
  </si>
  <si>
    <t>195</t>
  </si>
  <si>
    <t>28376442</t>
  </si>
  <si>
    <t>deska z polystyrénu XPS, hrana rovná a strukturovaný povrch 300kPa tl 80mm</t>
  </si>
  <si>
    <t>-431280472</t>
  </si>
  <si>
    <t>68*0,5*1,02</t>
  </si>
  <si>
    <t>196</t>
  </si>
  <si>
    <t>713141351</t>
  </si>
  <si>
    <t>Montáž spádové izolace na zhlaví atiky šířky do 500 mm lepené za studena zplna</t>
  </si>
  <si>
    <t>632539445</t>
  </si>
  <si>
    <t>Montáž tepelné izolace střech plochých spádovými klíny na zhlaví atiky šířky do 500 mm přilepenými za studena zplna</t>
  </si>
  <si>
    <t>197</t>
  </si>
  <si>
    <t>28376105</t>
  </si>
  <si>
    <t>klín izolační z XPS spádový</t>
  </si>
  <si>
    <t>-1277727886</t>
  </si>
  <si>
    <t>26,55*0,06*1,05</t>
  </si>
  <si>
    <t>198</t>
  </si>
  <si>
    <t>998713102</t>
  </si>
  <si>
    <t>Přesun hmot tonážní pro izolace tepelné v objektech v do 12 m</t>
  </si>
  <si>
    <t>-1390858903</t>
  </si>
  <si>
    <t>Přesun hmot pro izolace tepelné stanovený z hmotnosti přesunovaného materiálu vodorovná dopravní vzdálenost do 50 m v objektech výšky přes 6 m do 12 m</t>
  </si>
  <si>
    <t>199</t>
  </si>
  <si>
    <t>721233112</t>
  </si>
  <si>
    <t>Střešní vtok polypropylen PP pro ploché střechy svislý odtok DN 110 s vyhříváním</t>
  </si>
  <si>
    <t>222479805</t>
  </si>
  <si>
    <t>Střešní vtoky (vpusti) polypropylenové (PP) pro ploché střechy s odtokem svislým DN 110</t>
  </si>
  <si>
    <t>SV1+SV2</t>
  </si>
  <si>
    <t>200</t>
  </si>
  <si>
    <t>725001</t>
  </si>
  <si>
    <t>M+D sprchové zástěny - viz půdorys 2NP - pozn.23</t>
  </si>
  <si>
    <t>-8500458</t>
  </si>
  <si>
    <t>201</t>
  </si>
  <si>
    <t>725980123</t>
  </si>
  <si>
    <t>Dvířka 30/30 - tab.PSV ozn.Z15</t>
  </si>
  <si>
    <t>-1587140520</t>
  </si>
  <si>
    <t xml:space="preserve">Dvířka  30/30</t>
  </si>
  <si>
    <t>202</t>
  </si>
  <si>
    <t>998725102</t>
  </si>
  <si>
    <t>Přesun hmot tonážní pro zařizovací předměty v objektech v do 12 m</t>
  </si>
  <si>
    <t>1531254289</t>
  </si>
  <si>
    <t xml:space="preserve">Přesun hmot pro zařizovací předměty  stanovený z hmotnosti přesunovaného materiálu vodorovná dopravní vzdálenost do 50 m v objektech výšky přes 6 do 12 m</t>
  </si>
  <si>
    <t>203</t>
  </si>
  <si>
    <t>762083121</t>
  </si>
  <si>
    <t>Impregnace řeziva proti dřevokaznému hmyzu, houbám a plísním máčením třída ohrožení 1 a 2</t>
  </si>
  <si>
    <t>486522010</t>
  </si>
  <si>
    <t xml:space="preserve">Práce společné pro tesařské konstrukce  impregnace řeziva máčením proti dřevokaznému hmyzu, houbám a plísním, třída ohrožení 1 a 2 (dřevo v interiéru)</t>
  </si>
  <si>
    <t>8,402</t>
  </si>
  <si>
    <t>13,155</t>
  </si>
  <si>
    <t>204</t>
  </si>
  <si>
    <t>762335132</t>
  </si>
  <si>
    <t>Montáž krokví rovnoběžných s okapem z hraněného řeziva průřezové plochy do 224 cm2 na beton - ocel</t>
  </si>
  <si>
    <t>-2142117921</t>
  </si>
  <si>
    <t xml:space="preserve">Montáž vázaných konstrukcí krovů  krokví rovnoběžných s okapem (vlašských) z řeziva hraněného na betonový podklad, průřezové plochy přes 120 do 224 cm2</t>
  </si>
  <si>
    <t>205</t>
  </si>
  <si>
    <t>60512130</t>
  </si>
  <si>
    <t xml:space="preserve">hranol stavební řezivo průřezu do 224cm2  </t>
  </si>
  <si>
    <t>-2123265569</t>
  </si>
  <si>
    <t xml:space="preserve">hranol stavební řezivo průřezu do 224cm2 </t>
  </si>
  <si>
    <t>477,4*0,1*0,16</t>
  </si>
  <si>
    <t>7,638*0,1</t>
  </si>
  <si>
    <t>206</t>
  </si>
  <si>
    <t>762341210</t>
  </si>
  <si>
    <t>Montáž bednění střech rovných a šikmých sklonu do 60° z hrubých prken na sraz</t>
  </si>
  <si>
    <t>-756872101</t>
  </si>
  <si>
    <t>Bednění a laťování montáž bednění střech rovných a šikmých sklonu do 60° s vyřezáním otvorů z prken hrubých na sraz tl. do 32 mm</t>
  </si>
  <si>
    <t>20,9*(7,5+7,5)</t>
  </si>
  <si>
    <t>207</t>
  </si>
  <si>
    <t>60511064</t>
  </si>
  <si>
    <t>řezivo jehličnaté středové omítané</t>
  </si>
  <si>
    <t>-26782236</t>
  </si>
  <si>
    <t>498,3*0,024</t>
  </si>
  <si>
    <t>11,959*0,10</t>
  </si>
  <si>
    <t>208</t>
  </si>
  <si>
    <t>762361312A</t>
  </si>
  <si>
    <t>Konstrukční a vyrovnávací vrstva pod klempířské prvky (atiky) z vodovzdorné překližky tl. 20 mm</t>
  </si>
  <si>
    <t>1686189832</t>
  </si>
  <si>
    <t>68*0,5*2</t>
  </si>
  <si>
    <t>209</t>
  </si>
  <si>
    <t>762395000</t>
  </si>
  <si>
    <t>Spojovací prostředky krovů, bednění, laťování, nadstřešních konstrukcí</t>
  </si>
  <si>
    <t>1901001565</t>
  </si>
  <si>
    <t xml:space="preserve">Spojovací prostředky krovů, bednění a laťování, nadstřešních konstrukcí  svory, prkna, hřebíky, pásová ocel, vruty</t>
  </si>
  <si>
    <t>7,638</t>
  </si>
  <si>
    <t>11,959</t>
  </si>
  <si>
    <t>94,55*0,20</t>
  </si>
  <si>
    <t>210</t>
  </si>
  <si>
    <t>998762102</t>
  </si>
  <si>
    <t>Přesun hmot tonážní pro kce tesařské v objektech v do 12 m</t>
  </si>
  <si>
    <t>-1722036058</t>
  </si>
  <si>
    <t xml:space="preserve">Přesun hmot pro konstrukce tesařské  stanovený z hmotnosti přesunovaného materiálu vodorovná dopravní vzdálenost do 50 m v objektech výšky přes 6 do 12 m</t>
  </si>
  <si>
    <t>211</t>
  </si>
  <si>
    <t>763131451</t>
  </si>
  <si>
    <t>SDK podhled deska 1xH2 12,5 bez izolace dvouvrstvá spodní kce profil CD+UD</t>
  </si>
  <si>
    <t>-33539318</t>
  </si>
  <si>
    <t xml:space="preserve">Podhled ze sádrokartonových desek  dvouvrstvá zavěšená spodní konstrukce z ocelových profilů CD, UD jednoduše opláštěná deskou impregnovanou H2, tl. 12,5 mm, bez izolace</t>
  </si>
  <si>
    <t>P1.1</t>
  </si>
  <si>
    <t>19,8*(6,3+6,3)</t>
  </si>
  <si>
    <t>6,6*(6,3+6,3)</t>
  </si>
  <si>
    <t>č105</t>
  </si>
  <si>
    <t>5,62</t>
  </si>
  <si>
    <t>5,95*(6,3+6,3)</t>
  </si>
  <si>
    <t>212</t>
  </si>
  <si>
    <t>763131751</t>
  </si>
  <si>
    <t>Montáž parotěsné zábrany do SDK podhledu</t>
  </si>
  <si>
    <t>1218608810</t>
  </si>
  <si>
    <t xml:space="preserve">Podhled ze sádrokartonových desek  ostatní práce a konstrukce na podhledech ze sádrokartonových desek montáž parotěsné zábrany</t>
  </si>
  <si>
    <t>213</t>
  </si>
  <si>
    <t>28329274</t>
  </si>
  <si>
    <t>fólie PE vyztužená pro parotěsnou vrstvu (reakce na oheň - třída E) 110g/m2</t>
  </si>
  <si>
    <t>1827976422</t>
  </si>
  <si>
    <t>413,23*1,1</t>
  </si>
  <si>
    <t>214</t>
  </si>
  <si>
    <t>763131752</t>
  </si>
  <si>
    <t>Montáž jedné vrstvy tepelné izolace do SDK podhledu</t>
  </si>
  <si>
    <t>2043597079</t>
  </si>
  <si>
    <t xml:space="preserve">Podhled ze sádrokartonových desek  ostatní práce a konstrukce na podhledech ze sádrokartonových desek montáž jedné vrstvy tepelné izolace</t>
  </si>
  <si>
    <t>19,8*(6,3+6,3+0,45*2)</t>
  </si>
  <si>
    <t>6,6*(6,3+6,3+0,45*2)</t>
  </si>
  <si>
    <t>5,95*(6,3+6,3+0,45*2)</t>
  </si>
  <si>
    <t>215</t>
  </si>
  <si>
    <t>63160014</t>
  </si>
  <si>
    <t>role akustická a tepelně izolační ze skelných vláken tl 100mm λD = 0,037</t>
  </si>
  <si>
    <t>1612347151</t>
  </si>
  <si>
    <t>role akustická a tepelně izolační ze skelných vláken tl 100mm</t>
  </si>
  <si>
    <t>442,345*1,02</t>
  </si>
  <si>
    <t>216</t>
  </si>
  <si>
    <t>763135102</t>
  </si>
  <si>
    <t>Montáž SDK kazetového podhledu z kazet 600x600 mm na zavěšenou polozapuštěnou nosnou konstrukci</t>
  </si>
  <si>
    <t>-485045766</t>
  </si>
  <si>
    <t>Montáž sádrokartonového podhledu kazetového demontovatelného, velikosti kazet 600x600 mm včetně zavěšené nosné konstrukce polozapuštěné</t>
  </si>
  <si>
    <t>P2</t>
  </si>
  <si>
    <t>č202+203+204+205+209+210+212</t>
  </si>
  <si>
    <t>18,99+12,94+3,28+6,89+11,87+16,17+2,66</t>
  </si>
  <si>
    <t>P3</t>
  </si>
  <si>
    <t>č206+207+208</t>
  </si>
  <si>
    <t>6,95+1,8+1,33</t>
  </si>
  <si>
    <t>217</t>
  </si>
  <si>
    <t>59036500</t>
  </si>
  <si>
    <t>deska podhledová minerální rovná bílá jemně texturovaná bez perforace 15x600x600mm</t>
  </si>
  <si>
    <t>1755272845</t>
  </si>
  <si>
    <t>82,88*1,05</t>
  </si>
  <si>
    <t>218</t>
  </si>
  <si>
    <t>763164541</t>
  </si>
  <si>
    <t>SDK obklad kcí tvaru L š do 0,8 m desky 1xH2 12,5</t>
  </si>
  <si>
    <t>1346249834</t>
  </si>
  <si>
    <t>Obklad konstrukcí sádrokartonovými deskami včetně ochranných úhelníků ve tvaru L rozvinuté šíře přes 0,4 do 0,8 m, opláštěný deskou impregnovanou H2, tl. 12,5 mm</t>
  </si>
  <si>
    <t>č109+110 - pozn.36</t>
  </si>
  <si>
    <t>3+2,85</t>
  </si>
  <si>
    <t>219</t>
  </si>
  <si>
    <t>763164641</t>
  </si>
  <si>
    <t>SDK obklad kcí tvaru U š do 1,2 m desky 1xH2 12,5</t>
  </si>
  <si>
    <t>458607236</t>
  </si>
  <si>
    <t>Obklad konstrukcí sádrokartonovými deskami včetně ochranných úhelníků ve tvaru U rozvinuté šíře přes 0,6 do 1,2 m, opláštěný deskou impregnovanou H2, tl. 12,5 mm</t>
  </si>
  <si>
    <t>č107 - pozn.37</t>
  </si>
  <si>
    <t>2,55</t>
  </si>
  <si>
    <t>220</t>
  </si>
  <si>
    <t>998763302</t>
  </si>
  <si>
    <t>Přesun hmot tonážní pro sádrokartonové konstrukce v objektech v do 12 m</t>
  </si>
  <si>
    <t>1034192637</t>
  </si>
  <si>
    <t xml:space="preserve">Přesun hmot pro konstrukce montované z desek  sádrokartonových, sádrovláknitých, cementovláknitých nebo cementových stanovený z hmotnosti přesunovaného materiálu vodorovná dopravní vzdálenost do 50 m v objektech výšky přes 6 do 12 m</t>
  </si>
  <si>
    <t>221</t>
  </si>
  <si>
    <t>764011611</t>
  </si>
  <si>
    <t>Podkladní plech z Pz s upraveným povrchem rš 150 mm</t>
  </si>
  <si>
    <t>-715823518</t>
  </si>
  <si>
    <t>Podkladní plech z pozinkovaného plechu s povrchovou úpravou rš 150 mm</t>
  </si>
  <si>
    <t>K23</t>
  </si>
  <si>
    <t>222</t>
  </si>
  <si>
    <t>764111641</t>
  </si>
  <si>
    <t>Krytina střechy rovné drážkováním ze svitků z Pz plechu s povrchovou úpravou do rš 670 mm sklonu do 30°</t>
  </si>
  <si>
    <t>357045643</t>
  </si>
  <si>
    <t>Krytina ze svitků, ze šablon nebo taškových tabulí z pozinkovaného plechu s povrchovou úpravou s úpravou u okapů, prostupů a výčnělků střechy rovné drážkováním ze svitků do rš 670 mm, sklon střechy do 30°</t>
  </si>
  <si>
    <t>1,5*1,5</t>
  </si>
  <si>
    <t>223</t>
  </si>
  <si>
    <t>764111671</t>
  </si>
  <si>
    <t>Krytina desek z Pz plechu s povrchovou úpravou s úpravou u okapů, prostupů a výčnělků (vstupní stříška)</t>
  </si>
  <si>
    <t>-1739539318</t>
  </si>
  <si>
    <t>Krytina ze svitků, ze šablon nebo taškových tabulí z pozinkovaného plechu s povrchovou úpravou s úpravou u okapů, prostupů a výčnělků desek (vstupní stříška)</t>
  </si>
  <si>
    <t>pozn.9 - K20+21</t>
  </si>
  <si>
    <t>1,6*3</t>
  </si>
  <si>
    <t>1,35*1</t>
  </si>
  <si>
    <t>224</t>
  </si>
  <si>
    <t>764212664</t>
  </si>
  <si>
    <t>Oplechování rovné okapové hrany z Pz s povrchovou úpravou rš 330 mm</t>
  </si>
  <si>
    <t>-218425566</t>
  </si>
  <si>
    <t>Oplechování střešních prvků z pozinkovaného plechu s povrchovou úpravou okapu okapovým plechem střechy rovné rš 330 mm</t>
  </si>
  <si>
    <t>KV22</t>
  </si>
  <si>
    <t>225</t>
  </si>
  <si>
    <t>764213456A</t>
  </si>
  <si>
    <t>Sněhový zachytávač krytiny z poplastovaného Pz plechu průběžný dvoutrubkový vč.kotvení a spojek</t>
  </si>
  <si>
    <t>770582228</t>
  </si>
  <si>
    <t>6+4</t>
  </si>
  <si>
    <t>226</t>
  </si>
  <si>
    <t>764216603</t>
  </si>
  <si>
    <t>Oplechování rovných parapetů mechanicky kotvené z Pz s povrchovou úpravou rš 250 mm</t>
  </si>
  <si>
    <t>900903657</t>
  </si>
  <si>
    <t>Oplechování parapetů z pozinkovaného plechu s povrchovou úpravou rovných mechanicky kotvené, bez rohů rš 250 mm</t>
  </si>
  <si>
    <t>KV07</t>
  </si>
  <si>
    <t>KV09</t>
  </si>
  <si>
    <t>0,85*1</t>
  </si>
  <si>
    <t>227</t>
  </si>
  <si>
    <t>764216604</t>
  </si>
  <si>
    <t>Oplechování rovných parapetů mechanicky kotvené z Pz s povrchovou úpravou rš 330 mm</t>
  </si>
  <si>
    <t>1528275676</t>
  </si>
  <si>
    <t>Oplechování parapetů z pozinkovaného plechu s povrchovou úpravou rovných mechanicky kotvené, bez rohů rš 330 mm</t>
  </si>
  <si>
    <t>KV01</t>
  </si>
  <si>
    <t>3,05*6</t>
  </si>
  <si>
    <t>KV02</t>
  </si>
  <si>
    <t>4,55</t>
  </si>
  <si>
    <t>KV03</t>
  </si>
  <si>
    <t>1,55*12</t>
  </si>
  <si>
    <t>KV04</t>
  </si>
  <si>
    <t>3,65*2</t>
  </si>
  <si>
    <t>KV05</t>
  </si>
  <si>
    <t>1,3*3</t>
  </si>
  <si>
    <t>KV06</t>
  </si>
  <si>
    <t>0,95*4</t>
  </si>
  <si>
    <t>KV08</t>
  </si>
  <si>
    <t>2,55*1</t>
  </si>
  <si>
    <t>KV10</t>
  </si>
  <si>
    <t>228</t>
  </si>
  <si>
    <t>764501105</t>
  </si>
  <si>
    <t>Montáž háku pro podokapní půlkulatý žlab</t>
  </si>
  <si>
    <t>618514256</t>
  </si>
  <si>
    <t>Montáž žlabu podokapního půlkruhového háku</t>
  </si>
  <si>
    <t>229</t>
  </si>
  <si>
    <t>55344579</t>
  </si>
  <si>
    <t>hák žlabový Pz 400mm dl 550mm</t>
  </si>
  <si>
    <t>-1210779872</t>
  </si>
  <si>
    <t>230</t>
  </si>
  <si>
    <t>764508131</t>
  </si>
  <si>
    <t>Montáž kruhového svodu (svody použity stávající)</t>
  </si>
  <si>
    <t>2037663037</t>
  </si>
  <si>
    <t>Montáž svodu kruhového, průměru svodu</t>
  </si>
  <si>
    <t>231</t>
  </si>
  <si>
    <t>764508132</t>
  </si>
  <si>
    <t>Montáž objímky kruhového svodu (objímky použity stávající)</t>
  </si>
  <si>
    <t>-1147861300</t>
  </si>
  <si>
    <t>Montáž svodu kruhového, průměru objímek</t>
  </si>
  <si>
    <t>232</t>
  </si>
  <si>
    <t>764511603</t>
  </si>
  <si>
    <t>Žlab podokapní půlkruhový z Pz s povrchovou úpravou rš 400 mm</t>
  </si>
  <si>
    <t>-1320537926</t>
  </si>
  <si>
    <t>Žlab podokapní z pozinkovaného plechu s povrchovou úpravou včetně háků a čel půlkruhový rš 400 mm</t>
  </si>
  <si>
    <t>233</t>
  </si>
  <si>
    <t>764518623</t>
  </si>
  <si>
    <t>Svody kruhové včetně objímek, kolen, odskoků z Pz s povrchovou úpravou průměru 120 mm</t>
  </si>
  <si>
    <t>136002127</t>
  </si>
  <si>
    <t>Svod z pozinkovaného plechu s upraveným povrchem včetně objímek, kolen a odskoků kruhový, průměru 120 mm</t>
  </si>
  <si>
    <t>8,5</t>
  </si>
  <si>
    <t>D10</t>
  </si>
  <si>
    <t>234</t>
  </si>
  <si>
    <t>998764102</t>
  </si>
  <si>
    <t>Přesun hmot tonážní pro konstrukce klempířské v objektech v do 12 m</t>
  </si>
  <si>
    <t>-193915923</t>
  </si>
  <si>
    <t>Přesun hmot pro konstrukce klempířské stanovený z hmotnosti přesunovaného materiálu vodorovná dopravní vzdálenost do 50 m v objektech výšky přes 6 do 12 m</t>
  </si>
  <si>
    <t>235</t>
  </si>
  <si>
    <t>766622131</t>
  </si>
  <si>
    <t>Montáž plastových oken plochy přes 1 m2 otevíravých výšky do 1,5 m s rámem do zdiva</t>
  </si>
  <si>
    <t>-1690800558</t>
  </si>
  <si>
    <t>Montáž oken plastových včetně montáže rámu plochy přes 1 m2 otevíravých do zdiva, výšky do 1,5 m</t>
  </si>
  <si>
    <t>236</t>
  </si>
  <si>
    <t>611-W13</t>
  </si>
  <si>
    <t>okno plast 1250x1500mm vč.kování a doplňků - specifikace viz tab.PSV ozn.W13</t>
  </si>
  <si>
    <t>-1643840396</t>
  </si>
  <si>
    <t>237</t>
  </si>
  <si>
    <t>611-W14</t>
  </si>
  <si>
    <t>okno plast 900x1500mm vč.kování a doplňků - specifikace viz tab.PSV ozn.W14</t>
  </si>
  <si>
    <t>-200721840</t>
  </si>
  <si>
    <t>238</t>
  </si>
  <si>
    <t>611-W15</t>
  </si>
  <si>
    <t>okno plast 900x1500mm vč.kování a doplňků - specifikace viz tab.PSV ozn.W15</t>
  </si>
  <si>
    <t>-1862939046</t>
  </si>
  <si>
    <t>239</t>
  </si>
  <si>
    <t>611-W16</t>
  </si>
  <si>
    <t>okno plast 1000x500mm vč.kování a doplňků - specifikace viz tab.PSV ozn.W16</t>
  </si>
  <si>
    <t>360192909</t>
  </si>
  <si>
    <t>240</t>
  </si>
  <si>
    <t>766622132</t>
  </si>
  <si>
    <t>Montáž plastových oken plochy přes 1 m2 otevíravých výšky do 2,5 m s rámem do zdiva</t>
  </si>
  <si>
    <t>258300219</t>
  </si>
  <si>
    <t>Montáž oken plastových včetně montáže rámu plochy přes 1 m2 otevíravých do zdiva, výšky přes 1,5 do 2,5 m</t>
  </si>
  <si>
    <t>2,5*1,75</t>
  </si>
  <si>
    <t>241</t>
  </si>
  <si>
    <t>611-W01</t>
  </si>
  <si>
    <t>okno plast 3000x1950mm vč.kování a doplňků - specifikace viz tab.PSV ozn.W01</t>
  </si>
  <si>
    <t>1912155491</t>
  </si>
  <si>
    <t>242</t>
  </si>
  <si>
    <t>611-W02</t>
  </si>
  <si>
    <t>okno plast 3000x1950mm vč.kování a doplňků - specifikace viz tab.PSV ozn.W02</t>
  </si>
  <si>
    <t>-1973383808</t>
  </si>
  <si>
    <t>243</t>
  </si>
  <si>
    <t>611-W03</t>
  </si>
  <si>
    <t>okno plast 3000x1950mm vč.kování a doplňků - specifikace viz tab.PSV ozn.W03</t>
  </si>
  <si>
    <t>522873298</t>
  </si>
  <si>
    <t>244</t>
  </si>
  <si>
    <t>611-W04</t>
  </si>
  <si>
    <t>okno plast 3000x1900mm vč.kování a doplňků - specifikace viz tab.PSV ozn.W04</t>
  </si>
  <si>
    <t>-1892237950</t>
  </si>
  <si>
    <t>245</t>
  </si>
  <si>
    <t>611-W05</t>
  </si>
  <si>
    <t>okno plast 4500x1900mm vč.kování a doplňků - specifikace viz tab.PSV ozn.W05</t>
  </si>
  <si>
    <t>449924330</t>
  </si>
  <si>
    <t>246</t>
  </si>
  <si>
    <t>611-W06</t>
  </si>
  <si>
    <t>okno plast 1500x1800mm vč.kování a doplňků - specifikace viz tab.PSV ozn.W06</t>
  </si>
  <si>
    <t>632425046</t>
  </si>
  <si>
    <t>247</t>
  </si>
  <si>
    <t>611-W07</t>
  </si>
  <si>
    <t>okno plast 1500x1800mm vč.kování a doplňků - specifikace viz tab.PSV ozn.W07</t>
  </si>
  <si>
    <t>-848958569</t>
  </si>
  <si>
    <t>248</t>
  </si>
  <si>
    <t>611-W08</t>
  </si>
  <si>
    <t>okno plast 1500x1800mm vč.kování a doplňků - specifikace viz tab.PSV ozn.W08</t>
  </si>
  <si>
    <t>561084960</t>
  </si>
  <si>
    <t>249</t>
  </si>
  <si>
    <t>611-W09</t>
  </si>
  <si>
    <t>okno plast 3600x1800mm vč.kování a doplňků - specifikace viz tab.PSV ozn.W09</t>
  </si>
  <si>
    <t>-683086347</t>
  </si>
  <si>
    <t>250</t>
  </si>
  <si>
    <t>611-W11</t>
  </si>
  <si>
    <t>okno plast 2500x1750mm vč.kování a doplňků - specifikace viz tab.PSV ozn.W11</t>
  </si>
  <si>
    <t>74322795</t>
  </si>
  <si>
    <t>251</t>
  </si>
  <si>
    <t>611-W12</t>
  </si>
  <si>
    <t>okno plast 1250x1750mm vč.kování a doplňků - specifikace viz tab.PSV ozn.W12</t>
  </si>
  <si>
    <t>-1818991542</t>
  </si>
  <si>
    <t>252</t>
  </si>
  <si>
    <t>611-D06</t>
  </si>
  <si>
    <t>okno plast 1000x1800m vč.kování a doplňků - specifikace viz tab.PSV ozn. D06</t>
  </si>
  <si>
    <t>1379730107</t>
  </si>
  <si>
    <t>253</t>
  </si>
  <si>
    <t>766622133</t>
  </si>
  <si>
    <t>Montáž plastových oken plochy přes 1 m2 otevíravých výšky přes 2,5 m s rámem do zdiva</t>
  </si>
  <si>
    <t>267340740</t>
  </si>
  <si>
    <t>Montáž oken plastových včetně montáže rámu plochy přes 1 m2 otevíravých do zdiva, výšky přes 2,5 m</t>
  </si>
  <si>
    <t>254</t>
  </si>
  <si>
    <t>611-W10</t>
  </si>
  <si>
    <t>okno plast 3600x2400mm vč.kování a doplňků - specifikace viz tab.PSV ozn.W10</t>
  </si>
  <si>
    <t>-290465486</t>
  </si>
  <si>
    <t>255</t>
  </si>
  <si>
    <t>611-W17</t>
  </si>
  <si>
    <t>okno plast 1500x4200mm vč.kování a doplňků - specifikace viz tab.PSV ozn.W17</t>
  </si>
  <si>
    <t>1520625974</t>
  </si>
  <si>
    <t>256</t>
  </si>
  <si>
    <t>766629215</t>
  </si>
  <si>
    <t>Příplatek k montáži oken rovné ostění připojovací spára do 45 mm</t>
  </si>
  <si>
    <t>-1995274280</t>
  </si>
  <si>
    <t>Montáž oken dřevěných Příplatek k cenám za tepelnou izolaci mezi ostěním a rámem okna při rovném ostění, připojovací spára tl. do 45 mm</t>
  </si>
  <si>
    <t>(3+1,95)*2*4</t>
  </si>
  <si>
    <t>(3+1,9)*2*4</t>
  </si>
  <si>
    <t>(3+1,9)*2*2</t>
  </si>
  <si>
    <t>(4,5+1,9)*2*2</t>
  </si>
  <si>
    <t>(1,5+1,8)*2*4</t>
  </si>
  <si>
    <t>(1,5+1,8)*2*2</t>
  </si>
  <si>
    <t>(1,5+1,8)*2*5</t>
  </si>
  <si>
    <t>(3,6+1,8)*2*1</t>
  </si>
  <si>
    <t>(3,6+2,4)*2*1</t>
  </si>
  <si>
    <t>(2,5+1,75)*2*1</t>
  </si>
  <si>
    <t>(1,25+1,75)*2*2</t>
  </si>
  <si>
    <t>(1,25+1,5)*2*1</t>
  </si>
  <si>
    <t>(0,9+1,5)*2*2</t>
  </si>
  <si>
    <t>(1+0,5)*2*2</t>
  </si>
  <si>
    <t>(1,5+4,2)*2*1</t>
  </si>
  <si>
    <t>(1,65+2,65)*2*1</t>
  </si>
  <si>
    <t>(1,1+2,2)*2*1</t>
  </si>
  <si>
    <t>(0,9+2,05)*2*1</t>
  </si>
  <si>
    <t>(1,05+2,1)*2*1</t>
  </si>
  <si>
    <t>(1,45+2,1)*2*2</t>
  </si>
  <si>
    <t>(1,8+2)*2*1</t>
  </si>
  <si>
    <t>(3+3,5)*2*1</t>
  </si>
  <si>
    <t>(1+1,8)*2*1</t>
  </si>
  <si>
    <t>257</t>
  </si>
  <si>
    <t>766629631</t>
  </si>
  <si>
    <t>Montáž těsnění komprimační páskou</t>
  </si>
  <si>
    <t>1440425119</t>
  </si>
  <si>
    <t>Předsazená montáž otvorových výplní dveří utěsnění připojovací spáry ostění nebo nadpraží komprimační páskou</t>
  </si>
  <si>
    <t>258</t>
  </si>
  <si>
    <t>27344335A</t>
  </si>
  <si>
    <t>těsnění (ref.ILLBRUCK TN01 30x10mm)</t>
  </si>
  <si>
    <t>227724733</t>
  </si>
  <si>
    <t>127*1,1 'Přepočtené koeficientem množství</t>
  </si>
  <si>
    <t>259</t>
  </si>
  <si>
    <t>766660001</t>
  </si>
  <si>
    <t>Montáž dveřních křídel otvíravých jednokřídlových š do 0,8 m do ocelové zárubně</t>
  </si>
  <si>
    <t>-1945074007</t>
  </si>
  <si>
    <t>Montáž dveřních křídel dřevěných nebo plastových otevíravých do ocelové zárubně povrchově upravených jednokřídlových, šířky do 800 mm</t>
  </si>
  <si>
    <t>260</t>
  </si>
  <si>
    <t>61162073</t>
  </si>
  <si>
    <t>dveře jednokřídlé voštinové povrch laminátový plné 700x1970-2100mm</t>
  </si>
  <si>
    <t>1510682669</t>
  </si>
  <si>
    <t>D02</t>
  </si>
  <si>
    <t>261</t>
  </si>
  <si>
    <t>61162074</t>
  </si>
  <si>
    <t>dveře jednokřídlé voštinové povrch laminátový plné 800x1970-2100mm</t>
  </si>
  <si>
    <t>885033936</t>
  </si>
  <si>
    <t>D01</t>
  </si>
  <si>
    <t>262</t>
  </si>
  <si>
    <t>766660002</t>
  </si>
  <si>
    <t>Montáž dveřních křídel otvíravých jednokřídlových š přes 0,8 m do ocelové zárubně</t>
  </si>
  <si>
    <t>-1363285411</t>
  </si>
  <si>
    <t>Montáž dveřních křídel dřevěných nebo plastových otevíravých do ocelové zárubně povrchově upravených jednokřídlových, šířky přes 800 mm</t>
  </si>
  <si>
    <t>263</t>
  </si>
  <si>
    <t>61162075</t>
  </si>
  <si>
    <t>dveře jednokřídlé voštinové povrch laminátový plné 900x1970-2100mm</t>
  </si>
  <si>
    <t>1265067564</t>
  </si>
  <si>
    <t>D03</t>
  </si>
  <si>
    <t>264</t>
  </si>
  <si>
    <t>766660411</t>
  </si>
  <si>
    <t>Montáž vchodových dveří jednokřídlových bez nadsvětlíku do zdiva vč.rámu</t>
  </si>
  <si>
    <t>642147742</t>
  </si>
  <si>
    <t>Montáž dveřních křídel dřevěných nebo plastových vchodových dveří včetně rámu do zdiva jednokřídlových bez nadsvětlíku</t>
  </si>
  <si>
    <t>265</t>
  </si>
  <si>
    <t>611-W19</t>
  </si>
  <si>
    <t>dveře plast 1100x2200mm vč.kování a doplňků - specifikace viz tab.PSV ozn.W19</t>
  </si>
  <si>
    <t>676342616</t>
  </si>
  <si>
    <t>266</t>
  </si>
  <si>
    <t>611-W50</t>
  </si>
  <si>
    <t>dveře plast 900x2050mm vč.kování a doplňků - specifikace viz tab.PSV ozn.W20</t>
  </si>
  <si>
    <t>1652115348</t>
  </si>
  <si>
    <t>267</t>
  </si>
  <si>
    <t>611-W21</t>
  </si>
  <si>
    <t>dveře plast 1050x2070mm vč.kování a doplňků - specifikace viz tab.PSV ozn.W21</t>
  </si>
  <si>
    <t>1343757968</t>
  </si>
  <si>
    <t>268</t>
  </si>
  <si>
    <t>611-W22</t>
  </si>
  <si>
    <t>dveře plast 1050x2070mm vč.kování a doplňků - specifikace viz tab.PSV ozn.W22</t>
  </si>
  <si>
    <t>-907427927</t>
  </si>
  <si>
    <t>269</t>
  </si>
  <si>
    <t>611-W26</t>
  </si>
  <si>
    <t>dveře plast 1050x2070mm vč.kování a doplňků - specifikace viz tab.PSV ozn.W26</t>
  </si>
  <si>
    <t>1624254459</t>
  </si>
  <si>
    <t>270</t>
  </si>
  <si>
    <t>766660461</t>
  </si>
  <si>
    <t>Montáž vchodových dveří dvoukřídlových s nadsvětlíkem do zdiva vč.rámu</t>
  </si>
  <si>
    <t>951686615</t>
  </si>
  <si>
    <t>Montáž dveřních křídel dřevěných nebo plastových vchodových dveří včetně rámu do zdiva dvoukřídlových s nadsvětlíkem</t>
  </si>
  <si>
    <t>271</t>
  </si>
  <si>
    <t>611-W18</t>
  </si>
  <si>
    <t>dveře plast 1800x2650mm vč.kování a doplňků - specifikace viz tab.PSV ozn.W18</t>
  </si>
  <si>
    <t>-1609984432</t>
  </si>
  <si>
    <t>272</t>
  </si>
  <si>
    <t>611-W23</t>
  </si>
  <si>
    <t>dveře plast 1450x2100mm vč.kování a doplňků - specifikace viz tab.PSV ozn.W23</t>
  </si>
  <si>
    <t>1101572984</t>
  </si>
  <si>
    <t>273</t>
  </si>
  <si>
    <t>611-W24</t>
  </si>
  <si>
    <t>dveře plast 1800x2000mm vč.kování a doplňků - specifikace viz tab.PSV ozn.W24</t>
  </si>
  <si>
    <t>1142002603</t>
  </si>
  <si>
    <t>274</t>
  </si>
  <si>
    <t>611-W25</t>
  </si>
  <si>
    <t>dveře plast 1800x2000mm vč.kování a doplňků - specifikace viz tab.PSV ozn.W25</t>
  </si>
  <si>
    <t>371988374</t>
  </si>
  <si>
    <t>275</t>
  </si>
  <si>
    <t>766660718</t>
  </si>
  <si>
    <t>Montáž dveřních křídel dokování stavěče křídla</t>
  </si>
  <si>
    <t>1485755098</t>
  </si>
  <si>
    <t>Montáž dveřních doplňků stavěče křídla</t>
  </si>
  <si>
    <t>276</t>
  </si>
  <si>
    <t>54916362</t>
  </si>
  <si>
    <t xml:space="preserve">kování dveřní stavěč dveří </t>
  </si>
  <si>
    <t>1246442546</t>
  </si>
  <si>
    <t>kování dveřní stavěč dveří</t>
  </si>
  <si>
    <t>277</t>
  </si>
  <si>
    <t>766660720</t>
  </si>
  <si>
    <t>Osazení větrací mřížky s vyříznutím otvoru</t>
  </si>
  <si>
    <t>-1914242499</t>
  </si>
  <si>
    <t>Montáž dveřních doplňků větrací mřížky s vyříznutím otvoru</t>
  </si>
  <si>
    <t>278</t>
  </si>
  <si>
    <t>562001</t>
  </si>
  <si>
    <t>větrací mřížka do dveřního křídla vč.spojovacího materiálu</t>
  </si>
  <si>
    <t>pár</t>
  </si>
  <si>
    <t>1417285323</t>
  </si>
  <si>
    <t>279</t>
  </si>
  <si>
    <t>766660728</t>
  </si>
  <si>
    <t>Montáž dveřního interiérového kování - zámku</t>
  </si>
  <si>
    <t>-1558606118</t>
  </si>
  <si>
    <t>Montáž dveřních doplňků dveřního kování interiérového zámku</t>
  </si>
  <si>
    <t>280</t>
  </si>
  <si>
    <t>54924010</t>
  </si>
  <si>
    <t xml:space="preserve">zámek  </t>
  </si>
  <si>
    <t>-1945397486</t>
  </si>
  <si>
    <t>281</t>
  </si>
  <si>
    <t>766660729</t>
  </si>
  <si>
    <t>Montáž dveřního interiérového kování - štítku s klikou</t>
  </si>
  <si>
    <t>-1728644283</t>
  </si>
  <si>
    <t>Montáž dveřních doplňků dveřního kování interiérového štítku s klikou</t>
  </si>
  <si>
    <t>282</t>
  </si>
  <si>
    <t>54914620</t>
  </si>
  <si>
    <t xml:space="preserve">kování dveřní vrchní klika včetně rozet a montážního materiálu  </t>
  </si>
  <si>
    <t>-613648898</t>
  </si>
  <si>
    <t>283</t>
  </si>
  <si>
    <t>766694121</t>
  </si>
  <si>
    <t>Montáž parapetních desek dřevěných nebo plastových šířky přes 30 cm délky do 1,0 m</t>
  </si>
  <si>
    <t>-242523469</t>
  </si>
  <si>
    <t>Montáž ostatních truhlářských konstrukcí parapetních desek dřevěných nebo plastových šířky přes 300 mm, délky do 1000 mm</t>
  </si>
  <si>
    <t>2+2+2</t>
  </si>
  <si>
    <t>284</t>
  </si>
  <si>
    <t>766694122</t>
  </si>
  <si>
    <t>Montáž parapetních dřevěných nebo plastových šířky přes 30 cm délky do 1,6 m</t>
  </si>
  <si>
    <t>-1478345209</t>
  </si>
  <si>
    <t>Montáž ostatních truhlářských konstrukcí parapetních desek dřevěných nebo plastových šířky přes 300 mm, délky přes 1000 do 1600 mm</t>
  </si>
  <si>
    <t>4+2+5+2+2+1</t>
  </si>
  <si>
    <t>285</t>
  </si>
  <si>
    <t>766694124</t>
  </si>
  <si>
    <t>Montáž parapetních dřevěných nebo plastových šířky přes 30 cm délky do 3,6 m</t>
  </si>
  <si>
    <t>-325234037</t>
  </si>
  <si>
    <t>Montáž ostatních truhlářských konstrukcí parapetních desek dřevěných nebo plastových šířky přes 300 mm, délky přes 2600 do 3600 mm</t>
  </si>
  <si>
    <t>4+2+1+1+1</t>
  </si>
  <si>
    <t>286</t>
  </si>
  <si>
    <t>766694125</t>
  </si>
  <si>
    <t>Montáž parapetních dřevěných nebo plastových šířky přes 30 cm délky přes 3,6 m</t>
  </si>
  <si>
    <t>1089309036</t>
  </si>
  <si>
    <t>Montáž ostatních truhlářských konstrukcí parapetních desek dřevěných nebo plastových šířky přes 300 mm, délky přes 3600 mm</t>
  </si>
  <si>
    <t>287</t>
  </si>
  <si>
    <t>61144404</t>
  </si>
  <si>
    <t>parapet plastový vnitřní komůrkový tl 20mm š 400mm</t>
  </si>
  <si>
    <t>-1450995683</t>
  </si>
  <si>
    <t>65,3*0,1</t>
  </si>
  <si>
    <t>288</t>
  </si>
  <si>
    <t>61144019</t>
  </si>
  <si>
    <t>koncovka k parapetu plastovému vnitřnímu 1 pár</t>
  </si>
  <si>
    <t>sada</t>
  </si>
  <si>
    <t>426209016</t>
  </si>
  <si>
    <t>289</t>
  </si>
  <si>
    <t>766-TV01</t>
  </si>
  <si>
    <t xml:space="preserve">M+D kuchyňské linky vč.zařizovacích předmětů - specifikace viz tab.PSV ozn.TV01 </t>
  </si>
  <si>
    <t>516875979</t>
  </si>
  <si>
    <t>290</t>
  </si>
  <si>
    <t>998766102</t>
  </si>
  <si>
    <t>Přesun hmot tonážní pro konstrukce truhlářské v objektech v do 12 m</t>
  </si>
  <si>
    <t>1107702877</t>
  </si>
  <si>
    <t>Přesun hmot pro konstrukce truhlářské stanovený z hmotnosti přesunovaného materiálu vodorovná dopravní vzdálenost do 50 m v objektech výšky přes 6 do 12 m</t>
  </si>
  <si>
    <t>291</t>
  </si>
  <si>
    <t>767-001</t>
  </si>
  <si>
    <t>Revize schodiště, případná oprava - půdorys 1PP pozn.2</t>
  </si>
  <si>
    <t>970738375</t>
  </si>
  <si>
    <t>292</t>
  </si>
  <si>
    <t>767122112</t>
  </si>
  <si>
    <t>Montáž stěn s výplní z drátěné sítě, svařované</t>
  </si>
  <si>
    <t>582745959</t>
  </si>
  <si>
    <t xml:space="preserve">Montáž stěn a příček s výplní drátěnou sítí  spojených svařováním</t>
  </si>
  <si>
    <t>pozn.29 - opláštění bude použito stávající</t>
  </si>
  <si>
    <t>293</t>
  </si>
  <si>
    <t>767510112A</t>
  </si>
  <si>
    <t>Zpětná montáž zakrytí kanálového krytu</t>
  </si>
  <si>
    <t>-66127720</t>
  </si>
  <si>
    <t>(16,5+5+0,5)*1</t>
  </si>
  <si>
    <t>294</t>
  </si>
  <si>
    <t>767531111</t>
  </si>
  <si>
    <t>Montáž vstupních kovových nebo plastových rohoží čistících zón</t>
  </si>
  <si>
    <t>-1482931660</t>
  </si>
  <si>
    <t xml:space="preserve">Montáž vstupních čistících zón z rohoží  kovových nebo plastových</t>
  </si>
  <si>
    <t>2,625</t>
  </si>
  <si>
    <t>295</t>
  </si>
  <si>
    <t>69752030</t>
  </si>
  <si>
    <t>rohož vstupní provedení hliník nebo mosaz/gumové vlnovky/</t>
  </si>
  <si>
    <t>-1564418535</t>
  </si>
  <si>
    <t>Z02</t>
  </si>
  <si>
    <t>1*1,8</t>
  </si>
  <si>
    <t>Z03</t>
  </si>
  <si>
    <t>0,75*1,1</t>
  </si>
  <si>
    <t>296</t>
  </si>
  <si>
    <t>69752100</t>
  </si>
  <si>
    <t>rohož textilní provedení 100% PP, zatavený do měkčeného PVC</t>
  </si>
  <si>
    <t>-164362871</t>
  </si>
  <si>
    <t>Z04</t>
  </si>
  <si>
    <t>297</t>
  </si>
  <si>
    <t>767531121</t>
  </si>
  <si>
    <t>Osazení zapuštěného rámu z L profilů k čistícím rohožím</t>
  </si>
  <si>
    <t>-1396989990</t>
  </si>
  <si>
    <t xml:space="preserve">Montáž vstupních čistících zón z rohoží  osazení rámu mosazného nebo hliníkového zapuštěného z L profilů</t>
  </si>
  <si>
    <t>Z02+Z03+Z04</t>
  </si>
  <si>
    <t>(1+1,8)*2</t>
  </si>
  <si>
    <t>(0,75+1,1)*2</t>
  </si>
  <si>
    <t>298</t>
  </si>
  <si>
    <t>69752160</t>
  </si>
  <si>
    <t>rám pro zapuštění profil L-30/30 25/25 20/30 15/30-Al</t>
  </si>
  <si>
    <t>1644141110</t>
  </si>
  <si>
    <t>299</t>
  </si>
  <si>
    <t>767640311</t>
  </si>
  <si>
    <t>Montáž dveří ocelových vnitřních jednokřídlových</t>
  </si>
  <si>
    <t>192335068</t>
  </si>
  <si>
    <t xml:space="preserve">Montáž dveří ocelových  vnitřních jednokřídlových</t>
  </si>
  <si>
    <t>300</t>
  </si>
  <si>
    <t>553-D05</t>
  </si>
  <si>
    <t>dveře jednokřídlé ocelové vchodové 800x1970mm EW 30 DP1 vč.kování - viz tab.PSV ozn. D05</t>
  </si>
  <si>
    <t>-503203907</t>
  </si>
  <si>
    <t>301</t>
  </si>
  <si>
    <t>767640322</t>
  </si>
  <si>
    <t>Montáž dveří ocelových vnitřních dvoukřídlových</t>
  </si>
  <si>
    <t>2012178724</t>
  </si>
  <si>
    <t xml:space="preserve">Montáž dveří ocelových  vnitřních dvoukřídlových</t>
  </si>
  <si>
    <t>302</t>
  </si>
  <si>
    <t>55341159</t>
  </si>
  <si>
    <t>dveře dvoukřídlé ocelové 1450x1970mm vč.kování - specifikace viz tab.PSV ozn.D07+D08</t>
  </si>
  <si>
    <t>572912945</t>
  </si>
  <si>
    <t>303</t>
  </si>
  <si>
    <t>55341160</t>
  </si>
  <si>
    <t>dveře dvoukřídlé ocelové 1750x1970mm vč.kování - specifikace viz tab.PSV ozn.D09</t>
  </si>
  <si>
    <t>645233343</t>
  </si>
  <si>
    <t>304</t>
  </si>
  <si>
    <t>767835001</t>
  </si>
  <si>
    <t>Montáž nástěnných žebříků vč.zábradlí kotvených do zdiva</t>
  </si>
  <si>
    <t>93131534</t>
  </si>
  <si>
    <t>Montáž výrobků nástěnného žebříku bez ochranného koše, kotveného do zdiva</t>
  </si>
  <si>
    <t>Z07</t>
  </si>
  <si>
    <t>2,5+8,25</t>
  </si>
  <si>
    <t>Z08</t>
  </si>
  <si>
    <t>2,29+2,67</t>
  </si>
  <si>
    <t>305</t>
  </si>
  <si>
    <t>767835008</t>
  </si>
  <si>
    <t>Příplatek za montáž ochranného koše nástěnných žebříků z kompozitů</t>
  </si>
  <si>
    <t>-1280007281</t>
  </si>
  <si>
    <t>Montáž výrobků z kompozitů nástěnného žebříku bez ochranného koše, kotveného Příplatek k cenám za montáž ochranného koše nástěnných žebříků</t>
  </si>
  <si>
    <t>8,25</t>
  </si>
  <si>
    <t>2,67</t>
  </si>
  <si>
    <t>306</t>
  </si>
  <si>
    <t>631260-Z07</t>
  </si>
  <si>
    <t>požární žebřík vč.kotvení, zábradlí a povrchové úpravy - specifikace viz tab.PSV ozn.Z07</t>
  </si>
  <si>
    <t>98231661</t>
  </si>
  <si>
    <t>307</t>
  </si>
  <si>
    <t>631260-Z08</t>
  </si>
  <si>
    <t>požární žebřík vč.kotvení, zábradlí a povrchové úpravy - specifikace viz tab.PSV ozn.Z08</t>
  </si>
  <si>
    <t>1493054133</t>
  </si>
  <si>
    <t>308</t>
  </si>
  <si>
    <t>767881112</t>
  </si>
  <si>
    <t>Montáž bodů záchytného systému do železobetonu chemickou kotvou</t>
  </si>
  <si>
    <t>-710091218</t>
  </si>
  <si>
    <t>Montáž záchytného systému proti pádu bodů samostatných nebo v systému s poddajným kotvícím vedením do železobetonu chemickou kotvou</t>
  </si>
  <si>
    <t>309</t>
  </si>
  <si>
    <t>TWT.TSL500K10</t>
  </si>
  <si>
    <t>Kotvicí bod (reference TSL-500-K10)</t>
  </si>
  <si>
    <t>-137281226</t>
  </si>
  <si>
    <t>Kotvicí bod TSL-500-K10</t>
  </si>
  <si>
    <t>310</t>
  </si>
  <si>
    <t>767881135</t>
  </si>
  <si>
    <t>Montáž bodů záchytného systému zátěžových volně ložených</t>
  </si>
  <si>
    <t>-1985834628</t>
  </si>
  <si>
    <t>Montáž záchytného systému proti pádu bodů samostatných nebo v systému s poddajným kotvícím vedením volně ložené zátěžové kotvící body</t>
  </si>
  <si>
    <t>311</t>
  </si>
  <si>
    <t>TWT.TSLMB</t>
  </si>
  <si>
    <t>Kotvicí bod (reference TSL-MB)</t>
  </si>
  <si>
    <t>-781924253</t>
  </si>
  <si>
    <t>Kotvicí bod TSL-MB</t>
  </si>
  <si>
    <t>312</t>
  </si>
  <si>
    <t>767881128</t>
  </si>
  <si>
    <t>Montáž bodů záchytného systému do dřevěných trámových konstrukcí sevřením, kotvením</t>
  </si>
  <si>
    <t>992728877</t>
  </si>
  <si>
    <t>Montáž záchytného systému proti pádu bodů samostatných nebo v systému s poddajným kotvícím vedením do dřevěných trámových konstrukcí sevřením, kotvení svrchní, objímkou</t>
  </si>
  <si>
    <t>313</t>
  </si>
  <si>
    <t>TWT.TSL300H10142</t>
  </si>
  <si>
    <t>Kotvicí bod (reference TSL-300-H10(14+2))</t>
  </si>
  <si>
    <t>1056397474</t>
  </si>
  <si>
    <t>Kotvicí bod TSL-300-H10(14+2)</t>
  </si>
  <si>
    <t>314</t>
  </si>
  <si>
    <t>TWT.TSL400H10142</t>
  </si>
  <si>
    <t>Kotvicí bod (reference TSL-400-H10(14+2))</t>
  </si>
  <si>
    <t>896077943</t>
  </si>
  <si>
    <t>Kotvicí bod TSL-400-H10(14+2)</t>
  </si>
  <si>
    <t>315</t>
  </si>
  <si>
    <t>767881151A</t>
  </si>
  <si>
    <t>Montáž ztužujících trubek</t>
  </si>
  <si>
    <t>1749649675</t>
  </si>
  <si>
    <t>316</t>
  </si>
  <si>
    <t>709001</t>
  </si>
  <si>
    <t>ztužující trubka pro kotvicí body (reference TSL-300-SR10)</t>
  </si>
  <si>
    <t>1712209149</t>
  </si>
  <si>
    <t>ztužující trubka pro kotvicí body (ref. TSL-300-SR10)</t>
  </si>
  <si>
    <t>317</t>
  </si>
  <si>
    <t>767881161</t>
  </si>
  <si>
    <t>Montáž lana do nástavců v záchytném systému poddajného kotvícího vedení</t>
  </si>
  <si>
    <t>-1025350192</t>
  </si>
  <si>
    <t>Montáž záchytného systému proti pádu nástavců určených k upevnění na sloupky nebo body v systému poddajného kotvícího vedení montáž lana uchycení lana k nástavcům</t>
  </si>
  <si>
    <t>318</t>
  </si>
  <si>
    <t>31452200</t>
  </si>
  <si>
    <t>nerezové lano určené pro systémy s požadavkem na permanentní kotvicí vedení tl 6mm</t>
  </si>
  <si>
    <t>594880232</t>
  </si>
  <si>
    <t>319</t>
  </si>
  <si>
    <t>TWT.TSLNAP6</t>
  </si>
  <si>
    <t>Napínací koncovka (reference TSL-NAP6)</t>
  </si>
  <si>
    <t>365626294</t>
  </si>
  <si>
    <t>Napínací koncovka TSL-NAP6</t>
  </si>
  <si>
    <t>320</t>
  </si>
  <si>
    <t>76788901A</t>
  </si>
  <si>
    <t>Tahové zkoušky pro záchytný systém</t>
  </si>
  <si>
    <t>885656327</t>
  </si>
  <si>
    <t>321</t>
  </si>
  <si>
    <t>76788902A</t>
  </si>
  <si>
    <t>Revize a předání do užívání</t>
  </si>
  <si>
    <t>-2126981320</t>
  </si>
  <si>
    <t>322</t>
  </si>
  <si>
    <t>767-D10</t>
  </si>
  <si>
    <t>M+D repase dveří 2300x2370 vč.kování - specifikace viz tab.PSV ozn.D10</t>
  </si>
  <si>
    <t>868666234</t>
  </si>
  <si>
    <t>323</t>
  </si>
  <si>
    <t>767-D11</t>
  </si>
  <si>
    <t>M+D repase dveří 1200x2400 vč.kování - specifikace viz tab.PSV ozn.D11</t>
  </si>
  <si>
    <t>-1949441910</t>
  </si>
  <si>
    <t>324</t>
  </si>
  <si>
    <t>767-W27</t>
  </si>
  <si>
    <t>M+D sekční vrata 3000x3500mm vč.kování, ovládání motor - specifikace viz tab.PSV ozn.W17</t>
  </si>
  <si>
    <t>-2085437285</t>
  </si>
  <si>
    <t>325</t>
  </si>
  <si>
    <t>767-Z01</t>
  </si>
  <si>
    <t>M+D zámečnické konstrukce Z01 vč.kotvení a spojovacích prvků, úprava žárový Pz - viz výkres č.1.1.19</t>
  </si>
  <si>
    <t>kg</t>
  </si>
  <si>
    <t>-1242745320</t>
  </si>
  <si>
    <t>M+D zámečnické konstrukce Z01 vč.kotvení a spojovacích prvků - viz výkres č.1.1.19</t>
  </si>
  <si>
    <t>326</t>
  </si>
  <si>
    <t>767-Z05</t>
  </si>
  <si>
    <t>M+D skleněná markýza 2000x1200mm s nerezovými nosníky a kotvením - specifikace viz tab.PSV ozn.Z05</t>
  </si>
  <si>
    <t>-1465117683</t>
  </si>
  <si>
    <t>327</t>
  </si>
  <si>
    <t>767-Z06</t>
  </si>
  <si>
    <t>M+D ocelové stoupací plošiny s pororošty a kotvením - specigikace viz tab.PSV ozn.Z06</t>
  </si>
  <si>
    <t>1532341542</t>
  </si>
  <si>
    <t>328</t>
  </si>
  <si>
    <t>767-Z13</t>
  </si>
  <si>
    <t>M+D ocelového schodiště se zábradlím a pororošty vč.kotvení a povrchové úpravy - specifikace viz tab.PSV ozn.Z13</t>
  </si>
  <si>
    <t>1172283561</t>
  </si>
  <si>
    <t>329</t>
  </si>
  <si>
    <t>767-Z14</t>
  </si>
  <si>
    <t>M+D krytu kanálu 2000x800mm vč.pororoštů, úprava žárový Pz, kotvení - specifikace viz tab.PSV ozn.Z14</t>
  </si>
  <si>
    <t>-1330134045</t>
  </si>
  <si>
    <t>2*0,8</t>
  </si>
  <si>
    <t>330</t>
  </si>
  <si>
    <t>998767102</t>
  </si>
  <si>
    <t>Přesun hmot tonážní pro zámečnické konstrukce v objektech v do 12 m</t>
  </si>
  <si>
    <t>1706787575</t>
  </si>
  <si>
    <t xml:space="preserve">Přesun hmot pro zámečnické konstrukce  stanovený z hmotnosti přesunovaného materiálu vodorovná dopravní vzdálenost do 50 m v objektech výšky přes 6 do 12 m</t>
  </si>
  <si>
    <t>771</t>
  </si>
  <si>
    <t>Podlahy z dlaždic</t>
  </si>
  <si>
    <t>331</t>
  </si>
  <si>
    <t>771111011</t>
  </si>
  <si>
    <t>Vysátí podkladu před pokládkou dlažby</t>
  </si>
  <si>
    <t>973315451</t>
  </si>
  <si>
    <t>Příprava podkladu před provedením dlažby vysátí podlah</t>
  </si>
  <si>
    <t>332</t>
  </si>
  <si>
    <t>771121011</t>
  </si>
  <si>
    <t>Nátěr penetrační na podlahu</t>
  </si>
  <si>
    <t>-126012881</t>
  </si>
  <si>
    <t>Příprava podkladu před provedením dlažby nátěr penetrační na podlahu</t>
  </si>
  <si>
    <t>162*2</t>
  </si>
  <si>
    <t>153,51*2</t>
  </si>
  <si>
    <t>23*2</t>
  </si>
  <si>
    <t>99,64*2</t>
  </si>
  <si>
    <t>8,28*2</t>
  </si>
  <si>
    <t>333</t>
  </si>
  <si>
    <t>771161011</t>
  </si>
  <si>
    <t>Montáž profilu dilatační spáry bez izolace v rovině dlažby</t>
  </si>
  <si>
    <t>-827686927</t>
  </si>
  <si>
    <t>Příprava podkladu před provedením dlažby montáž profilu dilatační spáry v rovině dlažby</t>
  </si>
  <si>
    <t>2,4*2</t>
  </si>
  <si>
    <t>ostatní měřeno CAD</t>
  </si>
  <si>
    <t>č103 - pozn.48</t>
  </si>
  <si>
    <t>334</t>
  </si>
  <si>
    <t>59054162</t>
  </si>
  <si>
    <t xml:space="preserve">profil dilatační  </t>
  </si>
  <si>
    <t>18998537</t>
  </si>
  <si>
    <t>101,8*1,1</t>
  </si>
  <si>
    <t>335</t>
  </si>
  <si>
    <t>771474113</t>
  </si>
  <si>
    <t>Montáž soklů z dlaždic keramických rovných flexibilní lepidlo v do 120 mm</t>
  </si>
  <si>
    <t>1138410931</t>
  </si>
  <si>
    <t>Montáž soklů z dlaždic keramických lepených flexibilním lepidlem rovných, výšky přes 90 do 120 mm</t>
  </si>
  <si>
    <t>(11+4,85)*2*2*2</t>
  </si>
  <si>
    <t>-3</t>
  </si>
  <si>
    <t>-1,25+0,3*2</t>
  </si>
  <si>
    <t>č102 + pozn.16</t>
  </si>
  <si>
    <t>(11,6+6,65+0,9)*2</t>
  </si>
  <si>
    <t>(3,9+1,95)*2*2</t>
  </si>
  <si>
    <t>-1,2+0,3*2</t>
  </si>
  <si>
    <t>(5,95+4,6)*2</t>
  </si>
  <si>
    <t>(7+5,95)*2</t>
  </si>
  <si>
    <t>(2,4+2,6)*2</t>
  </si>
  <si>
    <t>(7,2+0,15+6,6)*2</t>
  </si>
  <si>
    <t>-1,75+0,4*2</t>
  </si>
  <si>
    <t>-1,45+0,4*2</t>
  </si>
  <si>
    <t>-1,8+0,3*2</t>
  </si>
  <si>
    <t>(6,6+3)*2</t>
  </si>
  <si>
    <t>-1,45+0,45*2</t>
  </si>
  <si>
    <t>(6,6+4,75+1,5+0,3)*2</t>
  </si>
  <si>
    <t>-0,9+0,3*2</t>
  </si>
  <si>
    <t>(2,3+1,5)*2</t>
  </si>
  <si>
    <t>(2+1,7)*2</t>
  </si>
  <si>
    <t>-0,8+0,6*2</t>
  </si>
  <si>
    <t>(2,75+1,45)*2</t>
  </si>
  <si>
    <t>-0,8*3</t>
  </si>
  <si>
    <t>336</t>
  </si>
  <si>
    <t>59761416</t>
  </si>
  <si>
    <t>sokl-dlažba keramická slinutá hladká do interiéru i exteriéru 300x80mm</t>
  </si>
  <si>
    <t>-1912407067</t>
  </si>
  <si>
    <t>(419,45/0,3)*1,1</t>
  </si>
  <si>
    <t>337</t>
  </si>
  <si>
    <t>771574112</t>
  </si>
  <si>
    <t>Montáž podlah keramických hladkých lepených flexibilním lepidlem do 12 ks/ m2</t>
  </si>
  <si>
    <t>-676432640</t>
  </si>
  <si>
    <t>Montáž podlah z dlaždic keramických lepených flexibilním lepidlem maloformátových hladkých přes 9 do 12 ks/m2</t>
  </si>
  <si>
    <t>338</t>
  </si>
  <si>
    <t>59761409</t>
  </si>
  <si>
    <t>dlažba keramická slinutá protiskluzná R10 do interiéru i exteriéru pro vysoké mechanické namáhání přes 9 do 12ks/m2</t>
  </si>
  <si>
    <t>1132016866</t>
  </si>
  <si>
    <t>dlažba keramická slinutá protiskluzná do interiéru i exteriéru pro vysoké mechanické namáhání přes 9 do 12ks/m2</t>
  </si>
  <si>
    <t>529,47*1,1</t>
  </si>
  <si>
    <t>339</t>
  </si>
  <si>
    <t>771577111</t>
  </si>
  <si>
    <t>Příplatek k montáži podlah keramických lepených flexibilním lepidlem za plochu do 5 m2</t>
  </si>
  <si>
    <t>-553965472</t>
  </si>
  <si>
    <t>Montáž podlah z dlaždic keramických lepených flexibilním lepidlem Příplatek k cenám za plochu do 5 m2 jednotlivě</t>
  </si>
  <si>
    <t>1np</t>
  </si>
  <si>
    <t>3,61+4,08</t>
  </si>
  <si>
    <t>2np</t>
  </si>
  <si>
    <t>1,8+1,33</t>
  </si>
  <si>
    <t>340</t>
  </si>
  <si>
    <t>771591112</t>
  </si>
  <si>
    <t>Izolace pod dlažbu nátěrem nebo stěrkou ve dvou vrstvách</t>
  </si>
  <si>
    <t>879683960</t>
  </si>
  <si>
    <t>Izolace podlahy pod dlažbu nátěrem nebo stěrkou ve dvou vrstvách</t>
  </si>
  <si>
    <t>8,29</t>
  </si>
  <si>
    <t>341</t>
  </si>
  <si>
    <t>771591115</t>
  </si>
  <si>
    <t>Podlahy spárování silikonem</t>
  </si>
  <si>
    <t>-98510219</t>
  </si>
  <si>
    <t>Podlahy - dokončovací práce spárování silikonem</t>
  </si>
  <si>
    <t>342</t>
  </si>
  <si>
    <t>771591264</t>
  </si>
  <si>
    <t>Izolace těsnícími pásy mezi podlahou a stěnou</t>
  </si>
  <si>
    <t>-1022936504</t>
  </si>
  <si>
    <t>Izolace podlahy pod dlažbu těsnícími izolačními pásy mezi podlahou a stěnu</t>
  </si>
  <si>
    <t>viz keramický sokl 1np</t>
  </si>
  <si>
    <t>403,25</t>
  </si>
  <si>
    <t>(5,05+2,1)*2</t>
  </si>
  <si>
    <t>(2+0,9)*2</t>
  </si>
  <si>
    <t>(1,5+0,9)*2</t>
  </si>
  <si>
    <t>343</t>
  </si>
  <si>
    <t>998771102</t>
  </si>
  <si>
    <t>Přesun hmot tonážní pro podlahy z dlaždic v objektech v do 12 m</t>
  </si>
  <si>
    <t>-3067304</t>
  </si>
  <si>
    <t>Přesun hmot pro podlahy z dlaždic stanovený z hmotnosti přesunovaného materiálu vodorovná dopravní vzdálenost do 50 m v objektech výšky přes 6 do 12 m</t>
  </si>
  <si>
    <t>344</t>
  </si>
  <si>
    <t>776111311</t>
  </si>
  <si>
    <t>Vysátí podkladu povlakových podlah</t>
  </si>
  <si>
    <t>918971364</t>
  </si>
  <si>
    <t>Příprava podkladu vysátí podlah</t>
  </si>
  <si>
    <t>345</t>
  </si>
  <si>
    <t>776121311</t>
  </si>
  <si>
    <t xml:space="preserve">Vodou ředitelná penetrace savého podkladu povlakových podlah </t>
  </si>
  <si>
    <t>1847873368</t>
  </si>
  <si>
    <t>Příprava podkladu penetrace vodou ředitelná na savý podklad (válečkováním) podlah</t>
  </si>
  <si>
    <t>65,91*2</t>
  </si>
  <si>
    <t>346</t>
  </si>
  <si>
    <t>776221111</t>
  </si>
  <si>
    <t>Lepení pásů z PVC standardním lepidlem</t>
  </si>
  <si>
    <t>812306583</t>
  </si>
  <si>
    <t>Montáž podlahovin z PVC lepením standardním lepidlem z pásů standardních</t>
  </si>
  <si>
    <t>18,99+12,94+3,28+11,87+16,17+2,66</t>
  </si>
  <si>
    <t>347</t>
  </si>
  <si>
    <t>28411012A</t>
  </si>
  <si>
    <t>PVC heterogenní protiskluzná tl 2,50mm - specifikace viz skladba F2.3</t>
  </si>
  <si>
    <t>1188168231</t>
  </si>
  <si>
    <t>65,91*1,1</t>
  </si>
  <si>
    <t>348</t>
  </si>
  <si>
    <t>776223111</t>
  </si>
  <si>
    <t>Spoj povlakových podlahovin z PVC svařováním za tepla vč.frézování</t>
  </si>
  <si>
    <t>-1624285159</t>
  </si>
  <si>
    <t>Montáž podlahovin z PVC spoj podlah svařováním za tepla (včetně frézování)</t>
  </si>
  <si>
    <t>(65,91/2)*1,2</t>
  </si>
  <si>
    <t>349</t>
  </si>
  <si>
    <t>776261111A</t>
  </si>
  <si>
    <t xml:space="preserve">Montáž podlahovin z pryže elektrostatických </t>
  </si>
  <si>
    <t>-704822642</t>
  </si>
  <si>
    <t>350</t>
  </si>
  <si>
    <t>27251100</t>
  </si>
  <si>
    <t>koberec dielektrický do 26kV š 1300mm tl 5mm</t>
  </si>
  <si>
    <t>-1657771213</t>
  </si>
  <si>
    <t>11,68*1,1 'Přepočtené koeficientem množství</t>
  </si>
  <si>
    <t>351</t>
  </si>
  <si>
    <t>776421111</t>
  </si>
  <si>
    <t>Montáž obvodových lišt lepením</t>
  </si>
  <si>
    <t>-393319327</t>
  </si>
  <si>
    <t>Montáž lišt obvodových lepených</t>
  </si>
  <si>
    <t>(6+3,25)*2</t>
  </si>
  <si>
    <t>(3,95+3,25)*2</t>
  </si>
  <si>
    <t>(1,75+1,9)*2</t>
  </si>
  <si>
    <t>č212</t>
  </si>
  <si>
    <t>(1,9+1,35)*2</t>
  </si>
  <si>
    <t>-0,7</t>
  </si>
  <si>
    <t>352</t>
  </si>
  <si>
    <t>28411003</t>
  </si>
  <si>
    <t>lišta soklová PVC 30x30mm</t>
  </si>
  <si>
    <t>1545096688</t>
  </si>
  <si>
    <t>72,5*1,02</t>
  </si>
  <si>
    <t>353</t>
  </si>
  <si>
    <t>776421312</t>
  </si>
  <si>
    <t>Montáž přechodových šroubovaných lišt</t>
  </si>
  <si>
    <t>-2033712436</t>
  </si>
  <si>
    <t>Montáž lišt přechodových šroubovaných</t>
  </si>
  <si>
    <t>0,8*3</t>
  </si>
  <si>
    <t>D04</t>
  </si>
  <si>
    <t>D05</t>
  </si>
  <si>
    <t>0,8*1</t>
  </si>
  <si>
    <t>D07</t>
  </si>
  <si>
    <t>1,45</t>
  </si>
  <si>
    <t>D08</t>
  </si>
  <si>
    <t>D09</t>
  </si>
  <si>
    <t>1,75</t>
  </si>
  <si>
    <t>354</t>
  </si>
  <si>
    <t>55343115</t>
  </si>
  <si>
    <t xml:space="preserve">profil přechodový  </t>
  </si>
  <si>
    <t>172785414</t>
  </si>
  <si>
    <t>12,25*1,02</t>
  </si>
  <si>
    <t>355</t>
  </si>
  <si>
    <t>998776102</t>
  </si>
  <si>
    <t>Přesun hmot tonážní pro podlahy povlakové v objektech v do 12 m</t>
  </si>
  <si>
    <t>2027175316</t>
  </si>
  <si>
    <t xml:space="preserve">Přesun hmot pro podlahy povlakové  stanovený z hmotnosti přesunovaného materiálu vodorovná dopravní vzdálenost do 50 m v objektech výšky přes 6 do 12 m</t>
  </si>
  <si>
    <t>781</t>
  </si>
  <si>
    <t>Dokončovací práce - obklady</t>
  </si>
  <si>
    <t>356</t>
  </si>
  <si>
    <t>781121011</t>
  </si>
  <si>
    <t>Nátěr penetrační na stěnu</t>
  </si>
  <si>
    <t>-1609770311</t>
  </si>
  <si>
    <t>Příprava podkladu před provedením obkladu nátěr penetrační na stěnu</t>
  </si>
  <si>
    <t>(0,9+1,5)*1,5</t>
  </si>
  <si>
    <t>(1,45+0,7)*1,5</t>
  </si>
  <si>
    <t>(5,05+2,1)*2*2</t>
  </si>
  <si>
    <t>(1,5+0,9)*2*2</t>
  </si>
  <si>
    <t>č209 - pozn.6</t>
  </si>
  <si>
    <t>(5,05+0,6)*1,5</t>
  </si>
  <si>
    <t>357</t>
  </si>
  <si>
    <t>781131112</t>
  </si>
  <si>
    <t>Izolace pod obklad nátěrem nebo stěrkou ve dvou vrstvách</t>
  </si>
  <si>
    <t>75324589</t>
  </si>
  <si>
    <t>Izolace stěny pod obklad izolace nátěrem nebo stěrkou ve dvou vrstvách</t>
  </si>
  <si>
    <t>59,1</t>
  </si>
  <si>
    <t>403,25*0,10</t>
  </si>
  <si>
    <t>358</t>
  </si>
  <si>
    <t>781474112</t>
  </si>
  <si>
    <t>Montáž obkladů vnitřních keramických hladkých do 12 ks/m2 lepených flexibilním lepidlem</t>
  </si>
  <si>
    <t>605963187</t>
  </si>
  <si>
    <t>Montáž obkladů vnitřních stěn z dlaždic keramických lepených flexibilním lepidlem maloformátových hladkých přes 9 do 12 ks/m2</t>
  </si>
  <si>
    <t>359</t>
  </si>
  <si>
    <t>59761026</t>
  </si>
  <si>
    <t>obklad keramický hladký do 12ks/m2</t>
  </si>
  <si>
    <t>2074131989</t>
  </si>
  <si>
    <t>59,1*1,1</t>
  </si>
  <si>
    <t>360</t>
  </si>
  <si>
    <t>781477111</t>
  </si>
  <si>
    <t>Příplatek k montáži obkladů vnitřních keramických hladkých za plochu do 10 m2</t>
  </si>
  <si>
    <t>647373974</t>
  </si>
  <si>
    <t>Montáž obkladů vnitřních stěn z dlaždic keramických Příplatek k cenám za plochu do 10 m2 jednotlivě</t>
  </si>
  <si>
    <t>361</t>
  </si>
  <si>
    <t>781491021</t>
  </si>
  <si>
    <t>Montáž zrcadel plochy do 1 m2 lepených silikonovým tmelem na keramický obklad</t>
  </si>
  <si>
    <t>1784017766</t>
  </si>
  <si>
    <t>Montáž zrcadel lepených silikonovým tmelem na keramický obklad, plochy do 1 m2</t>
  </si>
  <si>
    <t>č206 - pozn.4</t>
  </si>
  <si>
    <t>0,6*0,4</t>
  </si>
  <si>
    <t>362</t>
  </si>
  <si>
    <t>63465122</t>
  </si>
  <si>
    <t>zrcadlo nemontované čiré tl 3mm max rozměr 3210x2250mm</t>
  </si>
  <si>
    <t>-1964422407</t>
  </si>
  <si>
    <t>0,24*1,1 'Přepočtené koeficientem množství</t>
  </si>
  <si>
    <t>363</t>
  </si>
  <si>
    <t>781494511A</t>
  </si>
  <si>
    <t>Nerezové profily ukončovací lepené flexibilním lepidlem</t>
  </si>
  <si>
    <t>-1360568299</t>
  </si>
  <si>
    <t>0,9+1,5+1,5*2</t>
  </si>
  <si>
    <t>1,45+0,7+1,5*2</t>
  </si>
  <si>
    <t>2*6</t>
  </si>
  <si>
    <t>5,05+0,6+1,5*2</t>
  </si>
  <si>
    <t>364</t>
  </si>
  <si>
    <t>781495115</t>
  </si>
  <si>
    <t>Spárování vnitřních obkladů silikonem</t>
  </si>
  <si>
    <t>414574116</t>
  </si>
  <si>
    <t>Obklad - dokončující práce ostatní práce spárování silikonem</t>
  </si>
  <si>
    <t>0,9+1,5</t>
  </si>
  <si>
    <t>1,45+0,7</t>
  </si>
  <si>
    <t>5,05+0,6</t>
  </si>
  <si>
    <t>365</t>
  </si>
  <si>
    <t>998781102</t>
  </si>
  <si>
    <t>Přesun hmot tonážní pro obklady keramické v objektech v do 12 m</t>
  </si>
  <si>
    <t>1172274532</t>
  </si>
  <si>
    <t xml:space="preserve">Přesun hmot pro obklady keramické  stanovený z hmotnosti přesunovaného materiálu vodorovná dopravní vzdálenost do 50 m v objektech výšky přes 6 do 12 m</t>
  </si>
  <si>
    <t>366</t>
  </si>
  <si>
    <t>783009421</t>
  </si>
  <si>
    <t>Bezpečnostní šrafování stěnových nebo podlahových hran</t>
  </si>
  <si>
    <t>-1564887706</t>
  </si>
  <si>
    <t>Bezpečnostní šrafování rohových hran stěnových nebo podlahových</t>
  </si>
  <si>
    <t>1,2*2</t>
  </si>
  <si>
    <t>31,7</t>
  </si>
  <si>
    <t>11,64*2</t>
  </si>
  <si>
    <t>1,2*(2+2)</t>
  </si>
  <si>
    <t>(3+3,5*2)*2</t>
  </si>
  <si>
    <t>1,2*4</t>
  </si>
  <si>
    <t>367</t>
  </si>
  <si>
    <t>698395568</t>
  </si>
  <si>
    <t>3,5*0,372*2*8*2*1,05</t>
  </si>
  <si>
    <t>3,5*0,506*3*2*1,05</t>
  </si>
  <si>
    <t>3,3*0,220*1*2*1,05</t>
  </si>
  <si>
    <t>31,7*0,490*1*2*1,05</t>
  </si>
  <si>
    <t>11,64*0,220*2*2*1,05</t>
  </si>
  <si>
    <t>1,65*0,370*3*2*1,05</t>
  </si>
  <si>
    <t>3*0,506*3*2*1,05</t>
  </si>
  <si>
    <t>Z01</t>
  </si>
  <si>
    <t>37,6*2</t>
  </si>
  <si>
    <t>547,615</t>
  </si>
  <si>
    <t>368</t>
  </si>
  <si>
    <t>783317101</t>
  </si>
  <si>
    <t>Krycí jednonásobný syntetický standardní nátěr zámečnických konstrukcí</t>
  </si>
  <si>
    <t>-998943671</t>
  </si>
  <si>
    <t>Krycí nátěr (email) zámečnických konstrukcí jednonásobný syntetický standardní</t>
  </si>
  <si>
    <t>zárubně</t>
  </si>
  <si>
    <t>(0,8+2*2)*(0,1+0,05*2)*2*2</t>
  </si>
  <si>
    <t>(0,8+2*2)*(0,15+0,05*2)*2*2</t>
  </si>
  <si>
    <t>(0,7+2*2)*(0,1+0,05*2)*1*2</t>
  </si>
  <si>
    <t>(0,7+2*2)*(0,15+0,05*2)*1*2</t>
  </si>
  <si>
    <t>56,783</t>
  </si>
  <si>
    <t>75,2*2</t>
  </si>
  <si>
    <t>547,615*2</t>
  </si>
  <si>
    <t>369</t>
  </si>
  <si>
    <t>783414201</t>
  </si>
  <si>
    <t>Základní antikorozní jednonásobný syntetický nátěr klempířských konstrukcí</t>
  </si>
  <si>
    <t>-592592567</t>
  </si>
  <si>
    <t>Základní antikorozní nátěr klempířských konstrukcí jednonásobný syntetický standardní</t>
  </si>
  <si>
    <t>viz odrezivění</t>
  </si>
  <si>
    <t>44,61</t>
  </si>
  <si>
    <t>370</t>
  </si>
  <si>
    <t>783417101</t>
  </si>
  <si>
    <t>Krycí jednonásobný syntetický nátěr klempířských konstrukcí</t>
  </si>
  <si>
    <t>-1328774021</t>
  </si>
  <si>
    <t>Krycí nátěr (email) klempířských konstrukcí jednonásobný syntetický standardní</t>
  </si>
  <si>
    <t>44,61*2</t>
  </si>
  <si>
    <t>371</t>
  </si>
  <si>
    <t>783823131</t>
  </si>
  <si>
    <t>Penetrační akrylátový nátěr hladkých, tenkovrstvých zrnitých nebo štukových omítek</t>
  </si>
  <si>
    <t>-713859417</t>
  </si>
  <si>
    <t>Penetrační nátěr omítek hladkých omítek hladkých, zrnitých tenkovrstvých nebo štukových stupně členitosti 1 a 2 akrylátový</t>
  </si>
  <si>
    <t>(6,6+2,4+0,15)*2*1,5</t>
  </si>
  <si>
    <t>-0,9*1,5</t>
  </si>
  <si>
    <t>-1,45*1,5</t>
  </si>
  <si>
    <t>(19,8+12+0,3)*2*2</t>
  </si>
  <si>
    <t>-1,5*2+0,3*2*2</t>
  </si>
  <si>
    <t>-3*2</t>
  </si>
  <si>
    <t>-0,9*2+0,5*2*2</t>
  </si>
  <si>
    <t>(5,95+4,6)*2*1,5</t>
  </si>
  <si>
    <t>(5,95+7)*2*1,5</t>
  </si>
  <si>
    <t>-1,2*1,5</t>
  </si>
  <si>
    <t>-0,8*1,5</t>
  </si>
  <si>
    <t>-1,65*2+0,3*2*2</t>
  </si>
  <si>
    <t>(6,6+2,55)*2*1,5</t>
  </si>
  <si>
    <t>-1,45*1,5+0,3*1,5*2</t>
  </si>
  <si>
    <t>-1,65*2+0,3*1,5*2</t>
  </si>
  <si>
    <t>(6,6+3)*2*1,5</t>
  </si>
  <si>
    <t>(6,6+4,75+1,5+0,3)*2*1,5</t>
  </si>
  <si>
    <t>-0,9*1,5+0,3*1,5*2</t>
  </si>
  <si>
    <t>(6,6+2,4)*2*1,5</t>
  </si>
  <si>
    <t>-0,8*1,5*3</t>
  </si>
  <si>
    <t>(6+3,25)*2*1,5</t>
  </si>
  <si>
    <t>(3,95+3,25)*2*1,5</t>
  </si>
  <si>
    <t>(1,75+1,9)*2*1,5</t>
  </si>
  <si>
    <t>-0,8*1,5*2</t>
  </si>
  <si>
    <t>(4,75+1,45)*2*1,5</t>
  </si>
  <si>
    <t>-0,8*1,5*4</t>
  </si>
  <si>
    <t>(5,05+2,35)*2*1,5</t>
  </si>
  <si>
    <t>(6,6+2,45)*2*1,5</t>
  </si>
  <si>
    <t>(1,9+1,35)*2*1,5</t>
  </si>
  <si>
    <t>372</t>
  </si>
  <si>
    <t>783827421</t>
  </si>
  <si>
    <t>Krycí dvojnásobný akrylátový nátěr omítek stupně členitosti 1 a 2</t>
  </si>
  <si>
    <t>1079095070</t>
  </si>
  <si>
    <t>Krycí (ochranný ) nátěr omítek dvojnásobný hladkých omítek hladkých, zrnitých tenkovrstvých nebo štukových stupně členitosti 1 a 2 akrylátový</t>
  </si>
  <si>
    <t>373</t>
  </si>
  <si>
    <t>784181101</t>
  </si>
  <si>
    <t>Základní akrylátová jednonásobná bezbarvá penetrace podkladu v místnostech výšky do 3,80 m</t>
  </si>
  <si>
    <t>781000285</t>
  </si>
  <si>
    <t>Penetrace podkladu jednonásobná základní akrylátová bezbarvá v místnostech výšky do 3,80 m</t>
  </si>
  <si>
    <t>(7,2+0,15+6,6)*2*(3,65-2)</t>
  </si>
  <si>
    <t>(6,6+2,55)*2*(3,8-1,5)</t>
  </si>
  <si>
    <t>(6,6+3)*2*(3,7-1,5)</t>
  </si>
  <si>
    <t>(6,6+4,75+1,5+0,3)*2*(3,6-1,5)</t>
  </si>
  <si>
    <t>3,61</t>
  </si>
  <si>
    <t>(2+1,65)*2*3</t>
  </si>
  <si>
    <t>4,08</t>
  </si>
  <si>
    <t>(2,75+1,45)*2*3</t>
  </si>
  <si>
    <t>(6,6+2,4)*2*(3,85-1,5)</t>
  </si>
  <si>
    <t>18,99</t>
  </si>
  <si>
    <t>(6+3,25)*2*(3-1,5)</t>
  </si>
  <si>
    <t>12,94</t>
  </si>
  <si>
    <t>(3,95+3,25)*2*(3-1,5)</t>
  </si>
  <si>
    <t>3,28</t>
  </si>
  <si>
    <t>(1,75+1,9)*2*(3-1,5)</t>
  </si>
  <si>
    <t>(4,75+1,45)*2*(3-1,5)</t>
  </si>
  <si>
    <t>(5,05+2,1)*2*(3-2)</t>
  </si>
  <si>
    <t>(2+0,9)*2*(3-2)</t>
  </si>
  <si>
    <t>(1,5+0,9)*2*(3-2)</t>
  </si>
  <si>
    <t>(5,05+2,35)*2*(3-1,5)</t>
  </si>
  <si>
    <t>(6,6+2,45)*2*(3-1,5)</t>
  </si>
  <si>
    <t>2,66</t>
  </si>
  <si>
    <t>(1,9+1,35)*2*(3-1,5)</t>
  </si>
  <si>
    <t>374</t>
  </si>
  <si>
    <t>784181103</t>
  </si>
  <si>
    <t>Základní akrylátová jednonásobná bezbarvá penetrace podkladu v místnostech výšky do 5,00 m</t>
  </si>
  <si>
    <t>803957618</t>
  </si>
  <si>
    <t>Penetrace podkladu jednonásobná základní akrylátová bezbarvá v místnostech výšky přes 3,80 do 5,00 m</t>
  </si>
  <si>
    <t>4,8+16,32</t>
  </si>
  <si>
    <t>(6,6+2,4)*2*(4-1,5)</t>
  </si>
  <si>
    <t>(5,95+4,6)*2*(3,3-1,5)</t>
  </si>
  <si>
    <t>(5,95+7)*2*(4,02-1,5)</t>
  </si>
  <si>
    <t>(6,2+6,2)*5,95</t>
  </si>
  <si>
    <t>11,6*1,35/2*2</t>
  </si>
  <si>
    <t>(11,6+5,95)*2*4,05</t>
  </si>
  <si>
    <t>375</t>
  </si>
  <si>
    <t>784181105</t>
  </si>
  <si>
    <t>Základní akrylátová jednonásobná bezbarvá penetrace podkladu v místnostech výšky přes 5,00 m</t>
  </si>
  <si>
    <t>1038772982</t>
  </si>
  <si>
    <t>Penetrace podkladu jednonásobná základní akrylátová bezbarvá v místnostech výšky přes 5,00 m</t>
  </si>
  <si>
    <t>(6,2+6,2)*19,8</t>
  </si>
  <si>
    <t>(19,8+12+0,3)*2*(7,9-2)</t>
  </si>
  <si>
    <t>12*1,35/2*2</t>
  </si>
  <si>
    <t>(6,2+6,2)*6,65</t>
  </si>
  <si>
    <t>(11,6+6,65+0,9)*2*(7,9-2)</t>
  </si>
  <si>
    <t>376</t>
  </si>
  <si>
    <t>784211121</t>
  </si>
  <si>
    <t>Dvojnásobné bílé malby ze směsí za mokra středně otěruvzdorných v místnostech výšky do 3,80 m</t>
  </si>
  <si>
    <t>1071912275</t>
  </si>
  <si>
    <t>Malby z malířských směsí otěruvzdorných za mokra dvojnásobné, bílé za mokra otěruvzdorné středně v místnostech výšky do 3,80 m</t>
  </si>
  <si>
    <t>377</t>
  </si>
  <si>
    <t>784211123</t>
  </si>
  <si>
    <t>Dvojnásobné bílé malby ze směsí za mokra středně otěruvzdorných v místnostech výšky do 5,00 m</t>
  </si>
  <si>
    <t>1982843070</t>
  </si>
  <si>
    <t>Malby z malířských směsí otěruvzdorných za mokra dvojnásobné, bílé za mokra otěruvzdorné středně v místnostech výšky přes 3,80 do 5,00 m</t>
  </si>
  <si>
    <t>378</t>
  </si>
  <si>
    <t>784211125</t>
  </si>
  <si>
    <t>Dvojnásobné bílé malby ze směsí za mokra středně otěruvzdorných v místnostech výšky přes 5,00 m</t>
  </si>
  <si>
    <t>1429515275</t>
  </si>
  <si>
    <t>Malby z malířských směsí otěruvzdorných za mokra dvojnásobné, bílé za mokra otěruvzdorné středně v místnostech výšky přes 5,00 m</t>
  </si>
  <si>
    <t>786</t>
  </si>
  <si>
    <t>Dokončovací práce - čalounické úpravy</t>
  </si>
  <si>
    <t>379</t>
  </si>
  <si>
    <t>786623111A</t>
  </si>
  <si>
    <t xml:space="preserve">Montáž lamelové žaluzie vnitřní manuálně ovládané do oken  </t>
  </si>
  <si>
    <t>904150290</t>
  </si>
  <si>
    <t>W09</t>
  </si>
  <si>
    <t>W11</t>
  </si>
  <si>
    <t>W12</t>
  </si>
  <si>
    <t>W13</t>
  </si>
  <si>
    <t>380</t>
  </si>
  <si>
    <t>55346200</t>
  </si>
  <si>
    <t>žaluzie horizontální interiérové s lištou vč.ovládání - specifikace viz tab.PSV list č.20</t>
  </si>
  <si>
    <t>1958798077</t>
  </si>
  <si>
    <t>381</t>
  </si>
  <si>
    <t>998786102</t>
  </si>
  <si>
    <t>Přesun hmot tonážní pro stínění a čalounické úpravy v objektech v do 12 m</t>
  </si>
  <si>
    <t>1788015817</t>
  </si>
  <si>
    <t>Přesun hmot pro stínění a čalounické úpravy stanovený z hmotnosti přesunovaného materiálu vodorovná dopravní vzdálenost do 50 m v objektech výšky (hloubky) přes 6 do 12 m</t>
  </si>
  <si>
    <t>014A - Zařízení pro vytápění staveb</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</si>
  <si>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1.4A.01 TECHNICKÁ ZPRÁVA – UT PŘÍLOHA Č.1 VÝPOČET SPALINOVÉ CESTY 1.4A.02 PŮDORYS 1.NP – DEMONTÁŽ – UT 1.4A.03 PŮDORYS 2.NP – DEMONTÁŽ – UT 1.4A.04 PŮDORYS 1.NP – NÁVRH – UT 1.4A.05 PŮDORYS 2.NP – NÁVRH – UT 1.4A.06 SCHÉMA ZAPOJENÍ – UT 1.4A.07 ŘEZY KOTELNA – UT</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</si>
  <si>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</si>
  <si>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</si>
  <si>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</si>
  <si>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</si>
  <si>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</si>
  <si>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23-M - Montáže potrubí</t>
  </si>
  <si>
    <t xml:space="preserve">    58-M - Revize vyhrazených technických zařízení</t>
  </si>
  <si>
    <t>HZS - Hodinové zúčtovací sazby</t>
  </si>
  <si>
    <t>997013111</t>
  </si>
  <si>
    <t>Vnitrostaveništní doprava suti a vybouraných hmot pro budovy v do 6 m s použitím mechanizace</t>
  </si>
  <si>
    <t>-631828549</t>
  </si>
  <si>
    <t xml:space="preserve">Vnitrostaveništní doprava suti a vybouraných hmot  vodorovně do 50 m svisle s použitím mechanizace pro budovy a haly výšky do 6 m</t>
  </si>
  <si>
    <t>-1051362239</t>
  </si>
  <si>
    <t>-320095486</t>
  </si>
  <si>
    <t>132,111*9 'Přepočtené koeficientem množství</t>
  </si>
  <si>
    <t>-244830307</t>
  </si>
  <si>
    <t>-1155957306</t>
  </si>
  <si>
    <t>997vp1</t>
  </si>
  <si>
    <t>Odvoz a ekologická likvidace stávajících kotlů a kogeneračních jednotek</t>
  </si>
  <si>
    <t>1093749724</t>
  </si>
  <si>
    <t xml:space="preserve">Odvoz a ekologická likvidace stávajících kotlů a kogeneračních jednotek
3x teplovodní kotel Polykomp KU8000T (3x cca 18t)
2x kogenerační jednotka Tedom CAT260 TA32  (2x cca 8t)</t>
  </si>
  <si>
    <t>713420811</t>
  </si>
  <si>
    <t>Odstranění izolace tepelné potrubí rohožemi bez úpravy v pletivu spojenými drátem tl do 50 mm</t>
  </si>
  <si>
    <t>402878251</t>
  </si>
  <si>
    <t xml:space="preserve">Odstranění tepelné izolace potrubí, ohybů, armatur a přírub rohožemi v pletivu  bez povrchové úpravy spojených ocelovým drátem potrubí, tloušťka izolace do 50 mm</t>
  </si>
  <si>
    <t>110+400+80+205+20+60+50+40</t>
  </si>
  <si>
    <t>713463211</t>
  </si>
  <si>
    <t>Montáž izolace tepelné potrubí potrubními pouzdry s Al fólií staženými Al páskou 1x D do 50 mm</t>
  </si>
  <si>
    <t>667233867</t>
  </si>
  <si>
    <t xml:space="preserve">Montáž izolace tepelné potrubí a ohybů tvarovkami nebo deskami  potrubními pouzdry s povrchovou úpravou hliníkovou fólií (izolační materiál ve specifikaci) přelepenými samolepící hliníkovou páskou potrubí jednovrstvá D do 50 mm</t>
  </si>
  <si>
    <t>20+32+54+84+48</t>
  </si>
  <si>
    <t>63154530</t>
  </si>
  <si>
    <t>pouzdro izolační potrubní z minerální vlny s Al fólií max. 250/100°C 22/30mm</t>
  </si>
  <si>
    <t>2115431453</t>
  </si>
  <si>
    <t>63154531</t>
  </si>
  <si>
    <t>pouzdro izolační potrubní z minerální vlny s Al fólií max. 250/100°C 28/30mm</t>
  </si>
  <si>
    <t>1481410610</t>
  </si>
  <si>
    <t>8+24</t>
  </si>
  <si>
    <t>63154572</t>
  </si>
  <si>
    <t>pouzdro izolační potrubní z minerální vlny s Al fólií max. 250/100°C 35/40mm</t>
  </si>
  <si>
    <t>284802568</t>
  </si>
  <si>
    <t>34+20</t>
  </si>
  <si>
    <t>63154574</t>
  </si>
  <si>
    <t>pouzdro izolační potrubní z minerální vlny s Al fólií max. 250/100°C 48/40mm</t>
  </si>
  <si>
    <t>-624056082</t>
  </si>
  <si>
    <t>82,3529411764706*1,02 'Přepočtené koeficientem množství</t>
  </si>
  <si>
    <t>63154575</t>
  </si>
  <si>
    <t>pouzdro izolační potrubní z minerální vlny s Al fólií max. 250/100°C 60/40mm</t>
  </si>
  <si>
    <t>-206846414</t>
  </si>
  <si>
    <t>47,0588235294118*1,02 'Přepočtené koeficientem množství</t>
  </si>
  <si>
    <t>713463212</t>
  </si>
  <si>
    <t>Montáž izolace tepelné potrubí potrubními pouzdry s Al fólií staženými Al páskou 1x D do 100 mm</t>
  </si>
  <si>
    <t>515691285</t>
  </si>
  <si>
    <t xml:space="preserve">Montáž izolace tepelné potrubí a ohybů tvarovkami nebo deskami  potrubními pouzdry s povrchovou úpravou hliníkovou fólií (izolační materiál ve specifikaci) přelepenými samolepící hliníkovou páskou potrubí jednovrstvá D přes 50 do 100 mm</t>
  </si>
  <si>
    <t>68+212+132+26+61</t>
  </si>
  <si>
    <t>63154607</t>
  </si>
  <si>
    <t>pouzdro izolační potrubní z minerální vlny s Al fólií max. 250/100°C 76/50mm</t>
  </si>
  <si>
    <t>-1164491121</t>
  </si>
  <si>
    <t>63154608</t>
  </si>
  <si>
    <t>pouzdro izolační potrubní z minerální vlny s Al fólií max. 250/100°C 89/50mm</t>
  </si>
  <si>
    <t>-387654679</t>
  </si>
  <si>
    <t>63154034</t>
  </si>
  <si>
    <t>pouzdro izolační potrubní z minerální vlny s Al fólií max. 250/100°C 108/60mm</t>
  </si>
  <si>
    <t>-455253491</t>
  </si>
  <si>
    <t>63154036</t>
  </si>
  <si>
    <t>pouzdro izolační potrubní z minerální vlny s Al fólií max. 250/100°C 133/60mm</t>
  </si>
  <si>
    <t>-1818902079</t>
  </si>
  <si>
    <t>63154038</t>
  </si>
  <si>
    <t>pouzdro izolační potrubní z minerální vlny s Al fólií max. 250/100°C 159/60mm</t>
  </si>
  <si>
    <t>870552571</t>
  </si>
  <si>
    <t>713411121</t>
  </si>
  <si>
    <t>Montáž izolace tepelné potrubí pásy nebo rohožemi s Al fólií staženými drátem 1x</t>
  </si>
  <si>
    <t>191617945</t>
  </si>
  <si>
    <t xml:space="preserve">Montáž izolace tepelné potrubí a ohybů pásy nebo rohožemi  s povrchovou úpravou hliníkovou fólií připevněnými ocelovým drátem potrubí jednovrstvá</t>
  </si>
  <si>
    <t>63141799</t>
  </si>
  <si>
    <t>rohož izolační z minerální vlny lamelová s Al fólií 65kg/m3 tl 100mm</t>
  </si>
  <si>
    <t>-2054435252</t>
  </si>
  <si>
    <t>(16*0,688)+(56*0,8577)+(95*1,0179)</t>
  </si>
  <si>
    <t>713311221</t>
  </si>
  <si>
    <t>Montáž izolace tepelné těles plocha tvarová 1x pásy s Al fólií</t>
  </si>
  <si>
    <t>109409400</t>
  </si>
  <si>
    <t xml:space="preserve">Montáž izolace tepelné těles pásy nebo rohožemi  s povrchovou úpravou hliníkovou fólií (izolační materiál ve specifikaci) připevněnými ocelovým drátem, páskou nebo samolepícím přesahem ploch tvarových jednovrstvá</t>
  </si>
  <si>
    <t>62746462</t>
  </si>
  <si>
    <t>11*4*2</t>
  </si>
  <si>
    <t>713463411</t>
  </si>
  <si>
    <t>Montáž izolace tepelné potrubí a ohybů návlekovými izolačními pouzdry</t>
  </si>
  <si>
    <t>681014315</t>
  </si>
  <si>
    <t xml:space="preserve">Montáž izolace tepelné potrubí a ohybů tvarovkami nebo deskami  potrubními pouzdry návlekovými izolačními hadicemi potrubí a ohybů</t>
  </si>
  <si>
    <t>124+62</t>
  </si>
  <si>
    <t>28377096</t>
  </si>
  <si>
    <t>pouzdro izolační potrubní z pěnového polyetylenu 15/20mm</t>
  </si>
  <si>
    <t>88009658</t>
  </si>
  <si>
    <t>28377106</t>
  </si>
  <si>
    <t>pouzdro izolační potrubní z pěnového polyetylenu 18/20mm</t>
  </si>
  <si>
    <t>-1763176867</t>
  </si>
  <si>
    <t>63154001</t>
  </si>
  <si>
    <t>páska samolepící hliníková š 50mm dl 50m</t>
  </si>
  <si>
    <t>-888532993</t>
  </si>
  <si>
    <t>238+499+20</t>
  </si>
  <si>
    <t>24747001</t>
  </si>
  <si>
    <t>lepidlo pro lepení a těsnění izolačních pásů</t>
  </si>
  <si>
    <t>litr</t>
  </si>
  <si>
    <t>-937867853</t>
  </si>
  <si>
    <t>186/40</t>
  </si>
  <si>
    <t>998713101</t>
  </si>
  <si>
    <t>Přesun hmot tonážní pro izolace tepelné v objektech v do 6 m</t>
  </si>
  <si>
    <t>-492576098</t>
  </si>
  <si>
    <t>Přesun hmot pro izolace tepelné stanovený z hmotnosti přesunovaného materiálu vodorovná dopravní vzdálenost do 50 m v objektech výšky do 6 m</t>
  </si>
  <si>
    <t>731</t>
  </si>
  <si>
    <t>Ústřední vytápění - kotelny</t>
  </si>
  <si>
    <t>731201824</t>
  </si>
  <si>
    <t>Demontáž kotle ocelového automatického výkon do 1160 kW včetně odpojení od systému</t>
  </si>
  <si>
    <t>-100813345</t>
  </si>
  <si>
    <t xml:space="preserve">Demontáž kotlů ocelových  automatických, o výkonu přes 730 do 1160 kW včetně odpojení od systému a uskladnění, včetně neutrazliačního boxu</t>
  </si>
  <si>
    <t>731391813</t>
  </si>
  <si>
    <t>Vypuštění vody z kotle samospádem plocha kotle do 20 m2</t>
  </si>
  <si>
    <t>863405325</t>
  </si>
  <si>
    <t xml:space="preserve">Vypuštění vody z kotlů do kanalizace  samospádem o výhřevné ploše kotlů přes 10 do 20 m2</t>
  </si>
  <si>
    <t>731vp1</t>
  </si>
  <si>
    <t>Demontáž kotle ocelového středotlakého na plynná paliva výkon 5500 kW včetně odpojení od systému</t>
  </si>
  <si>
    <t>-1446803200</t>
  </si>
  <si>
    <t>731vp3</t>
  </si>
  <si>
    <t>Vypuštění vody z kotle samospádem plocha kotle do 200 m2</t>
  </si>
  <si>
    <t>-1596027927</t>
  </si>
  <si>
    <t xml:space="preserve">Vypuštění vody z kotlů do kanalizace  samospádem o výhřevné ploše kotlů přes 50 do 200 m2</t>
  </si>
  <si>
    <t>731202880</t>
  </si>
  <si>
    <t>Rozřezání kotle ocelového demontovaného hmotnost do 20000 kg</t>
  </si>
  <si>
    <t>4857332</t>
  </si>
  <si>
    <t xml:space="preserve">Demontáž kotlů ocelových  rozřezání demontovaných kotlů ocelových, o hmotnosti přes 15 000 do 20 000 kg</t>
  </si>
  <si>
    <t>731vp2</t>
  </si>
  <si>
    <t>Demontáž hořáku na plynné nebo kapalné palivo výkon do 6000 kW</t>
  </si>
  <si>
    <t>409308295</t>
  </si>
  <si>
    <t>731vp4</t>
  </si>
  <si>
    <t>Demontáž plynové kogenerační jednotky včetně odpojení od systému</t>
  </si>
  <si>
    <t>-1377748287</t>
  </si>
  <si>
    <t>Demontáž plynové kogenerační jednotky včetně odpojení od systému
a rozvaděče MaR KGJ</t>
  </si>
  <si>
    <t>731vp5</t>
  </si>
  <si>
    <t>Demontáž venkovních chladičů kogeneračních jednotek včetně odpojení od systému</t>
  </si>
  <si>
    <t>-1593354012</t>
  </si>
  <si>
    <t>731vp6</t>
  </si>
  <si>
    <t>Demontáž stávajícího komínového tělesa kogenerační jednotky</t>
  </si>
  <si>
    <t>-1482542444</t>
  </si>
  <si>
    <t>Demontáž stávajícího komínového tělesa kogeneračních jednotek
- délka 15 m
- DN300</t>
  </si>
  <si>
    <t>731vp7</t>
  </si>
  <si>
    <t>Demontáž stávajícího komínového tělesa kondenzačního kotle</t>
  </si>
  <si>
    <t>-1007974681</t>
  </si>
  <si>
    <t>Demontáž stávajícího komínového tělesa kondenzačního kotle
- délka 16 m
- DN400
- včetně tlumiče hluku</t>
  </si>
  <si>
    <t>731vp8</t>
  </si>
  <si>
    <t>Demontáž stávajícího komínového tělesa kotle s atmosférickám hořákem</t>
  </si>
  <si>
    <t>1295618158</t>
  </si>
  <si>
    <t>Demontáž stávajícího komínového tělesa kotle s atmosférickám hořákem
- délka 16 m
- DN600
- včetně tlumiče hluku</t>
  </si>
  <si>
    <t>731vp9</t>
  </si>
  <si>
    <t>Demontáž VZT potrubí pro kogenerační jednotku</t>
  </si>
  <si>
    <t>254922316</t>
  </si>
  <si>
    <t>Demontáž VZT potrubí pro kogenerační jednotku
- hranaté VZT potrubí 800x800mm</t>
  </si>
  <si>
    <t>12*2+8</t>
  </si>
  <si>
    <t>731vp10</t>
  </si>
  <si>
    <t>Zpětná montáž kotle ocelového automatického výkon do 1160 kW</t>
  </si>
  <si>
    <t>378990189</t>
  </si>
  <si>
    <t xml:space="preserve">Zpětná montáž kotlů ocelových  automatických, o výkonu přes 730 do 1160 kW</t>
  </si>
  <si>
    <t>731vp11</t>
  </si>
  <si>
    <t>Montáž dvojkotle ocelového stacionárního na plyn kondenzačního o výkonu do 1000 kW</t>
  </si>
  <si>
    <t>1046216600</t>
  </si>
  <si>
    <t>731vp22</t>
  </si>
  <si>
    <t>Montáž dvojkotle ocelového stacionárního na plyn kondenzačního o výkonu do 2500 kW</t>
  </si>
  <si>
    <t>-1113010454</t>
  </si>
  <si>
    <t>484vp1</t>
  </si>
  <si>
    <t xml:space="preserve">Plynový kondenzační dvojkotel, skládající se ze 2 jednotlivých kotlů o výkonu 1150 kW </t>
  </si>
  <si>
    <t>1678643324</t>
  </si>
  <si>
    <t xml:space="preserve">Stacionární plynový kondenzační dvojkotel s certifikací pro sdružený odtah spalin
S integrovaným předsměšovacím hořákem s nízkou el. spotřebou (max 5,5kW), s nízkou produkcí emisí (NOx max. 60mg/kWh) a nízkou hlučností emitovanou ze spalinového hrdla 84dB(A)
Výměník tepla z nerezového materiálu (na straně vody)
Velký vodní objem tělesa kotle umožňující odolnost bez regulačních omezení kotle vůči velkým teplotním výkyvům v soustavě a bez omezení delta T (vstup/výstup)
Součástí kotle kaskádový regulátor pro řízení 6 jednotek
 Účinnost dvojkotle min. 98,1% (při 80/60°C a plném výkonu)
Parametry:
Jmenovitý výkon 80/60°C pro zemní plyn  	208 - 2120 kW
Účinnost kotle (EN303) 			98,1%
Jmenovitý tepelný příkon zdroje		214 - 2164 kW
Zemní plyn				216,4 m3/hod
Emisní faktor NOx:				38 mg/kWh
Obsah CO2 ve spalinách:			9%
Spotřebič typu				C
- viz. tech.list č.1</t>
  </si>
  <si>
    <t>484vp2</t>
  </si>
  <si>
    <t>Plynový filtr R2</t>
  </si>
  <si>
    <t>-486146263</t>
  </si>
  <si>
    <t>Plynový filtr R2
- součást dodávky plynového kondeznačního kotle
- viz. tech.list č.1</t>
  </si>
  <si>
    <t>731vp12</t>
  </si>
  <si>
    <t>Montáž hydraulického systémového propojení DN125, pojistné sady a příslušenství</t>
  </si>
  <si>
    <t>1672748964</t>
  </si>
  <si>
    <t>484vp3</t>
  </si>
  <si>
    <t>Hydraulická propojovací sada - systémová</t>
  </si>
  <si>
    <t>-516512717</t>
  </si>
  <si>
    <t>Hydraulická propojovací sada - systémová
Hydraulické propojení výstupů a nízkoteplotních vstupů včetně uzavírajících klapek s
elektropohony 230V~ na výstupu z kotlů.
Sada obsahuje:
- 2x Mezipřírubová klapka D125
- 2x Pohon 230A pro mezipřírubové klapky
- 2x Propojení zpátečky
- součást dodávky plynového kondeznačního kotle
- viz. tech.list č.1</t>
  </si>
  <si>
    <t>484vp4</t>
  </si>
  <si>
    <t>Mezipřírubová klapka D125</t>
  </si>
  <si>
    <t>329774837</t>
  </si>
  <si>
    <t>Mezipřírubová klapka D125
- součást dodávky plynového kondeznačního kotle
- viz. tech.list č.1</t>
  </si>
  <si>
    <t>484vp5</t>
  </si>
  <si>
    <t>Mezipřírubová armatura - výstup DN125</t>
  </si>
  <si>
    <t>-619924935</t>
  </si>
  <si>
    <t>Mezipřírubová armatura - výstup DN125
- součást dodávky plynového kondeznačního kotle
- viz. tech.list č.1</t>
  </si>
  <si>
    <t>484vp6</t>
  </si>
  <si>
    <t>Sada jištění (pro splnění bezpečnostních požadavků EN 12828: &gt; 300 kW)</t>
  </si>
  <si>
    <t>109593520</t>
  </si>
  <si>
    <t>Sada jištění (pro splnění bezpečnostních požadavků EN 12828: &gt; 300 kW)
- součást dodávky plynového kondeznačního kotle
- viz. tech.list č.1</t>
  </si>
  <si>
    <t>484vp7</t>
  </si>
  <si>
    <t>Komunikační modul pro výměnu dat</t>
  </si>
  <si>
    <t>1979203424</t>
  </si>
  <si>
    <t>Komunikační modul pro výměnu dat řídicích systémů se
systémy řízení budov přes Modbus TCP nebo Modbus RS485
- součást dodávky plynového kondeznačního kotle</t>
  </si>
  <si>
    <t>484vp8</t>
  </si>
  <si>
    <t>Modul rozhraní pro připojení pomocí bezdrátového připojení (WLAN)</t>
  </si>
  <si>
    <t>41881500</t>
  </si>
  <si>
    <t>Modul rozhraní pro připojení ovládání systému regulace k routeru domácí sítě pomocí bezdrátového připojení (WLAN) a licenčního klíče pro online službu 
- součást dodávky plynového kondeznačního kotle</t>
  </si>
  <si>
    <t>484vp9</t>
  </si>
  <si>
    <t>Neutralizační box pro kondenzát včetně příslušenství</t>
  </si>
  <si>
    <t>-855370459</t>
  </si>
  <si>
    <t>Neutralizační box pro kondenzát včetně příslušenství
12 kg náplň granulátu. Lze umístit pod kotel.
- součást dodávky plynového kondeznačního kotle
- viz. tech.list č.1</t>
  </si>
  <si>
    <t>731vp13</t>
  </si>
  <si>
    <t>Montáž systému odkouření od kotle - DN350</t>
  </si>
  <si>
    <t>-1886324469</t>
  </si>
  <si>
    <t>Montáž systému odkouření od kotle - DN350
Univerzální třívrstvý nerezový komínový systém</t>
  </si>
  <si>
    <t>484vp10</t>
  </si>
  <si>
    <t>Kouřovod DN350 - silikonové mazivo 250g</t>
  </si>
  <si>
    <t>1813891628</t>
  </si>
  <si>
    <t>484vp11</t>
  </si>
  <si>
    <t>Kouřovod DN350 - přechodový díl DN350</t>
  </si>
  <si>
    <t>-1605669325</t>
  </si>
  <si>
    <t>484vp12</t>
  </si>
  <si>
    <t>Kouřovod DN350 - koleno 85° DN350</t>
  </si>
  <si>
    <t>-1928658287</t>
  </si>
  <si>
    <t>484vp13</t>
  </si>
  <si>
    <t>Kouřovod DN350 - kontrolní díl DN350</t>
  </si>
  <si>
    <t>1180845611</t>
  </si>
  <si>
    <t>484vp14</t>
  </si>
  <si>
    <t>Kouřovod DN350 - rovný díl 450mm DN350</t>
  </si>
  <si>
    <t>808718700</t>
  </si>
  <si>
    <t>484vp15</t>
  </si>
  <si>
    <t>Kouřovod DN350 - odvaděč kondenzátu univ. DN350</t>
  </si>
  <si>
    <t>498246320</t>
  </si>
  <si>
    <t>484vp16</t>
  </si>
  <si>
    <t>Kouřovod DN350 - nastav.díl kouř. 310-400mm DN350</t>
  </si>
  <si>
    <t>537320176</t>
  </si>
  <si>
    <t>484vp17</t>
  </si>
  <si>
    <t>Kouřovod DN350 - těsnění silikon DN350</t>
  </si>
  <si>
    <t>374244716</t>
  </si>
  <si>
    <t>484vp18</t>
  </si>
  <si>
    <t>Komín DN350 - koleno 85° DN350</t>
  </si>
  <si>
    <t>-1600090842</t>
  </si>
  <si>
    <t>484vp19</t>
  </si>
  <si>
    <t>Komín DN350 - vynášecí díl DN350</t>
  </si>
  <si>
    <t>-244456157</t>
  </si>
  <si>
    <t>484vp20</t>
  </si>
  <si>
    <t>Komín DN350 - rovný díl 950mm DN350</t>
  </si>
  <si>
    <t>1478363582</t>
  </si>
  <si>
    <t>484vp21</t>
  </si>
  <si>
    <t>Komín DN350 - hlavice a přechodový díl DN350</t>
  </si>
  <si>
    <t>1270978894</t>
  </si>
  <si>
    <t>484vp22</t>
  </si>
  <si>
    <t>Komín DN350 - těsnění silikon DN350</t>
  </si>
  <si>
    <t>2086896042</t>
  </si>
  <si>
    <t>484vp23</t>
  </si>
  <si>
    <t>Komín DN350 - rozeta a manžeta proti zatékání DN400</t>
  </si>
  <si>
    <t>-2083284080</t>
  </si>
  <si>
    <t>484vp24</t>
  </si>
  <si>
    <t>Komín DN350 - prostup střechou 6-15° s manžetou DN400</t>
  </si>
  <si>
    <t>-293320601</t>
  </si>
  <si>
    <t>484vp25</t>
  </si>
  <si>
    <t>Komín DN350 - stěnová objímka (odstup 50mm) DN400</t>
  </si>
  <si>
    <t>-609374199</t>
  </si>
  <si>
    <t>484vp41</t>
  </si>
  <si>
    <t>Komín DN350 - absorbční tlumič hluku spalin 2,25m, DN350</t>
  </si>
  <si>
    <t>1820324756</t>
  </si>
  <si>
    <t>484vp43</t>
  </si>
  <si>
    <t>Komín DN350 - centrická redukce, DN150 / DN350</t>
  </si>
  <si>
    <t>700026462</t>
  </si>
  <si>
    <t>484vp48</t>
  </si>
  <si>
    <t>Komín DN350 - spona DN350</t>
  </si>
  <si>
    <t>1519263845</t>
  </si>
  <si>
    <t>731vp14</t>
  </si>
  <si>
    <t>Montáž systému odkouření od kotle - DN500</t>
  </si>
  <si>
    <t>2114053215</t>
  </si>
  <si>
    <t>Montáž systému odkouření od kotle - DN500
Univerzální třívrstvý nerezový komínový systém</t>
  </si>
  <si>
    <t>484vp26</t>
  </si>
  <si>
    <t>Kouřovod DN500 - silikonové mazivo 250g</t>
  </si>
  <si>
    <t>2021941450</t>
  </si>
  <si>
    <t>484vp27</t>
  </si>
  <si>
    <t>Kouřovod DN500 - přechodový díl DN500</t>
  </si>
  <si>
    <t>-938371077</t>
  </si>
  <si>
    <t>484vp28</t>
  </si>
  <si>
    <t>Kouřovod DN500 - koleno 85° DN500</t>
  </si>
  <si>
    <t>1235367921</t>
  </si>
  <si>
    <t>484vp29</t>
  </si>
  <si>
    <t>Kouřovod DN500 - kontrolní díl DN500</t>
  </si>
  <si>
    <t>1321103</t>
  </si>
  <si>
    <t>484vp30</t>
  </si>
  <si>
    <t>Kouřovod DN500 - odvaděč kondenzátu univ. DN500</t>
  </si>
  <si>
    <t>-827903078</t>
  </si>
  <si>
    <t>484vp31</t>
  </si>
  <si>
    <t>Kouřovod DN500 - nastav.díl kouř. 310-400mm DN500</t>
  </si>
  <si>
    <t>186851567</t>
  </si>
  <si>
    <t>484vp32</t>
  </si>
  <si>
    <t>Kouřovod DN500 - těsnění silikon DN500</t>
  </si>
  <si>
    <t>-94008833</t>
  </si>
  <si>
    <t>484vp33</t>
  </si>
  <si>
    <t>Komín DN500 - koleno 85° DN500</t>
  </si>
  <si>
    <t>279748684</t>
  </si>
  <si>
    <t>484vp34</t>
  </si>
  <si>
    <t>Komín DN500 - vynášecí díl DN500</t>
  </si>
  <si>
    <t>-136564421</t>
  </si>
  <si>
    <t>484vp35</t>
  </si>
  <si>
    <t>Komín DN500 - rovný díl 950mm DN500</t>
  </si>
  <si>
    <t>613146563</t>
  </si>
  <si>
    <t>484vp36</t>
  </si>
  <si>
    <t>Komín DN500 - hlavice a přechodový díl DN500</t>
  </si>
  <si>
    <t>1997682429</t>
  </si>
  <si>
    <t>484vp37</t>
  </si>
  <si>
    <t>Komín DN500 - těsnění silikon DN500</t>
  </si>
  <si>
    <t>1557655963</t>
  </si>
  <si>
    <t>484vp38</t>
  </si>
  <si>
    <t>Komín DN500 - rozeta a manžeta proti zatékání DN550</t>
  </si>
  <si>
    <t>2124549953</t>
  </si>
  <si>
    <t>484vp39</t>
  </si>
  <si>
    <t>Komín DN500 - prostup střechou 6-15° s manžetou DN550</t>
  </si>
  <si>
    <t>-1788925858</t>
  </si>
  <si>
    <t>484vp40</t>
  </si>
  <si>
    <t>Komín DN500 - stěnová objímka (odstup 50mm) DN550</t>
  </si>
  <si>
    <t>-878608397</t>
  </si>
  <si>
    <t>484vp42</t>
  </si>
  <si>
    <t>Komín DN500 - absorbční tlumič hluku spalin 2,25m, DN500</t>
  </si>
  <si>
    <t>51289269</t>
  </si>
  <si>
    <t>484vp44</t>
  </si>
  <si>
    <t>Komín DN500 - centrická redukce, DN150 / DN500</t>
  </si>
  <si>
    <t>1117576099</t>
  </si>
  <si>
    <t>484vp49</t>
  </si>
  <si>
    <t>Komín DN500 - spona DN500</t>
  </si>
  <si>
    <t>743237807</t>
  </si>
  <si>
    <t>484vp45</t>
  </si>
  <si>
    <t>Komín - regulátor tahu (podtlak) DN150</t>
  </si>
  <si>
    <t>-2037962271</t>
  </si>
  <si>
    <t>484vp46</t>
  </si>
  <si>
    <t>Komín - těsnění silikon DN150</t>
  </si>
  <si>
    <t>-807917151</t>
  </si>
  <si>
    <t>484vp47</t>
  </si>
  <si>
    <t>Komín - spona DN150</t>
  </si>
  <si>
    <t>639744199</t>
  </si>
  <si>
    <t>484vp82</t>
  </si>
  <si>
    <t>Atypická podpěrná zámečnická konstrukce pro komínová tělesa</t>
  </si>
  <si>
    <t>66627667</t>
  </si>
  <si>
    <t>Atypická podpěrná zámečnická konstrukce zhotovená z válcovaných profilů (jäkl); 
p.ú. základní + 2x vrchní krycí nátěr, barva šedá; Přesné rozměry nutno dopřesnit při stavbě.</t>
  </si>
  <si>
    <t>731vp21</t>
  </si>
  <si>
    <t>Montáž plynové kogenerační jednotky v modulárním provedení</t>
  </si>
  <si>
    <t>-1706465058</t>
  </si>
  <si>
    <t>484vp76</t>
  </si>
  <si>
    <t>Plynová kogenerační jednotka v kapotovaném provedení pro dodávku tepla a elektrické energie</t>
  </si>
  <si>
    <t>1191414605</t>
  </si>
  <si>
    <t>Plynová kogenerační jednotka v modulárním provedení
Tepelný výkon: 264-375 kW
Elektrický výkon: 157-263 kW
zemní plyn: 18,0 - 100 mbar; 69,3 m3/h
emisní faktorR NOx&lt;250 mg/m3, CO&lt;300mg/m3
axiální ventilátor přiváděného vzduchu
trubkový výměník tepla pro využití tepla výfukových plynů
vodou chlazený plynový zážehový motor
deskový výměník tepla pro využití tepla a chladícího okruhu motoru
výfuk spalin s katalizátorem a tlumičem hluku
plynová regulační řada, směšovač plynu
automatické doplňování mazacího oleje
vzduchem chlazený synchronní generátor pro výrobu elektrického proudu
včetně elektrorozvaděče pro ovládání a regulaci KGJ
startér
modulové řízení
zapalování (řízené procesorem)
- viz.tech.list. č.2</t>
  </si>
  <si>
    <t>484vp77</t>
  </si>
  <si>
    <t>Plynová kogenerační jednotka - flexibilní přípojky</t>
  </si>
  <si>
    <t>-1170254297</t>
  </si>
  <si>
    <t>484vp78</t>
  </si>
  <si>
    <t>Plynová kogenerační jednotka - rozhranní Mod-Bus, LAN-LAN-Router</t>
  </si>
  <si>
    <t>-1933859661</t>
  </si>
  <si>
    <t>484vp79</t>
  </si>
  <si>
    <t>Plynová kogenerační jednotka - regulace akumulace tepla</t>
  </si>
  <si>
    <t>1632851264</t>
  </si>
  <si>
    <t>484vp80</t>
  </si>
  <si>
    <t>Plynová kogenerační jednotka - doplňkový tlumič hluku výfuku</t>
  </si>
  <si>
    <t>1496311400</t>
  </si>
  <si>
    <t>Plynová kogenerační jednotka - doplňkový tlumič hluku výfuku typu G (systémový)</t>
  </si>
  <si>
    <t>484vp81</t>
  </si>
  <si>
    <t>Plynová kogenerační jednotka - sestava nouzového chlazení</t>
  </si>
  <si>
    <t>-555128036</t>
  </si>
  <si>
    <t xml:space="preserve">Plynová kogenerační jednotka - sestava nouzového chlazení
- nouzový chladič venkovní, chladící výkon 431 kW, el.příkon 2,69 kW, hladina akust.tlaku (10m): 44 dB, hladina akust.výkonu: 76 dB, hmotnost 680 kg
- deskový výměník systému nouzového chlazení, pájený deskový výměník,  DN40 G2 PN25 180°C, 100 desek včetně izolace
- svařovaná trubka 4 ks, DN40(48,3MM) L:90MM
- převlečná matice osmihranná, DN40 GP2 SW:71
- Tepelná izolace PHE
- oběhové mokroběžné čerpadlo s EC motorem, DN50, 35 m3/h, koonstr. délka 280mm, dopr. výška 12,0m
- Příruba svařovaná DN50 PN6
- šestihranný šroub 8 ks M12-55 5.6 DIN EN ISO 4017
- šestihranná matice 8 ks M12 5.2 DIN934
- Třícestný ventil DN50 G2¾ PN16 90°C KVS40 včetně servopohonu 24VAC 0-10V,4-20MA 30S 8VA
- 2x mezipřírubová klapka DN65 FL PN16 130°C KVS259
- Příruba svařovaná DN65 PN6
- bimetalový termostat 2 ks - DN50-DN80 Ø80MM 0-120°C GK1,0
- 2 ks odvzdušnovací ventil - R3/8 PN10 -30..180°C
 - 2 ks kulový ventil
- manometr 0-6bar - G¼ 140°C Ø63 GK1,6 AXIAL
- uzavírací ventil manometru G¼ PN250 SW19
- pojistný ventil RP1½×RP2 3,0BAR 120°C
- 2x snímač teploty 6×50MM -35..100°C 4500MM
- ventil DN20 GP¾ PN10 120°C KVS1,63
- tlaková expanzní nádoba 35l/6, PN6/120°C / R3/4
- plnící a vypouštěcí ventil DN15 R½×G¾ PN16 120°C
- 4x těsnění 2 PN40 56,5×42×2MM 250°C
- 4x těsnění DN65 PN10-40 127×77×2MM 400°C
</t>
  </si>
  <si>
    <t>731vp15</t>
  </si>
  <si>
    <t>Montáž systému odkouření od kogen.jednotky - DN200</t>
  </si>
  <si>
    <t>1418498023</t>
  </si>
  <si>
    <t>Montáž systému odkouření od kogen.jednotky - DN200
Přetlakový třívrstvý komínový systém pro kogenerační jednotky</t>
  </si>
  <si>
    <t>484vp50</t>
  </si>
  <si>
    <t>Kouřovod - koleno 90°/DN200/lesk</t>
  </si>
  <si>
    <t>296142424</t>
  </si>
  <si>
    <t>484vp51</t>
  </si>
  <si>
    <t>Kouřovod - koleno 90°s KO/DN200/lesk</t>
  </si>
  <si>
    <t>-520848788</t>
  </si>
  <si>
    <t>484vp52</t>
  </si>
  <si>
    <t>Kouřovod - rovný díl 0,25m/DN200/lesk</t>
  </si>
  <si>
    <t>-1936324083</t>
  </si>
  <si>
    <t>484vp53</t>
  </si>
  <si>
    <t>Kouřovod - rovný díl 0,5m/DN200/lesk</t>
  </si>
  <si>
    <t>-717935464</t>
  </si>
  <si>
    <t>484vp54</t>
  </si>
  <si>
    <t>Kouřovod - rovný díl 1,0m/DN200/lesk</t>
  </si>
  <si>
    <t>881774925</t>
  </si>
  <si>
    <t>484vp55</t>
  </si>
  <si>
    <t>Kouřovod - nastavitelný díl 270-375/DN200/lesk</t>
  </si>
  <si>
    <t>-510692552</t>
  </si>
  <si>
    <t>484vp56</t>
  </si>
  <si>
    <t>Kouřovod - těsnění dvoulamelové, silikon/DN200</t>
  </si>
  <si>
    <t>-516715167</t>
  </si>
  <si>
    <t>484vp57</t>
  </si>
  <si>
    <t>Kouřovod - přechod z příruby na komín.systém/DN200/lesk</t>
  </si>
  <si>
    <t>1615176310</t>
  </si>
  <si>
    <t>484vp58</t>
  </si>
  <si>
    <t>Kouřovod - lůžko přestavitelné 250/60-100/lesk</t>
  </si>
  <si>
    <t>1947308272</t>
  </si>
  <si>
    <t>484vp59</t>
  </si>
  <si>
    <t>Komín - kónická hlava/DN200/lesk</t>
  </si>
  <si>
    <t>834447715</t>
  </si>
  <si>
    <t>484vp60</t>
  </si>
  <si>
    <t>Komín - lůžko přestavitelné 250/60-100/lesk</t>
  </si>
  <si>
    <t>1928346216</t>
  </si>
  <si>
    <t>484vp61</t>
  </si>
  <si>
    <t>Komín - rovný díl 0,25m/DN200/lesk</t>
  </si>
  <si>
    <t>-1887307635</t>
  </si>
  <si>
    <t>484vp62</t>
  </si>
  <si>
    <t>Komín - rovný díl 0,5m/DN200/lesk</t>
  </si>
  <si>
    <t>-1123658926</t>
  </si>
  <si>
    <t>484vp63</t>
  </si>
  <si>
    <t>Komín - rovný díl 1,0m/DN200/lesk</t>
  </si>
  <si>
    <t>2034587883</t>
  </si>
  <si>
    <t>484vp64</t>
  </si>
  <si>
    <t>Komín - rozeta/250/75/25/lesk</t>
  </si>
  <si>
    <t>-691807762</t>
  </si>
  <si>
    <t>484vp65</t>
  </si>
  <si>
    <t>Komín - sopouch 0°/200/krátký/DN200/lesk</t>
  </si>
  <si>
    <t>948460938</t>
  </si>
  <si>
    <t>484vp66</t>
  </si>
  <si>
    <t>Komín - díl s KO/DN200/lesk</t>
  </si>
  <si>
    <t>-1787345501</t>
  </si>
  <si>
    <t>484vp67</t>
  </si>
  <si>
    <t>Komín - těsnění dvoulamelové, silikon/DN200</t>
  </si>
  <si>
    <t>-1856355901</t>
  </si>
  <si>
    <t>484vp83</t>
  </si>
  <si>
    <t>Atypická podpěrná zámečnická konstrukce pro komínová tělesa kogenerací</t>
  </si>
  <si>
    <t>1393761183</t>
  </si>
  <si>
    <t>Atypická podpěrná zámečnická konstrukce pro komínová tělesa kogenerací
- zámečnická konstrukce pod tlumič hluku</t>
  </si>
  <si>
    <t>484vp84</t>
  </si>
  <si>
    <t>Kotvící prvky komín.tělesa, pomocné prvky pro uchycení komínu</t>
  </si>
  <si>
    <t>1955567086</t>
  </si>
  <si>
    <t>Kotvící prvky komín.tělesa, pomocné prvky pro uchycení komínu
na ocel.konstrukci, ocel.nosník apod.</t>
  </si>
  <si>
    <t>731vp18</t>
  </si>
  <si>
    <t>Revize spalinové cesty</t>
  </si>
  <si>
    <t>-2019908376</t>
  </si>
  <si>
    <t>731vp19</t>
  </si>
  <si>
    <t>Kontrola zařízení před uvedením do provozu</t>
  </si>
  <si>
    <t>-2045025865</t>
  </si>
  <si>
    <t>731vp20</t>
  </si>
  <si>
    <t>Uvedení kotlů do provozu, revize</t>
  </si>
  <si>
    <t>-498056989</t>
  </si>
  <si>
    <t xml:space="preserve">Uvedení kotlů do provozu, revize
Zahrnuje práci techniků, cestovné, spuštění kotle a kontrolu funkcí dle kontrolního seznamu, protokoly a dokumentace pro provozovatele. </t>
  </si>
  <si>
    <t>731vp23</t>
  </si>
  <si>
    <t>Uvedení kogenerační jednotky do provozu, revize</t>
  </si>
  <si>
    <t>-332936788</t>
  </si>
  <si>
    <t xml:space="preserve">Uvedení kogenerační jednotky do provozu, revize
Zahrnuje práci dvou techniků, cestovné, spuštění jednotky a kontrola funkcí dle kontrolního seznamu, protokoly a dokumentace pro provozovatele. </t>
  </si>
  <si>
    <t>731vp16</t>
  </si>
  <si>
    <t>Demontáž a zpětná montáž úpravny vody včetně úpravy</t>
  </si>
  <si>
    <t>1576763838</t>
  </si>
  <si>
    <t xml:space="preserve">Demontáž a zpětná montáž úpravny vody včetně úpravy stávajícího zařízení:
- nové dávkovací čerpadlo Jesco LD4 + impulsní vodoměr ETKI
- 20 kg inhibitor koroze Cetamine F365 (zásoba pro úpravu 20 m3 surové vody)
-   práce technika v místě, instalační materiál, jízdní náklady</t>
  </si>
  <si>
    <t>484vp68</t>
  </si>
  <si>
    <t>Doplnění a úprava stávající úpravny vody</t>
  </si>
  <si>
    <t>123864510</t>
  </si>
  <si>
    <t xml:space="preserve">Doplnění a úprava stávající úpravny vody (Aquina typ BUV-D-120S):
-  nové dávkovací čerpadlo Jesco LD4 + impulsní vodoměr ETKI
-  3ks 20 kg inhibitor koroze Cetamine F365 (zásoba pro úpravu 20 m3 surové vody)</t>
  </si>
  <si>
    <t>731vp17</t>
  </si>
  <si>
    <t>Rozbor topné vody</t>
  </si>
  <si>
    <t>1172651121</t>
  </si>
  <si>
    <t>731890801</t>
  </si>
  <si>
    <t>Přemístění demontovaných kotelen umístěných ve výšce nebo hloubce objektu do 6 m</t>
  </si>
  <si>
    <t>-1353072240</t>
  </si>
  <si>
    <t xml:space="preserve">Vnitrostaveništní přemístění vybouraných (demontovaných) hmot kotelen  vodorovně do 100 m umístěných ve výšce (hloubce) do 6 m</t>
  </si>
  <si>
    <t>998731101</t>
  </si>
  <si>
    <t>Přesun hmot tonážní pro kotelny v objektech v do 6 m</t>
  </si>
  <si>
    <t>-1378667127</t>
  </si>
  <si>
    <t xml:space="preserve">Přesun hmot pro kotelny  stanovený z hmotnosti přesunovaného materiálu vodorovná dopravní vzdálenost do 50 m v objektech výšky do 6 m</t>
  </si>
  <si>
    <t>732</t>
  </si>
  <si>
    <t>Ústřední vytápění - strojovny</t>
  </si>
  <si>
    <t>732110813</t>
  </si>
  <si>
    <t>Demontáž rozdělovače nebo sběrače do DN 300</t>
  </si>
  <si>
    <t>871216495</t>
  </si>
  <si>
    <t xml:space="preserve">Demontáž těles rozdělovačů a sběračů  přes 200 do DN 300</t>
  </si>
  <si>
    <t>732199100</t>
  </si>
  <si>
    <t>Montáž orientačních štítků</t>
  </si>
  <si>
    <t>-2025347764</t>
  </si>
  <si>
    <t xml:space="preserve">Montáž štítků  orientačních</t>
  </si>
  <si>
    <t>732331617</t>
  </si>
  <si>
    <t>Nádoba tlaková expanzní pro topnou a chladicí soustavu s membránou závitové připojení PN 0,6 o objemu 80 l</t>
  </si>
  <si>
    <t>53142402</t>
  </si>
  <si>
    <t>Nádoby expanzní tlakové pro topné a chladicí soustavy s membránou bez pojistného ventilu se závitovým připojením PN 0,6 o objemu 80 l</t>
  </si>
  <si>
    <t>732331619</t>
  </si>
  <si>
    <t>Nádoba tlaková expanzní pro topnou a chladicí soustavu s membránou závitové připojení PN 0,6 o objemu 140 l</t>
  </si>
  <si>
    <t>362025680</t>
  </si>
  <si>
    <t>Nádoby expanzní tlakové pro topné a chladicí soustavy s membránou bez pojistného ventilu se závitovým připojením PN 0,6 o objemu 140 l</t>
  </si>
  <si>
    <t>732331778</t>
  </si>
  <si>
    <t>Příslušenství k expanzním nádobám bezpečnostní uzávěr G 1 k měření tlaku</t>
  </si>
  <si>
    <t>-1302568074</t>
  </si>
  <si>
    <t>Nádoby expanzní tlakové příslušenství k expanzním nádobám bezpečnostní uzávěr k měření tlaku G 1</t>
  </si>
  <si>
    <t>732vp11</t>
  </si>
  <si>
    <t>Montáž tlakové expanzní nádoby systému nouzového chlazení</t>
  </si>
  <si>
    <t>-1171228660</t>
  </si>
  <si>
    <t>732vp10</t>
  </si>
  <si>
    <t>Montáž teplovodní teplovzdušné nástěnné jednotky včetně konzol</t>
  </si>
  <si>
    <t>928978110</t>
  </si>
  <si>
    <t>Montáž teplovodní teplovzdušné nástěnné jednotky včetně konzol a zapojení</t>
  </si>
  <si>
    <t>484vp75</t>
  </si>
  <si>
    <t>Teplovzdušná vytápěcí jednotka s teplovodním výměníkem</t>
  </si>
  <si>
    <t>647072988</t>
  </si>
  <si>
    <t>Teplovzdušná vytápěcí jednotka s teplovodním výměníkem
čtyřřadý výměník, výkon 31,4 kW, PN3, 2650 m3/h, levé připojení, 
základní provedení výústky, el.příkon 260W/230V/50Hz
nástěnná konzola, hmotnost 41 kg
- viz.tech.list. č.3</t>
  </si>
  <si>
    <t>732vp8</t>
  </si>
  <si>
    <t>Montáž čerpadla oběhového mokroběžného závitového DN 40</t>
  </si>
  <si>
    <t>-1509815973</t>
  </si>
  <si>
    <t>Čerpadla teplovodní montáž čerpadel (do potrubí) ostatních typů mokroběžných závitových DN 40</t>
  </si>
  <si>
    <t>426vp3</t>
  </si>
  <si>
    <t>čerpadlo oběhové teplovodní závitové DN 40 pro vytápění výtlak 4m Qmax 7,0m3/h PN 10 T 110°C</t>
  </si>
  <si>
    <t>1835963031</t>
  </si>
  <si>
    <t>čerpadlo oběhové teplovodní závitové DN 40 pro vytápění výtlak 4m Qmax 7,0m3/h PN 10 T 110°C
- viz. tech.list č.5</t>
  </si>
  <si>
    <t>732429225</t>
  </si>
  <si>
    <t>Montáž čerpadla oběhového mokroběžného přírubového DN 50 jednodílné</t>
  </si>
  <si>
    <t>-1233256082</t>
  </si>
  <si>
    <t>Čerpadla teplovodní montáž čerpadel (do potrubí) ostatních typů mokroběžných přírubových jednodílných DN 50</t>
  </si>
  <si>
    <t>426vp1</t>
  </si>
  <si>
    <t>čerpadlo oběhové teplovodní jednodílné přírubové DN 50 pro vytápění výtlak 41m Qmax 47m3/h PN 6/10 T 110°C</t>
  </si>
  <si>
    <t>1315713277</t>
  </si>
  <si>
    <t>čerpadlo oběhové teplovodní jednodílné přírubové DN 50 pro vytápění výtlak 41m Qmax 47m3/h PN 6/10 T 110°C
- viz. tech.list č.5</t>
  </si>
  <si>
    <t>732429228</t>
  </si>
  <si>
    <t>Montáž čerpadla oběhového mokroběžného přírubového DN 80 jednodílné</t>
  </si>
  <si>
    <t>1617637709</t>
  </si>
  <si>
    <t>Čerpadla teplovodní montáž čerpadel (do potrubí) ostatních typů mokroběžných přírubových jednodílných DN 80</t>
  </si>
  <si>
    <t>426vp4</t>
  </si>
  <si>
    <t>čerpadlo oběhové teplovodní jednodílné přírubové DN 80 pro vytápění výtlak 16m Qmax 74m3/h PN 6 T 110°C</t>
  </si>
  <si>
    <t>-1088510581</t>
  </si>
  <si>
    <t>čerpadlo oběhové teplovodní jednodílné přírubové DN 80 pro vytápění výtlak 16m Qmax 74m3/h PN 6 T 110°C
- viz. tech.list č.5</t>
  </si>
  <si>
    <t>732vp6</t>
  </si>
  <si>
    <t>Nádoba tlaková stojatá vyrovnávací PN 6 o obsahu 14722 l</t>
  </si>
  <si>
    <t>-1240118326</t>
  </si>
  <si>
    <t>Nádoba tlaková stojatá vyrovnávací PN 6 o obsahu 14722 l
- Zásobník z uhlíkové oceli, PN6, pro topnou vodu.
- Výška (mm): 3614; Průměr (mm): 2500; Objem (l): 14722
- Hrdla 3x DN100/6, vyp. DN80/6, odvzd. 2", 3x 1/2" pro jímky.
- Rev. otvor DN450
- viz. tech.list č.4</t>
  </si>
  <si>
    <t>732vp7</t>
  </si>
  <si>
    <t>Čerpadlo teplovodní suchoběžné přírubové DN 150/220 výkon 11,0 kW in-line jednodílné</t>
  </si>
  <si>
    <t>-717545251</t>
  </si>
  <si>
    <t>Čerpadla teplovodní přírubová suchoběžná jednostupňová (nízkotlaká, elektronicky řízená) PN 16, do 140°C s přípojkami v jedné rovině (in-line) jednodílná DN příruby/oběžné kolo (mm) - výkon motoru (kW) DN 150/220 - 11,0 kW
- viz. tech.list č.5</t>
  </si>
  <si>
    <t>732vp5</t>
  </si>
  <si>
    <t>Přídavná expanzní nádoba PN 6 o objemu 2000 litrů pro čerpadlové automaty</t>
  </si>
  <si>
    <t>-1642800297</t>
  </si>
  <si>
    <t>Expanzní automaty čerpadlové přídavné expanzní nádoby PN 6/DN65 o objemu 2000 l</t>
  </si>
  <si>
    <t>732vp3</t>
  </si>
  <si>
    <t>Montáž deskového pájeného výměníku tepla včetně izolace</t>
  </si>
  <si>
    <t>212108368</t>
  </si>
  <si>
    <t>484vp69</t>
  </si>
  <si>
    <t>Deskový výměník tepla - voda/ethylenglykol 30% včetně izolace</t>
  </si>
  <si>
    <t>61253605</t>
  </si>
  <si>
    <t>Deskový výměník tepla - voda/ethylenglykol 30%
- protiproudé proudění, výkon 76 kW
- běžný pájený výměník, velikost výměníku 60, 50 desek
- rozměr: délka 174 mm / šířka 113 mm / výška 527 mm
- izolace výměníku</t>
  </si>
  <si>
    <t>732vp9</t>
  </si>
  <si>
    <t>Montáž ultrazvukového průtokoměru přírubového a měřiče tepla</t>
  </si>
  <si>
    <t>1533765976</t>
  </si>
  <si>
    <t>484vp71</t>
  </si>
  <si>
    <t>Ultrazvukový snímač průtoku DN200, přírubový spoj, průtok 400 m3/h včetně měřiče tepla</t>
  </si>
  <si>
    <t>926883988</t>
  </si>
  <si>
    <t>Ultrazvukový snímač průtoku DN200, přírubový spoj, průtok 400 m3/h včetně měřiče tepla
Měřič tepla, 2 sekundový interval integrace, komunikace M-Bus
- viz.tech.list. č.7</t>
  </si>
  <si>
    <t>484vp72</t>
  </si>
  <si>
    <t>Ultrazvukový snímač průtoku DN50, přírubový spoj, průtok 15 m3/h včetně měřiče tepla</t>
  </si>
  <si>
    <t>496048082</t>
  </si>
  <si>
    <t>Ultrazvukový snímač průtoku DN50, přírubový spoj, průtok 15 m3/h včetně měřiče tepla
Měřič tepla, 2 sekundový interval integrace, komunikace M-Bus
- viz.tech.list. č.7</t>
  </si>
  <si>
    <t>484vp73</t>
  </si>
  <si>
    <t>Ultrazvukový snímač průtoku DN80, přírubový spoj, průtok 40 m3/h včetně měřiče tepla</t>
  </si>
  <si>
    <t>-752765998</t>
  </si>
  <si>
    <t>Ultrazvukový snímač průtoku DN80, přírubový spoj, průtok 40 m3/h včetně měřiče tepla
Měřič tepla, 2 sekundový interval integrace, komunikace M-Bus
- viz.tech.list. č.7</t>
  </si>
  <si>
    <t>484vp74</t>
  </si>
  <si>
    <t>Ultrazvukový snímač průtoku DN100, přírubový spoj, průtok 100 m3/h včetně měřiče tepla</t>
  </si>
  <si>
    <t>-1487304210</t>
  </si>
  <si>
    <t>Ultrazvukový snímač průtoku DN100, přírubový spoj, průtok 100 m3/h včetně měřiče tepla
Měřič tepla, 2 sekundový interval integrace, komunikace M-Bus
- viz.tech.list. č.7</t>
  </si>
  <si>
    <t>732320812</t>
  </si>
  <si>
    <t>Demontáž nádrže beztlaké nebo tlakové odpojení od rozvodů potrubí obsah do 100 litrů</t>
  </si>
  <si>
    <t>922085799</t>
  </si>
  <si>
    <t xml:space="preserve">Demontáž nádrží beztlakých nebo tlakových  odpojení od rozvodů potrubí nádrže o obsahu do 100 l</t>
  </si>
  <si>
    <t>732320814</t>
  </si>
  <si>
    <t>Demontáž nádrže beztlaké nebo tlakové odpojení od rozvodů potrubí obsah do 500 litrů</t>
  </si>
  <si>
    <t>1753023587</t>
  </si>
  <si>
    <t xml:space="preserve">Demontáž nádrží beztlakých nebo tlakových  odpojení od rozvodů potrubí nádrže o obsahu přes 200 do 500 l
- demontáž kalníku</t>
  </si>
  <si>
    <t>732320815</t>
  </si>
  <si>
    <t>Demontáž nádrže beztlaké nebo tlakové odpojení od rozvodů potrubí obsah do 1000 litrů</t>
  </si>
  <si>
    <t>1659017882</t>
  </si>
  <si>
    <t xml:space="preserve">Demontáž nádrží beztlakých nebo tlakových  odpojení od rozvodů potrubí nádrže o obsahu přes 500 do 1 000 l</t>
  </si>
  <si>
    <t>732320817</t>
  </si>
  <si>
    <t>Demontáž nádrže beztlaké nebo tlakové odpojení od rozvodů potrubí obsah do 3000 litrů</t>
  </si>
  <si>
    <t>2064438790</t>
  </si>
  <si>
    <t xml:space="preserve">Demontáž nádrží beztlakých nebo tlakových  odpojení od rozvodů potrubí nádrže o obsahu přes 2 000 do 3 000 l</t>
  </si>
  <si>
    <t>732320821</t>
  </si>
  <si>
    <t>Demontáž nádrže beztlaké nebo tlakové odpojení od rozvodů potrubí obsah do 10000 litrů</t>
  </si>
  <si>
    <t>1188505697</t>
  </si>
  <si>
    <t xml:space="preserve">Demontáž nádrží beztlakých nebo tlakových  odpojení od rozvodů potrubí nádrže o obsahu přes 7 000 do 10 000 l</t>
  </si>
  <si>
    <t>732324812</t>
  </si>
  <si>
    <t>Demontáž nádrže beztlaké nebo tlakové vypuštění vody z nádrže obsah do 100 litrů</t>
  </si>
  <si>
    <t>-1023290837</t>
  </si>
  <si>
    <t xml:space="preserve">Demontáž nádrží beztlakých nebo tlakových  vypuštění vody z nádrží o obsahu do 100 l</t>
  </si>
  <si>
    <t>732324814</t>
  </si>
  <si>
    <t>Demontáž nádrže beztlaké nebo tlakové vypuštění vody z nádrže obsah do 500 litrů</t>
  </si>
  <si>
    <t>1469699577</t>
  </si>
  <si>
    <t xml:space="preserve">Demontáž nádrží beztlakých nebo tlakových  vypuštění vody z nádrží o obsahu přes 200 do 500 l</t>
  </si>
  <si>
    <t>732324817</t>
  </si>
  <si>
    <t>Demontáž nádrže beztlaké nebo tlakové vypuštění vody z nádrže obsah do 3000 litrů</t>
  </si>
  <si>
    <t>663173204</t>
  </si>
  <si>
    <t xml:space="preserve">Demontáž nádrží beztlakých nebo tlakových  vypuštění vody z nádrží o obsahu přes 2 000 do 3 000 l</t>
  </si>
  <si>
    <t>732324821</t>
  </si>
  <si>
    <t>Demontáž nádrže beztlaké nebo tlakové vypuštění vody z nádrže obsah do 10000 litrů</t>
  </si>
  <si>
    <t>-785695115</t>
  </si>
  <si>
    <t xml:space="preserve">Demontáž nádrží beztlakých nebo tlakových  vypuštění vody z nádrží o obsahu přes 7 000 do 10 000 l</t>
  </si>
  <si>
    <t>732393815</t>
  </si>
  <si>
    <t>Rozřezání demontované nádrže obsah do 1000 litrů</t>
  </si>
  <si>
    <t>425545317</t>
  </si>
  <si>
    <t xml:space="preserve">Sejmutí nádrží z konzol, rozřezání nádrží  rozřezání demontovaných nádrží o obsahu do 1 000 l</t>
  </si>
  <si>
    <t>732393821</t>
  </si>
  <si>
    <t>Rozřezání demontované nádrže obsah do 10000 litrů</t>
  </si>
  <si>
    <t>-389083502</t>
  </si>
  <si>
    <t xml:space="preserve">Sejmutí nádrží z konzol, rozřezání nádrží  rozřezání demontovaných nádrží o obsahu přes 5 000 do 10 000 l</t>
  </si>
  <si>
    <t>732420812</t>
  </si>
  <si>
    <t>Demontáž čerpadla oběhového spirálního DN 40</t>
  </si>
  <si>
    <t>52173472</t>
  </si>
  <si>
    <t xml:space="preserve">Demontáž čerpadel  oběhových spirálních (do potrubí) DN 40</t>
  </si>
  <si>
    <t>732420814</t>
  </si>
  <si>
    <t>Demontáž čerpadla oběhového spirálního DN 65</t>
  </si>
  <si>
    <t>1731984815</t>
  </si>
  <si>
    <t xml:space="preserve">Demontáž čerpadel  oběhových spirálních (do potrubí) DN 65</t>
  </si>
  <si>
    <t>732420815</t>
  </si>
  <si>
    <t>Demontáž čerpadla oběhového spirálního DN 80</t>
  </si>
  <si>
    <t>366280372</t>
  </si>
  <si>
    <t xml:space="preserve">Demontáž čerpadel  oběhových spirálních (do potrubí) DN 80</t>
  </si>
  <si>
    <t>732420817</t>
  </si>
  <si>
    <t>Demontáž čerpadla oběhového spirálního DN 125</t>
  </si>
  <si>
    <t>762584654</t>
  </si>
  <si>
    <t xml:space="preserve">Demontáž čerpadel  oběhových spirálních (do potrubí) DN 125</t>
  </si>
  <si>
    <t>732420818</t>
  </si>
  <si>
    <t>Demontáž čerpadla oběhového spirálního DN 150</t>
  </si>
  <si>
    <t>-1989166400</t>
  </si>
  <si>
    <t xml:space="preserve">Demontáž čerpadel  oběhových spirálních (do potrubí) DN 150</t>
  </si>
  <si>
    <t>732vp1</t>
  </si>
  <si>
    <t>Demontáž a zpětná montáž expanzního automatu</t>
  </si>
  <si>
    <t>279114763</t>
  </si>
  <si>
    <t>732vp2</t>
  </si>
  <si>
    <t>Zpětná montáž nádrže beztlaké nebo tlakové odpojení od rozvodů potrubí obsah do 3000 litrů</t>
  </si>
  <si>
    <t>-178619220</t>
  </si>
  <si>
    <t>732890801</t>
  </si>
  <si>
    <t>Přesun demontovaných strojoven vodorovně 100 m v objektech výšky do 6 m</t>
  </si>
  <si>
    <t>447851298</t>
  </si>
  <si>
    <t xml:space="preserve">Vnitrostaveništní přemístění vybouraných (demontovaných) hmot strojoven  vodorovně do 100 m v objektech výšky do 6 m</t>
  </si>
  <si>
    <t>732vp4</t>
  </si>
  <si>
    <t>Demontáž teplovzdušné nástěnné jednotky včetně odpojení a kotevních prvků</t>
  </si>
  <si>
    <t>-95642177</t>
  </si>
  <si>
    <t>998732101</t>
  </si>
  <si>
    <t>Přesun hmot tonážní pro strojovny v objektech v do 6 m</t>
  </si>
  <si>
    <t>1028405210</t>
  </si>
  <si>
    <t xml:space="preserve">Přesun hmot pro strojovny  stanovený z hmotnosti přesunovaného materiálu vodorovná dopravní vzdálenost do 50 m v objektech výšky do 6 m</t>
  </si>
  <si>
    <t>733</t>
  </si>
  <si>
    <t>Ústřední vytápění - rozvodné potrubí</t>
  </si>
  <si>
    <t>733120815</t>
  </si>
  <si>
    <t>Demontáž potrubí ocelového hladkého do D 38</t>
  </si>
  <si>
    <t>244500899</t>
  </si>
  <si>
    <t xml:space="preserve">Demontáž potrubí z trubek ocelových hladkých  Ø do 38</t>
  </si>
  <si>
    <t>45*2+10*2</t>
  </si>
  <si>
    <t>733120819</t>
  </si>
  <si>
    <t>Demontáž potrubí ocelového hladkého do D 60,3</t>
  </si>
  <si>
    <t>-898567910</t>
  </si>
  <si>
    <t xml:space="preserve">Demontáž potrubí z trubek ocelových hladkých  Ø přes 38 do 60,3</t>
  </si>
  <si>
    <t>25*4+20*4+60*2+50*2</t>
  </si>
  <si>
    <t>733120826</t>
  </si>
  <si>
    <t>Demontáž potrubí ocelového hladkého do D 89</t>
  </si>
  <si>
    <t>-1409548267</t>
  </si>
  <si>
    <t xml:space="preserve">Demontáž potrubí z trubek ocelových hladkých  Ø přes 60,3 do 89</t>
  </si>
  <si>
    <t>10*4+20*2</t>
  </si>
  <si>
    <t>733120832</t>
  </si>
  <si>
    <t>Demontáž potrubí ocelového hladkého do D 133</t>
  </si>
  <si>
    <t>1075159924</t>
  </si>
  <si>
    <t xml:space="preserve">Demontáž potrubí z trubek ocelových hladkých  Ø přes 89 do 133</t>
  </si>
  <si>
    <t>2*6+40+35+18+30+25*2+20</t>
  </si>
  <si>
    <t>733120836</t>
  </si>
  <si>
    <t>Demontáž potrubí ocelového hladkého do D 159</t>
  </si>
  <si>
    <t>664227050</t>
  </si>
  <si>
    <t xml:space="preserve">Demontáž potrubí z trubek ocelových hladkých  Ø přes 133 do 159</t>
  </si>
  <si>
    <t>3*5+5</t>
  </si>
  <si>
    <t>733120839</t>
  </si>
  <si>
    <t>Demontáž potrubí ocelového hladkého D 219</t>
  </si>
  <si>
    <t>1261125710</t>
  </si>
  <si>
    <t xml:space="preserve">Demontáž potrubí z trubek ocelových hladkých  Ø 219</t>
  </si>
  <si>
    <t>20*3</t>
  </si>
  <si>
    <t>733120842</t>
  </si>
  <si>
    <t>Demontáž potrubí ocelového hladkého D 273</t>
  </si>
  <si>
    <t>-827656054</t>
  </si>
  <si>
    <t xml:space="preserve">Demontáž potrubí z trubek ocelových hladkých  Ø 273</t>
  </si>
  <si>
    <t>8+32+10</t>
  </si>
  <si>
    <t>733120843</t>
  </si>
  <si>
    <t>Demontáž potrubí ocelového hladkého D 324</t>
  </si>
  <si>
    <t>-88479664</t>
  </si>
  <si>
    <t xml:space="preserve">Demontáž potrubí z trubek ocelových hladkých  Ø 324</t>
  </si>
  <si>
    <t>20*2</t>
  </si>
  <si>
    <t>733121212</t>
  </si>
  <si>
    <t>Potrubí ocelové hladké bezešvé v kotelnách nebo strojovnách spojované svařováním D 28x2,6</t>
  </si>
  <si>
    <t>-973277872</t>
  </si>
  <si>
    <t>Potrubí z trubek ocelových hladkých spojovaných svařováním černých bezešvých v kotelnách a strojovnách Ø 28/2,6</t>
  </si>
  <si>
    <t>2*12</t>
  </si>
  <si>
    <t>733121214</t>
  </si>
  <si>
    <t>Potrubí ocelové hladké bezešvé v kotelnách nebo strojovnách spojované svařováním D 31,8x2,6</t>
  </si>
  <si>
    <t>-17761125</t>
  </si>
  <si>
    <t>Potrubí z trubek ocelových hladkých spojovaných svařováním černých bezešvých v kotelnách a strojovnách Ø 31,8/2,6</t>
  </si>
  <si>
    <t>6*4+10</t>
  </si>
  <si>
    <t>733121216</t>
  </si>
  <si>
    <t>Potrubí ocelové hladké bezešvé v kotelnách nebo strojovnách spojované svařováním D 44,5x3,2</t>
  </si>
  <si>
    <t>-1779453133</t>
  </si>
  <si>
    <t>Potrubí z trubek ocelových hladkých spojovaných svařováním černých bezešvých v kotelnách a strojovnách Ø 44,5/3,2</t>
  </si>
  <si>
    <t>2*40+4</t>
  </si>
  <si>
    <t>733121218</t>
  </si>
  <si>
    <t>Potrubí ocelové hladké bezešvé v kotelnách nebo strojovnách spojované svařováním D 57x3,2</t>
  </si>
  <si>
    <t>1493897697</t>
  </si>
  <si>
    <t>Potrubí z trubek ocelových hladkých spojovaných svařováním černých bezešvých v kotelnách a strojovnách Ø 57/3,2</t>
  </si>
  <si>
    <t>4+2*22</t>
  </si>
  <si>
    <t>733121222</t>
  </si>
  <si>
    <t>Potrubí ocelové hladké bezešvé v kotelnách nebo strojovnách spojované svařováním D 76x3,2</t>
  </si>
  <si>
    <t>-380732208</t>
  </si>
  <si>
    <t>Potrubí z trubek ocelových hladkých spojovaných svařováním černých bezešvých v kotelnách a strojovnách Ø 76/3,2</t>
  </si>
  <si>
    <t>10+2*28+2</t>
  </si>
  <si>
    <t>733121225</t>
  </si>
  <si>
    <t>Potrubí ocelové hladké bezešvé v kotelnách nebo strojovnách spojované svařováním D 89x3,6</t>
  </si>
  <si>
    <t>2034208306</t>
  </si>
  <si>
    <t>Potrubí z trubek ocelových hladkých spojovaných svařováním černých bezešvých v kotelnách a strojovnách Ø 89/3,6</t>
  </si>
  <si>
    <t>(2*30)+(2*60)+(4*8)</t>
  </si>
  <si>
    <t>733121228</t>
  </si>
  <si>
    <t>Potrubí ocelové hladké bezešvé v kotelnách nebo strojovnách spojované svařováním D 108x4,0</t>
  </si>
  <si>
    <t>-1524435285</t>
  </si>
  <si>
    <t>Potrubí z trubek ocelových hladkých spojovaných svařováním černých bezešvých v kotelnách a strojovnách Ø 108/4,0</t>
  </si>
  <si>
    <t>120+(3*4)</t>
  </si>
  <si>
    <t>733121232</t>
  </si>
  <si>
    <t>Potrubí ocelové hladké bezešvé v kotelnách nebo strojovnách spojované svařováním D 133x4,0</t>
  </si>
  <si>
    <t>2042350873</t>
  </si>
  <si>
    <t>Potrubí z trubek ocelových hladkých spojovaných svařováním černých bezešvých v kotelnách a strojovnách Ø 133/4,0</t>
  </si>
  <si>
    <t>2*10+6</t>
  </si>
  <si>
    <t>733121235</t>
  </si>
  <si>
    <t>Potrubí ocelové hladké bezešvé v kotelnách nebo strojovnách spojované svařováním D 159x4,5</t>
  </si>
  <si>
    <t>762019520</t>
  </si>
  <si>
    <t>Potrubí z trubek ocelových hladkých spojovaných svařováním černých bezešvých v kotelnách a strojovnách Ø 159/4,5</t>
  </si>
  <si>
    <t>(6*8)+5+4+4</t>
  </si>
  <si>
    <t>733121239</t>
  </si>
  <si>
    <t>Potrubí ocelové hladké bezešvé v kotelnách nebo strojovnách spojované svařováním D 219x6,3</t>
  </si>
  <si>
    <t>1330254559</t>
  </si>
  <si>
    <t>Potrubí z trubek ocelových hladkých spojovaných svařováním černých bezešvých v kotelnách a strojovnách Ø 219/6,3</t>
  </si>
  <si>
    <t>6+6+4</t>
  </si>
  <si>
    <t>733121244</t>
  </si>
  <si>
    <t>Potrubí ocelové hladké bezešvé v kotelnách nebo strojovnách spojované svařováním D 273x7,0</t>
  </si>
  <si>
    <t>1541577202</t>
  </si>
  <si>
    <t>Potrubí z trubek ocelových hladkých spojovaných svařováním černých bezešvých v kotelnách a strojovnách Ø 273/7,0</t>
  </si>
  <si>
    <t>32+6+12+6</t>
  </si>
  <si>
    <t>733121245</t>
  </si>
  <si>
    <t>Potrubí ocelové hladké bezešvé v kotelnách nebo strojovnách spojované svařováním D 324x8,0</t>
  </si>
  <si>
    <t>1363558712</t>
  </si>
  <si>
    <t>Potrubí z trubek ocelových hladkých spojovaných svařováním černých bezešvých v kotelnách a strojovnách Ø 324/8,0</t>
  </si>
  <si>
    <t>65+30</t>
  </si>
  <si>
    <t>733140811</t>
  </si>
  <si>
    <t>Odřezání nádoby odvzdušňovací</t>
  </si>
  <si>
    <t>504481271</t>
  </si>
  <si>
    <t xml:space="preserve">Demontáž odvzdušňovacích nádob a stříšek  odřezání nádoby</t>
  </si>
  <si>
    <t>3*2+2</t>
  </si>
  <si>
    <t>733141102</t>
  </si>
  <si>
    <t>Odvzdušňovací nádoba z trubek ocelových do DN 50</t>
  </si>
  <si>
    <t>2127640815</t>
  </si>
  <si>
    <t>Odvzdušňovací nádobky, odlučovače a odkalovače nádobky z trubek ocelových do DN 50</t>
  </si>
  <si>
    <t>733141105</t>
  </si>
  <si>
    <t>Odvzdušňovací nádoba z trubek ocelových DN 100</t>
  </si>
  <si>
    <t>260418075</t>
  </si>
  <si>
    <t>Odvzdušňovací nádobky, odlučovače a odkalovače nádobky z trubek ocelových DN 100</t>
  </si>
  <si>
    <t>733190217</t>
  </si>
  <si>
    <t>Zkouška těsnosti potrubí ocelové hladké do D 51x2,6</t>
  </si>
  <si>
    <t>899154747</t>
  </si>
  <si>
    <t xml:space="preserve">Zkoušky těsnosti potrubí, manžety prostupové z trubek ocelových  zkoušky těsnosti potrubí (za provozu) z trubek ocelových hladkých Ø do 51/2,6</t>
  </si>
  <si>
    <t>24+34+84</t>
  </si>
  <si>
    <t>733190219</t>
  </si>
  <si>
    <t>Zkouška těsnosti potrubí ocelové hladké přes D 51x2,6 do D 60,3x2,9</t>
  </si>
  <si>
    <t>1451189258</t>
  </si>
  <si>
    <t xml:space="preserve">Zkoušky těsnosti potrubí, manžety prostupové z trubek ocelových  zkoušky těsnosti potrubí (za provozu) z trubek ocelových hladkých Ø přes 51/2,6 do 60,3/2,9</t>
  </si>
  <si>
    <t>733190225</t>
  </si>
  <si>
    <t>Zkouška těsnosti potrubí ocelové hladké přes D 60,3x2,9 do D 89x5,0</t>
  </si>
  <si>
    <t>-565486544</t>
  </si>
  <si>
    <t xml:space="preserve">Zkoušky těsnosti potrubí, manžety prostupové z trubek ocelových  zkoušky těsnosti potrubí (za provozu) z trubek ocelových hladkých Ø přes 60,3/2,9 do 89/5,0</t>
  </si>
  <si>
    <t>68+212</t>
  </si>
  <si>
    <t>733190232</t>
  </si>
  <si>
    <t>Zkouška těsnosti potrubí ocelové hladké přes D 89x5,0 do D 133x5,0</t>
  </si>
  <si>
    <t>334732898</t>
  </si>
  <si>
    <t xml:space="preserve">Zkoušky těsnosti potrubí, manžety prostupové z trubek ocelových  zkoušky těsnosti potrubí (za provozu) z trubek ocelových hladkých Ø přes 89/5,0 do 133/5,0</t>
  </si>
  <si>
    <t>132+26</t>
  </si>
  <si>
    <t>733190235</t>
  </si>
  <si>
    <t>Zkouška těsnosti potrubí ocelové hladké přes D 133x5,0 do D 159x6,3</t>
  </si>
  <si>
    <t>-290056506</t>
  </si>
  <si>
    <t xml:space="preserve">Zkoušky těsnosti potrubí, manžety prostupové z trubek ocelových  zkoušky těsnosti potrubí (za provozu) z trubek ocelových hladkých Ø přes 133/5,0 do 159/6,3</t>
  </si>
  <si>
    <t>733190239</t>
  </si>
  <si>
    <t>Zkouška těsnosti potrubí ocelové hladké přes D 159x6,3 do D 219x6,3</t>
  </si>
  <si>
    <t>165363927</t>
  </si>
  <si>
    <t xml:space="preserve">Zkoušky těsnosti potrubí, manžety prostupové z trubek ocelových  zkoušky těsnosti potrubí (za provozu) z trubek ocelových hladkých Ø přes 159/6,3 do 219/6,3</t>
  </si>
  <si>
    <t>733190244</t>
  </si>
  <si>
    <t>Zkouška těsnosti potrubí ocelové hladké přes D 245x6,3 do D 273x7,0</t>
  </si>
  <si>
    <t>243979276</t>
  </si>
  <si>
    <t xml:space="preserve">Zkoušky těsnosti potrubí, manžety prostupové z trubek ocelových  zkoušky těsnosti potrubí (za provozu) z trubek ocelových hladkých Ø přes 245/6,3 do 273/7,0</t>
  </si>
  <si>
    <t>733190245</t>
  </si>
  <si>
    <t>Zkouška těsnosti potrubí ocelové hladké přes D 273x7,0 do D 324x8,0</t>
  </si>
  <si>
    <t>872808284</t>
  </si>
  <si>
    <t xml:space="preserve">Zkoušky těsnosti potrubí, manžety prostupové z trubek ocelových  zkoušky těsnosti potrubí (za provozu) z trubek ocelových hladkých Ø přes 273/7,0 do 324/8,0</t>
  </si>
  <si>
    <t>733222302</t>
  </si>
  <si>
    <t>Potrubí měděné polotvrdé spojované lisováním D 15x1 mm</t>
  </si>
  <si>
    <t>1497255172</t>
  </si>
  <si>
    <t>Potrubí z trubek měděných polotvrdých spojovaných lisováním PN 16, T= +110°C Ø 15/1</t>
  </si>
  <si>
    <t>2*(48+8+6)</t>
  </si>
  <si>
    <t>733222303</t>
  </si>
  <si>
    <t>Potrubí měděné polotvrdé spojované lisováním D 18x1 mm</t>
  </si>
  <si>
    <t>902538320</t>
  </si>
  <si>
    <t>Potrubí z trubek měděných polotvrdých spojovaných lisováním PN 16, T= +110°C Ø 18/1</t>
  </si>
  <si>
    <t>2*31</t>
  </si>
  <si>
    <t>733222304</t>
  </si>
  <si>
    <t>Potrubí měděné polotvrdé spojované lisováním D 22x1 mm</t>
  </si>
  <si>
    <t>-1940135011</t>
  </si>
  <si>
    <t>Potrubí z trubek měděných polotvrdých spojovaných lisováním PN 16, T= +110°C Ø 22/1</t>
  </si>
  <si>
    <t>2*10</t>
  </si>
  <si>
    <t>733223304</t>
  </si>
  <si>
    <t>Potrubí měděné tvrdé spojované lisováním D 28x1,5 mm</t>
  </si>
  <si>
    <t>1770022509</t>
  </si>
  <si>
    <t>Potrubí z trubek měděných tvrdých spojovaných lisováním PN 16, T= +110°C Ø 28/1,5</t>
  </si>
  <si>
    <t>2*4</t>
  </si>
  <si>
    <t>733223305</t>
  </si>
  <si>
    <t>Potrubí měděné tvrdé spojované lisováním D 35x1,5 mm</t>
  </si>
  <si>
    <t>-323662968</t>
  </si>
  <si>
    <t>Potrubí z trubek měděných tvrdých spojovaných lisováním PN 16, T= +110°C Ø 35/1,5</t>
  </si>
  <si>
    <t>733291101</t>
  </si>
  <si>
    <t>Zkouška těsnosti potrubí měděné do D 35x1,5</t>
  </si>
  <si>
    <t>-250767443</t>
  </si>
  <si>
    <t xml:space="preserve">Zkoušky těsnosti potrubí z trubek měděných  Ø do 35/1,5</t>
  </si>
  <si>
    <t>124+62+20+8+20</t>
  </si>
  <si>
    <t>733390802</t>
  </si>
  <si>
    <t>Demontáž potrubí plastového do D 50x4,6 mm</t>
  </si>
  <si>
    <t>-367568008</t>
  </si>
  <si>
    <t xml:space="preserve">Demontáž potrubí z trubek plastových  Ø přes 25/2,3 do 50/4,6</t>
  </si>
  <si>
    <t>28615155</t>
  </si>
  <si>
    <t>trubka vodovodní tlaková PPR řada PN 20 D 32mm dl 4m</t>
  </si>
  <si>
    <t>252790402</t>
  </si>
  <si>
    <t>286vp5</t>
  </si>
  <si>
    <t>Flexi nerez potrubí pro připojení jednotky VZT, DN40</t>
  </si>
  <si>
    <t>2082327437</t>
  </si>
  <si>
    <t>286vp1</t>
  </si>
  <si>
    <t>Upevňovací a nosné prvky rozvodu potrubí do DN 50</t>
  </si>
  <si>
    <t>517413306</t>
  </si>
  <si>
    <t>286vp2</t>
  </si>
  <si>
    <t>Upevňovací a nosné prvky rozvodu potrubí do DN 100</t>
  </si>
  <si>
    <t>-2014098598</t>
  </si>
  <si>
    <t>286vp3</t>
  </si>
  <si>
    <t>Upevňovací a nosné prvky rozvodu potrubí do DN 200</t>
  </si>
  <si>
    <t>1409402761</t>
  </si>
  <si>
    <t>286vp4</t>
  </si>
  <si>
    <t>Upevňovací a nosné prvky rozvodu potrubí do DN 300</t>
  </si>
  <si>
    <t>-1149991844</t>
  </si>
  <si>
    <t>733890801</t>
  </si>
  <si>
    <t>Přemístění potrubí demontovaného vodorovně do 100 m v objektech výšky do 6 m</t>
  </si>
  <si>
    <t>1516038701</t>
  </si>
  <si>
    <t xml:space="preserve">Vnitrostaveništní přemístění vybouraných (demontovaných) hmot rozvodů potrubí  vodorovně do 100 m v objektech výšky do 6 m</t>
  </si>
  <si>
    <t>998733101</t>
  </si>
  <si>
    <t>Přesun hmot tonážní pro rozvody potrubí v objektech v do 6 m</t>
  </si>
  <si>
    <t>-1870955464</t>
  </si>
  <si>
    <t xml:space="preserve">Přesun hmot pro rozvody potrubí  stanovený z hmotnosti přesunovaného materiálu vodorovná dopravní vzdálenost do 50 m v objektech výšky do 6 m</t>
  </si>
  <si>
    <t>734</t>
  </si>
  <si>
    <t>Ústřední vytápění - armatury</t>
  </si>
  <si>
    <t>734100812</t>
  </si>
  <si>
    <t>Demontáž armatury přírubové se dvěma přírubami do DN 100</t>
  </si>
  <si>
    <t>-614794487</t>
  </si>
  <si>
    <t xml:space="preserve">Demontáž armatur přírubových  se dvěma přírubami přes 50 do DN 100</t>
  </si>
  <si>
    <t>22+4+2+6+4+4</t>
  </si>
  <si>
    <t>734100813</t>
  </si>
  <si>
    <t>Demontáž armatury přírubové se dvěma přírubami do DN 150</t>
  </si>
  <si>
    <t>-1879565514</t>
  </si>
  <si>
    <t xml:space="preserve">Demontáž armatur přírubových  se dvěma přírubami přes 100 do DN 150</t>
  </si>
  <si>
    <t>7+5</t>
  </si>
  <si>
    <t>734100814</t>
  </si>
  <si>
    <t>Demontáž armatury přírubové se dvěma přírubami do DN 200</t>
  </si>
  <si>
    <t>-1899808685</t>
  </si>
  <si>
    <t xml:space="preserve">Demontáž armatur přírubových  se dvěma přírubami přes 150 do DN 200</t>
  </si>
  <si>
    <t>14+2</t>
  </si>
  <si>
    <t>734100815</t>
  </si>
  <si>
    <t>Demontáž armatury přírubové se dvěma přírubami do DN 250</t>
  </si>
  <si>
    <t>-1731833385</t>
  </si>
  <si>
    <t xml:space="preserve">Demontáž armatur přírubových  se dvěma přírubami přes 200 do DN 250</t>
  </si>
  <si>
    <t>734100816</t>
  </si>
  <si>
    <t>Demontáž armatury přírubové se dvěma přírubami do DN 300</t>
  </si>
  <si>
    <t>1386470449</t>
  </si>
  <si>
    <t xml:space="preserve">Demontáž armatur přírubových  se dvěma přírubami přes 250 do DN 300</t>
  </si>
  <si>
    <t>734100822</t>
  </si>
  <si>
    <t>Demontáž armatury přírubové se třemi přírubami do DN 100</t>
  </si>
  <si>
    <t>352776541</t>
  </si>
  <si>
    <t xml:space="preserve">Demontáž armatur přírubových  se třemi přírubami přes 50 do DN 100</t>
  </si>
  <si>
    <t>2+1</t>
  </si>
  <si>
    <t>734100823</t>
  </si>
  <si>
    <t>Demontáž armatury přírubové se třemi přírubami do DN 150</t>
  </si>
  <si>
    <t>-1121447717</t>
  </si>
  <si>
    <t xml:space="preserve">Demontáž armatur přírubových  se třemi přírubami přes 100 do DN 150</t>
  </si>
  <si>
    <t>734109116</t>
  </si>
  <si>
    <t>Montáž armatury přírubové se dvěma přírubami PN 6 DN 80</t>
  </si>
  <si>
    <t>822640256</t>
  </si>
  <si>
    <t xml:space="preserve">Montáž armatur přírubových  se dvěma přírubami PN 6 DN 80</t>
  </si>
  <si>
    <t>551vp2</t>
  </si>
  <si>
    <t>Mechanický magnetický filtr, DN80, 16 bar, vnitřní závit</t>
  </si>
  <si>
    <t>831092156</t>
  </si>
  <si>
    <t>Mechanický magnetický filtr, DN80, 16 bar
nerezová ocel, neodymový magnet, DN80
vnitřní závit, 10 bar, filtrace permanentní - nerezová vložka 100mikronů
síla magnetu 12 000 Gauss</t>
  </si>
  <si>
    <t>734109117</t>
  </si>
  <si>
    <t>Montáž armatury přírubové se dvěma přírubami PN 6 DN 100</t>
  </si>
  <si>
    <t>428383973</t>
  </si>
  <si>
    <t xml:space="preserve">Montáž armatur přírubových  se dvěma přírubami PN 6 DN 100</t>
  </si>
  <si>
    <t>551vp3</t>
  </si>
  <si>
    <t>Mechanický magnetický filtr, DN100, 16 bar, vnitřní závit</t>
  </si>
  <si>
    <t>1720551078</t>
  </si>
  <si>
    <t>Mechanický magnetický filtr, DN100, 16 bar
nerezová ocel, neodymový magnet, DN100
vnitřní závit, 10 bar, filtrace permanentní - nerezová vložka 100mikronů
síla magnetu 12 000 Gauss</t>
  </si>
  <si>
    <t>734109121</t>
  </si>
  <si>
    <t>Montáž armatury přírubové se dvěma přírubami PN 6 DN 250</t>
  </si>
  <si>
    <t>728104435</t>
  </si>
  <si>
    <t xml:space="preserve">Montáž armatur přírubových  se dvěma přírubami PN 6 DN 250</t>
  </si>
  <si>
    <t>551vp1</t>
  </si>
  <si>
    <t>Mechanický magnetický filtr, DN250, 10 bar, příruba</t>
  </si>
  <si>
    <t>-1338367731</t>
  </si>
  <si>
    <t>Mechanický magnetický filtr, DN250, 10 bar
nerezová ocel, neodymový magnet, DN250
příruba, 10 bar, filtrace permanentní - nerezová vložka 100mikronů
síla magnetu 12 000 Gauss
průtok až 560 m3/hod
s přípravou na manometr</t>
  </si>
  <si>
    <t>734153422</t>
  </si>
  <si>
    <t>Šoupátko přírubové víkové DN 150 PN 16 do 400°C těsnící sedlo nerez/nerez S 15 111 516</t>
  </si>
  <si>
    <t>-409115869</t>
  </si>
  <si>
    <t>Šoupátka přírubová víková s ručním kolem těsnící sedla nerez/nerez PN 16 do 400°C (S 15 111 516) DN 150</t>
  </si>
  <si>
    <t>734192317</t>
  </si>
  <si>
    <t>Klapka přírubová zpětná DN 80 PN 16 do 100°C samočinná</t>
  </si>
  <si>
    <t>-1893231643</t>
  </si>
  <si>
    <t>Ostatní přírubové armatury klapky zpětné samočinné PN 16 do 100°C DN 80</t>
  </si>
  <si>
    <t>734192322</t>
  </si>
  <si>
    <t>Klapka přírubová zpětná DN 150 PN 16 do 100°C samočinná</t>
  </si>
  <si>
    <t>-1728587664</t>
  </si>
  <si>
    <t>Ostatní přírubové armatury klapky zpětné samočinné PN 16 do 100°C DN 150</t>
  </si>
  <si>
    <t>734193115</t>
  </si>
  <si>
    <t>Klapka mezipřírubová uzavírací DN 65 PN 16 do 120°C disk tvárná litina</t>
  </si>
  <si>
    <t>-1935098784</t>
  </si>
  <si>
    <t>Ostatní přírubové armatury klapky mezipřírubové uzavírací PN 16 do 120°C disk tvárná litina DN 65</t>
  </si>
  <si>
    <t>3+4</t>
  </si>
  <si>
    <t>734193116</t>
  </si>
  <si>
    <t>Klapka mezipřírubová uzavírací DN 80 PN 16 do 120°C disk tvárná litina</t>
  </si>
  <si>
    <t>364293485</t>
  </si>
  <si>
    <t>Ostatní přírubové armatury klapky mezipřírubové uzavírací PN 16 do 120°C disk tvárná litina DN 80</t>
  </si>
  <si>
    <t>2+3</t>
  </si>
  <si>
    <t>734193117</t>
  </si>
  <si>
    <t>Klapka mezipřírubová uzavírací DN 100 PN 16 do 120°C disk tvárná litina</t>
  </si>
  <si>
    <t>-1940643989</t>
  </si>
  <si>
    <t>Ostatní přírubové armatury klapky mezipřírubové uzavírací PN 16 do 120°C disk tvárná litina DN 100</t>
  </si>
  <si>
    <t>3+3</t>
  </si>
  <si>
    <t>734193118</t>
  </si>
  <si>
    <t>Klapka mezipřírubová uzavírací DN 125 PN 16 do 120°C disk tvárná litina</t>
  </si>
  <si>
    <t>-1608334152</t>
  </si>
  <si>
    <t>Ostatní přírubové armatury klapky mezipřírubové uzavírací PN 16 do 120°C disk tvárná litina DN 125</t>
  </si>
  <si>
    <t>734193119</t>
  </si>
  <si>
    <t>Klapka mezipřírubová uzavírací DN 150 PN 16 do 120°C disk tvárná litina</t>
  </si>
  <si>
    <t>-1209637809</t>
  </si>
  <si>
    <t>Ostatní přírubové armatury klapky mezipřírubové uzavírací PN 16 do 120°C disk tvárná litina DN 150</t>
  </si>
  <si>
    <t>4+3+3+3</t>
  </si>
  <si>
    <t>734193121</t>
  </si>
  <si>
    <t>Klapka mezipřírubová uzavírací DN 250 PN 16 do 120°C disk tvárná litina</t>
  </si>
  <si>
    <t>401195103</t>
  </si>
  <si>
    <t>Ostatní přírubové armatury klapky mezipřírubové uzavírací PN 16 do 120°C disk tvárná litina DN 250</t>
  </si>
  <si>
    <t>734vp4</t>
  </si>
  <si>
    <t>Klapka mezipřírubová uzavírací DN 300 PN 16 do 120°C disk tvárná litina</t>
  </si>
  <si>
    <t>590021576</t>
  </si>
  <si>
    <t>Ostatní přírubové armatury klapky mezipřírubové uzavírací PN 16 do 120°C disk tvárná litina DN 300</t>
  </si>
  <si>
    <t>734209128</t>
  </si>
  <si>
    <t>Montáž armatury závitové s třemi závity G 2</t>
  </si>
  <si>
    <t>-1078581198</t>
  </si>
  <si>
    <t xml:space="preserve">Montáž závitových armatur  se 3 závity G 2 (DN 50)</t>
  </si>
  <si>
    <t>734211120</t>
  </si>
  <si>
    <t>Ventil závitový odvzdušňovací G 1/2 PN 14 do 120°C automatický</t>
  </si>
  <si>
    <t>-2014456226</t>
  </si>
  <si>
    <t>Ventily odvzdušňovací závitové automatické PN 14 do 120°C G 1/2</t>
  </si>
  <si>
    <t>4+2+2+2+2+2+4+4</t>
  </si>
  <si>
    <t>734220103</t>
  </si>
  <si>
    <t>Ventil závitový regulační přímý G 5/4 PN 20 do 100°C vyvažovací</t>
  </si>
  <si>
    <t>2084608133</t>
  </si>
  <si>
    <t>Ventily regulační závitové vyvažovací přímé PN 20 do 100°C G 5/4</t>
  </si>
  <si>
    <t>1+3</t>
  </si>
  <si>
    <t>734221532</t>
  </si>
  <si>
    <t>Ventil závitový termostatický rohový jednoregulační G 1/2 PN 16 do 110°C bez hlavice ovládání</t>
  </si>
  <si>
    <t>577181878</t>
  </si>
  <si>
    <t>Ventily regulační závitové termostatické, bez hlavice ovládání PN 16 do 110°C rohové jednoregulační G 1/2</t>
  </si>
  <si>
    <t>5+2+12</t>
  </si>
  <si>
    <t>734vp3</t>
  </si>
  <si>
    <t>Termostatická hlavice kapalinová PN 10 do 110°C otopných těles</t>
  </si>
  <si>
    <t>-1544896116</t>
  </si>
  <si>
    <t>Ventily regulační závitové hlavice termostatické, pro ovládání ventilů PN 10 do 110°C kapalinové otopných těles</t>
  </si>
  <si>
    <t>734242416</t>
  </si>
  <si>
    <t>Ventil závitový zpětný přímý G 6/4 PN 16 do 110°C</t>
  </si>
  <si>
    <t>-287633978</t>
  </si>
  <si>
    <t>Ventily zpětné závitové PN 16 do 110°C přímé G 6/4</t>
  </si>
  <si>
    <t>734242417</t>
  </si>
  <si>
    <t>Ventil závitový zpětný přímý G 2 PN 16 do 110°C</t>
  </si>
  <si>
    <t>-499594397</t>
  </si>
  <si>
    <t>Ventily zpětné závitové PN 16 do 110°C přímé G 2</t>
  </si>
  <si>
    <t>734251213</t>
  </si>
  <si>
    <t>Ventil závitový pojistný rohový G 1 provozní tlak od 2,5 do 6 barů</t>
  </si>
  <si>
    <t>-1838434773</t>
  </si>
  <si>
    <t>Ventily pojistné závitové a čepové rohové provozní tlak od 2,5 do 6 bar G 1</t>
  </si>
  <si>
    <t>734261333</t>
  </si>
  <si>
    <t>Šroubení topenářské rohové G 1/2 PN 16 do 120°C</t>
  </si>
  <si>
    <t>-990596390</t>
  </si>
  <si>
    <t>Šroubení topenářské PN 16 do 120°C rohové G 1/2</t>
  </si>
  <si>
    <t>734271148</t>
  </si>
  <si>
    <t>Šoupátko závitové uzavírací G 2 PN 16 do 80°C</t>
  </si>
  <si>
    <t>-1048812407</t>
  </si>
  <si>
    <t>Šoupátka uzavírací závitová PN 16 do 80°C G 2</t>
  </si>
  <si>
    <t>734291122</t>
  </si>
  <si>
    <t>Kohout plnící a vypouštěcí G 3/8 PN 10 do 90°C závitový</t>
  </si>
  <si>
    <t>-2131589183</t>
  </si>
  <si>
    <t>Ostatní armatury kohouty plnicí a vypouštěcí PN 10 do 90°C G 3/8</t>
  </si>
  <si>
    <t>6+1+2+2+2</t>
  </si>
  <si>
    <t>734291124</t>
  </si>
  <si>
    <t>Kohout plnící a vypouštěcí G 3/4 PN 10 do 90°C závitový</t>
  </si>
  <si>
    <t>-1408123845</t>
  </si>
  <si>
    <t>Ostatní armatury kohouty plnicí a vypouštěcí PN 10 do 90°C G 3/4</t>
  </si>
  <si>
    <t>6+6+8+2+2+6</t>
  </si>
  <si>
    <t>734291246</t>
  </si>
  <si>
    <t>Filtr závitový přímý G 1 1/2 PN 16 do 130°C s vnitřními závity</t>
  </si>
  <si>
    <t>-1043375080</t>
  </si>
  <si>
    <t>Ostatní armatury filtry závitové PN 16 do 130°C přímé s vnitřními závity G 1 1/2</t>
  </si>
  <si>
    <t>734292715</t>
  </si>
  <si>
    <t>Kohout kulový přímý G 1 PN 42 do 185°C vnitřní závit</t>
  </si>
  <si>
    <t>-1230093194</t>
  </si>
  <si>
    <t>Ostatní armatury kulové kohouty PN 42 do 185°C přímé vnitřní závit G 1</t>
  </si>
  <si>
    <t>2+10+8+4+2</t>
  </si>
  <si>
    <t>734292717</t>
  </si>
  <si>
    <t>Kohout kulový přímý G 1 1/2 PN 42 do 185°C vnitřní závit</t>
  </si>
  <si>
    <t>-25501082</t>
  </si>
  <si>
    <t>Ostatní armatury kulové kohouty PN 42 do 185°C přímé vnitřní závit G 1 1/2</t>
  </si>
  <si>
    <t>6+2+2+2+4</t>
  </si>
  <si>
    <t>734292718</t>
  </si>
  <si>
    <t>Kohout kulový přímý G 2 PN 42 do 185°C vnitřní závit</t>
  </si>
  <si>
    <t>-506074723</t>
  </si>
  <si>
    <t>Ostatní armatury kulové kohouty PN 42 do 185°C přímé vnitřní závit G 2</t>
  </si>
  <si>
    <t>734411127</t>
  </si>
  <si>
    <t>Teploměr technický s pevným stonkem a jímkou zadní připojení průměr 100 mm délky 100 mm</t>
  </si>
  <si>
    <t>-656646738</t>
  </si>
  <si>
    <t>Teploměry technické s pevným stonkem a jímkou zadní připojení (axiální) průměr 100 mm délka stonku 100 mm</t>
  </si>
  <si>
    <t>4+2+2+2+2+2+4+2+4</t>
  </si>
  <si>
    <t>734421102</t>
  </si>
  <si>
    <t>Tlakoměr s pevným stonkem a zpětnou klapkou tlak 0-16 bar průměr 63 mm spodní připojení</t>
  </si>
  <si>
    <t>-1281951771</t>
  </si>
  <si>
    <t>Tlakoměry s pevným stonkem a zpětnou klapkou spodní připojení (radiální) tlaku 0–16 bar průměru 63 mm</t>
  </si>
  <si>
    <t>4+4+2+3+4</t>
  </si>
  <si>
    <t>734494212</t>
  </si>
  <si>
    <t>Návarek s trubkovým závitem G 3/8</t>
  </si>
  <si>
    <t>1762960972</t>
  </si>
  <si>
    <t>Měřicí armatury návarky s trubkovým závitem G 3/8</t>
  </si>
  <si>
    <t>734494213</t>
  </si>
  <si>
    <t>Návarek s trubkovým závitem G 1/2</t>
  </si>
  <si>
    <t>-187582222</t>
  </si>
  <si>
    <t>Měřicí armatury návarky s trubkovým závitem G 1/2</t>
  </si>
  <si>
    <t>734494214</t>
  </si>
  <si>
    <t>Návarek s trubkovým závitem G 3/4</t>
  </si>
  <si>
    <t>-1688925341</t>
  </si>
  <si>
    <t>Měřicí armatury návarky s trubkovým závitem G 3/4</t>
  </si>
  <si>
    <t>734VP2</t>
  </si>
  <si>
    <t>Ventil přírubový uzavírací přímý DN 100 PN 16 do 300°C ovládaný elektrickým servomotorem</t>
  </si>
  <si>
    <t>-164493097</t>
  </si>
  <si>
    <t xml:space="preserve">Ventily uzavírací přírubové  přímé ovládané elektrickým servomotorem PN 16 do 300°C (V 30 113 616) DN 100</t>
  </si>
  <si>
    <t>734vp1</t>
  </si>
  <si>
    <t>Ventil přírubový uzavírací přímý DN 150 PN 16 do 300°C ovládaný elektrickým servomotorem</t>
  </si>
  <si>
    <t>1334745507</t>
  </si>
  <si>
    <t xml:space="preserve">Ventily uzavírací přírubové  přímé ovládané elektrickým servomotorem PN 16 do 300°C (V 30 113 616) DN 150</t>
  </si>
  <si>
    <t>734200811</t>
  </si>
  <si>
    <t>Demontáž armatury závitové s jedním závitem do G 1/2</t>
  </si>
  <si>
    <t>1496511078</t>
  </si>
  <si>
    <t xml:space="preserve">Demontáž armatur závitových  s jedním závitem do G 1/2</t>
  </si>
  <si>
    <t>9*2</t>
  </si>
  <si>
    <t>734200812</t>
  </si>
  <si>
    <t>Demontáž armatury závitové s jedním závitem do G 1</t>
  </si>
  <si>
    <t>2098380961</t>
  </si>
  <si>
    <t xml:space="preserve">Demontáž armatur závitových  s jedním závitem přes 1/2 do G 1</t>
  </si>
  <si>
    <t>6+8</t>
  </si>
  <si>
    <t>734200822</t>
  </si>
  <si>
    <t>Demontáž armatury závitové se dvěma závity do G 1</t>
  </si>
  <si>
    <t>1301154158</t>
  </si>
  <si>
    <t xml:space="preserve">Demontáž armatur závitových  se dvěma závity přes 1/2 do G 1</t>
  </si>
  <si>
    <t>2*3+6*2</t>
  </si>
  <si>
    <t>734200823</t>
  </si>
  <si>
    <t>Demontáž armatury závitové se dvěma závity do G 6/4</t>
  </si>
  <si>
    <t>-1388963493</t>
  </si>
  <si>
    <t xml:space="preserve">Demontáž armatur závitových  se dvěma závity přes 1 do G 6/4</t>
  </si>
  <si>
    <t>10+4</t>
  </si>
  <si>
    <t>734295023</t>
  </si>
  <si>
    <t>Směšovací ventil otopných a chladicích systémů závitový třícestný G 5/4" se servomotorem</t>
  </si>
  <si>
    <t>-1752576360</t>
  </si>
  <si>
    <t>Směšovací armatury otopných a chladících systémů ventily závitové PN 10 T= 120°C třícestné se servomotorem G 5/4</t>
  </si>
  <si>
    <t>734410811</t>
  </si>
  <si>
    <t>Demontáž teploměru přímého nebo rohového s ochranným pouzdrem</t>
  </si>
  <si>
    <t>-452671553</t>
  </si>
  <si>
    <t xml:space="preserve">Demontáž teploměrů  s ochranným pouzdrem přímých a rohových</t>
  </si>
  <si>
    <t>4+2+8+2+2+2+2</t>
  </si>
  <si>
    <t>734420811</t>
  </si>
  <si>
    <t>Demontáž tlakoměru se spodním připojením</t>
  </si>
  <si>
    <t>1989966109</t>
  </si>
  <si>
    <t xml:space="preserve">Demontáž tlakoměrů  se spodním připojením</t>
  </si>
  <si>
    <t>2*5</t>
  </si>
  <si>
    <t>734890801</t>
  </si>
  <si>
    <t>Přemístění demontovaných armatur vodorovně do 100 m v objektech výšky do 6 m</t>
  </si>
  <si>
    <t>-754822111</t>
  </si>
  <si>
    <t xml:space="preserve">Vnitrostaveništní přemístění vybouraných (demontovaných) hmot armatur  vodorovně do 100 m v objektech výšky do 6 m</t>
  </si>
  <si>
    <t>998734101</t>
  </si>
  <si>
    <t>Přesun hmot tonážní pro armatury v objektech v do 6 m</t>
  </si>
  <si>
    <t>359065700</t>
  </si>
  <si>
    <t xml:space="preserve">Přesun hmot pro armatury  stanovený z hmotnosti přesunovaného materiálu vodorovná dopravní vzdálenost do 50 m v objektech výšky do 6 m</t>
  </si>
  <si>
    <t>735</t>
  </si>
  <si>
    <t>Ústřední vytápění - otopná tělesa</t>
  </si>
  <si>
    <t>735111810</t>
  </si>
  <si>
    <t>Demontáž otopného tělesa litinového článkového</t>
  </si>
  <si>
    <t>-768922720</t>
  </si>
  <si>
    <t xml:space="preserve">Demontáž otopných těles litinových  článkových</t>
  </si>
  <si>
    <t>(0,21*(30+27+24+12+14+18+38))+(0,37*12+28)</t>
  </si>
  <si>
    <t>735151271</t>
  </si>
  <si>
    <t>Otopné těleso panelové jednodeskové 1 přídavná přestupní plocha výška/délka 600/400 mm výkon 401 W</t>
  </si>
  <si>
    <t>-1725058038</t>
  </si>
  <si>
    <t>Otopná tělesa panelová jednodesková PN 1,0 MPa, T do 110°C s jednou přídavnou přestupní plochou výšky tělesa 600 mm stavební délky / výkonu 400 mm / 401 W</t>
  </si>
  <si>
    <t>735151272</t>
  </si>
  <si>
    <t>Otopné těleso panelové jednodeskové 1 přídavná přestupní plocha výška/délka 600/500 mm výkon 501 W</t>
  </si>
  <si>
    <t>1482148456</t>
  </si>
  <si>
    <t>Otopná tělesa panelová jednodesková PN 1,0 MPa, T do 110°C s jednou přídavnou přestupní plochou výšky tělesa 600 mm stavební délky / výkonu 500 mm / 501 W</t>
  </si>
  <si>
    <t>735151473</t>
  </si>
  <si>
    <t>Otopné těleso panelové dvoudeskové 1 přídavná přestupní plocha výška/délka 600/600 mm výkon 773 W</t>
  </si>
  <si>
    <t>-1350270438</t>
  </si>
  <si>
    <t>Otopná tělesa panelová dvoudesková PN 1,0 MPa, T do 110°C s jednou přídavnou přestupní plochou výšky tělesa 600 mm stavební délky / výkonu 600 mm / 773 W</t>
  </si>
  <si>
    <t>735151479</t>
  </si>
  <si>
    <t>Otopné těleso panelové dvoudeskové 1 přídavná přestupní plocha výška/délka 600/1200 mm výkon 1546 W</t>
  </si>
  <si>
    <t>-1493279372</t>
  </si>
  <si>
    <t>Otopná tělesa panelová dvoudesková PN 1,0 MPa, T do 110°C s jednou přídavnou přestupní plochou výšky tělesa 600 mm stavební délky / výkonu 1200 mm / 1546 W</t>
  </si>
  <si>
    <t>735151493</t>
  </si>
  <si>
    <t>Otopné těleso panelové dvoudeskové 1 přídavná přestupní plocha výška/délka 900/600 mm výkon 1052 W</t>
  </si>
  <si>
    <t>-1440355536</t>
  </si>
  <si>
    <t>Otopná tělesa panelová dvoudesková PN 1,0 MPa, T do 110°C s jednou přídavnou přestupní plochou výšky tělesa 900 mm stavební délky / výkonu 600 mm / 1052 W</t>
  </si>
  <si>
    <t>735151494</t>
  </si>
  <si>
    <t>Otopné těleso panelové dvoudeskové 1 přídavná přestupní plocha výška/délka 900/700 mm výkon 1228 W</t>
  </si>
  <si>
    <t>1049500540</t>
  </si>
  <si>
    <t>Otopná tělesa panelová dvoudesková PN 1,0 MPa, T do 110°C s jednou přídavnou přestupní plochou výšky tělesa 900 mm stavební délky / výkonu 700 mm / 1228 W</t>
  </si>
  <si>
    <t>735151497</t>
  </si>
  <si>
    <t>Otopné těleso panelové dvoudeskové 1 přídavná přestupní plocha výška/délka 900/1000 mm výkon 1754 W</t>
  </si>
  <si>
    <t>1438533300</t>
  </si>
  <si>
    <t>Otopná tělesa panelová dvoudesková PN 1,0 MPa, T do 110°C s jednou přídavnou přestupní plochou výšky tělesa 900 mm stavební délky / výkonu 1000 mm / 1754 W</t>
  </si>
  <si>
    <t>735151580</t>
  </si>
  <si>
    <t>Otopné těleso panelové dvoudeskové 2 přídavné přestupní plochy výška/délka 600/1400 mm výkon 2351 W</t>
  </si>
  <si>
    <t>-2024188674</t>
  </si>
  <si>
    <t>Otopná tělesa panelová dvoudesková PN 1,0 MPa, T do 110°C se dvěma přídavnými přestupními plochami výšky tělesa 600 mm stavební délky / výkonu 1400 mm / 2351 W</t>
  </si>
  <si>
    <t>735151581</t>
  </si>
  <si>
    <t>Otopné těleso panelové dvoudeskové 2 přídavné přestupní plochy výška/délka 600/1600 mm výkon 2686 W</t>
  </si>
  <si>
    <t>1788806237</t>
  </si>
  <si>
    <t>Otopná tělesa panelová dvoudesková PN 1,0 MPa, T do 110°C se dvěma přídavnými přestupními plochami výšky tělesa 600 mm stavební délky / výkonu 1600 mm / 2686 W</t>
  </si>
  <si>
    <t>735151582</t>
  </si>
  <si>
    <t>Otopné těleso panelové dvoudeskové 2 přídavné přestupní plochy výška/délka 600/1800 mm výkon 3022 W</t>
  </si>
  <si>
    <t>-1787251101</t>
  </si>
  <si>
    <t>Otopná tělesa panelová dvoudesková PN 1,0 MPa, T do 110°C se dvěma přídavnými přestupními plochami výšky tělesa 600 mm stavební délky / výkonu 1800 mm / 3022 W</t>
  </si>
  <si>
    <t>735151679</t>
  </si>
  <si>
    <t>Otopné těleso panelové třídeskové 3 přídavné přestupní plochy výška/délka 600/1200 mm výkon 2887 W</t>
  </si>
  <si>
    <t>-133542252</t>
  </si>
  <si>
    <t>Otopná tělesa panelová třídesková PN 1,0 MPa, T do 110°C se třemi přídavnými přestupními plochami výšky tělesa 600 mm stavební délky / výkonu 1200 mm / 2887 W</t>
  </si>
  <si>
    <t>735151681</t>
  </si>
  <si>
    <t>Otopné těleso panelové třídeskové 3 přídavné přestupní plochy výška/délka 600/1600 mm výkon 3850 W</t>
  </si>
  <si>
    <t>-1484504480</t>
  </si>
  <si>
    <t>Otopná tělesa panelová třídesková PN 1,0 MPa, T do 110°C se třemi přídavnými přestupními plochami výšky tělesa 600 mm stavební délky / výkonu 1600 mm / 3850 W</t>
  </si>
  <si>
    <t>735151683</t>
  </si>
  <si>
    <t>Otopné těleso panelové třídeskové 3 přídavné přestupní plochy výška/délka 600/2000 mm výkon 4812 W</t>
  </si>
  <si>
    <t>576478977</t>
  </si>
  <si>
    <t>Otopná tělesa panelová třídesková PN 1,0 MPa, T do 110°C se třemi přídavnými přestupními plochami výšky tělesa 600 mm stavební délky / výkonu 2000 mm / 4812 W</t>
  </si>
  <si>
    <t>735191910</t>
  </si>
  <si>
    <t>Napuštění vody do otopných těles</t>
  </si>
  <si>
    <t>-1141579616</t>
  </si>
  <si>
    <t xml:space="preserve">Ostatní opravy otopných těles  napuštění vody do otopného systému včetně potrubí (bez kotle a ohříváků) otopných těles</t>
  </si>
  <si>
    <t>735vp1</t>
  </si>
  <si>
    <t>Otopné těleso panelové třídeskové 3 přídavné přestupní plochy výška/délka 600/2300 mm</t>
  </si>
  <si>
    <t>-85760897</t>
  </si>
  <si>
    <t>Otopná tělesa panelová třídesková PN 1,0 MPa, T do 110°C se třemi přídavnými přestupními plochami výšky tělesa 600 mm stavební délky / výkonu 2300 mm</t>
  </si>
  <si>
    <t>735164521</t>
  </si>
  <si>
    <t>Montáž otopného tělesa trubkového na stěny výšky tělesa do 1340 mm</t>
  </si>
  <si>
    <t>960408073</t>
  </si>
  <si>
    <t>Otopná tělesa trubková montáž těles na stěnu výšky tělesa do 1340 mm</t>
  </si>
  <si>
    <t>541vp1</t>
  </si>
  <si>
    <t>těleso trubkové koupelnové 1220x500mm 325W</t>
  </si>
  <si>
    <t>964060207</t>
  </si>
  <si>
    <t>735221812</t>
  </si>
  <si>
    <t>Demontáž registru trubkového hladkého DN 50 délka do 3 m dvoupramenný</t>
  </si>
  <si>
    <t>863835141</t>
  </si>
  <si>
    <t xml:space="preserve">Demontáž registrů z trubek hladkých  DN 50 stavební délky do 3 m, o počtu pramenů registru 2</t>
  </si>
  <si>
    <t>735291800</t>
  </si>
  <si>
    <t>Demontáž konzoly nebo držáku otopných těles, registrů nebo konvektorů do odpadu</t>
  </si>
  <si>
    <t>1146573440</t>
  </si>
  <si>
    <t xml:space="preserve">Demontáž konzol nebo držáků  otopných těles, registrů, konvektorů do odpadu</t>
  </si>
  <si>
    <t>11*4</t>
  </si>
  <si>
    <t>735494811</t>
  </si>
  <si>
    <t>Vypuštění vody z otopných těles</t>
  </si>
  <si>
    <t>-1110278409</t>
  </si>
  <si>
    <t xml:space="preserve">Vypuštění vody z otopných soustav  bez kotlů, ohříváků, zásobníků a nádrží</t>
  </si>
  <si>
    <t>735890801</t>
  </si>
  <si>
    <t>Přemístění demontovaného otopného tělesa vodorovně 100 m v objektech výšky do 6 m</t>
  </si>
  <si>
    <t>741604163</t>
  </si>
  <si>
    <t xml:space="preserve">Vnitrostaveništní přemístění vybouraných (demontovaných) hmot otopných těles  vodorovně do 100 m v objektech výšky do 6 m</t>
  </si>
  <si>
    <t>998735101</t>
  </si>
  <si>
    <t>Přesun hmot tonážní pro otopná tělesa v objektech v do 6 m</t>
  </si>
  <si>
    <t>-541394287</t>
  </si>
  <si>
    <t xml:space="preserve">Přesun hmot pro otopná tělesa  stanovený z hmotnosti přesunovaného materiálu vodorovná dopravní vzdálenost do 50 m v objektech výšky do 6 m</t>
  </si>
  <si>
    <t>783614551</t>
  </si>
  <si>
    <t>Základní jednonásobný syntetický nátěr potrubí DN do 50 mm</t>
  </si>
  <si>
    <t>-1772096375</t>
  </si>
  <si>
    <t>Základní nátěr armatur a kovových potrubí jednonásobný potrubí do DN 50 mm syntetický</t>
  </si>
  <si>
    <t>24+34+84+48</t>
  </si>
  <si>
    <t>783614561</t>
  </si>
  <si>
    <t>Základní jednonásobný syntetický nátěr potrubí DN do 100 mm</t>
  </si>
  <si>
    <t>1225692027</t>
  </si>
  <si>
    <t>Základní nátěr armatur a kovových potrubí jednonásobný potrubí přes DN 50 do DN 100 mm syntetický</t>
  </si>
  <si>
    <t>68+212+132</t>
  </si>
  <si>
    <t>783614571</t>
  </si>
  <si>
    <t>Základní jednonásobný syntetický nátěr potrubí DN do 150 mm</t>
  </si>
  <si>
    <t>-714438278</t>
  </si>
  <si>
    <t>Základní nátěr armatur a kovových potrubí jednonásobný potrubí přes DN 100 do DN 150 mm syntetický</t>
  </si>
  <si>
    <t>26+61</t>
  </si>
  <si>
    <t>783614581</t>
  </si>
  <si>
    <t>Základní jednonásobný syntetický nátěr potrubí DN do 200 mm</t>
  </si>
  <si>
    <t>1442422670</t>
  </si>
  <si>
    <t>Základní nátěr armatur a kovových potrubí jednonásobný potrubí přes DN 150 do DN 200 mm syntetický</t>
  </si>
  <si>
    <t>783614591</t>
  </si>
  <si>
    <t>Základní jednonásobný syntetický nátěr potrubí DN přes 200 mm</t>
  </si>
  <si>
    <t>1327060437</t>
  </si>
  <si>
    <t>Základní nátěr armatur a kovových potrubí jednonásobný potrubí přes DN 200 mm syntetický</t>
  </si>
  <si>
    <t>(56*0,8577)+(95*1,0179)</t>
  </si>
  <si>
    <t>23-M</t>
  </si>
  <si>
    <t>Montáže potrubí</t>
  </si>
  <si>
    <t>230071104</t>
  </si>
  <si>
    <t>Revize ventil pojistný do PN 40 DN 25</t>
  </si>
  <si>
    <t>-1595894898</t>
  </si>
  <si>
    <t xml:space="preserve">Revize ventilů pojistných  do PN 40 DN 25</t>
  </si>
  <si>
    <t>58-M</t>
  </si>
  <si>
    <t>Revize vyhrazených technických zařízení</t>
  </si>
  <si>
    <t>580203005</t>
  </si>
  <si>
    <t>Zkouška těsnosti tlakových nádob stabilních přes 5,0 m3</t>
  </si>
  <si>
    <t>989851914</t>
  </si>
  <si>
    <t xml:space="preserve">Zkouška těsnosti tlakových nádob stabilních  obsahu přes 5,0 m3</t>
  </si>
  <si>
    <t>580204001</t>
  </si>
  <si>
    <t>Tlaková zkouška tlakových nádob stabilních do 0,2 m3</t>
  </si>
  <si>
    <t>-630640987</t>
  </si>
  <si>
    <t xml:space="preserve">Tlaková zkouška tlakových nádob stabilních  obsahu do 0,2 m3</t>
  </si>
  <si>
    <t>580204005</t>
  </si>
  <si>
    <t>Tlaková zkouška tlakových nádob stabilních přes 5,0 m3</t>
  </si>
  <si>
    <t>-628610777</t>
  </si>
  <si>
    <t xml:space="preserve">Tlaková zkouška tlakových nádob stabilních  obsahu přes 5,0 m3</t>
  </si>
  <si>
    <t>580401004</t>
  </si>
  <si>
    <t>Kontrola nízkotlaké kotelny přes 2 MW</t>
  </si>
  <si>
    <t>-1622487563</t>
  </si>
  <si>
    <t xml:space="preserve">Kontrola nízkotlaké kotelny  instalovaný výkon přes 2 MW</t>
  </si>
  <si>
    <t>HZS</t>
  </si>
  <si>
    <t>Hodinové zúčtovací sazby</t>
  </si>
  <si>
    <t>HZS4131</t>
  </si>
  <si>
    <t>Hodinová zúčtovací sazba jeřábník</t>
  </si>
  <si>
    <t>hod</t>
  </si>
  <si>
    <t>512</t>
  </si>
  <si>
    <t>-896753330</t>
  </si>
  <si>
    <t xml:space="preserve">Hodinové zúčtovací sazby ostatních profesí  obsluha stavebních strojů a zařízení jeřábník</t>
  </si>
  <si>
    <t>OSTvp1</t>
  </si>
  <si>
    <t>Topná zkouška</t>
  </si>
  <si>
    <t>-633846590</t>
  </si>
  <si>
    <t>OSTvp2</t>
  </si>
  <si>
    <t>Výstupní revize všech instalovaných zařízení pro vytápění</t>
  </si>
  <si>
    <t>-29024556</t>
  </si>
  <si>
    <t>OSTvp3</t>
  </si>
  <si>
    <t>Koordinace řemesel</t>
  </si>
  <si>
    <t>-482013041</t>
  </si>
  <si>
    <t>OSTvp4</t>
  </si>
  <si>
    <t>Zednické přípomoce, zřízení prostupů včetně zapravení</t>
  </si>
  <si>
    <t>160068980</t>
  </si>
  <si>
    <t>OSTvp5</t>
  </si>
  <si>
    <t>Zaškolení obsluhy</t>
  </si>
  <si>
    <t>-629805581</t>
  </si>
  <si>
    <t>OSTvp6</t>
  </si>
  <si>
    <t>Zkušební provoz</t>
  </si>
  <si>
    <t>1110317542</t>
  </si>
  <si>
    <t>Zkušební provoz
- spuštění a vyladění systému vytápění, MaR apod.</t>
  </si>
  <si>
    <t>OSTvp7</t>
  </si>
  <si>
    <t>Prohlídka stávajících rozvodů, stávajícího zapojení apod.</t>
  </si>
  <si>
    <t>-351338149</t>
  </si>
  <si>
    <t>OSTvp8</t>
  </si>
  <si>
    <t>Jeřábnické práce, včetně zapůjčení jeřábu pro instalaci kotlů a dopravy</t>
  </si>
  <si>
    <t>-149502556</t>
  </si>
  <si>
    <t>014B - Zařízení vzduchotechniky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</si>
  <si>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1.4B.01 TECHNICKÁ ZPRÁVA – VZT PŘÍLOHA Č.1 VÝPOČET POTŘEBY SPALOVACÍHO VZDUCHU PŘÍLOHA Č.2 TABULKA NAVRŽENÝCH ZAŘÍZENÍ 1.4B.02 PŮDORYS 1.NP – VZT 1.4B.03 PŮDORYS 2.NP – VZT 1.4B.04 ŘEZY – VZT</t>
  </si>
  <si>
    <t xml:space="preserve">    751-1 - Zařízení VZT 1</t>
  </si>
  <si>
    <t xml:space="preserve">    751-2 - Zařízení VZT 2</t>
  </si>
  <si>
    <t xml:space="preserve">    751-3 - Zařízení VZT 3</t>
  </si>
  <si>
    <t xml:space="preserve">    751-4 - Zařízení VZT 4</t>
  </si>
  <si>
    <t xml:space="preserve">    751-5 - Zařízení VZT 5</t>
  </si>
  <si>
    <t xml:space="preserve">    751-6 - Zařízení VZT 6</t>
  </si>
  <si>
    <t xml:space="preserve">    751-7 - Zařízení VZT 7 - kogenerace</t>
  </si>
  <si>
    <t xml:space="preserve">    751-8 - Zařízení VZT 8 - ostatní</t>
  </si>
  <si>
    <t xml:space="preserve">    751-9 - Zařízení CHL 1</t>
  </si>
  <si>
    <t xml:space="preserve">    OST - Ostatní</t>
  </si>
  <si>
    <t>751111814</t>
  </si>
  <si>
    <t>Demontáž ventilátoru axiálního nízkotlakého kruhové potrubí D do 800 mm</t>
  </si>
  <si>
    <t>-1363793578</t>
  </si>
  <si>
    <t>Demontáž ventilátoru axiálního nízkotlakého kruhové potrubí, průměru přes 600 do 800 mm</t>
  </si>
  <si>
    <t>751398856</t>
  </si>
  <si>
    <t>Demontáž protidešťové žaluzie z potrubí čtyřhranného přes průřez 0,750 m2</t>
  </si>
  <si>
    <t>192640682</t>
  </si>
  <si>
    <t>Demontáž ostatních zařízení protidešťové žaluzie nebo žaluziové klapky z čtyřhranného potrubí, průřezu přes 0,750 m2</t>
  </si>
  <si>
    <t>751510863</t>
  </si>
  <si>
    <t>Demontáž vzduchotechnického potrubí plechového čtyřhranného do suti průřezu do 1,13 m2</t>
  </si>
  <si>
    <t>744289937</t>
  </si>
  <si>
    <t>Demontáž vzduchotechnického potrubí plechového do suti čtyřhranného s přírubou, průřezu přes 0,50 do 1,13 m2</t>
  </si>
  <si>
    <t>10+10+5</t>
  </si>
  <si>
    <t>751513828</t>
  </si>
  <si>
    <t>Demontáž škrtící klapky z plech potrubí s přírubou nebo bez příruby do průřezu 1,260 m2</t>
  </si>
  <si>
    <t>1841589901</t>
  </si>
  <si>
    <t>Demontáž škrtící klapky nebo zpětné klapky z plechového potrubí čtyřhranné s přírubou nebo bez příruby, průřezu přes 0,960 do 1,260 m2</t>
  </si>
  <si>
    <t>751513851</t>
  </si>
  <si>
    <t>Demontáž protidešťové stříšky z plech potrubí s přírubou nebo bez příruby do průřezu 1,260 m2</t>
  </si>
  <si>
    <t>-1188726914</t>
  </si>
  <si>
    <t>Demontáž protidešťové stříšky nebo výfukové hlavice z plechového potrubí čtyřhranné s přírubou nebo bez příruby, průřezu přes 0,980 do 1,260 m2</t>
  </si>
  <si>
    <t>751571812</t>
  </si>
  <si>
    <t>Demontáž uchycení potrubí čtyřhranného z kce z nosníků kotveného do betonu</t>
  </si>
  <si>
    <t>-2081114304</t>
  </si>
  <si>
    <t>Demontáž závěsu čtyřhranného potrubí z montované konstrukce z nosníků, kotveného do betonu</t>
  </si>
  <si>
    <t>751614810</t>
  </si>
  <si>
    <t>Demontáž servopohonu</t>
  </si>
  <si>
    <t>1309061828</t>
  </si>
  <si>
    <t>Demontáž monitorovacího, řídícího a ovládacího zařízení servopohonu</t>
  </si>
  <si>
    <t>751-1</t>
  </si>
  <si>
    <t>Zařízení VZT 1</t>
  </si>
  <si>
    <t>751621111</t>
  </si>
  <si>
    <t>Montáž vytápěcí a větrací přívodní jednotky s ohřevem nástěnné s výměnou vzduchu do 7000 m3/h</t>
  </si>
  <si>
    <t>Montáž vytápěcí a větrací přívodní jednotky s ohřevem plynovým, elektrickým nebo vodním nástěnné s výměnou vzduchu do 7 000 m3/h</t>
  </si>
  <si>
    <t>1.01</t>
  </si>
  <si>
    <t>Vzduchotechnická přívodní jednotka 6500m3/h (280Pa)</t>
  </si>
  <si>
    <t>3385201</t>
  </si>
  <si>
    <t>Vzduchotechnická přívodní jednotka 6500m3/h (280Pa)
požadavek TÜV SÜD ISO 9001
V sestavě: pružná vložka, regulační klapka, filtr kapsový EU4, ohřívač elektrický 60kW, ohřívač vodní (etylen 30%) 76,1kW (70/50°C), volná komora, ventilátor EC motor, pružná vložka, rám, nožičky
Zařízení splňuje požadavky nařízení EU 1253/2014 - Erp 2018 v rozsahu nominálních parametrů uvedených v katalogu.
V dimenzování ventilátoru ( je s volným oběžným kolem a s přímým pohonem, má EC motor ) se počítá s přímým řízením otáček ventilátoru z
regulace.
Klapka je s přípravou pro instalaci serva ( VH ). Servo dodá dodavatel regulace.
Filtr - výpočet je proveden s rezervou 50% proti čistému stavu na zanesení.
Vodní ohřívač - výpočet je proveden pro 30% ethylenglykol.
El. ohřívač je s plynulým řízením tepelného výkonu pulsním signálem 12V z regulace. Jmenovitý výkon el. ohřívače je 60 kW.
viz. technický list č. 1.01</t>
  </si>
  <si>
    <t>751344124</t>
  </si>
  <si>
    <t>Mtž tlumiče hluku pro čtyřhranné potrubí do 0,600 m2</t>
  </si>
  <si>
    <t>-1058486103</t>
  </si>
  <si>
    <t xml:space="preserve">Montáž tlumičů  hluku pro čtyřhranné potrubí, průřezu přes 0,450 do 0,600 m2</t>
  </si>
  <si>
    <t>1.02</t>
  </si>
  <si>
    <t>Tlumič hluku buňkový 600x800x1000mm (38Pa)</t>
  </si>
  <si>
    <t>-629320561</t>
  </si>
  <si>
    <t>Tlumič hluku buňkový 600x800x1000mm (38Pa)
šířka buňky 200mm, počet buněk 3
viz. technický list VZT č.1.02</t>
  </si>
  <si>
    <t>751398056</t>
  </si>
  <si>
    <t>Mtž protidešťové žaluzie potrubí přes 0,750 m2</t>
  </si>
  <si>
    <t>-1244070323</t>
  </si>
  <si>
    <t>Montáž ostatních zařízení protidešťové žaluzie nebo žaluziové klapky na čtyřhranné potrubí, průřezu přes 0,750 m2</t>
  </si>
  <si>
    <t>1.03</t>
  </si>
  <si>
    <t>Protidešťová žaluzie 1120x1000mm - pevné lamely</t>
  </si>
  <si>
    <t>840930153</t>
  </si>
  <si>
    <t>Protidešťová žaluzie 1120x1000mm - pevné lamely, pozink.
se sítí proti vniknutí ptactva
ral dle požadavku</t>
  </si>
  <si>
    <t>751311095</t>
  </si>
  <si>
    <t>Mtž vyústi čtyřhranné na čtyřhranné potrubí do 0,250 m2</t>
  </si>
  <si>
    <t>-1080833006</t>
  </si>
  <si>
    <t xml:space="preserve">Montáž vyústí  čtyřhranné do čtyřhranného potrubí, průřezu přes 0,200 do 0,250 m2</t>
  </si>
  <si>
    <t>ELD.BR120100670</t>
  </si>
  <si>
    <t>vyústka komfortní jednořadá 600x400</t>
  </si>
  <si>
    <t>1453074869</t>
  </si>
  <si>
    <t>vyústka komfortní jednořadá, transp. elox</t>
  </si>
  <si>
    <t>751510015</t>
  </si>
  <si>
    <t>Vzduchotechnické potrubí pozink čtyřhranné průřezu do 0,50 m2</t>
  </si>
  <si>
    <t>-474128798</t>
  </si>
  <si>
    <t xml:space="preserve">Vzduchotechnické potrubí z pozinkovaného plechu  čtyřhranné s přírubou, průřezu přes 0,28 do 0,50 m2</t>
  </si>
  <si>
    <t>1,1*(3+3+19)</t>
  </si>
  <si>
    <t>751510017</t>
  </si>
  <si>
    <t>Vzduchotechnické potrubí pozink čtyřhranné průřezu do 1,13 m2</t>
  </si>
  <si>
    <t>-1238406943</t>
  </si>
  <si>
    <t xml:space="preserve">Vzduchotechnické potrubí z pozinkovaného plechu  čtyřhranné s přírubou, průřezu přes 0,79 do 1,13 m2</t>
  </si>
  <si>
    <t>751691111</t>
  </si>
  <si>
    <t>Zaregulování systému vzduchotechnického zařízení - 1 koncový (distribuční) prvek</t>
  </si>
  <si>
    <t>1405781509</t>
  </si>
  <si>
    <t>Zaregulování systému vzduchotechnického zařízení za 1 koncový (distribuční) prvek</t>
  </si>
  <si>
    <t>713411141</t>
  </si>
  <si>
    <t>Montáž izolace tepelné potrubí pásy nebo rohožemi s Al fólií staženými Al páskou 1x</t>
  </si>
  <si>
    <t>-272890137</t>
  </si>
  <si>
    <t>Montáž izolace tepelné potrubí a ohybů pásy nebo rohožemi s povrchovou úpravou hliníkovou fólií připevněnými samolepící hliníkovou páskou potrubí jednovrstvá</t>
  </si>
  <si>
    <t>63151672</t>
  </si>
  <si>
    <t>rohož izolační z minerální vlny lamelová s Al fólií 55kg/m3 tl 60mm</t>
  </si>
  <si>
    <t>2071281922</t>
  </si>
  <si>
    <t>2,24+12,57+2,64+1,62+2,64+2,8</t>
  </si>
  <si>
    <t>24,51*1,05 'Přepočtené koeficientem množství</t>
  </si>
  <si>
    <t>998751101</t>
  </si>
  <si>
    <t>Přesun hmot tonážní pro vzduchotechniku v objektech v do 12 m</t>
  </si>
  <si>
    <t>1197280370</t>
  </si>
  <si>
    <t>751-2</t>
  </si>
  <si>
    <t>Zařízení VZT 2</t>
  </si>
  <si>
    <t>751111034</t>
  </si>
  <si>
    <t>Mtž vent ax ntl nástěnného nevýbušného D do 600 mm</t>
  </si>
  <si>
    <t>1708124354</t>
  </si>
  <si>
    <t xml:space="preserve">Montáž ventilátoru axiálního nízkotlakého  nástěnného nevýbušného, průměru přes 500 do 600 mm</t>
  </si>
  <si>
    <t>2.01</t>
  </si>
  <si>
    <t>Axiální ventilátor ATEX ZONA 1, II2G Ex e II T3, 21000m3/h (150Pa)</t>
  </si>
  <si>
    <t>Axiální ventilátor ATEX ZONA 1, II2G Ex e II T3, 21000m3/h (150Pa)
EL:400V, 7,5kW, jmen. proud 15,2A
startovací proud 55,4A
včetně pružného uložení</t>
  </si>
  <si>
    <t>-1816765988</t>
  </si>
  <si>
    <t>2.02</t>
  </si>
  <si>
    <t>Protidešťová žaluzie 800x1000mm - pevné lamely</t>
  </si>
  <si>
    <t>1292458708</t>
  </si>
  <si>
    <t>Protidešťová žaluzie 800x1000mm - pevné lamely, pozink.
se sítí proti vniknutí ptactva
ral dle požadavku</t>
  </si>
  <si>
    <t>2.04</t>
  </si>
  <si>
    <t>Protidešťová žaluzie 1000x910mm - pevné lamely</t>
  </si>
  <si>
    <t>1665941623</t>
  </si>
  <si>
    <t>Protidešťová žaluzie 1000x910mm - pevné lamely, pozink.
se sítí proti vniknutí ptactva
ral dle požadavku</t>
  </si>
  <si>
    <t>751398016</t>
  </si>
  <si>
    <t>Mtž větrací mřížky na kruhové potrubí D přes 500 mm</t>
  </si>
  <si>
    <t>1616858865</t>
  </si>
  <si>
    <t>Montáž ostatních zařízení větrací mřížky na kruhové potrubí, průměru přes 500 mm</t>
  </si>
  <si>
    <t>2.03</t>
  </si>
  <si>
    <t>Krycí mřížka 560mm - ochranná</t>
  </si>
  <si>
    <t>476299115</t>
  </si>
  <si>
    <t>Krycí mřížka - ochranná</t>
  </si>
  <si>
    <t>751514826</t>
  </si>
  <si>
    <t>Mtž regulační nebo měřící clony do plech potrubí s přírubou do 1,050 m2</t>
  </si>
  <si>
    <t>1805865343</t>
  </si>
  <si>
    <t xml:space="preserve">Montáž regulační nebo měřící clony do plechového potrubí  čtyřhranné s přírubou, průřezu přes 0,980 do 1,050 m2</t>
  </si>
  <si>
    <t>2.05</t>
  </si>
  <si>
    <t>Regulační klapka těsná ATEX 1000x910mm</t>
  </si>
  <si>
    <t>444884995</t>
  </si>
  <si>
    <t>Regulační klapka těsná ATEX 1000x910mm, 2G Ex h IIC T6
pro osazení servopohonu</t>
  </si>
  <si>
    <t>2.06</t>
  </si>
  <si>
    <t>Servopohon ATEX, zona 1, 30Nm, havarijní funkce, 24...230V, on-off</t>
  </si>
  <si>
    <t>310509916</t>
  </si>
  <si>
    <t>1230376882</t>
  </si>
  <si>
    <t>751510046</t>
  </si>
  <si>
    <t>Vzduchotechnické potrubí pozink kruhové spirálně vinuté D do 600 mm</t>
  </si>
  <si>
    <t>-1744208860</t>
  </si>
  <si>
    <t xml:space="preserve">Vzduchotechnické potrubí z pozinkovaného plechu  kruhové, trouba spirálně vinutá bez příruby, průměru přes 500 do 600 mm</t>
  </si>
  <si>
    <t>-1414534158</t>
  </si>
  <si>
    <t>-1787888221</t>
  </si>
  <si>
    <t>7,2</t>
  </si>
  <si>
    <t>7,2*1,05 'Přepočtené koeficientem množství</t>
  </si>
  <si>
    <t>-1065442961</t>
  </si>
  <si>
    <t>751-3</t>
  </si>
  <si>
    <t>Zařízení VZT 3</t>
  </si>
  <si>
    <t>751111032</t>
  </si>
  <si>
    <t>Mtž vent ax ntl nástěnného nevýbušného D do 400 mm</t>
  </si>
  <si>
    <t>-1439094215</t>
  </si>
  <si>
    <t xml:space="preserve">Montáž ventilátoru axiálního nízkotlakého  nástěnného nevýbušného, průměru přes 300 do 400 mm</t>
  </si>
  <si>
    <t>3.01</t>
  </si>
  <si>
    <t>Axiální ventilátor ATEX ZONA 1, II2G Ex e II T3, 7000m3/h (150Pa)</t>
  </si>
  <si>
    <t>-1321761954</t>
  </si>
  <si>
    <t>Axiální ventilátor ATEX ZONA 1, II2G Ex e II T3, 7000m3/h (150Pa)
EL:400V, 1,5kW, jmen. proud 3,3A
startovací proud 20,2A
včetně pružného uložení</t>
  </si>
  <si>
    <t>751398055</t>
  </si>
  <si>
    <t>Mtž protidešťové žaluzie potrubí do 0,750 m2</t>
  </si>
  <si>
    <t>-1584117687</t>
  </si>
  <si>
    <t>Montáž ostatních zařízení protidešťové žaluzie nebo žaluziové klapky na čtyřhranné potrubí, průřezu přes 0,600 do 0,750 m2</t>
  </si>
  <si>
    <t>3.02</t>
  </si>
  <si>
    <t>Protidešťová žaluzie 800x800mm - pevné lamely</t>
  </si>
  <si>
    <t>-503941193</t>
  </si>
  <si>
    <t>Protidešťová žaluzie 800x800mm - pevné lamely, pozink.
se sítí proti vniknutí ptactva
ral dle požadavku</t>
  </si>
  <si>
    <t>751398014</t>
  </si>
  <si>
    <t>Mtž větrací mřížky na kruhové potrubí D do 400 mm</t>
  </si>
  <si>
    <t>2070337720</t>
  </si>
  <si>
    <t>Montáž ostatních zařízení větrací mřížky na kruhové potrubí, průměru přes 300 do 400 mm</t>
  </si>
  <si>
    <t>3.03</t>
  </si>
  <si>
    <t>Krycí mřížka 400mm - ochranná</t>
  </si>
  <si>
    <t>751398053</t>
  </si>
  <si>
    <t>Mtž protidešťové žaluzie potrubí do 0,450 m2</t>
  </si>
  <si>
    <t>-646395087</t>
  </si>
  <si>
    <t>Montáž ostatních zařízení protidešťové žaluzie nebo žaluziové klapky na čtyřhranné potrubí, průřezu přes 0,300 do 0,450 m2</t>
  </si>
  <si>
    <t>3.04</t>
  </si>
  <si>
    <t>Protidešťová žaluzie 800x500mm - pevné lamely</t>
  </si>
  <si>
    <t>1677530412</t>
  </si>
  <si>
    <t>Protidešťová žaluzie 800x500mm - pevné lamely, pozink.
se sítí proti vniknutí ptactva
ral dle požadavku</t>
  </si>
  <si>
    <t>751514817</t>
  </si>
  <si>
    <t>Mtž regulační nebo měřící clony do plech potrubí s přírubou do 0,420 m2</t>
  </si>
  <si>
    <t>1559295663</t>
  </si>
  <si>
    <t xml:space="preserve">Montáž regulační nebo měřící clony do plechového potrubí  čtyřhranné s přírubou, průřezu přes 0,350 do 0,420 m2</t>
  </si>
  <si>
    <t>3.05</t>
  </si>
  <si>
    <t>Regulační klapka těsná ATEX 800x510mm</t>
  </si>
  <si>
    <t>-195666392</t>
  </si>
  <si>
    <t>Regulační klapka těsná ATEX 800x510mm, 2G Ex h IIC T6
pro osazení servopohonu</t>
  </si>
  <si>
    <t>3.06</t>
  </si>
  <si>
    <t>Servopohon ATEX, zona 1, 10Nm, havarijní funkce, 24...230V, on-off</t>
  </si>
  <si>
    <t>-97988864</t>
  </si>
  <si>
    <t>751510016</t>
  </si>
  <si>
    <t>Vzduchotechnické potrubí pozink čtyřhranné průřezu do 0,79 m2</t>
  </si>
  <si>
    <t>399528085</t>
  </si>
  <si>
    <t xml:space="preserve">Vzduchotechnické potrubí z pozinkovaného plechu  čtyřhranné s přírubou, průřezu přes 0,50 do 0,79 m2</t>
  </si>
  <si>
    <t>751510044</t>
  </si>
  <si>
    <t>Vzduchotechnické potrubí pozink kruhové spirálně vinuté D do 400 mm</t>
  </si>
  <si>
    <t>692942020</t>
  </si>
  <si>
    <t xml:space="preserve">Vzduchotechnické potrubí z pozinkovaného plechu  kruhové, trouba spirálně vinutá bez příruby, průměru přes 300 do 400 mm</t>
  </si>
  <si>
    <t>1739363339</t>
  </si>
  <si>
    <t>-590501113</t>
  </si>
  <si>
    <t>5,46</t>
  </si>
  <si>
    <t>5,46*1,05 'Přepočtené koeficientem množství</t>
  </si>
  <si>
    <t>285317162</t>
  </si>
  <si>
    <t>751-4</t>
  </si>
  <si>
    <t>Zařízení VZT 4</t>
  </si>
  <si>
    <t>751111131</t>
  </si>
  <si>
    <t>Mtž vent ax ntl potrubního základního D do 200 mm</t>
  </si>
  <si>
    <t>1906991607</t>
  </si>
  <si>
    <t xml:space="preserve">Montáž ventilátoru axiálního nízkotlakého  potrubního základního, průměru do 200 mm</t>
  </si>
  <si>
    <t>42914525</t>
  </si>
  <si>
    <t>ventiláor axiální diagonální potrubní dvouotáčkový plastový IP44 připojení D 125mm</t>
  </si>
  <si>
    <t>481196930</t>
  </si>
  <si>
    <t>ventiláor axiální diagonální potrubní dvouotáčkový plastový IP44 připojení D 125mm
200m3/h (80Pa)
vč. pružného uložení</t>
  </si>
  <si>
    <t>751514679</t>
  </si>
  <si>
    <t>Mtž škrtící klapky nebo zpětné klapky do plech potrubí kruhové bez příruby D do 200 mm</t>
  </si>
  <si>
    <t>1759612002</t>
  </si>
  <si>
    <t xml:space="preserve">Montáž škrtící klapky nebo zpětné klapky do plechového potrubí  kruhové bez příruby, průměru přes 100 do 200 mm</t>
  </si>
  <si>
    <t>4.02</t>
  </si>
  <si>
    <t>Zpětná klapka do kruhového potrubí 125mm</t>
  </si>
  <si>
    <t>-550095118</t>
  </si>
  <si>
    <t>751398051</t>
  </si>
  <si>
    <t>Mtž protidešťové žaluzie potrubí do 0,150 m2</t>
  </si>
  <si>
    <t>1010138422</t>
  </si>
  <si>
    <t>Montáž ostatních zařízení protidešťové žaluzie nebo žaluziové klapky na čtyřhranné potrubí, průřezu do 0,150 m2</t>
  </si>
  <si>
    <t>42972915</t>
  </si>
  <si>
    <t>žaluzie protidešťová s pevnými lamelami, pozink, pro potrubí 200x200mm</t>
  </si>
  <si>
    <t>751510012</t>
  </si>
  <si>
    <t>Vzduchotechnické potrubí pozink čtyřhranné průřezu do 0,07 m2</t>
  </si>
  <si>
    <t>1313463228</t>
  </si>
  <si>
    <t xml:space="preserve">Vzduchotechnické potrubí z pozinkovaného plechu  čtyřhranné s přírubou, průřezu přes 0,03 do 0,07 m2</t>
  </si>
  <si>
    <t>0,5+0,5</t>
  </si>
  <si>
    <t>751510042</t>
  </si>
  <si>
    <t>Vzduchotechnické potrubí pozink kruhové spirálně vinuté D do 200 mm</t>
  </si>
  <si>
    <t>-1266027527</t>
  </si>
  <si>
    <t xml:space="preserve">Vzduchotechnické potrubí z pozinkovaného plechu  kruhové, trouba spirálně vinutá bez příruby, průměru přes 100 do 200 mm</t>
  </si>
  <si>
    <t>7+6+3+3</t>
  </si>
  <si>
    <t>751322011</t>
  </si>
  <si>
    <t>Mtž talířového ventilu D do 100 mm</t>
  </si>
  <si>
    <t>1415299984</t>
  </si>
  <si>
    <t xml:space="preserve">Montáž talířových ventilů, anemostatů, dýz  talířového ventilu, průměru do 100 mm</t>
  </si>
  <si>
    <t>42972212</t>
  </si>
  <si>
    <t>talířový ventil pro odvod vzduchu kovový D 100mm</t>
  </si>
  <si>
    <t>1836482607</t>
  </si>
  <si>
    <t>751322012</t>
  </si>
  <si>
    <t>Mtž talířového ventilu D do 200 mm</t>
  </si>
  <si>
    <t>-1028989155</t>
  </si>
  <si>
    <t xml:space="preserve">Montáž talířových ventilů, anemostatů, dýz  talířového ventilu, průměru přes 100 do 200 mm</t>
  </si>
  <si>
    <t>42972213</t>
  </si>
  <si>
    <t>talířový ventil pro odvod vzduchu kovový D 125mm</t>
  </si>
  <si>
    <t>-223424388</t>
  </si>
  <si>
    <t>1746543878</t>
  </si>
  <si>
    <t>836887205</t>
  </si>
  <si>
    <t>1,2+1,2</t>
  </si>
  <si>
    <t>2,4*1,05 'Přepočtené koeficientem množství</t>
  </si>
  <si>
    <t>1521696298</t>
  </si>
  <si>
    <t>751-5</t>
  </si>
  <si>
    <t>Zařízení VZT 5</t>
  </si>
  <si>
    <t>1021003839</t>
  </si>
  <si>
    <t>42914527</t>
  </si>
  <si>
    <t>ventiláor axiální diagonální potrubní tříotáčkový plastový IP44 připojení D 160mm</t>
  </si>
  <si>
    <t>1821744454</t>
  </si>
  <si>
    <t>ventiláor axiální diagonální potrubní tříotáčkový plastový IP44 připojení D 160mm
350m3/h (150Pa)</t>
  </si>
  <si>
    <t>731714690</t>
  </si>
  <si>
    <t>5.02</t>
  </si>
  <si>
    <t>Zpětná klapka do kruhového potrubí 160mm</t>
  </si>
  <si>
    <t>-280882365</t>
  </si>
  <si>
    <t>751398012</t>
  </si>
  <si>
    <t>Mtž větrací mřížky na kruhové potrubí D do 200 mm</t>
  </si>
  <si>
    <t>-222187173</t>
  </si>
  <si>
    <t>Montáž ostatních zařízení větrací mřížky na kruhové potrubí, průměru přes 100 do 200 mm</t>
  </si>
  <si>
    <t>5.03</t>
  </si>
  <si>
    <t>Krycí mřížka 160mm - ochranná</t>
  </si>
  <si>
    <t>1315250586</t>
  </si>
  <si>
    <t>-1942776764</t>
  </si>
  <si>
    <t>-105905880</t>
  </si>
  <si>
    <t>751344112</t>
  </si>
  <si>
    <t>Mtž tlumiče hluku pro kruhové potrubí D do 200 mm</t>
  </si>
  <si>
    <t>395957703</t>
  </si>
  <si>
    <t xml:space="preserve">Montáž tlumičů  hluku pro kruhové potrubí, průměru přes 100 do 200 mm</t>
  </si>
  <si>
    <t>42976004</t>
  </si>
  <si>
    <t>tlumič hluku kruhový Pz, D 160mm, l=1000mm</t>
  </si>
  <si>
    <t>-1124794022</t>
  </si>
  <si>
    <t>-2033224707</t>
  </si>
  <si>
    <t>1903877313</t>
  </si>
  <si>
    <t>1,5+1,5</t>
  </si>
  <si>
    <t>1919134130</t>
  </si>
  <si>
    <t>695448670</t>
  </si>
  <si>
    <t>877307209</t>
  </si>
  <si>
    <t>751-6</t>
  </si>
  <si>
    <t>Zařízení VZT 6</t>
  </si>
  <si>
    <t>1159393252</t>
  </si>
  <si>
    <t>129789129</t>
  </si>
  <si>
    <t>-1863686285</t>
  </si>
  <si>
    <t>6.02</t>
  </si>
  <si>
    <t>-1178948129</t>
  </si>
  <si>
    <t>-1848216481</t>
  </si>
  <si>
    <t>6.03</t>
  </si>
  <si>
    <t>Krycí mřížka 125mm - ochranná</t>
  </si>
  <si>
    <t>-2090621418</t>
  </si>
  <si>
    <t>-629647665</t>
  </si>
  <si>
    <t>1633069219</t>
  </si>
  <si>
    <t>751514612</t>
  </si>
  <si>
    <t>Mtž škrtící klapky nebo zpětné klapky do plech potrubí s přírubou do 0,07 m2</t>
  </si>
  <si>
    <t>-1662209139</t>
  </si>
  <si>
    <t xml:space="preserve">Montáž škrtící klapky nebo zpětné klapky do plechového potrubí  čtyřhranné s přírubou, průřezu přes 0,035 do 0,07 m2</t>
  </si>
  <si>
    <t>42982400</t>
  </si>
  <si>
    <t>klapka čtyřhranná regulační Pz 200x200mm</t>
  </si>
  <si>
    <t>-1588019626</t>
  </si>
  <si>
    <t>6.05.1</t>
  </si>
  <si>
    <t>Servopohon pro regulační klapku 230V</t>
  </si>
  <si>
    <t>-1431338372</t>
  </si>
  <si>
    <t>751514776</t>
  </si>
  <si>
    <t>Mtž protidešťové stříšky nebo výfukové hlavice do potrubí kruhového bez příruby D do 200 mm</t>
  </si>
  <si>
    <t>1035406945</t>
  </si>
  <si>
    <t xml:space="preserve">Montáž protidešťové stříšky nebo výfukové hlavice do plechového potrubí  kruhové bez příruby, průměru přes 100 do 200 mm</t>
  </si>
  <si>
    <t>42972003</t>
  </si>
  <si>
    <t>výfukový kus přímý Pz 0° D 125mm</t>
  </si>
  <si>
    <t>384320933</t>
  </si>
  <si>
    <t>506370530</t>
  </si>
  <si>
    <t>-105559567</t>
  </si>
  <si>
    <t>-1226953450</t>
  </si>
  <si>
    <t>1787246578</t>
  </si>
  <si>
    <t>751581352</t>
  </si>
  <si>
    <t>Protipožární prostup stěnou kruhového potrubí průměru do 200 šířka spáry 25 mm</t>
  </si>
  <si>
    <t>-1268832462</t>
  </si>
  <si>
    <t xml:space="preserve">Protipožární ochrana vzduchotechnického potrubí  prostup kruhového potrubí stěnou, průměru potrubí přes 100 do 200 mm</t>
  </si>
  <si>
    <t>-1623886603</t>
  </si>
  <si>
    <t>751-7</t>
  </si>
  <si>
    <t>Zařízení VZT 7 - kogenerace</t>
  </si>
  <si>
    <t>751344125</t>
  </si>
  <si>
    <t>Mtž tlumiče hluku pro čtyřhranné potrubí přes 0,600 m2</t>
  </si>
  <si>
    <t>-109198211</t>
  </si>
  <si>
    <t xml:space="preserve">Montáž tlumičů  hluku pro čtyřhranné potrubí, průřezu přes 0,600 m2</t>
  </si>
  <si>
    <t>7.01</t>
  </si>
  <si>
    <t>Tlumič hluku buňkový 800x800x1000mm (24Pa)</t>
  </si>
  <si>
    <t>-2141580346</t>
  </si>
  <si>
    <t>Tlumič hluku buňkový 800x800x1000mm (24Pa; 6918m3/h)
šířka buňky 200mm, počet buněk 4
viz. technický list VZT č.7.01</t>
  </si>
  <si>
    <t>751366025</t>
  </si>
  <si>
    <t>Mtž filtru kapsového potrubí přes 0,600 m2</t>
  </si>
  <si>
    <t>1311151555</t>
  </si>
  <si>
    <t>Montáž filtru kapsového, na čtyřhranné potrubí, průřezu přes 0,600 m2</t>
  </si>
  <si>
    <t>7.02</t>
  </si>
  <si>
    <t xml:space="preserve">Filtrační kazeta s filtrem EU4 </t>
  </si>
  <si>
    <t>-93039845</t>
  </si>
  <si>
    <t>Filtrační kazeta s filtrem EU4 (25Pa, 6918m3/h)</t>
  </si>
  <si>
    <t>148364232</t>
  </si>
  <si>
    <t>7.03</t>
  </si>
  <si>
    <t>Protidešťová žaluzie 1250x1000mm - pevné lamely</t>
  </si>
  <si>
    <t>-2103182035</t>
  </si>
  <si>
    <t xml:space="preserve">Protidešťová žaluzie 1250x1000mm - pevné lamely, pozink.
se sítí proti vniknutí ptactva
ral dle požadavku
zástavbová hloubka 70mm
(15Pa, 6918m3/h)
</t>
  </si>
  <si>
    <t>7.04</t>
  </si>
  <si>
    <t>Protidešťová žaluzie 1000x1250mm - pevné lamely</t>
  </si>
  <si>
    <t>-1620501774</t>
  </si>
  <si>
    <t xml:space="preserve">Protidešťová žaluzie 1000x1250mm - pevné lamely, pozink.
se sítí proti vniknutí ptactva
ral dle požadavku
zástavbová hloubka 70mm
(15Pa, 6918m3/h)
</t>
  </si>
  <si>
    <t>751514621</t>
  </si>
  <si>
    <t>Mtž škrtící klapky nebo zpětné klapky do plech potrubí s přírubou do 0,700 m2</t>
  </si>
  <si>
    <t>1989388221</t>
  </si>
  <si>
    <t xml:space="preserve">Montáž škrtící klapky nebo zpětné klapky do plechového potrubí  čtyřhranné s přírubou, průřezu přes 0,630 do 0,700 m2</t>
  </si>
  <si>
    <t>7.05</t>
  </si>
  <si>
    <t>Regulační klapka 800x800mm, servopohon 230V</t>
  </si>
  <si>
    <t>-80992620</t>
  </si>
  <si>
    <t>-1466564550</t>
  </si>
  <si>
    <t>1,1*(12+12+8+6+4+8+5+8)</t>
  </si>
  <si>
    <t>751510018</t>
  </si>
  <si>
    <t>Vzduchotechnické potrubí pozink čtyřhranné průřezu do 1,54 m2</t>
  </si>
  <si>
    <t>-665593466</t>
  </si>
  <si>
    <t xml:space="preserve">Vzduchotechnické potrubí z pozinkovaného plechu  čtyřhranné s přírubou, průřezu přes 1,13 do 1,54 m2</t>
  </si>
  <si>
    <t>-1908949055</t>
  </si>
  <si>
    <t>1358053999</t>
  </si>
  <si>
    <t>46,8</t>
  </si>
  <si>
    <t>46,8*1,05 'Přepočtené koeficientem množství</t>
  </si>
  <si>
    <t>437030435</t>
  </si>
  <si>
    <t>751-8</t>
  </si>
  <si>
    <t>Zařízení VZT 8 - ostatní</t>
  </si>
  <si>
    <t>751398056.1</t>
  </si>
  <si>
    <t>2054955445</t>
  </si>
  <si>
    <t>8.01</t>
  </si>
  <si>
    <t>Protihluková žaluzie sání 500x500mm, min útlum 15dB</t>
  </si>
  <si>
    <t>-1913232068</t>
  </si>
  <si>
    <t>hloubka 400mm
pozik. Ral dle požadavku.
viz. technický list VZT č.8.01</t>
  </si>
  <si>
    <t>8.02</t>
  </si>
  <si>
    <t>Protihluková žaluzie sání 800x500mm, min útlum 15dB</t>
  </si>
  <si>
    <t>-1017716141</t>
  </si>
  <si>
    <t>hloubka 400mm
pozik. Ral dle požadavku.
viz. technický list VZT č.8.02</t>
  </si>
  <si>
    <t>8.03</t>
  </si>
  <si>
    <t>Protihluková žaluzie sání 710x900mm, min útlum 15dB</t>
  </si>
  <si>
    <t>816894465</t>
  </si>
  <si>
    <t>hloubka 400mm
pozik. Ral dle požadavku.
viz. technický list VZT č.8.03</t>
  </si>
  <si>
    <t>751398025</t>
  </si>
  <si>
    <t>Mtž větrací mřížky stěnové přes 0,200 m2</t>
  </si>
  <si>
    <t>-228563804</t>
  </si>
  <si>
    <t xml:space="preserve">Montáž ostatních zařízení  větrací mřížky stěnové, průřezu přes 0,200 m2</t>
  </si>
  <si>
    <t>8.04</t>
  </si>
  <si>
    <t>Krycí mřížka 500x500 nerezový tahokov 22/12</t>
  </si>
  <si>
    <t>-1969216290</t>
  </si>
  <si>
    <t>8.05</t>
  </si>
  <si>
    <t>Krycí mřížka 800x500 nerezový tahokov 22/12</t>
  </si>
  <si>
    <t>-973748557</t>
  </si>
  <si>
    <t>751510014</t>
  </si>
  <si>
    <t>Vzduchotechnické potrubí pozink čtyřhranné průřezu do 0,28 m2</t>
  </si>
  <si>
    <t>-666661980</t>
  </si>
  <si>
    <t xml:space="preserve">Vzduchotechnické potrubí z pozinkovaného plechu  čtyřhranné s přírubou, průřezu přes 0,13 do 0,28 m2</t>
  </si>
  <si>
    <t>-947669844</t>
  </si>
  <si>
    <t>-2065888569</t>
  </si>
  <si>
    <t>5+5</t>
  </si>
  <si>
    <t>1735882331</t>
  </si>
  <si>
    <t>-1632805411</t>
  </si>
  <si>
    <t>10,5</t>
  </si>
  <si>
    <t>10,5*1,05 'Přepočtené koeficientem množství</t>
  </si>
  <si>
    <t>457963620</t>
  </si>
  <si>
    <t>751-9</t>
  </si>
  <si>
    <t>Zařízení CHL 1</t>
  </si>
  <si>
    <t>751721111</t>
  </si>
  <si>
    <t>Montáž klimatizační jednotky venkovní s jednofázovým napájením (do 2 vnitřních jednotek)</t>
  </si>
  <si>
    <t>254140577</t>
  </si>
  <si>
    <t>Montáž klimatizační jednotky venkovní jednofázové napájení do 2 vnitřních jednotek</t>
  </si>
  <si>
    <t>CH1.1</t>
  </si>
  <si>
    <t>Venkovní kondenzacní jednotka Qch/Qt = 2,0 / 2,5 kW</t>
  </si>
  <si>
    <t>56641363</t>
  </si>
  <si>
    <t xml:space="preserve">SPLIT systém inverte, R32, 230V,
venkovní kondenzacní jendotka, Qch/Qt = 2,0 / 2,5 kW
včetně nosné konstrukce
</t>
  </si>
  <si>
    <t>vp_ch010-s</t>
  </si>
  <si>
    <t>D+M Úprava na zimní provoz/1 ks - pro teploty nižší než -10°C</t>
  </si>
  <si>
    <t>-17928261</t>
  </si>
  <si>
    <t>Zimní úprava pod -10°C do 20 kW</t>
  </si>
  <si>
    <t>429CH.5.8.1</t>
  </si>
  <si>
    <t>Rozvody Cu pro systém Split</t>
  </si>
  <si>
    <t>-1822552722</t>
  </si>
  <si>
    <t>Rozvody Cu vč. konzol, lávek, tepelné izolace a komunikačního karelu.
Ve venkovním prostředí tepelná izolace potrubí s UV ochranou.</t>
  </si>
  <si>
    <t>751711114</t>
  </si>
  <si>
    <t>Montáž klimatizační jednotky vnitřní nástěnné o výkonu 9 kW</t>
  </si>
  <si>
    <t>-1533171615</t>
  </si>
  <si>
    <t>Montáž klimatizační jednotky vnitřní nástěnné o výkonu (pro objem místnosti) přes 6,5 do 9 kW (přes 65 do 90 m3)</t>
  </si>
  <si>
    <t>CH1.2</t>
  </si>
  <si>
    <t xml:space="preserve">Vnitřní nástěnná jednotka vč. infra ovladače </t>
  </si>
  <si>
    <t>595530096</t>
  </si>
  <si>
    <t>CH1.02.05</t>
  </si>
  <si>
    <t>Chladivo</t>
  </si>
  <si>
    <t>l</t>
  </si>
  <si>
    <t>-2047086262</t>
  </si>
  <si>
    <t>Chladivo R32</t>
  </si>
  <si>
    <t>vp_pr_001</t>
  </si>
  <si>
    <t>Prostup obvodovou konstrukcí vč. ochrany proti zatékání UV ochrana</t>
  </si>
  <si>
    <t>168837207</t>
  </si>
  <si>
    <t xml:space="preserve">kompletní vystrojení prostupu obvodovou stěnou vč. opravy
- chránička na prostupu
- tepelná izolace chráničky -  tl. 20mm, včetně utěsnění
- ochrana proti zatékání</t>
  </si>
  <si>
    <t>vp_ost001</t>
  </si>
  <si>
    <t>Stavební přípomoce</t>
  </si>
  <si>
    <t>-1909835237</t>
  </si>
  <si>
    <t>Stavební výpomoce</t>
  </si>
  <si>
    <t>vp_ost003</t>
  </si>
  <si>
    <t>Zaregulování zařízení vzduchotechniky</t>
  </si>
  <si>
    <t>1502703472</t>
  </si>
  <si>
    <t>Zaregulování zařízení vzduchotzechniky</t>
  </si>
  <si>
    <t>vp_ost004</t>
  </si>
  <si>
    <t>Protokol o jakosti, kompletnosti a komplexním vyzkoušení smontované VZT jednotky</t>
  </si>
  <si>
    <t>1571063458</t>
  </si>
  <si>
    <t>vp_ost005</t>
  </si>
  <si>
    <t>Protokol o měření hlučnosti z provozu VZT zařízení</t>
  </si>
  <si>
    <t>-426032768</t>
  </si>
  <si>
    <t>vp_ost006</t>
  </si>
  <si>
    <t>Vypracování provozních předpisů pro VZT zařízení</t>
  </si>
  <si>
    <t>-1089399768</t>
  </si>
  <si>
    <t>vp_ost007</t>
  </si>
  <si>
    <t>Kotvící, spojovací, těsnící a závěsný materiál</t>
  </si>
  <si>
    <t>1421016382</t>
  </si>
  <si>
    <t>vp_ost008</t>
  </si>
  <si>
    <t>Vypracování protokolů o funkčních zkouškách</t>
  </si>
  <si>
    <t>921373759</t>
  </si>
  <si>
    <t>vp_ost009</t>
  </si>
  <si>
    <t>Demontáže a likvidace odpadů</t>
  </si>
  <si>
    <t>181645876</t>
  </si>
  <si>
    <t xml:space="preserve">- demontáž vzduchotechnického potrubí čtyřhtanného vč, vyústek (20m2)
- demontáž stávajících protidešťových žaluzií
- likvidace demontovaných zařízení a prvků VZT
</t>
  </si>
  <si>
    <t>014C - Zařízení zdravotně technických instalací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</si>
  <si>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1.4C.01 TECHNICKÁ ZPRÁVA – ZTI 1.4C.02 PŮDORYS 1.PP – ZTI 1.4C.03 PŮDORYS 1.NP – ZTI 1.4C.04 PŮDORYS 2.NP – ZTI</t>
  </si>
  <si>
    <t xml:space="preserve">    722 - Zdravotechnika - vnitřní vodovod</t>
  </si>
  <si>
    <t xml:space="preserve">    724 - Zdravotechnika - strojní vybavení</t>
  </si>
  <si>
    <t xml:space="preserve">    726 - Zdravotechnika - předstěnové instalace</t>
  </si>
  <si>
    <t>429657843</t>
  </si>
  <si>
    <t>11*0.6*1.2</t>
  </si>
  <si>
    <t>161111502</t>
  </si>
  <si>
    <t>Svislé přemístění výkopku z horniny třídy těžitelnosti I, skupiny 1 až 3 hl výkopu přes 3 do 6 m nošením</t>
  </si>
  <si>
    <t>-799513362</t>
  </si>
  <si>
    <t>Svislé přemístění výkopku nošením bez naložení, avšak s vyprázdněním nádoby na hromady nebo do dopravního prostředku z horniny třídy těžitelnosti I skupiny 1 až 3, při hloubce výkopu přes 3 do 6 m</t>
  </si>
  <si>
    <t>Přebytečná zemina</t>
  </si>
  <si>
    <t>7,92-3,96</t>
  </si>
  <si>
    <t xml:space="preserve">Obsyp + zásyp 1.PP </t>
  </si>
  <si>
    <t>3,96</t>
  </si>
  <si>
    <t>1247838076</t>
  </si>
  <si>
    <t>Vodorovné přemístění výkopku nebo sypaniny stavebním kolečkem s naložením a vyprázdněním kolečka na hromady nebo do dopravního prostředku na vzdálenost do 10 m z horniny třídy těžitelnosti I, skupiny 1 až 3</t>
  </si>
  <si>
    <t>Lože + obsyp</t>
  </si>
  <si>
    <t>2.4+8.178</t>
  </si>
  <si>
    <t>1387199752</t>
  </si>
  <si>
    <t>Vodorovné přemístění výkopku nebo sypaniny stavebním kolečkem s naložením a vyprázdněním kolečka na hromady nebo do dopravního prostředku na vzdálenost do 10 m Příplatek za každých dalších 10 m k ceně -1311</t>
  </si>
  <si>
    <t>162751116</t>
  </si>
  <si>
    <t>Vodorovné přemístění do 9000 m výkopku/sypaniny z horniny třídy těžitelnosti I, skupiny 1 až 3</t>
  </si>
  <si>
    <t>-791309502</t>
  </si>
  <si>
    <t>Vodorovné přemístění výkopku nebo sypaniny po suchu na obvyklém dopravním prostředku, bez naložení výkopku, avšak se složením bez rozhrnutí z horniny třídy těžitelnosti I skupiny 1 až 3 na vzdálenost přes 8 000 do 9 000 m</t>
  </si>
  <si>
    <t>171201221</t>
  </si>
  <si>
    <t>Poplatek za uložení na skládce (skládkovné) zeminy a kamení kód odpadu 17 05 04</t>
  </si>
  <si>
    <t>-1357051836</t>
  </si>
  <si>
    <t>Poplatek za uložení stavebního odpadu na skládce (skládkovné) zeminy a kamení zatříděného do Katalogu odpadů pod kódem 17 05 04</t>
  </si>
  <si>
    <t>3,96*2,1 'Přepočtené koeficientem množství</t>
  </si>
  <si>
    <t>Zásyp v uzavřených prostorech sypaninou se zhutněním ručně</t>
  </si>
  <si>
    <t>-511049317</t>
  </si>
  <si>
    <t>Zásyp sypaninou z jakékoliv horniny ručně s uložením výkopku ve vrstvách se zhutněním v uzavřených prostorách s urovnáním povrchu zásypu</t>
  </si>
  <si>
    <t>-11*0.6*0.6</t>
  </si>
  <si>
    <t>175151101</t>
  </si>
  <si>
    <t>Obsypání potrubí strojně sypaninou bez prohození, uloženou do 3 m</t>
  </si>
  <si>
    <t>-87454129</t>
  </si>
  <si>
    <t>Obsypání potrubí strojně sypaninou z vhodných hornin tř. 1 až 4 nebo materiálem připraveným podél výkopu ve vzdálenosti do 3 m od jeho kraje, pro jakoukoliv hloubku výkopu a míru zhutnění bez prohození sypaniny</t>
  </si>
  <si>
    <t>8*(0.11+0.2)*0.6</t>
  </si>
  <si>
    <t>22*(0.125+0.2)*0.6</t>
  </si>
  <si>
    <t>10*(0.2+0.2)*0.6</t>
  </si>
  <si>
    <t>58337302</t>
  </si>
  <si>
    <t>štěrkopísek frakce 0/16</t>
  </si>
  <si>
    <t>-274156479</t>
  </si>
  <si>
    <t>27,494*1,89 'Přepočtené koeficientem množství</t>
  </si>
  <si>
    <t>359901212</t>
  </si>
  <si>
    <t>Monitoring stoky jakékoli výšky na stávající kanalizaci</t>
  </si>
  <si>
    <t>1571362061</t>
  </si>
  <si>
    <t>Monitoring stok (kamerový systém) jakékoli výšky stávající kanalizace</t>
  </si>
  <si>
    <t>451572111</t>
  </si>
  <si>
    <t>Lože pod potrubí otevřený výkop z kameniva drobného těženého</t>
  </si>
  <si>
    <t>-1619739277</t>
  </si>
  <si>
    <t>Lože pod potrubí, stoky a drobné objekty v otevřeném výkopu z kameniva drobného těženého 0 až 4 mm</t>
  </si>
  <si>
    <t>(8+22+10)*0.1*0.6</t>
  </si>
  <si>
    <t>-480979001</t>
  </si>
  <si>
    <t>2,4*1,89 'Přepočtené koeficientem množství</t>
  </si>
  <si>
    <t>899102112</t>
  </si>
  <si>
    <t>Osazení poklopů litinových nebo ocelových včetně rámů pro třídu zatížení A15, A50</t>
  </si>
  <si>
    <t>-647360288</t>
  </si>
  <si>
    <t>Osazení poklopů litinových a ocelových včetně rámů pro třídu zatížení A15, A50</t>
  </si>
  <si>
    <t>89901R</t>
  </si>
  <si>
    <t>Poklop 300/300 mm</t>
  </si>
  <si>
    <t>-1683787809</t>
  </si>
  <si>
    <t xml:space="preserve">Vodotěsný a plynotěsný poklop s nosností 1,5 tuny
Zakrytí inspekčních šachet uvnitř objektů, kde je kladen velký důraz na estetiku, určeno k předláždění dlažbou do síly 10 mm, v rozích poklopu jsou umístěny závitové sloupce se šroubem určené ke zvedání a zamykání.
vnitřní rozměr (světlost) - 300x300 mm
vnější rozměr - 415x415 mm
</t>
  </si>
  <si>
    <t>-775765815</t>
  </si>
  <si>
    <t>-907982450</t>
  </si>
  <si>
    <t>1,395*8 'Přepočtené koeficientem množství</t>
  </si>
  <si>
    <t>1655090446</t>
  </si>
  <si>
    <t>1.395-0.056-0.03</t>
  </si>
  <si>
    <t>997013813</t>
  </si>
  <si>
    <t>Poplatek za uložení na skládce (skládkovné) stavebního odpadu z plastických hmot kód odpadu 17 02 03</t>
  </si>
  <si>
    <t>1023627833</t>
  </si>
  <si>
    <t>Poplatek za uložení stavebního odpadu na skládce (skládkovné) z plastických hmot zatříděného do Katalogu odpadů pod kódem 17 02 03</t>
  </si>
  <si>
    <t>0.04+0.016</t>
  </si>
  <si>
    <t>1156874720</t>
  </si>
  <si>
    <t>998276101</t>
  </si>
  <si>
    <t>Přesun hmot pro trubní vedení z trub z plastických hmot otevřený výkop</t>
  </si>
  <si>
    <t>-803196026</t>
  </si>
  <si>
    <t>Přesun hmot pro trubní vedení hloubené z trub z plastických hmot nebo sklolaminátových pro vodovody nebo kanalizace v otevřeném výkopu dopravní vzdálenost do 15 m</t>
  </si>
  <si>
    <t>713463311</t>
  </si>
  <si>
    <t>Montáž izolace tepelné potrubí potrubními pouzdry s Al fólií s přesahem Al páskou 1x D do 50 mm</t>
  </si>
  <si>
    <t>-2032331372</t>
  </si>
  <si>
    <t xml:space="preserve">Montáž izolace tepelné potrubí a ohybů tvarovkami nebo deskami  potrubními pouzdry s povrchovou úpravou hliníkovou fólií se samolepícím přesahem (izolační materiál ve specifikaci) přelepenými samolepící hliníkovou páskou potrubí jednovrstvá D do 50 mm</t>
  </si>
  <si>
    <t>34,5+26+2+16,5+6,5+44</t>
  </si>
  <si>
    <t>63154004</t>
  </si>
  <si>
    <t>pouzdro izolační potrubní z minerální vlny s Al fólií max. 250/100°C 22/20mm</t>
  </si>
  <si>
    <t>1448827786</t>
  </si>
  <si>
    <t>63154005</t>
  </si>
  <si>
    <t>pouzdro izolační potrubní z minerální vlny s Al fólií max. 250/100°C 28/20mm</t>
  </si>
  <si>
    <t>-1288868887</t>
  </si>
  <si>
    <t>21+5</t>
  </si>
  <si>
    <t>-152624410</t>
  </si>
  <si>
    <t>63154006</t>
  </si>
  <si>
    <t>pouzdro izolační potrubní z minerální vlny s Al fólií max. 250/100°C 35/20mm</t>
  </si>
  <si>
    <t>1103277283</t>
  </si>
  <si>
    <t>5,5+11</t>
  </si>
  <si>
    <t>63154602</t>
  </si>
  <si>
    <t>pouzdro izolační potrubní z minerální vlny s Al fólií max. 250/100°C 35/50mm</t>
  </si>
  <si>
    <t>1935240488</t>
  </si>
  <si>
    <t>63154007</t>
  </si>
  <si>
    <t>pouzdro izolační potrubní z minerální vlny s Al fólií max. 250/100°C 42/20mm</t>
  </si>
  <si>
    <t>1207011657</t>
  </si>
  <si>
    <t>19+25</t>
  </si>
  <si>
    <t>713463312</t>
  </si>
  <si>
    <t>Montáž izolace tepelné potrubí potrubními pouzdry s Al fólií s přesahem Al páskou 1x D do 100 mm</t>
  </si>
  <si>
    <t>1621130797</t>
  </si>
  <si>
    <t xml:space="preserve">Montáž izolace tepelné potrubí a ohybů tvarovkami nebo deskami  potrubními pouzdry s povrchovou úpravou hliníkovou fólií se samolepícím přesahem (izolační materiál ve specifikaci) přelepenými samolepící hliníkovou páskou potrubí jednovrstvá D přes 50 do 100 mm</t>
  </si>
  <si>
    <t>63154009</t>
  </si>
  <si>
    <t>pouzdro izolační potrubní z minerální vlny s Al fólií max. 250/100°C 54/20mm</t>
  </si>
  <si>
    <t>849313333</t>
  </si>
  <si>
    <t>713463313</t>
  </si>
  <si>
    <t>Montáž izolace tepelné potrubí potrubními pouzdry s Al fólií s přesahem Al páskou 1x D do 150 mm</t>
  </si>
  <si>
    <t>941758011</t>
  </si>
  <si>
    <t xml:space="preserve">Montáž izolace tepelné potrubí a ohybů tvarovkami nebo deskami  potrubními pouzdry s povrchovou úpravou hliníkovou fólií se samolepícím přesahem (izolační materiál ve specifikaci) přelepenými samolepící hliníkovou páskou potrubí jednovrstvá D přes 100 do 150 mm</t>
  </si>
  <si>
    <t>63154541</t>
  </si>
  <si>
    <t>pouzdro izolační potrubní z minerální vlny s Al fólií max. 250/100°C 114/30mm</t>
  </si>
  <si>
    <t>-1588879536</t>
  </si>
  <si>
    <t>8+4,5</t>
  </si>
  <si>
    <t>01000</t>
  </si>
  <si>
    <t xml:space="preserve">Montáž těsnících manžet pro prostupy </t>
  </si>
  <si>
    <t>-1187679941</t>
  </si>
  <si>
    <t>8+2</t>
  </si>
  <si>
    <t>01003</t>
  </si>
  <si>
    <t>Těsnicí manžeta pro potrubní prostupy DN110 s asfaltovou manžetou</t>
  </si>
  <si>
    <t>602398441</t>
  </si>
  <si>
    <t>01004</t>
  </si>
  <si>
    <t>Těsnicí manžeta pro potrubní prostupy DN125 s asfaltovou manžetou</t>
  </si>
  <si>
    <t>2107726321</t>
  </si>
  <si>
    <t>721110806</t>
  </si>
  <si>
    <t>Demontáž potrubí kameninové do DN 200</t>
  </si>
  <si>
    <t>355874101</t>
  </si>
  <si>
    <t xml:space="preserve">Demontáž potrubí z kameninových trub  normálních nebo kyselinovzdorných přes 100 do DN 200</t>
  </si>
  <si>
    <t>721140806</t>
  </si>
  <si>
    <t>Demontáž potrubí litinové do DN 200</t>
  </si>
  <si>
    <t>569976180</t>
  </si>
  <si>
    <t xml:space="preserve">Demontáž potrubí z litinových trub  odpadních nebo dešťových přes 100 do DN 200</t>
  </si>
  <si>
    <t>721140915</t>
  </si>
  <si>
    <t>Potrubí litinové propojení potrubí DN 100</t>
  </si>
  <si>
    <t>446423391</t>
  </si>
  <si>
    <t xml:space="preserve">Opravy odpadního potrubí litinového  propojení dosavadního potrubí DN 100</t>
  </si>
  <si>
    <t>721140925</t>
  </si>
  <si>
    <t>Potrubí litinové odpadní krácení trub DN 100</t>
  </si>
  <si>
    <t>1559164582</t>
  </si>
  <si>
    <t xml:space="preserve">Opravy odpadního potrubí litinového  krácení trub DN 100</t>
  </si>
  <si>
    <t>721171808</t>
  </si>
  <si>
    <t>Demontáž potrubí z PVC do D 114</t>
  </si>
  <si>
    <t>-298651715</t>
  </si>
  <si>
    <t xml:space="preserve">Demontáž potrubí z novodurových trub  odpadních nebo připojovacích přes 75 do D 114</t>
  </si>
  <si>
    <t>721171908</t>
  </si>
  <si>
    <t>Potrubí z PP vsazení odbočky do hrdla DN 200</t>
  </si>
  <si>
    <t>909688835</t>
  </si>
  <si>
    <t xml:space="preserve">Opravy odpadního potrubí plastového  vsazení odbočky do potrubí DN 200</t>
  </si>
  <si>
    <t>721171918</t>
  </si>
  <si>
    <t>Potrubí z PP propojení potrubí DN 200</t>
  </si>
  <si>
    <t>191402739</t>
  </si>
  <si>
    <t xml:space="preserve">Opravy odpadního potrubí plastového  propojení dosavadního potrubí DN 200</t>
  </si>
  <si>
    <t>721173401</t>
  </si>
  <si>
    <t>Potrubí kanalizační z PVC SN 4 svodné DN 110</t>
  </si>
  <si>
    <t>-1435006108</t>
  </si>
  <si>
    <t>Potrubí z trub PVC SN4 svodné (ležaté) DN 110</t>
  </si>
  <si>
    <t>3+2+2+1</t>
  </si>
  <si>
    <t>721173402</t>
  </si>
  <si>
    <t>Potrubí kanalizační z PVC SN 4 svodné DN 125</t>
  </si>
  <si>
    <t>-1652270434</t>
  </si>
  <si>
    <t>Potrubí z trub PVC SN4 svodné (ležaté) DN 125</t>
  </si>
  <si>
    <t>1+5</t>
  </si>
  <si>
    <t>721173404R</t>
  </si>
  <si>
    <t>Potrubí kanalizační z PVC SN 8 svodné DN 200</t>
  </si>
  <si>
    <t>-1348254245</t>
  </si>
  <si>
    <t>Potrubí z trub PVC SN8 svodné (ležaté) DN 200</t>
  </si>
  <si>
    <t>2+1+4+3</t>
  </si>
  <si>
    <t>721174005</t>
  </si>
  <si>
    <t>Potrubí kanalizační z PP svodné DN 110</t>
  </si>
  <si>
    <t>-1239082841</t>
  </si>
  <si>
    <t>Potrubí z trub polypropylenových svodné (ležaté) DN 110</t>
  </si>
  <si>
    <t>2.5+3+3+6+18</t>
  </si>
  <si>
    <t>6.5+4+3+1+2+1</t>
  </si>
  <si>
    <t>721174006</t>
  </si>
  <si>
    <t>Potrubí kanalizační z PP svodné DN 125</t>
  </si>
  <si>
    <t>-484766561</t>
  </si>
  <si>
    <t>Potrubí z trub polypropylenových svodné (ležaté) DN 125</t>
  </si>
  <si>
    <t>5+2</t>
  </si>
  <si>
    <t>721174025</t>
  </si>
  <si>
    <t>Potrubí kanalizační z PP odpadní DN 110</t>
  </si>
  <si>
    <t>-1789615984</t>
  </si>
  <si>
    <t>Potrubí z trub polypropylenových odpadní (svislé) DN 110</t>
  </si>
  <si>
    <t>5+4</t>
  </si>
  <si>
    <t>4+5</t>
  </si>
  <si>
    <t>721174026</t>
  </si>
  <si>
    <t>Potrubí kanalizační z PP odpadní DN 125</t>
  </si>
  <si>
    <t>1286324266</t>
  </si>
  <si>
    <t>Potrubí z trub polypropylenových odpadní (svislé) DN 125</t>
  </si>
  <si>
    <t>721174041</t>
  </si>
  <si>
    <t>Potrubí kanalizační z PP připojovací DN 32</t>
  </si>
  <si>
    <t>1908346963</t>
  </si>
  <si>
    <t>Potrubí z trub polypropylenových připojovací DN 32</t>
  </si>
  <si>
    <t>3+3+7+2+5</t>
  </si>
  <si>
    <t>721174042</t>
  </si>
  <si>
    <t>Potrubí kanalizační z PP připojovací DN 40</t>
  </si>
  <si>
    <t>-1361732752</t>
  </si>
  <si>
    <t>Potrubí z trub polypropylenových připojovací DN 40</t>
  </si>
  <si>
    <t>1,5+1+4</t>
  </si>
  <si>
    <t>721174043</t>
  </si>
  <si>
    <t>Potrubí kanalizační z PP připojovací DN 50</t>
  </si>
  <si>
    <t>-1847709645</t>
  </si>
  <si>
    <t>Potrubí z trub polypropylenových připojovací DN 50</t>
  </si>
  <si>
    <t>1+1.5+1+1+1</t>
  </si>
  <si>
    <t>2+1,5+2,5+4+1+0.5</t>
  </si>
  <si>
    <t>6*4+5+3</t>
  </si>
  <si>
    <t>721174044</t>
  </si>
  <si>
    <t>Potrubí kanalizační z PP připojovací DN 75</t>
  </si>
  <si>
    <t>899875361</t>
  </si>
  <si>
    <t>Potrubí z trub polypropylenových připojovací DN 75</t>
  </si>
  <si>
    <t>721174045</t>
  </si>
  <si>
    <t>Potrubí kanalizační z PP připojovací DN 110</t>
  </si>
  <si>
    <t>-105760467</t>
  </si>
  <si>
    <t>Potrubí z trub polypropylenových připojovací DN 110</t>
  </si>
  <si>
    <t>1.5</t>
  </si>
  <si>
    <t>721174055</t>
  </si>
  <si>
    <t>Potrubí kanalizační z PP dešťové DN 110</t>
  </si>
  <si>
    <t>-130445090</t>
  </si>
  <si>
    <t>Potrubí z trub polypropylenových dešťové DN 110</t>
  </si>
  <si>
    <t>4*2</t>
  </si>
  <si>
    <t>721174063</t>
  </si>
  <si>
    <t>Potrubí kanalizační z PP větrací DN 110</t>
  </si>
  <si>
    <t>-567992639</t>
  </si>
  <si>
    <t>Potrubí z trub polypropylenových větrací DN 110</t>
  </si>
  <si>
    <t>1.5+3</t>
  </si>
  <si>
    <t>721194104</t>
  </si>
  <si>
    <t>Vyvedení a upevnění odpadních výpustek DN 40</t>
  </si>
  <si>
    <t>-1199986382</t>
  </si>
  <si>
    <t>Vyměření přípojek na potrubí vyvedení a upevnění odpadních výpustek DN 40</t>
  </si>
  <si>
    <t>3+2+1</t>
  </si>
  <si>
    <t>721194105</t>
  </si>
  <si>
    <t>Vyvedení a upevnění odpadních výpustek DN 50</t>
  </si>
  <si>
    <t>1963527303</t>
  </si>
  <si>
    <t>Vyměření přípojek na potrubí vyvedení a upevnění odpadních výpustek DN 50</t>
  </si>
  <si>
    <t>3+3+1</t>
  </si>
  <si>
    <t>721194109</t>
  </si>
  <si>
    <t>Vyvedení a upevnění odpadních výpustek DN 110</t>
  </si>
  <si>
    <t>1951993615</t>
  </si>
  <si>
    <t>Vyměření přípojek na potrubí vyvedení a upevnění odpadních výpustek DN 110</t>
  </si>
  <si>
    <t>4+3</t>
  </si>
  <si>
    <t>721211911</t>
  </si>
  <si>
    <t>Montáž vpustí podlahových DN 40/50 ostatní typ</t>
  </si>
  <si>
    <t>-701826671</t>
  </si>
  <si>
    <t>Podlahové vpusti montáž podlahových vpustí ostatních typů DN 40/50</t>
  </si>
  <si>
    <t>HLE.HL310NPR</t>
  </si>
  <si>
    <t xml:space="preserve">Podlahová vpust DN50/75/110 se svislým odtokem, 123x123mm/115x115mm, sifonová vložka "Primus"  - technický list č.6</t>
  </si>
  <si>
    <t>-1901733064</t>
  </si>
  <si>
    <t>Podlahová vpust DN50/75/110 se svislým odtokem, 123x123mm/115x115mm, sifonová vložka "Primus"</t>
  </si>
  <si>
    <t>721211913</t>
  </si>
  <si>
    <t>Montáž vpustí podlahových DN 110 ostatní typ</t>
  </si>
  <si>
    <t>1414490664</t>
  </si>
  <si>
    <t>Podlahové vpusti montáž podlahových vpustí ostatních typů DN 110</t>
  </si>
  <si>
    <t>HLE.HL310NG</t>
  </si>
  <si>
    <t>Podlahová vpust DN50/75/110 se svislým odtokem, s pevnou izolační přírubou, ZU - standard, litina 150x150mm/litina 137x137mm (1,5t) - technický list č.7</t>
  </si>
  <si>
    <t>1723826200</t>
  </si>
  <si>
    <t>Podlahová vpust DN50/75/110 se svislým odtokem, s pevnou izolační přírubou, ZU - standard, litina 150x150mm/litina 137x137mm (1,5t)</t>
  </si>
  <si>
    <t>721219128</t>
  </si>
  <si>
    <t>Montáž odtokového sprchového žlabu délky do 1050 mm</t>
  </si>
  <si>
    <t>526056979</t>
  </si>
  <si>
    <t>Odtokové sprchové žlaby montáž odtokových sprchových žlabů ostatních typů délky do 1050 mm</t>
  </si>
  <si>
    <t>55233100R</t>
  </si>
  <si>
    <t xml:space="preserve">sprchový žlábek podlahový dl 800mm  - technický list č.3</t>
  </si>
  <si>
    <t>119836606</t>
  </si>
  <si>
    <t>721229111</t>
  </si>
  <si>
    <t xml:space="preserve">Montáž zápachové uzávěrky pro pračku a myčku do DN 50  ostatní typ</t>
  </si>
  <si>
    <t>1725272144</t>
  </si>
  <si>
    <t>Zápachové uzávěrky montáž zápachových uzávěrek ostatních typů do DN 50</t>
  </si>
  <si>
    <t>8+1</t>
  </si>
  <si>
    <t>HLE.HL21.2</t>
  </si>
  <si>
    <t>Vtok (nálevka) DN32 se zápachovou uzávěrkou a kuličkou pro suchý stav</t>
  </si>
  <si>
    <t>1+7</t>
  </si>
  <si>
    <t>HLE.HL138</t>
  </si>
  <si>
    <t>Podomítkový sifon ke klimatizačním jednotkám DN32 - 100x100mm</t>
  </si>
  <si>
    <t>-520561795</t>
  </si>
  <si>
    <t>721233212</t>
  </si>
  <si>
    <t>Střešní vtok polypropylen PP pro pochůzné střechy svislý odtok DN 110</t>
  </si>
  <si>
    <t>948292517</t>
  </si>
  <si>
    <t>Střešní vtoky (vpusti) polypropylenové (PP) pro pochůzné střechy s odtokem svislým DN 110 s asfaltovou manžetou</t>
  </si>
  <si>
    <t>721273153</t>
  </si>
  <si>
    <t>Hlavice ventilační polypropylen PP DN 110</t>
  </si>
  <si>
    <t>-1068542895</t>
  </si>
  <si>
    <t>Ventilační hlavice z polypropylenu (PP) DN 110</t>
  </si>
  <si>
    <t>721274123</t>
  </si>
  <si>
    <t>Přivzdušňovací ventil vnitřní odpadních potrubí DN 100</t>
  </si>
  <si>
    <t>-409242168</t>
  </si>
  <si>
    <t>Ventily přivzdušňovací odpadních potrubí vnitřní DN 100</t>
  </si>
  <si>
    <t>721290112</t>
  </si>
  <si>
    <t>Zkouška těsnosti potrubí kanalizace vodou do DN 200</t>
  </si>
  <si>
    <t>656416148</t>
  </si>
  <si>
    <t xml:space="preserve">Zkouška těsnosti kanalizace  v objektech vodou DN 150 nebo DN 200</t>
  </si>
  <si>
    <t>8+22+10+54+7+20+3+20+6.5+49+1+1.5+8+4.5</t>
  </si>
  <si>
    <t>721300922</t>
  </si>
  <si>
    <t>Pročištění svodů ležatých do DN 300</t>
  </si>
  <si>
    <t>-1636372117</t>
  </si>
  <si>
    <t xml:space="preserve">Pročištění  ležatých svodů do DN 300</t>
  </si>
  <si>
    <t>721290822</t>
  </si>
  <si>
    <t>Přemístění vnitrostaveništní demontovaných hmot vnitřní kanalizace v objektech výšky do 12 m</t>
  </si>
  <si>
    <t>-1766191321</t>
  </si>
  <si>
    <t xml:space="preserve">Vnitrostaveništní přemístění vybouraných (demontovaných) hmot  vnitřní kanalizace vodorovně do 100 m v objektech výšky přes 6 do 12 m</t>
  </si>
  <si>
    <t>7212210R</t>
  </si>
  <si>
    <t>Zednické a stavební přípomoce pro vnitřní kanalizaci</t>
  </si>
  <si>
    <t>1839008569</t>
  </si>
  <si>
    <t>Zednické a stavební přípomoce pro vnitřní kanalizaci
 - vyfrézování drážek do zdi a podlahy, provedení průrazů prostupů ve stropních konstrukcích a zdech
 - hrubé zapravení drážek a prostupů po provedení instalace potrubí</t>
  </si>
  <si>
    <t>998721102</t>
  </si>
  <si>
    <t>Přesun hmot tonážní pro vnitřní kanalizace v objektech v do 12 m</t>
  </si>
  <si>
    <t>-1038357710</t>
  </si>
  <si>
    <t xml:space="preserve">Přesun hmot pro vnitřní kanalizace  stanovený z hmotnosti přesunovaného materiálu vodorovná dopravní vzdálenost do 50 m v objektech výšky přes 6 do 12 m</t>
  </si>
  <si>
    <t>998721181</t>
  </si>
  <si>
    <t>Příplatek k přesunu hmot tonážní 721 prováděný bez použití mechanizace</t>
  </si>
  <si>
    <t>-1932397365</t>
  </si>
  <si>
    <t xml:space="preserve">Přesun hmot pro vnitřní kanalizace  stanovený z hmotnosti přesunovaného materiálu Příplatek k ceně za přesun prováděný bez použití mechanizace pro jakoukoliv výšku objektu</t>
  </si>
  <si>
    <t>722</t>
  </si>
  <si>
    <t>Zdravotechnika - vnitřní vodovod</t>
  </si>
  <si>
    <t>722130233</t>
  </si>
  <si>
    <t>Potrubí vodovodní ocelové závitové pozinkované svařované běžné DN 25</t>
  </si>
  <si>
    <t>-782708194</t>
  </si>
  <si>
    <t xml:space="preserve">Potrubí z ocelových trubek pozinkovaných  závitových svařovaných běžných DN 25</t>
  </si>
  <si>
    <t>0.5+3.5+0.5+0.5</t>
  </si>
  <si>
    <t>722130234</t>
  </si>
  <si>
    <t>Potrubí vodovodní ocelové závitové pozinkované svařované běžné DN 32</t>
  </si>
  <si>
    <t xml:space="preserve">Potrubí z ocelových trubek pozinkovaných  závitových svařovaných běžných DN 32</t>
  </si>
  <si>
    <t>1.5+5+3+1.5</t>
  </si>
  <si>
    <t>722130235</t>
  </si>
  <si>
    <t>Potrubí vodovodní ocelové závitové pozinkované svařované běžné DN 40</t>
  </si>
  <si>
    <t>583191087</t>
  </si>
  <si>
    <t xml:space="preserve">Potrubí z ocelových trubek pozinkovaných  závitových svařovaných běžných DN 40</t>
  </si>
  <si>
    <t>1+8+13+2+1</t>
  </si>
  <si>
    <t>722130236</t>
  </si>
  <si>
    <t>Potrubí vodovodní ocelové závitové pozinkované svařované běžné DN 50</t>
  </si>
  <si>
    <t>-917479068</t>
  </si>
  <si>
    <t xml:space="preserve">Potrubí z ocelových trubek pozinkovaných  závitových svařovaných běžných DN 50</t>
  </si>
  <si>
    <t>1+4+2.5+2.5+4</t>
  </si>
  <si>
    <t>722130803</t>
  </si>
  <si>
    <t>Demontáž potrubí ocelové pozinkované závitové do DN 50</t>
  </si>
  <si>
    <t>173639739</t>
  </si>
  <si>
    <t xml:space="preserve">Demontáž potrubí z ocelových trubek pozinkovaných  závitových přes 40 do DN 50</t>
  </si>
  <si>
    <t>722170804</t>
  </si>
  <si>
    <t>Demontáž rozvodů vody z plastů do D 50</t>
  </si>
  <si>
    <t>-845172018</t>
  </si>
  <si>
    <t xml:space="preserve">Demontáž rozvodů vody z plastů  přes 25 do Ø 50 mm</t>
  </si>
  <si>
    <t>722173913</t>
  </si>
  <si>
    <t>Potrubí plastové spoje svar polyfuze D do 25 mm</t>
  </si>
  <si>
    <t>-1032970381</t>
  </si>
  <si>
    <t xml:space="preserve">Spoje rozvodů vody z plastů  svary polyfuzí D přes 20 do 25 mm</t>
  </si>
  <si>
    <t>722173987</t>
  </si>
  <si>
    <t>Potrubí plastové spoj elektrotvarovka D do 63 mm</t>
  </si>
  <si>
    <t>-960073827</t>
  </si>
  <si>
    <t xml:space="preserve">Spoje rozvodů vody z plastů  elektrotvarovkami D přes 50 do 63 mm</t>
  </si>
  <si>
    <t>722174022</t>
  </si>
  <si>
    <t>Potrubí vodovodní plastové PPR svar polyfuze PN 20 D 20x3,4 mm</t>
  </si>
  <si>
    <t>-632991994</t>
  </si>
  <si>
    <t>Potrubí z plastových trubek z polypropylenu PPR svařovaných polyfuzně PN 20 (SDR 6) D 20 x 3,4</t>
  </si>
  <si>
    <t>Vedeno ve stavební kci</t>
  </si>
  <si>
    <t>1.5+1.5+1.5+4.5*2+2*2+2*2+2.5*2</t>
  </si>
  <si>
    <t>1+3+1+3</t>
  </si>
  <si>
    <t>Vedeno volně S.V.</t>
  </si>
  <si>
    <t>4+6+1.5+3</t>
  </si>
  <si>
    <t>Vedeno volně T.V.</t>
  </si>
  <si>
    <t>3.5+6+1.5+2+3</t>
  </si>
  <si>
    <t>722174023</t>
  </si>
  <si>
    <t>Potrubí vodovodní plastové PPR svar polyfuze PN 20 D 25x4,2 mm</t>
  </si>
  <si>
    <t>1969154603</t>
  </si>
  <si>
    <t>Potrubí z plastových trubek z polypropylenu PPR svařovaných polyfuzně PN 20 (SDR 6) D 25 x 4,2</t>
  </si>
  <si>
    <t>2+14+2.5+2.5</t>
  </si>
  <si>
    <t xml:space="preserve">Vedeno volně T.V. </t>
  </si>
  <si>
    <t>722174024</t>
  </si>
  <si>
    <t>Potrubí vodovodní plastové PPR svar polyfuze PN 20 D 32x5,4 mm</t>
  </si>
  <si>
    <t>938227896</t>
  </si>
  <si>
    <t>Potrubí z plastových trubek z polypropylenu PPR svařovaných polyfuzně PN 20 (SDR 6) D 32 x 5,4</t>
  </si>
  <si>
    <t>1.5+3+1</t>
  </si>
  <si>
    <t>1.5+3+1+1</t>
  </si>
  <si>
    <t>722174025</t>
  </si>
  <si>
    <t>Potrubí vodovodní plastové PPR svar polyfuze PN 20 D 40x6,7 mm</t>
  </si>
  <si>
    <t>-613659834</t>
  </si>
  <si>
    <t>Potrubí z plastových trubek z polypropylenu PPR svařovaných polyfuzně PN 20 (SDR 6) D 40 x 6,7</t>
  </si>
  <si>
    <t>2+10+2.5+2.5+2</t>
  </si>
  <si>
    <t>722181221</t>
  </si>
  <si>
    <t>Ochrana vodovodního potrubí přilepenými termoizolačními trubicemi z PE tl do 9 mm DN do 22 mm</t>
  </si>
  <si>
    <t>-401812733</t>
  </si>
  <si>
    <t xml:space="preserve">Ochrana potrubí  termoizolačními trubicemi z pěnového polyetylenu PE přilepenými v příčných a podélných spojích, tloušťky izolace přes 6 do 9 mm, vnitřního průměru izolace DN do 22 mm</t>
  </si>
  <si>
    <t>34.5</t>
  </si>
  <si>
    <t>722181812</t>
  </si>
  <si>
    <t>Demontáž plstěných pásů z trub do D 50</t>
  </si>
  <si>
    <t>1234403254</t>
  </si>
  <si>
    <t xml:space="preserve">Demontáž plstěných pásů z trub  do Ø 50</t>
  </si>
  <si>
    <t>75+55</t>
  </si>
  <si>
    <t>722220111</t>
  </si>
  <si>
    <t>Nástěnka pro výtokový ventil G 1/2" s jedním závitem</t>
  </si>
  <si>
    <t>1244992800</t>
  </si>
  <si>
    <t>Armatury s jedním závitem nástěnky pro výtokový ventil G 1/2"</t>
  </si>
  <si>
    <t>1+1+2</t>
  </si>
  <si>
    <t>722220121</t>
  </si>
  <si>
    <t>Nástěnka pro baterii G 1/2" s jedním závitem</t>
  </si>
  <si>
    <t>-1779345077</t>
  </si>
  <si>
    <t>Armatury s jedním závitem nástěnky pro baterii G 1/2"</t>
  </si>
  <si>
    <t>722221134</t>
  </si>
  <si>
    <t>Ventil výtokový G 1/2" s jedním závitem</t>
  </si>
  <si>
    <t>-1885734158</t>
  </si>
  <si>
    <t>Armatury s jedním závitem ventily výtokové G 1/2"</t>
  </si>
  <si>
    <t>722224115</t>
  </si>
  <si>
    <t>Kohout plnicí nebo vypouštěcí G 1/2" PN 10 s jedním závitem</t>
  </si>
  <si>
    <t>-1709285361</t>
  </si>
  <si>
    <t>Armatury s jedním závitem kohouty plnicí a vypouštěcí PN 10 G 1/2"</t>
  </si>
  <si>
    <t>2+1+1+1</t>
  </si>
  <si>
    <t>722224116</t>
  </si>
  <si>
    <t>Kohout plnicí nebo vypouštěcí G 3/4" PN 10 s jedním závitem</t>
  </si>
  <si>
    <t>-268064722</t>
  </si>
  <si>
    <t>Armatury s jedním závitem kohouty plnicí a vypouštěcí PN 10 G 3/4"</t>
  </si>
  <si>
    <t>1+1+1</t>
  </si>
  <si>
    <t>722231073</t>
  </si>
  <si>
    <t>Ventil zpětný mosazný G 3/4" PN 10 do 110°C se dvěma závity</t>
  </si>
  <si>
    <t>-86430482</t>
  </si>
  <si>
    <t>Armatury se dvěma závity ventily zpětné mosazné PN 10 do 110°C G 3/4"</t>
  </si>
  <si>
    <t>722231074</t>
  </si>
  <si>
    <t>Ventil zpětný mosazný G 1" PN 10 do 110°C se dvěma závity</t>
  </si>
  <si>
    <t>103293190</t>
  </si>
  <si>
    <t>Armatury se dvěma závity ventily zpětné mosazné PN 10 do 110°C G 1"</t>
  </si>
  <si>
    <t>722231075</t>
  </si>
  <si>
    <t>Ventil zpětný mosazný G 5/4" PN 10 do 110°C se dvěma závity</t>
  </si>
  <si>
    <t>-307533213</t>
  </si>
  <si>
    <t>Armatury se dvěma závity ventily zpětné mosazné PN 10 do 110°C G 5/4"</t>
  </si>
  <si>
    <t>722231087.HNW</t>
  </si>
  <si>
    <t>Ventil zpětný EA G 2" PN 16 do 90°C</t>
  </si>
  <si>
    <t>1684630314</t>
  </si>
  <si>
    <t>722231211</t>
  </si>
  <si>
    <t>Ventil redukční mosazný G 1/2" PN 10 do 100°C k bojleru s 2x vnitřním závitem</t>
  </si>
  <si>
    <t>546929606</t>
  </si>
  <si>
    <t>Armatury se dvěma závity ventily k bojleru PN 10 do 100 °C G 1/2"</t>
  </si>
  <si>
    <t>722232043</t>
  </si>
  <si>
    <t>Kohout kulový přímý G 1/2" PN 42 do 185°C vnitřní závit</t>
  </si>
  <si>
    <t>2030370767</t>
  </si>
  <si>
    <t>Armatury se dvěma závity kulové kohouty PN 42 do 185 °C přímé vnitřní závit G 1/2"</t>
  </si>
  <si>
    <t>722232044</t>
  </si>
  <si>
    <t>Kohout kulový přímý G 3/4" PN 42 do 185°C vnitřní závit</t>
  </si>
  <si>
    <t>74015017</t>
  </si>
  <si>
    <t>Armatury se dvěma závity kulové kohouty PN 42 do 185 °C přímé vnitřní závit G 3/4"</t>
  </si>
  <si>
    <t>722232045</t>
  </si>
  <si>
    <t>Kohout kulový přímý G 1" PN 42 do 185°C vnitřní závit</t>
  </si>
  <si>
    <t>509880528</t>
  </si>
  <si>
    <t>Armatury se dvěma závity kulové kohouty PN 42 do 185 °C přímé vnitřní závit G 1"</t>
  </si>
  <si>
    <t>722232046</t>
  </si>
  <si>
    <t>Kohout kulový přímý G 5/4" PN 42 do 185°C vnitřní závit</t>
  </si>
  <si>
    <t>-1902041067</t>
  </si>
  <si>
    <t>Armatury se dvěma závity kulové kohouty PN 42 do 185 °C přímé vnitřní závit G 5/4"</t>
  </si>
  <si>
    <t>722232048</t>
  </si>
  <si>
    <t xml:space="preserve">Kohout kulový přímý  G 2" PN 42 do 185°C vnitřní závit</t>
  </si>
  <si>
    <t>-1419296859</t>
  </si>
  <si>
    <t>Armatury se dvěma závity kulové kohouty PN 42 do 185 °C přímé vnitřní závit G 2"</t>
  </si>
  <si>
    <t>1+2</t>
  </si>
  <si>
    <t>722250133</t>
  </si>
  <si>
    <t>Hydrantový systém s tvarově stálou hadicí D 25 x 30 m celoplechový</t>
  </si>
  <si>
    <t>-1270032240</t>
  </si>
  <si>
    <t xml:space="preserve">Požární příslušenství a armatury  hydrantový systém s tvarově stálou hadicí celoplechový D 25 x 30 m</t>
  </si>
  <si>
    <t>722253131</t>
  </si>
  <si>
    <t>Spojka hadicová požární D 25</t>
  </si>
  <si>
    <t>-303281785</t>
  </si>
  <si>
    <t xml:space="preserve">Požární příslušenství a armatury  hadicové spojky požární D 25</t>
  </si>
  <si>
    <t>72226321R</t>
  </si>
  <si>
    <t>Vodoměr závitový vícevtokový G 3/4"x 160 mm Qn 1,5 m3/h horizontální s modulem M-BUS pro dálkový přenos dat</t>
  </si>
  <si>
    <t>1646186499</t>
  </si>
  <si>
    <t>72226322R</t>
  </si>
  <si>
    <t>Vodoměr závitový vícevtokovýG 3/4"x 190 mm Qn 2,5 m3/h horizontální s modulem M-BUS pro dálkový přenos dat</t>
  </si>
  <si>
    <t>815499226</t>
  </si>
  <si>
    <t>722290901R</t>
  </si>
  <si>
    <t>Pomocná oc. konstrukce v místě vedení požární vody v souběhu s pojezdy vrat</t>
  </si>
  <si>
    <t>1887104183</t>
  </si>
  <si>
    <t xml:space="preserve">Pomocná oc. konstrukce v místě vedení požární vody v souběhu s pojezdy vrat
 - 2x oc. konzole L 50/50/5 mm - dl. 0,8 m (0,20 m uložení konzoly sdo zdi)
 - ocelový profil L 50/50/5 mm - dl. 5,50 m  </t>
  </si>
  <si>
    <t>722303R</t>
  </si>
  <si>
    <t>Zednické a stavební přípomoce pro vnitřní vodovod</t>
  </si>
  <si>
    <t>341717957</t>
  </si>
  <si>
    <t>Zednické a stavební přípomoce pro vnitřní vodovod
 - vysekání (vyfrézování) drážek do zdi a podlahy, provedení průrazů prostupů ve stropních konstrukcích a zdech
 - hrubé zapravení drážek a prostupů po provedení istalace potrubí</t>
  </si>
  <si>
    <t>722290226</t>
  </si>
  <si>
    <t>Zkouška těsnosti vodovodního potrubí závitového do DN 50</t>
  </si>
  <si>
    <t>1983764272</t>
  </si>
  <si>
    <t xml:space="preserve">Zkoušky, proplach a desinfekce vodovodního potrubí  zkoušky těsnosti vodovodního potrubí závitového do DN 50</t>
  </si>
  <si>
    <t>5+11+25+14+69+23+12+19</t>
  </si>
  <si>
    <t>722290234</t>
  </si>
  <si>
    <t>Proplach a dezinfekce vodovodního potrubí do DN 80</t>
  </si>
  <si>
    <t>-1077263736</t>
  </si>
  <si>
    <t xml:space="preserve">Zkoušky, proplach a desinfekce vodovodního potrubí  proplach a desinfekce vodovodního potrubí do DN 80</t>
  </si>
  <si>
    <t>722290822</t>
  </si>
  <si>
    <t>Přemístění vnitrostaveništní demontovaných hmot pro vnitřní vodovod v objektech výšky do 12 m</t>
  </si>
  <si>
    <t>-706076288</t>
  </si>
  <si>
    <t xml:space="preserve">Vnitrostaveništní přemístění vybouraných (demontovaných) hmot  vnitřní vodovod vodorovně do 100 m v objektech výšky přes 6 do 12 m</t>
  </si>
  <si>
    <t>72229900R</t>
  </si>
  <si>
    <t>Informační štítek s popisem armatur /D+M/</t>
  </si>
  <si>
    <t>-239205143</t>
  </si>
  <si>
    <t>998722102</t>
  </si>
  <si>
    <t>Přesun hmot tonážní pro vnitřní vodovod v objektech v do 12 m</t>
  </si>
  <si>
    <t>476631191</t>
  </si>
  <si>
    <t xml:space="preserve">Přesun hmot pro vnitřní vodovod  stanovený z hmotnosti přesunovaného materiálu vodorovná dopravní vzdálenost do 50 m v objektech výšky přes 6 do 12 m</t>
  </si>
  <si>
    <t>998722181</t>
  </si>
  <si>
    <t>Příplatek k přesunu hmot tonážní 722 prováděný bez použití mechanizace</t>
  </si>
  <si>
    <t>2076579292</t>
  </si>
  <si>
    <t xml:space="preserve">Přesun hmot pro vnitřní vodovod  stanovený z hmotnosti přesunovaného materiálu Příplatek k ceně za přesun prováděný bez použití mechanizace pro jakoukoliv výšku objektu</t>
  </si>
  <si>
    <t>724</t>
  </si>
  <si>
    <t>Zdravotechnika - strojní vybavení</t>
  </si>
  <si>
    <t>724149101</t>
  </si>
  <si>
    <t>Montáž čerpadla vodovodního ponorného výkonu do 56 litrů bez potrubí a příslušenství</t>
  </si>
  <si>
    <t>-2043400559</t>
  </si>
  <si>
    <t>Čerpadla vodovodní strojní bez potrubí montáž čerpadel ponorných bez potrubí a příslušenství o výkonu do 56 l</t>
  </si>
  <si>
    <t>42610390R</t>
  </si>
  <si>
    <t>čerpadlo ponorné kalové s integrovaným plovákovým spínačem</t>
  </si>
  <si>
    <t>1050862449</t>
  </si>
  <si>
    <t>čerpadlo ponorné kalové s integrovaným plovákovým spínačem
 - max. průtok 10 m3/hod
 - dopravní výška 6,5 m
 - napětí 230V/50Hz</t>
  </si>
  <si>
    <t>725111231</t>
  </si>
  <si>
    <t>Splachovač nádržkový keramický s armaturou boční nebo spodní napouštění</t>
  </si>
  <si>
    <t>-772988346</t>
  </si>
  <si>
    <t>Zařízení záchodů splachovače nádržkové keramické s armaturou boční nebo spodní napouštění</t>
  </si>
  <si>
    <t>725119125</t>
  </si>
  <si>
    <t>Montáž klozetových mís závěsných na nosné stěny</t>
  </si>
  <si>
    <t>1726286081</t>
  </si>
  <si>
    <t>Zařízení záchodů montáž klozetových mís závěsných na nosné stěny</t>
  </si>
  <si>
    <t>64236091</t>
  </si>
  <si>
    <t>mísa keramická klozetová závěsná bílá s hlubokým splachováním odpad vodorovný - technický list č.2</t>
  </si>
  <si>
    <t>55167381</t>
  </si>
  <si>
    <t>sedátko klozetové duroplastové bílé s poklopem</t>
  </si>
  <si>
    <t>1029027098</t>
  </si>
  <si>
    <t>725219102</t>
  </si>
  <si>
    <t>Montáž umyvadla připevněného na šrouby do zdiva</t>
  </si>
  <si>
    <t>Umyvadla montáž umyvadel ostatních typů na šrouby</t>
  </si>
  <si>
    <t>3+1</t>
  </si>
  <si>
    <t>6421103R</t>
  </si>
  <si>
    <t>umyvadlo keramické závěsné bílé 600 - technický list č.1</t>
  </si>
  <si>
    <t>1052492178</t>
  </si>
  <si>
    <t>725339111</t>
  </si>
  <si>
    <t>Montáž výlevky</t>
  </si>
  <si>
    <t>-299172532</t>
  </si>
  <si>
    <t>Výlevky montáž výlevky</t>
  </si>
  <si>
    <t>64271101</t>
  </si>
  <si>
    <t>výlevka keramická bílá - technický list č.5</t>
  </si>
  <si>
    <t>1231984615</t>
  </si>
  <si>
    <t>výlevka keramická bílá</t>
  </si>
  <si>
    <t>725813111</t>
  </si>
  <si>
    <t>Ventil rohový vč. připojovací trubičky nebo flexi hadičky G 1/2"</t>
  </si>
  <si>
    <t>1264762060</t>
  </si>
  <si>
    <t>1+2+1</t>
  </si>
  <si>
    <t>725829101</t>
  </si>
  <si>
    <t>Montáž baterie nástěnné dřezové pákové a klasické</t>
  </si>
  <si>
    <t>488865948</t>
  </si>
  <si>
    <t>Baterie dřezové montáž ostatních typů nástěnných pákových nebo klasických</t>
  </si>
  <si>
    <t>55143976</t>
  </si>
  <si>
    <t>baterie dřezová páková nástěnná s kulatým ústím 300mm - technický list č.5</t>
  </si>
  <si>
    <t>-362426810</t>
  </si>
  <si>
    <t>baterie dřezová páková nástěnná s kulatým ústím 300mm</t>
  </si>
  <si>
    <t>725829111</t>
  </si>
  <si>
    <t>Montáž baterie stojánkové dřezové G 1/2"</t>
  </si>
  <si>
    <t>-1658293292</t>
  </si>
  <si>
    <t>Baterie dřezové montáž ostatních typů stojánkových G 1/2"</t>
  </si>
  <si>
    <t>55143974</t>
  </si>
  <si>
    <t>baterie dřezová páková stojánková s otáčivým ústím dl ramínka 220mm - technický list č.4</t>
  </si>
  <si>
    <t>-2021645517</t>
  </si>
  <si>
    <t>725829121</t>
  </si>
  <si>
    <t>Montáž baterie umyvadlové nástěnné pákové a klasické ostatní typ</t>
  </si>
  <si>
    <t>Baterie umyvadlové montáž ostatních typů nástěnných pákových nebo klasických</t>
  </si>
  <si>
    <t>55145615</t>
  </si>
  <si>
    <t>baterie dřezová nástěnná páková - ústí 180 mm - technický list č.1</t>
  </si>
  <si>
    <t>629646021</t>
  </si>
  <si>
    <t>725849411</t>
  </si>
  <si>
    <t>Montáž baterie sprchové nástěnná s nastavitelnou výškou sprchy</t>
  </si>
  <si>
    <t>-965153069</t>
  </si>
  <si>
    <t>Baterie sprchové montáž nástěnných baterií s nastavitelnou výškou sprchy</t>
  </si>
  <si>
    <t>55145600R</t>
  </si>
  <si>
    <t>Sprchová nástěnná baterie, pohyblivý držák 60 cm, hadice, růžice - technický list č.3</t>
  </si>
  <si>
    <t>184449404</t>
  </si>
  <si>
    <t>725862103</t>
  </si>
  <si>
    <t>Zápachová uzávěrka pro dřezy DN 40/50</t>
  </si>
  <si>
    <t>999671494</t>
  </si>
  <si>
    <t>Zápachové uzávěrky zařizovacích předmětů pro dřezy DN 40/50</t>
  </si>
  <si>
    <t>725869101</t>
  </si>
  <si>
    <t>Montáž zápachových uzávěrek umyvadlových do DN 40</t>
  </si>
  <si>
    <t>2103675153</t>
  </si>
  <si>
    <t>Zápachové uzávěrky zařizovacích předmětů montáž zápachových uzávěrek umyvadlových do DN 40</t>
  </si>
  <si>
    <t>5516131R</t>
  </si>
  <si>
    <t xml:space="preserve">sifon umyvadlový  - mosaz/chrom -  - technický list č.1</t>
  </si>
  <si>
    <t>-1551889022</t>
  </si>
  <si>
    <t>2100564399</t>
  </si>
  <si>
    <t>998725181</t>
  </si>
  <si>
    <t>Příplatek k přesunu hmot tonážní 725 prováděný bez použití mechanizace</t>
  </si>
  <si>
    <t>587472964</t>
  </si>
  <si>
    <t xml:space="preserve">Přesun hmot pro zařizovací předměty  stanovený z hmotnosti přesunovaného materiálu Příplatek k cenám za přesun prováděný bez použití mechanizace pro jakoukoliv výšku objektu</t>
  </si>
  <si>
    <t>726</t>
  </si>
  <si>
    <t>Zdravotechnika - předstěnové instalace</t>
  </si>
  <si>
    <t>726111031</t>
  </si>
  <si>
    <t xml:space="preserve">Instalační předstěna - klozet s ovládáním zepředu v 1080 mm závěsný do masivní zděné kce  vč. splachovacího tlačítka na 2 množství vody  - technický list č.2</t>
  </si>
  <si>
    <t>CS ÚRS 2020 02</t>
  </si>
  <si>
    <t>688635144</t>
  </si>
  <si>
    <t>Předstěnové instalační systémy pro zazdění do masivních zděných konstrukcí pro závěsné klozety ovládání zepředu, stavební výška 1080 mm</t>
  </si>
  <si>
    <t>998726112</t>
  </si>
  <si>
    <t>Přesun hmot tonážní pro instalační prefabrikáty v objektech v do 12 m</t>
  </si>
  <si>
    <t>-514539733</t>
  </si>
  <si>
    <t xml:space="preserve">Přesun hmot pro instalační prefabrikáty  stanovený z hmotnosti přesunovaného materiálu vodorovná dopravní vzdálenost do 50 m v objektech výšky přes 6 m do 12 m</t>
  </si>
  <si>
    <t>998726181</t>
  </si>
  <si>
    <t>Příplatek k přesunu hmot tonážní 726 prováděný bez použití mechanizace</t>
  </si>
  <si>
    <t>-660961345</t>
  </si>
  <si>
    <t xml:space="preserve">Přesun hmot pro instalační prefabrikáty  stanovený z hmotnosti přesunovaného materiálu Příplatek k cenám za přesun prováděný bez použití mechanizace pro jakoukoliv výšku objektu</t>
  </si>
  <si>
    <t>014C_1 - Plynová zařízení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</si>
  <si>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1.4C.01 TECHNICKÁ ZPRÁVA – ZTI 1.4C.02 PŮDORYS 1.PP – ZTI 1.4C.03 PŮDORYS 1.NP – ZTI 1.4C.04 PŮDORYS 2.NP – ZTI 1.4C.05 AXONOMETRIE ROZVODU PLYNU</t>
  </si>
  <si>
    <t xml:space="preserve">    723 - Zdravotechnika - vnitřní plynovod</t>
  </si>
  <si>
    <t xml:space="preserve">    789 - Povrchové úpravy ocelových konstrukcí a technologických zařízení</t>
  </si>
  <si>
    <t>-1856898203</t>
  </si>
  <si>
    <t>-38141319</t>
  </si>
  <si>
    <t>1,06*8 'Přepočtené koeficientem množství</t>
  </si>
  <si>
    <t>723</t>
  </si>
  <si>
    <t>Zdravotechnika - vnitřní plynovod</t>
  </si>
  <si>
    <t>723111202</t>
  </si>
  <si>
    <t>Potrubí ocelové závitové černé bezešvé svařované běžné DN 15</t>
  </si>
  <si>
    <t>1571096803</t>
  </si>
  <si>
    <t xml:space="preserve">Potrubí z ocelových trubek závitových černých  spojovaných svařováním, bezešvých běžných DN 15</t>
  </si>
  <si>
    <t>1*3+3</t>
  </si>
  <si>
    <t>723111203</t>
  </si>
  <si>
    <t>Potrubí ocelové závitové černé bezešvé svařované běžné DN 20</t>
  </si>
  <si>
    <t>1128422199</t>
  </si>
  <si>
    <t xml:space="preserve">Potrubí z ocelových trubek závitových černých  spojovaných svařováním, bezešvých běžných DN 20</t>
  </si>
  <si>
    <t>(5+4+7+2+3+4)*3+2+3</t>
  </si>
  <si>
    <t>8+4+8+7+4+8</t>
  </si>
  <si>
    <t>723111204</t>
  </si>
  <si>
    <t>Potrubí ocelové závitové černé bezešvé svařované běžné DN 25</t>
  </si>
  <si>
    <t>-1632802120</t>
  </si>
  <si>
    <t xml:space="preserve">Potrubí z ocelových trubek závitových černých  spojovaných svařováním, bezešvých běžných DN 25</t>
  </si>
  <si>
    <t>16+2+16+2</t>
  </si>
  <si>
    <t>723150312</t>
  </si>
  <si>
    <t>Potrubí ocelové hladké černé bezešvé spojované svařováním tvářené za tepla D 57x3,2 mm</t>
  </si>
  <si>
    <t>1645179822</t>
  </si>
  <si>
    <t xml:space="preserve">Potrubí z ocelových trubek hladkých  černých spojovaných svařováním tvářených za tepla Ø 57/3,2</t>
  </si>
  <si>
    <t>(1.5*2)*3+1.5*2</t>
  </si>
  <si>
    <t>723150314</t>
  </si>
  <si>
    <t>Potrubí ocelové hladké černé bezešvé spojované svařováním tvářené za tepla D 89x3,6 mm</t>
  </si>
  <si>
    <t>1560151700</t>
  </si>
  <si>
    <t xml:space="preserve">Potrubí z ocelových trubek hladkých  černých spojovaných svařováním tvářených za tepla Ø 89/3,6</t>
  </si>
  <si>
    <t>2*3+3</t>
  </si>
  <si>
    <t>6+3+5+3</t>
  </si>
  <si>
    <t>723150315</t>
  </si>
  <si>
    <t>Potrubí ocelové hladké černé bezešvé spojované svařováním tvářené za tepla D 108x4 mm</t>
  </si>
  <si>
    <t>481151446</t>
  </si>
  <si>
    <t xml:space="preserve">Potrubí z ocelových trubek hladkých  černých spojovaných svařováním tvářených za tepla Ø 108/4</t>
  </si>
  <si>
    <t>(3+7+2)*3</t>
  </si>
  <si>
    <t>6+2+3</t>
  </si>
  <si>
    <t>723150317</t>
  </si>
  <si>
    <t>Potrubí ocelové hladké černé bezešvé spojované svařováním tvářené za tepla D 159x4,5 mm</t>
  </si>
  <si>
    <t>-506740184</t>
  </si>
  <si>
    <t xml:space="preserve">Potrubí z ocelových trubek hladkých  černých spojovaných svařováním tvářených za tepla Ø 159/4,5</t>
  </si>
  <si>
    <t>723150318</t>
  </si>
  <si>
    <t>Potrubí ocelové hladké černé bezešvé spojované svařováním tvářené za tepla D 219x6,3 mm</t>
  </si>
  <si>
    <t>-861733483</t>
  </si>
  <si>
    <t xml:space="preserve">Potrubí z ocelových trubek hladkých  černých spojovaných svařováním tvářených za tepla Ø 219/6,3</t>
  </si>
  <si>
    <t>723150345</t>
  </si>
  <si>
    <t>Redukce zhotovená kováním přes 1 DN DN 80/50</t>
  </si>
  <si>
    <t>95620610</t>
  </si>
  <si>
    <t xml:space="preserve">Potrubí z ocelových trubek hladkých  redukce - zhotovení kováním přes 1 DN DN 80/ 50</t>
  </si>
  <si>
    <t>723150349</t>
  </si>
  <si>
    <t>Redukce zhotovená kováním přes 1 DN DN 200/150</t>
  </si>
  <si>
    <t>-1234105370</t>
  </si>
  <si>
    <t xml:space="preserve">Potrubí z ocelových trubek hladkých  redukce - zhotovení kováním přes 1 DN DN 200/150</t>
  </si>
  <si>
    <t>72315034R</t>
  </si>
  <si>
    <t>Redukce zhotovená kováním DN 100/80</t>
  </si>
  <si>
    <t>-1056669383</t>
  </si>
  <si>
    <t>1*3</t>
  </si>
  <si>
    <t>723150354</t>
  </si>
  <si>
    <t>Redukce zhotovená kováním přes 2 DN DN 80/40</t>
  </si>
  <si>
    <t>-2078225871</t>
  </si>
  <si>
    <t xml:space="preserve">Potrubí z ocelových trubek hladkých  redukce - zhotovení kováním přes 2 DN DN 80/40</t>
  </si>
  <si>
    <t>723150355</t>
  </si>
  <si>
    <t>Redukce zhotovená kováním přes 2 DN DN 100/50</t>
  </si>
  <si>
    <t>-672024612</t>
  </si>
  <si>
    <t xml:space="preserve">Potrubí z ocelových trubek hladkých  redukce - zhotovení kováním přes 2 DN DN 100/50</t>
  </si>
  <si>
    <t>2*3+1+2</t>
  </si>
  <si>
    <t>723150365</t>
  </si>
  <si>
    <t>Chránička D 38x2,6 mm</t>
  </si>
  <si>
    <t>-268060200</t>
  </si>
  <si>
    <t xml:space="preserve">Potrubí z ocelových trubek hladkých  chráničky Ø 38/2,6</t>
  </si>
  <si>
    <t>0.7*2</t>
  </si>
  <si>
    <t>723150801</t>
  </si>
  <si>
    <t>Demontáž potrubí ocelové hladké svařované do D 32</t>
  </si>
  <si>
    <t>-1786396465</t>
  </si>
  <si>
    <t xml:space="preserve">Demontáž potrubí svařovaného z ocelových trubek hladkých  do Ø 32</t>
  </si>
  <si>
    <t>10*3+7</t>
  </si>
  <si>
    <t>723150803</t>
  </si>
  <si>
    <t>Demontáž potrubí ocelové hladké svařované do D 76</t>
  </si>
  <si>
    <t>-607631147</t>
  </si>
  <si>
    <t xml:space="preserve">Demontáž potrubí svařovaného z ocelových trubek hladkých  přes 44,5 do Ø 76</t>
  </si>
  <si>
    <t>2*2</t>
  </si>
  <si>
    <t>723150804</t>
  </si>
  <si>
    <t>Demontáž potrubí ocelové hladké svařované do D 108</t>
  </si>
  <si>
    <t>56416597</t>
  </si>
  <si>
    <t xml:space="preserve">Demontáž potrubí svařovaného z ocelových trubek hladkých  přes 76 do Ø 108</t>
  </si>
  <si>
    <t>(7+10)*3</t>
  </si>
  <si>
    <t>9+4</t>
  </si>
  <si>
    <t>723150806</t>
  </si>
  <si>
    <t>Demontáž potrubí ocelové hladké svařované D 219</t>
  </si>
  <si>
    <t>1379123077</t>
  </si>
  <si>
    <t xml:space="preserve">Demontáž potrubí svařovaného z ocelových trubek hladkých  Ø 219</t>
  </si>
  <si>
    <t>723212103</t>
  </si>
  <si>
    <t>Mezipřírubová uzavírací klapka DN 50</t>
  </si>
  <si>
    <t>1233550204</t>
  </si>
  <si>
    <t>Armatury přírubové uzavírací klapky mezipřírubové DN 50</t>
  </si>
  <si>
    <t>723212105</t>
  </si>
  <si>
    <t>Mezipřírubová uzavírací klapka DN 80</t>
  </si>
  <si>
    <t>-1918412347</t>
  </si>
  <si>
    <t>Armatury přírubové uzavírací klapky mezipřírubové DN 80</t>
  </si>
  <si>
    <t>1*3+2</t>
  </si>
  <si>
    <t>723212106</t>
  </si>
  <si>
    <t>Mezipřírubová uzavírací klapka DN 100</t>
  </si>
  <si>
    <t>1389942334</t>
  </si>
  <si>
    <t>Armatury přírubové uzavírací klapky mezipřírubové DN 100</t>
  </si>
  <si>
    <t>2*3</t>
  </si>
  <si>
    <t>72321413R</t>
  </si>
  <si>
    <t>Přírubový filtr plynový DN 50 /D+M/</t>
  </si>
  <si>
    <t>-993407874</t>
  </si>
  <si>
    <t>Maximální pracovní tlak: 6 bar
Pracovní teplota: -20°C až +80°C
Filtrace: 50 μm
Použití: Neagresivní plyny – skupiny 1, 2, 3 a vzduch
Těleso: Slitina hliníku Gd-AlSi12Cu – EN AB 46100
Norma: 97/23/CE (PED), 2009/142/CE(GAS)EN 13611
Pracovní tlak plynovodu 20 kPa</t>
  </si>
  <si>
    <t>2*3+2+1</t>
  </si>
  <si>
    <t>72321414R</t>
  </si>
  <si>
    <t>Přírubový filtr plynový DN 80 /D+M/</t>
  </si>
  <si>
    <t>1239324218</t>
  </si>
  <si>
    <t>723219102</t>
  </si>
  <si>
    <t>Montáž armatur plynovodních přírubových DN 50 ostatní typ</t>
  </si>
  <si>
    <t>-838686365</t>
  </si>
  <si>
    <t>Armatury přírubové montáž armatur přírubových ostatních typů DN 50</t>
  </si>
  <si>
    <t>3+1+2</t>
  </si>
  <si>
    <t>38822271R</t>
  </si>
  <si>
    <t>Turbínový přírubový axiální plynoměr G65, PN16, DN50, Q = 5 - 100m3/h, stavební délke 150 mm (TZ50)</t>
  </si>
  <si>
    <t>-1443683187</t>
  </si>
  <si>
    <t>38822274R</t>
  </si>
  <si>
    <t>Regulátor tlaku plynu (20/4 kPa, max. průtok plynu 94,3 m3/hod)</t>
  </si>
  <si>
    <t>2056961013</t>
  </si>
  <si>
    <t xml:space="preserve">Regulátor tlaku plynu (20/4 kPa, max. průtok plynu 94,3 m3/hod) - CSB704-ET PN16  
- příruba DN50, stavební délka 191 mm, externí impulz, pojistný ventil, bezpečnostní rychlouzávěr VSX8 22 - 39 mbar)
vč. sestavy impulzů
</t>
  </si>
  <si>
    <t>38822275R</t>
  </si>
  <si>
    <t>Regulátor tlaku plynu (20/5 kPa, max. průtok plynu 69,3 m3/hod )</t>
  </si>
  <si>
    <t>-1155197527</t>
  </si>
  <si>
    <t xml:space="preserve">Regulátor tlaku plynu (20/5 kPa, max. průtok plynu 69,3 m3/hod) - CSB604-ET 50 mbar PN16  
- příruba DN50, stavební délka 191 mm, externí impulz, pojistný ventil, bezpečnostní rychlouzávěr VSX8 42 - 70 mbar)
vč. sestavy impulzů
</t>
  </si>
  <si>
    <t>723219104</t>
  </si>
  <si>
    <t>Montáž armatur plynovodních přírubových DN 80 ostatní typ</t>
  </si>
  <si>
    <t>327284908</t>
  </si>
  <si>
    <t>Armatury přírubové montáž armatur přírubových ostatních typů DN 80</t>
  </si>
  <si>
    <t>38822270R</t>
  </si>
  <si>
    <t>Turbínový přírubový axiální plynoměr G160, PN16, DN80, Q = 5 - 250m3/h, stavební délke 240 mm (TZ80)</t>
  </si>
  <si>
    <t>787103079</t>
  </si>
  <si>
    <t>38822273R</t>
  </si>
  <si>
    <t>Regulátor tlaku plynu (20/4 kPa, max. průtok plynu 216,4 m3/hod)</t>
  </si>
  <si>
    <t>2048719278</t>
  </si>
  <si>
    <t xml:space="preserve">Regulátor tlaku plynu (20/4 kPa, max. průtok plynu 216,4 m3/hod) - MBN/40x80 PN16  
- šroubení (vstupní příruba DN40 / výstupní příruba DN80), PN16
- bezpečnostní rychlouzávěr OS/66 pro nárůst a pokles tlaku 
- stavební délka 222 mm
- dodávka vč. sestavy impulzů
</t>
  </si>
  <si>
    <t>38822272R</t>
  </si>
  <si>
    <t>Příslušenství k plynoměrům Cyble Senzor komunikační modul pro dálkové odečty</t>
  </si>
  <si>
    <t>401764230</t>
  </si>
  <si>
    <t>S LF A HF VÝSTUPEM - ZAPOJENÍ DO MaR</t>
  </si>
  <si>
    <t>723219105</t>
  </si>
  <si>
    <t>Montáž armatur plynovodních přírubových DN 100 ostatní typ</t>
  </si>
  <si>
    <t>1971176550</t>
  </si>
  <si>
    <t>Armatury přírubové montáž armatur přírubových ostatních typů DN 100</t>
  </si>
  <si>
    <t>7230101R</t>
  </si>
  <si>
    <t>Přírubové špupátko s ukazatelem polohy DN100</t>
  </si>
  <si>
    <t>1918638409</t>
  </si>
  <si>
    <t>Přírubové špupátko s ukazatelem polohy DN100
Přírubové šoupátko s ukazatelem polohy, Srdce s dlouhým vedením vulkanizované kompletně NBR pryží, Pevná klínová matka, Trojnásobná ucpávka vřetene, Epoxidace dle DIN 30677-2
a GSK, PN10/16</t>
  </si>
  <si>
    <t>3+2</t>
  </si>
  <si>
    <t>7230102R</t>
  </si>
  <si>
    <t>Přírubový bezpečnostní uzávěr plynu DN100 vč. ochozu s manostatem</t>
  </si>
  <si>
    <t>1321360333</t>
  </si>
  <si>
    <t xml:space="preserve">Membránový bezpečnostní uzávěr DN100
- pracovní přetlak 5 - 50 kPa (tlak plynovodu 20 kPa)
- prostředí s nebezpečím výbuchu Ex
- připojení: příruba s těsnící lištou
- samostatný uzávěr (bez napětí uzavřen - koordinovat při dotávce s MaR)
- Umístění řídících ventilů: nalevo ve směru toku
- napětí 230V 50Hz
- stavební délka 350 mm
Ochoz s manostatem proti vzniku tlakového rázu - prostředí s nebezpečím výbuchu Ex 
 </t>
  </si>
  <si>
    <t>723219108</t>
  </si>
  <si>
    <t>Montáž armatur plynovodních přírubových DN 200 ostatní typ</t>
  </si>
  <si>
    <t>-2124634621</t>
  </si>
  <si>
    <t>Armatury přírubové montáž armatur přírubových ostatních typů DN 200</t>
  </si>
  <si>
    <t>7230103R</t>
  </si>
  <si>
    <t>Přírubový bezpečnostní uzávěr plynu DN200 vč. ochozu s manostatem</t>
  </si>
  <si>
    <t>-1805407222</t>
  </si>
  <si>
    <t xml:space="preserve">Membránový bezpečnostní uzávěr DN200
- pracovní přetlak 5 - 50 kPa (tlak plynovodu 20 kPa)
- prostředí s nebezpečím výbuchu Ex 
- připojení: příruba s těsnící lištou
- samostatný uzávěr (bez napětí uzavřen - koordinovat při dotávce s MaR)
- Umístění řídících ventilů: nalevo ve směru toku
- napětí 230V 50Hz
- stavební délka 480 mm
Ochoz s manostatem proti vzniku tlakového rázu - prostředí s nebezpečím výbuchu Ex  
 </t>
  </si>
  <si>
    <t>723229102</t>
  </si>
  <si>
    <t>Montáž armatur plynovodních s jedním závitem G 1/2" ostatní typ</t>
  </si>
  <si>
    <t>572879246</t>
  </si>
  <si>
    <t>Armatury s jedním závitem montáž armatur s jedním závitem ostatních typů G 1/2"</t>
  </si>
  <si>
    <t>16+11+1</t>
  </si>
  <si>
    <t>IVR.MA6301R</t>
  </si>
  <si>
    <t>Manometr 0 - 10 kPa + manometrový kohout</t>
  </si>
  <si>
    <t>-1227888738</t>
  </si>
  <si>
    <t>9+2+1</t>
  </si>
  <si>
    <t>IVR.MA6302R</t>
  </si>
  <si>
    <t>Manometr 0 - 60 kPa + manometrový kohout</t>
  </si>
  <si>
    <t>1820788557</t>
  </si>
  <si>
    <t>6+1</t>
  </si>
  <si>
    <t>2+2</t>
  </si>
  <si>
    <t>723002R</t>
  </si>
  <si>
    <t>Teploměr v jímce -30° - + 50°C</t>
  </si>
  <si>
    <t>-471616261</t>
  </si>
  <si>
    <t>72323116R</t>
  </si>
  <si>
    <t xml:space="preserve">Kohout kulový přímý (vzorkovací) G 1/2" </t>
  </si>
  <si>
    <t>1610579125</t>
  </si>
  <si>
    <t>9+2</t>
  </si>
  <si>
    <t>723231162</t>
  </si>
  <si>
    <t>Kohout kulový přímý G 1/2" PN 42 do 185°C plnoprůtokový vnitřní závit těžká řada</t>
  </si>
  <si>
    <t>111101284</t>
  </si>
  <si>
    <t>Armatury se dvěma závity kohouty kulové PN 42 do 185°C plnoprůtokové vnitřní závit těžká řada G 1/2"</t>
  </si>
  <si>
    <t>723231163</t>
  </si>
  <si>
    <t>Kohout kulový přímý G 3/4" PN 42 do 185°C plnoprůtokový vnitřní závit těžká řada</t>
  </si>
  <si>
    <t>486052544</t>
  </si>
  <si>
    <t>Armatury se dvěma závity kohouty kulové PN 42 do 185°C plnoprůtokové vnitřní závit těžká řada G 3/4"</t>
  </si>
  <si>
    <t>72326080R</t>
  </si>
  <si>
    <t>Demontáž přírubových bezpečnostních uzávěrů plynu</t>
  </si>
  <si>
    <t>315253003</t>
  </si>
  <si>
    <t>1x BAP DN100-ST-B-PN16-SOLO-L, 230V 50 Hz (stavební délka 350 mm)
1x BAP DN200-ST-B-PN16-SOLO-L, 230V 50Hz (stavbení délka 480 mm)</t>
  </si>
  <si>
    <t>72326081R</t>
  </si>
  <si>
    <t>Demontáž turbínového plynoměrU G1000</t>
  </si>
  <si>
    <t>1065368719</t>
  </si>
  <si>
    <t>783615581</t>
  </si>
  <si>
    <t>Mezinátěr jednonásobný syntetický nátěr potrubí DN do 200 mm</t>
  </si>
  <si>
    <t>2066972020</t>
  </si>
  <si>
    <t>Mezinátěr armatur a kovových potrubí potrubí přes DN 150 do DN 200 mm syntetický standardní</t>
  </si>
  <si>
    <t>783617661</t>
  </si>
  <si>
    <t>Krycí jednonásobný syntetický nátěr potrubí DN do 200 mm</t>
  </si>
  <si>
    <t>1247711884</t>
  </si>
  <si>
    <t>Krycí nátěr (email) armatur a kovových potrubí potrubí přes DN 150 do DN 200 mm jednonásobný syntetický standardní</t>
  </si>
  <si>
    <t>783624581</t>
  </si>
  <si>
    <t>Základní jednonásobný akrylátový nátěr potrubí DN do 200 mm</t>
  </si>
  <si>
    <t>-630587134</t>
  </si>
  <si>
    <t>Základní nátěr armatur a kovových potrubí jednonásobný potrubí přes DN 150 do DN 200 mm akrylátový</t>
  </si>
  <si>
    <t>789</t>
  </si>
  <si>
    <t>Povrchové úpravy ocelových konstrukcí a technologických zařízení</t>
  </si>
  <si>
    <t>789133181</t>
  </si>
  <si>
    <t>Čištění plamenem potrubí do DN 250 stupeň zrezivění B, C, D</t>
  </si>
  <si>
    <t>-1500959992</t>
  </si>
  <si>
    <t xml:space="preserve">Úpravy povrchů pod nátěry potrubí  do DN 250 odstranění rzi a nečistot čištěním plamenem včetně předchozího oklepání a následného okartáčování, stupeň zrezivění B,C,D</t>
  </si>
  <si>
    <t>(2*PI*0.1*0.1+2*PI*0.1*125)</t>
  </si>
  <si>
    <t>789133210</t>
  </si>
  <si>
    <t>Omytí potrubí do DN 250</t>
  </si>
  <si>
    <t>1502457337</t>
  </si>
  <si>
    <t xml:space="preserve">Úpravy povrchů pod nátěry potrubí  do DN 250 očištění omytím</t>
  </si>
  <si>
    <t>789133240</t>
  </si>
  <si>
    <t>Odmaštění potrubí do DN 250</t>
  </si>
  <si>
    <t>1998182931</t>
  </si>
  <si>
    <t xml:space="preserve">Úpravy povrchů pod nátěry potrubí  do DN 250 očištění odmaštěním</t>
  </si>
  <si>
    <t>230020634R</t>
  </si>
  <si>
    <t>Zhotovení odbočky DN20, na potrubí DN25 mm /D+M/</t>
  </si>
  <si>
    <t>1984273811</t>
  </si>
  <si>
    <t>230020720R</t>
  </si>
  <si>
    <t>Zhotovení odbočky DN100, na potrubí DN200 mm /D+M/</t>
  </si>
  <si>
    <t>-154972785</t>
  </si>
  <si>
    <t>230022030</t>
  </si>
  <si>
    <t>Montáž trubní díly přivařovací tř.11-13 do 3 kg D 44,5 mm tl 2,9 mm</t>
  </si>
  <si>
    <t>1414173563</t>
  </si>
  <si>
    <t xml:space="preserve">Montáž trubních dílů přivařovacích hmotnosti přes 1 do 3 kg  tř. 11 až 13 Ø 44,5 mm, tl. 2,9 mm</t>
  </si>
  <si>
    <t>31946406</t>
  </si>
  <si>
    <t>příruba přivařovací s krkem 11 416 pro PN16 DN 40</t>
  </si>
  <si>
    <t>-2018306578</t>
  </si>
  <si>
    <t>230022039</t>
  </si>
  <si>
    <t>Montáž trubní díly přivařovací tř.11-13 do 3 kg D 57 mm tl 3,2 mm</t>
  </si>
  <si>
    <t>-551686436</t>
  </si>
  <si>
    <t xml:space="preserve">Montáž trubních dílů přivařovacích hmotnosti přes 1 do 3 kg  tř. 11 až 13 Ø 57 mm, tl. 3,2 mm</t>
  </si>
  <si>
    <t>31946407</t>
  </si>
  <si>
    <t>příruba přivařovací s krkem 11 416 pro PN16 DN 50</t>
  </si>
  <si>
    <t>-1335753510</t>
  </si>
  <si>
    <t>12+4+2+2+2</t>
  </si>
  <si>
    <t>2*2+2*2+2*2+2*2+2*2</t>
  </si>
  <si>
    <t>230022056</t>
  </si>
  <si>
    <t>Montáž trubní díly přivařovací tř.11-13 do 3 kg D 82,5 mm tl 3,6 mm</t>
  </si>
  <si>
    <t>-921151079</t>
  </si>
  <si>
    <t xml:space="preserve">Montáž trubních dílů přivařovacích hmotnosti přes 1 do 3 kg  tř. 11 až 13 Ø 82,5 mm, tl. 3,6 mm</t>
  </si>
  <si>
    <t>31946409</t>
  </si>
  <si>
    <t>příruba přivařovací s krkem 11 416 pro PN16 DN 80</t>
  </si>
  <si>
    <t>-261135780</t>
  </si>
  <si>
    <t>21+4</t>
  </si>
  <si>
    <t>230023067</t>
  </si>
  <si>
    <t>Montáž trubní díly přivařovací tř.11-13 do 10 kg D 108 mm tl 4,0 mm</t>
  </si>
  <si>
    <t>-797264561</t>
  </si>
  <si>
    <t xml:space="preserve">Montáž trubních dílů přivařovacích hmotnosti přes 3 do 10 kg  tř. 11 až 13 Ø 108 mm, tl. 4,0 mm</t>
  </si>
  <si>
    <t>31946410</t>
  </si>
  <si>
    <t>příruba přivařovací s krkem 11 416 pro PN16 DN 100</t>
  </si>
  <si>
    <t>-1503073800</t>
  </si>
  <si>
    <t>230023088</t>
  </si>
  <si>
    <t>Montáž trubní díly přivařovací tř.11-13 do 10 kg D 159 mm tl 4,5 mm</t>
  </si>
  <si>
    <t>941868793</t>
  </si>
  <si>
    <t xml:space="preserve">Montáž trubních dílů přivařovacích hmotnosti přes 3 do 10 kg  tř. 11 až 13 Ø 159 mm, tl. 4,5 mm</t>
  </si>
  <si>
    <t>31946418</t>
  </si>
  <si>
    <t>příruba přivařovací s krkem 11 416 pro PN16 DN 150</t>
  </si>
  <si>
    <t>843742850</t>
  </si>
  <si>
    <t>230201039</t>
  </si>
  <si>
    <t>Montáž plynovodů D 273 mm tl stěny 9,0 mm</t>
  </si>
  <si>
    <t>1066221055</t>
  </si>
  <si>
    <t>Montáž potrubí z oceli Ø přes 219,3 do 273 tl. stěny 9 mm</t>
  </si>
  <si>
    <t>23027R</t>
  </si>
  <si>
    <t xml:space="preserve">Akumulace plynu 0,07 m3 </t>
  </si>
  <si>
    <t>203114627</t>
  </si>
  <si>
    <t>Akumulace plynu 0,07 m3 
Oc. potrubí DN250 mm, dl. 1,50 m + 2x dýmko DN250 mm uloženo nad podlahou na oc. podpěrách</t>
  </si>
  <si>
    <t>230201057</t>
  </si>
  <si>
    <t>Montáž plynovodů D 426 mm tl stěny 9,0 mm</t>
  </si>
  <si>
    <t>-1742436599</t>
  </si>
  <si>
    <t>Montáž potrubí z oceli Ø přes 377 do 426 tl. stěny do 9 mm</t>
  </si>
  <si>
    <t>2.3*3</t>
  </si>
  <si>
    <t>23028R</t>
  </si>
  <si>
    <t xml:space="preserve">Akumulace plynu 0,23 m3 </t>
  </si>
  <si>
    <t>-1488154713</t>
  </si>
  <si>
    <t>Akumulace plynu 0,23 m3 
Oc. potrubí DN400 mm, dl. 1,80 m + 2x dýmko DN400 mm + 3x nohá (L profil 50/50/5 mm dl. cca 400 mm) pod akumulací na podlaze oc. platev 600/600/5 mm</t>
  </si>
  <si>
    <t>23020106R</t>
  </si>
  <si>
    <t xml:space="preserve">Demontáž a zpětná montáž akumulace plynu </t>
  </si>
  <si>
    <t>-294284006</t>
  </si>
  <si>
    <t>Demontáž a zpětná montáž akumulace plynu - oc. potrubí DN300 mm, dl. 1,50 m na nožičkách</t>
  </si>
  <si>
    <t>230208514</t>
  </si>
  <si>
    <t>Odplynění a inertizace ocelového potrubí DN do 200 mm</t>
  </si>
  <si>
    <t>2088054612</t>
  </si>
  <si>
    <t>Odplynění a inertizace ocelového potrubí DN přes 100 do 200 mm</t>
  </si>
  <si>
    <t>125+57+11+64</t>
  </si>
  <si>
    <t>230230036</t>
  </si>
  <si>
    <t>Hlavní tlaková zkouška vzduchem 2,5 MPa DN 200</t>
  </si>
  <si>
    <t>1617345220</t>
  </si>
  <si>
    <t xml:space="preserve">Tlakové zkoušky hlavní  vzduchem 2,5 MPa DN 200</t>
  </si>
  <si>
    <t>6+119+36+12+26+47</t>
  </si>
  <si>
    <t>230230076</t>
  </si>
  <si>
    <t>Čištění potrubí PN 38 6416 DN 200</t>
  </si>
  <si>
    <t>112799518</t>
  </si>
  <si>
    <t xml:space="preserve">Čištění potrubí  DN 200</t>
  </si>
  <si>
    <t>014D - Zařízení silnoproudé elektroinstalace</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</si>
  <si>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PROTOKOL O URČENÍ VNĚJŠÍCH VLIVŮ PŘÍLOHA Č.2	VÝPOČET RIZIK DLE ČSN EN 62305-2 ed.2 PŘÍLOHA Č.3	VÝPOČET OSVĚTLENÍ 1.4D.02 PŮDORYS 1.PP – SVĚTELNÉ OKRUHY 1.4D.03 PŮDORYS 1.PP – ZÁSUVKOVÉ OKRUHY 1.4D.04 PŮDORYS 1.NP – SVĚTELNÉ OKRUHY 1.4D.05 PŮDORYS 1.NP – ZÁSUVKOVÉ OKRUHY 1.4D.06 PŮDORYS 2.NP – SVĚTELNÉ OKRUHY 1.4D.07 PŮDORYS 2.NP – ZÁSUVKOVÉ OKRUHY 1.4D.08 PŮDORYS STŘECHA – VNĚJŠÍ OCHRANA PŘED BLESKEM, UZEMNĚNÍ 1.4D.09 SCHÉMA ROZVADĚČE RNT1 – 2, RPKGJ.1,2 1.4D.10 SCHÉMA ROZVADĚČE RP1.1, PR1.2 1.4D.11 SCHÉMA ROZVADĚČE PR1.2</t>
  </si>
  <si>
    <t xml:space="preserve">    743 - Elektromontáže - hrubá montáž</t>
  </si>
  <si>
    <t xml:space="preserve">    747 - Elektromontáže - kompletace rozvodů</t>
  </si>
  <si>
    <t xml:space="preserve">    21-M - Elektromontáže</t>
  </si>
  <si>
    <t>741110042</t>
  </si>
  <si>
    <t>Montáž trubka plastová ohebná D přes 23 do 35 mm uložená pevně</t>
  </si>
  <si>
    <t>-1451623694</t>
  </si>
  <si>
    <t>345710730</t>
  </si>
  <si>
    <t>trubka elektroinstalační ohebná z PVC (EN) 2325</t>
  </si>
  <si>
    <t>1170723093</t>
  </si>
  <si>
    <t>50+95+30+60</t>
  </si>
  <si>
    <t>741110121</t>
  </si>
  <si>
    <t>Montáž trubka pancéřová plastová tuhá D přes 16 do 23 mm uložená pod omítku</t>
  </si>
  <si>
    <t>-992794722</t>
  </si>
  <si>
    <t>Montáž trubek pancéřových elektroinstalačních s nasunutím nebo našroubováním do krabic plastových tuhých, uložených pod omítku, Ø přes 16 do 23 mm</t>
  </si>
  <si>
    <t>34571106</t>
  </si>
  <si>
    <t>trubka elektroinstalační pancéřová pevná z PH D 12,2/16mm, délka 3m</t>
  </si>
  <si>
    <t>-1482823127</t>
  </si>
  <si>
    <t>200+100+50</t>
  </si>
  <si>
    <t>34571990</t>
  </si>
  <si>
    <t>příchytka distanční z PH k upevňování trubek D 16mm</t>
  </si>
  <si>
    <t>-1073119250</t>
  </si>
  <si>
    <t>příchytka distanční z PH k upevňování kabelů, 22,5x26x30mm, D 8-16mm</t>
  </si>
  <si>
    <t>590</t>
  </si>
  <si>
    <t>741110501</t>
  </si>
  <si>
    <t>Montáž lišta a kanálek protahovací šířky do 60 mm</t>
  </si>
  <si>
    <t>-802349136</t>
  </si>
  <si>
    <t>Montáž lišt a kanálků elektroinstalačních se spojkami, ohyby a rohy a s nasunutím do krabic protahovacích, šířky do 60 mm</t>
  </si>
  <si>
    <t>34571008</t>
  </si>
  <si>
    <t>lišta elektroinstalační hranatá bílá 40x40</t>
  </si>
  <si>
    <t>531425569</t>
  </si>
  <si>
    <t>741110513</t>
  </si>
  <si>
    <t>Montáž lišta a kanálek vkládací šířky přes 120 do 180 mm s víčkem</t>
  </si>
  <si>
    <t>-992271232</t>
  </si>
  <si>
    <t>Montáž lišt a kanálků elektroinstalačních se spojkami, ohyby a rohy a s nasunutím do krabic vkládacích s víčkem, šířky do přes 120 do 180 mm</t>
  </si>
  <si>
    <t>34575145</t>
  </si>
  <si>
    <t>Parapetní žlab dovjitý s přepážkou 160x65</t>
  </si>
  <si>
    <t>1787027597</t>
  </si>
  <si>
    <t>10*1,15 'Přepočtené koeficientem množství</t>
  </si>
  <si>
    <t>741112061</t>
  </si>
  <si>
    <t>Montáž krabice přístrojová zapuštěná plastová kruhová</t>
  </si>
  <si>
    <t>1874102151</t>
  </si>
  <si>
    <t>34571450</t>
  </si>
  <si>
    <t>krabice pod omítku PVC přístrojová kruhová D 70mm</t>
  </si>
  <si>
    <t>779244657</t>
  </si>
  <si>
    <t>30+30</t>
  </si>
  <si>
    <t>34571451</t>
  </si>
  <si>
    <t>krabice pod omítku PVC přístrojová kruhová D 70mm hluboká</t>
  </si>
  <si>
    <t>-1810587077</t>
  </si>
  <si>
    <t>741120401</t>
  </si>
  <si>
    <t>Montáž vodič Cu izolovaný drátovací plný a laněný žíla 0,35-6 mm2 v rozváděči (např. CY)</t>
  </si>
  <si>
    <t>-2040339170</t>
  </si>
  <si>
    <t>Montáž vodičů izolovaných měděných drátovacích bez ukončení v rozváděčích plných a laněných (např. CY), průřezu žily 0,35 až 6 mm2</t>
  </si>
  <si>
    <t>34141026</t>
  </si>
  <si>
    <t>vodič propojovací flexibilní jádro Cu lanované izolace PVC 450/750V (H07V-K) 1x4mm2</t>
  </si>
  <si>
    <t>753730791</t>
  </si>
  <si>
    <t>34141027</t>
  </si>
  <si>
    <t>vodič propojovací flexibilní jádro Cu lanované izolace PVC 450/750V (H07V-K) 1x6mm2</t>
  </si>
  <si>
    <t>1457151407</t>
  </si>
  <si>
    <t>741120403</t>
  </si>
  <si>
    <t>Montáž vodič Cu izolovaný drátovací plný žíla 10-16 mm2 v rozváděči (CY)</t>
  </si>
  <si>
    <t>69627084</t>
  </si>
  <si>
    <t>34141142</t>
  </si>
  <si>
    <t>vodič propojovací jádro Cu lanované izolace PVC 450/750V (H07V-R) 1x16mm2</t>
  </si>
  <si>
    <t>572127474</t>
  </si>
  <si>
    <t>34140846</t>
  </si>
  <si>
    <t>vodič propojovací jádro Cu lanované izolace PVC 450/750V (H07V-R) 1x10mm2</t>
  </si>
  <si>
    <t>66975418</t>
  </si>
  <si>
    <t>741120405</t>
  </si>
  <si>
    <t>Montáž vodič Cu izolovaný drátovací plný žíla 25-35 mm2 v rozváděči (CY)</t>
  </si>
  <si>
    <t>1877152495</t>
  </si>
  <si>
    <t>Montáž vodičů izolovaných měděných drátovacích bez ukončení v rozváděčích plných (CY), průřezu žily 25 až 35 mm2</t>
  </si>
  <si>
    <t>34140850</t>
  </si>
  <si>
    <t>vodič propojovací jádro Cu lanované izolace PVC 450/750V (H07V-R) 1x25mm2</t>
  </si>
  <si>
    <t>-557794900</t>
  </si>
  <si>
    <t>vodič izolovaný s Cu jádrem 25mm2</t>
  </si>
  <si>
    <t>741120407</t>
  </si>
  <si>
    <t>Montáž vodič Cu izolovaný drátovací plný a laněný žíla 90-120 mm2 v rozváděči (např. CY)</t>
  </si>
  <si>
    <t>-1492287988</t>
  </si>
  <si>
    <t>Montáž vodičů izolovaných měděných drátovacích bez ukončení v rozváděčích plných a laněných (např. CY), průřezu žily 90 až 120 mm2</t>
  </si>
  <si>
    <t>34141035</t>
  </si>
  <si>
    <t>vodič propojovací flexibilní jádro Cu lanované izolace PVC 450/750V (H07V-K) 1x120mm2</t>
  </si>
  <si>
    <t>1679097541</t>
  </si>
  <si>
    <t>741122015</t>
  </si>
  <si>
    <t>Montáž kabel Cu bez ukončení uložený pod omítku plný kulatý 3x1,5 mm2 (CYKY)</t>
  </si>
  <si>
    <t>-1236356625</t>
  </si>
  <si>
    <t>1000+500</t>
  </si>
  <si>
    <t>34111030</t>
  </si>
  <si>
    <t>kabel silový s Cu jádrem 1 kV 3x1,5mm2</t>
  </si>
  <si>
    <t>958656059</t>
  </si>
  <si>
    <t>80+120+100+90+80+200+150+80</t>
  </si>
  <si>
    <t>3411103.1</t>
  </si>
  <si>
    <t>kabel silový s Cu jádrem 1 kV 2x1,5mm2P60-R, B2ca,s1,d0</t>
  </si>
  <si>
    <t>1969907683</t>
  </si>
  <si>
    <t>200+50+70+50+30</t>
  </si>
  <si>
    <t>7411100V1</t>
  </si>
  <si>
    <t>Montáž ohniodolného uchycení kabelu</t>
  </si>
  <si>
    <t>-304987558</t>
  </si>
  <si>
    <t>Montáž trubek elektroinstalačních s nasunutím nebo našroubováním do krabic plastových tuhých, uložených volně, vnější Ø přes 16 do 23 mm</t>
  </si>
  <si>
    <t>34572010V1</t>
  </si>
  <si>
    <t>Příchytka kabelů jednostranná 6712 PO, + šroub SB 6.3X35_POGMT</t>
  </si>
  <si>
    <t>1717937366</t>
  </si>
  <si>
    <t>600/0,3</t>
  </si>
  <si>
    <t>741122016</t>
  </si>
  <si>
    <t>Montáž kabel Cu bez ukončení uložený pod omítku plný kulatý 3x2,5 až 6 mm2 (CYKY)</t>
  </si>
  <si>
    <t>-972903077</t>
  </si>
  <si>
    <t>34111036</t>
  </si>
  <si>
    <t>kabel silový s Cu jádrem 1 kV 3x2,5mm2</t>
  </si>
  <si>
    <t>-1999559670</t>
  </si>
  <si>
    <t>70+60+100+75+35+35+40+45+40+45</t>
  </si>
  <si>
    <t>55+90+45+100+45+35+40+45</t>
  </si>
  <si>
    <t>741122025</t>
  </si>
  <si>
    <t>Montáž kabel Cu bez ukončení uložený pod omítku plný kulatý 4x16 až 25 mm2 (např. CYKY)</t>
  </si>
  <si>
    <t>-2023854442</t>
  </si>
  <si>
    <t>Montáž kabelů měděných bez ukončení uložených pod omítku plných kulatých (např. CYKY), počtu a průřezu žil 4x16 až 25 mm2</t>
  </si>
  <si>
    <t>34112371</t>
  </si>
  <si>
    <t>kabel silový jádro Cu izolace PVC plášť PVC 0,6/1kV (NYY) 5x25mm2</t>
  </si>
  <si>
    <t>-1245443915</t>
  </si>
  <si>
    <t>741122031</t>
  </si>
  <si>
    <t>Montáž kabel Cu bez ukončení uložený pod omítku plný kulatý 5x1,5 až 2,5 mm2 (CYKY)</t>
  </si>
  <si>
    <t>-1248626915</t>
  </si>
  <si>
    <t>Montáž kabelů měděných bez ukončení uložených pod omítku plných kulatých (CYKY), počtu a průřezu žil 5x1,5 až 2,5 mm2</t>
  </si>
  <si>
    <t>34111090</t>
  </si>
  <si>
    <t>kabel silový s Cu jádrem 1kV 5x1,5mm2</t>
  </si>
  <si>
    <t>-785386686</t>
  </si>
  <si>
    <t>34111090.1</t>
  </si>
  <si>
    <t>kabel silový s Cu jádrem 1kV 5x1,5mm2 P60-R, B2ca,s1d0</t>
  </si>
  <si>
    <t>-1674106062</t>
  </si>
  <si>
    <t>34111094</t>
  </si>
  <si>
    <t>kabel instalační jádro Cu plné izolace PVC plášť PVC 450/750V (CYKY) 5x2,5mm2</t>
  </si>
  <si>
    <t>-2137522484</t>
  </si>
  <si>
    <t>741122032</t>
  </si>
  <si>
    <t>Montáž kabel Cu bez ukončení uložený pod omítku plný kulatý 5x4 až 6 mm2 (např. CYKY)</t>
  </si>
  <si>
    <t>170154671</t>
  </si>
  <si>
    <t>Montáž kabelů měděných bez ukončení uložených pod omítku plných kulatých (např. CYKY), počtu a průřezu žil 5x4 až 6 mm2</t>
  </si>
  <si>
    <t>34111100</t>
  </si>
  <si>
    <t>kabel instalační jádro Cu plné izolace PVC plášť PVC 450/750V (CYKY) 5x6mm2</t>
  </si>
  <si>
    <t>-313449914</t>
  </si>
  <si>
    <t>25+30+40+50+30</t>
  </si>
  <si>
    <t>200*1,15 'Přepočtené koeficientem množství</t>
  </si>
  <si>
    <t>741122033</t>
  </si>
  <si>
    <t>Montáž kabel Cu bez ukončení uložený pod omítku plný kulatý 5x10mm2 (CYKY)</t>
  </si>
  <si>
    <t>613907136</t>
  </si>
  <si>
    <t>Montáž kabelů měděných bez ukončení uložených pod omítku plných kulatých (CYKY), počtu a průřezu žil 5x10mm2</t>
  </si>
  <si>
    <t>34113034</t>
  </si>
  <si>
    <t>kabel instalační jádro Cu plné izolace PVC plášť PVC 450/750V (CYKY) 5x10mm2</t>
  </si>
  <si>
    <t>1949135697</t>
  </si>
  <si>
    <t>741122201</t>
  </si>
  <si>
    <t>Montáž kabel Cu plný kulatý žíla 2x1,5 až 6 mm2 uložený volně (např. CYKY) ohniodolna trasa</t>
  </si>
  <si>
    <t>-1816245788</t>
  </si>
  <si>
    <t>Montáž kabelů měděných bez ukončení uložených volně nebo v liště plných kulatých (např. CYKY) počtu a průřezu žil 2x1,5 až 6 mm2</t>
  </si>
  <si>
    <t>34111006</t>
  </si>
  <si>
    <t>kabel silový s Cu jádrem 1kV 3x2,5mm2 B2ca,s1,d0, P60-R</t>
  </si>
  <si>
    <t>-1534156658</t>
  </si>
  <si>
    <t>kabel silový s Cu jádrem 1kV 2x2,5mm2</t>
  </si>
  <si>
    <t>60+15+25</t>
  </si>
  <si>
    <t>741122634</t>
  </si>
  <si>
    <t>Montáž kabel Cu plný kulatý žíla 3x185+95 až 240+120 mm2 uložený pevně (např. CYKY)</t>
  </si>
  <si>
    <t>287420427</t>
  </si>
  <si>
    <t>Montáž kabelů měděných bez ukončení uložených pevně plných kulatých nebo bezhalogenových (např. CYKY) počtu a průřezu žil 3x185+95 až 240+120 mm2</t>
  </si>
  <si>
    <t>34113241</t>
  </si>
  <si>
    <t>kabel silový s Al jádrem 1kV 3x240+120mm2 (1-AYKY)</t>
  </si>
  <si>
    <t>1227585972</t>
  </si>
  <si>
    <t>741132103</t>
  </si>
  <si>
    <t>Ukončení kabelů 3x1,5 až 4 mm2 smršťovací záklopkou nebo páskem bez letování</t>
  </si>
  <si>
    <t>-1635449154</t>
  </si>
  <si>
    <t>74+23+41+12+7+12+31+17+10+60</t>
  </si>
  <si>
    <t>741132124</t>
  </si>
  <si>
    <t>Ukončení kabelů 3x120+50 mm2 smršťovací záklopkou nebo páskem bez letování</t>
  </si>
  <si>
    <t>8933134</t>
  </si>
  <si>
    <t>Ukončení kabelů smršťovací záklopkou nebo páskou se zapojením bez letování, počtu a průřezu žil 3x120+50 mm2</t>
  </si>
  <si>
    <t>741132127</t>
  </si>
  <si>
    <t>Ukončení kabelů 3x240+120 mm2 smršťovací záklopkou nebo páskem bez letování</t>
  </si>
  <si>
    <t>-739424421</t>
  </si>
  <si>
    <t>Ukončení kabelů smršťovací záklopkou nebo páskou se zapojením bez letování, počtu a průřezu žil 3x240+120 mm2</t>
  </si>
  <si>
    <t>741132134</t>
  </si>
  <si>
    <t>Ukončení kabelů 5x25 mm2 smršťovací záklopkou nebo páskem bez letování</t>
  </si>
  <si>
    <t>-2029772790</t>
  </si>
  <si>
    <t>Ukončení kabelů smršťovací záklopkou nebo páskou se zapojením bez letování, počtu a průřezu žil 4x25 mm2</t>
  </si>
  <si>
    <t>741132141</t>
  </si>
  <si>
    <t>Ukončení kabelů 1x120 mm2 smršťovací záklopkou nebo páskem bez letování</t>
  </si>
  <si>
    <t>-372719465</t>
  </si>
  <si>
    <t>Ukončení kabelů smršťovací záklopkou nebo páskou se zapojením bez letování, počtu a průřezu žil 4x120 mm2</t>
  </si>
  <si>
    <t>741132142</t>
  </si>
  <si>
    <t>Ukončení kabelů 1x150 mm2 smršťovací záklopkou nebo páskem bez letování</t>
  </si>
  <si>
    <t>1440196285</t>
  </si>
  <si>
    <t>Ukončení kabelů smršťovací záklopkou nebo páskou se zapojením bez letování, počtu a průřezu žil 4x150 mm2</t>
  </si>
  <si>
    <t>741132146</t>
  </si>
  <si>
    <t>Ukončení kabelů 5x6 mm2 smršťovací záklopkou nebo páskem bez letování</t>
  </si>
  <si>
    <t>16453397</t>
  </si>
  <si>
    <t>Ukončení kabelů smršťovací záklopkou nebo páskou se zapojením bez letování, počtu a průřezu žil 5x6 mm2</t>
  </si>
  <si>
    <t>741132147</t>
  </si>
  <si>
    <t>Ukončení kabelů 5x10 mm2 smršťovací záklopkou nebo páskem bez letování</t>
  </si>
  <si>
    <t>243911732</t>
  </si>
  <si>
    <t>Ukončení kabelů smršťovací záklopkou nebo páskou se zapojením bez letování, počtu a průřezu žil 5x10 mm2</t>
  </si>
  <si>
    <t>741210001</t>
  </si>
  <si>
    <t>Montáž rozvodnice oceloplechová nebo plastová běžná do 20 kg</t>
  </si>
  <si>
    <t>-410351980</t>
  </si>
  <si>
    <t>357180001R4</t>
  </si>
  <si>
    <t>Rozvodnice oceloplechová vestavná 3/72 modulů - RP1.2</t>
  </si>
  <si>
    <t>1982427153</t>
  </si>
  <si>
    <t xml:space="preserve">Rozvodnice oceloplechová na omítku 
včetně příslušenství ( přístrojové lišty, svorkovnice, ucpávky, krycí desky, záslepky atd.) 
</t>
  </si>
  <si>
    <t>357180001R6</t>
  </si>
  <si>
    <t>Rozvodnice plastová pro SPD 8 modulů - SPD</t>
  </si>
  <si>
    <t>-489304322</t>
  </si>
  <si>
    <t xml:space="preserve">Rozvodnice oceloplechová nástěná 4/42 modulů - RK
Rozvodnice oceloplechová na omítku 
včetně příslušenství ( přístrojové lišty, svorkovnice, ucpávky, krycí desky, záslepky atd.) 
</t>
  </si>
  <si>
    <t>741210003</t>
  </si>
  <si>
    <t>Montáž rozvodnice oceloplechová nebo plastová běžná do 100 kg</t>
  </si>
  <si>
    <t>-911085042</t>
  </si>
  <si>
    <t>Montáž rozvodnic oceloplechových nebo plastových bez zapojení vodičů běžných, hmotnosti do 100 kg</t>
  </si>
  <si>
    <t>35713142V31</t>
  </si>
  <si>
    <t>rozvodnice oceloplechová nástěná, 7 řady, šířka 36 modulárních jednotek - RP1,1</t>
  </si>
  <si>
    <t>-41570724</t>
  </si>
  <si>
    <t>rozvodnice oceloplechová zapuštěná, průhledné dveře, 10 řady, šířka 24 modulárních jednotek - EI30DP1-S</t>
  </si>
  <si>
    <t>741210201</t>
  </si>
  <si>
    <t>Montáž rozváděč skříňový nebo panelový dělitelný pole do 200 kg</t>
  </si>
  <si>
    <t>192648077</t>
  </si>
  <si>
    <t>Montáž rozváděčů skříňových nebo panelových bez zapojení vodičů dělitelných, hmotnosti jednoho pole do 200 kg</t>
  </si>
  <si>
    <t>35713142V32</t>
  </si>
  <si>
    <t>oceloplechová skřín, šířka 800x hloubka 600x výška 2000m - RNT.1</t>
  </si>
  <si>
    <t>-1402496283</t>
  </si>
  <si>
    <t>741211853</t>
  </si>
  <si>
    <t>Demontáž rozvodnic kovových volně stojících s krytím do IPx4 plochou přes 1 m2</t>
  </si>
  <si>
    <t>-838742839</t>
  </si>
  <si>
    <t>Demontáž rozvodnic kovových, uložených volně stojících (skříňových), krytí do IPx 4, plochy přes 1 m2</t>
  </si>
  <si>
    <t>741310101</t>
  </si>
  <si>
    <t>Montáž vypínač (polo)zapuštěný bezšroubové připojení 1-jednopólový</t>
  </si>
  <si>
    <t>352591140</t>
  </si>
  <si>
    <t>Montáž spínačů jedno nebo dvoupólových polozapuštěných nebo zapuštěných se zapojením vodičů bezšroubové připojení vypínačů, řazení 1-jednopólových</t>
  </si>
  <si>
    <t>34539010</t>
  </si>
  <si>
    <t>přístroj spínače jednopólového, řazení 1, 1So bezšroubové svorky</t>
  </si>
  <si>
    <t>-264313468</t>
  </si>
  <si>
    <t>34539000</t>
  </si>
  <si>
    <t>přístroj spínače jednopólového, řazení 1, 1So tlačítko</t>
  </si>
  <si>
    <t>87519291</t>
  </si>
  <si>
    <t>přístroj spínače jednopólového, řazení 1, 1So šroubové svorky</t>
  </si>
  <si>
    <t>741310121</t>
  </si>
  <si>
    <t>Montáž přepínač (polo)zapuštěný bezšroubové připojení 5-seriový</t>
  </si>
  <si>
    <t>813339888</t>
  </si>
  <si>
    <t>34539012</t>
  </si>
  <si>
    <t>přístroj přepínače sériového, řazení 5 bezšroubové svorky</t>
  </si>
  <si>
    <t>-1021765135</t>
  </si>
  <si>
    <t>741310122</t>
  </si>
  <si>
    <t>Montáž přepínač (polo)zapuštěný bezšroubové připojení 6-střídavý</t>
  </si>
  <si>
    <t>715785302</t>
  </si>
  <si>
    <t>Montáž spínačů jedno nebo dvoupólových polozapuštěných nebo zapuštěných se zapojením vodičů bezšroubové připojení přepínačů, řazení 6-střídavých</t>
  </si>
  <si>
    <t>34539016</t>
  </si>
  <si>
    <t>přístroj přepínače střídavého, řazení 6, 6So, 6S bezšroubové svorky</t>
  </si>
  <si>
    <t>1801176499</t>
  </si>
  <si>
    <t>741310126</t>
  </si>
  <si>
    <t>Montáž přepínač (polo)zapuštěný bezšroubové připojení 7-křížový</t>
  </si>
  <si>
    <t>-1278536495</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</si>
  <si>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</si>
  <si>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</si>
  <si>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</si>
  <si>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-1899139786</t>
  </si>
  <si>
    <t>741310251</t>
  </si>
  <si>
    <t>Montáž vypínač (polo)zapuštěný šroubové připojení 1-jednopólových prostředí venkovní/mokré</t>
  </si>
  <si>
    <t>1087706863</t>
  </si>
  <si>
    <t>Montáž spínačů jedno nebo dvoupólových polozapuštěných nebo zapuštěných se zapojením vodičů šroubové připojení, pro prostředí venkovní nebo mokré vypínačů, řazení 1-jednopólových</t>
  </si>
  <si>
    <t>34535512v1</t>
  </si>
  <si>
    <t>spínač jednopólový 10A IP44</t>
  </si>
  <si>
    <t>-1817516804</t>
  </si>
  <si>
    <t>11+4+6</t>
  </si>
  <si>
    <t>34535005</t>
  </si>
  <si>
    <t>spínač jednopólový - tlačítko, IP44</t>
  </si>
  <si>
    <t>2057681882</t>
  </si>
  <si>
    <t>spínač jednopólový, se signalizační doutnavkou, řazení 1S</t>
  </si>
  <si>
    <t>741310263</t>
  </si>
  <si>
    <t>Montáž přepínač (polo)zapuštěný šroubové připojení 6-střídavých prostředí venkovní/mokré</t>
  </si>
  <si>
    <t>-956914181</t>
  </si>
  <si>
    <t>Montáž spínačů jedno nebo dvoupólových polozapuštěných nebo zapuštěných se zapojením vodičů šroubové připojení, pro prostředí venkovní nebo mokré přepínačů, řazení 6-střídavých</t>
  </si>
  <si>
    <t>34539016V1</t>
  </si>
  <si>
    <t>přístroj přepínače střídavého, řazení 6, 6So, 6S IP 44</t>
  </si>
  <si>
    <t>40451067</t>
  </si>
  <si>
    <t>11+4</t>
  </si>
  <si>
    <t>741310268</t>
  </si>
  <si>
    <t>Montáž přepínač (polo)zapuštěný šroubové připojení 6+6-dvojitých střídavých prostředí venkovní/mokré</t>
  </si>
  <si>
    <t>1303506746</t>
  </si>
  <si>
    <t>Montáž spínačů jedno nebo dvoupólových polozapuštěných nebo zapuštěných se zapojením vodičů šroubové připojení, pro prostředí venkovní nebo mokré přepínačů, řazení 6+6-dvojitých střídavých</t>
  </si>
  <si>
    <t>34539016V2</t>
  </si>
  <si>
    <t>přístroj přepínače střídavého, řazení 6 +6 IP 44</t>
  </si>
  <si>
    <t>309363435</t>
  </si>
  <si>
    <t>741310402</t>
  </si>
  <si>
    <t>Montáž spínač tří/čtyřpólový nástěnný do 25 A prostředí normální</t>
  </si>
  <si>
    <t>-542861968</t>
  </si>
  <si>
    <t>Montáž spínačů tří nebo čtyřpólových nástěnných se zapojením vodičů, pro prostředí normální do 25 A</t>
  </si>
  <si>
    <t>358112592V1</t>
  </si>
  <si>
    <t>talčítko nouzového vypnutí STOP</t>
  </si>
  <si>
    <t>479427248</t>
  </si>
  <si>
    <t>741313072</t>
  </si>
  <si>
    <t>Montáž zásuvka chráněná v krabici šroubové připojení 2P+PE prostředí základní, vlhké</t>
  </si>
  <si>
    <t>-782233576</t>
  </si>
  <si>
    <t>Montáž zásuvek domovních se zapojením vodičů šroubové připojení chráněných v krabici 10/16 A, pro prostředí normální, provedení 2P + PE</t>
  </si>
  <si>
    <t>34555241</t>
  </si>
  <si>
    <t>přístroj zásuvky zápustné jednonásobné, krytka s clonkami, bezšroubové svorky</t>
  </si>
  <si>
    <t>1381767632</t>
  </si>
  <si>
    <t>34555241.1</t>
  </si>
  <si>
    <t>přístroj zásuvky zápustné jednonásobné, krytka s clonkami, bezšroubové svorky modul 45</t>
  </si>
  <si>
    <t>-1586155096</t>
  </si>
  <si>
    <t>9+3+2</t>
  </si>
  <si>
    <t>34555241.2</t>
  </si>
  <si>
    <t>přístroj zásuvky zápustné jednonásobné s přepěťovou ochranou, krytka s clonkami, modul 45</t>
  </si>
  <si>
    <t>2109568007</t>
  </si>
  <si>
    <t>34555204</t>
  </si>
  <si>
    <t>zásuvka zápustná jednonásobná, s optickou přepěťovou ochranou, šroubové svorky</t>
  </si>
  <si>
    <t>-316833830</t>
  </si>
  <si>
    <t>34555201</t>
  </si>
  <si>
    <t>zásuvka zápustná dvojnásobná chráněná, šroubové svorky</t>
  </si>
  <si>
    <t>-218578634</t>
  </si>
  <si>
    <t>741313082</t>
  </si>
  <si>
    <t>Montáž zásuvka chráněná v krabici šroubové připojení 2P+PE prostředí venkovní, mokré</t>
  </si>
  <si>
    <t>1247740254</t>
  </si>
  <si>
    <t>Montáž zásuvek domovních se zapojením vodičů šroubové připojení venkovní nebo mokré, provedení 2P + PE</t>
  </si>
  <si>
    <t>34555229</t>
  </si>
  <si>
    <t>zásuvka nástěnná jednonásobná s víčkem, IP44, šroubové svorky</t>
  </si>
  <si>
    <t>242599341</t>
  </si>
  <si>
    <t>3+8+2+2+6+4</t>
  </si>
  <si>
    <t>741313085</t>
  </si>
  <si>
    <t>Montáž zásuvek chráněných v krabici šroubové připojení 3P+N+PE prostředí venkovní, mokré</t>
  </si>
  <si>
    <t>-244267716</t>
  </si>
  <si>
    <t>Montáž zásuvek domovních se zapojením vodičů šroubové připojení venkovní nebo mokré, provedení 3P + N + PE</t>
  </si>
  <si>
    <t>35811336</t>
  </si>
  <si>
    <t>zásuvka nástěnná 16A - 5pól, řazení 3P+N+PE IP44, bezšroubové svorky</t>
  </si>
  <si>
    <t>-619795168</t>
  </si>
  <si>
    <t>7413130V4</t>
  </si>
  <si>
    <t>Montáž požárního tlačítka</t>
  </si>
  <si>
    <t>-1266523714</t>
  </si>
  <si>
    <t>358112592R1.1</t>
  </si>
  <si>
    <t>pořární tlačítko T STOP</t>
  </si>
  <si>
    <t>-371858330</t>
  </si>
  <si>
    <t>358112592R1.2</t>
  </si>
  <si>
    <t>pořární tlačítko C STOP</t>
  </si>
  <si>
    <t>-1931708469</t>
  </si>
  <si>
    <t>741313402v1</t>
  </si>
  <si>
    <t>Montáž zásuvkové skříně</t>
  </si>
  <si>
    <t>-995084615</t>
  </si>
  <si>
    <t>Montáž zásuvek průmyslových ve skříni, se zapojením vodičů jištěných 32 A</t>
  </si>
  <si>
    <t>35811258V1</t>
  </si>
  <si>
    <t>zásuvková skřín s vlastním jištěním a chráničem 1x400V/32A, 1x400V/16A, 3x 230V/16A</t>
  </si>
  <si>
    <t>1671259310</t>
  </si>
  <si>
    <t>chránič 40A/4/003 typ A
jistič 32A/3
jistič 16A/3
jistič 3x 16A/1</t>
  </si>
  <si>
    <t>741320105</t>
  </si>
  <si>
    <t>Montáž jistič jednopólový nn do 25 A ve skříni</t>
  </si>
  <si>
    <t>-474296774</t>
  </si>
  <si>
    <t>35822109</t>
  </si>
  <si>
    <t>jistič 1pólový-charakteristika B 10A</t>
  </si>
  <si>
    <t>-225580150</t>
  </si>
  <si>
    <t>3+1+1+3</t>
  </si>
  <si>
    <t>35822109.12</t>
  </si>
  <si>
    <t>jistič 1pólový-charakteristika C 10A</t>
  </si>
  <si>
    <t>-1152551513</t>
  </si>
  <si>
    <t>35822111</t>
  </si>
  <si>
    <t>jistič 1pólový-charakteristika B 16A</t>
  </si>
  <si>
    <t>-1733671723</t>
  </si>
  <si>
    <t>3+4+2+1+7+1</t>
  </si>
  <si>
    <t>35822105</t>
  </si>
  <si>
    <t>jistič 1pólový-charakteristika B 4A</t>
  </si>
  <si>
    <t>2114913898</t>
  </si>
  <si>
    <t>1+2+1+1+1+2+2</t>
  </si>
  <si>
    <t>35822107</t>
  </si>
  <si>
    <t>jistič 1pólový-charakteristika C 6A</t>
  </si>
  <si>
    <t>-1909301267</t>
  </si>
  <si>
    <t>jistič 1pólový-charakteristika B 6A</t>
  </si>
  <si>
    <t>2+1+1</t>
  </si>
  <si>
    <t>35822640</t>
  </si>
  <si>
    <t>pomocný vyp/zap kontak</t>
  </si>
  <si>
    <t>-1555886830</t>
  </si>
  <si>
    <t>pomocný spínač s pozlacenými kontakty (pro 5-60V)</t>
  </si>
  <si>
    <t>4+17+1</t>
  </si>
  <si>
    <t>35822107V2</t>
  </si>
  <si>
    <t xml:space="preserve">Pojistkový odpínač  1f do 32A</t>
  </si>
  <si>
    <t>723888547</t>
  </si>
  <si>
    <t>3582210812</t>
  </si>
  <si>
    <t xml:space="preserve">Pojistkový odpínač  2f do 32A</t>
  </si>
  <si>
    <t>-1394755313</t>
  </si>
  <si>
    <t>35822106V1</t>
  </si>
  <si>
    <t>pojistky Gg 2A</t>
  </si>
  <si>
    <t>-2002549366</t>
  </si>
  <si>
    <t>35822106.3</t>
  </si>
  <si>
    <t>pojistky Gg 10A</t>
  </si>
  <si>
    <t>-1218072002</t>
  </si>
  <si>
    <t>35822106.2</t>
  </si>
  <si>
    <t>pojistky Gg 6A</t>
  </si>
  <si>
    <t>1844501390</t>
  </si>
  <si>
    <t>35822107.1</t>
  </si>
  <si>
    <t>stikač 230V 20/20</t>
  </si>
  <si>
    <t>818727475</t>
  </si>
  <si>
    <t>35822107.2</t>
  </si>
  <si>
    <t>stikač 24V 20/20</t>
  </si>
  <si>
    <t>1360098458</t>
  </si>
  <si>
    <t>35822107.3</t>
  </si>
  <si>
    <t xml:space="preserve">impulstní rele 230V/  20/20</t>
  </si>
  <si>
    <t>482396897</t>
  </si>
  <si>
    <t>35822107.4</t>
  </si>
  <si>
    <t>transformátor 230V/24V DC 20VA</t>
  </si>
  <si>
    <t>481640172</t>
  </si>
  <si>
    <t>35822105.4</t>
  </si>
  <si>
    <t>transformátor 230V/24V DC 40VA</t>
  </si>
  <si>
    <t>1529072086</t>
  </si>
  <si>
    <t>35822107.5</t>
  </si>
  <si>
    <t>transformátor 230V/24V DC 300VA</t>
  </si>
  <si>
    <t>1093062583</t>
  </si>
  <si>
    <t>741320115</t>
  </si>
  <si>
    <t>Montáž jističů jednopólových nn do 63 A ve skříni</t>
  </si>
  <si>
    <t>2035535587</t>
  </si>
  <si>
    <t>Montáž jističů se zapojením vodičů jednopólových nn do 63 A ve skříni</t>
  </si>
  <si>
    <t>35822404V1</t>
  </si>
  <si>
    <t>jistič 3pólový-charakteristika C 25A</t>
  </si>
  <si>
    <t>439422383</t>
  </si>
  <si>
    <t>jistič 3pólový-charakteristika B 32A</t>
  </si>
  <si>
    <t>35822404V2</t>
  </si>
  <si>
    <t>jistič 3pólový-charakteristika C 32A</t>
  </si>
  <si>
    <t>-2054139962</t>
  </si>
  <si>
    <t>35822404</t>
  </si>
  <si>
    <t>701857179</t>
  </si>
  <si>
    <t>35822403</t>
  </si>
  <si>
    <t>jistič 3pólový-charakteristika B 25A</t>
  </si>
  <si>
    <t>-813653300</t>
  </si>
  <si>
    <t>35822401</t>
  </si>
  <si>
    <t>jistič 3pólový-charakteristika B 16A</t>
  </si>
  <si>
    <t>-921857119</t>
  </si>
  <si>
    <t>35822403.1</t>
  </si>
  <si>
    <t>jistič 3pólový-charakteristika B 40A</t>
  </si>
  <si>
    <t>-527608307</t>
  </si>
  <si>
    <t>1+1+3+1</t>
  </si>
  <si>
    <t>35822401.1</t>
  </si>
  <si>
    <t>jistič 3pólový-charakteristika B 6A</t>
  </si>
  <si>
    <t>-82080321</t>
  </si>
  <si>
    <t>35822401.2</t>
  </si>
  <si>
    <t>pojistkový odpínač 3x250A</t>
  </si>
  <si>
    <t>-2010696799</t>
  </si>
  <si>
    <t>35822401.3</t>
  </si>
  <si>
    <t>pojistky 250A Gg</t>
  </si>
  <si>
    <t>287433821</t>
  </si>
  <si>
    <t>741320115.1</t>
  </si>
  <si>
    <t>Montáž řídící jednotky kouře</t>
  </si>
  <si>
    <t>1760425769</t>
  </si>
  <si>
    <t>35822917.4</t>
  </si>
  <si>
    <t>řídídíc jednotka por kouřové detektory</t>
  </si>
  <si>
    <t>-808869782</t>
  </si>
  <si>
    <t xml:space="preserve">
referenční výrobek ABV24-300/D výrobce Regin</t>
  </si>
  <si>
    <t>741320115.2</t>
  </si>
  <si>
    <t>Montáž detektoru kouře do VZT potrubí</t>
  </si>
  <si>
    <t>1529557480</t>
  </si>
  <si>
    <t>35822917.5</t>
  </si>
  <si>
    <t>detektor kouře pro VZT potrubí</t>
  </si>
  <si>
    <t>712772430</t>
  </si>
  <si>
    <t xml:space="preserve">
referenční výrobek SDD - S60 - R výrobce Regin</t>
  </si>
  <si>
    <t>741320115.3</t>
  </si>
  <si>
    <t>Montáž baterie do skříně</t>
  </si>
  <si>
    <t>-1813260136</t>
  </si>
  <si>
    <t>35822917.6</t>
  </si>
  <si>
    <t>AKU 12V 9Ah</t>
  </si>
  <si>
    <t>-413866320</t>
  </si>
  <si>
    <t>741320115.7</t>
  </si>
  <si>
    <t>Montáž optické signalizace</t>
  </si>
  <si>
    <t>2051576945</t>
  </si>
  <si>
    <t>35822917.7</t>
  </si>
  <si>
    <t>optická signalizace STOP VZT</t>
  </si>
  <si>
    <t>355481362</t>
  </si>
  <si>
    <t>741320203</t>
  </si>
  <si>
    <t>Montáž jistič deionový vestavný do 400 A</t>
  </si>
  <si>
    <t>1465101784</t>
  </si>
  <si>
    <t>Montáž jističů se zapojením vodičů čtyřpólových nn deionových vestavných do 400 A</t>
  </si>
  <si>
    <t>35822675</t>
  </si>
  <si>
    <t>jistič do 400 A 3P s vypínací schopností 36 kA spínací blok pevného provedení bez nadproudových spouští</t>
  </si>
  <si>
    <t>CS ÚRS 2018 02</t>
  </si>
  <si>
    <t>-189580683</t>
  </si>
  <si>
    <t>včetně svorek
uživatelsky výměná jednotka spouští</t>
  </si>
  <si>
    <t>35822683</t>
  </si>
  <si>
    <t>spoušť nadproudová pro elektronické nadproudové spouště do 400 A-- char. B, Ir = 100-400 A</t>
  </si>
  <si>
    <t>-236111164</t>
  </si>
  <si>
    <t xml:space="preserve">uživatelsky výměná jednotka spouští
</t>
  </si>
  <si>
    <t>35822683,1</t>
  </si>
  <si>
    <t>modul pro komunikaci BSCM</t>
  </si>
  <si>
    <t>1582231586</t>
  </si>
  <si>
    <t>35822683V6</t>
  </si>
  <si>
    <t>3 svorky pro kabely 2x50-240mm2, 400A</t>
  </si>
  <si>
    <t>-1374947487</t>
  </si>
  <si>
    <t>35822683V7</t>
  </si>
  <si>
    <t>Modul proudových transformátoruů do 400A</t>
  </si>
  <si>
    <t>152449776</t>
  </si>
  <si>
    <t>35822908</t>
  </si>
  <si>
    <t>spoušť podpěťová 24V DC pro elektronické nadproudové spouště 250 a 630A</t>
  </si>
  <si>
    <t>1659544451</t>
  </si>
  <si>
    <t>35822908.1</t>
  </si>
  <si>
    <t>pomocný kontaky 1Z +1V</t>
  </si>
  <si>
    <t>1840135643</t>
  </si>
  <si>
    <t>741320202</t>
  </si>
  <si>
    <t>Montáž jistič deionový vestavný do 300 A</t>
  </si>
  <si>
    <t>-1385247338</t>
  </si>
  <si>
    <t>Montáž jističů se zapojením vodičů čtyřpólových nn deionových vestavných do 300 A</t>
  </si>
  <si>
    <t>3582267.1</t>
  </si>
  <si>
    <t>jistič do 100 A 3P s vypínací schopností 36 kA spínací blok pevného provedení bez nadproudových spouští</t>
  </si>
  <si>
    <t>1149305513</t>
  </si>
  <si>
    <t>35822683.1</t>
  </si>
  <si>
    <t>spoušť nadproudová pro elektronické nadproudové spouště do 100 A-- char. B, Ir = 0-125 A</t>
  </si>
  <si>
    <t>-907967374</t>
  </si>
  <si>
    <t>35822683V5</t>
  </si>
  <si>
    <t>3 svorky pro kabely 25mm2, 100A</t>
  </si>
  <si>
    <t>693292395</t>
  </si>
  <si>
    <t>35822683V8</t>
  </si>
  <si>
    <t>Modul proudových transformátoruů 100A</t>
  </si>
  <si>
    <t>-464103849</t>
  </si>
  <si>
    <t>7413202.1</t>
  </si>
  <si>
    <t>Montáž analizátoru sítě</t>
  </si>
  <si>
    <t>-1231182510</t>
  </si>
  <si>
    <t>35822683.6</t>
  </si>
  <si>
    <t>Analizátor sítě FDM včetně měřících transformáorů a kabeláže, příslušenství</t>
  </si>
  <si>
    <t>1466509987</t>
  </si>
  <si>
    <t>741320205</t>
  </si>
  <si>
    <t>Montáž jistič deionový vestavný do 1000 A</t>
  </si>
  <si>
    <t>1754860802</t>
  </si>
  <si>
    <t>Montáž jističů se zapojením vodičů čtyřpólových nn deionových vestavných do 1000 A</t>
  </si>
  <si>
    <t>35822780V2</t>
  </si>
  <si>
    <t>spoušť podpěťová 24V DC pro elektronické nadproudové spouště 1000A</t>
  </si>
  <si>
    <t>2010258676</t>
  </si>
  <si>
    <t>210160682</t>
  </si>
  <si>
    <t>Montáž elektroměrů třífázových</t>
  </si>
  <si>
    <t>-684858969</t>
  </si>
  <si>
    <t xml:space="preserve">Montáž měřících přístrojů, bez zapojení vodičů  elektroměru třífázového</t>
  </si>
  <si>
    <t>3582278.10</t>
  </si>
  <si>
    <t>Elektroměr 3F nepřímé měření, Modbus, Power Monitoring</t>
  </si>
  <si>
    <t>1670264294</t>
  </si>
  <si>
    <t>Elektroměr 3F nepřímé měření, M-bus, Power Monitoring</t>
  </si>
  <si>
    <t>3582278.11</t>
  </si>
  <si>
    <t>Meřící transformátory 500/5A pr. 40mm</t>
  </si>
  <si>
    <t>500177964</t>
  </si>
  <si>
    <t>21016068.1</t>
  </si>
  <si>
    <t>Montáž komunikace Power Monitoring</t>
  </si>
  <si>
    <t>1497683686</t>
  </si>
  <si>
    <t>3582278.12</t>
  </si>
  <si>
    <t xml:space="preserve">Modul rozhraní IFM pro jističe Power Monitoring- Modubs+ </t>
  </si>
  <si>
    <t>528466152</t>
  </si>
  <si>
    <t>3582278.14</t>
  </si>
  <si>
    <t>Licence Power Monitoring</t>
  </si>
  <si>
    <t>-1709216822</t>
  </si>
  <si>
    <t>3582278.15</t>
  </si>
  <si>
    <t>kabeláž ULP pro NSX - Power Monitoring, delky 3,0m</t>
  </si>
  <si>
    <t>-613551870</t>
  </si>
  <si>
    <t>3582278.16</t>
  </si>
  <si>
    <t>kabeláž Modbus Power Monitoring</t>
  </si>
  <si>
    <t>-676259656</t>
  </si>
  <si>
    <t>3582278.18</t>
  </si>
  <si>
    <t>Zakončovací impedance RS485 - 2 ks</t>
  </si>
  <si>
    <t>2115974224</t>
  </si>
  <si>
    <t>3582278.13</t>
  </si>
  <si>
    <t>Ethernetová brána Gateway IFE ( modbus- Ethernet)</t>
  </si>
  <si>
    <t>1531233942</t>
  </si>
  <si>
    <t>210160682,1</t>
  </si>
  <si>
    <t>Montáž napájecího modulu</t>
  </si>
  <si>
    <t>-241047493</t>
  </si>
  <si>
    <t>3582278.17</t>
  </si>
  <si>
    <t>napájecí modul 24VDC Power monitoring</t>
  </si>
  <si>
    <t>-452118031</t>
  </si>
  <si>
    <t>741321003</t>
  </si>
  <si>
    <t>Montáž proudových chráničů dvoupólových nn do 25 A ve skříni</t>
  </si>
  <si>
    <t>398869559</t>
  </si>
  <si>
    <t>19+21</t>
  </si>
  <si>
    <t>3588920VV</t>
  </si>
  <si>
    <t xml:space="preserve">Proudový chránič s nadproudovou ochranou  10/2/003 typ A</t>
  </si>
  <si>
    <t>1749408012</t>
  </si>
  <si>
    <t>4+14+1</t>
  </si>
  <si>
    <t>3588920V1</t>
  </si>
  <si>
    <t xml:space="preserve">Proudový chránič s nadproudovou ochranou  16/2/003 typ A</t>
  </si>
  <si>
    <t>-1783936919</t>
  </si>
  <si>
    <t>1+15+5</t>
  </si>
  <si>
    <t>741321043</t>
  </si>
  <si>
    <t>Montáž proudových chráničů čtyřpólových nn do 63 A ve skříni</t>
  </si>
  <si>
    <t>597592595</t>
  </si>
  <si>
    <t>3588921VV</t>
  </si>
  <si>
    <t>chránič proudový 4pólový 40/4/003 typ A</t>
  </si>
  <si>
    <t>-212707606</t>
  </si>
  <si>
    <t>1+1+1+1</t>
  </si>
  <si>
    <t>741322021</t>
  </si>
  <si>
    <t>Montáž svodiče bleskových proudů nn typ 1+2 čtyřpólových impulzní proud do 35 kA</t>
  </si>
  <si>
    <t>-360946098</t>
  </si>
  <si>
    <t>1+1+2+2</t>
  </si>
  <si>
    <t>358895050.1</t>
  </si>
  <si>
    <t>přepěťová ochrana SPD typu 1+2. stupeň 25kA 3+0</t>
  </si>
  <si>
    <t>-2106457465</t>
  </si>
  <si>
    <t xml:space="preserve">přepěťová ochrana  -  1+2. stupeň 25kA</t>
  </si>
  <si>
    <t>358895050.4</t>
  </si>
  <si>
    <t>přepěťová ochrana SPD typu 1+2. stupeň 25kA 1+0</t>
  </si>
  <si>
    <t>-1498245593</t>
  </si>
  <si>
    <t>358895050.2</t>
  </si>
  <si>
    <t>přepěťová ochrana SPD typu 2. stupeň 12,5kA 3+1</t>
  </si>
  <si>
    <t>2136595450</t>
  </si>
  <si>
    <t xml:space="preserve">přepěťová ochrana  -  2. stupeň 12,5kA</t>
  </si>
  <si>
    <t>358895050.3</t>
  </si>
  <si>
    <t xml:space="preserve">přepěťová ochrana SPD typu 3.  s VF filtrem</t>
  </si>
  <si>
    <t>-1592352001</t>
  </si>
  <si>
    <t>74137202.1</t>
  </si>
  <si>
    <t>Montáž centrálníh bateriového zdroje</t>
  </si>
  <si>
    <t>712856482</t>
  </si>
  <si>
    <t>Montáž svítidel LED se zapojením vodičů bytových nebo společenských místností přisazených nástěnných panelových, obsahu přes 0,09 do 0,36 m2</t>
  </si>
  <si>
    <t>3481445.2</t>
  </si>
  <si>
    <t>Centrální bateriový systém 48V, kapacia 12Ah, počet aku 4ks, počet okruhů 4, max zátěž okruhu 120W, 4x senzor výpadku fáze, panel pro dálkovou stavovou indikaci.</t>
  </si>
  <si>
    <t>1012183254</t>
  </si>
  <si>
    <t>Systém CBS je skupinový sytém nouzového osvětlení třídy ochrany I, který je určen pro napájení až 160 nouzových svítidel pro osvětlení únikových cest. Každé svítidlo připojené k systému může pracovat nezávisle v různých provozních režimech.
Systém CBS sestává z:
Akumulátorů zajišťujících zálohování v délce 1, 3 nebo 8 hodin.
Až 8 nezávislých okruhů, které umožňují připojení až 20 svítidel na každý okruh. Nejvyšší možné zatížení každého okruhu je 2,5A.
Kontroléru s displejem, který zobrazuje aktuální stav systému a umožňuje nastavení parametrů systému.
Až 8 bezpotenciálových výstupů.
2 napěťových vstupů, které slouží k monitorování napájecích obvodů.
4 řídicích výstupů.
Vestavěné paměti, do které se ukládá protokol událostí.
Slotu pro SD-kartu.
Konektoru RJ-45 pro vzdálenou komunikaci prostřednictvím sítě LAN (BACnet, Modbus, Web-server).
Svítidla jsou napájena bezpečným malým napětí 48 V pomocí dvoužilového kabelu. Komunikace mezi svítidly a systémem probíhá po napájecím vedení, aniž by bylo nutno použít/instalovat další, komunikační, kabely. Každé svítidlo (adresný modul) má vlastní unikátní identifikační adresu. Tato adresa je přidělena systémem jako logická a může jí být přiřazeno příslušné řízení.
Programovatelný kontrolér zobrazuje aktuální stav sytému i jednotlivých komponent na dotykovém displeji. Pomocí displeje je možno každému svítidlu přiřadit jednoznačný popis a může být změněno i jeho řízení Jednotka má slot pro SD-kartu, na níže je možno uložit protokol událostí i konfiguraci systému. Čtyři instalované programovatelné reléové výstupy umožňují zasílání stavových informací systému mimo něj. Systém má vestavěný konektor RJ-45, který umožňuje vzdálený přístup prostřednictvím webového serveru (webových stránek) nebo softwaru Smart Visio.
Systém může být rozšířen o řadu dalších externích modulů nainstalovaných na napájecích kabelech a tato skupina může obsahovat vstupní moduly, výstupní moduly a senzory výpadku fáze.</t>
  </si>
  <si>
    <t>74137202.2</t>
  </si>
  <si>
    <t>Zprovoznění systému CBS, doprava</t>
  </si>
  <si>
    <t>-2048881246</t>
  </si>
  <si>
    <t>741372021</t>
  </si>
  <si>
    <t>Montáž svítidlo LED bytové přisazené nástěnné panelové do 0,09 m2</t>
  </si>
  <si>
    <t>504559745</t>
  </si>
  <si>
    <t>Montáž svítidel LED se zapojením vodičů bytových nebo společenských místností přisazených nástěnných panelových, obsahu do 0,09 m2</t>
  </si>
  <si>
    <t>3+15+5+3+15</t>
  </si>
  <si>
    <t>3481445V7</t>
  </si>
  <si>
    <t xml:space="preserve">Nouzové LED svítidlo  NO/13 přisazané protipanikové osvětlení, se zdrojem 1W, 250 lm, asimetrická optika, CBS adresné</t>
  </si>
  <si>
    <t>-323462413</t>
  </si>
  <si>
    <t xml:space="preserve">Nouzové LED svítidlo  NO2 přisazané protipanikové osvětlení, se zdrojem 2W, 350 lm, asimetrická optika, záložní bateri 60 min.</t>
  </si>
  <si>
    <t>3481445V4</t>
  </si>
  <si>
    <t xml:space="preserve">Nouzové LED svítidlo  NO/14 přisazané protipanikové osvětlení, se zdrojem 3W, 425 lm, univerzální optika, CBS adresné</t>
  </si>
  <si>
    <t>-257390246</t>
  </si>
  <si>
    <t xml:space="preserve">Nouzové LED svítidlo  NO přisazané protipanikové osvětlení, se zdrojem 3W, 350 lm, univerzální optika, záložní bateri 60 min.</t>
  </si>
  <si>
    <t>3481445V5</t>
  </si>
  <si>
    <t xml:space="preserve">Nouzové LED svítidlo  NO/15 venkovní přisazané protipanikové osvětlení, se zdrojem 3W, 360 lm, IO66,  CBS adresné</t>
  </si>
  <si>
    <t>178228293</t>
  </si>
  <si>
    <t xml:space="preserve">Nouzové LED svítidlo  NO3 venkové přisazané protipanikové osvětlení, se zdrojem 3W, 360 lm, IO66, záložní bateri 60 min.</t>
  </si>
  <si>
    <t>3481445V3</t>
  </si>
  <si>
    <t xml:space="preserve">Nouzové LED svítidlo  NO/16 přisazané protipanikové osvětlení, se zdrojem 3W, 380 lm, optika univerzální,  CBS adresné</t>
  </si>
  <si>
    <t>-1377810825</t>
  </si>
  <si>
    <t xml:space="preserve">Nouzové LED svítidlo  NO1 přisazané protipanikové osvětlení, se zdrojem 1W, 120 lm, optika únikové cesty, záložní bateri 60 min.</t>
  </si>
  <si>
    <t>3481445V6</t>
  </si>
  <si>
    <t xml:space="preserve">Nouzové LED svítidlo  P1 Piktogarmové svítidlo přisazené/zavěčené s piktogramem, se zdrojem 3W, CBS adresné</t>
  </si>
  <si>
    <t>668943766</t>
  </si>
  <si>
    <t>741372022</t>
  </si>
  <si>
    <t>Montáž svítidlo LED bytové přisazené nástěnné panelové do 0,36 m2</t>
  </si>
  <si>
    <t>31859403</t>
  </si>
  <si>
    <t>5+16+1+1</t>
  </si>
  <si>
    <t>3481445V14</t>
  </si>
  <si>
    <t>LED svítidlo 1, vestavné svítkdo typu Downlight, sklo IP 65 18W, 1678lm, 4000K</t>
  </si>
  <si>
    <t>-1174195868</t>
  </si>
  <si>
    <t>3481445V13</t>
  </si>
  <si>
    <t xml:space="preserve">LED svítidlo 2, interiérové do podhledů M600, 25W, 3676lm, 4000K, IP 20, diruzor mikoprismatický DMPP, </t>
  </si>
  <si>
    <t>-1898070203</t>
  </si>
  <si>
    <t xml:space="preserve">- svítidla jsou rozebíratelná a servisovatelná
-  mikroprizmatického difuzoru DMPP -s nízkým indexem oslnění</t>
  </si>
  <si>
    <t>3481445V12</t>
  </si>
  <si>
    <t>LED svítidlo 10, vestvané LED svítdilo typu Downlight 10W, 1100lm, 4000K</t>
  </si>
  <si>
    <t>481053596</t>
  </si>
  <si>
    <t>3481445V16</t>
  </si>
  <si>
    <t>LED svítidlo 11, vestvané LED svítdlo typu Downlight 20W, 2200lm, 4000K</t>
  </si>
  <si>
    <t>-977323340</t>
  </si>
  <si>
    <t xml:space="preserve">- svítidla jsou rozebíratelná a servisovatelná
</t>
  </si>
  <si>
    <t>741372151</t>
  </si>
  <si>
    <t>Montáž svítidlo LED průmyslové závěsné lampa</t>
  </si>
  <si>
    <t>-794249970</t>
  </si>
  <si>
    <t>Montáž svítidel LED se zapojením vodičů průmyslových závěsných lamp</t>
  </si>
  <si>
    <t>20+10+31+6+6+1</t>
  </si>
  <si>
    <t>3481445V06</t>
  </si>
  <si>
    <t>LED svítidlo 5, průmyslové přsazené LED svítdilo 33W, 4068m, 4000K, IP 65, 1277x145x80mm</t>
  </si>
  <si>
    <t>-1754133220</t>
  </si>
  <si>
    <t>- svítidla jsou rozebíratelná a servisovatelná 
referenční výrobek:ELEKTRO LUMEN typ Oberon</t>
  </si>
  <si>
    <t>9+3+5+3</t>
  </si>
  <si>
    <t>3481445V106</t>
  </si>
  <si>
    <t>LED svítidlo 7, průmyslové přsazené LED svítdilo 55W, 6599m, 4000K, IP 65, 1277x145x80mm</t>
  </si>
  <si>
    <t>567533740</t>
  </si>
  <si>
    <t>- svítidla jsou rozebíratelná a servisovatelná
referenční výrobek:ELEKTRO LUMEN, typ Oberon</t>
  </si>
  <si>
    <t>7+3</t>
  </si>
  <si>
    <t>3481445V109</t>
  </si>
  <si>
    <t>LED svítidlo 8, průmyslové přsazené LED svítdilo 74W, 10667m, 4000K, IP 65,1577x145x80mm</t>
  </si>
  <si>
    <t>-1814233634</t>
  </si>
  <si>
    <t>- svítidla jsou rozebíratelná a servisovatelná
referenční výrobek: ELEKTRO LUMEN, typ Oberon</t>
  </si>
  <si>
    <t>4+16+7+4</t>
  </si>
  <si>
    <t>3481445V110</t>
  </si>
  <si>
    <t>LED svítidlo 9, průmyslové přsazené LED svítdilo 30W, 37067m, 4000K, IP 65,600x145x80mm</t>
  </si>
  <si>
    <t>1607014874</t>
  </si>
  <si>
    <t>4+2</t>
  </si>
  <si>
    <t>3481445V111</t>
  </si>
  <si>
    <t>LED svítidlo 12, průmyslové přsazené LED svítdilo - reflektor 20W, 2200m, 4000K, IP 65,600x145x80mm</t>
  </si>
  <si>
    <t>-1702081958</t>
  </si>
  <si>
    <t>referenční výrobek:Osram</t>
  </si>
  <si>
    <t>3481445V112</t>
  </si>
  <si>
    <t>LED svítidlo 17, přisazené LED svítdlo 10W, 1100m, 4000K</t>
  </si>
  <si>
    <t>238903175</t>
  </si>
  <si>
    <t>741410001</t>
  </si>
  <si>
    <t>Montáž vodič uzemňovací pásek D do 120 mm2 na povrchu</t>
  </si>
  <si>
    <t>-896210088</t>
  </si>
  <si>
    <t>Montáž uzemňovacího vedení s upevněním, propojením a připojením pomocí svorek na povrchu pásku průřezu do 120 mm2</t>
  </si>
  <si>
    <t>100+40</t>
  </si>
  <si>
    <t>35442143</t>
  </si>
  <si>
    <t>pás zemnící 30x3,5mm nerez</t>
  </si>
  <si>
    <t>-1117552562</t>
  </si>
  <si>
    <t>(20+25+20+15+20)*0,84</t>
  </si>
  <si>
    <t>35442064</t>
  </si>
  <si>
    <t>pás zemnící 20x3mm FeZn</t>
  </si>
  <si>
    <t>-332855993</t>
  </si>
  <si>
    <t>(20+20)*0,48</t>
  </si>
  <si>
    <t>741420022</t>
  </si>
  <si>
    <t>Montáž svorka hromosvodná se 3 a více šrouby</t>
  </si>
  <si>
    <t>267530990</t>
  </si>
  <si>
    <t>Montáž hromosvodného vedení svorek se 3 a více šrouby</t>
  </si>
  <si>
    <t>35441986</t>
  </si>
  <si>
    <t>svorka odbočovací a spojovací pro pásek 30x4 mm, FeZn</t>
  </si>
  <si>
    <t>-383908894</t>
  </si>
  <si>
    <t>741420031</t>
  </si>
  <si>
    <t>Montáž svorka hromosvodná na potrubí D do 200 mm se zhotovením</t>
  </si>
  <si>
    <t>-503847688</t>
  </si>
  <si>
    <t>Montáž hromosvodného vedení svorek na potrubí Ø do 200 mm se zhotovením</t>
  </si>
  <si>
    <t>35442004</t>
  </si>
  <si>
    <t>zemnící svorka nerez - s nerzovou páskou</t>
  </si>
  <si>
    <t>-804151742</t>
  </si>
  <si>
    <t>svorka na potrubí 4" - 115mm, FeZn</t>
  </si>
  <si>
    <t>35441999</t>
  </si>
  <si>
    <t>svorka na potrubí 1" - 34mm, nerez</t>
  </si>
  <si>
    <t>-444373290</t>
  </si>
  <si>
    <t>svorka na potrubí 1" - 34mm, FeZn</t>
  </si>
  <si>
    <t>35442004.1</t>
  </si>
  <si>
    <t>Paska nerzeová - svitek 10m</t>
  </si>
  <si>
    <t>-123138002</t>
  </si>
  <si>
    <t>741810003</t>
  </si>
  <si>
    <t>Celková prohlídka elektrického rozvodu a zařízení do 1 milionu Kč</t>
  </si>
  <si>
    <t>-1686254821</t>
  </si>
  <si>
    <t>Zkoušky a prohlídky elektrických rozvodů a zařízení celková prohlídka a vyhotovení revizní zprávy pro objem montážních prací přes 500 do 1000 tis. Kč</t>
  </si>
  <si>
    <t>74182010.1</t>
  </si>
  <si>
    <t>Identifikace nouzových svítidel</t>
  </si>
  <si>
    <t>944909333</t>
  </si>
  <si>
    <t>Měření osvětlovacího zařízení intenzity osvětlení na pracovišti do 50 svítidel</t>
  </si>
  <si>
    <t>741820102</t>
  </si>
  <si>
    <t>Měření intenzity osvětlení</t>
  </si>
  <si>
    <t>-301090834</t>
  </si>
  <si>
    <t>742190004</t>
  </si>
  <si>
    <t>Požárně těsnící materiál do prostupu</t>
  </si>
  <si>
    <t>1960028907</t>
  </si>
  <si>
    <t>Ostatní práce pro trasy požárně těsnící materiál do prostupu</t>
  </si>
  <si>
    <t>VD31233</t>
  </si>
  <si>
    <t>Protipožární prostupy kabely komplet, štítky, revize</t>
  </si>
  <si>
    <t>-738243517</t>
  </si>
  <si>
    <t>74362930R8</t>
  </si>
  <si>
    <t>Montáž ekvipotencionální svorkovnice</t>
  </si>
  <si>
    <t>-1608961909</t>
  </si>
  <si>
    <t>5+3</t>
  </si>
  <si>
    <t>35442110R2</t>
  </si>
  <si>
    <t>uzemňovací ekvipotencionální svorkovnice nastěná</t>
  </si>
  <si>
    <t>-1735880505</t>
  </si>
  <si>
    <t>35442110R3</t>
  </si>
  <si>
    <t>Přípojnice vyrovnání potenicálu délka 800</t>
  </si>
  <si>
    <t>-48458912</t>
  </si>
  <si>
    <t>998741103</t>
  </si>
  <si>
    <t>Přesun hmot tonážní pro silnoproud v objektech v do 24 m</t>
  </si>
  <si>
    <t>-1020521746</t>
  </si>
  <si>
    <t>Přesun hmot pro silnoproud stanovený z hmotnosti přesunovaného materiálu vodorovná dopravní vzdálenost do 50 m v objektech výšky přes 12 do 24 m</t>
  </si>
  <si>
    <t>PKR4</t>
  </si>
  <si>
    <t>Montážní a instalační materiál pro rozvaděče</t>
  </si>
  <si>
    <t>-898685056</t>
  </si>
  <si>
    <t>Montážní a instalační materiál pro rozvaděče
- propojovací vodiče,hřebeny, montážní lišty a žlaby, vyvazovací panely, popisné štítky, šrouby atd.)</t>
  </si>
  <si>
    <t>743</t>
  </si>
  <si>
    <t>Elektromontáže - hrubá montáž</t>
  </si>
  <si>
    <t>7435521.2</t>
  </si>
  <si>
    <t>Montáž lanového závěsu</t>
  </si>
  <si>
    <t>-1502541927</t>
  </si>
  <si>
    <t>34575494.7</t>
  </si>
  <si>
    <t>lanový závěs</t>
  </si>
  <si>
    <t>-855597723</t>
  </si>
  <si>
    <t>montáž s vyší nostností, kotvení po 1500mm</t>
  </si>
  <si>
    <t>34575494.6</t>
  </si>
  <si>
    <t>nosné lano pro osvětlení</t>
  </si>
  <si>
    <t>670276592</t>
  </si>
  <si>
    <t>3*20</t>
  </si>
  <si>
    <t>3*15</t>
  </si>
  <si>
    <t>74355212R</t>
  </si>
  <si>
    <t>Montáž kabelového žlabu, šířky do 250 mm bez víka</t>
  </si>
  <si>
    <t>1945279154</t>
  </si>
  <si>
    <t>30+25+20+20</t>
  </si>
  <si>
    <t>34575494R8</t>
  </si>
  <si>
    <t>žlab kabelový drátěný 250x100 komplet včetně spojovacích a kotvících prvků - na stěnu</t>
  </si>
  <si>
    <t>1530186354</t>
  </si>
  <si>
    <t>34575494R7</t>
  </si>
  <si>
    <t>žlab kabelový drátěný 150x100 komplet včetně spojovacích a kotvících prvků- na stěnu</t>
  </si>
  <si>
    <t>2003015406</t>
  </si>
  <si>
    <t>20+5</t>
  </si>
  <si>
    <t>34575494.4</t>
  </si>
  <si>
    <t>žlab kabelový drátněý 50x50 koplet včetně spojovacích a kotvících prvků - na strop</t>
  </si>
  <si>
    <t>1441434786</t>
  </si>
  <si>
    <t>34575494.3</t>
  </si>
  <si>
    <t>žlab kabelový drátněý 50x50 koplet včetně spojovacích a kotvících prvků - na stěnu</t>
  </si>
  <si>
    <t>-872016209</t>
  </si>
  <si>
    <t>7435521.1</t>
  </si>
  <si>
    <t>Montáž kabelového žlabu s požární odolností, šířky do 100 mm</t>
  </si>
  <si>
    <t>1989033352</t>
  </si>
  <si>
    <t>34575494R9</t>
  </si>
  <si>
    <t>žlab kabelový 50x60 požárně odolný, P-60-R, normová konstrukce, závěs na stěnu, komplet včetně spojovacích a kotvících prvků</t>
  </si>
  <si>
    <t>-976630447</t>
  </si>
  <si>
    <t>100+100</t>
  </si>
  <si>
    <t>014.2</t>
  </si>
  <si>
    <t>ocelová konzolo pro vynesení kabelové trasy u vrat délka 5,5m</t>
  </si>
  <si>
    <t>-1263041521</t>
  </si>
  <si>
    <t>747</t>
  </si>
  <si>
    <t>Elektromontáže - kompletace rozvodů</t>
  </si>
  <si>
    <t>014</t>
  </si>
  <si>
    <t>Prohlídka stávajících rozvodů</t>
  </si>
  <si>
    <t>960298227</t>
  </si>
  <si>
    <t>0155</t>
  </si>
  <si>
    <t>Úpravy stávající elektroinstalace, demontáže a zpětné montáže</t>
  </si>
  <si>
    <t>1839304561</t>
  </si>
  <si>
    <t>0156</t>
  </si>
  <si>
    <t>Úprava rozvaděče RPGKJ.1</t>
  </si>
  <si>
    <t>-953379785</t>
  </si>
  <si>
    <t xml:space="preserve">doplnění odpínání centrál stop
demontáž stávajícho měření
doplnění 2x měření Power Monitoring
</t>
  </si>
  <si>
    <t>0157</t>
  </si>
  <si>
    <t>Licence Power Monitorig</t>
  </si>
  <si>
    <t>-2083278663</t>
  </si>
  <si>
    <t>0158</t>
  </si>
  <si>
    <t>Propojení dispečerného systému EG.D s kogeneračními jednotky</t>
  </si>
  <si>
    <t>128088296</t>
  </si>
  <si>
    <t>Propojení dispečerného systému Eon s kogeneračními jednotky KGJ1 a KGJ2
včetně příslušné kabeláže a případné úpravy dle dodaných kogeneračních jedotek</t>
  </si>
  <si>
    <t>016</t>
  </si>
  <si>
    <t>Zednické práce, frézování drážek, prostupy, zapravení, začistění drážek a prostupů apod.</t>
  </si>
  <si>
    <t>1427872693</t>
  </si>
  <si>
    <t>0167</t>
  </si>
  <si>
    <t>Připojení pojistkové skříně SR522</t>
  </si>
  <si>
    <t>266756108</t>
  </si>
  <si>
    <t xml:space="preserve">připojení pojistkové skříně SR522 na přívodní vedení
připojení přívodu pro kotelnu SO-03
připojení přívodu pro objekt ŠVEC </t>
  </si>
  <si>
    <t>0168</t>
  </si>
  <si>
    <t xml:space="preserve">Koordinace s EG.D </t>
  </si>
  <si>
    <t>262144</t>
  </si>
  <si>
    <t>-342707756</t>
  </si>
  <si>
    <t>018.1</t>
  </si>
  <si>
    <t>Drobný materiál k zapravení, začistění drážek, prostupů apod.</t>
  </si>
  <si>
    <t>974319347</t>
  </si>
  <si>
    <t>74814510R11</t>
  </si>
  <si>
    <t>Demontáž stávajícího systému osvětlení</t>
  </si>
  <si>
    <t>-425402438</t>
  </si>
  <si>
    <t>Demontáž stávajícího systému osvětlení
cca 150 ks osvětlení
2000m kabeláže</t>
  </si>
  <si>
    <t>VD30</t>
  </si>
  <si>
    <t>Demontáž a ekologická likvidace stávajících elektrozařízení</t>
  </si>
  <si>
    <t>-433195412</t>
  </si>
  <si>
    <t>VD31</t>
  </si>
  <si>
    <t>Demontáž a ekologická likvidace stávajícícho vystrojení rozvaděčů</t>
  </si>
  <si>
    <t>585278787</t>
  </si>
  <si>
    <t xml:space="preserve">Podružný rozvaděč EI 4x skříň
Rozvaděče MAR  4x skříň
</t>
  </si>
  <si>
    <t>PR3</t>
  </si>
  <si>
    <t>Ostatní drobný el. montážní materiál</t>
  </si>
  <si>
    <t>-571497913</t>
  </si>
  <si>
    <t>wago svorky, vázací pásky, upevonovací materál, izolační pásky, atd.</t>
  </si>
  <si>
    <t>PR4</t>
  </si>
  <si>
    <t>Úprava místa RNT-E2 rozvaděče v trafostanice Diagnostika</t>
  </si>
  <si>
    <t>910376718</t>
  </si>
  <si>
    <t>Úprava jistieč v rozaděči RNT-E2 výměna jističe+ spouště</t>
  </si>
  <si>
    <t>74814510R12</t>
  </si>
  <si>
    <t xml:space="preserve">Demontáž a zpětná montáž venkovního uličního osvětlení </t>
  </si>
  <si>
    <t>2062284511</t>
  </si>
  <si>
    <t>VL7</t>
  </si>
  <si>
    <t>Práce ve stávajícím rozvaděči</t>
  </si>
  <si>
    <t>-1141784661</t>
  </si>
  <si>
    <t>21-M</t>
  </si>
  <si>
    <t>Elektromontáže</t>
  </si>
  <si>
    <t>210280712</t>
  </si>
  <si>
    <t>Měření intenzity osvětlení na pracovišti do 50 svítidel</t>
  </si>
  <si>
    <t>922049328</t>
  </si>
  <si>
    <t xml:space="preserve">Zkoušky a prohlídky osvětlovacího zařízení  měření intenzity osvětlení</t>
  </si>
  <si>
    <t>014D_1 - Bleskosvod</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</si>
  <si>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PROTOKOL O URČENÍ VNĚJŠÍCH VLIVŮ PŘÍLOHA Č.2 VÝPOČET RIZIK DLE ČSN EN 62305-2 ed.2 1.4D.08 PŮDORYS STŘECHA – VNĚJŠÍ OCHRANA PŘED BLESKEM, UZEMNĚNÍ</t>
  </si>
  <si>
    <t xml:space="preserve">    46-M - Zemní práce při extr.mont.pracích</t>
  </si>
  <si>
    <t>-1333138767</t>
  </si>
  <si>
    <t>35442062</t>
  </si>
  <si>
    <t>pás zemnící 30x4mm FeZn</t>
  </si>
  <si>
    <t>778936067</t>
  </si>
  <si>
    <t>(200+30+20)*1,05</t>
  </si>
  <si>
    <t>741410041</t>
  </si>
  <si>
    <t>Montáž vodič uzemňovací drát nebo lano D do 10 mm v městské zástavbě</t>
  </si>
  <si>
    <t>530299016</t>
  </si>
  <si>
    <t>Montáž uzemňovacího vedení s upevněním, propojením a připojením pomocí svorek v zemi s izolací spojů drátu nebo lana Ø do 10 mm v městské zástavbě</t>
  </si>
  <si>
    <t>35441073</t>
  </si>
  <si>
    <t>drát D 10mm FeZn</t>
  </si>
  <si>
    <t>596898280</t>
  </si>
  <si>
    <t>10*5</t>
  </si>
  <si>
    <t>15*3</t>
  </si>
  <si>
    <t>110*0,62</t>
  </si>
  <si>
    <t>741420001</t>
  </si>
  <si>
    <t>Montáž drát nebo lano hromosvodné svodové D do 10 mm s podpěrou</t>
  </si>
  <si>
    <t>213103433</t>
  </si>
  <si>
    <t>Montáž hromosvodného vedení svodových drátů nebo lan s podpěrami, Ø do 10 mm</t>
  </si>
  <si>
    <t>35441077</t>
  </si>
  <si>
    <t>drát D 8mm AlMgSi</t>
  </si>
  <si>
    <t>-1661019861</t>
  </si>
  <si>
    <t>(40+25+30+35+20)*0,135</t>
  </si>
  <si>
    <t>35441490</t>
  </si>
  <si>
    <t>podpěra vedení FeZn na hřebenáče a prejzovou krytinu 120mm</t>
  </si>
  <si>
    <t>-1931974461</t>
  </si>
  <si>
    <t>35441714</t>
  </si>
  <si>
    <t>podpěra vedení hromosvodu na plechové střechy, nerez, falc</t>
  </si>
  <si>
    <t>690970136</t>
  </si>
  <si>
    <t>podpěra vedení hromosvodu na plechové střechy, nerez</t>
  </si>
  <si>
    <t>35442252</t>
  </si>
  <si>
    <t>podpěra vedení na ploché střechy výšky 100 mm</t>
  </si>
  <si>
    <t>1842677033</t>
  </si>
  <si>
    <t>podpěra vedení na ploché střechy k nalepení výšky 100 mm, FeZn, základna 100x100 mm</t>
  </si>
  <si>
    <t>74142000V</t>
  </si>
  <si>
    <t>Montáž vodiče s vysokonapěťovou izolací</t>
  </si>
  <si>
    <t>-205738123</t>
  </si>
  <si>
    <t>35441077V</t>
  </si>
  <si>
    <t>vodič s vysokonapěťovou izolací šedé provedení pr. 26mm, průžez jádra 35mm2, Ekvivaletní oddělovací vzdálenost vzduch 0,75</t>
  </si>
  <si>
    <t>-128839761</t>
  </si>
  <si>
    <t xml:space="preserve">
• Izolovaný svod odolný vůči vysokému napětí
• Ochrana před dotykovým napětím při vlhku (IEC / EN 60060-1 (VDE 0432-1)
• Bez plazivých výbojů
• Dodatečná mechanická ochrana (dvojitý ochranný plášť)
• K dodržení oddělovací vzdálenosti podle IEC 62305 (VDE 0185-305-3)
• Testováno na základě IEC / EN 62561-1 (VDE 0185-561-1) s H1 / 150 kA
• Ekvivalentní oddělovací vzdálenost se ≤ 0,75 m (vzduch) a se ≤ 1,5 m (pevný stavební materiál)
• Testováno podle IEC TS 62561-8 (VDE V 0185-561-8)
• Bez halogenů
• Požární zatížení 5,1 kWh / m
• V souladu s aktuálními pokyny k montáži lze použít i v prostředí s nebezpečím výbuchu EX zóny 1/2 a 21/22</t>
  </si>
  <si>
    <t>10*4</t>
  </si>
  <si>
    <t>25+20+20+20,</t>
  </si>
  <si>
    <t>10*12</t>
  </si>
  <si>
    <t>741420083</t>
  </si>
  <si>
    <t>Montáž vedení hromosvodné-štítek k označení svodu</t>
  </si>
  <si>
    <t>220194910</t>
  </si>
  <si>
    <t>Montáž hromosvodného vedení doplňků štítků k označení svodů</t>
  </si>
  <si>
    <t>35442110</t>
  </si>
  <si>
    <t>štítek plastový - čísla svodů</t>
  </si>
  <si>
    <t>1165853282</t>
  </si>
  <si>
    <t>741430012</t>
  </si>
  <si>
    <t>Montáž tyč jímací délky přes 3 m na stojan</t>
  </si>
  <si>
    <t>1930967791</t>
  </si>
  <si>
    <t>35441831V1</t>
  </si>
  <si>
    <t xml:space="preserve">Izolovaný jímací stožár s vnitřně vedeným vodičem a bočním vývodem, pr. 50mm, celkové délky 6000mm (5000+1000) </t>
  </si>
  <si>
    <t>-560325715</t>
  </si>
  <si>
    <t>• K uložení svodu do trubky
• S bočním vývodem kabelu vhodným ke stojanům jímacích stožárů s bočním vývodem
• Vhodný pro zatížení větrem podle eurokódu 1: EN 1991-1-4
• Včetně připojovacího prvku
• Včetně přípojky potenciálu
Rozměry
Délka	6000 mm
Rozměr AAW	3325 mm
Rozměr B	1000 mm
Rozměr DØ (bez mezery)	50 Ø mm
Rozměr H	1500 mm
Rozměr L	6000 mm</t>
  </si>
  <si>
    <t>3544211V6.1</t>
  </si>
  <si>
    <t>stojan jímacího sožáru s bočním vývodem</t>
  </si>
  <si>
    <t>-1931120897</t>
  </si>
  <si>
    <t>• Bezšroubová instalace volně stojících jímacích stožárů a izolovaných jímacích stožárů o průměru 50 mm
• Například pro vnitřně uložené vedení
• Sklon střechy maximálně 5 stupňů
• Vč. příložky Ø 8–10 pro rychlé upevnění kruhového vodiče
• Betonové podstavce a závitové tyče se objednávají zvlášť
Technické údaje
Provedení	Stativ
Úchyt jímací tyče	bezšroubové
Průměr	1500 mm
Označení materiálu	Nerez ocel, materiál 1.4307
Rozměry
Rozměr B	1500 mm
Rozměr DØ (bez mezery)	50 Ø mm
Rozměr H	1275 mm
Rozměr L	900 mm</t>
  </si>
  <si>
    <t>3544211V6.2</t>
  </si>
  <si>
    <t xml:space="preserve">závytová tyč  na tři betonové podstavce</t>
  </si>
  <si>
    <t>386377919</t>
  </si>
  <si>
    <t>Technické údaje
Označení materiálu	Nerez ocel, materiál 1.4307
Rozměry
Rozměr L	340 mm</t>
  </si>
  <si>
    <t>35442173</t>
  </si>
  <si>
    <t>podložka PVC pod betonový podstavec 16kg</t>
  </si>
  <si>
    <t>-644289364</t>
  </si>
  <si>
    <t>podložka pod betonový podstavec 9 kg</t>
  </si>
  <si>
    <t>3544185V5.1</t>
  </si>
  <si>
    <t xml:space="preserve">betonový podstavec 16 kg </t>
  </si>
  <si>
    <t>750161472</t>
  </si>
  <si>
    <t>Podstavec min. 16-kg o Ø 365 mm, vysoká stabilita
• Beton, mrazuvzdorný
• Stohovatelný …</t>
  </si>
  <si>
    <t>9*4</t>
  </si>
  <si>
    <t>7414301V3</t>
  </si>
  <si>
    <t>Montáž připojovacích desek</t>
  </si>
  <si>
    <t>-71991342</t>
  </si>
  <si>
    <t>3544185V7</t>
  </si>
  <si>
    <t>Připojovací desak pro jedno vedení</t>
  </si>
  <si>
    <t>370793891</t>
  </si>
  <si>
    <t>• Připojovací deska k propojení vedení s jímací tyčí o průměru 16 mm
• Otestována do 150 kA (třída ochrany před bleskem II)</t>
  </si>
  <si>
    <t>3544185V17</t>
  </si>
  <si>
    <t>Připojovací desak pro dvě vedení</t>
  </si>
  <si>
    <t>-550535875</t>
  </si>
  <si>
    <t xml:space="preserve">• Připojovací deska k propojení dvou vedení s jímací tyčí o průměru 16…
</t>
  </si>
  <si>
    <t>741430011</t>
  </si>
  <si>
    <t>Montáž tyč jímací délky přes 3 m na střešní hřeben</t>
  </si>
  <si>
    <t>1775393485</t>
  </si>
  <si>
    <t>Montáž jímacích tyčí délky přes 3 m, na střešní hřeben</t>
  </si>
  <si>
    <t>354418310</t>
  </si>
  <si>
    <t xml:space="preserve">Izolovaný jímací stožár s vnitřně vedeným vodičem, pr. 50mm, celkové délky 6000mm (5000+1000) </t>
  </si>
  <si>
    <t>CS ÚRS 2017 02</t>
  </si>
  <si>
    <t>1322561918</t>
  </si>
  <si>
    <t>• K uložení svodu do trubky
• K montáži na strukturu budovy pomocí nosiče
• Vhodný pro zatížení větrem podle eurokódu 1: EN 1991-1-4
• Včetně připojovacího prvku 
• Včetně přípojky potenciálu 
Technické údaje
Připojení:	Kruhové vodiče
Provedení	Jímací tyč
Izolované provedení odolné proti vysokému napětí	ano
Označení materiálu	Plast zesílený skelnými vlákny
Rozměry
Délka	6000 mm
Rozměr AAW	3325 mm
Rozměr B	1000 mm
Rozměr DØ (bez mezery)	50 Ø mm
Rozměr H	1500 mm
Rozměr L	6000 mm</t>
  </si>
  <si>
    <t>7414301V4</t>
  </si>
  <si>
    <t>Montáž nosičů jímací tyče</t>
  </si>
  <si>
    <t>1812847226</t>
  </si>
  <si>
    <t>11+6+3</t>
  </si>
  <si>
    <t>3544211V2</t>
  </si>
  <si>
    <t>Nosič jímací tyče pro montáž na stěnu, pr. 50mm, vzdálenost 80 mm</t>
  </si>
  <si>
    <t>-1009360450</t>
  </si>
  <si>
    <t>3544211V4</t>
  </si>
  <si>
    <t>Nosič jímací tyče pro montáž na stěnu pr. 50mm, vzdálenost 400-700mm</t>
  </si>
  <si>
    <t>594059938</t>
  </si>
  <si>
    <t>3544211V3</t>
  </si>
  <si>
    <t>Nosič pro montáž na trubku, ø 50–300 mm</t>
  </si>
  <si>
    <t>1291320338</t>
  </si>
  <si>
    <t>-1655088968</t>
  </si>
  <si>
    <t>1351035078</t>
  </si>
  <si>
    <t>7414300V2</t>
  </si>
  <si>
    <t>Montáž připojovacích prvků</t>
  </si>
  <si>
    <t>-2064249770</t>
  </si>
  <si>
    <t xml:space="preserve">Montáž připojovacích prvků
ořezání vysokonapětového vodiče
opatření smrštovací izolace
dodrření montážního návodu  </t>
  </si>
  <si>
    <t>3544185V6</t>
  </si>
  <si>
    <t xml:space="preserve">Připojovací prvky pro vysokonapěové vodiče  </t>
  </si>
  <si>
    <t>-2031269659</t>
  </si>
  <si>
    <t xml:space="preserve">• Šroubovací osazení přípojky pro vedení vysokonapětového vodiče
• Vč. smršťovací hadice a šestihranu
• Otestován do 200 kA (třída ochrany před bleskem I)
</t>
  </si>
  <si>
    <t>7414301V5</t>
  </si>
  <si>
    <t>Montáž svorky vyrovnání potenciálu</t>
  </si>
  <si>
    <t>1503673205</t>
  </si>
  <si>
    <t>3544106V1</t>
  </si>
  <si>
    <t>svorka pro připojení potenciálu k jímacímu stožáru</t>
  </si>
  <si>
    <t>1617692228</t>
  </si>
  <si>
    <t>7414300V4</t>
  </si>
  <si>
    <t>Montáž držáků vedení</t>
  </si>
  <si>
    <t>136882861</t>
  </si>
  <si>
    <t>150+120+5+30</t>
  </si>
  <si>
    <t>3544211V04</t>
  </si>
  <si>
    <t>Držák vedení s vysokonapětovou izolací, montáž na stěnu nerez</t>
  </si>
  <si>
    <t>742248786</t>
  </si>
  <si>
    <t>10*15</t>
  </si>
  <si>
    <t>3544211V03</t>
  </si>
  <si>
    <t>Držák vedení s vysokonapětovou izolací, montáž na střechu - falc</t>
  </si>
  <si>
    <t>-186408907</t>
  </si>
  <si>
    <t>40+40+40</t>
  </si>
  <si>
    <t>3544211V05</t>
  </si>
  <si>
    <t>Držák vedení s vysokonapětovou izolací, monžáž na stěnu s upínacím páskem nerez</t>
  </si>
  <si>
    <t>1999230408</t>
  </si>
  <si>
    <t>3544211V02</t>
  </si>
  <si>
    <t>Střešní držák pro vodiče pro ploché střechy</t>
  </si>
  <si>
    <t>-747558793</t>
  </si>
  <si>
    <t>Střešní držák pro vodiče pro ploché střechy
+ adaptér pro střešní držák
+ držák vedení vysokonapětového vodiče</t>
  </si>
  <si>
    <t>7414300V1</t>
  </si>
  <si>
    <t>Montáž litinové krabice</t>
  </si>
  <si>
    <t>-1833908982</t>
  </si>
  <si>
    <t>35442110V0</t>
  </si>
  <si>
    <t>Litinová krabice s nerezovou svorkou</t>
  </si>
  <si>
    <t>-479252841</t>
  </si>
  <si>
    <t>• Bez dna
• Z černě lakované litiny
• S vestavěným rozpojovacím místem pro kruhový vodič Ø 8–10 a plochý vodič do FL 40
• Dle normy ČSN EN 62561-5 (IEC 62561-5) vhodná pro vysoké zatížení (do 40 kN / 4,0 t)</t>
  </si>
  <si>
    <t>741421811</t>
  </si>
  <si>
    <t>Demontáž drátu nebo lana svodového vedení D do 8 mm kolmý svod</t>
  </si>
  <si>
    <t>403570620</t>
  </si>
  <si>
    <t>Demontáž hromosvodného vedení bez zachování funkčnosti svodových drátů nebo lan kolmého svodu, průměru do 8 mm</t>
  </si>
  <si>
    <t>741421831</t>
  </si>
  <si>
    <t>Demontáž drátu nebo lana svodového vedení D do 8 mm šikmá střecha</t>
  </si>
  <si>
    <t>252132422</t>
  </si>
  <si>
    <t>Demontáž hromosvodného vedení bez zachování funkčnosti svodových drátů nebo lan na šikmé střeše, průměru do 8 mm</t>
  </si>
  <si>
    <t>15*9</t>
  </si>
  <si>
    <t>741421843</t>
  </si>
  <si>
    <t>Demontáž svorky šroubové hromosvodné se 2 šrouby</t>
  </si>
  <si>
    <t>-1656628947</t>
  </si>
  <si>
    <t>Demontáž hromosvodného vedení bez zachování funkčnosti svorek šroubových se 2 šrouby</t>
  </si>
  <si>
    <t>741421851</t>
  </si>
  <si>
    <t>Demontáž vedení hromosvodné-podpěra střešní pod hřeben</t>
  </si>
  <si>
    <t>1965605553</t>
  </si>
  <si>
    <t>Demontáž hromosvodného vedení podpěr střešního vedení pod hřeben</t>
  </si>
  <si>
    <t>741421873</t>
  </si>
  <si>
    <t>Demontáž vedení hromosvodné-ochranného úhelníku délky přes 1,4 m</t>
  </si>
  <si>
    <t>-1259388319</t>
  </si>
  <si>
    <t>Demontáž hromosvodného vedení doplňků ochranných úhelníků, délky přes 1,4 m</t>
  </si>
  <si>
    <t>-2139510663</t>
  </si>
  <si>
    <t>741820001</t>
  </si>
  <si>
    <t>Měření zemních odporů zemniče</t>
  </si>
  <si>
    <t>-444968595</t>
  </si>
  <si>
    <t>741820013</t>
  </si>
  <si>
    <t>Měření zemnící síť délky pásku do 500 m</t>
  </si>
  <si>
    <t>-1904413897</t>
  </si>
  <si>
    <t>Měření zemních odporů zemnicí sítě délky pásku přes 200 do 500 m</t>
  </si>
  <si>
    <t>74362930R2</t>
  </si>
  <si>
    <t>Ochranný nátěr spojů</t>
  </si>
  <si>
    <t>814944658</t>
  </si>
  <si>
    <t>-796744079</t>
  </si>
  <si>
    <t>210220301</t>
  </si>
  <si>
    <t>Montáž svorek hromosvodných se 2 šrouby</t>
  </si>
  <si>
    <t>309983283</t>
  </si>
  <si>
    <t xml:space="preserve">Montáž hromosvodného vedení  svorek se 2 šrouby</t>
  </si>
  <si>
    <t>35441885</t>
  </si>
  <si>
    <t>svorka spojovací pro lano D 8-10mm</t>
  </si>
  <si>
    <t>-1372887704</t>
  </si>
  <si>
    <t>35431003</t>
  </si>
  <si>
    <t>svorka uzemnění AlMgSi univerzální s 1 příložkou</t>
  </si>
  <si>
    <t>-488147537</t>
  </si>
  <si>
    <t>210220302</t>
  </si>
  <si>
    <t>Montáž svorek hromosvodných se 3 a více šrouby</t>
  </si>
  <si>
    <t>675120842</t>
  </si>
  <si>
    <t xml:space="preserve">Montáž hromosvodného vedení  svorek se 3 a vícešrouby</t>
  </si>
  <si>
    <t>50+20</t>
  </si>
  <si>
    <t>-855081274</t>
  </si>
  <si>
    <t>35441996</t>
  </si>
  <si>
    <t>svorka odbočovací a spojovací pro spojování kruhových a páskových vodičů, FeZn</t>
  </si>
  <si>
    <t>-378044847</t>
  </si>
  <si>
    <t>741110013</t>
  </si>
  <si>
    <t>Montáž trubka plastová tuhá D přes 35 mm uložená volně</t>
  </si>
  <si>
    <t>-862991786</t>
  </si>
  <si>
    <t>Montáž trubek elektroinstalačních s nasunutím nebo našroubováním do krabic plastových tuhých, uložených volně, vnější Ø přes 35 mm</t>
  </si>
  <si>
    <t>34571362</t>
  </si>
  <si>
    <t>trubka drenážní pr. 63, UV odolná</t>
  </si>
  <si>
    <t>-667931729</t>
  </si>
  <si>
    <t>10*2</t>
  </si>
  <si>
    <t>345713621</t>
  </si>
  <si>
    <t>smrtštovací hadice pr. 63</t>
  </si>
  <si>
    <t>-331427468</t>
  </si>
  <si>
    <t>743629302.1</t>
  </si>
  <si>
    <t>Drobný instalační materiál - šouby, hmožděnyk, UV pásky atd.</t>
  </si>
  <si>
    <t>1645125699</t>
  </si>
  <si>
    <t>74362930R2.1</t>
  </si>
  <si>
    <t>-1589148774</t>
  </si>
  <si>
    <t>74362930R3</t>
  </si>
  <si>
    <t>Přepbetonávka zemnícího pásku</t>
  </si>
  <si>
    <t>826191305</t>
  </si>
  <si>
    <t>46-M</t>
  </si>
  <si>
    <t>Zemní práce při extr.mont.pracích</t>
  </si>
  <si>
    <t>460010025</t>
  </si>
  <si>
    <t>Vytyčení trasy inženýrských sítí v zastavěném prostoru</t>
  </si>
  <si>
    <t>km</t>
  </si>
  <si>
    <t>1120248986</t>
  </si>
  <si>
    <t>Vytyčení trasy inženýrských sítí v zastavěném prostoru</t>
  </si>
  <si>
    <t>460161172</t>
  </si>
  <si>
    <t>Hloubení kabelových rýh ručně š 35 cm hl 80 cm v hornině tř I skupiny 3</t>
  </si>
  <si>
    <t>996365442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</si>
  <si>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</si>
  <si>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150+20</t>
  </si>
  <si>
    <t>460291111</t>
  </si>
  <si>
    <t>Vodorovné přemístění horniny jakékoliv třídy nošením při elektromontážích do 10 m</t>
  </si>
  <si>
    <t>-552271886</t>
  </si>
  <si>
    <t>Vodorovné přemístění (odvoz) horniny nošením s vyprázdněním nádoby na hromady nebo do dopravního prostředku jakékoliv horniny na vzdálenost do 10 m</t>
  </si>
  <si>
    <t>170*0,4*0,8</t>
  </si>
  <si>
    <t>460431182</t>
  </si>
  <si>
    <t>Zásyp kabelových rýh ručně se zhutněním š 35 cm hl 80 cm z horniny tř I skupiny 3</t>
  </si>
  <si>
    <t>2087284467</t>
  </si>
  <si>
    <t>Zásyp kabelových rýh ručně s přemístění sypaniny ze vzdálenosti do 10 m, s uložením výkopku ve vrstvách včetně zhutnění a úpravy povrchu šířky 35 cm hloubky 80 cm z horniny třídy těžitelnosti I skupiny 3</t>
  </si>
  <si>
    <t>014E - Zařízení slaboproudé elektroinstalace</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</si>
  <si>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1.4E.02 PŮDORYS 1.PP – SLP 1.4E.03 PŮDORYS 1.NP – SLP 1.4E.04 PŮDORYS 2.NP – SLP 1.4E.05 SCHÉMA SLP</t>
  </si>
  <si>
    <t xml:space="preserve">    742 - Elektroinstalace - slaboproud</t>
  </si>
  <si>
    <t xml:space="preserve">    742-2 - Elektroinstalace - slaboproud ACE</t>
  </si>
  <si>
    <t xml:space="preserve">    742-3 - Elektroinstalace - slaboproud STA/TV</t>
  </si>
  <si>
    <t>742</t>
  </si>
  <si>
    <t>Elektroinstalace - slaboproud</t>
  </si>
  <si>
    <t>741110021</t>
  </si>
  <si>
    <t>Montáž trubka plastová tuhá D přes 16 do 23 mm uložená pod omítku</t>
  </si>
  <si>
    <t>-263763034</t>
  </si>
  <si>
    <t>Montáž trubek elektroinstalačních s nasunutím nebo našroubováním do krabic plastových tuhých, uložených pod omítku, vnější Ø přes 16 do 23 mm</t>
  </si>
  <si>
    <t>34571152</t>
  </si>
  <si>
    <t>trubka elektroinstalační ohebná z PH, D 16/21,2mm</t>
  </si>
  <si>
    <t>-19266836</t>
  </si>
  <si>
    <t>15+15+15+15+5</t>
  </si>
  <si>
    <t>-1891921754</t>
  </si>
  <si>
    <t>Montáž trubek elektroinstalačních s nasunutím nebo našroubováním do krabic plastových ohebných, uložených pevně, vnější Ø přes 23 do 35 mm</t>
  </si>
  <si>
    <t>-471777970</t>
  </si>
  <si>
    <t>15+25+15+20</t>
  </si>
  <si>
    <t>-464326041</t>
  </si>
  <si>
    <t>741110062</t>
  </si>
  <si>
    <t>Montáž trubka plastová ohebná D přes 23 do 35 mm uložená pod omítku</t>
  </si>
  <si>
    <t>-1917988544</t>
  </si>
  <si>
    <t>Montáž trubek elektroinstalačních s nasunutím nebo našroubováním do krabic plastových ohebných, uložených pod omítku, vnější Ø přes 23 do 35 mm</t>
  </si>
  <si>
    <t>34571073</t>
  </si>
  <si>
    <t>751674539</t>
  </si>
  <si>
    <t>-660389845</t>
  </si>
  <si>
    <t>Montáž krabic elektroinstalačních bez napojení na trubky a lišty, demontáže a montáže víčka a přístroje přístrojových zapuštěných plastových kruhových</t>
  </si>
  <si>
    <t>1785345352</t>
  </si>
  <si>
    <t>742110102</t>
  </si>
  <si>
    <t>Montáž kabelového žlabu pro slaboproud drátěného 150/100 mm</t>
  </si>
  <si>
    <t>-12651291</t>
  </si>
  <si>
    <t>Montáž kabelového žlabu drátěného 150/100 mm</t>
  </si>
  <si>
    <t>75+25</t>
  </si>
  <si>
    <t>34575494R6</t>
  </si>
  <si>
    <t>žlab kabelový drátěný 100x50 komplet včetně spojovacích a kotvících prvků</t>
  </si>
  <si>
    <t>-263797125</t>
  </si>
  <si>
    <t>30+10+10+5+5</t>
  </si>
  <si>
    <t>34575494R5</t>
  </si>
  <si>
    <t>žlab kabelový drátěný 50x50 komplet včetně spojovacích a kotvících prvků</t>
  </si>
  <si>
    <t>-1470619578</t>
  </si>
  <si>
    <t>742121001</t>
  </si>
  <si>
    <t>Montáž kabelů sdělovacích pro vnitřní rozvody do 15 žil</t>
  </si>
  <si>
    <t>-397356105</t>
  </si>
  <si>
    <t>Montáž kabelů sdělovacích pro vnitřní rozvody počtu žil do 15</t>
  </si>
  <si>
    <t>34121273</t>
  </si>
  <si>
    <t>kabel datový venkovní se stíněnými páry Al fólií jádro Cu plné (U/FTP) kat. 6a</t>
  </si>
  <si>
    <t>-14687157</t>
  </si>
  <si>
    <t>30+30+30+30</t>
  </si>
  <si>
    <t>20+20+20</t>
  </si>
  <si>
    <t>25+25+25+25</t>
  </si>
  <si>
    <t>20*15</t>
  </si>
  <si>
    <t>742230004</t>
  </si>
  <si>
    <t>Montáž vnitřní kamery</t>
  </si>
  <si>
    <t>-1503112422</t>
  </si>
  <si>
    <t>Montáž kamerového systému vnitřní kamery</t>
  </si>
  <si>
    <t>VD3778541V.4</t>
  </si>
  <si>
    <t xml:space="preserve">Síťová bezpečnostní kamera - venkovní - odolná vůči povětrnostním vlivům - barevný (Den a noc) - 4 MP - 2688 x 1520 - úchyt M12 - objektiv fixed iris - pevné ohnisko - LAN 10/100 - MPEG-4, MJPEG, H.264, H.265 - PoE Class 3 </t>
  </si>
  <si>
    <t>1181049326</t>
  </si>
  <si>
    <t xml:space="preserve">Základní parametry
    Rozměry (ŠxHxV) 10.1 cm x 10.1 cm x 17.4 cm
    Váha 500 g
    Barva Černá
    Technologie konektivity Drátový
    Fotoaparát Barevný – Den a noc
    Max. rozlišení 2688 × 1520
    Snímková frekvence 30 obr./s
    Motion Detection Yes
    Typ optického senzoru CMOS – 1/3" – 4 MP
    Minimální osvětlení 0.3 lux – barevný – F2.2 – 50 IRE ¦ 0.06 lux – ČB – F2.2 – 50 IRE ¦ 0 lux – IR
    Ovládání ohniskové vzdálenosti Pevné ohnisko
    Ohnisková vzdálenost 2.4 mm
    Upevnění čočky Úchyt M12
    Barevné spektrum čočky F/2.2 – objektiv fixed iris
    Rozhraní Ethernet 10Base-T/100Base-TX
    Napětí PoE Class 3
    Funkce Nastavení ostrosti,Vyrovnání bílé,nastavení barev,progresivní skenování,nastavení jasu,Napájeno přes Ethernet,stínít­ko,nastavení kontrastu,Zra­cadlení snímku,Wide Dynamic Range (WDR),AXIS Video Hosting System (AVHS),infračervený filtr (ICR),Privacy Mask Function,Video Motion Detection Technology,aktivní upozornění na poškození,digitální funkce PTZ,Text Caption Overlay,ochrana heslem,automatické navádění,Edge Storage,technologie Zipstream,podpora technologie ONVIF (Profile S),detekce překročení definované linie,překrývá­ní obrazu
    Parametry životního prostředí (provozní) –30 °C – 50 °C;10 – 100% (nekondenzující) relativní vlhkost
referenční výrobek: AXIS M2026-LE Mk II</t>
  </si>
  <si>
    <t>742330002</t>
  </si>
  <si>
    <t>Montáž rozvaděče stojanového</t>
  </si>
  <si>
    <t>-164922000</t>
  </si>
  <si>
    <t>Montáž strukturované kabeláže rozvaděče stojanového</t>
  </si>
  <si>
    <t>VD3745142V42.1</t>
  </si>
  <si>
    <t xml:space="preserve">datový rozvaděč 19"  42U  600x600</t>
  </si>
  <si>
    <t>-387991233</t>
  </si>
  <si>
    <t xml:space="preserve">Datový rozvaděč Rittal  Serverový rack 42U 800x1000mm, TS IT
skříň pro servery, ventilované dveře, zadní vertikálně dělené
(včetně podlahových plechů, podstavce, bočnic, vertkální
kabelový kanál, kabelová trasa, monitoring CMC III teplota, el.mag
rukojeť) 
- v areálu nemocnice Jihlava je využíván systém tohoto výrobce, je možné zamění za obdobné zařízení, nutno dodržet kompatibilitu komunikujících zařízení
</t>
  </si>
  <si>
    <t>742330011</t>
  </si>
  <si>
    <t>Montáž zařízení do rozvaděče (switch, UPS, DVR, server) bez nastavení</t>
  </si>
  <si>
    <t>668154020</t>
  </si>
  <si>
    <t>Montáž strukturované kabeláže zařízení do rozvaděče switche, UPS, DVR, server bez nastavení</t>
  </si>
  <si>
    <t>VD3778541V.0</t>
  </si>
  <si>
    <t>Switch LAN, Aruba JL727A (6200F48G Class4 PoE 4SFP+ 370W)</t>
  </si>
  <si>
    <t>-801515822</t>
  </si>
  <si>
    <t>VD3778541V.1</t>
  </si>
  <si>
    <t>Switch MaR, Aruba JL258A (hp aRUBA 2930F 8G PoE+ 2FP+)</t>
  </si>
  <si>
    <t>-1800847077</t>
  </si>
  <si>
    <t>VD3778541V.2</t>
  </si>
  <si>
    <t>UPS, Eaton 5PX 1500 VA (5PX1500iRTN)</t>
  </si>
  <si>
    <t>-606083048</t>
  </si>
  <si>
    <t>742330021</t>
  </si>
  <si>
    <t>Montáž police do rozvaděče</t>
  </si>
  <si>
    <t>-1511238858</t>
  </si>
  <si>
    <t>Montáž strukturované kabeláže příslušenství a ostatní práce k rozvaděčům police</t>
  </si>
  <si>
    <t>VD37785412V.0</t>
  </si>
  <si>
    <t>police 2U</t>
  </si>
  <si>
    <t>533036300</t>
  </si>
  <si>
    <t>742330023</t>
  </si>
  <si>
    <t>Montáž vyvazovacíhoho panelu 1U</t>
  </si>
  <si>
    <t>-1207530373</t>
  </si>
  <si>
    <t>Montáž strukturované kabeláže příslušenství a ostatní práce k rozvaděčům vyvazovacíhoho panelu 1U</t>
  </si>
  <si>
    <t>VD37785412V.1</t>
  </si>
  <si>
    <t>Vyvazovací panel 19" - 1U</t>
  </si>
  <si>
    <t>1246035732</t>
  </si>
  <si>
    <t>742330024</t>
  </si>
  <si>
    <t>Montáž patch panelu 24 portů UTP/FTP</t>
  </si>
  <si>
    <t>890963286</t>
  </si>
  <si>
    <t>Montáž strukturované kabeláže příslušenství a ostatní práce k rozvaděčům patch panelu 24 portů UTP/FTP</t>
  </si>
  <si>
    <t>VD37785412V.3</t>
  </si>
  <si>
    <t>Patch panel 48 portů, modulový keystone</t>
  </si>
  <si>
    <t>-443783922</t>
  </si>
  <si>
    <t>VD37785412V.5</t>
  </si>
  <si>
    <t>Patch panel 12 portů, modulový keystone</t>
  </si>
  <si>
    <t>1336681217</t>
  </si>
  <si>
    <t>VD37785412V.4</t>
  </si>
  <si>
    <t xml:space="preserve">Keystone 6a </t>
  </si>
  <si>
    <t>73301343</t>
  </si>
  <si>
    <t>799752292V</t>
  </si>
  <si>
    <t>Aplikace montážního příslušenství</t>
  </si>
  <si>
    <t>849505767</t>
  </si>
  <si>
    <t>VD3778542V</t>
  </si>
  <si>
    <t>Montážní příslušenství racku</t>
  </si>
  <si>
    <t>2119467970</t>
  </si>
  <si>
    <t>montážní materiál, popisky, svorky,l išty, šroubky atd.</t>
  </si>
  <si>
    <t>799753296V2</t>
  </si>
  <si>
    <t>Montáž ventilační jednotky</t>
  </si>
  <si>
    <t>267813877</t>
  </si>
  <si>
    <t>VD37785412V1</t>
  </si>
  <si>
    <t>Ventilační jednotka 4V 230V/60V + termostat</t>
  </si>
  <si>
    <t>415900960</t>
  </si>
  <si>
    <t>799753299V</t>
  </si>
  <si>
    <t>Montáž rozvodného panelu</t>
  </si>
  <si>
    <t>-566160090</t>
  </si>
  <si>
    <t>VD37785412V</t>
  </si>
  <si>
    <t>rozvodný panel 19" 1U 8x 230V</t>
  </si>
  <si>
    <t>448352369</t>
  </si>
  <si>
    <t>742330042</t>
  </si>
  <si>
    <t>Montáž datové dvouzásuvky</t>
  </si>
  <si>
    <t>-1602377764</t>
  </si>
  <si>
    <t>Montáž strukturované kabeláže zásuvek datových pod omítku, do nábytku, do parapetního žlabu nebo podlahové krabice dvouzásuvky</t>
  </si>
  <si>
    <t>8+8+2</t>
  </si>
  <si>
    <t>VD3745126V2</t>
  </si>
  <si>
    <t>datová zásuvka 2RJ45 modul 45x45</t>
  </si>
  <si>
    <t>-2031349295</t>
  </si>
  <si>
    <t>VD3745126V1</t>
  </si>
  <si>
    <t>datová zásuvka 2RJ45</t>
  </si>
  <si>
    <t>-1618846414</t>
  </si>
  <si>
    <t>2+4+2</t>
  </si>
  <si>
    <t>VD3745126V10</t>
  </si>
  <si>
    <t>datová zásuvka RJ45</t>
  </si>
  <si>
    <t>1283364654</t>
  </si>
  <si>
    <t>742330051</t>
  </si>
  <si>
    <t>Popis portu datové zásuvky</t>
  </si>
  <si>
    <t>-1912205910</t>
  </si>
  <si>
    <t>Montáž strukturované kabeláže zásuvek datových popis portu zásuvky</t>
  </si>
  <si>
    <t>742330052</t>
  </si>
  <si>
    <t>Popis portů patchpanelu</t>
  </si>
  <si>
    <t>-1645386888</t>
  </si>
  <si>
    <t>Montáž strukturované kabeláže zásuvek datových popis portů patchpanelu</t>
  </si>
  <si>
    <t>742330101</t>
  </si>
  <si>
    <t>Měření metalického segmentu s vyhotovením protokolu</t>
  </si>
  <si>
    <t>1033320540</t>
  </si>
  <si>
    <t>Montáž strukturované kabeláže měření segmentu metalického s vyhotovením protokolu</t>
  </si>
  <si>
    <t>01R821.1</t>
  </si>
  <si>
    <t xml:space="preserve">Certifikované měření portů strukturované kabeláže, včetně tisku protokolu </t>
  </si>
  <si>
    <t>-140775281</t>
  </si>
  <si>
    <t>Měření všech portů strukturované kabeláže, včetně vystavení protokolů.
Měření jednotlivích portů musí byt vytištěno přímo z certivikovaného měříchho přístroj.</t>
  </si>
  <si>
    <t>742-2</t>
  </si>
  <si>
    <t>Elektroinstalace - slaboproud ACE</t>
  </si>
  <si>
    <t>741110001</t>
  </si>
  <si>
    <t>Montáž trubka plastová tuhá D přes 16 do 23 mm uložená pevně</t>
  </si>
  <si>
    <t>-1577839015</t>
  </si>
  <si>
    <t>Montáž trubek elektroinstalačních s nasunutím nebo našroubováním do krabic plastových tuhých, uložených pevně, vnější Ø přes 16 do 23 mm</t>
  </si>
  <si>
    <t>34571150</t>
  </si>
  <si>
    <t>trubka elektroinstalační ohebná z PH, D 13,5/18,7mm</t>
  </si>
  <si>
    <t>982544148</t>
  </si>
  <si>
    <t>1919717372</t>
  </si>
  <si>
    <t>1729861375</t>
  </si>
  <si>
    <t>35+30+20+20</t>
  </si>
  <si>
    <t>345V103</t>
  </si>
  <si>
    <t>stolní videotelefon s 7" displejem, systém Android 7.0</t>
  </si>
  <si>
    <t>2016931415</t>
  </si>
  <si>
    <t>Stolní telefon pro napojení IP interkomu a volání přes VOIP bránu
kompatibilí s ustřednou Alcatel-Lucent Omni PCX Enterprise</t>
  </si>
  <si>
    <t>74222041V</t>
  </si>
  <si>
    <t>Oživení systému ACE</t>
  </si>
  <si>
    <t>1294980407</t>
  </si>
  <si>
    <t>742310002</t>
  </si>
  <si>
    <t>Montáž komunikačního tabla k domácímu telefonu</t>
  </si>
  <si>
    <t>-1919744044</t>
  </si>
  <si>
    <t>Montáž domovního telefonu komunikačního tabla</t>
  </si>
  <si>
    <t>VD37785413V.1</t>
  </si>
  <si>
    <t xml:space="preserve">IP interkom  1x tlačítko HD kamera, 10W reproduktor, SIP, POE, IP 69</t>
  </si>
  <si>
    <t>-951909951</t>
  </si>
  <si>
    <t xml:space="preserve">zdovjený mikrofon, 
výkoný reproduktor 10W a systém potlačení echa
široko úhlá HD kamera
otvýraní zámků pomocí IP relé
IP 69
</t>
  </si>
  <si>
    <t>VD37785413V.2</t>
  </si>
  <si>
    <t>Venkovní IP reproduktor</t>
  </si>
  <si>
    <t>-431032299</t>
  </si>
  <si>
    <t>Venkovní IP reproduktor, nejvyšší hlasitost na trhu, dokonalá srozumitelnost, aktivní ochrana majetku, harmonogram hlášení.
Technické parametry:
Audio parametry
Výkon: 8W PoE / 25W (24V)
Akustický tlak: 110dB SPL (1W/1max), 124dB (SPLmax)
Impedance: 8 Ohm
Frekvenční rozsah: 400Hz ~ 7,5kHz (-10dB), 275 Hz ~ 12kHz (-20dB)
Audio kodeky: G.711 (PCMA, PCMU), G.722, L16/16kHz
Mechanické vlastnosti
Rozměry (v/š/h): 232,7 (průměr) x 309,6 (délka) mm
Hmotnost: 2,3 kg
Barva: šedá (RAL 7035)
Provozní teplota: -30°C až + 60°
Úroveň krytí: IP67
Montáž: držák z nerezové oceli (U typ)
Napájení
Napájení z externího zdroje: 24 V DC / 2A
Napájení z LAN: PoE IEEE 802.3af
LAN připojení
Konektor: RJ-45 na zadním panelu, 10/100BASE-TX s Auto-MDIX</t>
  </si>
  <si>
    <t>VD37785413V.3</t>
  </si>
  <si>
    <t>atipická konzole pro ukotvení reproduktoru</t>
  </si>
  <si>
    <t>-1290815802</t>
  </si>
  <si>
    <t>742310003</t>
  </si>
  <si>
    <t>Montáž klimatického krytu pro komunikační tablo domácího telefonu</t>
  </si>
  <si>
    <t>277340492</t>
  </si>
  <si>
    <t>Montáž domovního telefonu klimatického krytu pro komunikační tablo</t>
  </si>
  <si>
    <t>VD37785413V3</t>
  </si>
  <si>
    <t>montážní rám pro základní a rozšiřující moduly</t>
  </si>
  <si>
    <t>720201969</t>
  </si>
  <si>
    <t>742310004</t>
  </si>
  <si>
    <t>Montáž elektroinstalační krabice pod tablo domácího telefonu</t>
  </si>
  <si>
    <t>1325086075</t>
  </si>
  <si>
    <t>Montáž domovního telefonu elektroinstalační krabice pod tablo</t>
  </si>
  <si>
    <t>VD37785413V4</t>
  </si>
  <si>
    <t xml:space="preserve">krabice pro zapuštěnou montáž </t>
  </si>
  <si>
    <t>-1342825170</t>
  </si>
  <si>
    <t>74222022V1</t>
  </si>
  <si>
    <t>Montáž systémového zdroje s akumulátorem a řídící jednotky ACS</t>
  </si>
  <si>
    <t>-1602796171</t>
  </si>
  <si>
    <t>Montáž systémového zdroje s akumulátorem a 8 kanálovým expandérem</t>
  </si>
  <si>
    <t>345V4</t>
  </si>
  <si>
    <t>napájcí zdroj 12V 3A, 250x350x110 včetně aku 12V 15Ah</t>
  </si>
  <si>
    <t>-816408151</t>
  </si>
  <si>
    <t>napájcí zdroj 12V 3A, 
rozvodnice 250x350x110 
baterie olověná 12V 15Ah
refernční výrobek AWZ 333</t>
  </si>
  <si>
    <t>742220236</t>
  </si>
  <si>
    <t xml:space="preserve">Montáž  magnetického kontaktu závrtného čtyřdrátového</t>
  </si>
  <si>
    <t>504854975</t>
  </si>
  <si>
    <t>Montáž příslušenství pro PZTS magnetický kontakt závrtný čtyřdrátový</t>
  </si>
  <si>
    <t>345123V07</t>
  </si>
  <si>
    <t>Magnetický kontakt</t>
  </si>
  <si>
    <t>-2080655452</t>
  </si>
  <si>
    <t>742240001</t>
  </si>
  <si>
    <t>Montáž čtečky karet k elektronické kontrole vstupu</t>
  </si>
  <si>
    <t>890624816</t>
  </si>
  <si>
    <t>Montáž elekronické kontroly vstupu čtečky karet</t>
  </si>
  <si>
    <t>345V3</t>
  </si>
  <si>
    <t>bezkontaktní snímací hlava</t>
  </si>
  <si>
    <t>-1805055699</t>
  </si>
  <si>
    <t xml:space="preserve">snímací hlava bez klávesnice  2x LED, čtení do 5 cm
včetně podložky
 referenční výroboek fyrma Cominfo zlín. - H-pro, mitare
 </t>
  </si>
  <si>
    <t>345V6</t>
  </si>
  <si>
    <t>Licence access control</t>
  </si>
  <si>
    <t>-499298983</t>
  </si>
  <si>
    <t xml:space="preserve">snímací hlava bez klávesnice  2x LED, čtení do 5 cm
včetně podložky</t>
  </si>
  <si>
    <t>742240005</t>
  </si>
  <si>
    <t>Montáž řídící jednotky pro připojení čteček k elektronické kontrole vstupu</t>
  </si>
  <si>
    <t>1073720255</t>
  </si>
  <si>
    <t>Montáž elekronické kontroly vstupu řídící jednotka pro připojení čteček</t>
  </si>
  <si>
    <t>345V2</t>
  </si>
  <si>
    <t xml:space="preserve">řídící jednotka, včetně záložního napájecího zdroje </t>
  </si>
  <si>
    <t>-167400714</t>
  </si>
  <si>
    <t>Identifikační termnál, průmyslové provedení, plastová krabice IP55, 4 I/O
rozhraní ETERNET
modul 4 galvanicky oddělených vstupů/vystupů 
napájecí zdroj 12V 3A, aku 12V 15Ah
referenční výrobek Cominfo Zlín, REA MP</t>
  </si>
  <si>
    <t>742240022</t>
  </si>
  <si>
    <t>Přístupového softwaru k dodanému HW, multilicence</t>
  </si>
  <si>
    <t>1113638056</t>
  </si>
  <si>
    <t>Montáž elekronické kontroly vstupu přístupového softwaru k dodanému HW, multilicence</t>
  </si>
  <si>
    <t>345V5</t>
  </si>
  <si>
    <t>licence sowtvere rozšíření možnosti komunikace s dalšími čtecími hlavami, rozhraní RS485</t>
  </si>
  <si>
    <t>-218440221</t>
  </si>
  <si>
    <t>345V7</t>
  </si>
  <si>
    <t>Implementace SW, práce, instalace</t>
  </si>
  <si>
    <t>1279459565</t>
  </si>
  <si>
    <t>-2036035997</t>
  </si>
  <si>
    <t>10+10</t>
  </si>
  <si>
    <t>34121050</t>
  </si>
  <si>
    <t>kabel sdělovací stíněný laminovanou Al fólií s příložným Cu drátem jádro Cu plné izolace PVC plášť PVC 100V (SYKFY) 5x2x0,5mm2</t>
  </si>
  <si>
    <t>-1502479918</t>
  </si>
  <si>
    <t>34121120</t>
  </si>
  <si>
    <t>kabel sdělovací stíněný laminovanou Al fólií s příložným Cu drátem jádro Cu plné izolace PVC plášť PVC 100V (SYKFY) 4x2x0,5mm2</t>
  </si>
  <si>
    <t>-203447221</t>
  </si>
  <si>
    <t>741122011</t>
  </si>
  <si>
    <t>Montáž kabel Cu bez ukončení uložený pod omítku plný kulatý 2x1,5 až 2,5 mm2 (např. CYKY)</t>
  </si>
  <si>
    <t>676963569</t>
  </si>
  <si>
    <t>Montáž kabelů měděných bez ukončení uložených pod omítku plných kulatých (např. CYKY), počtu a průřezu žil 2x1,5 až 2,5 mm2</t>
  </si>
  <si>
    <t>34111005</t>
  </si>
  <si>
    <t>kabel instalační jádro Cu plné izolace PVC plášť PVC 450/750V (CYKY) 2x1,5mm2</t>
  </si>
  <si>
    <t>-670821408</t>
  </si>
  <si>
    <t>742320011</t>
  </si>
  <si>
    <t>Montáž elektromechanického samozamykacího zámku s panikovou funkcí</t>
  </si>
  <si>
    <t>-1055871934</t>
  </si>
  <si>
    <t>Montáž elektricky ovládaných zámků elektromechanických samozamykacích s panikovou funkcí
nizkoodběrový zámek = součástí dodávky dveří</t>
  </si>
  <si>
    <t>Zednické práce, frézování drážek, prostupy, zapravení a začistění drážek a prostupů apod.</t>
  </si>
  <si>
    <t>922726485</t>
  </si>
  <si>
    <t>Drobný materiál k zapravení a začistění drážek, prostupů apod.</t>
  </si>
  <si>
    <t>-166949528</t>
  </si>
  <si>
    <t>01R821.1.1</t>
  </si>
  <si>
    <t>Osazení a připojení koncových zařízení</t>
  </si>
  <si>
    <t>675212860</t>
  </si>
  <si>
    <t>742-3</t>
  </si>
  <si>
    <t>Elektroinstalace - slaboproud STA/TV</t>
  </si>
  <si>
    <t>742420001</t>
  </si>
  <si>
    <t>Montáž venkovní televizní antény</t>
  </si>
  <si>
    <t>-614606350</t>
  </si>
  <si>
    <t>Montáž společné televizní antény venkovní televizní antény</t>
  </si>
  <si>
    <t>345123679.4</t>
  </si>
  <si>
    <t>TV anténa</t>
  </si>
  <si>
    <t>2052382970</t>
  </si>
  <si>
    <t>včetně příslušenství</t>
  </si>
  <si>
    <t>345123679.3</t>
  </si>
  <si>
    <t>STA anténa</t>
  </si>
  <si>
    <t>1832200208</t>
  </si>
  <si>
    <t>742420021</t>
  </si>
  <si>
    <t>Montáž antenního stožáru včetně upevňovacího materiálu</t>
  </si>
  <si>
    <t>213570714</t>
  </si>
  <si>
    <t>Montáž společné televizní antény antenního stožáru včetně upevňovacího materiálu</t>
  </si>
  <si>
    <t>345123679.6</t>
  </si>
  <si>
    <t>pozinkovaný anténní stožár 2,0m</t>
  </si>
  <si>
    <t>-1212258936</t>
  </si>
  <si>
    <t>345123679.5</t>
  </si>
  <si>
    <t xml:space="preserve">trojnožka pro anténní stožár včetně zýtěžových betonů </t>
  </si>
  <si>
    <t>1850165129</t>
  </si>
  <si>
    <t>742420041</t>
  </si>
  <si>
    <t>Montáž anténního domovního zesilovače</t>
  </si>
  <si>
    <t>1214045722</t>
  </si>
  <si>
    <t>Montáž společné televizní antény antenního domovního zesilovače</t>
  </si>
  <si>
    <t>VD37785412.1</t>
  </si>
  <si>
    <t>antenní zesilovač</t>
  </si>
  <si>
    <t>55863444</t>
  </si>
  <si>
    <t>742420081</t>
  </si>
  <si>
    <t>Montáž systémového zdroje do rozvaděče</t>
  </si>
  <si>
    <t>-1587728173</t>
  </si>
  <si>
    <t>Montáž společné televizní antény systémového zdroje do rozvaděče</t>
  </si>
  <si>
    <t>VD3778542.2</t>
  </si>
  <si>
    <t>napájecí zdroj pro zesilovač</t>
  </si>
  <si>
    <t>79220277</t>
  </si>
  <si>
    <t>742420061</t>
  </si>
  <si>
    <t>Montáž rozvodnice STA</t>
  </si>
  <si>
    <t>149504631</t>
  </si>
  <si>
    <t>Montáž společné televizní antény rozvodnice STA</t>
  </si>
  <si>
    <t>VD37785411.1</t>
  </si>
  <si>
    <t>STA TV rozvodnice venkoví IP 64</t>
  </si>
  <si>
    <t>-225848677</t>
  </si>
  <si>
    <t>1541997551</t>
  </si>
  <si>
    <t>345123678.2</t>
  </si>
  <si>
    <t>koaxiální kabel venkoví 75Ohm, h125 Cu</t>
  </si>
  <si>
    <t>-2063842887</t>
  </si>
  <si>
    <t>345123679.2</t>
  </si>
  <si>
    <t>příslušenství STA/TV</t>
  </si>
  <si>
    <t>1870882874</t>
  </si>
  <si>
    <t>742420111</t>
  </si>
  <si>
    <t>Montáž F konektoru</t>
  </si>
  <si>
    <t>-2045256930</t>
  </si>
  <si>
    <t>Montáž společné televizní antény F konektoru</t>
  </si>
  <si>
    <t>345123679.1</t>
  </si>
  <si>
    <t>konektor F včetně proměření</t>
  </si>
  <si>
    <t>-1446235536</t>
  </si>
  <si>
    <t>742123001</t>
  </si>
  <si>
    <t>Montáž přepěťové ochrany pro slaboproudá zařízení</t>
  </si>
  <si>
    <t>965522718</t>
  </si>
  <si>
    <t>VD37785412.2</t>
  </si>
  <si>
    <t>SPD Saltek FX-090 F75 T F/F</t>
  </si>
  <si>
    <t>-1421559095</t>
  </si>
  <si>
    <t>742420121</t>
  </si>
  <si>
    <t>Montáž televizní zásuvky koncové nebo průběžné</t>
  </si>
  <si>
    <t>-1737571469</t>
  </si>
  <si>
    <t>Montáž společné televizní antény televizní zásuvky koncové nebo průběžné</t>
  </si>
  <si>
    <t>VD37785412.3</t>
  </si>
  <si>
    <t>zásuvka TV+STA</t>
  </si>
  <si>
    <t>-760455471</t>
  </si>
  <si>
    <t>742420811</t>
  </si>
  <si>
    <t>Demontáž antény venkovní televizní nebo FM</t>
  </si>
  <si>
    <t>1101616066</t>
  </si>
  <si>
    <t>Demontáž společné televizní antény venkovní televizní antény nebo FM antény</t>
  </si>
  <si>
    <t>799753299V1</t>
  </si>
  <si>
    <t>systémový střešní prostup</t>
  </si>
  <si>
    <t>-1240296762</t>
  </si>
  <si>
    <t>998742102</t>
  </si>
  <si>
    <t>Přesun hmot tonážní pro slaboproud v objektech v do 12 m</t>
  </si>
  <si>
    <t>-636690828</t>
  </si>
  <si>
    <t>Přesun hmot pro slaboproud stanovený z hmotnosti přesunovaného materiálu vodorovná dopravní vzdálenost do 50 m v objektech výšky přes 6 do 12 m</t>
  </si>
  <si>
    <t>01556</t>
  </si>
  <si>
    <t>Demontáž stávající slabpoproudé elektroinstalace, včetně ekologické likvidace materiálu</t>
  </si>
  <si>
    <t>-2020297360</t>
  </si>
  <si>
    <t>-129605497</t>
  </si>
  <si>
    <t>-1326742613</t>
  </si>
  <si>
    <t>-1183191566</t>
  </si>
  <si>
    <t>018</t>
  </si>
  <si>
    <t>Drobný materiál el. materál pro uchycení kab. tras</t>
  </si>
  <si>
    <t>-1715852585</t>
  </si>
  <si>
    <t>objímky,příchytky, kabelové držáky atd.</t>
  </si>
  <si>
    <t>-1191478999</t>
  </si>
  <si>
    <t>1782431768</t>
  </si>
  <si>
    <t>2218.1</t>
  </si>
  <si>
    <t>Demontáž a zpětná montáž SLP zařízení</t>
  </si>
  <si>
    <t>1840523002</t>
  </si>
  <si>
    <t>868184183</t>
  </si>
  <si>
    <t>799753292V</t>
  </si>
  <si>
    <t>Oživení systému</t>
  </si>
  <si>
    <t>-284246290</t>
  </si>
  <si>
    <t>014E_1 - Zařízení slaboproudé elektroinstalace APS</t>
  </si>
  <si>
    <t xml:space="preserve">    742 - Elektroinstalace - slaboproud - SKS</t>
  </si>
  <si>
    <t>Elektroinstalace - slaboproud - SKS</t>
  </si>
  <si>
    <t>018.7</t>
  </si>
  <si>
    <t>Demontáž hlásičů EPS včetně uskladnění</t>
  </si>
  <si>
    <t>-1546138931</t>
  </si>
  <si>
    <t>Demontáž hlásičů EPS 
optickokouřový dtektor 22 ks
tlačítkový hlásič 5ks
pořární siréna 3ks
kopler 1ks
zdroj 1ks
uskladnění hlásičů</t>
  </si>
  <si>
    <t>018.9</t>
  </si>
  <si>
    <t>Montáž stávajícch hlásičů EPS</t>
  </si>
  <si>
    <t>-1533678142</t>
  </si>
  <si>
    <t xml:space="preserve">Montáž hlásičů EPS 
optickokouřový dtektor 22 ks
tlačítkový hlásič 5ks
pořární siréna 3ks
</t>
  </si>
  <si>
    <t>017</t>
  </si>
  <si>
    <t>Drobný montážní materiál</t>
  </si>
  <si>
    <t>-2088713127</t>
  </si>
  <si>
    <t>279415614</t>
  </si>
  <si>
    <t>50+500+30</t>
  </si>
  <si>
    <t>34571072</t>
  </si>
  <si>
    <t>trubka elektroinstalační ohebná z PVC (EN) 2320</t>
  </si>
  <si>
    <t>278767538</t>
  </si>
  <si>
    <t>34571092</t>
  </si>
  <si>
    <t>trubka elektroinstalační tuhá z PVC D 17,4/20 mm, délka 3m</t>
  </si>
  <si>
    <t>1211145608</t>
  </si>
  <si>
    <t>500</t>
  </si>
  <si>
    <t>34571093</t>
  </si>
  <si>
    <t>trubka elektroinstalační tuhá z PVC D 22,1/25 mm, délka 3m</t>
  </si>
  <si>
    <t>-2072433925</t>
  </si>
  <si>
    <t>34572010V</t>
  </si>
  <si>
    <t>Příchytka trubky elektroinstalační, prům. 20mm</t>
  </si>
  <si>
    <t>813105037</t>
  </si>
  <si>
    <t>741110011</t>
  </si>
  <si>
    <t>Montáž trubka plastová tuhá D přes 16 do 23 mm uložená volně</t>
  </si>
  <si>
    <t>-401140122</t>
  </si>
  <si>
    <t>34571130</t>
  </si>
  <si>
    <t>trubka elektroinstalační ocelová žárově zinkovaná bezzávitová D 18,2/20,4mm</t>
  </si>
  <si>
    <t>-599852952</t>
  </si>
  <si>
    <t>-1306341974</t>
  </si>
  <si>
    <t>573634922</t>
  </si>
  <si>
    <t>150/0,3</t>
  </si>
  <si>
    <t>742210131</t>
  </si>
  <si>
    <t>Montáž soklu hlásiče nebo patice</t>
  </si>
  <si>
    <t>1781407256</t>
  </si>
  <si>
    <t>34535435V2</t>
  </si>
  <si>
    <t>Patice pro automatický hlásič IQ8Quad stropní, výrobce ESSER, !!!! nutná kompatibilita se stávajícím systémem ESSER IQ8Quad !!!!</t>
  </si>
  <si>
    <t>1046062031</t>
  </si>
  <si>
    <t>34535435V3</t>
  </si>
  <si>
    <t xml:space="preserve">Automatický hlásič OT multisenzorový IQ8Quad, výrobce ESSER,  !!!! nutná kompatibilita se stávajícím systémem ESSER IQ8Quad !!!!</t>
  </si>
  <si>
    <t>1161435206</t>
  </si>
  <si>
    <t>742210171</t>
  </si>
  <si>
    <t>Montáž kabelu kruhové linky hlásičů EPS</t>
  </si>
  <si>
    <t>-1279123868</t>
  </si>
  <si>
    <t>500+100</t>
  </si>
  <si>
    <t>34121580V</t>
  </si>
  <si>
    <t xml:space="preserve">kabel ovládací stíněný 2x2x0,8mm  B2ca S1 D0 </t>
  </si>
  <si>
    <t>348520105</t>
  </si>
  <si>
    <t>70+40+150+120+80+40</t>
  </si>
  <si>
    <t>34121580V1</t>
  </si>
  <si>
    <t xml:space="preserve">kabel ovládací stíněný 1x2x0,8mm P30-EI,  B2ca S1 D0</t>
  </si>
  <si>
    <t>538056176</t>
  </si>
  <si>
    <t>25+45+30</t>
  </si>
  <si>
    <t>34121580V2</t>
  </si>
  <si>
    <t xml:space="preserve">kabel ohniodolný s funkční integritou  2x2x0,8mm P90-EI, B2ca S1, </t>
  </si>
  <si>
    <t>596953557</t>
  </si>
  <si>
    <t>25+25</t>
  </si>
  <si>
    <t>742210171V1</t>
  </si>
  <si>
    <t>Montáž kopleru EPS</t>
  </si>
  <si>
    <t>1477958071</t>
  </si>
  <si>
    <t>34535435V5</t>
  </si>
  <si>
    <t>Vstupně/výstupní prvek (koppler), 4 vstupy, 2 výstupy, výrobce ESSER, !!!! nutná kompatibilita se stávajícím systémem ESSER IQ8Quad !!!!</t>
  </si>
  <si>
    <t>-783427031</t>
  </si>
  <si>
    <t>34535435V6</t>
  </si>
  <si>
    <t>EOL-O zakončovací člen výstupu</t>
  </si>
  <si>
    <t>-988089954</t>
  </si>
  <si>
    <t>34535435V7</t>
  </si>
  <si>
    <t>EOL-I zakončovací člen vstupu</t>
  </si>
  <si>
    <t>258992659</t>
  </si>
  <si>
    <t>34535435V8</t>
  </si>
  <si>
    <t>Krabice pro montáž koppleru, instalace na povrch, barva šedá</t>
  </si>
  <si>
    <t>-1754916641</t>
  </si>
  <si>
    <t>742210031</t>
  </si>
  <si>
    <t>Montáž napájecího zdroje pro ústřednu EPS dle EN54-4</t>
  </si>
  <si>
    <t>-2043160009</t>
  </si>
  <si>
    <t>Montáž zdroje napájecího pro ústřednu EPS dle EN54-4</t>
  </si>
  <si>
    <t>34535435V4</t>
  </si>
  <si>
    <t>Zálohovaný zdroj 24V/6A včetně kovového krytu s protorem pro AKU</t>
  </si>
  <si>
    <t>-1228830273</t>
  </si>
  <si>
    <t>742210041</t>
  </si>
  <si>
    <t>Montáž akumulátoru 2x12 V pro ústřednu EPS</t>
  </si>
  <si>
    <t>-1420215573</t>
  </si>
  <si>
    <t>Montáž akumulátoru 2 x 12 V pro ústřednu EPS</t>
  </si>
  <si>
    <t>345354351V2</t>
  </si>
  <si>
    <t>AKU 12V/24 Ah</t>
  </si>
  <si>
    <t>1314345492</t>
  </si>
  <si>
    <t>742210401</t>
  </si>
  <si>
    <t>Programování základních parametrů ústředny EPS</t>
  </si>
  <si>
    <t>-1724662387</t>
  </si>
  <si>
    <t>Nastavení a oživení EPS programování základních parametrů ústředny</t>
  </si>
  <si>
    <t>74221015V1</t>
  </si>
  <si>
    <t>Integrace do SW nadstavby - Pavlis</t>
  </si>
  <si>
    <t>844460633</t>
  </si>
  <si>
    <t>74221042V1</t>
  </si>
  <si>
    <t>Programování ústředny EPS, implementace nových prvků do programu ústředny, programování návazností a řídících relé</t>
  </si>
  <si>
    <t>465757400</t>
  </si>
  <si>
    <t>Nastavení a oživení EPS oživení systému na jeden detektor</t>
  </si>
  <si>
    <t>74221042V2</t>
  </si>
  <si>
    <t>Přepojování kruhových linek ve stávající ústředně EPS, doplnění nového sběrnicového modulu, rozdělení kruhových linek</t>
  </si>
  <si>
    <t>719895823</t>
  </si>
  <si>
    <t>74221042V3</t>
  </si>
  <si>
    <t>Oživení a naprogramování systému APS, zaškolení obsluhy</t>
  </si>
  <si>
    <t>1388645340</t>
  </si>
  <si>
    <t>742210503</t>
  </si>
  <si>
    <t>Provedení koordinační funkční zkoušky APS</t>
  </si>
  <si>
    <t>-648433219</t>
  </si>
  <si>
    <t>825622V21</t>
  </si>
  <si>
    <t>Vypracování dokumentace "Dokumentaceš skutečného stavu APS"</t>
  </si>
  <si>
    <t>-1918654083</t>
  </si>
  <si>
    <t>825622V22</t>
  </si>
  <si>
    <t>Vypracování změny dokumentace " Prvotní informace pro zásah HZS"</t>
  </si>
  <si>
    <t>-242559623</t>
  </si>
  <si>
    <t>825622V24</t>
  </si>
  <si>
    <t>Součinnost se stávajcí servisní firmou</t>
  </si>
  <si>
    <t>965971592</t>
  </si>
  <si>
    <t>825622V25</t>
  </si>
  <si>
    <t>Součinnost s ostatními profesemi a stavbou</t>
  </si>
  <si>
    <t>-279568334</t>
  </si>
  <si>
    <t>825622V4</t>
  </si>
  <si>
    <t>Koordinace, jednání s HZS, f. PATROL a pod</t>
  </si>
  <si>
    <t>1615207091</t>
  </si>
  <si>
    <t>825622V23</t>
  </si>
  <si>
    <t>Montážní práce a napojení do stávajícího systému APS</t>
  </si>
  <si>
    <t>1219236913</t>
  </si>
  <si>
    <t>-1493331592</t>
  </si>
  <si>
    <t>-212824196</t>
  </si>
  <si>
    <t>741810002</t>
  </si>
  <si>
    <t>Celková prohlídka elektrického rozvodu a zařízení do 500 000,- Kč</t>
  </si>
  <si>
    <t>-1814534782</t>
  </si>
  <si>
    <t>Zkoušky a prohlídky elektrických rozvodů a zařízení celková prohlídka a vyhotovení revizní zprávy pro objem montážních prací přes 100 do 500 tis. Kč</t>
  </si>
  <si>
    <t>1969860903</t>
  </si>
  <si>
    <t>VD312</t>
  </si>
  <si>
    <t>-1806625311</t>
  </si>
  <si>
    <t xml:space="preserve">Patrový rozvaděč 
</t>
  </si>
  <si>
    <t>-203049940</t>
  </si>
  <si>
    <t>018.4</t>
  </si>
  <si>
    <t>Drobný instalační materiál</t>
  </si>
  <si>
    <t>1160553478</t>
  </si>
  <si>
    <t>014_F - Měření a regulace</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</si>
  <si>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t>
  </si>
  <si>
    <t>001_MAR</t>
  </si>
  <si>
    <t>SO-01_Měření a regulace</t>
  </si>
  <si>
    <t>-809718521</t>
  </si>
  <si>
    <t>SO-01_Měření a regulace - podrobný soupis prací je uveden v samostatné příloze rozpočtu - "Příloha_01F-MaR"</t>
  </si>
  <si>
    <t>SO-02 - Protihluková stěna</t>
  </si>
  <si>
    <t>02_01 -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</si>
  <si>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1.1.10 PŮDORYS 1.NP – NÁVRH      1.1.13 ŘEZY A-A´, C-C´ – NÁVRH 1.1.14 ŘEZ B-B´ – NÁVRH 1.1.15 POHLEDY – NÁVRH      1.1.16 POHLEDY – ARCHITEKTONICKÝ NÁVRH</t>
  </si>
  <si>
    <t>132251102</t>
  </si>
  <si>
    <t xml:space="preserve">Hloubení rýh nezapažených  š do 800 mm v hornině třídy těžitelnosti I, skupiny 3 objem do 50 m3 strojně</t>
  </si>
  <si>
    <t>444405542</t>
  </si>
  <si>
    <t>Hloubení nezapažených rýh šířky do 800 mm strojně s urovnáním dna do předepsaného profilu a spádu v hornině třídy těžitelnosti I skupiny 3 přes 20 do 50 m3</t>
  </si>
  <si>
    <t>(3,2+12,5+3,2)*(0,5+0,6+0,5)*1,2</t>
  </si>
  <si>
    <t>1*0,3*1,2*4</t>
  </si>
  <si>
    <t>1,35*(0,5+0,6+0,5)*1,2*4</t>
  </si>
  <si>
    <t>591668329</t>
  </si>
  <si>
    <t>48,096</t>
  </si>
  <si>
    <t>-29,160</t>
  </si>
  <si>
    <t>171201231</t>
  </si>
  <si>
    <t>Poplatek za uložení zeminy a kamení na recyklační skládce (skládkovné) kód odpadu 17 05 04</t>
  </si>
  <si>
    <t>1396854638</t>
  </si>
  <si>
    <t>Poplatek za uložení stavebního odpadu na recyklační skládce (skládkovné) zeminy a kamení zatříděného do Katalogu odpadů pod kódem 17 05 04</t>
  </si>
  <si>
    <t>18,936*2,1</t>
  </si>
  <si>
    <t>174151102</t>
  </si>
  <si>
    <t>Zásyp v uzavřených prostorech sypaninou se zhutněním</t>
  </si>
  <si>
    <t>-815217420</t>
  </si>
  <si>
    <t>Zásyp sypaninou z jakékoliv horniny strojně s uložením výkopku ve vrstvách se zhutněním v uzavřených prostorách s urovnáním povrchu zásypu</t>
  </si>
  <si>
    <t>(3,2+12,5+3,2)*(0,5+0,5)*1,2</t>
  </si>
  <si>
    <t>1,35*(0,5+0,5)*1,2*4</t>
  </si>
  <si>
    <t>274313611</t>
  </si>
  <si>
    <t>Základové pásy z betonu tř. C 16/20</t>
  </si>
  <si>
    <t>1101483908</t>
  </si>
  <si>
    <t>Základy z betonu prostého pasy betonu kamenem neprokládaného tř. C 16/20</t>
  </si>
  <si>
    <t>(3,2+12,5+3,2)*0,6*1</t>
  </si>
  <si>
    <t>1*0,3*1*4</t>
  </si>
  <si>
    <t>2014316694</t>
  </si>
  <si>
    <t>(3,2+12,5+3,2)*1*2</t>
  </si>
  <si>
    <t>0,3*1*2*4</t>
  </si>
  <si>
    <t>(1,35+0,5)*2*1,15*4</t>
  </si>
  <si>
    <t>-762559908</t>
  </si>
  <si>
    <t>274353131</t>
  </si>
  <si>
    <t>Bednění kotevních otvorů v základových pásech průřezu do 0,10 m2 hl 1 m</t>
  </si>
  <si>
    <t>1024056142</t>
  </si>
  <si>
    <t>Bednění kotevních otvorů a prostupů v základových konstrukcích v pasech včetně polohového zajištění a odbednění, popř. ztraceného bednění z pletiva apod. průřezu přes 0,05 do 0,10 m2, hl. do 1,00 m</t>
  </si>
  <si>
    <t>274361821</t>
  </si>
  <si>
    <t>Výztuž základových pasů betonářskou ocelí 10 505 (R)</t>
  </si>
  <si>
    <t>-1011912762</t>
  </si>
  <si>
    <t>Výztuž základů pasů z betonářské oceli 10 505 (R) nebo BSt 500</t>
  </si>
  <si>
    <t>zavázání bednících dílců</t>
  </si>
  <si>
    <t>tyč R12 dl.1,5m 8kusů/bm</t>
  </si>
  <si>
    <t>1,5*0,0009*160</t>
  </si>
  <si>
    <t>311113152</t>
  </si>
  <si>
    <t>Nosná zeď tl do 200 mm z hladkých tvárnic ztraceného bednění včetně výplně z betonu tř. C 25/30 XC2</t>
  </si>
  <si>
    <t>960647890</t>
  </si>
  <si>
    <t xml:space="preserve">Nadzákladové zdi z tvárnic ztraceného bednění  hladkých, včetně výplně z betonu třídy C 25/30, tloušťky zdiva přes 150 do 200 mm</t>
  </si>
  <si>
    <t>(3,5+12,5+3,5)*(2,25+1,5)</t>
  </si>
  <si>
    <t>0,5*(2,25+1,5)*4</t>
  </si>
  <si>
    <t>-1,5*2,75</t>
  </si>
  <si>
    <t>311113152A</t>
  </si>
  <si>
    <t>Příplatek za beton XF1</t>
  </si>
  <si>
    <t>-1321837256</t>
  </si>
  <si>
    <t>311361821</t>
  </si>
  <si>
    <t>Výztuž nosných zdí betonářskou ocelí 10 505</t>
  </si>
  <si>
    <t>1664024486</t>
  </si>
  <si>
    <t>Výztuž nadzákladových zdí nosných svislých nebo odkloněných od svislice, rovných nebo oblých z betonářské oceli 10 505 (R) nebo BSt 500</t>
  </si>
  <si>
    <t>vodorovně 2xR12 á spára</t>
  </si>
  <si>
    <t>(3,5+12,5+3,5)*0,0009*2*15</t>
  </si>
  <si>
    <t>0,5*0,0009*2*15*4</t>
  </si>
  <si>
    <t>svisle 2xR12 á 25cm</t>
  </si>
  <si>
    <t>1,75*3*0,0009*160</t>
  </si>
  <si>
    <t>1,337*0,10</t>
  </si>
  <si>
    <t>317321411</t>
  </si>
  <si>
    <t>Překlad ze ŽB tř. C 25/30</t>
  </si>
  <si>
    <t>-1836793441</t>
  </si>
  <si>
    <t xml:space="preserve">Překlady z betonu železového (bez výztuže)  tř. C 25/30</t>
  </si>
  <si>
    <t>O301 - dobetonováni I-nosníků</t>
  </si>
  <si>
    <t>2*0,14*0,20</t>
  </si>
  <si>
    <t>317351107</t>
  </si>
  <si>
    <t>Zřízení bednění překladů v do 4 m</t>
  </si>
  <si>
    <t>1018393491</t>
  </si>
  <si>
    <t>Bednění klenbových pásů, říms nebo překladů překladů neproměnného nebo proměnného průřezu nebo při tvaru zalomeném půdorysně nebo nárysně včetně podpěrné konstrukce do výše 4 m zřízení</t>
  </si>
  <si>
    <t>2*(0,14+0,20+0,14)</t>
  </si>
  <si>
    <t>317351108</t>
  </si>
  <si>
    <t>Odstranění bednění překladů v do 4 m</t>
  </si>
  <si>
    <t>192132286</t>
  </si>
  <si>
    <t>Bednění klenbových pásů, říms nebo překladů překladů neproměnného nebo proměnného průřezu nebo při tvaru zalomeném půdorysně nebo nárysně včetně podpěrné konstrukce do výše 4 m odstranění</t>
  </si>
  <si>
    <t>317361821</t>
  </si>
  <si>
    <t>Výztuž překladů a říms z betonářské oceli 10 505</t>
  </si>
  <si>
    <t>1054580153</t>
  </si>
  <si>
    <t xml:space="preserve">Výztuž překladů, říms, žlabů, žlabových říms, klenbových pásů  z betonářské oceli 10 505 (R) nebo BSt 500</t>
  </si>
  <si>
    <t>0,056*0,120</t>
  </si>
  <si>
    <t>-1224174063</t>
  </si>
  <si>
    <t>O301</t>
  </si>
  <si>
    <t>57,6*0,001*1,05</t>
  </si>
  <si>
    <t>656218583</t>
  </si>
  <si>
    <t>417321515</t>
  </si>
  <si>
    <t>Ztužující pásy a věnce ze ŽB tř. C 25/30 XC2</t>
  </si>
  <si>
    <t>710940335</t>
  </si>
  <si>
    <t xml:space="preserve">Ztužující pásy a věnce z betonu železového (bez výztuže)  tř. C 25/30</t>
  </si>
  <si>
    <t>(3,5+12,5+3,5)*0,2*0,25</t>
  </si>
  <si>
    <t>0,5*0,2*0,25*4</t>
  </si>
  <si>
    <t>417321515A</t>
  </si>
  <si>
    <t>-1678641108</t>
  </si>
  <si>
    <t>417351115</t>
  </si>
  <si>
    <t>Zřízení bednění ztužujících věnců</t>
  </si>
  <si>
    <t>1754613059</t>
  </si>
  <si>
    <t xml:space="preserve">Bednění bočnic ztužujících pásů a věnců včetně vzpěr  zřízení</t>
  </si>
  <si>
    <t>(3,5+12,5+3,5)*(0,25+0,25)</t>
  </si>
  <si>
    <t>0,2*0,25*2*4</t>
  </si>
  <si>
    <t>417351116</t>
  </si>
  <si>
    <t>Odstranění bednění ztužujících věnců</t>
  </si>
  <si>
    <t>-1188948561</t>
  </si>
  <si>
    <t xml:space="preserve">Bednění bočnic ztužujících pásů a věnců včetně vzpěr  odstranění</t>
  </si>
  <si>
    <t>417362021</t>
  </si>
  <si>
    <t>Výztuž ztužujících pásů a věnců svařovanými sítěmi Kari</t>
  </si>
  <si>
    <t>-1565920572</t>
  </si>
  <si>
    <t xml:space="preserve">Výztuž ztužujících pásů a věnců  ze svařovaných sítí z drátů typu KARI</t>
  </si>
  <si>
    <t>(0,2+0,25)*2*(3,5+12,5+3,5)*0,00444*1,20</t>
  </si>
  <si>
    <t>(0,2+0,25)*2*0,5*4*0,00444*1,20</t>
  </si>
  <si>
    <t>2060872485</t>
  </si>
  <si>
    <t>12,1*3,5</t>
  </si>
  <si>
    <t>(3,7+1+12,5+1+3,7)*1</t>
  </si>
  <si>
    <t>957363408</t>
  </si>
  <si>
    <t>12,5*3,7</t>
  </si>
  <si>
    <t>998011001</t>
  </si>
  <si>
    <t>Přesun hmot pro budovy zděné v do 6 m</t>
  </si>
  <si>
    <t>935875290</t>
  </si>
  <si>
    <t xml:space="preserve">Přesun hmot pro budovy občanské výstavby, bydlení, výrobu a služby  s nosnou svislou konstrukcí zděnou z cihel, tvárnic nebo kamene vodorovná dopravní vzdálenost do 100 m pro budovy výšky do 6 m</t>
  </si>
  <si>
    <t>764211436</t>
  </si>
  <si>
    <t>Oplechování nároží z Pz plechu rš 500 mm</t>
  </si>
  <si>
    <t>616540441</t>
  </si>
  <si>
    <t>764511404</t>
  </si>
  <si>
    <t>Žlab podokapní půlkruhový z Pz plechu rš 330 mm</t>
  </si>
  <si>
    <t>-691994746</t>
  </si>
  <si>
    <t>Žlab podokapní z pozinkovaného plechu včetně háků a čel půlkruhový rš 330 mm</t>
  </si>
  <si>
    <t>4+13+4</t>
  </si>
  <si>
    <t>764511424</t>
  </si>
  <si>
    <t>Roh nebo kout půlkruhového podokapního žlabu z Pz plechu rš 330 mm</t>
  </si>
  <si>
    <t>410361468</t>
  </si>
  <si>
    <t>Žlab podokapní z pozinkovaného plechu včetně háků a čel roh nebo kout, žlabu půlkruhového rš 330 mm</t>
  </si>
  <si>
    <t>764511444</t>
  </si>
  <si>
    <t>Kotlík oválný (trychtýřový) pro podokapní žlaby z Pz plechu 330/100 mm</t>
  </si>
  <si>
    <t>-699193488</t>
  </si>
  <si>
    <t>Žlab podokapní z pozinkovaného plechu včetně háků a čel kotlík oválný (trychtýřový), rš žlabu/průměr svodu 330/100 mm</t>
  </si>
  <si>
    <t>764518422</t>
  </si>
  <si>
    <t>Svody kruhové včetně objímek, kolen, odskoků z Pz plechu průměru 100 mm</t>
  </si>
  <si>
    <t>-717924986</t>
  </si>
  <si>
    <t>Svod z pozinkovaného plechu včetně objímek, kolen a odskoků kruhový, průměru 100 mm</t>
  </si>
  <si>
    <t>998764101</t>
  </si>
  <si>
    <t>Přesun hmot tonážní pro konstrukce klempířské v objektech v do 6 m</t>
  </si>
  <si>
    <t>1114313673</t>
  </si>
  <si>
    <t>Přesun hmot pro konstrukce klempířské stanovený z hmotnosti přesunovaného materiálu vodorovná dopravní vzdálenost do 50 m v objektech výšky do 6 m</t>
  </si>
  <si>
    <t>767001</t>
  </si>
  <si>
    <t>M+D ocelové konstrukce vč.kotvení - viz půdorys 1NP</t>
  </si>
  <si>
    <t>1307257085</t>
  </si>
  <si>
    <t>M+D konzoly</t>
  </si>
  <si>
    <t>O302</t>
  </si>
  <si>
    <t>402,8*1,05</t>
  </si>
  <si>
    <t>O303</t>
  </si>
  <si>
    <t>185,5*1,05</t>
  </si>
  <si>
    <t>767391112</t>
  </si>
  <si>
    <t>Montáž krytiny z tvarovaných plechů šroubováním vč.spojovacího materiálu</t>
  </si>
  <si>
    <t>334262602</t>
  </si>
  <si>
    <t>Montáž krytiny z tvarovaných plechů trapézových nebo vlnitých, uchyceným šroubováním</t>
  </si>
  <si>
    <t>(3,9+12,9+3,9)*1,3</t>
  </si>
  <si>
    <t>15484140A</t>
  </si>
  <si>
    <t>plech trapézový výška vlny 50mm Pz tl 0,75mm</t>
  </si>
  <si>
    <t>-1334584301</t>
  </si>
  <si>
    <t>26,91*1,1</t>
  </si>
  <si>
    <t>998767101</t>
  </si>
  <si>
    <t>Přesun hmot tonážní pro zámečnické konstrukce v objektech v do 6 m</t>
  </si>
  <si>
    <t>-1986952100</t>
  </si>
  <si>
    <t xml:space="preserve">Přesun hmot pro zámečnické konstrukce  stanovený z hmotnosti přesunovaného materiálu vodorovná dopravní vzdálenost do 50 m v objektech výšky do 6 m</t>
  </si>
  <si>
    <t>1469218941</t>
  </si>
  <si>
    <t>2*0,506*2*1,05*2</t>
  </si>
  <si>
    <t>(0,05+0,05)*2*4*19*2</t>
  </si>
  <si>
    <t>(0,05+0,05)*2*35*1,05*2</t>
  </si>
  <si>
    <t>SO-03 - Mobilní kontejnerová kotelna</t>
  </si>
  <si>
    <t>03_01 -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</si>
  <si>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3.0 TECHNICKÁ ZPRÁVA 3.1.01 SCHÉMA KONSTRUKCE PRO VENKOVNÍ ROZVODY</t>
  </si>
  <si>
    <t>-1485060782</t>
  </si>
  <si>
    <t>2*0,8*0,2*10</t>
  </si>
  <si>
    <t>1469463562</t>
  </si>
  <si>
    <t>764745318</t>
  </si>
  <si>
    <t>3,2*2,1</t>
  </si>
  <si>
    <t>271532212</t>
  </si>
  <si>
    <t>Podsyp pod základové konstrukce se zhutněním z hrubého kameniva frakce 0 až 32 mm</t>
  </si>
  <si>
    <t>1430265252</t>
  </si>
  <si>
    <t>Podsyp pod základové konstrukce se zhutněním a urovnáním povrchu z kameniva hrubého, frakce 16 - 32 mm</t>
  </si>
  <si>
    <t>275123901</t>
  </si>
  <si>
    <t>Montáž ŽB základových patek hmotnosti do 2,5 t</t>
  </si>
  <si>
    <t>1078366749</t>
  </si>
  <si>
    <t>Montáž základových patek ze železobetonu hmotnosti do 2,5 t</t>
  </si>
  <si>
    <t>592001</t>
  </si>
  <si>
    <t>podkladní betonový blok (reference RIEDER-BLOC 1800x600x600mm) vč.dopravy</t>
  </si>
  <si>
    <t>-1947588498</t>
  </si>
  <si>
    <t>997221561</t>
  </si>
  <si>
    <t>Vodorovná doprava suti z kusových materiálů do 1 km</t>
  </si>
  <si>
    <t>720016951</t>
  </si>
  <si>
    <t xml:space="preserve">Vodorovná doprava suti  bez naložení, ale se složením a s hrubým urovnáním z kusových materiálů, na vzdálenost do 1 km</t>
  </si>
  <si>
    <t>997221569</t>
  </si>
  <si>
    <t>Příplatek ZKD 1 km u vodorovné dopravy suti z kusových materiálů</t>
  </si>
  <si>
    <t>1582921578</t>
  </si>
  <si>
    <t xml:space="preserve">Vodorovná doprava suti  bez naložení, ale se složením a s hrubým urovnáním Příplatek k ceně za každý další i započatý 1 km přes 1 km</t>
  </si>
  <si>
    <t>15*8</t>
  </si>
  <si>
    <t>997221611</t>
  </si>
  <si>
    <t>Nakládání suti na dopravní prostředky pro vodorovnou dopravu</t>
  </si>
  <si>
    <t>1087248111</t>
  </si>
  <si>
    <t xml:space="preserve">Nakládání na dopravní prostředky  pro vodorovnou dopravu suti</t>
  </si>
  <si>
    <t>997221625</t>
  </si>
  <si>
    <t>-2091213016</t>
  </si>
  <si>
    <t>998144471</t>
  </si>
  <si>
    <t>Přesun hmot pro montované objekty v do 25 m</t>
  </si>
  <si>
    <t>131281714</t>
  </si>
  <si>
    <t>M+D konstrukce pro venkovní rozvody vč.kotvení - viz výkres 3.1.01</t>
  </si>
  <si>
    <t>-956480756</t>
  </si>
  <si>
    <t>M+D konstrukce pro venkovní rozvody vč.kotvení</t>
  </si>
  <si>
    <t>150*8</t>
  </si>
  <si>
    <t>767996703</t>
  </si>
  <si>
    <t>Demontáž atypických zámečnických konstrukcí řezáním hmotnosti jednotlivých dílů do 250 kg vč.odvozu</t>
  </si>
  <si>
    <t>1293736051</t>
  </si>
  <si>
    <t xml:space="preserve">Demontáž ostatních zámečnických konstrukcí  o hmotnosti jednotlivých dílů řezáním přes 100 do 250 kg</t>
  </si>
  <si>
    <t>216544305</t>
  </si>
  <si>
    <t>-987199875</t>
  </si>
  <si>
    <t>6,7*8</t>
  </si>
  <si>
    <t>-991090500</t>
  </si>
  <si>
    <t>53,6*2</t>
  </si>
  <si>
    <t>034A - Zařízení pro vytápění staveb</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</si>
  <si>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3.0 TECHNICKÁ ZPRÁVA 3.4.01 PŮDORYS STROJOVNY – UT</t>
  </si>
  <si>
    <t>713421111</t>
  </si>
  <si>
    <t>Montáž izolace tepelné potrubí pásy bez úpravy v Fe pletivu spojenými drátem 1x</t>
  </si>
  <si>
    <t>-1434037883</t>
  </si>
  <si>
    <t xml:space="preserve">Montáž izolace tepelné potrubí, ohybů, armatur a přírub rohožemi v pletivu  bez povrchové úpravy (izolační materiál ve specifikaci) v černém šestihranném pletivu spojených ocelovým drátem potrubí jednovrstvá</t>
  </si>
  <si>
    <t>63142682</t>
  </si>
  <si>
    <t>rohož izolační z minerální vlny prošívaná na pletivu 100kg/m3 tl 100mm</t>
  </si>
  <si>
    <t>-206757482</t>
  </si>
  <si>
    <t>0,4178*90</t>
  </si>
  <si>
    <t>37,602*1,05 'Přepočtené koeficientem množství</t>
  </si>
  <si>
    <t>713491143</t>
  </si>
  <si>
    <t>Montáž tepelné izolace potrubí oplechování licích otvorů Al plechem</t>
  </si>
  <si>
    <t>-1562046315</t>
  </si>
  <si>
    <t>Montáž izolace tepelné potrubí a ohybů - doplňky a konstrukční součástí oplechování licích otvorů včetně zakrytí hliníkovým plechem potrubí</t>
  </si>
  <si>
    <t>631vp1</t>
  </si>
  <si>
    <t>ochranné oplechování potrubní izolace hliníkovým plechem</t>
  </si>
  <si>
    <t>808269393</t>
  </si>
  <si>
    <t>ochranné oplechování potrubní izolace hliníkovým plechem - potrubí DN125</t>
  </si>
  <si>
    <t>0,688*90</t>
  </si>
  <si>
    <t>61,92*1,05 'Přepočtené koeficientem množství</t>
  </si>
  <si>
    <t>Montáž kontejnerové mobilní plynové kotelny o výkonu 1MW</t>
  </si>
  <si>
    <t>674500330</t>
  </si>
  <si>
    <t>Doprava/odvoz mobilní kotelny</t>
  </si>
  <si>
    <t>453993123</t>
  </si>
  <si>
    <t>Uvedení mobilní kotelny do provozu/odpojení kotelny</t>
  </si>
  <si>
    <t>317878339</t>
  </si>
  <si>
    <t>Napuštění systému demi. vodou/odvzdušnění, vypuštění</t>
  </si>
  <si>
    <t>1564184835</t>
  </si>
  <si>
    <t>Pronájem kontejnerové mobilní plynové kotelny o výkonu 1MW</t>
  </si>
  <si>
    <t>měsíc</t>
  </si>
  <si>
    <t>910993556</t>
  </si>
  <si>
    <t>Pronájem autnomní kontejnerové mobilní plynové kotelny o výkonu 1MW
včetně veškerých prvků nutných pro provoz, zabezpečení apod.
Kontejnerovou kotelnu nutno dodak jako funkční celek (kotel, úpravna vody, jištění systému, provozní rozvod silnoproudu, měření a regulace)
Parametry:
- Jmenovitý tepelný výkon: 1000 kW
- Tepelný výkon: 300 – 1150 kW
- Účinnost max. 94%
- Spotřeba paliva: 130 m3/h
- Emise – NOx 160 mg/Nm3, CO – 50 mg/Nm3, 
- Hmotnost max. 18000 kg
- Palivo – plyn
- El.přípojka 400V/25A
- Rozměr: délka 7,3 x šířka 3,0 x výška 3,25m
- včetně potřebné regulace, dopojení na přívod, bezpečnostních armatur</t>
  </si>
  <si>
    <t>Jeřáb pro složení a naložení mobilní kotelny</t>
  </si>
  <si>
    <t>1737712233</t>
  </si>
  <si>
    <t>Pronájem kontejnerové mobilní plynové kotelny o výkonu 1MW
Parametry:
- Jmenovitý tepelný výkon: 1000 kW
- Tepelný výkon: 300 – 1150 kW
- Účinnost max. 94%
- Spotřeba paliva: 130 m3/h
- Emise – NOx 160 mg/Nm3, CO – 50 mg/Nm3, 
- Hmotnost max. 18000 kg
- Palivo – plyn
- El.přípojka 400V/25A
- Rozměr: délka 7,3 x šířka 3,0 x výška 3,25m</t>
  </si>
  <si>
    <t>-190396160</t>
  </si>
  <si>
    <t>388981265</t>
  </si>
  <si>
    <t>1507048329</t>
  </si>
  <si>
    <t>2045991847</t>
  </si>
  <si>
    <t>-427129167</t>
  </si>
  <si>
    <t>-2000402413</t>
  </si>
  <si>
    <t>374150229</t>
  </si>
  <si>
    <t>733121162</t>
  </si>
  <si>
    <t>Potrubí ocelové hladké bezešvé středotlaké spojované svařováním D 76x3,2</t>
  </si>
  <si>
    <t>155083598</t>
  </si>
  <si>
    <t>Potrubí z trubek ocelových hladkých spojovaných svařováním černých bezešvých středotlakých T= nad +115°C Ø 76/3,2</t>
  </si>
  <si>
    <t>733121165</t>
  </si>
  <si>
    <t>Potrubí ocelové hladké bezešvé středotlaké spojované svařováním D 89x3,6</t>
  </si>
  <si>
    <t>-1861892008</t>
  </si>
  <si>
    <t>Potrubí z trubek ocelových hladkých spojovaných svařováním černých bezešvých středotlakých T= nad +115°C Ø 89/3,6</t>
  </si>
  <si>
    <t>733121172</t>
  </si>
  <si>
    <t>Potrubí ocelové hladké bezešvé středotlaké spojované svařováním D 133x4,0</t>
  </si>
  <si>
    <t>971116458</t>
  </si>
  <si>
    <t>Potrubí z trubek ocelových hladkých spojovaných svařováním černých bezešvých středotlakých T= nad +115°C Ø 133/4,0</t>
  </si>
  <si>
    <t>45*2</t>
  </si>
  <si>
    <t>-1631440554</t>
  </si>
  <si>
    <t>-1574192519</t>
  </si>
  <si>
    <t>-1900657981</t>
  </si>
  <si>
    <t>6+6</t>
  </si>
  <si>
    <t>1696809520</t>
  </si>
  <si>
    <t>733194922</t>
  </si>
  <si>
    <t>Navaření odbočky na potrubí ocelové hladké D 76x3,2 mm</t>
  </si>
  <si>
    <t>1752663319</t>
  </si>
  <si>
    <t xml:space="preserve">Opravy rozvodů potrubí z trubek ocelových  hladkých navaření odbočky na stávající potrubí odbočka Ø 76/3,2</t>
  </si>
  <si>
    <t>733194925</t>
  </si>
  <si>
    <t>Navaření odbočky na potrubí ocelové hladké D 89x3,6 mm</t>
  </si>
  <si>
    <t>-223606835</t>
  </si>
  <si>
    <t xml:space="preserve">Opravy rozvodů potrubí z trubek ocelových  hladkých navaření odbočky na stávající potrubí odbočka Ø 89/3,6</t>
  </si>
  <si>
    <t>733194932</t>
  </si>
  <si>
    <t>Navaření odbočky na potrubí ocelové hladké D 133x4,5 mm</t>
  </si>
  <si>
    <t>385554446</t>
  </si>
  <si>
    <t xml:space="preserve">Opravy rozvodů potrubí z trubek ocelových  hladkých navaření odbočky na stávající potrubí odbočka Ø 133/4,5</t>
  </si>
  <si>
    <t>733391101</t>
  </si>
  <si>
    <t>Zkouška těsnosti potrubí plastové do D 32x3,0</t>
  </si>
  <si>
    <t>1439026325</t>
  </si>
  <si>
    <t>Zkoušky těsnosti potrubí z trubek plastových Ø do 32/3,0</t>
  </si>
  <si>
    <t>461153475</t>
  </si>
  <si>
    <t>-1880780276</t>
  </si>
  <si>
    <t>-392598767</t>
  </si>
  <si>
    <t>1128997024</t>
  </si>
  <si>
    <t>621186651</t>
  </si>
  <si>
    <t>-379073239</t>
  </si>
  <si>
    <t>141424768</t>
  </si>
  <si>
    <t>323735428</t>
  </si>
  <si>
    <t>-39454316</t>
  </si>
  <si>
    <t>-1890097236</t>
  </si>
  <si>
    <t>857658280</t>
  </si>
  <si>
    <t>-1886134774</t>
  </si>
  <si>
    <t>-1326979283</t>
  </si>
  <si>
    <t>945990283</t>
  </si>
  <si>
    <t>-2072397876</t>
  </si>
  <si>
    <t>1450165503</t>
  </si>
  <si>
    <t>Zaškolení obsluhy - mobilní kotelna</t>
  </si>
  <si>
    <t>1845195723</t>
  </si>
  <si>
    <t>Zkušební provoz - mobilní kotelna</t>
  </si>
  <si>
    <t>1734226072</t>
  </si>
  <si>
    <t>034C_1 - Plynová zařízení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</si>
  <si>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3.0 TECHNICKÁ ZPRÁVA</t>
  </si>
  <si>
    <t>0,402*8 'Přepočtené koeficientem množství</t>
  </si>
  <si>
    <t>25+12+4</t>
  </si>
  <si>
    <t>AVK.947100PR</t>
  </si>
  <si>
    <t>Příruba zaslepovací DN 100</t>
  </si>
  <si>
    <t>-533870718</t>
  </si>
  <si>
    <t>-896769389</t>
  </si>
  <si>
    <t>-398974156</t>
  </si>
  <si>
    <t>23301R</t>
  </si>
  <si>
    <t>Projednání připojení s provozovatelem DS plynu</t>
  </si>
  <si>
    <t>-1429301741</t>
  </si>
  <si>
    <t xml:space="preserve">Projednání připojení s provozovatelem DS plynu - dle skutečně osazované plynové kotelny (dle jejich technických parametrů), zhotovitel projedná s plynárnami připojení dočasné kotelny z "domovního" rozvodu plynovodu </t>
  </si>
  <si>
    <t>034D - Zařízení sinoproudé elektroinstalace</t>
  </si>
  <si>
    <t xml:space="preserve">    741-2 - Elektroinstalace - silnoproud S0-03</t>
  </si>
  <si>
    <t>741-2</t>
  </si>
  <si>
    <t>Elektroinstalace - silnoproud S0-03</t>
  </si>
  <si>
    <t>-61115250</t>
  </si>
  <si>
    <t>34571134</t>
  </si>
  <si>
    <t>trubka elektroinstalační ocelová žárově zinkovaná bezzávitová D 44/47mm včetně kolen</t>
  </si>
  <si>
    <t>-1924312882</t>
  </si>
  <si>
    <t>trubka elektroinstalační ocelová žárově zinkovaná bezzávitová D 44/47mm</t>
  </si>
  <si>
    <t>34571770</t>
  </si>
  <si>
    <t>příchytka kovová oboustranná 47,0x10mm včetně kotivícího materiálu</t>
  </si>
  <si>
    <t>-1049883287</t>
  </si>
  <si>
    <t>příchytka kovová oboustranná 47,0x10mm</t>
  </si>
  <si>
    <t>74111001V</t>
  </si>
  <si>
    <t>Montáž podpěr pro kabelové vedení</t>
  </si>
  <si>
    <t>242071810</t>
  </si>
  <si>
    <t>345717V1</t>
  </si>
  <si>
    <t>podpěra dočasného vedení délky do 5,0m</t>
  </si>
  <si>
    <t>-1895463157</t>
  </si>
  <si>
    <t>741120103</t>
  </si>
  <si>
    <t>Montáž vodič Cu izolovaný plný a laněný s PVC pláštěm žíla 25-35 mm2 zatažený (např. CY, CHAH-V)</t>
  </si>
  <si>
    <t>-1477568911</t>
  </si>
  <si>
    <t>Montáž vodičů izolovaných měděných bez ukončení uložených v trubkách nebo lištách zatažených plných a laněných s PVC pláštěm, bezhalogenových, ohniodolných (např. CY, CHAH-V) průřezu žíly 25 až 35 mm2</t>
  </si>
  <si>
    <t>34141030</t>
  </si>
  <si>
    <t>vodič propojovací flexibilní jádro Cu lanované izolace PVC 450/750V (H07V-K) 1x25mm2</t>
  </si>
  <si>
    <t>-1450077289</t>
  </si>
  <si>
    <t>Montáž kabel Cu bez ukončení uložený pod omítku plný kulatý 5x10 mm2 (např. CYKY)</t>
  </si>
  <si>
    <t>-837164686</t>
  </si>
  <si>
    <t>Montáž kabelů měděných bez ukončení uložených pod omítku plných kulatých (např. CYKY), počtu a průřezu žil 5x10 mm2</t>
  </si>
  <si>
    <t>-360050046</t>
  </si>
  <si>
    <t>741130061</t>
  </si>
  <si>
    <t>Ukončení vodič izolovaný do 25 mm2 nastřelení kabelového oka</t>
  </si>
  <si>
    <t>648961707</t>
  </si>
  <si>
    <t>Ukončení vodičů izolovaných s označením a zapojením nastřelením kabelového oka se smršťovací záklopkou nebo páskou, průřezu žíly do 25 mm2</t>
  </si>
  <si>
    <t>-1261328873</t>
  </si>
  <si>
    <t>-250271884</t>
  </si>
  <si>
    <t>35711724</t>
  </si>
  <si>
    <t>Distrubuční rozvaděč rozpojovací pojistková SR522</t>
  </si>
  <si>
    <t>1958845353</t>
  </si>
  <si>
    <t>741320024</t>
  </si>
  <si>
    <t>Montáž pojistka - spodek do 500 V, 350 A se zapojením vodičů</t>
  </si>
  <si>
    <t>289319889</t>
  </si>
  <si>
    <t>Montáž pojistek se zapojením vodičů pojistkových částí spodků do 500 V 350 A</t>
  </si>
  <si>
    <t>35825230</t>
  </si>
  <si>
    <t>pojistka nožová 40A nízkoztrátová 3,60W, provedení normální, charakteristika gG</t>
  </si>
  <si>
    <t>-1216667599</t>
  </si>
  <si>
    <t>35825228</t>
  </si>
  <si>
    <t>pojistka nožová 32A nízkoztrátová 3,10W, provedení normální, charakteristika gG</t>
  </si>
  <si>
    <t>-769346002</t>
  </si>
  <si>
    <t>35825268</t>
  </si>
  <si>
    <t>pojistka nožová 160A nízkoztrátová 13W, provedení normální, charakteristika gG</t>
  </si>
  <si>
    <t>-1945874681</t>
  </si>
  <si>
    <t>741810001</t>
  </si>
  <si>
    <t>Celková prohlídka elektrického rozvodu a zařízení do 100 000,- Kč</t>
  </si>
  <si>
    <t>1522400145</t>
  </si>
  <si>
    <t>Zkoušky a prohlídky elektrických rozvodů a zařízení celková prohlídka a vyhotovení revizní zprávy pro objem montážních prací do 100 tis. Kč</t>
  </si>
  <si>
    <t>IO-01 - Zpevněné plochy, sadové úpravy</t>
  </si>
  <si>
    <t>IO-01a - Zpevněné plochy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</si>
  <si>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C2. KOORDINAČNÍ SITUAČNÍ VÝKRES IO-01.01	TECHNICKÁ ZPRÁVA IO-01 IO-01.02	SITUAČNÍ VÝKRES IO-01 – BOURÁNÍ</t>
  </si>
  <si>
    <t xml:space="preserve">    5 - Komunikace pozemní</t>
  </si>
  <si>
    <t>113107163</t>
  </si>
  <si>
    <t>Odstranění podkladu z kameniva drceného tl 300 mm strojně pl přes 50 do 200 m2</t>
  </si>
  <si>
    <t>1149769748</t>
  </si>
  <si>
    <t>Odstranění podkladů nebo krytů strojně plochy jednotlivě přes 50 m2 do 200 m2 s přemístěním hmot na skládku na vzdálenost do 20 m nebo s naložením na dopravní prostředek z kameniva hrubého drceného, o tl. vrstvy přes 200 do 300 mm</t>
  </si>
  <si>
    <t>113107176</t>
  </si>
  <si>
    <t>Odstranění podkladu z betonu vyztuženého sítěmi tl 150 mm strojně pl přes 50 do 200 m2</t>
  </si>
  <si>
    <t>1506386330</t>
  </si>
  <si>
    <t>Odstranění podkladů nebo krytů strojně plochy jednotlivě přes 50 m2 do 200 m2 s přemístěním hmot na skládku na vzdálenost do 20 m nebo s naložením na dopravní prostředek z betonu vyztuženého sítěmi, o tl. vrstvy přes 100 do 150 mm</t>
  </si>
  <si>
    <t>-1026883245</t>
  </si>
  <si>
    <t>113106132</t>
  </si>
  <si>
    <t>Rozebrání dlažeb z betonových nebo kamenných dlaždic komunikací pro pěší strojně pl do 50 m2</t>
  </si>
  <si>
    <t>1638430867</t>
  </si>
  <si>
    <t>Rozebrání dlažeb komunikací pro pěší s přemístěním hmot na skládku na vzdálenost do 3 m nebo s naložením na dopravní prostředek s ložem z kameniva nebo živice a s jakoukoliv výplní spár strojně plochy jednotlivě do 50 m2 z betonových, kameninových nebo dlaždic, desek nebo tvarovek</t>
  </si>
  <si>
    <t>113107162</t>
  </si>
  <si>
    <t>Odstranění podkladu z kameniva drceného tl 200 mm strojně pl přes 50 do 200 m2</t>
  </si>
  <si>
    <t>-1260066454</t>
  </si>
  <si>
    <t>Odstranění podkladů nebo krytů strojně plochy jednotlivě přes 50 m2 do 200 m2 s přemístěním hmot na skládku na vzdálenost do 20 m nebo s naložením na dopravní prostředek z kameniva hrubého drceného, o tl. vrstvy přes 100 do 200 mm</t>
  </si>
  <si>
    <t>113106123</t>
  </si>
  <si>
    <t>Rozebrání dlažeb ze zámkových dlaždic komunikací pro pěší ručně</t>
  </si>
  <si>
    <t>1565133712</t>
  </si>
  <si>
    <t>Rozebrání dlažeb komunikací pro pěší s přemístěním hmot na skládku na vzdálenost do 3 m nebo s naložením na dopravní prostředek s ložem z kameniva nebo živice a s jakoukoliv výplní spár ručně ze zámkové dlažby</t>
  </si>
  <si>
    <t>113107122</t>
  </si>
  <si>
    <t>Odstranění podkladu z kameniva drceného tl 200 mm ručně</t>
  </si>
  <si>
    <t>1931259253</t>
  </si>
  <si>
    <t>Odstranění podkladů nebo krytů ručně s přemístěním hmot na skládku na vzdálenost do 3 m nebo s naložením na dopravní prostředek z kameniva hrubého drceného, o tl. vrstvy přes 100 do 200 mm</t>
  </si>
  <si>
    <t>113107424</t>
  </si>
  <si>
    <t>Odstranění podkladu z kameniva drceného tl 400 mm při překopech strojně pl do 15 m2</t>
  </si>
  <si>
    <t>-58076603</t>
  </si>
  <si>
    <t>Odstranění podkladů nebo krytů při překopech inženýrských sítí s přemístěním hmot na skládku ve vzdálenosti do 3 m nebo s naložením na dopravní prostředek strojně plochy jednotlivě do 15 m2 z kameniva hrubého drceného, o tl. vrstvy přes 300 do 400 mm</t>
  </si>
  <si>
    <t>113107443</t>
  </si>
  <si>
    <t>Odstranění podkladu živičných tl 150 mm při překopech strojně pl do 15 m2</t>
  </si>
  <si>
    <t>-2066053969</t>
  </si>
  <si>
    <t>Odstranění podkladů nebo krytů při překopech inženýrských sítí s přemístěním hmot na skládku ve vzdálenosti do 3 m nebo s naložením na dopravní prostředek strojně plochy jednotlivě do 15 m2 živičných, o tl. vrstvy přes 100 do 150 mm</t>
  </si>
  <si>
    <t>113202111</t>
  </si>
  <si>
    <t>Vytrhání obrub krajníků obrubníků stojatých</t>
  </si>
  <si>
    <t>-898719528</t>
  </si>
  <si>
    <t xml:space="preserve">Vytrhání obrub  s vybouráním lože, s přemístěním hmot na skládku na vzdálenost do 3 m nebo s naložením na dopravní prostředek z krajníků nebo obrubníků stojatých</t>
  </si>
  <si>
    <t>113204111</t>
  </si>
  <si>
    <t>Vytrhání obrub záhonových</t>
  </si>
  <si>
    <t>-1652513199</t>
  </si>
  <si>
    <t xml:space="preserve">Vytrhání obrub  s vybouráním lože, s přemístěním hmot na skládku na vzdálenost do 3 m nebo s naložením na dopravní prostředek záhonových</t>
  </si>
  <si>
    <t>131251102</t>
  </si>
  <si>
    <t>Hloubení jam nezapažených v hornině třídy těžitelnosti I, skupiny 3 objem do 50 m3 strojně</t>
  </si>
  <si>
    <t>1512544435</t>
  </si>
  <si>
    <t>Hloubení nezapažených jam a zářezů strojně s urovnáním dna do předepsaného profilu a spádu v hornině třídy těžitelnosti I skupiny 3 přes 20 do 50 m3</t>
  </si>
  <si>
    <t>V01</t>
  </si>
  <si>
    <t>110*0,24*1,1</t>
  </si>
  <si>
    <t>V02</t>
  </si>
  <si>
    <t>76*0,49*1,1</t>
  </si>
  <si>
    <t>V03</t>
  </si>
  <si>
    <t>30*0,6*0,38</t>
  </si>
  <si>
    <t>V04</t>
  </si>
  <si>
    <t>47,5*0,24*1,1</t>
  </si>
  <si>
    <t>-2093781793</t>
  </si>
  <si>
    <t>513895851</t>
  </si>
  <si>
    <t>89,384*2,1</t>
  </si>
  <si>
    <t>181951112</t>
  </si>
  <si>
    <t>Úprava pláně v hornině třídy těžitelnosti I, skupiny 1 až 3 se zhutněním strojně</t>
  </si>
  <si>
    <t>-1385188706</t>
  </si>
  <si>
    <t>Úprava pláně vyrovnáním výškových rozdílů strojně v hornině třídy těžitelnosti I, skupiny 1 až 3 se zhutněním</t>
  </si>
  <si>
    <t>110*1,1</t>
  </si>
  <si>
    <t>76*1,1</t>
  </si>
  <si>
    <t>30*0,6</t>
  </si>
  <si>
    <t>47,5*1,1</t>
  </si>
  <si>
    <t>V05</t>
  </si>
  <si>
    <t>043154000</t>
  </si>
  <si>
    <t>Zkoušky hutnicí</t>
  </si>
  <si>
    <t>…</t>
  </si>
  <si>
    <t>1024</t>
  </si>
  <si>
    <t>-1490780406</t>
  </si>
  <si>
    <t>Komunikace pozemní</t>
  </si>
  <si>
    <t>564851111</t>
  </si>
  <si>
    <t>Podklad ze štěrkodrtě ŠD tl 150 mm</t>
  </si>
  <si>
    <t>721025848</t>
  </si>
  <si>
    <t xml:space="preserve">Podklad ze štěrkodrti ŠD  s rozprostřením a zhutněním, po zhutnění tl. 150 mm</t>
  </si>
  <si>
    <t>110-6</t>
  </si>
  <si>
    <t>596211112</t>
  </si>
  <si>
    <t>Kladení zámkové dlažby komunikací pro pěší tl 60 mm skupiny A pl do 300 m2</t>
  </si>
  <si>
    <t>780611821</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</si>
  <si>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</si>
  <si>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59245015</t>
  </si>
  <si>
    <t>dlažba zámková tl.60mm přírodní</t>
  </si>
  <si>
    <t>217921679</t>
  </si>
  <si>
    <t>104*1,02</t>
  </si>
  <si>
    <t>566901132</t>
  </si>
  <si>
    <t>Vyspravení podkladu po překopech ing sítí plochy do 15 m2 štěrkodrtí tl. 150 mm</t>
  </si>
  <si>
    <t>-1604108682</t>
  </si>
  <si>
    <t>Vyspravení podkladu po překopech inženýrských sítí plochy do 15 m2 s rozprostřením a zhutněním štěrkodrtí tl. 150 mm</t>
  </si>
  <si>
    <t>596211110</t>
  </si>
  <si>
    <t>Kladení zámkové dlažby komunikací pro pěší tl 60 mm skupiny A pl do 50 m2</t>
  </si>
  <si>
    <t>-864071604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</si>
  <si>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</si>
  <si>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347877787</t>
  </si>
  <si>
    <t>doplnění dlažby 10%</t>
  </si>
  <si>
    <t>6*0,10</t>
  </si>
  <si>
    <t>564861111</t>
  </si>
  <si>
    <t>Podklad ze štěrkodrtě ŠD tl 200 mm</t>
  </si>
  <si>
    <t>-420971650</t>
  </si>
  <si>
    <t xml:space="preserve">Podklad ze štěrkodrti ŠD  s rozprostřením a zhutněním, po zhutnění tl. 200 mm</t>
  </si>
  <si>
    <t>-719476856</t>
  </si>
  <si>
    <t>596212312</t>
  </si>
  <si>
    <t>Kladení zámkové dlažby pozemních komunikací tl 100 mm skupiny A pl do 300 m2</t>
  </si>
  <si>
    <t>114800591</t>
  </si>
  <si>
    <t>Kladení dlažby z betonových zámkových dlaždic pozemních komunikací s ložem z kameniva těženého nebo drceného tl. do 50 mm, s vyplněním spár, s dvojitým hutněním vibrováním a se smetením přebytečného materiálu na krajnici tl. 100 mm skupiny A, pro plochy do 300 m2</t>
  </si>
  <si>
    <t>59245220</t>
  </si>
  <si>
    <t>dlažba zámková tvaru I 196x161x100mm přírodní</t>
  </si>
  <si>
    <t>27584096</t>
  </si>
  <si>
    <t>76*1,02</t>
  </si>
  <si>
    <t>564760111</t>
  </si>
  <si>
    <t>Podklad z kameniva hrubého drceného vel. 16-32 mm tl 200 mm</t>
  </si>
  <si>
    <t>-1775106736</t>
  </si>
  <si>
    <t xml:space="preserve">Podklad nebo kryt z kameniva hrubého drceného  vel. 16-32 mm s rozprostřením a zhutněním, po zhutnění tl. 200 mm</t>
  </si>
  <si>
    <t>438604105</t>
  </si>
  <si>
    <t>47,5</t>
  </si>
  <si>
    <t>596841220</t>
  </si>
  <si>
    <t>Kladení betonové dlažby komunikací pro pěší do lože z cement malty vel do 0,25 m2 plochy do 50 m2</t>
  </si>
  <si>
    <t>551991104</t>
  </si>
  <si>
    <t>Kladení dlažby z betonových nebo kameninových dlaždic komunikací pro pěší s vyplněním spár a se smetením přebytečného materiálu na vzdálenost do 3 m s ložem z cementové malty tl. do 30 mm velikosti dlaždic přes 0,09 m2 do 0,25 m2, pro plochy do 50 m2</t>
  </si>
  <si>
    <t>59245601</t>
  </si>
  <si>
    <t>dlažba betonová 500x500x50mm přírodní</t>
  </si>
  <si>
    <t>602471885</t>
  </si>
  <si>
    <t>47,5*1,03 'Přepočtené koeficientem množství</t>
  </si>
  <si>
    <t>498649898</t>
  </si>
  <si>
    <t>564962111</t>
  </si>
  <si>
    <t>Podklad z mechanicky zpevněného kameniva MZK tl 200 mm</t>
  </si>
  <si>
    <t>-1196173655</t>
  </si>
  <si>
    <t xml:space="preserve">Podklad z mechanicky zpevněného kameniva MZK (minerální beton)  s rozprostřením a s hutněním, po zhutnění tl. 200 mm</t>
  </si>
  <si>
    <t>573111111</t>
  </si>
  <si>
    <t>Postřik živičný infiltrační s posypem z asfaltu množství 0,60 kg/m2</t>
  </si>
  <si>
    <t>-1772653874</t>
  </si>
  <si>
    <t>Postřik infiltrační PI z asfaltu silničního s posypem kamenivem, v množství 0,60 kg/m2</t>
  </si>
  <si>
    <t>566901161</t>
  </si>
  <si>
    <t>Vyspravení podkladu po překopech ing sítí plochy do 15 m2 obalovaným kamenivem ACP (OK) do tl. 100 mm</t>
  </si>
  <si>
    <t>-1414422408</t>
  </si>
  <si>
    <t>Vyspravení podkladu po překopech inženýrských sítí plochy do 15 m2 s rozprostřením a zhutněním obalovaným kamenivem ACP (OK) tl. 100 mm</t>
  </si>
  <si>
    <t>573211106</t>
  </si>
  <si>
    <t>Postřik živičný spojovací z asfaltu v množství 0,20 kg/m2</t>
  </si>
  <si>
    <t>1775432280</t>
  </si>
  <si>
    <t>Postřik spojovací PS bez posypu kamenivem z asfaltu silničního, v množství 0,20 kg/m2</t>
  </si>
  <si>
    <t>572340111</t>
  </si>
  <si>
    <t>Vyspravení krytu komunikací po překopech plochy do 15 m2 asfaltovým betonem ACO (AB) do tl 50 mm</t>
  </si>
  <si>
    <t>1452770356</t>
  </si>
  <si>
    <t>Vyspravení krytu komunikací po překopech inženýrských sítí plochy do 15 m2 asfaltovým betonem ACO (AB), po zhutnění tl. přes 30 do 50 mm</t>
  </si>
  <si>
    <t>634662112</t>
  </si>
  <si>
    <t>Výplň dilatačních spar šířky do 15 mm v mazaninách akrylátovým tmelem</t>
  </si>
  <si>
    <t>1375784355</t>
  </si>
  <si>
    <t>Výplň dilatačních spar mazanin akrylátovým tmelem, šířka spáry přes 10 do 15 mm</t>
  </si>
  <si>
    <t>916131213</t>
  </si>
  <si>
    <t>Osazení silničního obrubníku betonového stojatého s boční opěrou do lože z betonu prostého</t>
  </si>
  <si>
    <t>-179701950</t>
  </si>
  <si>
    <t>Osazení silničního obrubníku betonového se zřízením lože, s vyplněním a zatřením spár cementovou maltou stojatého s boční opěrou z betonu prostého, do lože z betonu prostého</t>
  </si>
  <si>
    <t>59217034</t>
  </si>
  <si>
    <t>obrubník betonový silniční 1000x150x300mm</t>
  </si>
  <si>
    <t>526325768</t>
  </si>
  <si>
    <t>47*1,02 'Přepočtené koeficientem množství</t>
  </si>
  <si>
    <t>916231213</t>
  </si>
  <si>
    <t>Osazení chodníkového obrubníku betonového stojatého s boční opěrou do lože z betonu prostého</t>
  </si>
  <si>
    <t>-259786254</t>
  </si>
  <si>
    <t>Osazení chodníkového obrubníku betonového se zřízením lože, s vyplněním a zatřením spár cementovou maltou stojatého s boční opěrou z betonu prostého, do lože z betonu prostého</t>
  </si>
  <si>
    <t>59217016</t>
  </si>
  <si>
    <t>obrubník betonový chodníkový 1000x80x250mm</t>
  </si>
  <si>
    <t>1510539152</t>
  </si>
  <si>
    <t>130*1,02 'Přepočtené koeficientem množství</t>
  </si>
  <si>
    <t>916991121</t>
  </si>
  <si>
    <t>Lože pod obrubníky, krajníky nebo obruby z dlažebních kostek z betonu prostého</t>
  </si>
  <si>
    <t>2070005712</t>
  </si>
  <si>
    <t xml:space="preserve">Lože pod obrubníky, krajníky nebo obruby z dlažebních kostek  z betonu prostého</t>
  </si>
  <si>
    <t>47*0,35*0,3</t>
  </si>
  <si>
    <t>130*0,25*0,25</t>
  </si>
  <si>
    <t>V03 + dobetonování u vpusti</t>
  </si>
  <si>
    <t>30*0,8*0,1</t>
  </si>
  <si>
    <t>919121212</t>
  </si>
  <si>
    <t>Těsnění spár zálivkou za studena pro komůrky š 10 mm hl 20 mm bez těsnicího profilu</t>
  </si>
  <si>
    <t>-1808729706</t>
  </si>
  <si>
    <t xml:space="preserve">Utěsnění dilatačních spár zálivkou za studena  v cementobetonovém nebo živičném krytu včetně adhezního nátěru bez těsnicího profilu pod zálivkou, pro komůrky šířky 10 mm, hloubky 20 mm</t>
  </si>
  <si>
    <t>919735113</t>
  </si>
  <si>
    <t>Řezání stávajícího živičného krytu hl do 150 mm</t>
  </si>
  <si>
    <t>2143059513</t>
  </si>
  <si>
    <t xml:space="preserve">Řezání stávajícího živičného krytu nebo podkladu  hloubky přes 100 do 150 mm</t>
  </si>
  <si>
    <t>935112211</t>
  </si>
  <si>
    <t>Osazení příkopového žlabu do betonu tl 100 mm z betonových tvárnic š 800 mm</t>
  </si>
  <si>
    <t>1238346196</t>
  </si>
  <si>
    <t>Osazení betonového příkopového žlabu s vyplněním a zatřením spár cementovou maltou s ložem tl. 100 mm z betonu prostého z betonových příkopových tvárnic šířky přes 500 do 800 mm</t>
  </si>
  <si>
    <t>59227723</t>
  </si>
  <si>
    <t>žlab dvouvrstvý vibrolisovaný pro povrchové odvodnění betonový 80x330x590/669mm</t>
  </si>
  <si>
    <t>824502369</t>
  </si>
  <si>
    <t>30*3*1,02</t>
  </si>
  <si>
    <t>979051121</t>
  </si>
  <si>
    <t>Očištění zámkových dlaždic se spárováním z kameniva těženého při překopech inženýrských sítí</t>
  </si>
  <si>
    <t>1565503590</t>
  </si>
  <si>
    <t>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kamenivem</t>
  </si>
  <si>
    <t>6*0,90</t>
  </si>
  <si>
    <t>997221551</t>
  </si>
  <si>
    <t>Vodorovná doprava suti ze sypkých materiálů do 1 km</t>
  </si>
  <si>
    <t>-1235133237</t>
  </si>
  <si>
    <t xml:space="preserve">Vodorovná doprava suti  bez naložení, ale se složením a s hrubým urovnáním ze sypkých materiálů, na vzdálenost do 1 km</t>
  </si>
  <si>
    <t>997221559</t>
  </si>
  <si>
    <t>Příplatek ZKD 1 km u vodorovné dopravy suti ze sypkých materiálů</t>
  </si>
  <si>
    <t>2144062328</t>
  </si>
  <si>
    <t>168,038*8</t>
  </si>
  <si>
    <t>-966966271</t>
  </si>
  <si>
    <t>997221615</t>
  </si>
  <si>
    <t>Poplatek za uložení na skládce (skládkovné) stavebního odpadu betonového kód odpadu 17 01 01</t>
  </si>
  <si>
    <t>1774861212</t>
  </si>
  <si>
    <t>Poplatek za uložení stavebního odpadu na skládce (skládkovné) z prostého betonu zatříděného do Katalogu odpadů pod kódem 17 01 01</t>
  </si>
  <si>
    <t>7,65</t>
  </si>
  <si>
    <t>7,395</t>
  </si>
  <si>
    <t>1,56</t>
  </si>
  <si>
    <t>6,355</t>
  </si>
  <si>
    <t>0,48</t>
  </si>
  <si>
    <t>1303926345</t>
  </si>
  <si>
    <t>997221645</t>
  </si>
  <si>
    <t>Poplatek za uložení na skládce (skládkovné) odpadu asfaltového bez dehtu kód odpadu 17 03 02</t>
  </si>
  <si>
    <t>431499311</t>
  </si>
  <si>
    <t>Poplatek za uložení stavebního odpadu na skládce (skládkovné) asfaltového bez obsahu dehtu zatříděného do Katalogu odpadů pod kódem 17 03 02</t>
  </si>
  <si>
    <t>997221655</t>
  </si>
  <si>
    <t>-260776983</t>
  </si>
  <si>
    <t>67,76</t>
  </si>
  <si>
    <t>17,11</t>
  </si>
  <si>
    <t>1,74</t>
  </si>
  <si>
    <t>4,64</t>
  </si>
  <si>
    <t>998223011</t>
  </si>
  <si>
    <t>Přesun hmot pro pozemní komunikace s krytem dlážděným</t>
  </si>
  <si>
    <t>2057848714</t>
  </si>
  <si>
    <t xml:space="preserve">Přesun hmot pro pozemní komunikace s krytem dlážděným  dopravní vzdálenost do 200 m jakékoliv délky objektu</t>
  </si>
  <si>
    <t>278,064</t>
  </si>
  <si>
    <t>-9,921</t>
  </si>
  <si>
    <t>998225111</t>
  </si>
  <si>
    <t>Přesun hmot pro pozemní komunikace s krytem z kamene, monolitickým betonovým nebo živičným</t>
  </si>
  <si>
    <t>-287998626</t>
  </si>
  <si>
    <t xml:space="preserve">Přesun hmot pro komunikace s krytem z kameniva, monolitickým betonovým nebo živičným  dopravní vzdálenost do 200 m jakékoliv délky objektu</t>
  </si>
  <si>
    <t>2,76</t>
  </si>
  <si>
    <t>3,967</t>
  </si>
  <si>
    <t>2,11</t>
  </si>
  <si>
    <t>0,002</t>
  </si>
  <si>
    <t>1,037</t>
  </si>
  <si>
    <t>IO-01b - Sanace podloží</t>
  </si>
  <si>
    <t>VRN - Vedlejší rozpočtové náklady</t>
  </si>
  <si>
    <t xml:space="preserve">    VRN1 - Průzkumné, geodetické a projektové práce</t>
  </si>
  <si>
    <t>-53905214</t>
  </si>
  <si>
    <t>76*0,5*1,1</t>
  </si>
  <si>
    <t>8*0,5*1,1</t>
  </si>
  <si>
    <t>-455197005</t>
  </si>
  <si>
    <t>-761988518</t>
  </si>
  <si>
    <t>46,2*2,1</t>
  </si>
  <si>
    <t>-217276387</t>
  </si>
  <si>
    <t>8*1,1</t>
  </si>
  <si>
    <t>561041111</t>
  </si>
  <si>
    <t>Zřízení podkladu ze zeminy upravené vápnem, cementem, směsnými pojivy tl 300 mm plochy do 1000 m2</t>
  </si>
  <si>
    <t>-583885996</t>
  </si>
  <si>
    <t>Zřízení podkladu ze zeminy upravené hydraulickými pojivy vápnem, cementem nebo směsnými pojivy (materiál ve specifikaci) s rozprostřením, promísením, vlhčením, zhutněním a ošetřením vodou plochy do 1 000 m2, tloušťka po zhutnění přes 250 do 300 mm</t>
  </si>
  <si>
    <t>58530170</t>
  </si>
  <si>
    <t>vápno nehašené CL 90-Q pro úpravu zemin standardní</t>
  </si>
  <si>
    <t>-155822517</t>
  </si>
  <si>
    <t>92,4*0,050</t>
  </si>
  <si>
    <t>564782111</t>
  </si>
  <si>
    <t>Podklad z vibrovaného štěrku VŠ tl 300 mm</t>
  </si>
  <si>
    <t>-1459036515</t>
  </si>
  <si>
    <t xml:space="preserve">Podklad nebo kryt z vibrovaného štěrku VŠ  s rozprostřením, vlhčením a zhutněním, po zhutnění tl. 300 mm</t>
  </si>
  <si>
    <t>-679097999</t>
  </si>
  <si>
    <t>-146390965</t>
  </si>
  <si>
    <t>Vedlejší rozpočtové náklady</t>
  </si>
  <si>
    <t>VRN1</t>
  </si>
  <si>
    <t>Průzkumné, geodetické a projektové práce</t>
  </si>
  <si>
    <t>011114000</t>
  </si>
  <si>
    <t>Inženýrsko-geologický průzkum</t>
  </si>
  <si>
    <t>-1245260055</t>
  </si>
  <si>
    <t>IO-01c - Terénní úpravy</t>
  </si>
  <si>
    <t>181351113</t>
  </si>
  <si>
    <t>Rozprostření ornice tl vrstvy do 200 mm pl přes 500 m2 v rovině nebo ve svahu do 1:5 strojně</t>
  </si>
  <si>
    <t>1021437512</t>
  </si>
  <si>
    <t>Rozprostření a urovnání ornice v rovině nebo ve svahu sklonu do 1:5 strojně při souvislé ploše přes 500 m2, tl. vrstvy do 200 mm</t>
  </si>
  <si>
    <t>10364101</t>
  </si>
  <si>
    <t xml:space="preserve">zemina pro terénní úpravy -  ornice vč.dopravy</t>
  </si>
  <si>
    <t>-1454641981</t>
  </si>
  <si>
    <t xml:space="preserve">zemina pro terénní úpravy -  ornice</t>
  </si>
  <si>
    <t>507*0,1*1,9</t>
  </si>
  <si>
    <t>181411131</t>
  </si>
  <si>
    <t>Založení parkového trávníku výsevem plochy do 1000 m2 v rovině a ve svahu do 1:5</t>
  </si>
  <si>
    <t>1469419815</t>
  </si>
  <si>
    <t>Založení trávníku na půdě předem připravené plochy do 1000 m2 výsevem včetně utažení parkového v rovině nebo na svahu do 1:5</t>
  </si>
  <si>
    <t>00572410</t>
  </si>
  <si>
    <t>osivo směs travní parková</t>
  </si>
  <si>
    <t>1961170175</t>
  </si>
  <si>
    <t>507*0,015 'Přepočtené koeficientem množství</t>
  </si>
  <si>
    <t>182303111</t>
  </si>
  <si>
    <t>Doplnění zeminy nebo substrátu na travnatých plochách tl 50 mm rovina v rovinně a svahu do 1:5</t>
  </si>
  <si>
    <t>-2070446306</t>
  </si>
  <si>
    <t>Doplnění zeminy nebo substrátu na travnatých plochách tloušťky do 50 mm v rovině nebo na svahu do 1:5</t>
  </si>
  <si>
    <t>10371500</t>
  </si>
  <si>
    <t xml:space="preserve">substrát pro trávníky </t>
  </si>
  <si>
    <t>1678829953</t>
  </si>
  <si>
    <t>substrát pro trávníky VL</t>
  </si>
  <si>
    <t>507*0,05</t>
  </si>
  <si>
    <t>183403113</t>
  </si>
  <si>
    <t>Obdělání půdy frézováním v rovině a svahu do 1:5</t>
  </si>
  <si>
    <t>-169483812</t>
  </si>
  <si>
    <t>Obdělání půdy frézováním v rovině nebo na svahu do 1:5</t>
  </si>
  <si>
    <t>183403153</t>
  </si>
  <si>
    <t>Obdělání půdy hrabáním v rovině a svahu do 1:5</t>
  </si>
  <si>
    <t>-1931042814</t>
  </si>
  <si>
    <t>Obdělání půdy hrabáním v rovině nebo na svahu do 1:5</t>
  </si>
  <si>
    <t>183403161</t>
  </si>
  <si>
    <t>Obdělání půdy válením v rovině a svahu do 1:5</t>
  </si>
  <si>
    <t>1216910696</t>
  </si>
  <si>
    <t>Obdělání půdy válením v rovině nebo na svahu do 1:5</t>
  </si>
  <si>
    <t>183404111</t>
  </si>
  <si>
    <t>Hubení plevele plošným postřikem ploch do 5 ha</t>
  </si>
  <si>
    <t>ha</t>
  </si>
  <si>
    <t>-146635085</t>
  </si>
  <si>
    <t xml:space="preserve">Hubení plevele chemickými prostředky  plošným postřikem, na ploše jednotlivě do 5 ha</t>
  </si>
  <si>
    <t>0,0507*2</t>
  </si>
  <si>
    <t>25234001</t>
  </si>
  <si>
    <t>herbicid totální systémový neselektivní</t>
  </si>
  <si>
    <t>1504090212</t>
  </si>
  <si>
    <t>0,0507*20*2</t>
  </si>
  <si>
    <t>184851111</t>
  </si>
  <si>
    <t xml:space="preserve">Hnojení roztokem hnojiva v rovině </t>
  </si>
  <si>
    <t>680186693</t>
  </si>
  <si>
    <t xml:space="preserve">Hnojení roztokem hnojiva  v rovině</t>
  </si>
  <si>
    <t>507*2*0,000035</t>
  </si>
  <si>
    <t>25191155</t>
  </si>
  <si>
    <t xml:space="preserve">hnojivo průmyslové  </t>
  </si>
  <si>
    <t>-106595738</t>
  </si>
  <si>
    <t>507*2*0,035</t>
  </si>
  <si>
    <t>35,49*0,05</t>
  </si>
  <si>
    <t>185804312</t>
  </si>
  <si>
    <t>Zalití rostlin vodou plocha přes 20 m2</t>
  </si>
  <si>
    <t>175549303</t>
  </si>
  <si>
    <t>Zalití rostlin vodou plochy záhonů jednotlivě přes 20 m2</t>
  </si>
  <si>
    <t>trávník 5L/1m2</t>
  </si>
  <si>
    <t>507*0,005*3</t>
  </si>
  <si>
    <t>998231311</t>
  </si>
  <si>
    <t>Přesun hmot pro sadovnické a krajinářské úpravy vodorovně do 5000 m</t>
  </si>
  <si>
    <t>1365822374</t>
  </si>
  <si>
    <t>Přesun hmot pro sadovnické a krajinářské úpravy - strojně dopravní vzdálenost do 5000 m</t>
  </si>
  <si>
    <t>IO-01d - Oplocení</t>
  </si>
  <si>
    <t>131111333</t>
  </si>
  <si>
    <t>Vrtání jamek pro plotové sloupky D do 300 mm - ručně s motorovým vrtákem</t>
  </si>
  <si>
    <t>-842878489</t>
  </si>
  <si>
    <t>Vrtání jamek ručním motorovým vrtákem průměru přes 200 do 300 mm</t>
  </si>
  <si>
    <t>0,8*(16+8)</t>
  </si>
  <si>
    <t>569714709</t>
  </si>
  <si>
    <t>3,14*0,15*0,15*19,2</t>
  </si>
  <si>
    <t>-1622309918</t>
  </si>
  <si>
    <t>1,356*2,1</t>
  </si>
  <si>
    <t>275313611</t>
  </si>
  <si>
    <t>Základové patky z betonu tř. C 16/20</t>
  </si>
  <si>
    <t>-115135813</t>
  </si>
  <si>
    <t>Základy z betonu prostého patky a bloky z betonu kamenem neprokládaného tř. C 16/20</t>
  </si>
  <si>
    <t>1,356*1,1</t>
  </si>
  <si>
    <t>338171123</t>
  </si>
  <si>
    <t>Osazování sloupků a vzpěr plotových ocelových v do 2,60 m se zabetonováním do 0,08 m3 do připravených jamek</t>
  </si>
  <si>
    <t>2055850206</t>
  </si>
  <si>
    <t>Montáž sloupků a vzpěr plotových ocelových trubkových nebo profilovaných výšky do 2,60 m se zabetonováním do 0,08 m3 do připravených jamek</t>
  </si>
  <si>
    <t>55342243A</t>
  </si>
  <si>
    <t>sloupek plotový Pz 2500/48x1,5mm poplastovaný</t>
  </si>
  <si>
    <t>1519085306</t>
  </si>
  <si>
    <t>55342272A</t>
  </si>
  <si>
    <t>vzpěra plotová 48x1,5mm včetně krytky s uchem 2000mm poplastovaná</t>
  </si>
  <si>
    <t>-1281130900</t>
  </si>
  <si>
    <t>348101150</t>
  </si>
  <si>
    <t>Osazení vrat nebo vrátek k oplocení na sloupky zděné nebo betonové plochy do 10 m2 - vrata použita stávající</t>
  </si>
  <si>
    <t>-1139655991</t>
  </si>
  <si>
    <t>Osazení vrat nebo vrátek k oplocení na sloupky zděné nebo betonové, plochy jednotlivě přes 8 do 10 m2</t>
  </si>
  <si>
    <t>348121221</t>
  </si>
  <si>
    <t>Osazení podhrabových desek délky do 3 m na ocelové plotové sloupky</t>
  </si>
  <si>
    <t>-1746378672</t>
  </si>
  <si>
    <t>Osazení podhrabových desek na ocelové sloupky, délky desek přes 2 do 3 m</t>
  </si>
  <si>
    <t>59233120</t>
  </si>
  <si>
    <t>deska plotová betonová 2900x50x290mm</t>
  </si>
  <si>
    <t>1750118903</t>
  </si>
  <si>
    <t>59232550</t>
  </si>
  <si>
    <t>držák podhrabové desky typ U výšky 300mm koncový povrchová úprava žárový zinek poplastovaný</t>
  </si>
  <si>
    <t>-1823928111</t>
  </si>
  <si>
    <t>59232554</t>
  </si>
  <si>
    <t>kolík fixační pro ukotvení vzpěry do podhrabové desky</t>
  </si>
  <si>
    <t>-1182140773</t>
  </si>
  <si>
    <t>348401130</t>
  </si>
  <si>
    <t>Montáž oplocení ze strojového pletiva s napínacími dráty výšky do 2,0 m</t>
  </si>
  <si>
    <t>471645935</t>
  </si>
  <si>
    <t>Montáž oplocení z pletiva strojového s napínacími dráty přes 1,6 do 2,0 m</t>
  </si>
  <si>
    <t>31327513A</t>
  </si>
  <si>
    <t>pletivo drátěné plastifikované se čtvercovými oky 55/2,5mm v 1600mm s příslušenstvím (napínače apod.)</t>
  </si>
  <si>
    <t>1221368180</t>
  </si>
  <si>
    <t>pletivo drátěné plastifikované se čtvercovými oky 55/2,5mm v 1600mm</t>
  </si>
  <si>
    <t>-1449683543</t>
  </si>
  <si>
    <t>patky oplocení</t>
  </si>
  <si>
    <t>0,4*0,4*0,7*12</t>
  </si>
  <si>
    <t>966071822</t>
  </si>
  <si>
    <t>Rozebrání oplocení z drátěného pletiva se čtvercovými oky výšky do 2,0 m</t>
  </si>
  <si>
    <t>-1391775486</t>
  </si>
  <si>
    <t>Rozebrání oplocení z pletiva drátěného se čtvercovými oky, výšky přes 1,6 do 2,0 m</t>
  </si>
  <si>
    <t>966073812</t>
  </si>
  <si>
    <t>Rozebrání vrat a vrátek k oplocení plochy do 10 m2 - uložení pro další použití</t>
  </si>
  <si>
    <t>1803039318</t>
  </si>
  <si>
    <t>Rozebrání vrat a vrátek k oplocení plochy jednotlivě přes 6 do 10 m2</t>
  </si>
  <si>
    <t>-1107796401</t>
  </si>
  <si>
    <t>-790670248</t>
  </si>
  <si>
    <t>3,04*8</t>
  </si>
  <si>
    <t>-335092685</t>
  </si>
  <si>
    <t>998232110</t>
  </si>
  <si>
    <t>Přesun hmot pro oplocení zděné z cihel nebo tvárnic popř.kovové v do 3 m</t>
  </si>
  <si>
    <t>-941519729</t>
  </si>
  <si>
    <t xml:space="preserve">Přesun hmot pro oplocení  se svislou nosnou konstrukcí zděnou z cihel, tvárnic, bloků, popř. kovovou nebo dřevěnou vodorovná dopravní vzdálenost do 50 m, pro oplocení výšky do 3 m</t>
  </si>
  <si>
    <t>-9024332</t>
  </si>
  <si>
    <t xml:space="preserve">brána </t>
  </si>
  <si>
    <t>4,6*2,1*2</t>
  </si>
  <si>
    <t>sloupky</t>
  </si>
  <si>
    <t>3,14*1*2</t>
  </si>
  <si>
    <t>130911032</t>
  </si>
  <si>
    <t>798955710</t>
  </si>
  <si>
    <t>IO-02 - Areálová dešťová kanalizace</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</si>
  <si>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C2. KOORDINAČNÍ SITUAČNÍ VÝKRES IO-02.01	TECHNICKÁ ZPRÁVA IO-02 IO-02.02	VZOROVÝ PŘÍČNÝ ŘEZ ULOŽENÍ KANALIZAČNÍHO POTRUBÍ IO-02.03	KANALIZAČNÍ ŠACHTA IO-02.04	ULIČNÍ VPUST</t>
  </si>
  <si>
    <t>132212211</t>
  </si>
  <si>
    <t>Hloubení rýh š do 2000 mm v soudržných horninách třídy těžitelnosti I, skupiny 3 ručně</t>
  </si>
  <si>
    <t>-971919468</t>
  </si>
  <si>
    <t>Hloubení rýh šířky přes 800 do 2 000 mm ručně zapažených i nezapažených, s urovnáním dna do předepsaného profilu a spádu v hornině třídy těžitelnosti I skupiny 3 soudržných</t>
  </si>
  <si>
    <t>112*1.5*0.8</t>
  </si>
  <si>
    <t>134,4*0,2 'Přepočtené koeficientem množství</t>
  </si>
  <si>
    <t>132251254</t>
  </si>
  <si>
    <t>Hloubení rýh nezapažených š do 2000 mm v hornině třídy těžitelnosti I, skupiny 3 objem do 500 m3 strojně</t>
  </si>
  <si>
    <t>-2097840782</t>
  </si>
  <si>
    <t>Hloubení nezapažených rýh šířky přes 800 do 2 000 mm strojně s urovnáním dna do předepsaného profilu a spádu v hornině třídy těžitelnosti I skupiny 3 přes 100 do 500 m3</t>
  </si>
  <si>
    <t>134,4*0,8 'Přepočtené koeficientem množství</t>
  </si>
  <si>
    <t>151101101</t>
  </si>
  <si>
    <t>Zřízení příložného pažení a rozepření stěn rýh hl do 2 m</t>
  </si>
  <si>
    <t>-818303219</t>
  </si>
  <si>
    <t>Zřízení pažení a rozepření stěn rýh pro podzemní vedení příložné pro jakoukoliv mezerovitost, hloubky do 2 m</t>
  </si>
  <si>
    <t>112*1.5*2</t>
  </si>
  <si>
    <t>151101111</t>
  </si>
  <si>
    <t>Odstranění příložného pažení a rozepření stěn rýh hl do 2 m</t>
  </si>
  <si>
    <t>132948324</t>
  </si>
  <si>
    <t>Odstranění pažení a rozepření stěn rýh pro podzemní vedení s uložením materiálu na vzdálenost do 3 m od kraje výkopu příložné, hloubky do 2 m</t>
  </si>
  <si>
    <t>310457147</t>
  </si>
  <si>
    <t>-33.2</t>
  </si>
  <si>
    <t>-1006324107</t>
  </si>
  <si>
    <t>101,2*2,1 'Přepočtené koeficientem množství</t>
  </si>
  <si>
    <t>174151101</t>
  </si>
  <si>
    <t>Zásyp jam, šachet rýh nebo kolem objektů sypaninou se zhutněním</t>
  </si>
  <si>
    <t>-2011916937</t>
  </si>
  <si>
    <t>Zásyp sypaninou z jakékoliv horniny strojně s uložením výkopku ve vrstvách se zhutněním jam, šachet, rýh nebo kolem objektů v těchto vykopávkách</t>
  </si>
  <si>
    <t>-33.2-8.96</t>
  </si>
  <si>
    <t>-798843716</t>
  </si>
  <si>
    <t>Obsypání potrubí strojně sypaninou z vhodných třídy těžitelnosti I a II, skupiny 1 až 4 nebo materiálem připraveným podél výkopu ve vzdálenosti do 3 m od jeho kraje, pro jakoukoliv hloubku výkopu a míru zhutnění bez prohození sypaniny</t>
  </si>
  <si>
    <t>2*(0.11+0.2)*0.8</t>
  </si>
  <si>
    <t>8*(0.125+0.2)*0.8</t>
  </si>
  <si>
    <t>63*(0.16+0.2)*0.8</t>
  </si>
  <si>
    <t>39*(0.2+0.2)*0.8</t>
  </si>
  <si>
    <t>58337303</t>
  </si>
  <si>
    <t>štěrkopísek frakce 0/8</t>
  </si>
  <si>
    <t>1310055234</t>
  </si>
  <si>
    <t>33,2*1,89 'Přepočtené koeficientem množství</t>
  </si>
  <si>
    <t>359901211</t>
  </si>
  <si>
    <t>Monitoring stoky jakékoli výšky na nové kanalizaci</t>
  </si>
  <si>
    <t>708671685</t>
  </si>
  <si>
    <t>Monitoring stok (kamerový systém) jakékoli výšky nová kanalizace</t>
  </si>
  <si>
    <t>2+8+63+39</t>
  </si>
  <si>
    <t>1604434997</t>
  </si>
  <si>
    <t>112+50</t>
  </si>
  <si>
    <t>871004VD</t>
  </si>
  <si>
    <t>Zkoušky hutnění podsypů, obsypů a násypů</t>
  </si>
  <si>
    <t>-1159828318</t>
  </si>
  <si>
    <t>-1789390056</t>
  </si>
  <si>
    <t>112*0.8*0.1</t>
  </si>
  <si>
    <t>-449413002</t>
  </si>
  <si>
    <t>8,96*1,89 'Přepočtené koeficientem množství</t>
  </si>
  <si>
    <t>871265211</t>
  </si>
  <si>
    <t>Kanalizační potrubí z tvrdého PVC jednovrstvé tuhost třídy SN4 DN 110</t>
  </si>
  <si>
    <t>-1947226507</t>
  </si>
  <si>
    <t>Kanalizační potrubí z tvrdého PVC v otevřeném výkopu ve sklonu do 20 %, hladkého plnostěnného jednovrstvého, tuhost třídy SN 4 DN 110</t>
  </si>
  <si>
    <t>871275211</t>
  </si>
  <si>
    <t>Kanalizační potrubí z tvrdého PVC jednovrstvé tuhost třídy SN4 DN 125</t>
  </si>
  <si>
    <t>759975566</t>
  </si>
  <si>
    <t>Kanalizační potrubí z tvrdého PVC v otevřeném výkopu ve sklonu do 20 %, hladkého plnostěnného jednovrstvého, tuhost třídy SN 4 DN 125</t>
  </si>
  <si>
    <t>871315221</t>
  </si>
  <si>
    <t>Kanalizační potrubí z tvrdého PVC jednovrstvé tuhost třídy SN8 DN 160</t>
  </si>
  <si>
    <t>-757348229</t>
  </si>
  <si>
    <t>Kanalizační potrubí z tvrdého PVC v otevřeném výkopu ve sklonu do 20 %, hladkého plnostěnného jednovrstvého, tuhost třídy SN 8 DN 160</t>
  </si>
  <si>
    <t>14+10</t>
  </si>
  <si>
    <t>14+5+5+12+3</t>
  </si>
  <si>
    <t>871355221</t>
  </si>
  <si>
    <t>Kanalizační potrubí z tvrdého PVC jednovrstvé tuhost třídy SN8 DN 200</t>
  </si>
  <si>
    <t>-2058098100</t>
  </si>
  <si>
    <t>Kanalizační potrubí z tvrdého PVC v otevřeném výkopu ve sklonu do 20 %, hladkého plnostěnného jednovrstvého, tuhost třídy SN 8 DN 200</t>
  </si>
  <si>
    <t>1+16+5+17</t>
  </si>
  <si>
    <t>877270310</t>
  </si>
  <si>
    <t>Montáž kolen na kanalizačním potrubí z PP trub hladkých plnostěnných DN 125</t>
  </si>
  <si>
    <t>1789430604</t>
  </si>
  <si>
    <t>Montáž tvarovek na kanalizačním plastovém potrubí z polypropylenu PP hladkého plnostěnného kolen DN 125</t>
  </si>
  <si>
    <t>28611356</t>
  </si>
  <si>
    <t>koleno kanalizační PVC KG 125x45°</t>
  </si>
  <si>
    <t>1305555418</t>
  </si>
  <si>
    <t>28611358</t>
  </si>
  <si>
    <t>koleno kanalizace PVC KG 125x87°</t>
  </si>
  <si>
    <t>-1110849190</t>
  </si>
  <si>
    <t>877270330</t>
  </si>
  <si>
    <t>Montáž spojek na kanalizačním potrubí z PP trub hladkých plnostěnných DN 125</t>
  </si>
  <si>
    <t>-557768878</t>
  </si>
  <si>
    <t>Montáž tvarovek na kanalizačním plastovém potrubí z polypropylenu PP hladkého plnostěnného spojek nebo redukcí DN 125</t>
  </si>
  <si>
    <t>28611502</t>
  </si>
  <si>
    <t>redukce kanalizační PVC 125/110</t>
  </si>
  <si>
    <t>522820902</t>
  </si>
  <si>
    <t>877310310</t>
  </si>
  <si>
    <t>Montáž kolen na kanalizačním potrubí z PP trub hladkých plnostěnných DN 150</t>
  </si>
  <si>
    <t>964368525</t>
  </si>
  <si>
    <t>Montáž tvarovek na kanalizačním plastovém potrubí z polypropylenu PP hladkého plnostěnného kolen DN 150</t>
  </si>
  <si>
    <t>WVN.SF652200W</t>
  </si>
  <si>
    <t>Koleno kanalizační plastové KGB-160/45°</t>
  </si>
  <si>
    <t>-1851145773</t>
  </si>
  <si>
    <t>28611363</t>
  </si>
  <si>
    <t>koleno kanalizační PVC KG 160x87°</t>
  </si>
  <si>
    <t>-1200798675</t>
  </si>
  <si>
    <t>877310320</t>
  </si>
  <si>
    <t>Montáž odboček na kanalizačním potrubí z PP trub hladkých plnostěnných DN 150</t>
  </si>
  <si>
    <t>1831570081</t>
  </si>
  <si>
    <t>Montáž tvarovek na kanalizačním plastovém potrubí z polypropylenu PP hladkého plnostěnného odboček DN 150</t>
  </si>
  <si>
    <t>28611914</t>
  </si>
  <si>
    <t>odbočka kanalizační plastová s hrdlem KG 160/125/45°</t>
  </si>
  <si>
    <t>-1048638022</t>
  </si>
  <si>
    <t>877310330</t>
  </si>
  <si>
    <t>Montáž spojek na kanalizačním potrubí z PP trub hladkých plnostěnných DN 150</t>
  </si>
  <si>
    <t>-984598621</t>
  </si>
  <si>
    <t>Montáž tvarovek na kanalizačním plastovém potrubí z polypropylenu PP hladkého plnostěnného spojek nebo redukcí DN 150</t>
  </si>
  <si>
    <t>28611568</t>
  </si>
  <si>
    <t>objímka převlečná kanalizace plastové KG DN 150</t>
  </si>
  <si>
    <t>831276719</t>
  </si>
  <si>
    <t>28611506</t>
  </si>
  <si>
    <t>redukce kanalizační PVC 160/125</t>
  </si>
  <si>
    <t>384437501</t>
  </si>
  <si>
    <t>877350310</t>
  </si>
  <si>
    <t>Montáž kolen na kanalizačním potrubí z PP trub hladkých plnostěnných DN 200</t>
  </si>
  <si>
    <t>-1572632607</t>
  </si>
  <si>
    <t>Montáž tvarovek na kanalizačním plastovém potrubí z polypropylenu PP hladkého plnostěnného kolen DN 200</t>
  </si>
  <si>
    <t>28611366</t>
  </si>
  <si>
    <t>koleno kanalizace PVC KG 200x45°</t>
  </si>
  <si>
    <t>-287095081</t>
  </si>
  <si>
    <t>877350320</t>
  </si>
  <si>
    <t>Montáž odboček na kanalizačním potrubí z PP trub hladkých plnostěnných DN 200</t>
  </si>
  <si>
    <t>-435573266</t>
  </si>
  <si>
    <t>Montáž tvarovek na kanalizačním plastovém potrubí z polypropylenu PP hladkého plnostěnného odboček DN 200</t>
  </si>
  <si>
    <t>28611918</t>
  </si>
  <si>
    <t>odbočka kanalizační s hrdlem PVC 200/160/45°</t>
  </si>
  <si>
    <t>605153531</t>
  </si>
  <si>
    <t>877350330</t>
  </si>
  <si>
    <t>Montáž spojek na kanalizačním potrubí z PP trub hladkých plnostěnných DN 200</t>
  </si>
  <si>
    <t>2021789107</t>
  </si>
  <si>
    <t>Montáž tvarovek na kanalizačním plastovém potrubí z polypropylenu PP hladkého plnostěnného spojek nebo redukcí DN 200</t>
  </si>
  <si>
    <t>28611508</t>
  </si>
  <si>
    <t>redukce kanalizační PVC 200/160</t>
  </si>
  <si>
    <t>1529446147</t>
  </si>
  <si>
    <t>892351111</t>
  </si>
  <si>
    <t>Tlaková zkouška vodou potrubí DN 150 nebo 200</t>
  </si>
  <si>
    <t>-1464120261</t>
  </si>
  <si>
    <t>Tlakové zkoušky vodou na potrubí DN 150 nebo 200</t>
  </si>
  <si>
    <t>894201151</t>
  </si>
  <si>
    <t>Dno šachet tl nad 200 mm z prostého betonu se zvýšenými nároky na prostředí tř. C 25/30</t>
  </si>
  <si>
    <t>-564819569</t>
  </si>
  <si>
    <t>Ostatní konstrukce na trubním vedení z prostého betonu dno šachet tloušťky přes 200 mm z betonu se zvýšenými nároky na prostředí tř. C 25/30</t>
  </si>
  <si>
    <t>((PI*0.650*0.650*0.25)+(PI*0.5*(0.65*0.65-0.5*0.5)))*2</t>
  </si>
  <si>
    <t>894502401</t>
  </si>
  <si>
    <t>Bednění stěn šachet kruhových oboustranné vč. odbednění</t>
  </si>
  <si>
    <t>460007079</t>
  </si>
  <si>
    <t>Bednění konstrukcí na trubním vedení stěn šachet kruhových oboustranné</t>
  </si>
  <si>
    <t>((2*PI*0.65*0.65+2*PI*0.65*0.6)+(2*PI*0.5*0.5+2*PI*0.5*0.4))*2</t>
  </si>
  <si>
    <t>894201193</t>
  </si>
  <si>
    <t>Příplatek za tloušťku dna šachet do 200 mm</t>
  </si>
  <si>
    <t>2118976229</t>
  </si>
  <si>
    <t>Ostatní konstrukce na trubním vedení z prostého betonu dno šachet tloušťky přes 200 mm Příplatek k ceně za tloušťku dna do 200 mm</t>
  </si>
  <si>
    <t>894411111</t>
  </si>
  <si>
    <t>Zřízení šachet kanalizačních z betonových dílců na potrubí DN do 200 dno beton tř. C 25/30</t>
  </si>
  <si>
    <t>-1365445005</t>
  </si>
  <si>
    <t>Zřízení šachet kanalizačních z betonových dílců výšky vstupu do 1,50 m s obložením dna betonem tř. C 25/30, na potrubí DN do 200</t>
  </si>
  <si>
    <t>59224187</t>
  </si>
  <si>
    <t>prstenec šachtový vyrovnávací betonový 625x120x100mm</t>
  </si>
  <si>
    <t>-813050269</t>
  </si>
  <si>
    <t>PFB.1121601</t>
  </si>
  <si>
    <t>Deska zákrytováTZK-Q.1 100-63/17</t>
  </si>
  <si>
    <t>826050220</t>
  </si>
  <si>
    <t>PFB.1122113</t>
  </si>
  <si>
    <t>Skruž výšky 500 mm TBS-Q.1 100/50/12 PS</t>
  </si>
  <si>
    <t>-530483148</t>
  </si>
  <si>
    <t>PFB.0006002OZ</t>
  </si>
  <si>
    <t xml:space="preserve">Těsnění elastomerové pro spojení šachtových dílů  EMT DN 1000</t>
  </si>
  <si>
    <t>-1688053606</t>
  </si>
  <si>
    <t>894812203</t>
  </si>
  <si>
    <t>Revizní a čistící šachta z PP šachtové dno DN 425/150 s přítokem tvaru T</t>
  </si>
  <si>
    <t>1327177460</t>
  </si>
  <si>
    <t>Revizní a čistící šachta z polypropylenu PP pro hladké trouby DN 425 šachtové dno (DN šachty / DN trubního vedení) DN 425/150 s přítokem tvaru T</t>
  </si>
  <si>
    <t>894812205</t>
  </si>
  <si>
    <t>Revizní a čistící šachta z PP šachtové dno DN 425/200 průtočné</t>
  </si>
  <si>
    <t>-465393839</t>
  </si>
  <si>
    <t>Revizní a čistící šachta z polypropylenu PP pro hladké trouby DN 425 šachtové dno (DN šachty / DN trubního vedení) DN 425/200 průtočné</t>
  </si>
  <si>
    <t>894812208</t>
  </si>
  <si>
    <t>Revizní a čistící šachta z PP šachtové dno DN 425/200 sběrné tvaru X</t>
  </si>
  <si>
    <t>1134103695</t>
  </si>
  <si>
    <t>Revizní a čistící šachta z polypropylenu PP pro hladké trouby DN 425 šachtové dno (DN šachty / DN trubního vedení) DN 425/200 sběrné tvaru X</t>
  </si>
  <si>
    <t>894812232</t>
  </si>
  <si>
    <t>Revizní a čistící šachta z PP DN 425 šachtová roura korugovaná bez hrdla světlé hloubky 2000 mm</t>
  </si>
  <si>
    <t>1770710001</t>
  </si>
  <si>
    <t>Revizní a čistící šachta z polypropylenu PP pro hladké trouby DN 425 roura šachtová korugovaná bez hrdla, světlé hloubky 2000 mm</t>
  </si>
  <si>
    <t>894812242</t>
  </si>
  <si>
    <t>Revizní a čistící šachta z PP DN 425 šachtová roura teleskopická světlé hloubky 750 mm</t>
  </si>
  <si>
    <t>420862002</t>
  </si>
  <si>
    <t>Revizní a čistící šachta z polypropylenu PP pro hladké trouby DN 425 roura šachtová korugovaná teleskopická (včetně těsnění) 750 mm</t>
  </si>
  <si>
    <t>894812249</t>
  </si>
  <si>
    <t>Příplatek k rourám revizní a čistící šachty z PP DN 425 za uříznutí šachtové roury</t>
  </si>
  <si>
    <t>-512052106</t>
  </si>
  <si>
    <t>Revizní a čistící šachta z polypropylenu PP pro hladké trouby DN 425 roura šachtová korugovaná Příplatek k cenám 2231 - 2242 za uříznutí šachtové roury</t>
  </si>
  <si>
    <t>894812262</t>
  </si>
  <si>
    <t>Revizní a čistící šachta z PP DN 425 poklop litinový plný do teleskopické trubky pro třídu zatížení D400</t>
  </si>
  <si>
    <t>1537015399</t>
  </si>
  <si>
    <t>Revizní a čistící šachta z polypropylenu PP pro hladké trouby DN 425 poklop litinový (pro třídu zatížení) plný do teleskopické trubky (D400)</t>
  </si>
  <si>
    <t>895941111</t>
  </si>
  <si>
    <t>Zřízení vpusti kanalizační uliční z betonových dílců typ UV-50 normální</t>
  </si>
  <si>
    <t>750447367</t>
  </si>
  <si>
    <t xml:space="preserve">Zřízení vpusti kanalizační  uliční z betonových dílců typ UV-50 normální</t>
  </si>
  <si>
    <t>59223852</t>
  </si>
  <si>
    <t>dno pro uliční vpusť s kalovou prohlubní betonové 450x300x50mm</t>
  </si>
  <si>
    <t>681458929</t>
  </si>
  <si>
    <t>59223864</t>
  </si>
  <si>
    <t>prstenec pro uliční vpusť vyrovnávací betonový 390x60x130mm</t>
  </si>
  <si>
    <t>-956862316</t>
  </si>
  <si>
    <t>59223854</t>
  </si>
  <si>
    <t>skruž pro uliční vpusť s výtokovým otvorem PVC betonová 450x350x50mm</t>
  </si>
  <si>
    <t>-1461183182</t>
  </si>
  <si>
    <t>59223858</t>
  </si>
  <si>
    <t>skruž pro uliční vpusť horní betonová 450x570x50mm</t>
  </si>
  <si>
    <t>-1379487193</t>
  </si>
  <si>
    <t>59223857</t>
  </si>
  <si>
    <t>skruž pro uliční vpusť horní betonová 450x295x50mm</t>
  </si>
  <si>
    <t>-1675483043</t>
  </si>
  <si>
    <t>28661789</t>
  </si>
  <si>
    <t>koš kalový ocelový pro silniční vpusť 425mm vč. madla</t>
  </si>
  <si>
    <t>-1955163503</t>
  </si>
  <si>
    <t>899104112</t>
  </si>
  <si>
    <t>Osazení poklopů litinových nebo ocelových včetně rámů pro třídu zatížení D400, E600</t>
  </si>
  <si>
    <t>-1718918427</t>
  </si>
  <si>
    <t>Osazení poklopů litinových a ocelových včetně rámů pro třídu zatížení D400, E600</t>
  </si>
  <si>
    <t>28661935</t>
  </si>
  <si>
    <t xml:space="preserve">poklop šachtový litinový  DN 600 pro třídu zatížení D400</t>
  </si>
  <si>
    <t>-2022450584</t>
  </si>
  <si>
    <t>899211112</t>
  </si>
  <si>
    <t>Osazení mříží s rámem hmotnosti nad 50 do 100 kg</t>
  </si>
  <si>
    <t>-1793946681</t>
  </si>
  <si>
    <t xml:space="preserve">Osazení litinových mříží s rámem na šachtách tunelové stoky  hmotnosti jednotlivě přes 50 do 100 kg</t>
  </si>
  <si>
    <t>KSI.KM05</t>
  </si>
  <si>
    <t>Vtoková mříž Standard, 500x500, rám litinový v.160mm, D 400</t>
  </si>
  <si>
    <t>-190100275</t>
  </si>
  <si>
    <t>-1761721376</t>
  </si>
  <si>
    <t>1844891174</t>
  </si>
  <si>
    <t>721249116</t>
  </si>
  <si>
    <t>Montáž lapače střešních splavenin z PP DN 125 ostatní typ</t>
  </si>
  <si>
    <t>-311297523</t>
  </si>
  <si>
    <t>Lapače střešních splavenin montáž lapačů střešních splavenin ostatních typů polypropylenových DN 125</t>
  </si>
  <si>
    <t>56231163</t>
  </si>
  <si>
    <t>lapač střešních splavenin se zápachovou klapkou a lapacím košem DN 125/110</t>
  </si>
  <si>
    <t>952259393</t>
  </si>
  <si>
    <t>IO-03 - Areálové vedení NN a SLP</t>
  </si>
  <si>
    <t>IO-03a - Areálové rozvody NN</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</si>
  <si>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C2. KOORDINAČNÍ SITUAČNÍ VÝKRES IO-03.01	TECHNICKÁ ZPRÁVA IO-03 IO-03.02	VZOROVÝ ŘEZ ULOŽENÍ KABELŮ NN, SLP </t>
  </si>
  <si>
    <t xml:space="preserve">    741-1 - Elektroinstalace - silnoproud kogenerace</t>
  </si>
  <si>
    <t xml:space="preserve">    741-3 - Elektroinstalace - silnoproud připojení garáží</t>
  </si>
  <si>
    <t>741-1</t>
  </si>
  <si>
    <t>Elektroinstalace - silnoproud kogenerace</t>
  </si>
  <si>
    <t>-2095138761</t>
  </si>
  <si>
    <t>34571356</t>
  </si>
  <si>
    <t>trubka elektroinstalační ohebná dvouplášťová korugovaná (chránička) D 100/120mm, HDPE+LDPE</t>
  </si>
  <si>
    <t>-6299956</t>
  </si>
  <si>
    <t>25*3</t>
  </si>
  <si>
    <t>741121206</t>
  </si>
  <si>
    <t>Montáž vodič Al izolovaný plný a laněný žíla 500 mm2 uložený volně (např. AY,AYY)</t>
  </si>
  <si>
    <t>-746073769</t>
  </si>
  <si>
    <t>Montáž izolovaných vodičů hliníkových bez ukončení uložených volně plných a laněných (např. AY, AYY) průřezu žíly 500 mm2</t>
  </si>
  <si>
    <t>345+100</t>
  </si>
  <si>
    <t>34142016</t>
  </si>
  <si>
    <t>vodič silový jádro Al izolace PVC plášť PVC 0,6/1kV (1-AYY) 1x500mm2</t>
  </si>
  <si>
    <t>1397225715</t>
  </si>
  <si>
    <t>2*(3*50)</t>
  </si>
  <si>
    <t>300*1,15 'Přepočtené koeficientem množství</t>
  </si>
  <si>
    <t>34142013</t>
  </si>
  <si>
    <t>vodič silový jádro Al izolace PVC plášť PVC 0,6/1kV (1-AYY) 1x240mm2</t>
  </si>
  <si>
    <t>1971672774</t>
  </si>
  <si>
    <t>2*50</t>
  </si>
  <si>
    <t>100*1,15 'Přepočtené koeficientem množství</t>
  </si>
  <si>
    <t>741130051</t>
  </si>
  <si>
    <t>Ukončení vodič izolovaný do 240 mm2 smršťovací záklopkou nebo páskem</t>
  </si>
  <si>
    <t>661293690</t>
  </si>
  <si>
    <t>Ukončení vodičů izolovaných s označením a zapojením smršťovací záklopkou nebo páskou bez letování, průřezu žíly do 240 mm2</t>
  </si>
  <si>
    <t>741130554</t>
  </si>
  <si>
    <t>Ukončení vodič izolovaný do 500 mm2 smršťovací záklopkou nebo páskem</t>
  </si>
  <si>
    <t>-1393108136</t>
  </si>
  <si>
    <t>Ukončení vodičů izolovaných s označením a zapojením smršťovací záklopkou nebo páskou bez letování, průřezu žíly do 500 mm2</t>
  </si>
  <si>
    <t>6*2</t>
  </si>
  <si>
    <t>1164222554</t>
  </si>
  <si>
    <t>1187962441</t>
  </si>
  <si>
    <t>50*1,05</t>
  </si>
  <si>
    <t>46074212V1</t>
  </si>
  <si>
    <t xml:space="preserve">Osazení kabelových prostupů </t>
  </si>
  <si>
    <t>847477829</t>
  </si>
  <si>
    <t>Osazení kabelových prostupů včetně utěsnění a spárování z trub plastových do rýhy, bez výkopových prací s obsypem z písku, vnitřního průměru do 10 cm</t>
  </si>
  <si>
    <t>2861000V2</t>
  </si>
  <si>
    <t xml:space="preserve">Systémovoý prostup spodní stavbou s asfaltovým pásem </t>
  </si>
  <si>
    <t>151050052</t>
  </si>
  <si>
    <t>prostup spodí stavbou 
prostup spodí stavbou s asfaltovým límcem
včetně příslušné těsnící vložky pro vložení trubky pr. 110mm</t>
  </si>
  <si>
    <t>-88477517</t>
  </si>
  <si>
    <t>741125825</t>
  </si>
  <si>
    <t>Demontáž vodič Al izolovaný plný a laněný žíla 150 až 300 mm2 zatažený v trubkách nebo lištách</t>
  </si>
  <si>
    <t>-59347312</t>
  </si>
  <si>
    <t>Demontáž vodičů izolovaných hliníkových uložených v trubkách nebo lištách plných a laněných průřezu žíly 150 až 300 mm2</t>
  </si>
  <si>
    <t>741125827</t>
  </si>
  <si>
    <t>Demontáž vodič Al izolovaný plný a laněný žíla 500 mm2 zatažený v trubkách nebo lištách</t>
  </si>
  <si>
    <t>800732818</t>
  </si>
  <si>
    <t>Demontáž vodičů izolovaných hliníkových uložených v trubkách nebo lištách plných a laněných průřezu žíly 500 mm2</t>
  </si>
  <si>
    <t>6*50</t>
  </si>
  <si>
    <t>-1741756189</t>
  </si>
  <si>
    <t>741-3</t>
  </si>
  <si>
    <t>Elektroinstalace - silnoproud připojení garáží</t>
  </si>
  <si>
    <t>1317965587</t>
  </si>
  <si>
    <t>1461533689</t>
  </si>
  <si>
    <t>-1943815031</t>
  </si>
  <si>
    <t>31044582</t>
  </si>
  <si>
    <t>trubka elektroinstalační HDPE tuhá dvouplášťová korugovaná D 52/63mm</t>
  </si>
  <si>
    <t>-2103816054</t>
  </si>
  <si>
    <t>30+5+5</t>
  </si>
  <si>
    <t>-644649707</t>
  </si>
  <si>
    <t>-1903496710</t>
  </si>
  <si>
    <t>40*0,62</t>
  </si>
  <si>
    <t>642273129</t>
  </si>
  <si>
    <t>35441895</t>
  </si>
  <si>
    <t>svorka připojovací k připojení kovových částí</t>
  </si>
  <si>
    <t>-1280516501</t>
  </si>
  <si>
    <t>866505041</t>
  </si>
  <si>
    <t>0161</t>
  </si>
  <si>
    <t>Prostup spodí stavbou pr. 110</t>
  </si>
  <si>
    <t>240831350</t>
  </si>
  <si>
    <t>1740353193</t>
  </si>
  <si>
    <t>-1167705364</t>
  </si>
  <si>
    <t>1339233585</t>
  </si>
  <si>
    <t>337491372</t>
  </si>
  <si>
    <t>-1724752762</t>
  </si>
  <si>
    <t>-1835943083</t>
  </si>
  <si>
    <t>0,030+0,025+0,500</t>
  </si>
  <si>
    <t>460030011</t>
  </si>
  <si>
    <t>Sejmutí drnu při elektromontážích jakékoliv tloušťky</t>
  </si>
  <si>
    <t>1113543960</t>
  </si>
  <si>
    <t>Přípravné terénní práce sejmutí drnu včetně nařezání a uložení na hromady na vzdálenost do 50 m nebo naložení na dopravní prostředek jakékoliv tloušťky</t>
  </si>
  <si>
    <t>30+25</t>
  </si>
  <si>
    <t>-99795513</t>
  </si>
  <si>
    <t>460242111</t>
  </si>
  <si>
    <t>Provizorní zajištění potrubí ve výkopech při křížení s kabelem</t>
  </si>
  <si>
    <t>-107740452</t>
  </si>
  <si>
    <t>Provizorní zajištění inženýrských sítí ve výkopech potrubí při křížení s kabelem</t>
  </si>
  <si>
    <t>460242121</t>
  </si>
  <si>
    <t>Provizorní zajištění potrubí ve výkopech při souběhu s kabelem</t>
  </si>
  <si>
    <t>-30917410</t>
  </si>
  <si>
    <t>Provizorní zajištění inženýrských sítí ve výkopech potrubí při souběhu s kabelem</t>
  </si>
  <si>
    <t>460242211</t>
  </si>
  <si>
    <t>Provizorní zajištění kabelů ve výkopech při jejich křížení</t>
  </si>
  <si>
    <t>-475532897</t>
  </si>
  <si>
    <t>Provizorní zajištění inženýrských sítí ve výkopech kabelů při křížení</t>
  </si>
  <si>
    <t>460321111</t>
  </si>
  <si>
    <t>Vodorovné přemístění horniny jakékoliv třídy stavebním kolečkem při elektromontážích do 10 m</t>
  </si>
  <si>
    <t>1461631631</t>
  </si>
  <si>
    <t>Vodorovné přemístění (odvoz) horniny stavebním kolečkem s vyprázdněním kolečka na hromady nebo do dopravního prostředku z jakékoliv horniny na vzdálenost do 10 m</t>
  </si>
  <si>
    <t>(30+25)*0,4*0,8</t>
  </si>
  <si>
    <t>460361121</t>
  </si>
  <si>
    <t>Poplatek za uložení zeminy na recyklační skládce (skládkovné) kód odpadu 17 05 04</t>
  </si>
  <si>
    <t>-600638776</t>
  </si>
  <si>
    <t>Poplatek (skládkovné) za uložení zeminy na recyklační skládce zatříděné do Katalogu odpadů pod kódem 17 05 04</t>
  </si>
  <si>
    <t>4,4*2,1</t>
  </si>
  <si>
    <t>460371121</t>
  </si>
  <si>
    <t>Naložení výkopku při elektromontážích strojně z hornin třídy I skupiny 1 až 3</t>
  </si>
  <si>
    <t>-149679342</t>
  </si>
  <si>
    <t>Naložení výkopku strojně z hornin třídy těžitelnosti I skupiny 1 až 3</t>
  </si>
  <si>
    <t>(30+25)*0,4*0,2</t>
  </si>
  <si>
    <t>460431162</t>
  </si>
  <si>
    <t>Zásyp kabelových rýh ručně se zhutněním š 35 cm hl 60 cm z horniny tř I skupiny 3</t>
  </si>
  <si>
    <t>-70744787</t>
  </si>
  <si>
    <t>Zásyp kabelových rýh ručně s přemístění sypaniny ze vzdálenosti do 10 m, s uložením výkopku ve vrstvách včetně zhutnění a úpravy povrchu šířky 35 cm hloubky 60 cm z horniny třídy těžitelnosti I skupiny 3</t>
  </si>
  <si>
    <t>460481122</t>
  </si>
  <si>
    <t>Úprava pláně při elektromontážích v hornině třídy těžitelnosti I skupiny 3 se zhutněním ručně</t>
  </si>
  <si>
    <t>-608974052</t>
  </si>
  <si>
    <t>Úprava pláně ručně v hornině třídy těžitelnosti I skupiny 3 se zhutněním</t>
  </si>
  <si>
    <t>55*0,4</t>
  </si>
  <si>
    <t>460661511</t>
  </si>
  <si>
    <t>Kabelové lože z písku pro kabely nn kryté plastovou fólií š lože do 25 cm</t>
  </si>
  <si>
    <t>1839552776</t>
  </si>
  <si>
    <t>Kabelové lože z písku včetně podsypu, zhutnění a urovnání povrchu pro kabely nn zakryté plastovou fólií, šířky do 25 cm</t>
  </si>
  <si>
    <t>460671112</t>
  </si>
  <si>
    <t>Výstražná fólie pro krytí kabelů šířky 25 cm</t>
  </si>
  <si>
    <t>3727800</t>
  </si>
  <si>
    <t>Výstražná fólie z PVC pro krytí kabelů včetně vyrovnání povrchu rýhy, rozvinutí a uložení fólie šířky do 25 cm</t>
  </si>
  <si>
    <t>460751111</t>
  </si>
  <si>
    <t>Osazení kabelových kanálů do rýhy z prefabrikovaných betonových žlabů vnější šířky do 20 cm</t>
  </si>
  <si>
    <t>1407687615</t>
  </si>
  <si>
    <t>Osazení kabelových kanálů včetně utěsnění, vyspárování a zakrytí víkem z prefabrikovaných betonových žlabů do rýhy, bez výkopových prací vnější šířky do 20 cm</t>
  </si>
  <si>
    <t>ZPS.AZD25100</t>
  </si>
  <si>
    <t>Kabelový žlab TK 1</t>
  </si>
  <si>
    <t>1351607626</t>
  </si>
  <si>
    <t>10+20</t>
  </si>
  <si>
    <t>4607511V1</t>
  </si>
  <si>
    <t>úprava stávajích kabelových vedení - ochrana pomocí osazení kabelových žlabů v délce cca 20m</t>
  </si>
  <si>
    <t>-2026092278</t>
  </si>
  <si>
    <t xml:space="preserve">úprava stávajích kabelových vedení - ochrana pomocí osazení kabelových žlabů v délce cca 20m
- okopání očištění
- případná úprava
- osazení kabelových žlabů
- zasipání
</t>
  </si>
  <si>
    <t>469981111</t>
  </si>
  <si>
    <t>Přesun hmot pro pomocné stavební práce při elektromotážích</t>
  </si>
  <si>
    <t>1672307698</t>
  </si>
  <si>
    <t>Přesun hmot pro pomocné stavební práce při elektromontážích dopravní vzdálenost do 1 000 m</t>
  </si>
  <si>
    <t>469981211</t>
  </si>
  <si>
    <t>Příplatek k přesunu hmot pro pomocné stavební práce při elektromotážích ZKD 1000 m</t>
  </si>
  <si>
    <t>-1295762724</t>
  </si>
  <si>
    <t>Přesun hmot pro pomocné stavební práce při elektromontážích Příplatek k ceně za zvětšený přesun přes vymezenou největší dopravní vzdálenost za každých dalších i započatých 1000 m</t>
  </si>
  <si>
    <t>4,4</t>
  </si>
  <si>
    <t>4,4*9 'Přepočtené koeficientem množství</t>
  </si>
  <si>
    <t>IO-03b - Areálové rozvod SLP</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</si>
  <si>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C2. KOORDINAČNÍ SITUAČNÍ VÝKRES IO-03.01	TECHNICKÁ ZPRÁVA IO-03 IO-03.02	VZOROVÝ ŘEZ ULOŽENÍ KABELŮ NN, SLP</t>
  </si>
  <si>
    <t>741110053</t>
  </si>
  <si>
    <t>Montáž trubka plastová ohebná D přes 35 mm uložená volně</t>
  </si>
  <si>
    <t>1092467680</t>
  </si>
  <si>
    <t>Montáž trubek elektroinstalačních s nasunutím nebo našroubováním do krabic plastových ohebných, uložených volně, vnější Ø přes 35 mm</t>
  </si>
  <si>
    <t>3457136V1</t>
  </si>
  <si>
    <t xml:space="preserve">trubka elektroinstalační HDPE tuhá  D 20/25mm</t>
  </si>
  <si>
    <t>305928941</t>
  </si>
  <si>
    <t>trubka elektroinstalační HDPE tuhá dvouplášťová korugovaná D 32/40mm</t>
  </si>
  <si>
    <t>90+30</t>
  </si>
  <si>
    <t>70+25</t>
  </si>
  <si>
    <t>34571790</t>
  </si>
  <si>
    <t>příchytka kovová omega 22-30mm</t>
  </si>
  <si>
    <t>tis kus</t>
  </si>
  <si>
    <t>1709776055</t>
  </si>
  <si>
    <t>34571790V1</t>
  </si>
  <si>
    <t>kotvící materiál hmožděna/šroub</t>
  </si>
  <si>
    <t>936729670</t>
  </si>
  <si>
    <t>741110003</t>
  </si>
  <si>
    <t>Montáž trubka plastová tuhá D přes 35 mm uložená pevně</t>
  </si>
  <si>
    <t>1367999081</t>
  </si>
  <si>
    <t>Montáž trubek elektroinstalačních s nasunutím nebo našroubováním do krabic plastových tuhých, uložených pevně, vnější Ø přes 35 mm</t>
  </si>
  <si>
    <t>653</t>
  </si>
  <si>
    <t>34571360</t>
  </si>
  <si>
    <t xml:space="preserve">trubka elektroinstalační HDPE tuhá  D 33/40mm</t>
  </si>
  <si>
    <t>-213409341</t>
  </si>
  <si>
    <t>95+260+98+90</t>
  </si>
  <si>
    <t>90+20</t>
  </si>
  <si>
    <t>3457136V2</t>
  </si>
  <si>
    <t>ucpávka HDPE 40</t>
  </si>
  <si>
    <t>-982978412</t>
  </si>
  <si>
    <t>34571769</t>
  </si>
  <si>
    <t>příchytka kovová omega 38-50mm</t>
  </si>
  <si>
    <t>197944012</t>
  </si>
  <si>
    <t>34571769V1</t>
  </si>
  <si>
    <t>kotvicí materiál do betonu hmožděnka/šrub</t>
  </si>
  <si>
    <t>-1999911607</t>
  </si>
  <si>
    <t>74111001V1</t>
  </si>
  <si>
    <t>Montáž mikrotrubička do HDPE trubky</t>
  </si>
  <si>
    <t>-1368969509</t>
  </si>
  <si>
    <t>978+300</t>
  </si>
  <si>
    <t>mikrotubička HDPE 12/10</t>
  </si>
  <si>
    <t>822803083</t>
  </si>
  <si>
    <t>115+653+120+90</t>
  </si>
  <si>
    <t>34571152V2</t>
  </si>
  <si>
    <t>mikrotubička HDPE LSOH 7/5,5</t>
  </si>
  <si>
    <t>-813534220</t>
  </si>
  <si>
    <t>3*70</t>
  </si>
  <si>
    <t>74113600V1</t>
  </si>
  <si>
    <t>Propojení HDPE trubek spojkou venkovní</t>
  </si>
  <si>
    <t>-458025117</t>
  </si>
  <si>
    <t>35436029</t>
  </si>
  <si>
    <t>spojka distribuční HDPE vodotěsná</t>
  </si>
  <si>
    <t>44193358</t>
  </si>
  <si>
    <t>spojka kabelová smršťovaná přímá do 1kV 91ahsc-35 3-4ž.x6-35mm</t>
  </si>
  <si>
    <t>742121002</t>
  </si>
  <si>
    <t>Montáž kabelů sdělovacích pro vnitřní rozvody přes 15 žil</t>
  </si>
  <si>
    <t>-228850573</t>
  </si>
  <si>
    <t>Montáž kabelů sdělovacích pro vnitřní rozvody počtu žil přes 15</t>
  </si>
  <si>
    <t>341211V1</t>
  </si>
  <si>
    <t>optický kablel SM 9/125 G657/A1 48 vláken (4x2,3) LSZH, UV</t>
  </si>
  <si>
    <t>-1640136596</t>
  </si>
  <si>
    <t>653+215+60</t>
  </si>
  <si>
    <t>210191511V</t>
  </si>
  <si>
    <t>svařování optických vláken včetně spojky a ochrany optického sváru</t>
  </si>
  <si>
    <t>-570622042</t>
  </si>
  <si>
    <t>12+12</t>
  </si>
  <si>
    <t>24+12+12</t>
  </si>
  <si>
    <t>3412605V7</t>
  </si>
  <si>
    <t>optický patchcord SM 2m s konektorem SC/APC zelený</t>
  </si>
  <si>
    <t>-92136712</t>
  </si>
  <si>
    <t>1561116684</t>
  </si>
  <si>
    <t>74233002V16</t>
  </si>
  <si>
    <t>Montáž optické vany</t>
  </si>
  <si>
    <t>-377226950</t>
  </si>
  <si>
    <t>34571544V12</t>
  </si>
  <si>
    <t>optická vana 24 portů</t>
  </si>
  <si>
    <t>-386560117</t>
  </si>
  <si>
    <t>34571544V13</t>
  </si>
  <si>
    <t>optická kazeta pro 24 spojů, družák svárů, víčko</t>
  </si>
  <si>
    <t>621908028</t>
  </si>
  <si>
    <t>Měření metalického/optického segmentu s vyhotovením protokolu</t>
  </si>
  <si>
    <t>-2038324351</t>
  </si>
  <si>
    <t>7423301V1</t>
  </si>
  <si>
    <t>Demontáž a zpětná montáž rozebíratelného podhledu v nezbytném rozsahu pro montáž optické trasy v poldaží 1.PP</t>
  </si>
  <si>
    <t>1650458687</t>
  </si>
  <si>
    <t>90+70</t>
  </si>
  <si>
    <t>998742101</t>
  </si>
  <si>
    <t>Přesun hmot tonážní pro slaboproud v objektech v do 6 m</t>
  </si>
  <si>
    <t>1490648736</t>
  </si>
  <si>
    <t>Přesun hmot pro slaboproud stanovený z hmotnosti přesunovaného materiálu vodorovná dopravní vzdálenost do 50 m v objektech výšky do 6 m</t>
  </si>
  <si>
    <t>0,430</t>
  </si>
  <si>
    <t>850803624</t>
  </si>
  <si>
    <t>Certifikovaný protipožární prostupy kabely/trubky komplet, štítky, revize</t>
  </si>
  <si>
    <t>396007730</t>
  </si>
  <si>
    <t>1838314819</t>
  </si>
  <si>
    <t>-662512583</t>
  </si>
  <si>
    <t xml:space="preserve">Systémovoý prostup spodí stavbou </t>
  </si>
  <si>
    <t>2102539625</t>
  </si>
  <si>
    <t>prostup spodí stavbou 
prostup spodí stavbou s asfaltovým límcem
včetně příslušné těsnící vložky pro vložení trubky pr. 50mm</t>
  </si>
  <si>
    <t>IO-04 - Úprava NTL plynovodu</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</si>
  <si>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C2. KOORDINAČNÍ SITUAČNÍ VÝKRES IO-04.01	TECHNICKÁ ZPRÁVA IO-04</t>
  </si>
  <si>
    <t>132212111</t>
  </si>
  <si>
    <t>Hloubení rýh š do 800 mm v soudržných horninách třídy těžitelnosti I, skupiny 3 ručně</t>
  </si>
  <si>
    <t>1197582900</t>
  </si>
  <si>
    <t>Hloubení rýh šířky do 800 mm ručně zapažených i nezapažených, s urovnáním dna do předepsaného profilu a spádu v hornině třídy těžitelnosti I skupiny 3 soudržných</t>
  </si>
  <si>
    <t>(4*0.6*1)*2</t>
  </si>
  <si>
    <t>-304112616</t>
  </si>
  <si>
    <t>4.8-1.632</t>
  </si>
  <si>
    <t>103146833</t>
  </si>
  <si>
    <t>3,168*2,1 'Přepočtené koeficientem množství</t>
  </si>
  <si>
    <t>2093519445</t>
  </si>
  <si>
    <t>4.8</t>
  </si>
  <si>
    <t>-0.48-2.688</t>
  </si>
  <si>
    <t>-513993480</t>
  </si>
  <si>
    <t>8*0,6*(0.160+0.4)</t>
  </si>
  <si>
    <t>58331289</t>
  </si>
  <si>
    <t>kamenivo těžené drobné frakce 0-2</t>
  </si>
  <si>
    <t>212874389</t>
  </si>
  <si>
    <t>2,688*1,9 'Přepočtené koeficientem množství</t>
  </si>
  <si>
    <t>-1105172344</t>
  </si>
  <si>
    <t>8*0.1*0.6</t>
  </si>
  <si>
    <t>-2034827480</t>
  </si>
  <si>
    <t>0,48*1,9 'Přepočtené koeficientem množství</t>
  </si>
  <si>
    <t>-353749718</t>
  </si>
  <si>
    <t>899722113</t>
  </si>
  <si>
    <t>Krytí potrubí z plastů výstražnou fólií z PVC 34cm</t>
  </si>
  <si>
    <t>-892237726</t>
  </si>
  <si>
    <t>Krytí potrubí z plastů výstražnou fólií z PVC šířky 34cm</t>
  </si>
  <si>
    <t>7,27272727272727*1,1 'Přepočtené koeficientem množství</t>
  </si>
  <si>
    <t>899911101</t>
  </si>
  <si>
    <t>Kluzná objímka výšky 25 mm vnějšího průměru potrubí do 183 mm</t>
  </si>
  <si>
    <t>355330204</t>
  </si>
  <si>
    <t xml:space="preserve">Kluzné objímky (pojízdná sedla)  pro zasunutí potrubí do chráničky výšky 25 mm vnějšího průměru potrubí do 183 mm</t>
  </si>
  <si>
    <t>899913133</t>
  </si>
  <si>
    <t>Uzavírací manžeta chráničky potrubí DN 80 x 150</t>
  </si>
  <si>
    <t>-777046130</t>
  </si>
  <si>
    <t xml:space="preserve">Koncové uzavírací manžety chrániček  DN potrubí x DN chráničky DN 80 x 150</t>
  </si>
  <si>
    <t>-1373679342</t>
  </si>
  <si>
    <t>230200081</t>
  </si>
  <si>
    <t>Montáž chrániček celých D 160 mm tl stěny 9,50 mm</t>
  </si>
  <si>
    <t>1433021429</t>
  </si>
  <si>
    <t>2*2.5</t>
  </si>
  <si>
    <t>28613624</t>
  </si>
  <si>
    <t>potrubí dvouvrstvé PE100 s 10% signalizační vrstvou SDR 17 160x9,5 dl 12m</t>
  </si>
  <si>
    <t>576174771</t>
  </si>
  <si>
    <t>4,54545454545455*1,1 'Přepočtené koeficientem množství</t>
  </si>
  <si>
    <t>23020015R</t>
  </si>
  <si>
    <t>Přeříznutí a opětovné naveření potrubí oc. DN80</t>
  </si>
  <si>
    <t>794554936</t>
  </si>
  <si>
    <t>230200211</t>
  </si>
  <si>
    <t>Jednostranné přerušení průtoku plynu 2 balony vloženými ručně v ocelovém potrubí do DN 125 mm</t>
  </si>
  <si>
    <t>829297718</t>
  </si>
  <si>
    <t>Přerušení průtoku plynu balony vloženými ručně v ocelovém potrubí DN do 125 mm</t>
  </si>
  <si>
    <t>230208513</t>
  </si>
  <si>
    <t>Odplynění a inertizace ocelového potrubí DN do 100 mm</t>
  </si>
  <si>
    <t>-805495524</t>
  </si>
  <si>
    <t>230230017</t>
  </si>
  <si>
    <t>Hlavní tlaková zkouška vzduchem 0,6 MPa DN 80</t>
  </si>
  <si>
    <t>728091012</t>
  </si>
  <si>
    <t xml:space="preserve">Tlakové zkoušky hlavní  vzduchem 0,6 MPa DN 80</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</si>
</sst>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u/>
      <sz val="11"/>
      <color theme="10"/>
      <name val="Calibri"/>
      <scheme val="minor"/>
    </font>
  </fonts>
  <fills count="8">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rgb="FFFF9086"/>
      </patternFill>
    </fill>
    <fill>
      <patternFill patternType="solid">
        <fgColor rgb="FFA7DC68"/>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25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38" fillId="0" borderId="22" xfId="0" applyFont="1" applyBorder="1" applyAlignment="1" applyProtection="1">
      <alignment horizontal="center" vertical="center"/>
      <protection locked="0"/>
    </xf>
    <xf numFmtId="49" fontId="38" fillId="0" borderId="22" xfId="0" applyNumberFormat="1" applyFont="1" applyBorder="1" applyAlignment="1" applyProtection="1">
      <alignment horizontal="left" vertical="center" wrapText="1"/>
      <protection locked="0"/>
    </xf>
    <xf numFmtId="0" fontId="38" fillId="0" borderId="22" xfId="0" applyFont="1" applyBorder="1" applyAlignment="1" applyProtection="1">
      <alignment horizontal="left" vertical="center" wrapText="1"/>
      <protection locked="0"/>
    </xf>
    <xf numFmtId="0" fontId="38" fillId="0" borderId="22" xfId="0" applyFont="1" applyBorder="1" applyAlignment="1" applyProtection="1">
      <alignment horizontal="center" vertical="center" wrapText="1"/>
      <protection locked="0"/>
    </xf>
    <xf numFmtId="167" fontId="38" fillId="0" borderId="22" xfId="0" applyNumberFormat="1" applyFont="1" applyBorder="1" applyAlignment="1" applyProtection="1">
      <alignment vertical="center"/>
      <protection locked="0"/>
    </xf>
    <xf numFmtId="4" fontId="38" fillId="3"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protection locked="0"/>
    </xf>
    <xf numFmtId="0" fontId="39" fillId="0" borderId="3" xfId="0" applyFont="1" applyBorder="1" applyAlignment="1">
      <alignment vertical="center"/>
    </xf>
    <xf numFmtId="0" fontId="38" fillId="3" borderId="14" xfId="0" applyFont="1" applyFill="1" applyBorder="1" applyAlignment="1" applyProtection="1">
      <alignment horizontal="left" vertical="center"/>
      <protection locked="0"/>
    </xf>
    <xf numFmtId="0" fontId="38"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23" fillId="6" borderId="22" xfId="0" applyFont="1" applyFill="1" applyBorder="1" applyAlignment="1" applyProtection="1">
      <alignment horizontal="center" vertical="center"/>
      <protection locked="0"/>
    </xf>
    <xf numFmtId="0" fontId="23" fillId="7" borderId="22" xfId="0" applyFont="1" applyFill="1" applyBorder="1" applyAlignment="1" applyProtection="1">
      <alignment horizontal="center" vertical="center"/>
      <protection locked="0"/>
    </xf>
    <xf numFmtId="0" fontId="38" fillId="6" borderId="22" xfId="0" applyFont="1" applyFill="1" applyBorder="1" applyAlignment="1" applyProtection="1">
      <alignment horizontal="center" vertical="center"/>
      <protection locked="0"/>
    </xf>
    <xf numFmtId="0" fontId="38" fillId="7" borderId="22" xfId="0" applyFont="1" applyFill="1" applyBorder="1" applyAlignment="1" applyProtection="1">
      <alignment horizontal="center" vertical="center"/>
      <protection locked="0"/>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1" fillId="0" borderId="19"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styles" Target="styles.xml" /><Relationship Id="rId28" Type="http://schemas.openxmlformats.org/officeDocument/2006/relationships/theme" Target="theme/theme1.xml" /><Relationship Id="rId29" Type="http://schemas.openxmlformats.org/officeDocument/2006/relationships/calcChain" Target="calcChain.xml" /><Relationship Id="rId3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26</v>
      </c>
      <c r="AK11" s="32" t="s">
        <v>27</v>
      </c>
      <c r="AN11" s="27" t="s">
        <v>1</v>
      </c>
      <c r="AR11" s="22"/>
      <c r="BE11" s="31"/>
      <c r="BS11" s="19" t="s">
        <v>6</v>
      </c>
    </row>
    <row r="12" s="1" customFormat="1" ht="6.96" customHeight="1">
      <c r="B12" s="22"/>
      <c r="AR12" s="22"/>
      <c r="BE12" s="31"/>
      <c r="BS12" s="19" t="s">
        <v>6</v>
      </c>
    </row>
    <row r="13" s="1" customFormat="1" ht="12" customHeight="1">
      <c r="B13" s="22"/>
      <c r="D13" s="32" t="s">
        <v>28</v>
      </c>
      <c r="AK13" s="32" t="s">
        <v>25</v>
      </c>
      <c r="AN13" s="34" t="s">
        <v>29</v>
      </c>
      <c r="AR13" s="22"/>
      <c r="BE13" s="31"/>
      <c r="BS13" s="19" t="s">
        <v>6</v>
      </c>
    </row>
    <row r="14">
      <c r="B14" s="22"/>
      <c r="E14" s="34" t="s">
        <v>29</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27</v>
      </c>
      <c r="AN14" s="34" t="s">
        <v>29</v>
      </c>
      <c r="AR14" s="22"/>
      <c r="BE14" s="31"/>
      <c r="BS14" s="19" t="s">
        <v>6</v>
      </c>
    </row>
    <row r="15" s="1" customFormat="1" ht="6.96" customHeight="1">
      <c r="B15" s="22"/>
      <c r="AR15" s="22"/>
      <c r="BE15" s="31"/>
      <c r="BS15" s="19" t="s">
        <v>3</v>
      </c>
    </row>
    <row r="16" s="1" customFormat="1" ht="12" customHeight="1">
      <c r="B16" s="22"/>
      <c r="D16" s="32" t="s">
        <v>30</v>
      </c>
      <c r="AK16" s="32" t="s">
        <v>25</v>
      </c>
      <c r="AN16" s="27" t="s">
        <v>31</v>
      </c>
      <c r="AR16" s="22"/>
      <c r="BE16" s="31"/>
      <c r="BS16" s="19" t="s">
        <v>3</v>
      </c>
    </row>
    <row r="17" s="1" customFormat="1" ht="18.48" customHeight="1">
      <c r="B17" s="22"/>
      <c r="E17" s="27" t="s">
        <v>32</v>
      </c>
      <c r="AK17" s="32" t="s">
        <v>27</v>
      </c>
      <c r="AN17" s="27" t="s">
        <v>33</v>
      </c>
      <c r="AR17" s="22"/>
      <c r="BE17" s="31"/>
      <c r="BS17" s="19" t="s">
        <v>34</v>
      </c>
    </row>
    <row r="18" s="1" customFormat="1" ht="6.96" customHeight="1">
      <c r="B18" s="22"/>
      <c r="AR18" s="22"/>
      <c r="BE18" s="31"/>
      <c r="BS18" s="19" t="s">
        <v>6</v>
      </c>
    </row>
    <row r="19" s="1" customFormat="1" ht="12" customHeight="1">
      <c r="B19" s="22"/>
      <c r="D19" s="32" t="s">
        <v>35</v>
      </c>
      <c r="AK19" s="32" t="s">
        <v>25</v>
      </c>
      <c r="AN19" s="27" t="s">
        <v>1</v>
      </c>
      <c r="AR19" s="22"/>
      <c r="BE19" s="31"/>
      <c r="BS19" s="19" t="s">
        <v>6</v>
      </c>
    </row>
    <row r="20" s="1" customFormat="1" ht="18.48" customHeight="1">
      <c r="B20" s="22"/>
      <c r="E20" s="27" t="s">
        <v>26</v>
      </c>
      <c r="AK20" s="32" t="s">
        <v>27</v>
      </c>
      <c r="AN20" s="27" t="s">
        <v>1</v>
      </c>
      <c r="AR20" s="22"/>
      <c r="BE20" s="31"/>
      <c r="BS20" s="19" t="s">
        <v>34</v>
      </c>
    </row>
    <row r="21" s="1" customFormat="1" ht="6.96" customHeight="1">
      <c r="B21" s="22"/>
      <c r="AR21" s="22"/>
      <c r="BE21" s="31"/>
    </row>
    <row r="22" s="1" customFormat="1" ht="12" customHeight="1">
      <c r="B22" s="22"/>
      <c r="D22" s="32" t="s">
        <v>36</v>
      </c>
      <c r="AR22" s="22"/>
      <c r="BE22" s="31"/>
    </row>
    <row r="23" s="1" customFormat="1" ht="155.25" customHeight="1">
      <c r="B23" s="22"/>
      <c r="E23" s="36" t="s">
        <v>37</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38</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39</v>
      </c>
      <c r="M28" s="43"/>
      <c r="N28" s="43"/>
      <c r="O28" s="43"/>
      <c r="P28" s="43"/>
      <c r="Q28" s="38"/>
      <c r="R28" s="38"/>
      <c r="S28" s="38"/>
      <c r="T28" s="38"/>
      <c r="U28" s="38"/>
      <c r="V28" s="38"/>
      <c r="W28" s="43" t="s">
        <v>40</v>
      </c>
      <c r="X28" s="43"/>
      <c r="Y28" s="43"/>
      <c r="Z28" s="43"/>
      <c r="AA28" s="43"/>
      <c r="AB28" s="43"/>
      <c r="AC28" s="43"/>
      <c r="AD28" s="43"/>
      <c r="AE28" s="43"/>
      <c r="AF28" s="38"/>
      <c r="AG28" s="38"/>
      <c r="AH28" s="38"/>
      <c r="AI28" s="38"/>
      <c r="AJ28" s="38"/>
      <c r="AK28" s="43" t="s">
        <v>41</v>
      </c>
      <c r="AL28" s="43"/>
      <c r="AM28" s="43"/>
      <c r="AN28" s="43"/>
      <c r="AO28" s="43"/>
      <c r="AP28" s="38"/>
      <c r="AQ28" s="38"/>
      <c r="AR28" s="39"/>
      <c r="BE28" s="31"/>
    </row>
    <row r="29" s="3" customFormat="1" ht="14.4" customHeight="1">
      <c r="A29" s="3"/>
      <c r="B29" s="44"/>
      <c r="C29" s="3"/>
      <c r="D29" s="32" t="s">
        <v>42</v>
      </c>
      <c r="E29" s="3"/>
      <c r="F29" s="32" t="s">
        <v>43</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44</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45</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46</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47</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48</v>
      </c>
      <c r="E35" s="50"/>
      <c r="F35" s="50"/>
      <c r="G35" s="50"/>
      <c r="H35" s="50"/>
      <c r="I35" s="50"/>
      <c r="J35" s="50"/>
      <c r="K35" s="50"/>
      <c r="L35" s="50"/>
      <c r="M35" s="50"/>
      <c r="N35" s="50"/>
      <c r="O35" s="50"/>
      <c r="P35" s="50"/>
      <c r="Q35" s="50"/>
      <c r="R35" s="50"/>
      <c r="S35" s="50"/>
      <c r="T35" s="51" t="s">
        <v>49</v>
      </c>
      <c r="U35" s="50"/>
      <c r="V35" s="50"/>
      <c r="W35" s="50"/>
      <c r="X35" s="52" t="s">
        <v>50</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51</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52</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53</v>
      </c>
      <c r="E60" s="41"/>
      <c r="F60" s="41"/>
      <c r="G60" s="41"/>
      <c r="H60" s="41"/>
      <c r="I60" s="41"/>
      <c r="J60" s="41"/>
      <c r="K60" s="41"/>
      <c r="L60" s="41"/>
      <c r="M60" s="41"/>
      <c r="N60" s="41"/>
      <c r="O60" s="41"/>
      <c r="P60" s="41"/>
      <c r="Q60" s="41"/>
      <c r="R60" s="41"/>
      <c r="S60" s="41"/>
      <c r="T60" s="41"/>
      <c r="U60" s="41"/>
      <c r="V60" s="58" t="s">
        <v>54</v>
      </c>
      <c r="W60" s="41"/>
      <c r="X60" s="41"/>
      <c r="Y60" s="41"/>
      <c r="Z60" s="41"/>
      <c r="AA60" s="41"/>
      <c r="AB60" s="41"/>
      <c r="AC60" s="41"/>
      <c r="AD60" s="41"/>
      <c r="AE60" s="41"/>
      <c r="AF60" s="41"/>
      <c r="AG60" s="41"/>
      <c r="AH60" s="58" t="s">
        <v>53</v>
      </c>
      <c r="AI60" s="41"/>
      <c r="AJ60" s="41"/>
      <c r="AK60" s="41"/>
      <c r="AL60" s="41"/>
      <c r="AM60" s="58" t="s">
        <v>54</v>
      </c>
      <c r="AN60" s="41"/>
      <c r="AO60" s="41"/>
      <c r="AP60" s="38"/>
      <c r="AQ60" s="38"/>
      <c r="AR60" s="39"/>
      <c r="BE60" s="38"/>
    </row>
    <row r="61">
      <c r="B61" s="22"/>
      <c r="AR61" s="22"/>
    </row>
    <row r="62">
      <c r="B62" s="22"/>
      <c r="AR62" s="22"/>
    </row>
    <row r="63">
      <c r="B63" s="22"/>
      <c r="AR63" s="22"/>
    </row>
    <row r="64" s="2" customFormat="1">
      <c r="A64" s="38"/>
      <c r="B64" s="39"/>
      <c r="C64" s="38"/>
      <c r="D64" s="56" t="s">
        <v>55</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56</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53</v>
      </c>
      <c r="E75" s="41"/>
      <c r="F75" s="41"/>
      <c r="G75" s="41"/>
      <c r="H75" s="41"/>
      <c r="I75" s="41"/>
      <c r="J75" s="41"/>
      <c r="K75" s="41"/>
      <c r="L75" s="41"/>
      <c r="M75" s="41"/>
      <c r="N75" s="41"/>
      <c r="O75" s="41"/>
      <c r="P75" s="41"/>
      <c r="Q75" s="41"/>
      <c r="R75" s="41"/>
      <c r="S75" s="41"/>
      <c r="T75" s="41"/>
      <c r="U75" s="41"/>
      <c r="V75" s="58" t="s">
        <v>54</v>
      </c>
      <c r="W75" s="41"/>
      <c r="X75" s="41"/>
      <c r="Y75" s="41"/>
      <c r="Z75" s="41"/>
      <c r="AA75" s="41"/>
      <c r="AB75" s="41"/>
      <c r="AC75" s="41"/>
      <c r="AD75" s="41"/>
      <c r="AE75" s="41"/>
      <c r="AF75" s="41"/>
      <c r="AG75" s="41"/>
      <c r="AH75" s="58" t="s">
        <v>53</v>
      </c>
      <c r="AI75" s="41"/>
      <c r="AJ75" s="41"/>
      <c r="AK75" s="41"/>
      <c r="AL75" s="41"/>
      <c r="AM75" s="58" t="s">
        <v>54</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57</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20-053</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Nemocnice Jihlava - rekonstrukce tepelných zdrojů</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areál nemocnice Jihalava</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15. 2. 2021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25.6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30</v>
      </c>
      <c r="AJ89" s="38"/>
      <c r="AK89" s="38"/>
      <c r="AL89" s="38"/>
      <c r="AM89" s="70" t="str">
        <f>IF(E17="","",E17)</f>
        <v>PROJEKT CENTRUM NOVA s.r.o.</v>
      </c>
      <c r="AN89" s="4"/>
      <c r="AO89" s="4"/>
      <c r="AP89" s="4"/>
      <c r="AQ89" s="38"/>
      <c r="AR89" s="39"/>
      <c r="AS89" s="71" t="s">
        <v>58</v>
      </c>
      <c r="AT89" s="72"/>
      <c r="AU89" s="73"/>
      <c r="AV89" s="73"/>
      <c r="AW89" s="73"/>
      <c r="AX89" s="73"/>
      <c r="AY89" s="73"/>
      <c r="AZ89" s="73"/>
      <c r="BA89" s="73"/>
      <c r="BB89" s="73"/>
      <c r="BC89" s="73"/>
      <c r="BD89" s="74"/>
      <c r="BE89" s="38"/>
    </row>
    <row r="90" s="2" customFormat="1" ht="15.15" customHeight="1">
      <c r="A90" s="38"/>
      <c r="B90" s="39"/>
      <c r="C90" s="32" t="s">
        <v>28</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35</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59</v>
      </c>
      <c r="D92" s="80"/>
      <c r="E92" s="80"/>
      <c r="F92" s="80"/>
      <c r="G92" s="80"/>
      <c r="H92" s="81"/>
      <c r="I92" s="82" t="s">
        <v>60</v>
      </c>
      <c r="J92" s="80"/>
      <c r="K92" s="80"/>
      <c r="L92" s="80"/>
      <c r="M92" s="80"/>
      <c r="N92" s="80"/>
      <c r="O92" s="80"/>
      <c r="P92" s="80"/>
      <c r="Q92" s="80"/>
      <c r="R92" s="80"/>
      <c r="S92" s="80"/>
      <c r="T92" s="80"/>
      <c r="U92" s="80"/>
      <c r="V92" s="80"/>
      <c r="W92" s="80"/>
      <c r="X92" s="80"/>
      <c r="Y92" s="80"/>
      <c r="Z92" s="80"/>
      <c r="AA92" s="80"/>
      <c r="AB92" s="80"/>
      <c r="AC92" s="80"/>
      <c r="AD92" s="80"/>
      <c r="AE92" s="80"/>
      <c r="AF92" s="80"/>
      <c r="AG92" s="83" t="s">
        <v>61</v>
      </c>
      <c r="AH92" s="80"/>
      <c r="AI92" s="80"/>
      <c r="AJ92" s="80"/>
      <c r="AK92" s="80"/>
      <c r="AL92" s="80"/>
      <c r="AM92" s="80"/>
      <c r="AN92" s="82" t="s">
        <v>62</v>
      </c>
      <c r="AO92" s="80"/>
      <c r="AP92" s="84"/>
      <c r="AQ92" s="85" t="s">
        <v>63</v>
      </c>
      <c r="AR92" s="39"/>
      <c r="AS92" s="86" t="s">
        <v>64</v>
      </c>
      <c r="AT92" s="87" t="s">
        <v>65</v>
      </c>
      <c r="AU92" s="87" t="s">
        <v>66</v>
      </c>
      <c r="AV92" s="87" t="s">
        <v>67</v>
      </c>
      <c r="AW92" s="87" t="s">
        <v>68</v>
      </c>
      <c r="AX92" s="87" t="s">
        <v>69</v>
      </c>
      <c r="AY92" s="87" t="s">
        <v>70</v>
      </c>
      <c r="AZ92" s="87" t="s">
        <v>71</v>
      </c>
      <c r="BA92" s="87" t="s">
        <v>72</v>
      </c>
      <c r="BB92" s="87" t="s">
        <v>73</v>
      </c>
      <c r="BC92" s="87" t="s">
        <v>74</v>
      </c>
      <c r="BD92" s="88" t="s">
        <v>75</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76</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ROUND(AG95+AG97+AG109+AG111+AG116+AG121+AG123+AG126,2)</f>
        <v>0</v>
      </c>
      <c r="AH94" s="95"/>
      <c r="AI94" s="95"/>
      <c r="AJ94" s="95"/>
      <c r="AK94" s="95"/>
      <c r="AL94" s="95"/>
      <c r="AM94" s="95"/>
      <c r="AN94" s="96">
        <f>SUM(AG94,AT94)</f>
        <v>0</v>
      </c>
      <c r="AO94" s="96"/>
      <c r="AP94" s="96"/>
      <c r="AQ94" s="97" t="s">
        <v>1</v>
      </c>
      <c r="AR94" s="92"/>
      <c r="AS94" s="98">
        <f>ROUND(AS95+AS97+AS109+AS111+AS116+AS121+AS123+AS126,2)</f>
        <v>0</v>
      </c>
      <c r="AT94" s="99">
        <f>ROUND(SUM(AV94:AW94),2)</f>
        <v>0</v>
      </c>
      <c r="AU94" s="100">
        <f>ROUND(AU95+AU97+AU109+AU111+AU116+AU121+AU123+AU126,5)</f>
        <v>0</v>
      </c>
      <c r="AV94" s="99">
        <f>ROUND(AZ94*L29,2)</f>
        <v>0</v>
      </c>
      <c r="AW94" s="99">
        <f>ROUND(BA94*L30,2)</f>
        <v>0</v>
      </c>
      <c r="AX94" s="99">
        <f>ROUND(BB94*L29,2)</f>
        <v>0</v>
      </c>
      <c r="AY94" s="99">
        <f>ROUND(BC94*L30,2)</f>
        <v>0</v>
      </c>
      <c r="AZ94" s="99">
        <f>ROUND(AZ95+AZ97+AZ109+AZ111+AZ116+AZ121+AZ123+AZ126,2)</f>
        <v>0</v>
      </c>
      <c r="BA94" s="99">
        <f>ROUND(BA95+BA97+BA109+BA111+BA116+BA121+BA123+BA126,2)</f>
        <v>0</v>
      </c>
      <c r="BB94" s="99">
        <f>ROUND(BB95+BB97+BB109+BB111+BB116+BB121+BB123+BB126,2)</f>
        <v>0</v>
      </c>
      <c r="BC94" s="99">
        <f>ROUND(BC95+BC97+BC109+BC111+BC116+BC121+BC123+BC126,2)</f>
        <v>0</v>
      </c>
      <c r="BD94" s="101">
        <f>ROUND(BD95+BD97+BD109+BD111+BD116+BD121+BD123+BD126,2)</f>
        <v>0</v>
      </c>
      <c r="BE94" s="6"/>
      <c r="BS94" s="102" t="s">
        <v>77</v>
      </c>
      <c r="BT94" s="102" t="s">
        <v>78</v>
      </c>
      <c r="BU94" s="103" t="s">
        <v>79</v>
      </c>
      <c r="BV94" s="102" t="s">
        <v>80</v>
      </c>
      <c r="BW94" s="102" t="s">
        <v>4</v>
      </c>
      <c r="BX94" s="102" t="s">
        <v>81</v>
      </c>
      <c r="CL94" s="102" t="s">
        <v>1</v>
      </c>
    </row>
    <row r="95" s="7" customFormat="1" ht="16.5" customHeight="1">
      <c r="A95" s="7"/>
      <c r="B95" s="104"/>
      <c r="C95" s="105"/>
      <c r="D95" s="106" t="s">
        <v>82</v>
      </c>
      <c r="E95" s="106"/>
      <c r="F95" s="106"/>
      <c r="G95" s="106"/>
      <c r="H95" s="106"/>
      <c r="I95" s="107"/>
      <c r="J95" s="106" t="s">
        <v>83</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ROUND(AG96,2)</f>
        <v>0</v>
      </c>
      <c r="AH95" s="107"/>
      <c r="AI95" s="107"/>
      <c r="AJ95" s="107"/>
      <c r="AK95" s="107"/>
      <c r="AL95" s="107"/>
      <c r="AM95" s="107"/>
      <c r="AN95" s="109">
        <f>SUM(AG95,AT95)</f>
        <v>0</v>
      </c>
      <c r="AO95" s="107"/>
      <c r="AP95" s="107"/>
      <c r="AQ95" s="110" t="s">
        <v>84</v>
      </c>
      <c r="AR95" s="104"/>
      <c r="AS95" s="111">
        <f>ROUND(AS96,2)</f>
        <v>0</v>
      </c>
      <c r="AT95" s="112">
        <f>ROUND(SUM(AV95:AW95),2)</f>
        <v>0</v>
      </c>
      <c r="AU95" s="113">
        <f>ROUND(AU96,5)</f>
        <v>0</v>
      </c>
      <c r="AV95" s="112">
        <f>ROUND(AZ95*L29,2)</f>
        <v>0</v>
      </c>
      <c r="AW95" s="112">
        <f>ROUND(BA95*L30,2)</f>
        <v>0</v>
      </c>
      <c r="AX95" s="112">
        <f>ROUND(BB95*L29,2)</f>
        <v>0</v>
      </c>
      <c r="AY95" s="112">
        <f>ROUND(BC95*L30,2)</f>
        <v>0</v>
      </c>
      <c r="AZ95" s="112">
        <f>ROUND(AZ96,2)</f>
        <v>0</v>
      </c>
      <c r="BA95" s="112">
        <f>ROUND(BA96,2)</f>
        <v>0</v>
      </c>
      <c r="BB95" s="112">
        <f>ROUND(BB96,2)</f>
        <v>0</v>
      </c>
      <c r="BC95" s="112">
        <f>ROUND(BC96,2)</f>
        <v>0</v>
      </c>
      <c r="BD95" s="114">
        <f>ROUND(BD96,2)</f>
        <v>0</v>
      </c>
      <c r="BE95" s="7"/>
      <c r="BS95" s="115" t="s">
        <v>77</v>
      </c>
      <c r="BT95" s="115" t="s">
        <v>85</v>
      </c>
      <c r="BU95" s="115" t="s">
        <v>79</v>
      </c>
      <c r="BV95" s="115" t="s">
        <v>80</v>
      </c>
      <c r="BW95" s="115" t="s">
        <v>86</v>
      </c>
      <c r="BX95" s="115" t="s">
        <v>4</v>
      </c>
      <c r="CL95" s="115" t="s">
        <v>1</v>
      </c>
      <c r="CM95" s="115" t="s">
        <v>87</v>
      </c>
    </row>
    <row r="96" s="4" customFormat="1" ht="16.5" customHeight="1">
      <c r="A96" s="116" t="s">
        <v>88</v>
      </c>
      <c r="B96" s="64"/>
      <c r="C96" s="10"/>
      <c r="D96" s="10"/>
      <c r="E96" s="117" t="s">
        <v>82</v>
      </c>
      <c r="F96" s="117"/>
      <c r="G96" s="117"/>
      <c r="H96" s="117"/>
      <c r="I96" s="117"/>
      <c r="J96" s="10"/>
      <c r="K96" s="117" t="s">
        <v>83</v>
      </c>
      <c r="L96" s="117"/>
      <c r="M96" s="117"/>
      <c r="N96" s="117"/>
      <c r="O96" s="117"/>
      <c r="P96" s="117"/>
      <c r="Q96" s="117"/>
      <c r="R96" s="117"/>
      <c r="S96" s="117"/>
      <c r="T96" s="117"/>
      <c r="U96" s="117"/>
      <c r="V96" s="117"/>
      <c r="W96" s="117"/>
      <c r="X96" s="117"/>
      <c r="Y96" s="117"/>
      <c r="Z96" s="117"/>
      <c r="AA96" s="117"/>
      <c r="AB96" s="117"/>
      <c r="AC96" s="117"/>
      <c r="AD96" s="117"/>
      <c r="AE96" s="117"/>
      <c r="AF96" s="117"/>
      <c r="AG96" s="118">
        <f>'VRN - Vedlejší a ostatní ...'!J32</f>
        <v>0</v>
      </c>
      <c r="AH96" s="10"/>
      <c r="AI96" s="10"/>
      <c r="AJ96" s="10"/>
      <c r="AK96" s="10"/>
      <c r="AL96" s="10"/>
      <c r="AM96" s="10"/>
      <c r="AN96" s="118">
        <f>SUM(AG96,AT96)</f>
        <v>0</v>
      </c>
      <c r="AO96" s="10"/>
      <c r="AP96" s="10"/>
      <c r="AQ96" s="119" t="s">
        <v>89</v>
      </c>
      <c r="AR96" s="64"/>
      <c r="AS96" s="120">
        <v>0</v>
      </c>
      <c r="AT96" s="121">
        <f>ROUND(SUM(AV96:AW96),2)</f>
        <v>0</v>
      </c>
      <c r="AU96" s="122">
        <f>'VRN - Vedlejší a ostatní ...'!P122</f>
        <v>0</v>
      </c>
      <c r="AV96" s="121">
        <f>'VRN - Vedlejší a ostatní ...'!J35</f>
        <v>0</v>
      </c>
      <c r="AW96" s="121">
        <f>'VRN - Vedlejší a ostatní ...'!J36</f>
        <v>0</v>
      </c>
      <c r="AX96" s="121">
        <f>'VRN - Vedlejší a ostatní ...'!J37</f>
        <v>0</v>
      </c>
      <c r="AY96" s="121">
        <f>'VRN - Vedlejší a ostatní ...'!J38</f>
        <v>0</v>
      </c>
      <c r="AZ96" s="121">
        <f>'VRN - Vedlejší a ostatní ...'!F35</f>
        <v>0</v>
      </c>
      <c r="BA96" s="121">
        <f>'VRN - Vedlejší a ostatní ...'!F36</f>
        <v>0</v>
      </c>
      <c r="BB96" s="121">
        <f>'VRN - Vedlejší a ostatní ...'!F37</f>
        <v>0</v>
      </c>
      <c r="BC96" s="121">
        <f>'VRN - Vedlejší a ostatní ...'!F38</f>
        <v>0</v>
      </c>
      <c r="BD96" s="123">
        <f>'VRN - Vedlejší a ostatní ...'!F39</f>
        <v>0</v>
      </c>
      <c r="BE96" s="4"/>
      <c r="BT96" s="27" t="s">
        <v>87</v>
      </c>
      <c r="BV96" s="27" t="s">
        <v>80</v>
      </c>
      <c r="BW96" s="27" t="s">
        <v>90</v>
      </c>
      <c r="BX96" s="27" t="s">
        <v>86</v>
      </c>
      <c r="CL96" s="27" t="s">
        <v>1</v>
      </c>
    </row>
    <row r="97" s="7" customFormat="1" ht="16.5" customHeight="1">
      <c r="A97" s="7"/>
      <c r="B97" s="104"/>
      <c r="C97" s="105"/>
      <c r="D97" s="106" t="s">
        <v>91</v>
      </c>
      <c r="E97" s="106"/>
      <c r="F97" s="106"/>
      <c r="G97" s="106"/>
      <c r="H97" s="106"/>
      <c r="I97" s="107"/>
      <c r="J97" s="106" t="s">
        <v>92</v>
      </c>
      <c r="K97" s="106"/>
      <c r="L97" s="106"/>
      <c r="M97" s="106"/>
      <c r="N97" s="106"/>
      <c r="O97" s="106"/>
      <c r="P97" s="106"/>
      <c r="Q97" s="106"/>
      <c r="R97" s="106"/>
      <c r="S97" s="106"/>
      <c r="T97" s="106"/>
      <c r="U97" s="106"/>
      <c r="V97" s="106"/>
      <c r="W97" s="106"/>
      <c r="X97" s="106"/>
      <c r="Y97" s="106"/>
      <c r="Z97" s="106"/>
      <c r="AA97" s="106"/>
      <c r="AB97" s="106"/>
      <c r="AC97" s="106"/>
      <c r="AD97" s="106"/>
      <c r="AE97" s="106"/>
      <c r="AF97" s="106"/>
      <c r="AG97" s="108">
        <f>ROUND(SUM(AG98:AG108),2)</f>
        <v>0</v>
      </c>
      <c r="AH97" s="107"/>
      <c r="AI97" s="107"/>
      <c r="AJ97" s="107"/>
      <c r="AK97" s="107"/>
      <c r="AL97" s="107"/>
      <c r="AM97" s="107"/>
      <c r="AN97" s="109">
        <f>SUM(AG97,AT97)</f>
        <v>0</v>
      </c>
      <c r="AO97" s="107"/>
      <c r="AP97" s="107"/>
      <c r="AQ97" s="110" t="s">
        <v>93</v>
      </c>
      <c r="AR97" s="104"/>
      <c r="AS97" s="111">
        <f>ROUND(SUM(AS98:AS108),2)</f>
        <v>0</v>
      </c>
      <c r="AT97" s="112">
        <f>ROUND(SUM(AV97:AW97),2)</f>
        <v>0</v>
      </c>
      <c r="AU97" s="113">
        <f>ROUND(SUM(AU98:AU108),5)</f>
        <v>0</v>
      </c>
      <c r="AV97" s="112">
        <f>ROUND(AZ97*L29,2)</f>
        <v>0</v>
      </c>
      <c r="AW97" s="112">
        <f>ROUND(BA97*L30,2)</f>
        <v>0</v>
      </c>
      <c r="AX97" s="112">
        <f>ROUND(BB97*L29,2)</f>
        <v>0</v>
      </c>
      <c r="AY97" s="112">
        <f>ROUND(BC97*L30,2)</f>
        <v>0</v>
      </c>
      <c r="AZ97" s="112">
        <f>ROUND(SUM(AZ98:AZ108),2)</f>
        <v>0</v>
      </c>
      <c r="BA97" s="112">
        <f>ROUND(SUM(BA98:BA108),2)</f>
        <v>0</v>
      </c>
      <c r="BB97" s="112">
        <f>ROUND(SUM(BB98:BB108),2)</f>
        <v>0</v>
      </c>
      <c r="BC97" s="112">
        <f>ROUND(SUM(BC98:BC108),2)</f>
        <v>0</v>
      </c>
      <c r="BD97" s="114">
        <f>ROUND(SUM(BD98:BD108),2)</f>
        <v>0</v>
      </c>
      <c r="BE97" s="7"/>
      <c r="BS97" s="115" t="s">
        <v>77</v>
      </c>
      <c r="BT97" s="115" t="s">
        <v>85</v>
      </c>
      <c r="BU97" s="115" t="s">
        <v>79</v>
      </c>
      <c r="BV97" s="115" t="s">
        <v>80</v>
      </c>
      <c r="BW97" s="115" t="s">
        <v>94</v>
      </c>
      <c r="BX97" s="115" t="s">
        <v>4</v>
      </c>
      <c r="CL97" s="115" t="s">
        <v>1</v>
      </c>
      <c r="CM97" s="115" t="s">
        <v>87</v>
      </c>
    </row>
    <row r="98" s="4" customFormat="1" ht="16.5" customHeight="1">
      <c r="A98" s="116" t="s">
        <v>88</v>
      </c>
      <c r="B98" s="64"/>
      <c r="C98" s="10"/>
      <c r="D98" s="10"/>
      <c r="E98" s="117" t="s">
        <v>95</v>
      </c>
      <c r="F98" s="117"/>
      <c r="G98" s="117"/>
      <c r="H98" s="117"/>
      <c r="I98" s="117"/>
      <c r="J98" s="10"/>
      <c r="K98" s="117" t="s">
        <v>96</v>
      </c>
      <c r="L98" s="117"/>
      <c r="M98" s="117"/>
      <c r="N98" s="117"/>
      <c r="O98" s="117"/>
      <c r="P98" s="117"/>
      <c r="Q98" s="117"/>
      <c r="R98" s="117"/>
      <c r="S98" s="117"/>
      <c r="T98" s="117"/>
      <c r="U98" s="117"/>
      <c r="V98" s="117"/>
      <c r="W98" s="117"/>
      <c r="X98" s="117"/>
      <c r="Y98" s="117"/>
      <c r="Z98" s="117"/>
      <c r="AA98" s="117"/>
      <c r="AB98" s="117"/>
      <c r="AC98" s="117"/>
      <c r="AD98" s="117"/>
      <c r="AE98" s="117"/>
      <c r="AF98" s="117"/>
      <c r="AG98" s="118">
        <f>'01_00 - Bourání'!J32</f>
        <v>0</v>
      </c>
      <c r="AH98" s="10"/>
      <c r="AI98" s="10"/>
      <c r="AJ98" s="10"/>
      <c r="AK98" s="10"/>
      <c r="AL98" s="10"/>
      <c r="AM98" s="10"/>
      <c r="AN98" s="118">
        <f>SUM(AG98,AT98)</f>
        <v>0</v>
      </c>
      <c r="AO98" s="10"/>
      <c r="AP98" s="10"/>
      <c r="AQ98" s="119" t="s">
        <v>89</v>
      </c>
      <c r="AR98" s="64"/>
      <c r="AS98" s="120">
        <v>0</v>
      </c>
      <c r="AT98" s="121">
        <f>ROUND(SUM(AV98:AW98),2)</f>
        <v>0</v>
      </c>
      <c r="AU98" s="122">
        <f>'01_00 - Bourání'!P148</f>
        <v>0</v>
      </c>
      <c r="AV98" s="121">
        <f>'01_00 - Bourání'!J35</f>
        <v>0</v>
      </c>
      <c r="AW98" s="121">
        <f>'01_00 - Bourání'!J36</f>
        <v>0</v>
      </c>
      <c r="AX98" s="121">
        <f>'01_00 - Bourání'!J37</f>
        <v>0</v>
      </c>
      <c r="AY98" s="121">
        <f>'01_00 - Bourání'!J38</f>
        <v>0</v>
      </c>
      <c r="AZ98" s="121">
        <f>'01_00 - Bourání'!F35</f>
        <v>0</v>
      </c>
      <c r="BA98" s="121">
        <f>'01_00 - Bourání'!F36</f>
        <v>0</v>
      </c>
      <c r="BB98" s="121">
        <f>'01_00 - Bourání'!F37</f>
        <v>0</v>
      </c>
      <c r="BC98" s="121">
        <f>'01_00 - Bourání'!F38</f>
        <v>0</v>
      </c>
      <c r="BD98" s="123">
        <f>'01_00 - Bourání'!F39</f>
        <v>0</v>
      </c>
      <c r="BE98" s="4"/>
      <c r="BT98" s="27" t="s">
        <v>87</v>
      </c>
      <c r="BV98" s="27" t="s">
        <v>80</v>
      </c>
      <c r="BW98" s="27" t="s">
        <v>97</v>
      </c>
      <c r="BX98" s="27" t="s">
        <v>94</v>
      </c>
      <c r="CL98" s="27" t="s">
        <v>98</v>
      </c>
    </row>
    <row r="99" s="4" customFormat="1" ht="16.5" customHeight="1">
      <c r="A99" s="116" t="s">
        <v>88</v>
      </c>
      <c r="B99" s="64"/>
      <c r="C99" s="10"/>
      <c r="D99" s="10"/>
      <c r="E99" s="117" t="s">
        <v>99</v>
      </c>
      <c r="F99" s="117"/>
      <c r="G99" s="117"/>
      <c r="H99" s="117"/>
      <c r="I99" s="117"/>
      <c r="J99" s="10"/>
      <c r="K99" s="117" t="s">
        <v>100</v>
      </c>
      <c r="L99" s="117"/>
      <c r="M99" s="117"/>
      <c r="N99" s="117"/>
      <c r="O99" s="117"/>
      <c r="P99" s="117"/>
      <c r="Q99" s="117"/>
      <c r="R99" s="117"/>
      <c r="S99" s="117"/>
      <c r="T99" s="117"/>
      <c r="U99" s="117"/>
      <c r="V99" s="117"/>
      <c r="W99" s="117"/>
      <c r="X99" s="117"/>
      <c r="Y99" s="117"/>
      <c r="Z99" s="117"/>
      <c r="AA99" s="117"/>
      <c r="AB99" s="117"/>
      <c r="AC99" s="117"/>
      <c r="AD99" s="117"/>
      <c r="AE99" s="117"/>
      <c r="AF99" s="117"/>
      <c r="AG99" s="118">
        <f>'01_01 - Architektonicko-s...'!J32</f>
        <v>0</v>
      </c>
      <c r="AH99" s="10"/>
      <c r="AI99" s="10"/>
      <c r="AJ99" s="10"/>
      <c r="AK99" s="10"/>
      <c r="AL99" s="10"/>
      <c r="AM99" s="10"/>
      <c r="AN99" s="118">
        <f>SUM(AG99,AT99)</f>
        <v>0</v>
      </c>
      <c r="AO99" s="10"/>
      <c r="AP99" s="10"/>
      <c r="AQ99" s="119" t="s">
        <v>89</v>
      </c>
      <c r="AR99" s="64"/>
      <c r="AS99" s="120">
        <v>0</v>
      </c>
      <c r="AT99" s="121">
        <f>ROUND(SUM(AV99:AW99),2)</f>
        <v>0</v>
      </c>
      <c r="AU99" s="122">
        <f>'01_01 - Architektonicko-s...'!P152</f>
        <v>0</v>
      </c>
      <c r="AV99" s="121">
        <f>'01_01 - Architektonicko-s...'!J35</f>
        <v>0</v>
      </c>
      <c r="AW99" s="121">
        <f>'01_01 - Architektonicko-s...'!J36</f>
        <v>0</v>
      </c>
      <c r="AX99" s="121">
        <f>'01_01 - Architektonicko-s...'!J37</f>
        <v>0</v>
      </c>
      <c r="AY99" s="121">
        <f>'01_01 - Architektonicko-s...'!J38</f>
        <v>0</v>
      </c>
      <c r="AZ99" s="121">
        <f>'01_01 - Architektonicko-s...'!F35</f>
        <v>0</v>
      </c>
      <c r="BA99" s="121">
        <f>'01_01 - Architektonicko-s...'!F36</f>
        <v>0</v>
      </c>
      <c r="BB99" s="121">
        <f>'01_01 - Architektonicko-s...'!F37</f>
        <v>0</v>
      </c>
      <c r="BC99" s="121">
        <f>'01_01 - Architektonicko-s...'!F38</f>
        <v>0</v>
      </c>
      <c r="BD99" s="123">
        <f>'01_01 - Architektonicko-s...'!F39</f>
        <v>0</v>
      </c>
      <c r="BE99" s="4"/>
      <c r="BT99" s="27" t="s">
        <v>87</v>
      </c>
      <c r="BV99" s="27" t="s">
        <v>80</v>
      </c>
      <c r="BW99" s="27" t="s">
        <v>101</v>
      </c>
      <c r="BX99" s="27" t="s">
        <v>94</v>
      </c>
      <c r="CL99" s="27" t="s">
        <v>98</v>
      </c>
    </row>
    <row r="100" s="4" customFormat="1" ht="16.5" customHeight="1">
      <c r="A100" s="116" t="s">
        <v>88</v>
      </c>
      <c r="B100" s="64"/>
      <c r="C100" s="10"/>
      <c r="D100" s="10"/>
      <c r="E100" s="117" t="s">
        <v>102</v>
      </c>
      <c r="F100" s="117"/>
      <c r="G100" s="117"/>
      <c r="H100" s="117"/>
      <c r="I100" s="117"/>
      <c r="J100" s="10"/>
      <c r="K100" s="117" t="s">
        <v>103</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'014A - Zařízení pro vytáp...'!J32</f>
        <v>0</v>
      </c>
      <c r="AH100" s="10"/>
      <c r="AI100" s="10"/>
      <c r="AJ100" s="10"/>
      <c r="AK100" s="10"/>
      <c r="AL100" s="10"/>
      <c r="AM100" s="10"/>
      <c r="AN100" s="118">
        <f>SUM(AG100,AT100)</f>
        <v>0</v>
      </c>
      <c r="AO100" s="10"/>
      <c r="AP100" s="10"/>
      <c r="AQ100" s="119" t="s">
        <v>89</v>
      </c>
      <c r="AR100" s="64"/>
      <c r="AS100" s="120">
        <v>0</v>
      </c>
      <c r="AT100" s="121">
        <f>ROUND(SUM(AV100:AW100),2)</f>
        <v>0</v>
      </c>
      <c r="AU100" s="122">
        <f>'014A - Zařízení pro vytáp...'!P135</f>
        <v>0</v>
      </c>
      <c r="AV100" s="121">
        <f>'014A - Zařízení pro vytáp...'!J35</f>
        <v>0</v>
      </c>
      <c r="AW100" s="121">
        <f>'014A - Zařízení pro vytáp...'!J36</f>
        <v>0</v>
      </c>
      <c r="AX100" s="121">
        <f>'014A - Zařízení pro vytáp...'!J37</f>
        <v>0</v>
      </c>
      <c r="AY100" s="121">
        <f>'014A - Zařízení pro vytáp...'!J38</f>
        <v>0</v>
      </c>
      <c r="AZ100" s="121">
        <f>'014A - Zařízení pro vytáp...'!F35</f>
        <v>0</v>
      </c>
      <c r="BA100" s="121">
        <f>'014A - Zařízení pro vytáp...'!F36</f>
        <v>0</v>
      </c>
      <c r="BB100" s="121">
        <f>'014A - Zařízení pro vytáp...'!F37</f>
        <v>0</v>
      </c>
      <c r="BC100" s="121">
        <f>'014A - Zařízení pro vytáp...'!F38</f>
        <v>0</v>
      </c>
      <c r="BD100" s="123">
        <f>'014A - Zařízení pro vytáp...'!F39</f>
        <v>0</v>
      </c>
      <c r="BE100" s="4"/>
      <c r="BT100" s="27" t="s">
        <v>87</v>
      </c>
      <c r="BV100" s="27" t="s">
        <v>80</v>
      </c>
      <c r="BW100" s="27" t="s">
        <v>104</v>
      </c>
      <c r="BX100" s="27" t="s">
        <v>94</v>
      </c>
      <c r="CL100" s="27" t="s">
        <v>98</v>
      </c>
    </row>
    <row r="101" s="4" customFormat="1" ht="16.5" customHeight="1">
      <c r="A101" s="116" t="s">
        <v>88</v>
      </c>
      <c r="B101" s="64"/>
      <c r="C101" s="10"/>
      <c r="D101" s="10"/>
      <c r="E101" s="117" t="s">
        <v>105</v>
      </c>
      <c r="F101" s="117"/>
      <c r="G101" s="117"/>
      <c r="H101" s="117"/>
      <c r="I101" s="117"/>
      <c r="J101" s="10"/>
      <c r="K101" s="117" t="s">
        <v>106</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'014B - Zařízení vzduchote...'!J32</f>
        <v>0</v>
      </c>
      <c r="AH101" s="10"/>
      <c r="AI101" s="10"/>
      <c r="AJ101" s="10"/>
      <c r="AK101" s="10"/>
      <c r="AL101" s="10"/>
      <c r="AM101" s="10"/>
      <c r="AN101" s="118">
        <f>SUM(AG101,AT101)</f>
        <v>0</v>
      </c>
      <c r="AO101" s="10"/>
      <c r="AP101" s="10"/>
      <c r="AQ101" s="119" t="s">
        <v>89</v>
      </c>
      <c r="AR101" s="64"/>
      <c r="AS101" s="120">
        <v>0</v>
      </c>
      <c r="AT101" s="121">
        <f>ROUND(SUM(AV101:AW101),2)</f>
        <v>0</v>
      </c>
      <c r="AU101" s="122">
        <f>'014B - Zařízení vzduchote...'!P132</f>
        <v>0</v>
      </c>
      <c r="AV101" s="121">
        <f>'014B - Zařízení vzduchote...'!J35</f>
        <v>0</v>
      </c>
      <c r="AW101" s="121">
        <f>'014B - Zařízení vzduchote...'!J36</f>
        <v>0</v>
      </c>
      <c r="AX101" s="121">
        <f>'014B - Zařízení vzduchote...'!J37</f>
        <v>0</v>
      </c>
      <c r="AY101" s="121">
        <f>'014B - Zařízení vzduchote...'!J38</f>
        <v>0</v>
      </c>
      <c r="AZ101" s="121">
        <f>'014B - Zařízení vzduchote...'!F35</f>
        <v>0</v>
      </c>
      <c r="BA101" s="121">
        <f>'014B - Zařízení vzduchote...'!F36</f>
        <v>0</v>
      </c>
      <c r="BB101" s="121">
        <f>'014B - Zařízení vzduchote...'!F37</f>
        <v>0</v>
      </c>
      <c r="BC101" s="121">
        <f>'014B - Zařízení vzduchote...'!F38</f>
        <v>0</v>
      </c>
      <c r="BD101" s="123">
        <f>'014B - Zařízení vzduchote...'!F39</f>
        <v>0</v>
      </c>
      <c r="BE101" s="4"/>
      <c r="BT101" s="27" t="s">
        <v>87</v>
      </c>
      <c r="BV101" s="27" t="s">
        <v>80</v>
      </c>
      <c r="BW101" s="27" t="s">
        <v>107</v>
      </c>
      <c r="BX101" s="27" t="s">
        <v>94</v>
      </c>
      <c r="CL101" s="27" t="s">
        <v>1</v>
      </c>
    </row>
    <row r="102" s="4" customFormat="1" ht="16.5" customHeight="1">
      <c r="A102" s="116" t="s">
        <v>88</v>
      </c>
      <c r="B102" s="64"/>
      <c r="C102" s="10"/>
      <c r="D102" s="10"/>
      <c r="E102" s="117" t="s">
        <v>108</v>
      </c>
      <c r="F102" s="117"/>
      <c r="G102" s="117"/>
      <c r="H102" s="117"/>
      <c r="I102" s="117"/>
      <c r="J102" s="10"/>
      <c r="K102" s="117" t="s">
        <v>109</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'014C - Zařízení zdravotně...'!J32</f>
        <v>0</v>
      </c>
      <c r="AH102" s="10"/>
      <c r="AI102" s="10"/>
      <c r="AJ102" s="10"/>
      <c r="AK102" s="10"/>
      <c r="AL102" s="10"/>
      <c r="AM102" s="10"/>
      <c r="AN102" s="118">
        <f>SUM(AG102,AT102)</f>
        <v>0</v>
      </c>
      <c r="AO102" s="10"/>
      <c r="AP102" s="10"/>
      <c r="AQ102" s="119" t="s">
        <v>89</v>
      </c>
      <c r="AR102" s="64"/>
      <c r="AS102" s="120">
        <v>0</v>
      </c>
      <c r="AT102" s="121">
        <f>ROUND(SUM(AV102:AW102),2)</f>
        <v>0</v>
      </c>
      <c r="AU102" s="122">
        <f>'014C - Zařízení zdravotně...'!P134</f>
        <v>0</v>
      </c>
      <c r="AV102" s="121">
        <f>'014C - Zařízení zdravotně...'!J35</f>
        <v>0</v>
      </c>
      <c r="AW102" s="121">
        <f>'014C - Zařízení zdravotně...'!J36</f>
        <v>0</v>
      </c>
      <c r="AX102" s="121">
        <f>'014C - Zařízení zdravotně...'!J37</f>
        <v>0</v>
      </c>
      <c r="AY102" s="121">
        <f>'014C - Zařízení zdravotně...'!J38</f>
        <v>0</v>
      </c>
      <c r="AZ102" s="121">
        <f>'014C - Zařízení zdravotně...'!F35</f>
        <v>0</v>
      </c>
      <c r="BA102" s="121">
        <f>'014C - Zařízení zdravotně...'!F36</f>
        <v>0</v>
      </c>
      <c r="BB102" s="121">
        <f>'014C - Zařízení zdravotně...'!F37</f>
        <v>0</v>
      </c>
      <c r="BC102" s="121">
        <f>'014C - Zařízení zdravotně...'!F38</f>
        <v>0</v>
      </c>
      <c r="BD102" s="123">
        <f>'014C - Zařízení zdravotně...'!F39</f>
        <v>0</v>
      </c>
      <c r="BE102" s="4"/>
      <c r="BT102" s="27" t="s">
        <v>87</v>
      </c>
      <c r="BV102" s="27" t="s">
        <v>80</v>
      </c>
      <c r="BW102" s="27" t="s">
        <v>110</v>
      </c>
      <c r="BX102" s="27" t="s">
        <v>94</v>
      </c>
      <c r="CL102" s="27" t="s">
        <v>98</v>
      </c>
    </row>
    <row r="103" s="4" customFormat="1" ht="16.5" customHeight="1">
      <c r="A103" s="116" t="s">
        <v>88</v>
      </c>
      <c r="B103" s="64"/>
      <c r="C103" s="10"/>
      <c r="D103" s="10"/>
      <c r="E103" s="117" t="s">
        <v>111</v>
      </c>
      <c r="F103" s="117"/>
      <c r="G103" s="117"/>
      <c r="H103" s="117"/>
      <c r="I103" s="117"/>
      <c r="J103" s="10"/>
      <c r="K103" s="117" t="s">
        <v>112</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'014C_1 - Plynová zařízení'!J32</f>
        <v>0</v>
      </c>
      <c r="AH103" s="10"/>
      <c r="AI103" s="10"/>
      <c r="AJ103" s="10"/>
      <c r="AK103" s="10"/>
      <c r="AL103" s="10"/>
      <c r="AM103" s="10"/>
      <c r="AN103" s="118">
        <f>SUM(AG103,AT103)</f>
        <v>0</v>
      </c>
      <c r="AO103" s="10"/>
      <c r="AP103" s="10"/>
      <c r="AQ103" s="119" t="s">
        <v>89</v>
      </c>
      <c r="AR103" s="64"/>
      <c r="AS103" s="120">
        <v>0</v>
      </c>
      <c r="AT103" s="121">
        <f>ROUND(SUM(AV103:AW103),2)</f>
        <v>0</v>
      </c>
      <c r="AU103" s="122">
        <f>'014C_1 - Plynová zařízení'!P128</f>
        <v>0</v>
      </c>
      <c r="AV103" s="121">
        <f>'014C_1 - Plynová zařízení'!J35</f>
        <v>0</v>
      </c>
      <c r="AW103" s="121">
        <f>'014C_1 - Plynová zařízení'!J36</f>
        <v>0</v>
      </c>
      <c r="AX103" s="121">
        <f>'014C_1 - Plynová zařízení'!J37</f>
        <v>0</v>
      </c>
      <c r="AY103" s="121">
        <f>'014C_1 - Plynová zařízení'!J38</f>
        <v>0</v>
      </c>
      <c r="AZ103" s="121">
        <f>'014C_1 - Plynová zařízení'!F35</f>
        <v>0</v>
      </c>
      <c r="BA103" s="121">
        <f>'014C_1 - Plynová zařízení'!F36</f>
        <v>0</v>
      </c>
      <c r="BB103" s="121">
        <f>'014C_1 - Plynová zařízení'!F37</f>
        <v>0</v>
      </c>
      <c r="BC103" s="121">
        <f>'014C_1 - Plynová zařízení'!F38</f>
        <v>0</v>
      </c>
      <c r="BD103" s="123">
        <f>'014C_1 - Plynová zařízení'!F39</f>
        <v>0</v>
      </c>
      <c r="BE103" s="4"/>
      <c r="BT103" s="27" t="s">
        <v>87</v>
      </c>
      <c r="BV103" s="27" t="s">
        <v>80</v>
      </c>
      <c r="BW103" s="27" t="s">
        <v>113</v>
      </c>
      <c r="BX103" s="27" t="s">
        <v>94</v>
      </c>
      <c r="CL103" s="27" t="s">
        <v>98</v>
      </c>
    </row>
    <row r="104" s="4" customFormat="1" ht="16.5" customHeight="1">
      <c r="A104" s="116" t="s">
        <v>88</v>
      </c>
      <c r="B104" s="64"/>
      <c r="C104" s="10"/>
      <c r="D104" s="10"/>
      <c r="E104" s="117" t="s">
        <v>114</v>
      </c>
      <c r="F104" s="117"/>
      <c r="G104" s="117"/>
      <c r="H104" s="117"/>
      <c r="I104" s="117"/>
      <c r="J104" s="10"/>
      <c r="K104" s="117" t="s">
        <v>115</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'014D - Zařízení silnoprou...'!J32</f>
        <v>0</v>
      </c>
      <c r="AH104" s="10"/>
      <c r="AI104" s="10"/>
      <c r="AJ104" s="10"/>
      <c r="AK104" s="10"/>
      <c r="AL104" s="10"/>
      <c r="AM104" s="10"/>
      <c r="AN104" s="118">
        <f>SUM(AG104,AT104)</f>
        <v>0</v>
      </c>
      <c r="AO104" s="10"/>
      <c r="AP104" s="10"/>
      <c r="AQ104" s="119" t="s">
        <v>89</v>
      </c>
      <c r="AR104" s="64"/>
      <c r="AS104" s="120">
        <v>0</v>
      </c>
      <c r="AT104" s="121">
        <f>ROUND(SUM(AV104:AW104),2)</f>
        <v>0</v>
      </c>
      <c r="AU104" s="122">
        <f>'014D - Zařízení silnoprou...'!P126</f>
        <v>0</v>
      </c>
      <c r="AV104" s="121">
        <f>'014D - Zařízení silnoprou...'!J35</f>
        <v>0</v>
      </c>
      <c r="AW104" s="121">
        <f>'014D - Zařízení silnoprou...'!J36</f>
        <v>0</v>
      </c>
      <c r="AX104" s="121">
        <f>'014D - Zařízení silnoprou...'!J37</f>
        <v>0</v>
      </c>
      <c r="AY104" s="121">
        <f>'014D - Zařízení silnoprou...'!J38</f>
        <v>0</v>
      </c>
      <c r="AZ104" s="121">
        <f>'014D - Zařízení silnoprou...'!F35</f>
        <v>0</v>
      </c>
      <c r="BA104" s="121">
        <f>'014D - Zařízení silnoprou...'!F36</f>
        <v>0</v>
      </c>
      <c r="BB104" s="121">
        <f>'014D - Zařízení silnoprou...'!F37</f>
        <v>0</v>
      </c>
      <c r="BC104" s="121">
        <f>'014D - Zařízení silnoprou...'!F38</f>
        <v>0</v>
      </c>
      <c r="BD104" s="123">
        <f>'014D - Zařízení silnoprou...'!F39</f>
        <v>0</v>
      </c>
      <c r="BE104" s="4"/>
      <c r="BT104" s="27" t="s">
        <v>87</v>
      </c>
      <c r="BV104" s="27" t="s">
        <v>80</v>
      </c>
      <c r="BW104" s="27" t="s">
        <v>116</v>
      </c>
      <c r="BX104" s="27" t="s">
        <v>94</v>
      </c>
      <c r="CL104" s="27" t="s">
        <v>98</v>
      </c>
    </row>
    <row r="105" s="4" customFormat="1" ht="16.5" customHeight="1">
      <c r="A105" s="116" t="s">
        <v>88</v>
      </c>
      <c r="B105" s="64"/>
      <c r="C105" s="10"/>
      <c r="D105" s="10"/>
      <c r="E105" s="117" t="s">
        <v>117</v>
      </c>
      <c r="F105" s="117"/>
      <c r="G105" s="117"/>
      <c r="H105" s="117"/>
      <c r="I105" s="117"/>
      <c r="J105" s="10"/>
      <c r="K105" s="117" t="s">
        <v>118</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'014D_1 - Bleskosvod'!J32</f>
        <v>0</v>
      </c>
      <c r="AH105" s="10"/>
      <c r="AI105" s="10"/>
      <c r="AJ105" s="10"/>
      <c r="AK105" s="10"/>
      <c r="AL105" s="10"/>
      <c r="AM105" s="10"/>
      <c r="AN105" s="118">
        <f>SUM(AG105,AT105)</f>
        <v>0</v>
      </c>
      <c r="AO105" s="10"/>
      <c r="AP105" s="10"/>
      <c r="AQ105" s="119" t="s">
        <v>89</v>
      </c>
      <c r="AR105" s="64"/>
      <c r="AS105" s="120">
        <v>0</v>
      </c>
      <c r="AT105" s="121">
        <f>ROUND(SUM(AV105:AW105),2)</f>
        <v>0</v>
      </c>
      <c r="AU105" s="122">
        <f>'014D_1 - Bleskosvod'!P125</f>
        <v>0</v>
      </c>
      <c r="AV105" s="121">
        <f>'014D_1 - Bleskosvod'!J35</f>
        <v>0</v>
      </c>
      <c r="AW105" s="121">
        <f>'014D_1 - Bleskosvod'!J36</f>
        <v>0</v>
      </c>
      <c r="AX105" s="121">
        <f>'014D_1 - Bleskosvod'!J37</f>
        <v>0</v>
      </c>
      <c r="AY105" s="121">
        <f>'014D_1 - Bleskosvod'!J38</f>
        <v>0</v>
      </c>
      <c r="AZ105" s="121">
        <f>'014D_1 - Bleskosvod'!F35</f>
        <v>0</v>
      </c>
      <c r="BA105" s="121">
        <f>'014D_1 - Bleskosvod'!F36</f>
        <v>0</v>
      </c>
      <c r="BB105" s="121">
        <f>'014D_1 - Bleskosvod'!F37</f>
        <v>0</v>
      </c>
      <c r="BC105" s="121">
        <f>'014D_1 - Bleskosvod'!F38</f>
        <v>0</v>
      </c>
      <c r="BD105" s="123">
        <f>'014D_1 - Bleskosvod'!F39</f>
        <v>0</v>
      </c>
      <c r="BE105" s="4"/>
      <c r="BT105" s="27" t="s">
        <v>87</v>
      </c>
      <c r="BV105" s="27" t="s">
        <v>80</v>
      </c>
      <c r="BW105" s="27" t="s">
        <v>119</v>
      </c>
      <c r="BX105" s="27" t="s">
        <v>94</v>
      </c>
      <c r="CL105" s="27" t="s">
        <v>98</v>
      </c>
    </row>
    <row r="106" s="4" customFormat="1" ht="16.5" customHeight="1">
      <c r="A106" s="116" t="s">
        <v>88</v>
      </c>
      <c r="B106" s="64"/>
      <c r="C106" s="10"/>
      <c r="D106" s="10"/>
      <c r="E106" s="117" t="s">
        <v>120</v>
      </c>
      <c r="F106" s="117"/>
      <c r="G106" s="117"/>
      <c r="H106" s="117"/>
      <c r="I106" s="117"/>
      <c r="J106" s="10"/>
      <c r="K106" s="117" t="s">
        <v>121</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'014E - Zařízení slaboprou...'!J32</f>
        <v>0</v>
      </c>
      <c r="AH106" s="10"/>
      <c r="AI106" s="10"/>
      <c r="AJ106" s="10"/>
      <c r="AK106" s="10"/>
      <c r="AL106" s="10"/>
      <c r="AM106" s="10"/>
      <c r="AN106" s="118">
        <f>SUM(AG106,AT106)</f>
        <v>0</v>
      </c>
      <c r="AO106" s="10"/>
      <c r="AP106" s="10"/>
      <c r="AQ106" s="119" t="s">
        <v>89</v>
      </c>
      <c r="AR106" s="64"/>
      <c r="AS106" s="120">
        <v>0</v>
      </c>
      <c r="AT106" s="121">
        <f>ROUND(SUM(AV106:AW106),2)</f>
        <v>0</v>
      </c>
      <c r="AU106" s="122">
        <f>'014E - Zařízení slaboprou...'!P125</f>
        <v>0</v>
      </c>
      <c r="AV106" s="121">
        <f>'014E - Zařízení slaboprou...'!J35</f>
        <v>0</v>
      </c>
      <c r="AW106" s="121">
        <f>'014E - Zařízení slaboprou...'!J36</f>
        <v>0</v>
      </c>
      <c r="AX106" s="121">
        <f>'014E - Zařízení slaboprou...'!J37</f>
        <v>0</v>
      </c>
      <c r="AY106" s="121">
        <f>'014E - Zařízení slaboprou...'!J38</f>
        <v>0</v>
      </c>
      <c r="AZ106" s="121">
        <f>'014E - Zařízení slaboprou...'!F35</f>
        <v>0</v>
      </c>
      <c r="BA106" s="121">
        <f>'014E - Zařízení slaboprou...'!F36</f>
        <v>0</v>
      </c>
      <c r="BB106" s="121">
        <f>'014E - Zařízení slaboprou...'!F37</f>
        <v>0</v>
      </c>
      <c r="BC106" s="121">
        <f>'014E - Zařízení slaboprou...'!F38</f>
        <v>0</v>
      </c>
      <c r="BD106" s="123">
        <f>'014E - Zařízení slaboprou...'!F39</f>
        <v>0</v>
      </c>
      <c r="BE106" s="4"/>
      <c r="BT106" s="27" t="s">
        <v>87</v>
      </c>
      <c r="BV106" s="27" t="s">
        <v>80</v>
      </c>
      <c r="BW106" s="27" t="s">
        <v>122</v>
      </c>
      <c r="BX106" s="27" t="s">
        <v>94</v>
      </c>
      <c r="CL106" s="27" t="s">
        <v>98</v>
      </c>
    </row>
    <row r="107" s="4" customFormat="1" ht="16.5" customHeight="1">
      <c r="A107" s="116" t="s">
        <v>88</v>
      </c>
      <c r="B107" s="64"/>
      <c r="C107" s="10"/>
      <c r="D107" s="10"/>
      <c r="E107" s="117" t="s">
        <v>123</v>
      </c>
      <c r="F107" s="117"/>
      <c r="G107" s="117"/>
      <c r="H107" s="117"/>
      <c r="I107" s="117"/>
      <c r="J107" s="10"/>
      <c r="K107" s="117" t="s">
        <v>124</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'014E_1 - Zařízení slabopr...'!J32</f>
        <v>0</v>
      </c>
      <c r="AH107" s="10"/>
      <c r="AI107" s="10"/>
      <c r="AJ107" s="10"/>
      <c r="AK107" s="10"/>
      <c r="AL107" s="10"/>
      <c r="AM107" s="10"/>
      <c r="AN107" s="118">
        <f>SUM(AG107,AT107)</f>
        <v>0</v>
      </c>
      <c r="AO107" s="10"/>
      <c r="AP107" s="10"/>
      <c r="AQ107" s="119" t="s">
        <v>89</v>
      </c>
      <c r="AR107" s="64"/>
      <c r="AS107" s="120">
        <v>0</v>
      </c>
      <c r="AT107" s="121">
        <f>ROUND(SUM(AV107:AW107),2)</f>
        <v>0</v>
      </c>
      <c r="AU107" s="122">
        <f>'014E_1 - Zařízení slabopr...'!P123</f>
        <v>0</v>
      </c>
      <c r="AV107" s="121">
        <f>'014E_1 - Zařízení slabopr...'!J35</f>
        <v>0</v>
      </c>
      <c r="AW107" s="121">
        <f>'014E_1 - Zařízení slabopr...'!J36</f>
        <v>0</v>
      </c>
      <c r="AX107" s="121">
        <f>'014E_1 - Zařízení slabopr...'!J37</f>
        <v>0</v>
      </c>
      <c r="AY107" s="121">
        <f>'014E_1 - Zařízení slabopr...'!J38</f>
        <v>0</v>
      </c>
      <c r="AZ107" s="121">
        <f>'014E_1 - Zařízení slabopr...'!F35</f>
        <v>0</v>
      </c>
      <c r="BA107" s="121">
        <f>'014E_1 - Zařízení slabopr...'!F36</f>
        <v>0</v>
      </c>
      <c r="BB107" s="121">
        <f>'014E_1 - Zařízení slabopr...'!F37</f>
        <v>0</v>
      </c>
      <c r="BC107" s="121">
        <f>'014E_1 - Zařízení slabopr...'!F38</f>
        <v>0</v>
      </c>
      <c r="BD107" s="123">
        <f>'014E_1 - Zařízení slabopr...'!F39</f>
        <v>0</v>
      </c>
      <c r="BE107" s="4"/>
      <c r="BT107" s="27" t="s">
        <v>87</v>
      </c>
      <c r="BV107" s="27" t="s">
        <v>80</v>
      </c>
      <c r="BW107" s="27" t="s">
        <v>125</v>
      </c>
      <c r="BX107" s="27" t="s">
        <v>94</v>
      </c>
      <c r="CL107" s="27" t="s">
        <v>98</v>
      </c>
    </row>
    <row r="108" s="4" customFormat="1" ht="16.5" customHeight="1">
      <c r="A108" s="116" t="s">
        <v>88</v>
      </c>
      <c r="B108" s="64"/>
      <c r="C108" s="10"/>
      <c r="D108" s="10"/>
      <c r="E108" s="117" t="s">
        <v>126</v>
      </c>
      <c r="F108" s="117"/>
      <c r="G108" s="117"/>
      <c r="H108" s="117"/>
      <c r="I108" s="117"/>
      <c r="J108" s="10"/>
      <c r="K108" s="117" t="s">
        <v>127</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'014_F - Měření a regulace'!J32</f>
        <v>0</v>
      </c>
      <c r="AH108" s="10"/>
      <c r="AI108" s="10"/>
      <c r="AJ108" s="10"/>
      <c r="AK108" s="10"/>
      <c r="AL108" s="10"/>
      <c r="AM108" s="10"/>
      <c r="AN108" s="118">
        <f>SUM(AG108,AT108)</f>
        <v>0</v>
      </c>
      <c r="AO108" s="10"/>
      <c r="AP108" s="10"/>
      <c r="AQ108" s="119" t="s">
        <v>89</v>
      </c>
      <c r="AR108" s="64"/>
      <c r="AS108" s="120">
        <v>0</v>
      </c>
      <c r="AT108" s="121">
        <f>ROUND(SUM(AV108:AW108),2)</f>
        <v>0</v>
      </c>
      <c r="AU108" s="122">
        <f>'014_F - Měření a regulace'!P120</f>
        <v>0</v>
      </c>
      <c r="AV108" s="121">
        <f>'014_F - Měření a regulace'!J35</f>
        <v>0</v>
      </c>
      <c r="AW108" s="121">
        <f>'014_F - Měření a regulace'!J36</f>
        <v>0</v>
      </c>
      <c r="AX108" s="121">
        <f>'014_F - Měření a regulace'!J37</f>
        <v>0</v>
      </c>
      <c r="AY108" s="121">
        <f>'014_F - Měření a regulace'!J38</f>
        <v>0</v>
      </c>
      <c r="AZ108" s="121">
        <f>'014_F - Měření a regulace'!F35</f>
        <v>0</v>
      </c>
      <c r="BA108" s="121">
        <f>'014_F - Měření a regulace'!F36</f>
        <v>0</v>
      </c>
      <c r="BB108" s="121">
        <f>'014_F - Měření a regulace'!F37</f>
        <v>0</v>
      </c>
      <c r="BC108" s="121">
        <f>'014_F - Měření a regulace'!F38</f>
        <v>0</v>
      </c>
      <c r="BD108" s="123">
        <f>'014_F - Měření a regulace'!F39</f>
        <v>0</v>
      </c>
      <c r="BE108" s="4"/>
      <c r="BT108" s="27" t="s">
        <v>87</v>
      </c>
      <c r="BV108" s="27" t="s">
        <v>80</v>
      </c>
      <c r="BW108" s="27" t="s">
        <v>128</v>
      </c>
      <c r="BX108" s="27" t="s">
        <v>94</v>
      </c>
      <c r="CL108" s="27" t="s">
        <v>129</v>
      </c>
    </row>
    <row r="109" s="7" customFormat="1" ht="16.5" customHeight="1">
      <c r="A109" s="7"/>
      <c r="B109" s="104"/>
      <c r="C109" s="105"/>
      <c r="D109" s="106" t="s">
        <v>130</v>
      </c>
      <c r="E109" s="106"/>
      <c r="F109" s="106"/>
      <c r="G109" s="106"/>
      <c r="H109" s="106"/>
      <c r="I109" s="107"/>
      <c r="J109" s="106" t="s">
        <v>131</v>
      </c>
      <c r="K109" s="106"/>
      <c r="L109" s="106"/>
      <c r="M109" s="106"/>
      <c r="N109" s="106"/>
      <c r="O109" s="106"/>
      <c r="P109" s="106"/>
      <c r="Q109" s="106"/>
      <c r="R109" s="106"/>
      <c r="S109" s="106"/>
      <c r="T109" s="106"/>
      <c r="U109" s="106"/>
      <c r="V109" s="106"/>
      <c r="W109" s="106"/>
      <c r="X109" s="106"/>
      <c r="Y109" s="106"/>
      <c r="Z109" s="106"/>
      <c r="AA109" s="106"/>
      <c r="AB109" s="106"/>
      <c r="AC109" s="106"/>
      <c r="AD109" s="106"/>
      <c r="AE109" s="106"/>
      <c r="AF109" s="106"/>
      <c r="AG109" s="108">
        <f>ROUND(AG110,2)</f>
        <v>0</v>
      </c>
      <c r="AH109" s="107"/>
      <c r="AI109" s="107"/>
      <c r="AJ109" s="107"/>
      <c r="AK109" s="107"/>
      <c r="AL109" s="107"/>
      <c r="AM109" s="107"/>
      <c r="AN109" s="109">
        <f>SUM(AG109,AT109)</f>
        <v>0</v>
      </c>
      <c r="AO109" s="107"/>
      <c r="AP109" s="107"/>
      <c r="AQ109" s="110" t="s">
        <v>93</v>
      </c>
      <c r="AR109" s="104"/>
      <c r="AS109" s="111">
        <f>ROUND(AS110,2)</f>
        <v>0</v>
      </c>
      <c r="AT109" s="112">
        <f>ROUND(SUM(AV109:AW109),2)</f>
        <v>0</v>
      </c>
      <c r="AU109" s="113">
        <f>ROUND(AU110,5)</f>
        <v>0</v>
      </c>
      <c r="AV109" s="112">
        <f>ROUND(AZ109*L29,2)</f>
        <v>0</v>
      </c>
      <c r="AW109" s="112">
        <f>ROUND(BA109*L30,2)</f>
        <v>0</v>
      </c>
      <c r="AX109" s="112">
        <f>ROUND(BB109*L29,2)</f>
        <v>0</v>
      </c>
      <c r="AY109" s="112">
        <f>ROUND(BC109*L30,2)</f>
        <v>0</v>
      </c>
      <c r="AZ109" s="112">
        <f>ROUND(AZ110,2)</f>
        <v>0</v>
      </c>
      <c r="BA109" s="112">
        <f>ROUND(BA110,2)</f>
        <v>0</v>
      </c>
      <c r="BB109" s="112">
        <f>ROUND(BB110,2)</f>
        <v>0</v>
      </c>
      <c r="BC109" s="112">
        <f>ROUND(BC110,2)</f>
        <v>0</v>
      </c>
      <c r="BD109" s="114">
        <f>ROUND(BD110,2)</f>
        <v>0</v>
      </c>
      <c r="BE109" s="7"/>
      <c r="BS109" s="115" t="s">
        <v>77</v>
      </c>
      <c r="BT109" s="115" t="s">
        <v>85</v>
      </c>
      <c r="BU109" s="115" t="s">
        <v>79</v>
      </c>
      <c r="BV109" s="115" t="s">
        <v>80</v>
      </c>
      <c r="BW109" s="115" t="s">
        <v>132</v>
      </c>
      <c r="BX109" s="115" t="s">
        <v>4</v>
      </c>
      <c r="CL109" s="115" t="s">
        <v>1</v>
      </c>
      <c r="CM109" s="115" t="s">
        <v>87</v>
      </c>
    </row>
    <row r="110" s="4" customFormat="1" ht="16.5" customHeight="1">
      <c r="A110" s="116" t="s">
        <v>88</v>
      </c>
      <c r="B110" s="64"/>
      <c r="C110" s="10"/>
      <c r="D110" s="10"/>
      <c r="E110" s="117" t="s">
        <v>133</v>
      </c>
      <c r="F110" s="117"/>
      <c r="G110" s="117"/>
      <c r="H110" s="117"/>
      <c r="I110" s="117"/>
      <c r="J110" s="10"/>
      <c r="K110" s="117" t="s">
        <v>100</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'02_01 - Architektonicko-s...'!J32</f>
        <v>0</v>
      </c>
      <c r="AH110" s="10"/>
      <c r="AI110" s="10"/>
      <c r="AJ110" s="10"/>
      <c r="AK110" s="10"/>
      <c r="AL110" s="10"/>
      <c r="AM110" s="10"/>
      <c r="AN110" s="118">
        <f>SUM(AG110,AT110)</f>
        <v>0</v>
      </c>
      <c r="AO110" s="10"/>
      <c r="AP110" s="10"/>
      <c r="AQ110" s="119" t="s">
        <v>89</v>
      </c>
      <c r="AR110" s="64"/>
      <c r="AS110" s="120">
        <v>0</v>
      </c>
      <c r="AT110" s="121">
        <f>ROUND(SUM(AV110:AW110),2)</f>
        <v>0</v>
      </c>
      <c r="AU110" s="122">
        <f>'02_01 - Architektonicko-s...'!P131</f>
        <v>0</v>
      </c>
      <c r="AV110" s="121">
        <f>'02_01 - Architektonicko-s...'!J35</f>
        <v>0</v>
      </c>
      <c r="AW110" s="121">
        <f>'02_01 - Architektonicko-s...'!J36</f>
        <v>0</v>
      </c>
      <c r="AX110" s="121">
        <f>'02_01 - Architektonicko-s...'!J37</f>
        <v>0</v>
      </c>
      <c r="AY110" s="121">
        <f>'02_01 - Architektonicko-s...'!J38</f>
        <v>0</v>
      </c>
      <c r="AZ110" s="121">
        <f>'02_01 - Architektonicko-s...'!F35</f>
        <v>0</v>
      </c>
      <c r="BA110" s="121">
        <f>'02_01 - Architektonicko-s...'!F36</f>
        <v>0</v>
      </c>
      <c r="BB110" s="121">
        <f>'02_01 - Architektonicko-s...'!F37</f>
        <v>0</v>
      </c>
      <c r="BC110" s="121">
        <f>'02_01 - Architektonicko-s...'!F38</f>
        <v>0</v>
      </c>
      <c r="BD110" s="123">
        <f>'02_01 - Architektonicko-s...'!F39</f>
        <v>0</v>
      </c>
      <c r="BE110" s="4"/>
      <c r="BT110" s="27" t="s">
        <v>87</v>
      </c>
      <c r="BV110" s="27" t="s">
        <v>80</v>
      </c>
      <c r="BW110" s="27" t="s">
        <v>134</v>
      </c>
      <c r="BX110" s="27" t="s">
        <v>132</v>
      </c>
      <c r="CL110" s="27" t="s">
        <v>135</v>
      </c>
    </row>
    <row r="111" s="7" customFormat="1" ht="16.5" customHeight="1">
      <c r="A111" s="7"/>
      <c r="B111" s="104"/>
      <c r="C111" s="105"/>
      <c r="D111" s="106" t="s">
        <v>136</v>
      </c>
      <c r="E111" s="106"/>
      <c r="F111" s="106"/>
      <c r="G111" s="106"/>
      <c r="H111" s="106"/>
      <c r="I111" s="107"/>
      <c r="J111" s="106" t="s">
        <v>137</v>
      </c>
      <c r="K111" s="106"/>
      <c r="L111" s="106"/>
      <c r="M111" s="106"/>
      <c r="N111" s="106"/>
      <c r="O111" s="106"/>
      <c r="P111" s="106"/>
      <c r="Q111" s="106"/>
      <c r="R111" s="106"/>
      <c r="S111" s="106"/>
      <c r="T111" s="106"/>
      <c r="U111" s="106"/>
      <c r="V111" s="106"/>
      <c r="W111" s="106"/>
      <c r="X111" s="106"/>
      <c r="Y111" s="106"/>
      <c r="Z111" s="106"/>
      <c r="AA111" s="106"/>
      <c r="AB111" s="106"/>
      <c r="AC111" s="106"/>
      <c r="AD111" s="106"/>
      <c r="AE111" s="106"/>
      <c r="AF111" s="106"/>
      <c r="AG111" s="108">
        <f>ROUND(SUM(AG112:AG115),2)</f>
        <v>0</v>
      </c>
      <c r="AH111" s="107"/>
      <c r="AI111" s="107"/>
      <c r="AJ111" s="107"/>
      <c r="AK111" s="107"/>
      <c r="AL111" s="107"/>
      <c r="AM111" s="107"/>
      <c r="AN111" s="109">
        <f>SUM(AG111,AT111)</f>
        <v>0</v>
      </c>
      <c r="AO111" s="107"/>
      <c r="AP111" s="107"/>
      <c r="AQ111" s="110" t="s">
        <v>93</v>
      </c>
      <c r="AR111" s="104"/>
      <c r="AS111" s="111">
        <f>ROUND(SUM(AS112:AS115),2)</f>
        <v>0</v>
      </c>
      <c r="AT111" s="112">
        <f>ROUND(SUM(AV111:AW111),2)</f>
        <v>0</v>
      </c>
      <c r="AU111" s="113">
        <f>ROUND(SUM(AU112:AU115),5)</f>
        <v>0</v>
      </c>
      <c r="AV111" s="112">
        <f>ROUND(AZ111*L29,2)</f>
        <v>0</v>
      </c>
      <c r="AW111" s="112">
        <f>ROUND(BA111*L30,2)</f>
        <v>0</v>
      </c>
      <c r="AX111" s="112">
        <f>ROUND(BB111*L29,2)</f>
        <v>0</v>
      </c>
      <c r="AY111" s="112">
        <f>ROUND(BC111*L30,2)</f>
        <v>0</v>
      </c>
      <c r="AZ111" s="112">
        <f>ROUND(SUM(AZ112:AZ115),2)</f>
        <v>0</v>
      </c>
      <c r="BA111" s="112">
        <f>ROUND(SUM(BA112:BA115),2)</f>
        <v>0</v>
      </c>
      <c r="BB111" s="112">
        <f>ROUND(SUM(BB112:BB115),2)</f>
        <v>0</v>
      </c>
      <c r="BC111" s="112">
        <f>ROUND(SUM(BC112:BC115),2)</f>
        <v>0</v>
      </c>
      <c r="BD111" s="114">
        <f>ROUND(SUM(BD112:BD115),2)</f>
        <v>0</v>
      </c>
      <c r="BE111" s="7"/>
      <c r="BS111" s="115" t="s">
        <v>77</v>
      </c>
      <c r="BT111" s="115" t="s">
        <v>85</v>
      </c>
      <c r="BU111" s="115" t="s">
        <v>79</v>
      </c>
      <c r="BV111" s="115" t="s">
        <v>80</v>
      </c>
      <c r="BW111" s="115" t="s">
        <v>138</v>
      </c>
      <c r="BX111" s="115" t="s">
        <v>4</v>
      </c>
      <c r="CL111" s="115" t="s">
        <v>1</v>
      </c>
      <c r="CM111" s="115" t="s">
        <v>87</v>
      </c>
    </row>
    <row r="112" s="4" customFormat="1" ht="16.5" customHeight="1">
      <c r="A112" s="116" t="s">
        <v>88</v>
      </c>
      <c r="B112" s="64"/>
      <c r="C112" s="10"/>
      <c r="D112" s="10"/>
      <c r="E112" s="117" t="s">
        <v>139</v>
      </c>
      <c r="F112" s="117"/>
      <c r="G112" s="117"/>
      <c r="H112" s="117"/>
      <c r="I112" s="117"/>
      <c r="J112" s="10"/>
      <c r="K112" s="117" t="s">
        <v>100</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'03_01 - Architektonicko-s...'!J32</f>
        <v>0</v>
      </c>
      <c r="AH112" s="10"/>
      <c r="AI112" s="10"/>
      <c r="AJ112" s="10"/>
      <c r="AK112" s="10"/>
      <c r="AL112" s="10"/>
      <c r="AM112" s="10"/>
      <c r="AN112" s="118">
        <f>SUM(AG112,AT112)</f>
        <v>0</v>
      </c>
      <c r="AO112" s="10"/>
      <c r="AP112" s="10"/>
      <c r="AQ112" s="119" t="s">
        <v>89</v>
      </c>
      <c r="AR112" s="64"/>
      <c r="AS112" s="120">
        <v>0</v>
      </c>
      <c r="AT112" s="121">
        <f>ROUND(SUM(AV112:AW112),2)</f>
        <v>0</v>
      </c>
      <c r="AU112" s="122">
        <f>'03_01 - Architektonicko-s...'!P128</f>
        <v>0</v>
      </c>
      <c r="AV112" s="121">
        <f>'03_01 - Architektonicko-s...'!J35</f>
        <v>0</v>
      </c>
      <c r="AW112" s="121">
        <f>'03_01 - Architektonicko-s...'!J36</f>
        <v>0</v>
      </c>
      <c r="AX112" s="121">
        <f>'03_01 - Architektonicko-s...'!J37</f>
        <v>0</v>
      </c>
      <c r="AY112" s="121">
        <f>'03_01 - Architektonicko-s...'!J38</f>
        <v>0</v>
      </c>
      <c r="AZ112" s="121">
        <f>'03_01 - Architektonicko-s...'!F35</f>
        <v>0</v>
      </c>
      <c r="BA112" s="121">
        <f>'03_01 - Architektonicko-s...'!F36</f>
        <v>0</v>
      </c>
      <c r="BB112" s="121">
        <f>'03_01 - Architektonicko-s...'!F37</f>
        <v>0</v>
      </c>
      <c r="BC112" s="121">
        <f>'03_01 - Architektonicko-s...'!F38</f>
        <v>0</v>
      </c>
      <c r="BD112" s="123">
        <f>'03_01 - Architektonicko-s...'!F39</f>
        <v>0</v>
      </c>
      <c r="BE112" s="4"/>
      <c r="BT112" s="27" t="s">
        <v>87</v>
      </c>
      <c r="BV112" s="27" t="s">
        <v>80</v>
      </c>
      <c r="BW112" s="27" t="s">
        <v>140</v>
      </c>
      <c r="BX112" s="27" t="s">
        <v>138</v>
      </c>
      <c r="CL112" s="27" t="s">
        <v>141</v>
      </c>
    </row>
    <row r="113" s="4" customFormat="1" ht="16.5" customHeight="1">
      <c r="A113" s="116" t="s">
        <v>88</v>
      </c>
      <c r="B113" s="64"/>
      <c r="C113" s="10"/>
      <c r="D113" s="10"/>
      <c r="E113" s="117" t="s">
        <v>142</v>
      </c>
      <c r="F113" s="117"/>
      <c r="G113" s="117"/>
      <c r="H113" s="117"/>
      <c r="I113" s="117"/>
      <c r="J113" s="10"/>
      <c r="K113" s="117" t="s">
        <v>103</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'034A - Zařízení pro vytáp...'!J32</f>
        <v>0</v>
      </c>
      <c r="AH113" s="10"/>
      <c r="AI113" s="10"/>
      <c r="AJ113" s="10"/>
      <c r="AK113" s="10"/>
      <c r="AL113" s="10"/>
      <c r="AM113" s="10"/>
      <c r="AN113" s="118">
        <f>SUM(AG113,AT113)</f>
        <v>0</v>
      </c>
      <c r="AO113" s="10"/>
      <c r="AP113" s="10"/>
      <c r="AQ113" s="119" t="s">
        <v>89</v>
      </c>
      <c r="AR113" s="64"/>
      <c r="AS113" s="120">
        <v>0</v>
      </c>
      <c r="AT113" s="121">
        <f>ROUND(SUM(AV113:AW113),2)</f>
        <v>0</v>
      </c>
      <c r="AU113" s="122">
        <f>'034A - Zařízení pro vytáp...'!P128</f>
        <v>0</v>
      </c>
      <c r="AV113" s="121">
        <f>'034A - Zařízení pro vytáp...'!J35</f>
        <v>0</v>
      </c>
      <c r="AW113" s="121">
        <f>'034A - Zařízení pro vytáp...'!J36</f>
        <v>0</v>
      </c>
      <c r="AX113" s="121">
        <f>'034A - Zařízení pro vytáp...'!J37</f>
        <v>0</v>
      </c>
      <c r="AY113" s="121">
        <f>'034A - Zařízení pro vytáp...'!J38</f>
        <v>0</v>
      </c>
      <c r="AZ113" s="121">
        <f>'034A - Zařízení pro vytáp...'!F35</f>
        <v>0</v>
      </c>
      <c r="BA113" s="121">
        <f>'034A - Zařízení pro vytáp...'!F36</f>
        <v>0</v>
      </c>
      <c r="BB113" s="121">
        <f>'034A - Zařízení pro vytáp...'!F37</f>
        <v>0</v>
      </c>
      <c r="BC113" s="121">
        <f>'034A - Zařízení pro vytáp...'!F38</f>
        <v>0</v>
      </c>
      <c r="BD113" s="123">
        <f>'034A - Zařízení pro vytáp...'!F39</f>
        <v>0</v>
      </c>
      <c r="BE113" s="4"/>
      <c r="BT113" s="27" t="s">
        <v>87</v>
      </c>
      <c r="BV113" s="27" t="s">
        <v>80</v>
      </c>
      <c r="BW113" s="27" t="s">
        <v>143</v>
      </c>
      <c r="BX113" s="27" t="s">
        <v>138</v>
      </c>
      <c r="CL113" s="27" t="s">
        <v>141</v>
      </c>
    </row>
    <row r="114" s="4" customFormat="1" ht="16.5" customHeight="1">
      <c r="A114" s="116" t="s">
        <v>88</v>
      </c>
      <c r="B114" s="64"/>
      <c r="C114" s="10"/>
      <c r="D114" s="10"/>
      <c r="E114" s="117" t="s">
        <v>144</v>
      </c>
      <c r="F114" s="117"/>
      <c r="G114" s="117"/>
      <c r="H114" s="117"/>
      <c r="I114" s="117"/>
      <c r="J114" s="10"/>
      <c r="K114" s="117" t="s">
        <v>112</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'034C_1 - Plynová zařízení'!J32</f>
        <v>0</v>
      </c>
      <c r="AH114" s="10"/>
      <c r="AI114" s="10"/>
      <c r="AJ114" s="10"/>
      <c r="AK114" s="10"/>
      <c r="AL114" s="10"/>
      <c r="AM114" s="10"/>
      <c r="AN114" s="118">
        <f>SUM(AG114,AT114)</f>
        <v>0</v>
      </c>
      <c r="AO114" s="10"/>
      <c r="AP114" s="10"/>
      <c r="AQ114" s="119" t="s">
        <v>89</v>
      </c>
      <c r="AR114" s="64"/>
      <c r="AS114" s="120">
        <v>0</v>
      </c>
      <c r="AT114" s="121">
        <f>ROUND(SUM(AV114:AW114),2)</f>
        <v>0</v>
      </c>
      <c r="AU114" s="122">
        <f>'034C_1 - Plynová zařízení'!P127</f>
        <v>0</v>
      </c>
      <c r="AV114" s="121">
        <f>'034C_1 - Plynová zařízení'!J35</f>
        <v>0</v>
      </c>
      <c r="AW114" s="121">
        <f>'034C_1 - Plynová zařízení'!J36</f>
        <v>0</v>
      </c>
      <c r="AX114" s="121">
        <f>'034C_1 - Plynová zařízení'!J37</f>
        <v>0</v>
      </c>
      <c r="AY114" s="121">
        <f>'034C_1 - Plynová zařízení'!J38</f>
        <v>0</v>
      </c>
      <c r="AZ114" s="121">
        <f>'034C_1 - Plynová zařízení'!F35</f>
        <v>0</v>
      </c>
      <c r="BA114" s="121">
        <f>'034C_1 - Plynová zařízení'!F36</f>
        <v>0</v>
      </c>
      <c r="BB114" s="121">
        <f>'034C_1 - Plynová zařízení'!F37</f>
        <v>0</v>
      </c>
      <c r="BC114" s="121">
        <f>'034C_1 - Plynová zařízení'!F38</f>
        <v>0</v>
      </c>
      <c r="BD114" s="123">
        <f>'034C_1 - Plynová zařízení'!F39</f>
        <v>0</v>
      </c>
      <c r="BE114" s="4"/>
      <c r="BT114" s="27" t="s">
        <v>87</v>
      </c>
      <c r="BV114" s="27" t="s">
        <v>80</v>
      </c>
      <c r="BW114" s="27" t="s">
        <v>145</v>
      </c>
      <c r="BX114" s="27" t="s">
        <v>138</v>
      </c>
      <c r="CL114" s="27" t="s">
        <v>141</v>
      </c>
    </row>
    <row r="115" s="4" customFormat="1" ht="16.5" customHeight="1">
      <c r="A115" s="116" t="s">
        <v>88</v>
      </c>
      <c r="B115" s="64"/>
      <c r="C115" s="10"/>
      <c r="D115" s="10"/>
      <c r="E115" s="117" t="s">
        <v>146</v>
      </c>
      <c r="F115" s="117"/>
      <c r="G115" s="117"/>
      <c r="H115" s="117"/>
      <c r="I115" s="117"/>
      <c r="J115" s="10"/>
      <c r="K115" s="117" t="s">
        <v>147</v>
      </c>
      <c r="L115" s="117"/>
      <c r="M115" s="117"/>
      <c r="N115" s="117"/>
      <c r="O115" s="117"/>
      <c r="P115" s="117"/>
      <c r="Q115" s="117"/>
      <c r="R115" s="117"/>
      <c r="S115" s="117"/>
      <c r="T115" s="117"/>
      <c r="U115" s="117"/>
      <c r="V115" s="117"/>
      <c r="W115" s="117"/>
      <c r="X115" s="117"/>
      <c r="Y115" s="117"/>
      <c r="Z115" s="117"/>
      <c r="AA115" s="117"/>
      <c r="AB115" s="117"/>
      <c r="AC115" s="117"/>
      <c r="AD115" s="117"/>
      <c r="AE115" s="117"/>
      <c r="AF115" s="117"/>
      <c r="AG115" s="118">
        <f>'034D - Zařízení sinoproud...'!J32</f>
        <v>0</v>
      </c>
      <c r="AH115" s="10"/>
      <c r="AI115" s="10"/>
      <c r="AJ115" s="10"/>
      <c r="AK115" s="10"/>
      <c r="AL115" s="10"/>
      <c r="AM115" s="10"/>
      <c r="AN115" s="118">
        <f>SUM(AG115,AT115)</f>
        <v>0</v>
      </c>
      <c r="AO115" s="10"/>
      <c r="AP115" s="10"/>
      <c r="AQ115" s="119" t="s">
        <v>89</v>
      </c>
      <c r="AR115" s="64"/>
      <c r="AS115" s="120">
        <v>0</v>
      </c>
      <c r="AT115" s="121">
        <f>ROUND(SUM(AV115:AW115),2)</f>
        <v>0</v>
      </c>
      <c r="AU115" s="122">
        <f>'034D - Zařízení sinoproud...'!P122</f>
        <v>0</v>
      </c>
      <c r="AV115" s="121">
        <f>'034D - Zařízení sinoproud...'!J35</f>
        <v>0</v>
      </c>
      <c r="AW115" s="121">
        <f>'034D - Zařízení sinoproud...'!J36</f>
        <v>0</v>
      </c>
      <c r="AX115" s="121">
        <f>'034D - Zařízení sinoproud...'!J37</f>
        <v>0</v>
      </c>
      <c r="AY115" s="121">
        <f>'034D - Zařízení sinoproud...'!J38</f>
        <v>0</v>
      </c>
      <c r="AZ115" s="121">
        <f>'034D - Zařízení sinoproud...'!F35</f>
        <v>0</v>
      </c>
      <c r="BA115" s="121">
        <f>'034D - Zařízení sinoproud...'!F36</f>
        <v>0</v>
      </c>
      <c r="BB115" s="121">
        <f>'034D - Zařízení sinoproud...'!F37</f>
        <v>0</v>
      </c>
      <c r="BC115" s="121">
        <f>'034D - Zařízení sinoproud...'!F38</f>
        <v>0</v>
      </c>
      <c r="BD115" s="123">
        <f>'034D - Zařízení sinoproud...'!F39</f>
        <v>0</v>
      </c>
      <c r="BE115" s="4"/>
      <c r="BT115" s="27" t="s">
        <v>87</v>
      </c>
      <c r="BV115" s="27" t="s">
        <v>80</v>
      </c>
      <c r="BW115" s="27" t="s">
        <v>148</v>
      </c>
      <c r="BX115" s="27" t="s">
        <v>138</v>
      </c>
      <c r="CL115" s="27" t="s">
        <v>149</v>
      </c>
    </row>
    <row r="116" s="7" customFormat="1" ht="16.5" customHeight="1">
      <c r="A116" s="7"/>
      <c r="B116" s="104"/>
      <c r="C116" s="105"/>
      <c r="D116" s="106" t="s">
        <v>150</v>
      </c>
      <c r="E116" s="106"/>
      <c r="F116" s="106"/>
      <c r="G116" s="106"/>
      <c r="H116" s="106"/>
      <c r="I116" s="107"/>
      <c r="J116" s="106" t="s">
        <v>151</v>
      </c>
      <c r="K116" s="106"/>
      <c r="L116" s="106"/>
      <c r="M116" s="106"/>
      <c r="N116" s="106"/>
      <c r="O116" s="106"/>
      <c r="P116" s="106"/>
      <c r="Q116" s="106"/>
      <c r="R116" s="106"/>
      <c r="S116" s="106"/>
      <c r="T116" s="106"/>
      <c r="U116" s="106"/>
      <c r="V116" s="106"/>
      <c r="W116" s="106"/>
      <c r="X116" s="106"/>
      <c r="Y116" s="106"/>
      <c r="Z116" s="106"/>
      <c r="AA116" s="106"/>
      <c r="AB116" s="106"/>
      <c r="AC116" s="106"/>
      <c r="AD116" s="106"/>
      <c r="AE116" s="106"/>
      <c r="AF116" s="106"/>
      <c r="AG116" s="108">
        <f>ROUND(SUM(AG117:AG120),2)</f>
        <v>0</v>
      </c>
      <c r="AH116" s="107"/>
      <c r="AI116" s="107"/>
      <c r="AJ116" s="107"/>
      <c r="AK116" s="107"/>
      <c r="AL116" s="107"/>
      <c r="AM116" s="107"/>
      <c r="AN116" s="109">
        <f>SUM(AG116,AT116)</f>
        <v>0</v>
      </c>
      <c r="AO116" s="107"/>
      <c r="AP116" s="107"/>
      <c r="AQ116" s="110" t="s">
        <v>152</v>
      </c>
      <c r="AR116" s="104"/>
      <c r="AS116" s="111">
        <f>ROUND(SUM(AS117:AS120),2)</f>
        <v>0</v>
      </c>
      <c r="AT116" s="112">
        <f>ROUND(SUM(AV116:AW116),2)</f>
        <v>0</v>
      </c>
      <c r="AU116" s="113">
        <f>ROUND(SUM(AU117:AU120),5)</f>
        <v>0</v>
      </c>
      <c r="AV116" s="112">
        <f>ROUND(AZ116*L29,2)</f>
        <v>0</v>
      </c>
      <c r="AW116" s="112">
        <f>ROUND(BA116*L30,2)</f>
        <v>0</v>
      </c>
      <c r="AX116" s="112">
        <f>ROUND(BB116*L29,2)</f>
        <v>0</v>
      </c>
      <c r="AY116" s="112">
        <f>ROUND(BC116*L30,2)</f>
        <v>0</v>
      </c>
      <c r="AZ116" s="112">
        <f>ROUND(SUM(AZ117:AZ120),2)</f>
        <v>0</v>
      </c>
      <c r="BA116" s="112">
        <f>ROUND(SUM(BA117:BA120),2)</f>
        <v>0</v>
      </c>
      <c r="BB116" s="112">
        <f>ROUND(SUM(BB117:BB120),2)</f>
        <v>0</v>
      </c>
      <c r="BC116" s="112">
        <f>ROUND(SUM(BC117:BC120),2)</f>
        <v>0</v>
      </c>
      <c r="BD116" s="114">
        <f>ROUND(SUM(BD117:BD120),2)</f>
        <v>0</v>
      </c>
      <c r="BE116" s="7"/>
      <c r="BS116" s="115" t="s">
        <v>77</v>
      </c>
      <c r="BT116" s="115" t="s">
        <v>85</v>
      </c>
      <c r="BU116" s="115" t="s">
        <v>79</v>
      </c>
      <c r="BV116" s="115" t="s">
        <v>80</v>
      </c>
      <c r="BW116" s="115" t="s">
        <v>153</v>
      </c>
      <c r="BX116" s="115" t="s">
        <v>4</v>
      </c>
      <c r="CL116" s="115" t="s">
        <v>1</v>
      </c>
      <c r="CM116" s="115" t="s">
        <v>87</v>
      </c>
    </row>
    <row r="117" s="4" customFormat="1" ht="16.5" customHeight="1">
      <c r="A117" s="116" t="s">
        <v>88</v>
      </c>
      <c r="B117" s="64"/>
      <c r="C117" s="10"/>
      <c r="D117" s="10"/>
      <c r="E117" s="117" t="s">
        <v>154</v>
      </c>
      <c r="F117" s="117"/>
      <c r="G117" s="117"/>
      <c r="H117" s="117"/>
      <c r="I117" s="117"/>
      <c r="J117" s="10"/>
      <c r="K117" s="117" t="s">
        <v>155</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'IO-01a - Zpevněné plochy'!J32</f>
        <v>0</v>
      </c>
      <c r="AH117" s="10"/>
      <c r="AI117" s="10"/>
      <c r="AJ117" s="10"/>
      <c r="AK117" s="10"/>
      <c r="AL117" s="10"/>
      <c r="AM117" s="10"/>
      <c r="AN117" s="118">
        <f>SUM(AG117,AT117)</f>
        <v>0</v>
      </c>
      <c r="AO117" s="10"/>
      <c r="AP117" s="10"/>
      <c r="AQ117" s="119" t="s">
        <v>89</v>
      </c>
      <c r="AR117" s="64"/>
      <c r="AS117" s="120">
        <v>0</v>
      </c>
      <c r="AT117" s="121">
        <f>ROUND(SUM(AV117:AW117),2)</f>
        <v>0</v>
      </c>
      <c r="AU117" s="122">
        <f>'IO-01a - Zpevněné plochy'!P127</f>
        <v>0</v>
      </c>
      <c r="AV117" s="121">
        <f>'IO-01a - Zpevněné plochy'!J35</f>
        <v>0</v>
      </c>
      <c r="AW117" s="121">
        <f>'IO-01a - Zpevněné plochy'!J36</f>
        <v>0</v>
      </c>
      <c r="AX117" s="121">
        <f>'IO-01a - Zpevněné plochy'!J37</f>
        <v>0</v>
      </c>
      <c r="AY117" s="121">
        <f>'IO-01a - Zpevněné plochy'!J38</f>
        <v>0</v>
      </c>
      <c r="AZ117" s="121">
        <f>'IO-01a - Zpevněné plochy'!F35</f>
        <v>0</v>
      </c>
      <c r="BA117" s="121">
        <f>'IO-01a - Zpevněné plochy'!F36</f>
        <v>0</v>
      </c>
      <c r="BB117" s="121">
        <f>'IO-01a - Zpevněné plochy'!F37</f>
        <v>0</v>
      </c>
      <c r="BC117" s="121">
        <f>'IO-01a - Zpevněné plochy'!F38</f>
        <v>0</v>
      </c>
      <c r="BD117" s="123">
        <f>'IO-01a - Zpevněné plochy'!F39</f>
        <v>0</v>
      </c>
      <c r="BE117" s="4"/>
      <c r="BT117" s="27" t="s">
        <v>87</v>
      </c>
      <c r="BV117" s="27" t="s">
        <v>80</v>
      </c>
      <c r="BW117" s="27" t="s">
        <v>156</v>
      </c>
      <c r="BX117" s="27" t="s">
        <v>153</v>
      </c>
      <c r="CL117" s="27" t="s">
        <v>157</v>
      </c>
    </row>
    <row r="118" s="4" customFormat="1" ht="16.5" customHeight="1">
      <c r="A118" s="116" t="s">
        <v>88</v>
      </c>
      <c r="B118" s="64"/>
      <c r="C118" s="10"/>
      <c r="D118" s="10"/>
      <c r="E118" s="117" t="s">
        <v>158</v>
      </c>
      <c r="F118" s="117"/>
      <c r="G118" s="117"/>
      <c r="H118" s="117"/>
      <c r="I118" s="117"/>
      <c r="J118" s="10"/>
      <c r="K118" s="117" t="s">
        <v>159</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'IO-01b - Sanace podloží'!J32</f>
        <v>0</v>
      </c>
      <c r="AH118" s="10"/>
      <c r="AI118" s="10"/>
      <c r="AJ118" s="10"/>
      <c r="AK118" s="10"/>
      <c r="AL118" s="10"/>
      <c r="AM118" s="10"/>
      <c r="AN118" s="118">
        <f>SUM(AG118,AT118)</f>
        <v>0</v>
      </c>
      <c r="AO118" s="10"/>
      <c r="AP118" s="10"/>
      <c r="AQ118" s="119" t="s">
        <v>89</v>
      </c>
      <c r="AR118" s="64"/>
      <c r="AS118" s="120">
        <v>0</v>
      </c>
      <c r="AT118" s="121">
        <f>ROUND(SUM(AV118:AW118),2)</f>
        <v>0</v>
      </c>
      <c r="AU118" s="122">
        <f>'IO-01b - Sanace podloží'!P126</f>
        <v>0</v>
      </c>
      <c r="AV118" s="121">
        <f>'IO-01b - Sanace podloží'!J35</f>
        <v>0</v>
      </c>
      <c r="AW118" s="121">
        <f>'IO-01b - Sanace podloží'!J36</f>
        <v>0</v>
      </c>
      <c r="AX118" s="121">
        <f>'IO-01b - Sanace podloží'!J37</f>
        <v>0</v>
      </c>
      <c r="AY118" s="121">
        <f>'IO-01b - Sanace podloží'!J38</f>
        <v>0</v>
      </c>
      <c r="AZ118" s="121">
        <f>'IO-01b - Sanace podloží'!F35</f>
        <v>0</v>
      </c>
      <c r="BA118" s="121">
        <f>'IO-01b - Sanace podloží'!F36</f>
        <v>0</v>
      </c>
      <c r="BB118" s="121">
        <f>'IO-01b - Sanace podloží'!F37</f>
        <v>0</v>
      </c>
      <c r="BC118" s="121">
        <f>'IO-01b - Sanace podloží'!F38</f>
        <v>0</v>
      </c>
      <c r="BD118" s="123">
        <f>'IO-01b - Sanace podloží'!F39</f>
        <v>0</v>
      </c>
      <c r="BE118" s="4"/>
      <c r="BT118" s="27" t="s">
        <v>87</v>
      </c>
      <c r="BV118" s="27" t="s">
        <v>80</v>
      </c>
      <c r="BW118" s="27" t="s">
        <v>160</v>
      </c>
      <c r="BX118" s="27" t="s">
        <v>153</v>
      </c>
      <c r="CL118" s="27" t="s">
        <v>161</v>
      </c>
    </row>
    <row r="119" s="4" customFormat="1" ht="16.5" customHeight="1">
      <c r="A119" s="116" t="s">
        <v>88</v>
      </c>
      <c r="B119" s="64"/>
      <c r="C119" s="10"/>
      <c r="D119" s="10"/>
      <c r="E119" s="117" t="s">
        <v>162</v>
      </c>
      <c r="F119" s="117"/>
      <c r="G119" s="117"/>
      <c r="H119" s="117"/>
      <c r="I119" s="117"/>
      <c r="J119" s="10"/>
      <c r="K119" s="117" t="s">
        <v>163</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'IO-01c - Terénní úpravy'!J32</f>
        <v>0</v>
      </c>
      <c r="AH119" s="10"/>
      <c r="AI119" s="10"/>
      <c r="AJ119" s="10"/>
      <c r="AK119" s="10"/>
      <c r="AL119" s="10"/>
      <c r="AM119" s="10"/>
      <c r="AN119" s="118">
        <f>SUM(AG119,AT119)</f>
        <v>0</v>
      </c>
      <c r="AO119" s="10"/>
      <c r="AP119" s="10"/>
      <c r="AQ119" s="119" t="s">
        <v>89</v>
      </c>
      <c r="AR119" s="64"/>
      <c r="AS119" s="120">
        <v>0</v>
      </c>
      <c r="AT119" s="121">
        <f>ROUND(SUM(AV119:AW119),2)</f>
        <v>0</v>
      </c>
      <c r="AU119" s="122">
        <f>'IO-01c - Terénní úpravy'!P121</f>
        <v>0</v>
      </c>
      <c r="AV119" s="121">
        <f>'IO-01c - Terénní úpravy'!J35</f>
        <v>0</v>
      </c>
      <c r="AW119" s="121">
        <f>'IO-01c - Terénní úpravy'!J36</f>
        <v>0</v>
      </c>
      <c r="AX119" s="121">
        <f>'IO-01c - Terénní úpravy'!J37</f>
        <v>0</v>
      </c>
      <c r="AY119" s="121">
        <f>'IO-01c - Terénní úpravy'!J38</f>
        <v>0</v>
      </c>
      <c r="AZ119" s="121">
        <f>'IO-01c - Terénní úpravy'!F35</f>
        <v>0</v>
      </c>
      <c r="BA119" s="121">
        <f>'IO-01c - Terénní úpravy'!F36</f>
        <v>0</v>
      </c>
      <c r="BB119" s="121">
        <f>'IO-01c - Terénní úpravy'!F37</f>
        <v>0</v>
      </c>
      <c r="BC119" s="121">
        <f>'IO-01c - Terénní úpravy'!F38</f>
        <v>0</v>
      </c>
      <c r="BD119" s="123">
        <f>'IO-01c - Terénní úpravy'!F39</f>
        <v>0</v>
      </c>
      <c r="BE119" s="4"/>
      <c r="BT119" s="27" t="s">
        <v>87</v>
      </c>
      <c r="BV119" s="27" t="s">
        <v>80</v>
      </c>
      <c r="BW119" s="27" t="s">
        <v>164</v>
      </c>
      <c r="BX119" s="27" t="s">
        <v>153</v>
      </c>
      <c r="CL119" s="27" t="s">
        <v>165</v>
      </c>
    </row>
    <row r="120" s="4" customFormat="1" ht="16.5" customHeight="1">
      <c r="A120" s="116" t="s">
        <v>88</v>
      </c>
      <c r="B120" s="64"/>
      <c r="C120" s="10"/>
      <c r="D120" s="10"/>
      <c r="E120" s="117" t="s">
        <v>166</v>
      </c>
      <c r="F120" s="117"/>
      <c r="G120" s="117"/>
      <c r="H120" s="117"/>
      <c r="I120" s="117"/>
      <c r="J120" s="10"/>
      <c r="K120" s="117" t="s">
        <v>167</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'IO-01d - Oplocení'!J32</f>
        <v>0</v>
      </c>
      <c r="AH120" s="10"/>
      <c r="AI120" s="10"/>
      <c r="AJ120" s="10"/>
      <c r="AK120" s="10"/>
      <c r="AL120" s="10"/>
      <c r="AM120" s="10"/>
      <c r="AN120" s="118">
        <f>SUM(AG120,AT120)</f>
        <v>0</v>
      </c>
      <c r="AO120" s="10"/>
      <c r="AP120" s="10"/>
      <c r="AQ120" s="119" t="s">
        <v>89</v>
      </c>
      <c r="AR120" s="64"/>
      <c r="AS120" s="120">
        <v>0</v>
      </c>
      <c r="AT120" s="121">
        <f>ROUND(SUM(AV120:AW120),2)</f>
        <v>0</v>
      </c>
      <c r="AU120" s="122">
        <f>'IO-01d - Oplocení'!P129</f>
        <v>0</v>
      </c>
      <c r="AV120" s="121">
        <f>'IO-01d - Oplocení'!J35</f>
        <v>0</v>
      </c>
      <c r="AW120" s="121">
        <f>'IO-01d - Oplocení'!J36</f>
        <v>0</v>
      </c>
      <c r="AX120" s="121">
        <f>'IO-01d - Oplocení'!J37</f>
        <v>0</v>
      </c>
      <c r="AY120" s="121">
        <f>'IO-01d - Oplocení'!J38</f>
        <v>0</v>
      </c>
      <c r="AZ120" s="121">
        <f>'IO-01d - Oplocení'!F35</f>
        <v>0</v>
      </c>
      <c r="BA120" s="121">
        <f>'IO-01d - Oplocení'!F36</f>
        <v>0</v>
      </c>
      <c r="BB120" s="121">
        <f>'IO-01d - Oplocení'!F37</f>
        <v>0</v>
      </c>
      <c r="BC120" s="121">
        <f>'IO-01d - Oplocení'!F38</f>
        <v>0</v>
      </c>
      <c r="BD120" s="123">
        <f>'IO-01d - Oplocení'!F39</f>
        <v>0</v>
      </c>
      <c r="BE120" s="4"/>
      <c r="BT120" s="27" t="s">
        <v>87</v>
      </c>
      <c r="BV120" s="27" t="s">
        <v>80</v>
      </c>
      <c r="BW120" s="27" t="s">
        <v>168</v>
      </c>
      <c r="BX120" s="27" t="s">
        <v>153</v>
      </c>
      <c r="CL120" s="27" t="s">
        <v>169</v>
      </c>
    </row>
    <row r="121" s="7" customFormat="1" ht="16.5" customHeight="1">
      <c r="A121" s="7"/>
      <c r="B121" s="104"/>
      <c r="C121" s="105"/>
      <c r="D121" s="106" t="s">
        <v>170</v>
      </c>
      <c r="E121" s="106"/>
      <c r="F121" s="106"/>
      <c r="G121" s="106"/>
      <c r="H121" s="106"/>
      <c r="I121" s="107"/>
      <c r="J121" s="106" t="s">
        <v>171</v>
      </c>
      <c r="K121" s="106"/>
      <c r="L121" s="106"/>
      <c r="M121" s="106"/>
      <c r="N121" s="106"/>
      <c r="O121" s="106"/>
      <c r="P121" s="106"/>
      <c r="Q121" s="106"/>
      <c r="R121" s="106"/>
      <c r="S121" s="106"/>
      <c r="T121" s="106"/>
      <c r="U121" s="106"/>
      <c r="V121" s="106"/>
      <c r="W121" s="106"/>
      <c r="X121" s="106"/>
      <c r="Y121" s="106"/>
      <c r="Z121" s="106"/>
      <c r="AA121" s="106"/>
      <c r="AB121" s="106"/>
      <c r="AC121" s="106"/>
      <c r="AD121" s="106"/>
      <c r="AE121" s="106"/>
      <c r="AF121" s="106"/>
      <c r="AG121" s="108">
        <f>ROUND(AG122,2)</f>
        <v>0</v>
      </c>
      <c r="AH121" s="107"/>
      <c r="AI121" s="107"/>
      <c r="AJ121" s="107"/>
      <c r="AK121" s="107"/>
      <c r="AL121" s="107"/>
      <c r="AM121" s="107"/>
      <c r="AN121" s="109">
        <f>SUM(AG121,AT121)</f>
        <v>0</v>
      </c>
      <c r="AO121" s="107"/>
      <c r="AP121" s="107"/>
      <c r="AQ121" s="110" t="s">
        <v>152</v>
      </c>
      <c r="AR121" s="104"/>
      <c r="AS121" s="111">
        <f>ROUND(AS122,2)</f>
        <v>0</v>
      </c>
      <c r="AT121" s="112">
        <f>ROUND(SUM(AV121:AW121),2)</f>
        <v>0</v>
      </c>
      <c r="AU121" s="113">
        <f>ROUND(AU122,5)</f>
        <v>0</v>
      </c>
      <c r="AV121" s="112">
        <f>ROUND(AZ121*L29,2)</f>
        <v>0</v>
      </c>
      <c r="AW121" s="112">
        <f>ROUND(BA121*L30,2)</f>
        <v>0</v>
      </c>
      <c r="AX121" s="112">
        <f>ROUND(BB121*L29,2)</f>
        <v>0</v>
      </c>
      <c r="AY121" s="112">
        <f>ROUND(BC121*L30,2)</f>
        <v>0</v>
      </c>
      <c r="AZ121" s="112">
        <f>ROUND(AZ122,2)</f>
        <v>0</v>
      </c>
      <c r="BA121" s="112">
        <f>ROUND(BA122,2)</f>
        <v>0</v>
      </c>
      <c r="BB121" s="112">
        <f>ROUND(BB122,2)</f>
        <v>0</v>
      </c>
      <c r="BC121" s="112">
        <f>ROUND(BC122,2)</f>
        <v>0</v>
      </c>
      <c r="BD121" s="114">
        <f>ROUND(BD122,2)</f>
        <v>0</v>
      </c>
      <c r="BE121" s="7"/>
      <c r="BS121" s="115" t="s">
        <v>77</v>
      </c>
      <c r="BT121" s="115" t="s">
        <v>85</v>
      </c>
      <c r="BU121" s="115" t="s">
        <v>79</v>
      </c>
      <c r="BV121" s="115" t="s">
        <v>80</v>
      </c>
      <c r="BW121" s="115" t="s">
        <v>172</v>
      </c>
      <c r="BX121" s="115" t="s">
        <v>4</v>
      </c>
      <c r="CL121" s="115" t="s">
        <v>1</v>
      </c>
      <c r="CM121" s="115" t="s">
        <v>87</v>
      </c>
    </row>
    <row r="122" s="4" customFormat="1" ht="16.5" customHeight="1">
      <c r="A122" s="116" t="s">
        <v>88</v>
      </c>
      <c r="B122" s="64"/>
      <c r="C122" s="10"/>
      <c r="D122" s="10"/>
      <c r="E122" s="117" t="s">
        <v>170</v>
      </c>
      <c r="F122" s="117"/>
      <c r="G122" s="117"/>
      <c r="H122" s="117"/>
      <c r="I122" s="117"/>
      <c r="J122" s="10"/>
      <c r="K122" s="117" t="s">
        <v>171</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'IO-02 - Areálová dešťová ...'!J32</f>
        <v>0</v>
      </c>
      <c r="AH122" s="10"/>
      <c r="AI122" s="10"/>
      <c r="AJ122" s="10"/>
      <c r="AK122" s="10"/>
      <c r="AL122" s="10"/>
      <c r="AM122" s="10"/>
      <c r="AN122" s="118">
        <f>SUM(AG122,AT122)</f>
        <v>0</v>
      </c>
      <c r="AO122" s="10"/>
      <c r="AP122" s="10"/>
      <c r="AQ122" s="119" t="s">
        <v>89</v>
      </c>
      <c r="AR122" s="64"/>
      <c r="AS122" s="120">
        <v>0</v>
      </c>
      <c r="AT122" s="121">
        <f>ROUND(SUM(AV122:AW122),2)</f>
        <v>0</v>
      </c>
      <c r="AU122" s="122">
        <f>'IO-02 - Areálová dešťová ...'!P128</f>
        <v>0</v>
      </c>
      <c r="AV122" s="121">
        <f>'IO-02 - Areálová dešťová ...'!J35</f>
        <v>0</v>
      </c>
      <c r="AW122" s="121">
        <f>'IO-02 - Areálová dešťová ...'!J36</f>
        <v>0</v>
      </c>
      <c r="AX122" s="121">
        <f>'IO-02 - Areálová dešťová ...'!J37</f>
        <v>0</v>
      </c>
      <c r="AY122" s="121">
        <f>'IO-02 - Areálová dešťová ...'!J38</f>
        <v>0</v>
      </c>
      <c r="AZ122" s="121">
        <f>'IO-02 - Areálová dešťová ...'!F35</f>
        <v>0</v>
      </c>
      <c r="BA122" s="121">
        <f>'IO-02 - Areálová dešťová ...'!F36</f>
        <v>0</v>
      </c>
      <c r="BB122" s="121">
        <f>'IO-02 - Areálová dešťová ...'!F37</f>
        <v>0</v>
      </c>
      <c r="BC122" s="121">
        <f>'IO-02 - Areálová dešťová ...'!F38</f>
        <v>0</v>
      </c>
      <c r="BD122" s="123">
        <f>'IO-02 - Areálová dešťová ...'!F39</f>
        <v>0</v>
      </c>
      <c r="BE122" s="4"/>
      <c r="BT122" s="27" t="s">
        <v>87</v>
      </c>
      <c r="BV122" s="27" t="s">
        <v>80</v>
      </c>
      <c r="BW122" s="27" t="s">
        <v>173</v>
      </c>
      <c r="BX122" s="27" t="s">
        <v>172</v>
      </c>
      <c r="CL122" s="27" t="s">
        <v>174</v>
      </c>
    </row>
    <row r="123" s="7" customFormat="1" ht="16.5" customHeight="1">
      <c r="A123" s="7"/>
      <c r="B123" s="104"/>
      <c r="C123" s="105"/>
      <c r="D123" s="106" t="s">
        <v>175</v>
      </c>
      <c r="E123" s="106"/>
      <c r="F123" s="106"/>
      <c r="G123" s="106"/>
      <c r="H123" s="106"/>
      <c r="I123" s="107"/>
      <c r="J123" s="106" t="s">
        <v>176</v>
      </c>
      <c r="K123" s="106"/>
      <c r="L123" s="106"/>
      <c r="M123" s="106"/>
      <c r="N123" s="106"/>
      <c r="O123" s="106"/>
      <c r="P123" s="106"/>
      <c r="Q123" s="106"/>
      <c r="R123" s="106"/>
      <c r="S123" s="106"/>
      <c r="T123" s="106"/>
      <c r="U123" s="106"/>
      <c r="V123" s="106"/>
      <c r="W123" s="106"/>
      <c r="X123" s="106"/>
      <c r="Y123" s="106"/>
      <c r="Z123" s="106"/>
      <c r="AA123" s="106"/>
      <c r="AB123" s="106"/>
      <c r="AC123" s="106"/>
      <c r="AD123" s="106"/>
      <c r="AE123" s="106"/>
      <c r="AF123" s="106"/>
      <c r="AG123" s="108">
        <f>ROUND(SUM(AG124:AG125),2)</f>
        <v>0</v>
      </c>
      <c r="AH123" s="107"/>
      <c r="AI123" s="107"/>
      <c r="AJ123" s="107"/>
      <c r="AK123" s="107"/>
      <c r="AL123" s="107"/>
      <c r="AM123" s="107"/>
      <c r="AN123" s="109">
        <f>SUM(AG123,AT123)</f>
        <v>0</v>
      </c>
      <c r="AO123" s="107"/>
      <c r="AP123" s="107"/>
      <c r="AQ123" s="110" t="s">
        <v>152</v>
      </c>
      <c r="AR123" s="104"/>
      <c r="AS123" s="111">
        <f>ROUND(SUM(AS124:AS125),2)</f>
        <v>0</v>
      </c>
      <c r="AT123" s="112">
        <f>ROUND(SUM(AV123:AW123),2)</f>
        <v>0</v>
      </c>
      <c r="AU123" s="113">
        <f>ROUND(SUM(AU124:AU125),5)</f>
        <v>0</v>
      </c>
      <c r="AV123" s="112">
        <f>ROUND(AZ123*L29,2)</f>
        <v>0</v>
      </c>
      <c r="AW123" s="112">
        <f>ROUND(BA123*L30,2)</f>
        <v>0</v>
      </c>
      <c r="AX123" s="112">
        <f>ROUND(BB123*L29,2)</f>
        <v>0</v>
      </c>
      <c r="AY123" s="112">
        <f>ROUND(BC123*L30,2)</f>
        <v>0</v>
      </c>
      <c r="AZ123" s="112">
        <f>ROUND(SUM(AZ124:AZ125),2)</f>
        <v>0</v>
      </c>
      <c r="BA123" s="112">
        <f>ROUND(SUM(BA124:BA125),2)</f>
        <v>0</v>
      </c>
      <c r="BB123" s="112">
        <f>ROUND(SUM(BB124:BB125),2)</f>
        <v>0</v>
      </c>
      <c r="BC123" s="112">
        <f>ROUND(SUM(BC124:BC125),2)</f>
        <v>0</v>
      </c>
      <c r="BD123" s="114">
        <f>ROUND(SUM(BD124:BD125),2)</f>
        <v>0</v>
      </c>
      <c r="BE123" s="7"/>
      <c r="BS123" s="115" t="s">
        <v>77</v>
      </c>
      <c r="BT123" s="115" t="s">
        <v>85</v>
      </c>
      <c r="BU123" s="115" t="s">
        <v>79</v>
      </c>
      <c r="BV123" s="115" t="s">
        <v>80</v>
      </c>
      <c r="BW123" s="115" t="s">
        <v>177</v>
      </c>
      <c r="BX123" s="115" t="s">
        <v>4</v>
      </c>
      <c r="CL123" s="115" t="s">
        <v>1</v>
      </c>
      <c r="CM123" s="115" t="s">
        <v>87</v>
      </c>
    </row>
    <row r="124" s="4" customFormat="1" ht="16.5" customHeight="1">
      <c r="A124" s="116" t="s">
        <v>88</v>
      </c>
      <c r="B124" s="64"/>
      <c r="C124" s="10"/>
      <c r="D124" s="10"/>
      <c r="E124" s="117" t="s">
        <v>178</v>
      </c>
      <c r="F124" s="117"/>
      <c r="G124" s="117"/>
      <c r="H124" s="117"/>
      <c r="I124" s="117"/>
      <c r="J124" s="10"/>
      <c r="K124" s="117" t="s">
        <v>179</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'IO-03a - Areálové rozvody NN'!J32</f>
        <v>0</v>
      </c>
      <c r="AH124" s="10"/>
      <c r="AI124" s="10"/>
      <c r="AJ124" s="10"/>
      <c r="AK124" s="10"/>
      <c r="AL124" s="10"/>
      <c r="AM124" s="10"/>
      <c r="AN124" s="118">
        <f>SUM(AG124,AT124)</f>
        <v>0</v>
      </c>
      <c r="AO124" s="10"/>
      <c r="AP124" s="10"/>
      <c r="AQ124" s="119" t="s">
        <v>89</v>
      </c>
      <c r="AR124" s="64"/>
      <c r="AS124" s="120">
        <v>0</v>
      </c>
      <c r="AT124" s="121">
        <f>ROUND(SUM(AV124:AW124),2)</f>
        <v>0</v>
      </c>
      <c r="AU124" s="122">
        <f>'IO-03a - Areálové rozvody NN'!P125</f>
        <v>0</v>
      </c>
      <c r="AV124" s="121">
        <f>'IO-03a - Areálové rozvody NN'!J35</f>
        <v>0</v>
      </c>
      <c r="AW124" s="121">
        <f>'IO-03a - Areálové rozvody NN'!J36</f>
        <v>0</v>
      </c>
      <c r="AX124" s="121">
        <f>'IO-03a - Areálové rozvody NN'!J37</f>
        <v>0</v>
      </c>
      <c r="AY124" s="121">
        <f>'IO-03a - Areálové rozvody NN'!J38</f>
        <v>0</v>
      </c>
      <c r="AZ124" s="121">
        <f>'IO-03a - Areálové rozvody NN'!F35</f>
        <v>0</v>
      </c>
      <c r="BA124" s="121">
        <f>'IO-03a - Areálové rozvody NN'!F36</f>
        <v>0</v>
      </c>
      <c r="BB124" s="121">
        <f>'IO-03a - Areálové rozvody NN'!F37</f>
        <v>0</v>
      </c>
      <c r="BC124" s="121">
        <f>'IO-03a - Areálové rozvody NN'!F38</f>
        <v>0</v>
      </c>
      <c r="BD124" s="123">
        <f>'IO-03a - Areálové rozvody NN'!F39</f>
        <v>0</v>
      </c>
      <c r="BE124" s="4"/>
      <c r="BT124" s="27" t="s">
        <v>87</v>
      </c>
      <c r="BV124" s="27" t="s">
        <v>80</v>
      </c>
      <c r="BW124" s="27" t="s">
        <v>180</v>
      </c>
      <c r="BX124" s="27" t="s">
        <v>177</v>
      </c>
      <c r="CL124" s="27" t="s">
        <v>181</v>
      </c>
    </row>
    <row r="125" s="4" customFormat="1" ht="16.5" customHeight="1">
      <c r="A125" s="116" t="s">
        <v>88</v>
      </c>
      <c r="B125" s="64"/>
      <c r="C125" s="10"/>
      <c r="D125" s="10"/>
      <c r="E125" s="117" t="s">
        <v>182</v>
      </c>
      <c r="F125" s="117"/>
      <c r="G125" s="117"/>
      <c r="H125" s="117"/>
      <c r="I125" s="117"/>
      <c r="J125" s="10"/>
      <c r="K125" s="117" t="s">
        <v>183</v>
      </c>
      <c r="L125" s="117"/>
      <c r="M125" s="117"/>
      <c r="N125" s="117"/>
      <c r="O125" s="117"/>
      <c r="P125" s="117"/>
      <c r="Q125" s="117"/>
      <c r="R125" s="117"/>
      <c r="S125" s="117"/>
      <c r="T125" s="117"/>
      <c r="U125" s="117"/>
      <c r="V125" s="117"/>
      <c r="W125" s="117"/>
      <c r="X125" s="117"/>
      <c r="Y125" s="117"/>
      <c r="Z125" s="117"/>
      <c r="AA125" s="117"/>
      <c r="AB125" s="117"/>
      <c r="AC125" s="117"/>
      <c r="AD125" s="117"/>
      <c r="AE125" s="117"/>
      <c r="AF125" s="117"/>
      <c r="AG125" s="118">
        <f>'IO-03b - Areálové rozvod SLP'!J32</f>
        <v>0</v>
      </c>
      <c r="AH125" s="10"/>
      <c r="AI125" s="10"/>
      <c r="AJ125" s="10"/>
      <c r="AK125" s="10"/>
      <c r="AL125" s="10"/>
      <c r="AM125" s="10"/>
      <c r="AN125" s="118">
        <f>SUM(AG125,AT125)</f>
        <v>0</v>
      </c>
      <c r="AO125" s="10"/>
      <c r="AP125" s="10"/>
      <c r="AQ125" s="119" t="s">
        <v>89</v>
      </c>
      <c r="AR125" s="64"/>
      <c r="AS125" s="120">
        <v>0</v>
      </c>
      <c r="AT125" s="121">
        <f>ROUND(SUM(AV125:AW125),2)</f>
        <v>0</v>
      </c>
      <c r="AU125" s="122">
        <f>'IO-03b - Areálové rozvod SLP'!P125</f>
        <v>0</v>
      </c>
      <c r="AV125" s="121">
        <f>'IO-03b - Areálové rozvod SLP'!J35</f>
        <v>0</v>
      </c>
      <c r="AW125" s="121">
        <f>'IO-03b - Areálové rozvod SLP'!J36</f>
        <v>0</v>
      </c>
      <c r="AX125" s="121">
        <f>'IO-03b - Areálové rozvod SLP'!J37</f>
        <v>0</v>
      </c>
      <c r="AY125" s="121">
        <f>'IO-03b - Areálové rozvod SLP'!J38</f>
        <v>0</v>
      </c>
      <c r="AZ125" s="121">
        <f>'IO-03b - Areálové rozvod SLP'!F35</f>
        <v>0</v>
      </c>
      <c r="BA125" s="121">
        <f>'IO-03b - Areálové rozvod SLP'!F36</f>
        <v>0</v>
      </c>
      <c r="BB125" s="121">
        <f>'IO-03b - Areálové rozvod SLP'!F37</f>
        <v>0</v>
      </c>
      <c r="BC125" s="121">
        <f>'IO-03b - Areálové rozvod SLP'!F38</f>
        <v>0</v>
      </c>
      <c r="BD125" s="123">
        <f>'IO-03b - Areálové rozvod SLP'!F39</f>
        <v>0</v>
      </c>
      <c r="BE125" s="4"/>
      <c r="BT125" s="27" t="s">
        <v>87</v>
      </c>
      <c r="BV125" s="27" t="s">
        <v>80</v>
      </c>
      <c r="BW125" s="27" t="s">
        <v>184</v>
      </c>
      <c r="BX125" s="27" t="s">
        <v>177</v>
      </c>
      <c r="CL125" s="27" t="s">
        <v>185</v>
      </c>
    </row>
    <row r="126" s="7" customFormat="1" ht="16.5" customHeight="1">
      <c r="A126" s="7"/>
      <c r="B126" s="104"/>
      <c r="C126" s="105"/>
      <c r="D126" s="106" t="s">
        <v>186</v>
      </c>
      <c r="E126" s="106"/>
      <c r="F126" s="106"/>
      <c r="G126" s="106"/>
      <c r="H126" s="106"/>
      <c r="I126" s="107"/>
      <c r="J126" s="106" t="s">
        <v>187</v>
      </c>
      <c r="K126" s="106"/>
      <c r="L126" s="106"/>
      <c r="M126" s="106"/>
      <c r="N126" s="106"/>
      <c r="O126" s="106"/>
      <c r="P126" s="106"/>
      <c r="Q126" s="106"/>
      <c r="R126" s="106"/>
      <c r="S126" s="106"/>
      <c r="T126" s="106"/>
      <c r="U126" s="106"/>
      <c r="V126" s="106"/>
      <c r="W126" s="106"/>
      <c r="X126" s="106"/>
      <c r="Y126" s="106"/>
      <c r="Z126" s="106"/>
      <c r="AA126" s="106"/>
      <c r="AB126" s="106"/>
      <c r="AC126" s="106"/>
      <c r="AD126" s="106"/>
      <c r="AE126" s="106"/>
      <c r="AF126" s="106"/>
      <c r="AG126" s="108">
        <f>ROUND(AG127,2)</f>
        <v>0</v>
      </c>
      <c r="AH126" s="107"/>
      <c r="AI126" s="107"/>
      <c r="AJ126" s="107"/>
      <c r="AK126" s="107"/>
      <c r="AL126" s="107"/>
      <c r="AM126" s="107"/>
      <c r="AN126" s="109">
        <f>SUM(AG126,AT126)</f>
        <v>0</v>
      </c>
      <c r="AO126" s="107"/>
      <c r="AP126" s="107"/>
      <c r="AQ126" s="110" t="s">
        <v>152</v>
      </c>
      <c r="AR126" s="104"/>
      <c r="AS126" s="111">
        <f>ROUND(AS127,2)</f>
        <v>0</v>
      </c>
      <c r="AT126" s="112">
        <f>ROUND(SUM(AV126:AW126),2)</f>
        <v>0</v>
      </c>
      <c r="AU126" s="113">
        <f>ROUND(AU127,5)</f>
        <v>0</v>
      </c>
      <c r="AV126" s="112">
        <f>ROUND(AZ126*L29,2)</f>
        <v>0</v>
      </c>
      <c r="AW126" s="112">
        <f>ROUND(BA126*L30,2)</f>
        <v>0</v>
      </c>
      <c r="AX126" s="112">
        <f>ROUND(BB126*L29,2)</f>
        <v>0</v>
      </c>
      <c r="AY126" s="112">
        <f>ROUND(BC126*L30,2)</f>
        <v>0</v>
      </c>
      <c r="AZ126" s="112">
        <f>ROUND(AZ127,2)</f>
        <v>0</v>
      </c>
      <c r="BA126" s="112">
        <f>ROUND(BA127,2)</f>
        <v>0</v>
      </c>
      <c r="BB126" s="112">
        <f>ROUND(BB127,2)</f>
        <v>0</v>
      </c>
      <c r="BC126" s="112">
        <f>ROUND(BC127,2)</f>
        <v>0</v>
      </c>
      <c r="BD126" s="114">
        <f>ROUND(BD127,2)</f>
        <v>0</v>
      </c>
      <c r="BE126" s="7"/>
      <c r="BS126" s="115" t="s">
        <v>77</v>
      </c>
      <c r="BT126" s="115" t="s">
        <v>85</v>
      </c>
      <c r="BU126" s="115" t="s">
        <v>79</v>
      </c>
      <c r="BV126" s="115" t="s">
        <v>80</v>
      </c>
      <c r="BW126" s="115" t="s">
        <v>188</v>
      </c>
      <c r="BX126" s="115" t="s">
        <v>4</v>
      </c>
      <c r="CL126" s="115" t="s">
        <v>1</v>
      </c>
      <c r="CM126" s="115" t="s">
        <v>87</v>
      </c>
    </row>
    <row r="127" s="4" customFormat="1" ht="16.5" customHeight="1">
      <c r="A127" s="116" t="s">
        <v>88</v>
      </c>
      <c r="B127" s="64"/>
      <c r="C127" s="10"/>
      <c r="D127" s="10"/>
      <c r="E127" s="117" t="s">
        <v>186</v>
      </c>
      <c r="F127" s="117"/>
      <c r="G127" s="117"/>
      <c r="H127" s="117"/>
      <c r="I127" s="117"/>
      <c r="J127" s="10"/>
      <c r="K127" s="117" t="s">
        <v>187</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'IO-04 - Úprava NTL plynovodu'!J32</f>
        <v>0</v>
      </c>
      <c r="AH127" s="10"/>
      <c r="AI127" s="10"/>
      <c r="AJ127" s="10"/>
      <c r="AK127" s="10"/>
      <c r="AL127" s="10"/>
      <c r="AM127" s="10"/>
      <c r="AN127" s="118">
        <f>SUM(AG127,AT127)</f>
        <v>0</v>
      </c>
      <c r="AO127" s="10"/>
      <c r="AP127" s="10"/>
      <c r="AQ127" s="119" t="s">
        <v>89</v>
      </c>
      <c r="AR127" s="64"/>
      <c r="AS127" s="124">
        <v>0</v>
      </c>
      <c r="AT127" s="125">
        <f>ROUND(SUM(AV127:AW127),2)</f>
        <v>0</v>
      </c>
      <c r="AU127" s="126">
        <f>'IO-04 - Úprava NTL plynovodu'!P127</f>
        <v>0</v>
      </c>
      <c r="AV127" s="125">
        <f>'IO-04 - Úprava NTL plynovodu'!J35</f>
        <v>0</v>
      </c>
      <c r="AW127" s="125">
        <f>'IO-04 - Úprava NTL plynovodu'!J36</f>
        <v>0</v>
      </c>
      <c r="AX127" s="125">
        <f>'IO-04 - Úprava NTL plynovodu'!J37</f>
        <v>0</v>
      </c>
      <c r="AY127" s="125">
        <f>'IO-04 - Úprava NTL plynovodu'!J38</f>
        <v>0</v>
      </c>
      <c r="AZ127" s="125">
        <f>'IO-04 - Úprava NTL plynovodu'!F35</f>
        <v>0</v>
      </c>
      <c r="BA127" s="125">
        <f>'IO-04 - Úprava NTL plynovodu'!F36</f>
        <v>0</v>
      </c>
      <c r="BB127" s="125">
        <f>'IO-04 - Úprava NTL plynovodu'!F37</f>
        <v>0</v>
      </c>
      <c r="BC127" s="125">
        <f>'IO-04 - Úprava NTL plynovodu'!F38</f>
        <v>0</v>
      </c>
      <c r="BD127" s="127">
        <f>'IO-04 - Úprava NTL plynovodu'!F39</f>
        <v>0</v>
      </c>
      <c r="BE127" s="4"/>
      <c r="BT127" s="27" t="s">
        <v>87</v>
      </c>
      <c r="BV127" s="27" t="s">
        <v>80</v>
      </c>
      <c r="BW127" s="27" t="s">
        <v>189</v>
      </c>
      <c r="BX127" s="27" t="s">
        <v>188</v>
      </c>
      <c r="CL127" s="27" t="s">
        <v>190</v>
      </c>
    </row>
    <row r="128" s="2" customFormat="1" ht="30" customHeight="1">
      <c r="A128" s="38"/>
      <c r="B128" s="39"/>
      <c r="C128" s="38"/>
      <c r="D128" s="38"/>
      <c r="E128" s="38"/>
      <c r="F128" s="38"/>
      <c r="G128" s="38"/>
      <c r="H128" s="38"/>
      <c r="I128" s="38"/>
      <c r="J128" s="38"/>
      <c r="K128" s="38"/>
      <c r="L128" s="38"/>
      <c r="M128" s="38"/>
      <c r="N128" s="38"/>
      <c r="O128" s="38"/>
      <c r="P128" s="38"/>
      <c r="Q128" s="38"/>
      <c r="R128" s="38"/>
      <c r="S128" s="38"/>
      <c r="T128" s="38"/>
      <c r="U128" s="38"/>
      <c r="V128" s="38"/>
      <c r="W128" s="38"/>
      <c r="X128" s="38"/>
      <c r="Y128" s="38"/>
      <c r="Z128" s="38"/>
      <c r="AA128" s="38"/>
      <c r="AB128" s="38"/>
      <c r="AC128" s="38"/>
      <c r="AD128" s="38"/>
      <c r="AE128" s="38"/>
      <c r="AF128" s="38"/>
      <c r="AG128" s="38"/>
      <c r="AH128" s="38"/>
      <c r="AI128" s="38"/>
      <c r="AJ128" s="38"/>
      <c r="AK128" s="38"/>
      <c r="AL128" s="38"/>
      <c r="AM128" s="38"/>
      <c r="AN128" s="38"/>
      <c r="AO128" s="38"/>
      <c r="AP128" s="38"/>
      <c r="AQ128" s="38"/>
      <c r="AR128" s="39"/>
      <c r="AS128" s="38"/>
      <c r="AT128" s="38"/>
      <c r="AU128" s="38"/>
      <c r="AV128" s="38"/>
      <c r="AW128" s="38"/>
      <c r="AX128" s="38"/>
      <c r="AY128" s="38"/>
      <c r="AZ128" s="38"/>
      <c r="BA128" s="38"/>
      <c r="BB128" s="38"/>
      <c r="BC128" s="38"/>
      <c r="BD128" s="38"/>
      <c r="BE128" s="38"/>
    </row>
    <row r="129" s="2" customFormat="1" ht="6.96" customHeight="1">
      <c r="A129" s="38"/>
      <c r="B129" s="60"/>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c r="AA129" s="61"/>
      <c r="AB129" s="61"/>
      <c r="AC129" s="61"/>
      <c r="AD129" s="61"/>
      <c r="AE129" s="61"/>
      <c r="AF129" s="61"/>
      <c r="AG129" s="61"/>
      <c r="AH129" s="61"/>
      <c r="AI129" s="61"/>
      <c r="AJ129" s="61"/>
      <c r="AK129" s="61"/>
      <c r="AL129" s="61"/>
      <c r="AM129" s="61"/>
      <c r="AN129" s="61"/>
      <c r="AO129" s="61"/>
      <c r="AP129" s="61"/>
      <c r="AQ129" s="61"/>
      <c r="AR129" s="39"/>
      <c r="AS129" s="38"/>
      <c r="AT129" s="38"/>
      <c r="AU129" s="38"/>
      <c r="AV129" s="38"/>
      <c r="AW129" s="38"/>
      <c r="AX129" s="38"/>
      <c r="AY129" s="38"/>
      <c r="AZ129" s="38"/>
      <c r="BA129" s="38"/>
      <c r="BB129" s="38"/>
      <c r="BC129" s="38"/>
      <c r="BD129" s="38"/>
      <c r="BE129" s="38"/>
    </row>
  </sheetData>
  <mergeCells count="170">
    <mergeCell ref="BE5:BE34"/>
    <mergeCell ref="K5:AO5"/>
    <mergeCell ref="K6:AO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G102:AM102"/>
    <mergeCell ref="AN102:AP102"/>
    <mergeCell ref="AN103:AP103"/>
    <mergeCell ref="AG103:AM103"/>
    <mergeCell ref="AN104:AP104"/>
    <mergeCell ref="AG104:AM104"/>
    <mergeCell ref="AN105:AP105"/>
    <mergeCell ref="AG105:AM105"/>
    <mergeCell ref="AG106:AM106"/>
    <mergeCell ref="AN106:AP106"/>
    <mergeCell ref="AN107:AP107"/>
    <mergeCell ref="AG107:AM107"/>
    <mergeCell ref="AG108:AM108"/>
    <mergeCell ref="AN108:AP108"/>
    <mergeCell ref="AG109:AM109"/>
    <mergeCell ref="AN109:AP109"/>
    <mergeCell ref="AG110:AM110"/>
    <mergeCell ref="AN110:AP110"/>
    <mergeCell ref="AN111:AP111"/>
    <mergeCell ref="AG111:AM111"/>
    <mergeCell ref="AG112:AM112"/>
    <mergeCell ref="AN112:AP112"/>
    <mergeCell ref="AG113:AM113"/>
    <mergeCell ref="AN113:AP113"/>
    <mergeCell ref="AN114:AP114"/>
    <mergeCell ref="AG114:AM114"/>
    <mergeCell ref="AG115:AM115"/>
    <mergeCell ref="AN115:AP115"/>
    <mergeCell ref="AN116:AP116"/>
    <mergeCell ref="AG116:AM116"/>
    <mergeCell ref="AG117:AM117"/>
    <mergeCell ref="AN117:AP117"/>
    <mergeCell ref="AN118:AP118"/>
    <mergeCell ref="AG118:AM118"/>
    <mergeCell ref="AG119:AM119"/>
    <mergeCell ref="AN119:AP119"/>
    <mergeCell ref="AN120:AP120"/>
    <mergeCell ref="AG120:AM120"/>
    <mergeCell ref="AG121:AM121"/>
    <mergeCell ref="AN121:AP121"/>
    <mergeCell ref="AG122:AM122"/>
    <mergeCell ref="AN122:AP122"/>
    <mergeCell ref="AN123:AP123"/>
    <mergeCell ref="AG123:AM123"/>
    <mergeCell ref="AN124:AP124"/>
    <mergeCell ref="AG124:AM124"/>
    <mergeCell ref="AN125:AP125"/>
    <mergeCell ref="AG125:AM125"/>
    <mergeCell ref="AN126:AP126"/>
    <mergeCell ref="AG126:AM126"/>
    <mergeCell ref="AN127:AP127"/>
    <mergeCell ref="AG127:AM127"/>
    <mergeCell ref="L85:AO85"/>
    <mergeCell ref="I92:AF92"/>
    <mergeCell ref="C92:G92"/>
    <mergeCell ref="J95:AF95"/>
    <mergeCell ref="D95:H95"/>
    <mergeCell ref="K96:AF96"/>
    <mergeCell ref="E96:I96"/>
    <mergeCell ref="J97:AF97"/>
    <mergeCell ref="D97:H97"/>
    <mergeCell ref="K98:AF98"/>
    <mergeCell ref="E98:I98"/>
    <mergeCell ref="K99:AF99"/>
    <mergeCell ref="E99:I99"/>
    <mergeCell ref="K100:AF100"/>
    <mergeCell ref="E100:I100"/>
    <mergeCell ref="K101:AF101"/>
    <mergeCell ref="E101:I101"/>
    <mergeCell ref="E102:I102"/>
    <mergeCell ref="K102:AF102"/>
    <mergeCell ref="E103:I103"/>
    <mergeCell ref="K103:AF103"/>
    <mergeCell ref="AM87:AN87"/>
    <mergeCell ref="AM89:AP89"/>
    <mergeCell ref="AS89:AT91"/>
    <mergeCell ref="AM90:AP90"/>
    <mergeCell ref="AG92:AM92"/>
    <mergeCell ref="AN92:AP92"/>
    <mergeCell ref="AG95:AM95"/>
    <mergeCell ref="AN95:AP95"/>
    <mergeCell ref="AG96:AM96"/>
    <mergeCell ref="AN96:AP96"/>
    <mergeCell ref="AN97:AP97"/>
    <mergeCell ref="AG97:AM97"/>
    <mergeCell ref="AG98:AM98"/>
    <mergeCell ref="AN98:AP98"/>
    <mergeCell ref="AG99:AM99"/>
    <mergeCell ref="AN99:AP99"/>
    <mergeCell ref="AG100:AM100"/>
    <mergeCell ref="AN100:AP100"/>
    <mergeCell ref="AG94:AM94"/>
    <mergeCell ref="AN94:AP94"/>
    <mergeCell ref="E104:I104"/>
    <mergeCell ref="K104:AF104"/>
    <mergeCell ref="E105:I105"/>
    <mergeCell ref="K105:AF105"/>
    <mergeCell ref="E106:I106"/>
    <mergeCell ref="K106:AF106"/>
    <mergeCell ref="E107:I107"/>
    <mergeCell ref="K107:AF107"/>
    <mergeCell ref="E108:I108"/>
    <mergeCell ref="K108:AF108"/>
    <mergeCell ref="D109:H109"/>
    <mergeCell ref="J109:AF109"/>
    <mergeCell ref="K110:AF110"/>
    <mergeCell ref="E110:I110"/>
    <mergeCell ref="J111:AF111"/>
    <mergeCell ref="D111:H111"/>
    <mergeCell ref="K112:AF112"/>
    <mergeCell ref="E112:I112"/>
    <mergeCell ref="E113:I113"/>
    <mergeCell ref="K113:AF113"/>
    <mergeCell ref="K114:AF114"/>
    <mergeCell ref="E114:I114"/>
    <mergeCell ref="K115:AF115"/>
    <mergeCell ref="E115:I115"/>
    <mergeCell ref="D116:H116"/>
    <mergeCell ref="J116:AF116"/>
    <mergeCell ref="K117:AF117"/>
    <mergeCell ref="E117:I117"/>
    <mergeCell ref="K118:AF118"/>
    <mergeCell ref="E118:I118"/>
    <mergeCell ref="E119:I119"/>
    <mergeCell ref="K119:AF119"/>
    <mergeCell ref="E120:I120"/>
    <mergeCell ref="K120:AF120"/>
    <mergeCell ref="D121:H121"/>
    <mergeCell ref="J121:AF121"/>
    <mergeCell ref="E122:I122"/>
    <mergeCell ref="K122:AF122"/>
    <mergeCell ref="D123:H123"/>
    <mergeCell ref="J123:AF123"/>
    <mergeCell ref="E124:I124"/>
    <mergeCell ref="K124:AF124"/>
    <mergeCell ref="E125:I125"/>
    <mergeCell ref="K125:AF125"/>
    <mergeCell ref="D126:H126"/>
    <mergeCell ref="J126:AF126"/>
    <mergeCell ref="E127:I127"/>
    <mergeCell ref="K127:AF127"/>
  </mergeCells>
  <hyperlinks>
    <hyperlink ref="A96" location="'VRN - Vedlejší a ostatní ...'!C2" display="/"/>
    <hyperlink ref="A98" location="'01_00 - Bourání'!C2" display="/"/>
    <hyperlink ref="A99" location="'01_01 - Architektonicko-s...'!C2" display="/"/>
    <hyperlink ref="A100" location="'014A - Zařízení pro vytáp...'!C2" display="/"/>
    <hyperlink ref="A101" location="'014B - Zařízení vzduchote...'!C2" display="/"/>
    <hyperlink ref="A102" location="'014C - Zařízení zdravotně...'!C2" display="/"/>
    <hyperlink ref="A103" location="'014C_1 - Plynová zařízení'!C2" display="/"/>
    <hyperlink ref="A104" location="'014D - Zařízení silnoprou...'!C2" display="/"/>
    <hyperlink ref="A105" location="'014D_1 - Bleskosvod'!C2" display="/"/>
    <hyperlink ref="A106" location="'014E - Zařízení slaboprou...'!C2" display="/"/>
    <hyperlink ref="A107" location="'014E_1 - Zařízení slabopr...'!C2" display="/"/>
    <hyperlink ref="A108" location="'014_F - Měření a regulace'!C2" display="/"/>
    <hyperlink ref="A110" location="'02_01 - Architektonicko-s...'!C2" display="/"/>
    <hyperlink ref="A112" location="'03_01 - Architektonicko-s...'!C2" display="/"/>
    <hyperlink ref="A113" location="'034A - Zařízení pro vytáp...'!C2" display="/"/>
    <hyperlink ref="A114" location="'034C_1 - Plynová zařízení'!C2" display="/"/>
    <hyperlink ref="A115" location="'034D - Zařízení sinoproud...'!C2" display="/"/>
    <hyperlink ref="A117" location="'IO-01a - Zpevněné plochy'!C2" display="/"/>
    <hyperlink ref="A118" location="'IO-01b - Sanace podloží'!C2" display="/"/>
    <hyperlink ref="A119" location="'IO-01c - Terénní úpravy'!C2" display="/"/>
    <hyperlink ref="A120" location="'IO-01d - Oplocení'!C2" display="/"/>
    <hyperlink ref="A122" location="'IO-02 - Areálová dešťová ...'!C2" display="/"/>
    <hyperlink ref="A124" location="'IO-03a - Areálové rozvody NN'!C2" display="/"/>
    <hyperlink ref="A125" location="'IO-03b - Areálové rozvod SLP'!C2" display="/"/>
    <hyperlink ref="A127" location="'IO-04 - Úprava NTL plynovodu'!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193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0"/>
      <c r="B29" s="131"/>
      <c r="C29" s="130"/>
      <c r="D29" s="130"/>
      <c r="E29" s="36" t="s">
        <v>195</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ROUND((SUM(BE122:BE176)),  2)</f>
        <v>0</v>
      </c>
      <c r="G35" s="38"/>
      <c r="H35" s="38"/>
      <c r="I35" s="136">
        <v>0.20999999999999999</v>
      </c>
      <c r="J35" s="135">
        <f>ROUND(((SUM(BE122:BE176))*I35),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ROUND((SUM(BF122:BF176)),  2)</f>
        <v>0</v>
      </c>
      <c r="G36" s="38"/>
      <c r="H36" s="38"/>
      <c r="I36" s="136">
        <v>0.14999999999999999</v>
      </c>
      <c r="J36" s="135">
        <f>ROUND(((SUM(BF122:BF176))*I36),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ROUND((SUM(BG122:BG176)),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ROUND((SUM(BH122:BH176)),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ROUND((SUM(BI122:BI176)),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193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VRN - Vedlejší a ostatní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201</v>
      </c>
      <c r="E99" s="150"/>
      <c r="F99" s="150"/>
      <c r="G99" s="150"/>
      <c r="H99" s="150"/>
      <c r="I99" s="150"/>
      <c r="J99" s="151">
        <f>J123</f>
        <v>0</v>
      </c>
      <c r="K99" s="9"/>
      <c r="L99" s="148"/>
      <c r="S99" s="9"/>
      <c r="T99" s="9"/>
      <c r="U99" s="9"/>
      <c r="V99" s="9"/>
      <c r="W99" s="9"/>
      <c r="X99" s="9"/>
      <c r="Y99" s="9"/>
      <c r="Z99" s="9"/>
      <c r="AA99" s="9"/>
      <c r="AB99" s="9"/>
      <c r="AC99" s="9"/>
      <c r="AD99" s="9"/>
      <c r="AE99" s="9"/>
    </row>
    <row r="100" s="10" customFormat="1" ht="19.92" customHeight="1">
      <c r="A100" s="10"/>
      <c r="B100" s="152"/>
      <c r="C100" s="10"/>
      <c r="D100" s="153" t="s">
        <v>202</v>
      </c>
      <c r="E100" s="154"/>
      <c r="F100" s="154"/>
      <c r="G100" s="154"/>
      <c r="H100" s="154"/>
      <c r="I100" s="154"/>
      <c r="J100" s="155">
        <f>J124</f>
        <v>0</v>
      </c>
      <c r="K100" s="10"/>
      <c r="L100" s="152"/>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203</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9" t="str">
        <f>E7</f>
        <v>Nemocnice Jihlava - rekonstrukce tepelných zdrojů</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192</v>
      </c>
      <c r="L111" s="22"/>
    </row>
    <row r="112" s="2" customFormat="1" ht="16.5" customHeight="1">
      <c r="A112" s="38"/>
      <c r="B112" s="39"/>
      <c r="C112" s="38"/>
      <c r="D112" s="38"/>
      <c r="E112" s="129" t="s">
        <v>193</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194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VRN - Vedlejší a ostatní rozpočtové náklady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areál nemocnice Jihalava</v>
      </c>
      <c r="G116" s="38"/>
      <c r="H116" s="38"/>
      <c r="I116" s="32" t="s">
        <v>22</v>
      </c>
      <c r="J116" s="69" t="str">
        <f>IF(J14="","",J14)</f>
        <v>15. 2. 2021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5.65" customHeight="1">
      <c r="A118" s="38"/>
      <c r="B118" s="39"/>
      <c r="C118" s="32" t="s">
        <v>24</v>
      </c>
      <c r="D118" s="38"/>
      <c r="E118" s="38"/>
      <c r="F118" s="27" t="str">
        <f>E17</f>
        <v xml:space="preserve"> </v>
      </c>
      <c r="G118" s="38"/>
      <c r="H118" s="38"/>
      <c r="I118" s="32" t="s">
        <v>30</v>
      </c>
      <c r="J118" s="36" t="str">
        <f>E23</f>
        <v>PROJEKT CENTRUM NOVA s.r.o.</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28</v>
      </c>
      <c r="D119" s="38"/>
      <c r="E119" s="38"/>
      <c r="F119" s="27" t="str">
        <f>IF(E20="","",E20)</f>
        <v>Vyplň údaj</v>
      </c>
      <c r="G119" s="38"/>
      <c r="H119" s="38"/>
      <c r="I119" s="32" t="s">
        <v>35</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6"/>
      <c r="B121" s="157"/>
      <c r="C121" s="158" t="s">
        <v>204</v>
      </c>
      <c r="D121" s="159" t="s">
        <v>63</v>
      </c>
      <c r="E121" s="159" t="s">
        <v>59</v>
      </c>
      <c r="F121" s="159" t="s">
        <v>60</v>
      </c>
      <c r="G121" s="159" t="s">
        <v>205</v>
      </c>
      <c r="H121" s="159" t="s">
        <v>206</v>
      </c>
      <c r="I121" s="159" t="s">
        <v>207</v>
      </c>
      <c r="J121" s="159" t="s">
        <v>198</v>
      </c>
      <c r="K121" s="160" t="s">
        <v>208</v>
      </c>
      <c r="L121" s="161"/>
      <c r="M121" s="86" t="s">
        <v>1</v>
      </c>
      <c r="N121" s="87" t="s">
        <v>42</v>
      </c>
      <c r="O121" s="87" t="s">
        <v>209</v>
      </c>
      <c r="P121" s="87" t="s">
        <v>210</v>
      </c>
      <c r="Q121" s="87" t="s">
        <v>211</v>
      </c>
      <c r="R121" s="87" t="s">
        <v>212</v>
      </c>
      <c r="S121" s="87" t="s">
        <v>213</v>
      </c>
      <c r="T121" s="88" t="s">
        <v>214</v>
      </c>
      <c r="U121" s="156"/>
      <c r="V121" s="156"/>
      <c r="W121" s="156"/>
      <c r="X121" s="156"/>
      <c r="Y121" s="156"/>
      <c r="Z121" s="156"/>
      <c r="AA121" s="156"/>
      <c r="AB121" s="156"/>
      <c r="AC121" s="156"/>
      <c r="AD121" s="156"/>
      <c r="AE121" s="156"/>
    </row>
    <row r="122" s="2" customFormat="1" ht="22.8" customHeight="1">
      <c r="A122" s="38"/>
      <c r="B122" s="39"/>
      <c r="C122" s="93" t="s">
        <v>215</v>
      </c>
      <c r="D122" s="38"/>
      <c r="E122" s="38"/>
      <c r="F122" s="38"/>
      <c r="G122" s="38"/>
      <c r="H122" s="38"/>
      <c r="I122" s="38"/>
      <c r="J122" s="162">
        <f>BK122</f>
        <v>0</v>
      </c>
      <c r="K122" s="38"/>
      <c r="L122" s="39"/>
      <c r="M122" s="89"/>
      <c r="N122" s="73"/>
      <c r="O122" s="90"/>
      <c r="P122" s="163">
        <f>P123</f>
        <v>0</v>
      </c>
      <c r="Q122" s="90"/>
      <c r="R122" s="163">
        <f>R123</f>
        <v>0.0052199999999999998</v>
      </c>
      <c r="S122" s="90"/>
      <c r="T122" s="164">
        <f>T123</f>
        <v>0</v>
      </c>
      <c r="U122" s="38"/>
      <c r="V122" s="38"/>
      <c r="W122" s="38"/>
      <c r="X122" s="38"/>
      <c r="Y122" s="38"/>
      <c r="Z122" s="38"/>
      <c r="AA122" s="38"/>
      <c r="AB122" s="38"/>
      <c r="AC122" s="38"/>
      <c r="AD122" s="38"/>
      <c r="AE122" s="38"/>
      <c r="AT122" s="19" t="s">
        <v>77</v>
      </c>
      <c r="AU122" s="19" t="s">
        <v>200</v>
      </c>
      <c r="BK122" s="165">
        <f>BK123</f>
        <v>0</v>
      </c>
    </row>
    <row r="123" s="12" customFormat="1" ht="25.92" customHeight="1">
      <c r="A123" s="12"/>
      <c r="B123" s="166"/>
      <c r="C123" s="12"/>
      <c r="D123" s="167" t="s">
        <v>77</v>
      </c>
      <c r="E123" s="168" t="s">
        <v>216</v>
      </c>
      <c r="F123" s="168" t="s">
        <v>217</v>
      </c>
      <c r="G123" s="12"/>
      <c r="H123" s="12"/>
      <c r="I123" s="169"/>
      <c r="J123" s="170">
        <f>BK123</f>
        <v>0</v>
      </c>
      <c r="K123" s="12"/>
      <c r="L123" s="166"/>
      <c r="M123" s="171"/>
      <c r="N123" s="172"/>
      <c r="O123" s="172"/>
      <c r="P123" s="173">
        <f>P124</f>
        <v>0</v>
      </c>
      <c r="Q123" s="172"/>
      <c r="R123" s="173">
        <f>R124</f>
        <v>0.0052199999999999998</v>
      </c>
      <c r="S123" s="172"/>
      <c r="T123" s="174">
        <f>T124</f>
        <v>0</v>
      </c>
      <c r="U123" s="12"/>
      <c r="V123" s="12"/>
      <c r="W123" s="12"/>
      <c r="X123" s="12"/>
      <c r="Y123" s="12"/>
      <c r="Z123" s="12"/>
      <c r="AA123" s="12"/>
      <c r="AB123" s="12"/>
      <c r="AC123" s="12"/>
      <c r="AD123" s="12"/>
      <c r="AE123" s="12"/>
      <c r="AR123" s="167" t="s">
        <v>218</v>
      </c>
      <c r="AT123" s="175" t="s">
        <v>77</v>
      </c>
      <c r="AU123" s="175" t="s">
        <v>78</v>
      </c>
      <c r="AY123" s="167" t="s">
        <v>219</v>
      </c>
      <c r="BK123" s="176">
        <f>BK124</f>
        <v>0</v>
      </c>
    </row>
    <row r="124" s="12" customFormat="1" ht="22.8" customHeight="1">
      <c r="A124" s="12"/>
      <c r="B124" s="166"/>
      <c r="C124" s="12"/>
      <c r="D124" s="167" t="s">
        <v>77</v>
      </c>
      <c r="E124" s="177" t="s">
        <v>220</v>
      </c>
      <c r="F124" s="177" t="s">
        <v>221</v>
      </c>
      <c r="G124" s="12"/>
      <c r="H124" s="12"/>
      <c r="I124" s="169"/>
      <c r="J124" s="178">
        <f>BK124</f>
        <v>0</v>
      </c>
      <c r="K124" s="12"/>
      <c r="L124" s="166"/>
      <c r="M124" s="171"/>
      <c r="N124" s="172"/>
      <c r="O124" s="172"/>
      <c r="P124" s="173">
        <f>SUM(P125:P176)</f>
        <v>0</v>
      </c>
      <c r="Q124" s="172"/>
      <c r="R124" s="173">
        <f>SUM(R125:R176)</f>
        <v>0.0052199999999999998</v>
      </c>
      <c r="S124" s="172"/>
      <c r="T124" s="174">
        <f>SUM(T125:T176)</f>
        <v>0</v>
      </c>
      <c r="U124" s="12"/>
      <c r="V124" s="12"/>
      <c r="W124" s="12"/>
      <c r="X124" s="12"/>
      <c r="Y124" s="12"/>
      <c r="Z124" s="12"/>
      <c r="AA124" s="12"/>
      <c r="AB124" s="12"/>
      <c r="AC124" s="12"/>
      <c r="AD124" s="12"/>
      <c r="AE124" s="12"/>
      <c r="AR124" s="167" t="s">
        <v>218</v>
      </c>
      <c r="AT124" s="175" t="s">
        <v>77</v>
      </c>
      <c r="AU124" s="175" t="s">
        <v>85</v>
      </c>
      <c r="AY124" s="167" t="s">
        <v>219</v>
      </c>
      <c r="BK124" s="176">
        <f>SUM(BK125:BK176)</f>
        <v>0</v>
      </c>
    </row>
    <row r="125" s="2" customFormat="1" ht="16.5" customHeight="1">
      <c r="A125" s="38"/>
      <c r="B125" s="179"/>
      <c r="C125" s="180" t="s">
        <v>85</v>
      </c>
      <c r="D125" s="180" t="s">
        <v>222</v>
      </c>
      <c r="E125" s="181" t="s">
        <v>223</v>
      </c>
      <c r="F125" s="182" t="s">
        <v>224</v>
      </c>
      <c r="G125" s="183" t="s">
        <v>225</v>
      </c>
      <c r="H125" s="184">
        <v>1</v>
      </c>
      <c r="I125" s="185"/>
      <c r="J125" s="186">
        <f>ROUND(I125*H125,2)</f>
        <v>0</v>
      </c>
      <c r="K125" s="182" t="s">
        <v>1</v>
      </c>
      <c r="L125" s="39"/>
      <c r="M125" s="187" t="s">
        <v>1</v>
      </c>
      <c r="N125" s="188" t="s">
        <v>43</v>
      </c>
      <c r="O125" s="77"/>
      <c r="P125" s="189">
        <f>O125*H125</f>
        <v>0</v>
      </c>
      <c r="Q125" s="189">
        <v>0</v>
      </c>
      <c r="R125" s="189">
        <f>Q125*H125</f>
        <v>0</v>
      </c>
      <c r="S125" s="189">
        <v>0</v>
      </c>
      <c r="T125" s="190">
        <f>S125*H125</f>
        <v>0</v>
      </c>
      <c r="U125" s="38"/>
      <c r="V125" s="38"/>
      <c r="W125" s="38"/>
      <c r="X125" s="38"/>
      <c r="Y125" s="38"/>
      <c r="Z125" s="38"/>
      <c r="AA125" s="38"/>
      <c r="AB125" s="38"/>
      <c r="AC125" s="38"/>
      <c r="AD125" s="38"/>
      <c r="AE125" s="38"/>
      <c r="AR125" s="191" t="s">
        <v>218</v>
      </c>
      <c r="AT125" s="191" t="s">
        <v>222</v>
      </c>
      <c r="AU125" s="191" t="s">
        <v>87</v>
      </c>
      <c r="AY125" s="19" t="s">
        <v>219</v>
      </c>
      <c r="BE125" s="192">
        <f>IF(N125="základní",J125,0)</f>
        <v>0</v>
      </c>
      <c r="BF125" s="192">
        <f>IF(N125="snížená",J125,0)</f>
        <v>0</v>
      </c>
      <c r="BG125" s="192">
        <f>IF(N125="zákl. přenesená",J125,0)</f>
        <v>0</v>
      </c>
      <c r="BH125" s="192">
        <f>IF(N125="sníž. přenesená",J125,0)</f>
        <v>0</v>
      </c>
      <c r="BI125" s="192">
        <f>IF(N125="nulová",J125,0)</f>
        <v>0</v>
      </c>
      <c r="BJ125" s="19" t="s">
        <v>85</v>
      </c>
      <c r="BK125" s="192">
        <f>ROUND(I125*H125,2)</f>
        <v>0</v>
      </c>
      <c r="BL125" s="19" t="s">
        <v>218</v>
      </c>
      <c r="BM125" s="191" t="s">
        <v>226</v>
      </c>
    </row>
    <row r="126" s="2" customFormat="1">
      <c r="A126" s="38"/>
      <c r="B126" s="39"/>
      <c r="C126" s="38"/>
      <c r="D126" s="193" t="s">
        <v>227</v>
      </c>
      <c r="E126" s="38"/>
      <c r="F126" s="194" t="s">
        <v>228</v>
      </c>
      <c r="G126" s="38"/>
      <c r="H126" s="38"/>
      <c r="I126" s="195"/>
      <c r="J126" s="38"/>
      <c r="K126" s="38"/>
      <c r="L126" s="39"/>
      <c r="M126" s="196"/>
      <c r="N126" s="197"/>
      <c r="O126" s="77"/>
      <c r="P126" s="77"/>
      <c r="Q126" s="77"/>
      <c r="R126" s="77"/>
      <c r="S126" s="77"/>
      <c r="T126" s="78"/>
      <c r="U126" s="38"/>
      <c r="V126" s="38"/>
      <c r="W126" s="38"/>
      <c r="X126" s="38"/>
      <c r="Y126" s="38"/>
      <c r="Z126" s="38"/>
      <c r="AA126" s="38"/>
      <c r="AB126" s="38"/>
      <c r="AC126" s="38"/>
      <c r="AD126" s="38"/>
      <c r="AE126" s="38"/>
      <c r="AT126" s="19" t="s">
        <v>227</v>
      </c>
      <c r="AU126" s="19" t="s">
        <v>87</v>
      </c>
    </row>
    <row r="127" s="2" customFormat="1" ht="16.5" customHeight="1">
      <c r="A127" s="38"/>
      <c r="B127" s="179"/>
      <c r="C127" s="180" t="s">
        <v>87</v>
      </c>
      <c r="D127" s="180" t="s">
        <v>222</v>
      </c>
      <c r="E127" s="181" t="s">
        <v>229</v>
      </c>
      <c r="F127" s="182" t="s">
        <v>230</v>
      </c>
      <c r="G127" s="183" t="s">
        <v>225</v>
      </c>
      <c r="H127" s="184">
        <v>1</v>
      </c>
      <c r="I127" s="185"/>
      <c r="J127" s="186">
        <f>ROUND(I127*H127,2)</f>
        <v>0</v>
      </c>
      <c r="K127" s="182" t="s">
        <v>1</v>
      </c>
      <c r="L127" s="39"/>
      <c r="M127" s="187" t="s">
        <v>1</v>
      </c>
      <c r="N127" s="188" t="s">
        <v>43</v>
      </c>
      <c r="O127" s="77"/>
      <c r="P127" s="189">
        <f>O127*H127</f>
        <v>0</v>
      </c>
      <c r="Q127" s="189">
        <v>0</v>
      </c>
      <c r="R127" s="189">
        <f>Q127*H127</f>
        <v>0</v>
      </c>
      <c r="S127" s="189">
        <v>0</v>
      </c>
      <c r="T127" s="190">
        <f>S127*H127</f>
        <v>0</v>
      </c>
      <c r="U127" s="38"/>
      <c r="V127" s="38"/>
      <c r="W127" s="38"/>
      <c r="X127" s="38"/>
      <c r="Y127" s="38"/>
      <c r="Z127" s="38"/>
      <c r="AA127" s="38"/>
      <c r="AB127" s="38"/>
      <c r="AC127" s="38"/>
      <c r="AD127" s="38"/>
      <c r="AE127" s="38"/>
      <c r="AR127" s="191" t="s">
        <v>218</v>
      </c>
      <c r="AT127" s="191" t="s">
        <v>222</v>
      </c>
      <c r="AU127" s="191" t="s">
        <v>87</v>
      </c>
      <c r="AY127" s="19" t="s">
        <v>219</v>
      </c>
      <c r="BE127" s="192">
        <f>IF(N127="základní",J127,0)</f>
        <v>0</v>
      </c>
      <c r="BF127" s="192">
        <f>IF(N127="snížená",J127,0)</f>
        <v>0</v>
      </c>
      <c r="BG127" s="192">
        <f>IF(N127="zákl. přenesená",J127,0)</f>
        <v>0</v>
      </c>
      <c r="BH127" s="192">
        <f>IF(N127="sníž. přenesená",J127,0)</f>
        <v>0</v>
      </c>
      <c r="BI127" s="192">
        <f>IF(N127="nulová",J127,0)</f>
        <v>0</v>
      </c>
      <c r="BJ127" s="19" t="s">
        <v>85</v>
      </c>
      <c r="BK127" s="192">
        <f>ROUND(I127*H127,2)</f>
        <v>0</v>
      </c>
      <c r="BL127" s="19" t="s">
        <v>218</v>
      </c>
      <c r="BM127" s="191" t="s">
        <v>231</v>
      </c>
    </row>
    <row r="128" s="2" customFormat="1">
      <c r="A128" s="38"/>
      <c r="B128" s="39"/>
      <c r="C128" s="38"/>
      <c r="D128" s="193" t="s">
        <v>227</v>
      </c>
      <c r="E128" s="38"/>
      <c r="F128" s="194" t="s">
        <v>232</v>
      </c>
      <c r="G128" s="38"/>
      <c r="H128" s="38"/>
      <c r="I128" s="195"/>
      <c r="J128" s="38"/>
      <c r="K128" s="38"/>
      <c r="L128" s="39"/>
      <c r="M128" s="196"/>
      <c r="N128" s="197"/>
      <c r="O128" s="77"/>
      <c r="P128" s="77"/>
      <c r="Q128" s="77"/>
      <c r="R128" s="77"/>
      <c r="S128" s="77"/>
      <c r="T128" s="78"/>
      <c r="U128" s="38"/>
      <c r="V128" s="38"/>
      <c r="W128" s="38"/>
      <c r="X128" s="38"/>
      <c r="Y128" s="38"/>
      <c r="Z128" s="38"/>
      <c r="AA128" s="38"/>
      <c r="AB128" s="38"/>
      <c r="AC128" s="38"/>
      <c r="AD128" s="38"/>
      <c r="AE128" s="38"/>
      <c r="AT128" s="19" t="s">
        <v>227</v>
      </c>
      <c r="AU128" s="19" t="s">
        <v>87</v>
      </c>
    </row>
    <row r="129" s="2" customFormat="1" ht="16.5" customHeight="1">
      <c r="A129" s="38"/>
      <c r="B129" s="179"/>
      <c r="C129" s="180" t="s">
        <v>233</v>
      </c>
      <c r="D129" s="180" t="s">
        <v>222</v>
      </c>
      <c r="E129" s="181" t="s">
        <v>234</v>
      </c>
      <c r="F129" s="182" t="s">
        <v>235</v>
      </c>
      <c r="G129" s="183" t="s">
        <v>225</v>
      </c>
      <c r="H129" s="184">
        <v>1</v>
      </c>
      <c r="I129" s="185"/>
      <c r="J129" s="186">
        <f>ROUND(I129*H129,2)</f>
        <v>0</v>
      </c>
      <c r="K129" s="182" t="s">
        <v>1</v>
      </c>
      <c r="L129" s="39"/>
      <c r="M129" s="187" t="s">
        <v>1</v>
      </c>
      <c r="N129" s="188" t="s">
        <v>43</v>
      </c>
      <c r="O129" s="77"/>
      <c r="P129" s="189">
        <f>O129*H129</f>
        <v>0</v>
      </c>
      <c r="Q129" s="189">
        <v>0</v>
      </c>
      <c r="R129" s="189">
        <f>Q129*H129</f>
        <v>0</v>
      </c>
      <c r="S129" s="189">
        <v>0</v>
      </c>
      <c r="T129" s="190">
        <f>S129*H129</f>
        <v>0</v>
      </c>
      <c r="U129" s="38"/>
      <c r="V129" s="38"/>
      <c r="W129" s="38"/>
      <c r="X129" s="38"/>
      <c r="Y129" s="38"/>
      <c r="Z129" s="38"/>
      <c r="AA129" s="38"/>
      <c r="AB129" s="38"/>
      <c r="AC129" s="38"/>
      <c r="AD129" s="38"/>
      <c r="AE129" s="38"/>
      <c r="AR129" s="191" t="s">
        <v>218</v>
      </c>
      <c r="AT129" s="191" t="s">
        <v>222</v>
      </c>
      <c r="AU129" s="191" t="s">
        <v>87</v>
      </c>
      <c r="AY129" s="19" t="s">
        <v>219</v>
      </c>
      <c r="BE129" s="192">
        <f>IF(N129="základní",J129,0)</f>
        <v>0</v>
      </c>
      <c r="BF129" s="192">
        <f>IF(N129="snížená",J129,0)</f>
        <v>0</v>
      </c>
      <c r="BG129" s="192">
        <f>IF(N129="zákl. přenesená",J129,0)</f>
        <v>0</v>
      </c>
      <c r="BH129" s="192">
        <f>IF(N129="sníž. přenesená",J129,0)</f>
        <v>0</v>
      </c>
      <c r="BI129" s="192">
        <f>IF(N129="nulová",J129,0)</f>
        <v>0</v>
      </c>
      <c r="BJ129" s="19" t="s">
        <v>85</v>
      </c>
      <c r="BK129" s="192">
        <f>ROUND(I129*H129,2)</f>
        <v>0</v>
      </c>
      <c r="BL129" s="19" t="s">
        <v>218</v>
      </c>
      <c r="BM129" s="191" t="s">
        <v>236</v>
      </c>
    </row>
    <row r="130" s="2" customFormat="1">
      <c r="A130" s="38"/>
      <c r="B130" s="39"/>
      <c r="C130" s="38"/>
      <c r="D130" s="193" t="s">
        <v>227</v>
      </c>
      <c r="E130" s="38"/>
      <c r="F130" s="194" t="s">
        <v>237</v>
      </c>
      <c r="G130" s="38"/>
      <c r="H130" s="38"/>
      <c r="I130" s="195"/>
      <c r="J130" s="38"/>
      <c r="K130" s="38"/>
      <c r="L130" s="39"/>
      <c r="M130" s="196"/>
      <c r="N130" s="197"/>
      <c r="O130" s="77"/>
      <c r="P130" s="77"/>
      <c r="Q130" s="77"/>
      <c r="R130" s="77"/>
      <c r="S130" s="77"/>
      <c r="T130" s="78"/>
      <c r="U130" s="38"/>
      <c r="V130" s="38"/>
      <c r="W130" s="38"/>
      <c r="X130" s="38"/>
      <c r="Y130" s="38"/>
      <c r="Z130" s="38"/>
      <c r="AA130" s="38"/>
      <c r="AB130" s="38"/>
      <c r="AC130" s="38"/>
      <c r="AD130" s="38"/>
      <c r="AE130" s="38"/>
      <c r="AT130" s="19" t="s">
        <v>227</v>
      </c>
      <c r="AU130" s="19" t="s">
        <v>87</v>
      </c>
    </row>
    <row r="131" s="2" customFormat="1">
      <c r="A131" s="38"/>
      <c r="B131" s="179"/>
      <c r="C131" s="180" t="s">
        <v>218</v>
      </c>
      <c r="D131" s="180" t="s">
        <v>222</v>
      </c>
      <c r="E131" s="181" t="s">
        <v>238</v>
      </c>
      <c r="F131" s="182" t="s">
        <v>239</v>
      </c>
      <c r="G131" s="183" t="s">
        <v>225</v>
      </c>
      <c r="H131" s="184">
        <v>1</v>
      </c>
      <c r="I131" s="185"/>
      <c r="J131" s="186">
        <f>ROUND(I131*H131,2)</f>
        <v>0</v>
      </c>
      <c r="K131" s="182" t="s">
        <v>1</v>
      </c>
      <c r="L131" s="39"/>
      <c r="M131" s="187" t="s">
        <v>1</v>
      </c>
      <c r="N131" s="188" t="s">
        <v>43</v>
      </c>
      <c r="O131" s="77"/>
      <c r="P131" s="189">
        <f>O131*H131</f>
        <v>0</v>
      </c>
      <c r="Q131" s="189">
        <v>0</v>
      </c>
      <c r="R131" s="189">
        <f>Q131*H131</f>
        <v>0</v>
      </c>
      <c r="S131" s="189">
        <v>0</v>
      </c>
      <c r="T131" s="190">
        <f>S131*H131</f>
        <v>0</v>
      </c>
      <c r="U131" s="38"/>
      <c r="V131" s="38"/>
      <c r="W131" s="38"/>
      <c r="X131" s="38"/>
      <c r="Y131" s="38"/>
      <c r="Z131" s="38"/>
      <c r="AA131" s="38"/>
      <c r="AB131" s="38"/>
      <c r="AC131" s="38"/>
      <c r="AD131" s="38"/>
      <c r="AE131" s="38"/>
      <c r="AR131" s="191" t="s">
        <v>218</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218</v>
      </c>
      <c r="BM131" s="191" t="s">
        <v>240</v>
      </c>
    </row>
    <row r="132" s="2" customFormat="1">
      <c r="A132" s="38"/>
      <c r="B132" s="39"/>
      <c r="C132" s="38"/>
      <c r="D132" s="193" t="s">
        <v>227</v>
      </c>
      <c r="E132" s="38"/>
      <c r="F132" s="194" t="s">
        <v>241</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2" customFormat="1" ht="33" customHeight="1">
      <c r="A133" s="38"/>
      <c r="B133" s="179"/>
      <c r="C133" s="180" t="s">
        <v>242</v>
      </c>
      <c r="D133" s="180" t="s">
        <v>222</v>
      </c>
      <c r="E133" s="181" t="s">
        <v>243</v>
      </c>
      <c r="F133" s="182" t="s">
        <v>244</v>
      </c>
      <c r="G133" s="183" t="s">
        <v>225</v>
      </c>
      <c r="H133" s="184">
        <v>1</v>
      </c>
      <c r="I133" s="185"/>
      <c r="J133" s="186">
        <f>ROUND(I133*H133,2)</f>
        <v>0</v>
      </c>
      <c r="K133" s="182" t="s">
        <v>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218</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218</v>
      </c>
      <c r="BM133" s="191" t="s">
        <v>245</v>
      </c>
    </row>
    <row r="134" s="2" customFormat="1">
      <c r="A134" s="38"/>
      <c r="B134" s="39"/>
      <c r="C134" s="38"/>
      <c r="D134" s="193" t="s">
        <v>227</v>
      </c>
      <c r="E134" s="38"/>
      <c r="F134" s="194" t="s">
        <v>246</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2" customFormat="1">
      <c r="A135" s="38"/>
      <c r="B135" s="179"/>
      <c r="C135" s="180" t="s">
        <v>247</v>
      </c>
      <c r="D135" s="180" t="s">
        <v>222</v>
      </c>
      <c r="E135" s="181" t="s">
        <v>248</v>
      </c>
      <c r="F135" s="182" t="s">
        <v>249</v>
      </c>
      <c r="G135" s="183" t="s">
        <v>225</v>
      </c>
      <c r="H135" s="184">
        <v>1</v>
      </c>
      <c r="I135" s="185"/>
      <c r="J135" s="186">
        <f>ROUND(I135*H135,2)</f>
        <v>0</v>
      </c>
      <c r="K135" s="182" t="s">
        <v>1</v>
      </c>
      <c r="L135" s="39"/>
      <c r="M135" s="187" t="s">
        <v>1</v>
      </c>
      <c r="N135" s="188" t="s">
        <v>43</v>
      </c>
      <c r="O135" s="77"/>
      <c r="P135" s="189">
        <f>O135*H135</f>
        <v>0</v>
      </c>
      <c r="Q135" s="189">
        <v>0</v>
      </c>
      <c r="R135" s="189">
        <f>Q135*H135</f>
        <v>0</v>
      </c>
      <c r="S135" s="189">
        <v>0</v>
      </c>
      <c r="T135" s="190">
        <f>S135*H135</f>
        <v>0</v>
      </c>
      <c r="U135" s="38"/>
      <c r="V135" s="38"/>
      <c r="W135" s="38"/>
      <c r="X135" s="38"/>
      <c r="Y135" s="38"/>
      <c r="Z135" s="38"/>
      <c r="AA135" s="38"/>
      <c r="AB135" s="38"/>
      <c r="AC135" s="38"/>
      <c r="AD135" s="38"/>
      <c r="AE135" s="38"/>
      <c r="AR135" s="191" t="s">
        <v>218</v>
      </c>
      <c r="AT135" s="191" t="s">
        <v>222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218</v>
      </c>
      <c r="BM135" s="191" t="s">
        <v>250</v>
      </c>
    </row>
    <row r="136" s="2" customFormat="1">
      <c r="A136" s="38"/>
      <c r="B136" s="39"/>
      <c r="C136" s="38"/>
      <c r="D136" s="193" t="s">
        <v>227</v>
      </c>
      <c r="E136" s="38"/>
      <c r="F136" s="194" t="s">
        <v>251</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2" customFormat="1" ht="16.5" customHeight="1">
      <c r="A137" s="38"/>
      <c r="B137" s="179"/>
      <c r="C137" s="180" t="s">
        <v>252</v>
      </c>
      <c r="D137" s="180" t="s">
        <v>222</v>
      </c>
      <c r="E137" s="181" t="s">
        <v>253</v>
      </c>
      <c r="F137" s="182" t="s">
        <v>254</v>
      </c>
      <c r="G137" s="183" t="s">
        <v>225</v>
      </c>
      <c r="H137" s="184">
        <v>1</v>
      </c>
      <c r="I137" s="185"/>
      <c r="J137" s="186">
        <f>ROUND(I137*H137,2)</f>
        <v>0</v>
      </c>
      <c r="K137" s="182" t="s">
        <v>1</v>
      </c>
      <c r="L137" s="39"/>
      <c r="M137" s="187" t="s">
        <v>1</v>
      </c>
      <c r="N137" s="188" t="s">
        <v>43</v>
      </c>
      <c r="O137" s="77"/>
      <c r="P137" s="189">
        <f>O137*H137</f>
        <v>0</v>
      </c>
      <c r="Q137" s="189">
        <v>0</v>
      </c>
      <c r="R137" s="189">
        <f>Q137*H137</f>
        <v>0</v>
      </c>
      <c r="S137" s="189">
        <v>0</v>
      </c>
      <c r="T137" s="190">
        <f>S137*H137</f>
        <v>0</v>
      </c>
      <c r="U137" s="38"/>
      <c r="V137" s="38"/>
      <c r="W137" s="38"/>
      <c r="X137" s="38"/>
      <c r="Y137" s="38"/>
      <c r="Z137" s="38"/>
      <c r="AA137" s="38"/>
      <c r="AB137" s="38"/>
      <c r="AC137" s="38"/>
      <c r="AD137" s="38"/>
      <c r="AE137" s="38"/>
      <c r="AR137" s="191" t="s">
        <v>218</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218</v>
      </c>
      <c r="BM137" s="191" t="s">
        <v>255</v>
      </c>
    </row>
    <row r="138" s="2" customFormat="1">
      <c r="A138" s="38"/>
      <c r="B138" s="39"/>
      <c r="C138" s="38"/>
      <c r="D138" s="193" t="s">
        <v>227</v>
      </c>
      <c r="E138" s="38"/>
      <c r="F138" s="194" t="s">
        <v>256</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2" customFormat="1" ht="16.5" customHeight="1">
      <c r="A139" s="38"/>
      <c r="B139" s="179"/>
      <c r="C139" s="180" t="s">
        <v>257</v>
      </c>
      <c r="D139" s="180" t="s">
        <v>222</v>
      </c>
      <c r="E139" s="181" t="s">
        <v>258</v>
      </c>
      <c r="F139" s="182" t="s">
        <v>259</v>
      </c>
      <c r="G139" s="183" t="s">
        <v>225</v>
      </c>
      <c r="H139" s="184">
        <v>1</v>
      </c>
      <c r="I139" s="185"/>
      <c r="J139" s="186">
        <f>ROUND(I139*H139,2)</f>
        <v>0</v>
      </c>
      <c r="K139" s="182" t="s">
        <v>1</v>
      </c>
      <c r="L139" s="39"/>
      <c r="M139" s="187" t="s">
        <v>1</v>
      </c>
      <c r="N139" s="188" t="s">
        <v>43</v>
      </c>
      <c r="O139" s="77"/>
      <c r="P139" s="189">
        <f>O139*H139</f>
        <v>0</v>
      </c>
      <c r="Q139" s="189">
        <v>0</v>
      </c>
      <c r="R139" s="189">
        <f>Q139*H139</f>
        <v>0</v>
      </c>
      <c r="S139" s="189">
        <v>0</v>
      </c>
      <c r="T139" s="190">
        <f>S139*H139</f>
        <v>0</v>
      </c>
      <c r="U139" s="38"/>
      <c r="V139" s="38"/>
      <c r="W139" s="38"/>
      <c r="X139" s="38"/>
      <c r="Y139" s="38"/>
      <c r="Z139" s="38"/>
      <c r="AA139" s="38"/>
      <c r="AB139" s="38"/>
      <c r="AC139" s="38"/>
      <c r="AD139" s="38"/>
      <c r="AE139" s="38"/>
      <c r="AR139" s="191" t="s">
        <v>218</v>
      </c>
      <c r="AT139" s="191" t="s">
        <v>222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218</v>
      </c>
      <c r="BM139" s="191" t="s">
        <v>260</v>
      </c>
    </row>
    <row r="140" s="2" customFormat="1">
      <c r="A140" s="38"/>
      <c r="B140" s="39"/>
      <c r="C140" s="38"/>
      <c r="D140" s="193" t="s">
        <v>227</v>
      </c>
      <c r="E140" s="38"/>
      <c r="F140" s="194" t="s">
        <v>261</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2" customFormat="1">
      <c r="A141" s="38"/>
      <c r="B141" s="179"/>
      <c r="C141" s="180" t="s">
        <v>262</v>
      </c>
      <c r="D141" s="180" t="s">
        <v>222</v>
      </c>
      <c r="E141" s="181" t="s">
        <v>263</v>
      </c>
      <c r="F141" s="182" t="s">
        <v>264</v>
      </c>
      <c r="G141" s="183" t="s">
        <v>225</v>
      </c>
      <c r="H141" s="184">
        <v>1</v>
      </c>
      <c r="I141" s="185"/>
      <c r="J141" s="186">
        <f>ROUND(I141*H141,2)</f>
        <v>0</v>
      </c>
      <c r="K141" s="182" t="s">
        <v>1</v>
      </c>
      <c r="L141" s="39"/>
      <c r="M141" s="187" t="s">
        <v>1</v>
      </c>
      <c r="N141" s="188" t="s">
        <v>43</v>
      </c>
      <c r="O141" s="77"/>
      <c r="P141" s="189">
        <f>O141*H141</f>
        <v>0</v>
      </c>
      <c r="Q141" s="189">
        <v>0</v>
      </c>
      <c r="R141" s="189">
        <f>Q141*H141</f>
        <v>0</v>
      </c>
      <c r="S141" s="189">
        <v>0</v>
      </c>
      <c r="T141" s="190">
        <f>S141*H141</f>
        <v>0</v>
      </c>
      <c r="U141" s="38"/>
      <c r="V141" s="38"/>
      <c r="W141" s="38"/>
      <c r="X141" s="38"/>
      <c r="Y141" s="38"/>
      <c r="Z141" s="38"/>
      <c r="AA141" s="38"/>
      <c r="AB141" s="38"/>
      <c r="AC141" s="38"/>
      <c r="AD141" s="38"/>
      <c r="AE141" s="38"/>
      <c r="AR141" s="191" t="s">
        <v>218</v>
      </c>
      <c r="AT141" s="191" t="s">
        <v>222</v>
      </c>
      <c r="AU141" s="191" t="s">
        <v>87</v>
      </c>
      <c r="AY141" s="19" t="s">
        <v>219</v>
      </c>
      <c r="BE141" s="192">
        <f>IF(N141="základní",J141,0)</f>
        <v>0</v>
      </c>
      <c r="BF141" s="192">
        <f>IF(N141="snížená",J141,0)</f>
        <v>0</v>
      </c>
      <c r="BG141" s="192">
        <f>IF(N141="zákl. přenesená",J141,0)</f>
        <v>0</v>
      </c>
      <c r="BH141" s="192">
        <f>IF(N141="sníž. přenesená",J141,0)</f>
        <v>0</v>
      </c>
      <c r="BI141" s="192">
        <f>IF(N141="nulová",J141,0)</f>
        <v>0</v>
      </c>
      <c r="BJ141" s="19" t="s">
        <v>85</v>
      </c>
      <c r="BK141" s="192">
        <f>ROUND(I141*H141,2)</f>
        <v>0</v>
      </c>
      <c r="BL141" s="19" t="s">
        <v>218</v>
      </c>
      <c r="BM141" s="191" t="s">
        <v>265</v>
      </c>
    </row>
    <row r="142" s="2" customFormat="1">
      <c r="A142" s="38"/>
      <c r="B142" s="39"/>
      <c r="C142" s="38"/>
      <c r="D142" s="193" t="s">
        <v>227</v>
      </c>
      <c r="E142" s="38"/>
      <c r="F142" s="194" t="s">
        <v>266</v>
      </c>
      <c r="G142" s="38"/>
      <c r="H142" s="38"/>
      <c r="I142" s="195"/>
      <c r="J142" s="38"/>
      <c r="K142" s="38"/>
      <c r="L142" s="39"/>
      <c r="M142" s="196"/>
      <c r="N142" s="197"/>
      <c r="O142" s="77"/>
      <c r="P142" s="77"/>
      <c r="Q142" s="77"/>
      <c r="R142" s="77"/>
      <c r="S142" s="77"/>
      <c r="T142" s="78"/>
      <c r="U142" s="38"/>
      <c r="V142" s="38"/>
      <c r="W142" s="38"/>
      <c r="X142" s="38"/>
      <c r="Y142" s="38"/>
      <c r="Z142" s="38"/>
      <c r="AA142" s="38"/>
      <c r="AB142" s="38"/>
      <c r="AC142" s="38"/>
      <c r="AD142" s="38"/>
      <c r="AE142" s="38"/>
      <c r="AT142" s="19" t="s">
        <v>227</v>
      </c>
      <c r="AU142" s="19" t="s">
        <v>87</v>
      </c>
    </row>
    <row r="143" s="2" customFormat="1" ht="16.5" customHeight="1">
      <c r="A143" s="38"/>
      <c r="B143" s="179"/>
      <c r="C143" s="180" t="s">
        <v>267</v>
      </c>
      <c r="D143" s="180" t="s">
        <v>222</v>
      </c>
      <c r="E143" s="181" t="s">
        <v>268</v>
      </c>
      <c r="F143" s="182" t="s">
        <v>269</v>
      </c>
      <c r="G143" s="183" t="s">
        <v>225</v>
      </c>
      <c r="H143" s="184">
        <v>1</v>
      </c>
      <c r="I143" s="185"/>
      <c r="J143" s="186">
        <f>ROUND(I143*H143,2)</f>
        <v>0</v>
      </c>
      <c r="K143" s="182" t="s">
        <v>1</v>
      </c>
      <c r="L143" s="39"/>
      <c r="M143" s="187" t="s">
        <v>1</v>
      </c>
      <c r="N143" s="188" t="s">
        <v>43</v>
      </c>
      <c r="O143" s="77"/>
      <c r="P143" s="189">
        <f>O143*H143</f>
        <v>0</v>
      </c>
      <c r="Q143" s="189">
        <v>0</v>
      </c>
      <c r="R143" s="189">
        <f>Q143*H143</f>
        <v>0</v>
      </c>
      <c r="S143" s="189">
        <v>0</v>
      </c>
      <c r="T143" s="190">
        <f>S143*H143</f>
        <v>0</v>
      </c>
      <c r="U143" s="38"/>
      <c r="V143" s="38"/>
      <c r="W143" s="38"/>
      <c r="X143" s="38"/>
      <c r="Y143" s="38"/>
      <c r="Z143" s="38"/>
      <c r="AA143" s="38"/>
      <c r="AB143" s="38"/>
      <c r="AC143" s="38"/>
      <c r="AD143" s="38"/>
      <c r="AE143" s="38"/>
      <c r="AR143" s="191" t="s">
        <v>218</v>
      </c>
      <c r="AT143" s="191" t="s">
        <v>222</v>
      </c>
      <c r="AU143" s="191" t="s">
        <v>87</v>
      </c>
      <c r="AY143" s="19" t="s">
        <v>219</v>
      </c>
      <c r="BE143" s="192">
        <f>IF(N143="základní",J143,0)</f>
        <v>0</v>
      </c>
      <c r="BF143" s="192">
        <f>IF(N143="snížená",J143,0)</f>
        <v>0</v>
      </c>
      <c r="BG143" s="192">
        <f>IF(N143="zákl. přenesená",J143,0)</f>
        <v>0</v>
      </c>
      <c r="BH143" s="192">
        <f>IF(N143="sníž. přenesená",J143,0)</f>
        <v>0</v>
      </c>
      <c r="BI143" s="192">
        <f>IF(N143="nulová",J143,0)</f>
        <v>0</v>
      </c>
      <c r="BJ143" s="19" t="s">
        <v>85</v>
      </c>
      <c r="BK143" s="192">
        <f>ROUND(I143*H143,2)</f>
        <v>0</v>
      </c>
      <c r="BL143" s="19" t="s">
        <v>218</v>
      </c>
      <c r="BM143" s="191" t="s">
        <v>270</v>
      </c>
    </row>
    <row r="144" s="2" customFormat="1">
      <c r="A144" s="38"/>
      <c r="B144" s="39"/>
      <c r="C144" s="38"/>
      <c r="D144" s="193" t="s">
        <v>227</v>
      </c>
      <c r="E144" s="38"/>
      <c r="F144" s="194" t="s">
        <v>271</v>
      </c>
      <c r="G144" s="38"/>
      <c r="H144" s="38"/>
      <c r="I144" s="195"/>
      <c r="J144" s="38"/>
      <c r="K144" s="38"/>
      <c r="L144" s="39"/>
      <c r="M144" s="196"/>
      <c r="N144" s="197"/>
      <c r="O144" s="77"/>
      <c r="P144" s="77"/>
      <c r="Q144" s="77"/>
      <c r="R144" s="77"/>
      <c r="S144" s="77"/>
      <c r="T144" s="78"/>
      <c r="U144" s="38"/>
      <c r="V144" s="38"/>
      <c r="W144" s="38"/>
      <c r="X144" s="38"/>
      <c r="Y144" s="38"/>
      <c r="Z144" s="38"/>
      <c r="AA144" s="38"/>
      <c r="AB144" s="38"/>
      <c r="AC144" s="38"/>
      <c r="AD144" s="38"/>
      <c r="AE144" s="38"/>
      <c r="AT144" s="19" t="s">
        <v>227</v>
      </c>
      <c r="AU144" s="19" t="s">
        <v>87</v>
      </c>
    </row>
    <row r="145" s="2" customFormat="1">
      <c r="A145" s="38"/>
      <c r="B145" s="179"/>
      <c r="C145" s="180" t="s">
        <v>272</v>
      </c>
      <c r="D145" s="180" t="s">
        <v>222</v>
      </c>
      <c r="E145" s="181" t="s">
        <v>273</v>
      </c>
      <c r="F145" s="182" t="s">
        <v>274</v>
      </c>
      <c r="G145" s="183" t="s">
        <v>225</v>
      </c>
      <c r="H145" s="184">
        <v>1</v>
      </c>
      <c r="I145" s="185"/>
      <c r="J145" s="186">
        <f>ROUND(I145*H145,2)</f>
        <v>0</v>
      </c>
      <c r="K145" s="182" t="s">
        <v>1</v>
      </c>
      <c r="L145" s="39"/>
      <c r="M145" s="187" t="s">
        <v>1</v>
      </c>
      <c r="N145" s="188" t="s">
        <v>43</v>
      </c>
      <c r="O145" s="77"/>
      <c r="P145" s="189">
        <f>O145*H145</f>
        <v>0</v>
      </c>
      <c r="Q145" s="189">
        <v>0</v>
      </c>
      <c r="R145" s="189">
        <f>Q145*H145</f>
        <v>0</v>
      </c>
      <c r="S145" s="189">
        <v>0</v>
      </c>
      <c r="T145" s="190">
        <f>S145*H145</f>
        <v>0</v>
      </c>
      <c r="U145" s="38"/>
      <c r="V145" s="38"/>
      <c r="W145" s="38"/>
      <c r="X145" s="38"/>
      <c r="Y145" s="38"/>
      <c r="Z145" s="38"/>
      <c r="AA145" s="38"/>
      <c r="AB145" s="38"/>
      <c r="AC145" s="38"/>
      <c r="AD145" s="38"/>
      <c r="AE145" s="38"/>
      <c r="AR145" s="191" t="s">
        <v>218</v>
      </c>
      <c r="AT145" s="191" t="s">
        <v>222</v>
      </c>
      <c r="AU145" s="191" t="s">
        <v>87</v>
      </c>
      <c r="AY145" s="19" t="s">
        <v>219</v>
      </c>
      <c r="BE145" s="192">
        <f>IF(N145="základní",J145,0)</f>
        <v>0</v>
      </c>
      <c r="BF145" s="192">
        <f>IF(N145="snížená",J145,0)</f>
        <v>0</v>
      </c>
      <c r="BG145" s="192">
        <f>IF(N145="zákl. přenesená",J145,0)</f>
        <v>0</v>
      </c>
      <c r="BH145" s="192">
        <f>IF(N145="sníž. přenesená",J145,0)</f>
        <v>0</v>
      </c>
      <c r="BI145" s="192">
        <f>IF(N145="nulová",J145,0)</f>
        <v>0</v>
      </c>
      <c r="BJ145" s="19" t="s">
        <v>85</v>
      </c>
      <c r="BK145" s="192">
        <f>ROUND(I145*H145,2)</f>
        <v>0</v>
      </c>
      <c r="BL145" s="19" t="s">
        <v>218</v>
      </c>
      <c r="BM145" s="191" t="s">
        <v>275</v>
      </c>
    </row>
    <row r="146" s="2" customFormat="1">
      <c r="A146" s="38"/>
      <c r="B146" s="39"/>
      <c r="C146" s="38"/>
      <c r="D146" s="193" t="s">
        <v>227</v>
      </c>
      <c r="E146" s="38"/>
      <c r="F146" s="194" t="s">
        <v>276</v>
      </c>
      <c r="G146" s="38"/>
      <c r="H146" s="38"/>
      <c r="I146" s="195"/>
      <c r="J146" s="38"/>
      <c r="K146" s="38"/>
      <c r="L146" s="39"/>
      <c r="M146" s="196"/>
      <c r="N146" s="197"/>
      <c r="O146" s="77"/>
      <c r="P146" s="77"/>
      <c r="Q146" s="77"/>
      <c r="R146" s="77"/>
      <c r="S146" s="77"/>
      <c r="T146" s="78"/>
      <c r="U146" s="38"/>
      <c r="V146" s="38"/>
      <c r="W146" s="38"/>
      <c r="X146" s="38"/>
      <c r="Y146" s="38"/>
      <c r="Z146" s="38"/>
      <c r="AA146" s="38"/>
      <c r="AB146" s="38"/>
      <c r="AC146" s="38"/>
      <c r="AD146" s="38"/>
      <c r="AE146" s="38"/>
      <c r="AT146" s="19" t="s">
        <v>227</v>
      </c>
      <c r="AU146" s="19" t="s">
        <v>87</v>
      </c>
    </row>
    <row r="147" s="2" customFormat="1" ht="16.5" customHeight="1">
      <c r="A147" s="38"/>
      <c r="B147" s="179"/>
      <c r="C147" s="180" t="s">
        <v>277</v>
      </c>
      <c r="D147" s="180" t="s">
        <v>222</v>
      </c>
      <c r="E147" s="181" t="s">
        <v>278</v>
      </c>
      <c r="F147" s="182" t="s">
        <v>279</v>
      </c>
      <c r="G147" s="183" t="s">
        <v>225</v>
      </c>
      <c r="H147" s="184">
        <v>1</v>
      </c>
      <c r="I147" s="185"/>
      <c r="J147" s="186">
        <f>ROUND(I147*H147,2)</f>
        <v>0</v>
      </c>
      <c r="K147" s="182" t="s">
        <v>1</v>
      </c>
      <c r="L147" s="39"/>
      <c r="M147" s="187" t="s">
        <v>1</v>
      </c>
      <c r="N147" s="188" t="s">
        <v>43</v>
      </c>
      <c r="O147" s="77"/>
      <c r="P147" s="189">
        <f>O147*H147</f>
        <v>0</v>
      </c>
      <c r="Q147" s="189">
        <v>0</v>
      </c>
      <c r="R147" s="189">
        <f>Q147*H147</f>
        <v>0</v>
      </c>
      <c r="S147" s="189">
        <v>0</v>
      </c>
      <c r="T147" s="190">
        <f>S147*H147</f>
        <v>0</v>
      </c>
      <c r="U147" s="38"/>
      <c r="V147" s="38"/>
      <c r="W147" s="38"/>
      <c r="X147" s="38"/>
      <c r="Y147" s="38"/>
      <c r="Z147" s="38"/>
      <c r="AA147" s="38"/>
      <c r="AB147" s="38"/>
      <c r="AC147" s="38"/>
      <c r="AD147" s="38"/>
      <c r="AE147" s="38"/>
      <c r="AR147" s="191" t="s">
        <v>218</v>
      </c>
      <c r="AT147" s="191" t="s">
        <v>222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218</v>
      </c>
      <c r="BM147" s="191" t="s">
        <v>280</v>
      </c>
    </row>
    <row r="148" s="2" customFormat="1">
      <c r="A148" s="38"/>
      <c r="B148" s="39"/>
      <c r="C148" s="38"/>
      <c r="D148" s="193" t="s">
        <v>227</v>
      </c>
      <c r="E148" s="38"/>
      <c r="F148" s="194" t="s">
        <v>281</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2" customFormat="1">
      <c r="A149" s="38"/>
      <c r="B149" s="179"/>
      <c r="C149" s="180" t="s">
        <v>282</v>
      </c>
      <c r="D149" s="180" t="s">
        <v>222</v>
      </c>
      <c r="E149" s="181" t="s">
        <v>283</v>
      </c>
      <c r="F149" s="182" t="s">
        <v>284</v>
      </c>
      <c r="G149" s="183" t="s">
        <v>225</v>
      </c>
      <c r="H149" s="184">
        <v>1</v>
      </c>
      <c r="I149" s="185"/>
      <c r="J149" s="186">
        <f>ROUND(I149*H149,2)</f>
        <v>0</v>
      </c>
      <c r="K149" s="182" t="s">
        <v>1</v>
      </c>
      <c r="L149" s="39"/>
      <c r="M149" s="187" t="s">
        <v>1</v>
      </c>
      <c r="N149" s="188" t="s">
        <v>43</v>
      </c>
      <c r="O149" s="77"/>
      <c r="P149" s="189">
        <f>O149*H149</f>
        <v>0</v>
      </c>
      <c r="Q149" s="189">
        <v>0</v>
      </c>
      <c r="R149" s="189">
        <f>Q149*H149</f>
        <v>0</v>
      </c>
      <c r="S149" s="189">
        <v>0</v>
      </c>
      <c r="T149" s="190">
        <f>S149*H149</f>
        <v>0</v>
      </c>
      <c r="U149" s="38"/>
      <c r="V149" s="38"/>
      <c r="W149" s="38"/>
      <c r="X149" s="38"/>
      <c r="Y149" s="38"/>
      <c r="Z149" s="38"/>
      <c r="AA149" s="38"/>
      <c r="AB149" s="38"/>
      <c r="AC149" s="38"/>
      <c r="AD149" s="38"/>
      <c r="AE149" s="38"/>
      <c r="AR149" s="191" t="s">
        <v>218</v>
      </c>
      <c r="AT149" s="191" t="s">
        <v>222</v>
      </c>
      <c r="AU149" s="191" t="s">
        <v>87</v>
      </c>
      <c r="AY149" s="19" t="s">
        <v>219</v>
      </c>
      <c r="BE149" s="192">
        <f>IF(N149="základní",J149,0)</f>
        <v>0</v>
      </c>
      <c r="BF149" s="192">
        <f>IF(N149="snížená",J149,0)</f>
        <v>0</v>
      </c>
      <c r="BG149" s="192">
        <f>IF(N149="zákl. přenesená",J149,0)</f>
        <v>0</v>
      </c>
      <c r="BH149" s="192">
        <f>IF(N149="sníž. přenesená",J149,0)</f>
        <v>0</v>
      </c>
      <c r="BI149" s="192">
        <f>IF(N149="nulová",J149,0)</f>
        <v>0</v>
      </c>
      <c r="BJ149" s="19" t="s">
        <v>85</v>
      </c>
      <c r="BK149" s="192">
        <f>ROUND(I149*H149,2)</f>
        <v>0</v>
      </c>
      <c r="BL149" s="19" t="s">
        <v>218</v>
      </c>
      <c r="BM149" s="191" t="s">
        <v>285</v>
      </c>
    </row>
    <row r="150" s="2" customFormat="1">
      <c r="A150" s="38"/>
      <c r="B150" s="39"/>
      <c r="C150" s="38"/>
      <c r="D150" s="193" t="s">
        <v>227</v>
      </c>
      <c r="E150" s="38"/>
      <c r="F150" s="194" t="s">
        <v>286</v>
      </c>
      <c r="G150" s="38"/>
      <c r="H150" s="38"/>
      <c r="I150" s="195"/>
      <c r="J150" s="38"/>
      <c r="K150" s="38"/>
      <c r="L150" s="39"/>
      <c r="M150" s="196"/>
      <c r="N150" s="197"/>
      <c r="O150" s="77"/>
      <c r="P150" s="77"/>
      <c r="Q150" s="77"/>
      <c r="R150" s="77"/>
      <c r="S150" s="77"/>
      <c r="T150" s="78"/>
      <c r="U150" s="38"/>
      <c r="V150" s="38"/>
      <c r="W150" s="38"/>
      <c r="X150" s="38"/>
      <c r="Y150" s="38"/>
      <c r="Z150" s="38"/>
      <c r="AA150" s="38"/>
      <c r="AB150" s="38"/>
      <c r="AC150" s="38"/>
      <c r="AD150" s="38"/>
      <c r="AE150" s="38"/>
      <c r="AT150" s="19" t="s">
        <v>227</v>
      </c>
      <c r="AU150" s="19" t="s">
        <v>87</v>
      </c>
    </row>
    <row r="151" s="2" customFormat="1">
      <c r="A151" s="38"/>
      <c r="B151" s="179"/>
      <c r="C151" s="180" t="s">
        <v>287</v>
      </c>
      <c r="D151" s="180" t="s">
        <v>222</v>
      </c>
      <c r="E151" s="181" t="s">
        <v>288</v>
      </c>
      <c r="F151" s="182" t="s">
        <v>289</v>
      </c>
      <c r="G151" s="183" t="s">
        <v>225</v>
      </c>
      <c r="H151" s="184">
        <v>1</v>
      </c>
      <c r="I151" s="185"/>
      <c r="J151" s="186">
        <f>ROUND(I151*H151,2)</f>
        <v>0</v>
      </c>
      <c r="K151" s="182" t="s">
        <v>1</v>
      </c>
      <c r="L151" s="39"/>
      <c r="M151" s="187" t="s">
        <v>1</v>
      </c>
      <c r="N151" s="188" t="s">
        <v>43</v>
      </c>
      <c r="O151" s="77"/>
      <c r="P151" s="189">
        <f>O151*H151</f>
        <v>0</v>
      </c>
      <c r="Q151" s="189">
        <v>0</v>
      </c>
      <c r="R151" s="189">
        <f>Q151*H151</f>
        <v>0</v>
      </c>
      <c r="S151" s="189">
        <v>0</v>
      </c>
      <c r="T151" s="190">
        <f>S151*H151</f>
        <v>0</v>
      </c>
      <c r="U151" s="38"/>
      <c r="V151" s="38"/>
      <c r="W151" s="38"/>
      <c r="X151" s="38"/>
      <c r="Y151" s="38"/>
      <c r="Z151" s="38"/>
      <c r="AA151" s="38"/>
      <c r="AB151" s="38"/>
      <c r="AC151" s="38"/>
      <c r="AD151" s="38"/>
      <c r="AE151" s="38"/>
      <c r="AR151" s="191" t="s">
        <v>218</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218</v>
      </c>
      <c r="BM151" s="191" t="s">
        <v>290</v>
      </c>
    </row>
    <row r="152" s="2" customFormat="1">
      <c r="A152" s="38"/>
      <c r="B152" s="39"/>
      <c r="C152" s="38"/>
      <c r="D152" s="193" t="s">
        <v>227</v>
      </c>
      <c r="E152" s="38"/>
      <c r="F152" s="194" t="s">
        <v>291</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2" customFormat="1">
      <c r="A153" s="38"/>
      <c r="B153" s="179"/>
      <c r="C153" s="180" t="s">
        <v>8</v>
      </c>
      <c r="D153" s="180" t="s">
        <v>222</v>
      </c>
      <c r="E153" s="181" t="s">
        <v>292</v>
      </c>
      <c r="F153" s="182" t="s">
        <v>293</v>
      </c>
      <c r="G153" s="183" t="s">
        <v>225</v>
      </c>
      <c r="H153" s="184">
        <v>1</v>
      </c>
      <c r="I153" s="185"/>
      <c r="J153" s="186">
        <f>ROUND(I153*H153,2)</f>
        <v>0</v>
      </c>
      <c r="K153" s="182" t="s">
        <v>1</v>
      </c>
      <c r="L153" s="39"/>
      <c r="M153" s="187" t="s">
        <v>1</v>
      </c>
      <c r="N153" s="188" t="s">
        <v>43</v>
      </c>
      <c r="O153" s="77"/>
      <c r="P153" s="189">
        <f>O153*H153</f>
        <v>0</v>
      </c>
      <c r="Q153" s="189">
        <v>0</v>
      </c>
      <c r="R153" s="189">
        <f>Q153*H153</f>
        <v>0</v>
      </c>
      <c r="S153" s="189">
        <v>0</v>
      </c>
      <c r="T153" s="190">
        <f>S153*H153</f>
        <v>0</v>
      </c>
      <c r="U153" s="38"/>
      <c r="V153" s="38"/>
      <c r="W153" s="38"/>
      <c r="X153" s="38"/>
      <c r="Y153" s="38"/>
      <c r="Z153" s="38"/>
      <c r="AA153" s="38"/>
      <c r="AB153" s="38"/>
      <c r="AC153" s="38"/>
      <c r="AD153" s="38"/>
      <c r="AE153" s="38"/>
      <c r="AR153" s="191" t="s">
        <v>218</v>
      </c>
      <c r="AT153" s="191" t="s">
        <v>222</v>
      </c>
      <c r="AU153" s="191" t="s">
        <v>87</v>
      </c>
      <c r="AY153" s="19" t="s">
        <v>219</v>
      </c>
      <c r="BE153" s="192">
        <f>IF(N153="základní",J153,0)</f>
        <v>0</v>
      </c>
      <c r="BF153" s="192">
        <f>IF(N153="snížená",J153,0)</f>
        <v>0</v>
      </c>
      <c r="BG153" s="192">
        <f>IF(N153="zákl. přenesená",J153,0)</f>
        <v>0</v>
      </c>
      <c r="BH153" s="192">
        <f>IF(N153="sníž. přenesená",J153,0)</f>
        <v>0</v>
      </c>
      <c r="BI153" s="192">
        <f>IF(N153="nulová",J153,0)</f>
        <v>0</v>
      </c>
      <c r="BJ153" s="19" t="s">
        <v>85</v>
      </c>
      <c r="BK153" s="192">
        <f>ROUND(I153*H153,2)</f>
        <v>0</v>
      </c>
      <c r="BL153" s="19" t="s">
        <v>218</v>
      </c>
      <c r="BM153" s="191" t="s">
        <v>294</v>
      </c>
    </row>
    <row r="154" s="2" customFormat="1">
      <c r="A154" s="38"/>
      <c r="B154" s="39"/>
      <c r="C154" s="38"/>
      <c r="D154" s="193" t="s">
        <v>227</v>
      </c>
      <c r="E154" s="38"/>
      <c r="F154" s="194" t="s">
        <v>295</v>
      </c>
      <c r="G154" s="38"/>
      <c r="H154" s="38"/>
      <c r="I154" s="195"/>
      <c r="J154" s="38"/>
      <c r="K154" s="38"/>
      <c r="L154" s="39"/>
      <c r="M154" s="196"/>
      <c r="N154" s="197"/>
      <c r="O154" s="77"/>
      <c r="P154" s="77"/>
      <c r="Q154" s="77"/>
      <c r="R154" s="77"/>
      <c r="S154" s="77"/>
      <c r="T154" s="78"/>
      <c r="U154" s="38"/>
      <c r="V154" s="38"/>
      <c r="W154" s="38"/>
      <c r="X154" s="38"/>
      <c r="Y154" s="38"/>
      <c r="Z154" s="38"/>
      <c r="AA154" s="38"/>
      <c r="AB154" s="38"/>
      <c r="AC154" s="38"/>
      <c r="AD154" s="38"/>
      <c r="AE154" s="38"/>
      <c r="AT154" s="19" t="s">
        <v>227</v>
      </c>
      <c r="AU154" s="19" t="s">
        <v>87</v>
      </c>
    </row>
    <row r="155" s="2" customFormat="1">
      <c r="A155" s="38"/>
      <c r="B155" s="179"/>
      <c r="C155" s="180" t="s">
        <v>296</v>
      </c>
      <c r="D155" s="180" t="s">
        <v>222</v>
      </c>
      <c r="E155" s="181" t="s">
        <v>297</v>
      </c>
      <c r="F155" s="182" t="s">
        <v>298</v>
      </c>
      <c r="G155" s="183" t="s">
        <v>225</v>
      </c>
      <c r="H155" s="184">
        <v>1</v>
      </c>
      <c r="I155" s="185"/>
      <c r="J155" s="186">
        <f>ROUND(I155*H155,2)</f>
        <v>0</v>
      </c>
      <c r="K155" s="182" t="s">
        <v>1</v>
      </c>
      <c r="L155" s="39"/>
      <c r="M155" s="187" t="s">
        <v>1</v>
      </c>
      <c r="N155" s="188" t="s">
        <v>43</v>
      </c>
      <c r="O155" s="77"/>
      <c r="P155" s="189">
        <f>O155*H155</f>
        <v>0</v>
      </c>
      <c r="Q155" s="189">
        <v>0</v>
      </c>
      <c r="R155" s="189">
        <f>Q155*H155</f>
        <v>0</v>
      </c>
      <c r="S155" s="189">
        <v>0</v>
      </c>
      <c r="T155" s="190">
        <f>S155*H155</f>
        <v>0</v>
      </c>
      <c r="U155" s="38"/>
      <c r="V155" s="38"/>
      <c r="W155" s="38"/>
      <c r="X155" s="38"/>
      <c r="Y155" s="38"/>
      <c r="Z155" s="38"/>
      <c r="AA155" s="38"/>
      <c r="AB155" s="38"/>
      <c r="AC155" s="38"/>
      <c r="AD155" s="38"/>
      <c r="AE155" s="38"/>
      <c r="AR155" s="191" t="s">
        <v>218</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218</v>
      </c>
      <c r="BM155" s="191" t="s">
        <v>299</v>
      </c>
    </row>
    <row r="156" s="2" customFormat="1">
      <c r="A156" s="38"/>
      <c r="B156" s="39"/>
      <c r="C156" s="38"/>
      <c r="D156" s="193" t="s">
        <v>227</v>
      </c>
      <c r="E156" s="38"/>
      <c r="F156" s="194" t="s">
        <v>300</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2" customFormat="1">
      <c r="A157" s="38"/>
      <c r="B157" s="179"/>
      <c r="C157" s="180" t="s">
        <v>301</v>
      </c>
      <c r="D157" s="180" t="s">
        <v>222</v>
      </c>
      <c r="E157" s="181" t="s">
        <v>302</v>
      </c>
      <c r="F157" s="182" t="s">
        <v>303</v>
      </c>
      <c r="G157" s="183" t="s">
        <v>225</v>
      </c>
      <c r="H157" s="184">
        <v>1</v>
      </c>
      <c r="I157" s="185"/>
      <c r="J157" s="186">
        <f>ROUND(I157*H157,2)</f>
        <v>0</v>
      </c>
      <c r="K157" s="182" t="s">
        <v>1</v>
      </c>
      <c r="L157" s="39"/>
      <c r="M157" s="187" t="s">
        <v>1</v>
      </c>
      <c r="N157" s="188" t="s">
        <v>43</v>
      </c>
      <c r="O157" s="77"/>
      <c r="P157" s="189">
        <f>O157*H157</f>
        <v>0</v>
      </c>
      <c r="Q157" s="189">
        <v>0</v>
      </c>
      <c r="R157" s="189">
        <f>Q157*H157</f>
        <v>0</v>
      </c>
      <c r="S157" s="189">
        <v>0</v>
      </c>
      <c r="T157" s="190">
        <f>S157*H157</f>
        <v>0</v>
      </c>
      <c r="U157" s="38"/>
      <c r="V157" s="38"/>
      <c r="W157" s="38"/>
      <c r="X157" s="38"/>
      <c r="Y157" s="38"/>
      <c r="Z157" s="38"/>
      <c r="AA157" s="38"/>
      <c r="AB157" s="38"/>
      <c r="AC157" s="38"/>
      <c r="AD157" s="38"/>
      <c r="AE157" s="38"/>
      <c r="AR157" s="191" t="s">
        <v>218</v>
      </c>
      <c r="AT157" s="191" t="s">
        <v>222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218</v>
      </c>
      <c r="BM157" s="191" t="s">
        <v>304</v>
      </c>
    </row>
    <row r="158" s="2" customFormat="1">
      <c r="A158" s="38"/>
      <c r="B158" s="39"/>
      <c r="C158" s="38"/>
      <c r="D158" s="193" t="s">
        <v>227</v>
      </c>
      <c r="E158" s="38"/>
      <c r="F158" s="194" t="s">
        <v>305</v>
      </c>
      <c r="G158" s="38"/>
      <c r="H158" s="38"/>
      <c r="I158" s="195"/>
      <c r="J158" s="38"/>
      <c r="K158" s="38"/>
      <c r="L158" s="39"/>
      <c r="M158" s="196"/>
      <c r="N158" s="197"/>
      <c r="O158" s="77"/>
      <c r="P158" s="77"/>
      <c r="Q158" s="77"/>
      <c r="R158" s="77"/>
      <c r="S158" s="77"/>
      <c r="T158" s="78"/>
      <c r="U158" s="38"/>
      <c r="V158" s="38"/>
      <c r="W158" s="38"/>
      <c r="X158" s="38"/>
      <c r="Y158" s="38"/>
      <c r="Z158" s="38"/>
      <c r="AA158" s="38"/>
      <c r="AB158" s="38"/>
      <c r="AC158" s="38"/>
      <c r="AD158" s="38"/>
      <c r="AE158" s="38"/>
      <c r="AT158" s="19" t="s">
        <v>227</v>
      </c>
      <c r="AU158" s="19" t="s">
        <v>87</v>
      </c>
    </row>
    <row r="159" s="2" customFormat="1" ht="16.5" customHeight="1">
      <c r="A159" s="38"/>
      <c r="B159" s="179"/>
      <c r="C159" s="180" t="s">
        <v>306</v>
      </c>
      <c r="D159" s="180" t="s">
        <v>222</v>
      </c>
      <c r="E159" s="181" t="s">
        <v>307</v>
      </c>
      <c r="F159" s="182" t="s">
        <v>308</v>
      </c>
      <c r="G159" s="183" t="s">
        <v>225</v>
      </c>
      <c r="H159" s="184">
        <v>1</v>
      </c>
      <c r="I159" s="185"/>
      <c r="J159" s="186">
        <f>ROUND(I159*H159,2)</f>
        <v>0</v>
      </c>
      <c r="K159" s="182" t="s">
        <v>1</v>
      </c>
      <c r="L159" s="39"/>
      <c r="M159" s="187" t="s">
        <v>1</v>
      </c>
      <c r="N159" s="188" t="s">
        <v>43</v>
      </c>
      <c r="O159" s="77"/>
      <c r="P159" s="189">
        <f>O159*H159</f>
        <v>0</v>
      </c>
      <c r="Q159" s="189">
        <v>0</v>
      </c>
      <c r="R159" s="189">
        <f>Q159*H159</f>
        <v>0</v>
      </c>
      <c r="S159" s="189">
        <v>0</v>
      </c>
      <c r="T159" s="190">
        <f>S159*H159</f>
        <v>0</v>
      </c>
      <c r="U159" s="38"/>
      <c r="V159" s="38"/>
      <c r="W159" s="38"/>
      <c r="X159" s="38"/>
      <c r="Y159" s="38"/>
      <c r="Z159" s="38"/>
      <c r="AA159" s="38"/>
      <c r="AB159" s="38"/>
      <c r="AC159" s="38"/>
      <c r="AD159" s="38"/>
      <c r="AE159" s="38"/>
      <c r="AR159" s="191" t="s">
        <v>218</v>
      </c>
      <c r="AT159" s="191" t="s">
        <v>222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218</v>
      </c>
      <c r="BM159" s="191" t="s">
        <v>309</v>
      </c>
    </row>
    <row r="160" s="2" customFormat="1">
      <c r="A160" s="38"/>
      <c r="B160" s="39"/>
      <c r="C160" s="38"/>
      <c r="D160" s="193" t="s">
        <v>227</v>
      </c>
      <c r="E160" s="38"/>
      <c r="F160" s="194" t="s">
        <v>310</v>
      </c>
      <c r="G160" s="38"/>
      <c r="H160" s="38"/>
      <c r="I160" s="195"/>
      <c r="J160" s="38"/>
      <c r="K160" s="38"/>
      <c r="L160" s="39"/>
      <c r="M160" s="196"/>
      <c r="N160" s="197"/>
      <c r="O160" s="77"/>
      <c r="P160" s="77"/>
      <c r="Q160" s="77"/>
      <c r="R160" s="77"/>
      <c r="S160" s="77"/>
      <c r="T160" s="78"/>
      <c r="U160" s="38"/>
      <c r="V160" s="38"/>
      <c r="W160" s="38"/>
      <c r="X160" s="38"/>
      <c r="Y160" s="38"/>
      <c r="Z160" s="38"/>
      <c r="AA160" s="38"/>
      <c r="AB160" s="38"/>
      <c r="AC160" s="38"/>
      <c r="AD160" s="38"/>
      <c r="AE160" s="38"/>
      <c r="AT160" s="19" t="s">
        <v>227</v>
      </c>
      <c r="AU160" s="19" t="s">
        <v>87</v>
      </c>
    </row>
    <row r="161" s="2" customFormat="1" ht="16.5" customHeight="1">
      <c r="A161" s="38"/>
      <c r="B161" s="179"/>
      <c r="C161" s="180" t="s">
        <v>311</v>
      </c>
      <c r="D161" s="180" t="s">
        <v>222</v>
      </c>
      <c r="E161" s="181" t="s">
        <v>312</v>
      </c>
      <c r="F161" s="182" t="s">
        <v>313</v>
      </c>
      <c r="G161" s="183" t="s">
        <v>225</v>
      </c>
      <c r="H161" s="184">
        <v>1</v>
      </c>
      <c r="I161" s="185"/>
      <c r="J161" s="186">
        <f>ROUND(I161*H161,2)</f>
        <v>0</v>
      </c>
      <c r="K161" s="182" t="s">
        <v>1</v>
      </c>
      <c r="L161" s="39"/>
      <c r="M161" s="187" t="s">
        <v>1</v>
      </c>
      <c r="N161" s="188" t="s">
        <v>43</v>
      </c>
      <c r="O161" s="77"/>
      <c r="P161" s="189">
        <f>O161*H161</f>
        <v>0</v>
      </c>
      <c r="Q161" s="189">
        <v>0</v>
      </c>
      <c r="R161" s="189">
        <f>Q161*H161</f>
        <v>0</v>
      </c>
      <c r="S161" s="189">
        <v>0</v>
      </c>
      <c r="T161" s="190">
        <f>S161*H161</f>
        <v>0</v>
      </c>
      <c r="U161" s="38"/>
      <c r="V161" s="38"/>
      <c r="W161" s="38"/>
      <c r="X161" s="38"/>
      <c r="Y161" s="38"/>
      <c r="Z161" s="38"/>
      <c r="AA161" s="38"/>
      <c r="AB161" s="38"/>
      <c r="AC161" s="38"/>
      <c r="AD161" s="38"/>
      <c r="AE161" s="38"/>
      <c r="AR161" s="191" t="s">
        <v>218</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218</v>
      </c>
      <c r="BM161" s="191" t="s">
        <v>314</v>
      </c>
    </row>
    <row r="162" s="2" customFormat="1">
      <c r="A162" s="38"/>
      <c r="B162" s="39"/>
      <c r="C162" s="38"/>
      <c r="D162" s="193" t="s">
        <v>227</v>
      </c>
      <c r="E162" s="38"/>
      <c r="F162" s="194" t="s">
        <v>315</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2" customFormat="1">
      <c r="A163" s="38"/>
      <c r="B163" s="179"/>
      <c r="C163" s="180" t="s">
        <v>316</v>
      </c>
      <c r="D163" s="180" t="s">
        <v>222</v>
      </c>
      <c r="E163" s="181" t="s">
        <v>317</v>
      </c>
      <c r="F163" s="182" t="s">
        <v>318</v>
      </c>
      <c r="G163" s="183" t="s">
        <v>225</v>
      </c>
      <c r="H163" s="184">
        <v>1</v>
      </c>
      <c r="I163" s="185"/>
      <c r="J163" s="186">
        <f>ROUND(I163*H163,2)</f>
        <v>0</v>
      </c>
      <c r="K163" s="182" t="s">
        <v>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218</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319</v>
      </c>
    </row>
    <row r="164" s="2" customFormat="1">
      <c r="A164" s="38"/>
      <c r="B164" s="39"/>
      <c r="C164" s="38"/>
      <c r="D164" s="193" t="s">
        <v>227</v>
      </c>
      <c r="E164" s="38"/>
      <c r="F164" s="194" t="s">
        <v>320</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c r="A165" s="38"/>
      <c r="B165" s="179"/>
      <c r="C165" s="180" t="s">
        <v>7</v>
      </c>
      <c r="D165" s="180" t="s">
        <v>222</v>
      </c>
      <c r="E165" s="181" t="s">
        <v>321</v>
      </c>
      <c r="F165" s="182" t="s">
        <v>322</v>
      </c>
      <c r="G165" s="183" t="s">
        <v>323</v>
      </c>
      <c r="H165" s="184">
        <v>1</v>
      </c>
      <c r="I165" s="185"/>
      <c r="J165" s="186">
        <f>ROUND(I165*H165,2)</f>
        <v>0</v>
      </c>
      <c r="K165" s="182" t="s">
        <v>1</v>
      </c>
      <c r="L165" s="39"/>
      <c r="M165" s="187" t="s">
        <v>1</v>
      </c>
      <c r="N165" s="188" t="s">
        <v>43</v>
      </c>
      <c r="O165" s="77"/>
      <c r="P165" s="189">
        <f>O165*H165</f>
        <v>0</v>
      </c>
      <c r="Q165" s="189">
        <v>0</v>
      </c>
      <c r="R165" s="189">
        <f>Q165*H165</f>
        <v>0</v>
      </c>
      <c r="S165" s="189">
        <v>0</v>
      </c>
      <c r="T165" s="190">
        <f>S165*H165</f>
        <v>0</v>
      </c>
      <c r="U165" s="38"/>
      <c r="V165" s="38"/>
      <c r="W165" s="38"/>
      <c r="X165" s="38"/>
      <c r="Y165" s="38"/>
      <c r="Z165" s="38"/>
      <c r="AA165" s="38"/>
      <c r="AB165" s="38"/>
      <c r="AC165" s="38"/>
      <c r="AD165" s="38"/>
      <c r="AE165" s="38"/>
      <c r="AR165" s="191" t="s">
        <v>218</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218</v>
      </c>
      <c r="BM165" s="191" t="s">
        <v>324</v>
      </c>
    </row>
    <row r="166" s="2" customFormat="1">
      <c r="A166" s="38"/>
      <c r="B166" s="39"/>
      <c r="C166" s="38"/>
      <c r="D166" s="193" t="s">
        <v>227</v>
      </c>
      <c r="E166" s="38"/>
      <c r="F166" s="194" t="s">
        <v>325</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2" customFormat="1" ht="16.5" customHeight="1">
      <c r="A167" s="38"/>
      <c r="B167" s="179"/>
      <c r="C167" s="180" t="s">
        <v>326</v>
      </c>
      <c r="D167" s="180" t="s">
        <v>222</v>
      </c>
      <c r="E167" s="181" t="s">
        <v>327</v>
      </c>
      <c r="F167" s="182" t="s">
        <v>328</v>
      </c>
      <c r="G167" s="183" t="s">
        <v>225</v>
      </c>
      <c r="H167" s="184">
        <v>1</v>
      </c>
      <c r="I167" s="185"/>
      <c r="J167" s="186">
        <f>ROUND(I167*H167,2)</f>
        <v>0</v>
      </c>
      <c r="K167" s="182" t="s">
        <v>1</v>
      </c>
      <c r="L167" s="39"/>
      <c r="M167" s="187" t="s">
        <v>1</v>
      </c>
      <c r="N167" s="188" t="s">
        <v>43</v>
      </c>
      <c r="O167" s="77"/>
      <c r="P167" s="189">
        <f>O167*H167</f>
        <v>0</v>
      </c>
      <c r="Q167" s="189">
        <v>0</v>
      </c>
      <c r="R167" s="189">
        <f>Q167*H167</f>
        <v>0</v>
      </c>
      <c r="S167" s="189">
        <v>0</v>
      </c>
      <c r="T167" s="190">
        <f>S167*H167</f>
        <v>0</v>
      </c>
      <c r="U167" s="38"/>
      <c r="V167" s="38"/>
      <c r="W167" s="38"/>
      <c r="X167" s="38"/>
      <c r="Y167" s="38"/>
      <c r="Z167" s="38"/>
      <c r="AA167" s="38"/>
      <c r="AB167" s="38"/>
      <c r="AC167" s="38"/>
      <c r="AD167" s="38"/>
      <c r="AE167" s="38"/>
      <c r="AR167" s="191" t="s">
        <v>218</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218</v>
      </c>
      <c r="BM167" s="191" t="s">
        <v>329</v>
      </c>
    </row>
    <row r="168" s="2" customFormat="1">
      <c r="A168" s="38"/>
      <c r="B168" s="39"/>
      <c r="C168" s="38"/>
      <c r="D168" s="193" t="s">
        <v>227</v>
      </c>
      <c r="E168" s="38"/>
      <c r="F168" s="194" t="s">
        <v>330</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2" customFormat="1" ht="33" customHeight="1">
      <c r="A169" s="38"/>
      <c r="B169" s="179"/>
      <c r="C169" s="180" t="s">
        <v>331</v>
      </c>
      <c r="D169" s="180" t="s">
        <v>222</v>
      </c>
      <c r="E169" s="181" t="s">
        <v>332</v>
      </c>
      <c r="F169" s="182" t="s">
        <v>333</v>
      </c>
      <c r="G169" s="183" t="s">
        <v>225</v>
      </c>
      <c r="H169" s="184">
        <v>1</v>
      </c>
      <c r="I169" s="185"/>
      <c r="J169" s="186">
        <f>ROUND(I169*H169,2)</f>
        <v>0</v>
      </c>
      <c r="K169" s="182" t="s">
        <v>1</v>
      </c>
      <c r="L169" s="39"/>
      <c r="M169" s="187" t="s">
        <v>1</v>
      </c>
      <c r="N169" s="188" t="s">
        <v>43</v>
      </c>
      <c r="O169" s="77"/>
      <c r="P169" s="189">
        <f>O169*H169</f>
        <v>0</v>
      </c>
      <c r="Q169" s="189">
        <v>0</v>
      </c>
      <c r="R169" s="189">
        <f>Q169*H169</f>
        <v>0</v>
      </c>
      <c r="S169" s="189">
        <v>0</v>
      </c>
      <c r="T169" s="190">
        <f>S169*H169</f>
        <v>0</v>
      </c>
      <c r="U169" s="38"/>
      <c r="V169" s="38"/>
      <c r="W169" s="38"/>
      <c r="X169" s="38"/>
      <c r="Y169" s="38"/>
      <c r="Z169" s="38"/>
      <c r="AA169" s="38"/>
      <c r="AB169" s="38"/>
      <c r="AC169" s="38"/>
      <c r="AD169" s="38"/>
      <c r="AE169" s="38"/>
      <c r="AR169" s="191" t="s">
        <v>218</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218</v>
      </c>
      <c r="BM169" s="191" t="s">
        <v>334</v>
      </c>
    </row>
    <row r="170" s="2" customFormat="1">
      <c r="A170" s="38"/>
      <c r="B170" s="179"/>
      <c r="C170" s="180" t="s">
        <v>335</v>
      </c>
      <c r="D170" s="180" t="s">
        <v>222</v>
      </c>
      <c r="E170" s="181" t="s">
        <v>336</v>
      </c>
      <c r="F170" s="182" t="s">
        <v>337</v>
      </c>
      <c r="G170" s="183" t="s">
        <v>225</v>
      </c>
      <c r="H170" s="184">
        <v>1</v>
      </c>
      <c r="I170" s="185"/>
      <c r="J170" s="186">
        <f>ROUND(I170*H170,2)</f>
        <v>0</v>
      </c>
      <c r="K170" s="182" t="s">
        <v>1</v>
      </c>
      <c r="L170" s="39"/>
      <c r="M170" s="187" t="s">
        <v>1</v>
      </c>
      <c r="N170" s="188" t="s">
        <v>43</v>
      </c>
      <c r="O170" s="77"/>
      <c r="P170" s="189">
        <f>O170*H170</f>
        <v>0</v>
      </c>
      <c r="Q170" s="189">
        <v>0</v>
      </c>
      <c r="R170" s="189">
        <f>Q170*H170</f>
        <v>0</v>
      </c>
      <c r="S170" s="189">
        <v>0</v>
      </c>
      <c r="T170" s="190">
        <f>S170*H170</f>
        <v>0</v>
      </c>
      <c r="U170" s="38"/>
      <c r="V170" s="38"/>
      <c r="W170" s="38"/>
      <c r="X170" s="38"/>
      <c r="Y170" s="38"/>
      <c r="Z170" s="38"/>
      <c r="AA170" s="38"/>
      <c r="AB170" s="38"/>
      <c r="AC170" s="38"/>
      <c r="AD170" s="38"/>
      <c r="AE170" s="38"/>
      <c r="AR170" s="191" t="s">
        <v>218</v>
      </c>
      <c r="AT170" s="191" t="s">
        <v>222</v>
      </c>
      <c r="AU170" s="191" t="s">
        <v>87</v>
      </c>
      <c r="AY170" s="19" t="s">
        <v>219</v>
      </c>
      <c r="BE170" s="192">
        <f>IF(N170="základní",J170,0)</f>
        <v>0</v>
      </c>
      <c r="BF170" s="192">
        <f>IF(N170="snížená",J170,0)</f>
        <v>0</v>
      </c>
      <c r="BG170" s="192">
        <f>IF(N170="zákl. přenesená",J170,0)</f>
        <v>0</v>
      </c>
      <c r="BH170" s="192">
        <f>IF(N170="sníž. přenesená",J170,0)</f>
        <v>0</v>
      </c>
      <c r="BI170" s="192">
        <f>IF(N170="nulová",J170,0)</f>
        <v>0</v>
      </c>
      <c r="BJ170" s="19" t="s">
        <v>85</v>
      </c>
      <c r="BK170" s="192">
        <f>ROUND(I170*H170,2)</f>
        <v>0</v>
      </c>
      <c r="BL170" s="19" t="s">
        <v>218</v>
      </c>
      <c r="BM170" s="191" t="s">
        <v>338</v>
      </c>
    </row>
    <row r="171" s="2" customFormat="1">
      <c r="A171" s="38"/>
      <c r="B171" s="39"/>
      <c r="C171" s="38"/>
      <c r="D171" s="193" t="s">
        <v>227</v>
      </c>
      <c r="E171" s="38"/>
      <c r="F171" s="194" t="s">
        <v>339</v>
      </c>
      <c r="G171" s="38"/>
      <c r="H171" s="38"/>
      <c r="I171" s="195"/>
      <c r="J171" s="38"/>
      <c r="K171" s="38"/>
      <c r="L171" s="39"/>
      <c r="M171" s="196"/>
      <c r="N171" s="197"/>
      <c r="O171" s="77"/>
      <c r="P171" s="77"/>
      <c r="Q171" s="77"/>
      <c r="R171" s="77"/>
      <c r="S171" s="77"/>
      <c r="T171" s="78"/>
      <c r="U171" s="38"/>
      <c r="V171" s="38"/>
      <c r="W171" s="38"/>
      <c r="X171" s="38"/>
      <c r="Y171" s="38"/>
      <c r="Z171" s="38"/>
      <c r="AA171" s="38"/>
      <c r="AB171" s="38"/>
      <c r="AC171" s="38"/>
      <c r="AD171" s="38"/>
      <c r="AE171" s="38"/>
      <c r="AT171" s="19" t="s">
        <v>227</v>
      </c>
      <c r="AU171" s="19" t="s">
        <v>87</v>
      </c>
    </row>
    <row r="172" s="2" customFormat="1">
      <c r="A172" s="38"/>
      <c r="B172" s="179"/>
      <c r="C172" s="180" t="s">
        <v>340</v>
      </c>
      <c r="D172" s="180" t="s">
        <v>222</v>
      </c>
      <c r="E172" s="181" t="s">
        <v>341</v>
      </c>
      <c r="F172" s="182" t="s">
        <v>342</v>
      </c>
      <c r="G172" s="183" t="s">
        <v>225</v>
      </c>
      <c r="H172" s="184">
        <v>2</v>
      </c>
      <c r="I172" s="185"/>
      <c r="J172" s="186">
        <f>ROUND(I172*H172,2)</f>
        <v>0</v>
      </c>
      <c r="K172" s="182" t="s">
        <v>1</v>
      </c>
      <c r="L172" s="39"/>
      <c r="M172" s="187" t="s">
        <v>1</v>
      </c>
      <c r="N172" s="188" t="s">
        <v>43</v>
      </c>
      <c r="O172" s="77"/>
      <c r="P172" s="189">
        <f>O172*H172</f>
        <v>0</v>
      </c>
      <c r="Q172" s="189">
        <v>0</v>
      </c>
      <c r="R172" s="189">
        <f>Q172*H172</f>
        <v>0</v>
      </c>
      <c r="S172" s="189">
        <v>0</v>
      </c>
      <c r="T172" s="190">
        <f>S172*H172</f>
        <v>0</v>
      </c>
      <c r="U172" s="38"/>
      <c r="V172" s="38"/>
      <c r="W172" s="38"/>
      <c r="X172" s="38"/>
      <c r="Y172" s="38"/>
      <c r="Z172" s="38"/>
      <c r="AA172" s="38"/>
      <c r="AB172" s="38"/>
      <c r="AC172" s="38"/>
      <c r="AD172" s="38"/>
      <c r="AE172" s="38"/>
      <c r="AR172" s="191" t="s">
        <v>218</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218</v>
      </c>
      <c r="BM172" s="191" t="s">
        <v>343</v>
      </c>
    </row>
    <row r="173" s="2" customFormat="1">
      <c r="A173" s="38"/>
      <c r="B173" s="39"/>
      <c r="C173" s="38"/>
      <c r="D173" s="193" t="s">
        <v>227</v>
      </c>
      <c r="E173" s="38"/>
      <c r="F173" s="194" t="s">
        <v>344</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ht="44.25" customHeight="1">
      <c r="A174" s="38"/>
      <c r="B174" s="179"/>
      <c r="C174" s="180" t="s">
        <v>345</v>
      </c>
      <c r="D174" s="180" t="s">
        <v>222</v>
      </c>
      <c r="E174" s="181" t="s">
        <v>346</v>
      </c>
      <c r="F174" s="182" t="s">
        <v>347</v>
      </c>
      <c r="G174" s="183" t="s">
        <v>225</v>
      </c>
      <c r="H174" s="184">
        <v>1</v>
      </c>
      <c r="I174" s="185"/>
      <c r="J174" s="186">
        <f>ROUND(I174*H174,2)</f>
        <v>0</v>
      </c>
      <c r="K174" s="182" t="s">
        <v>1</v>
      </c>
      <c r="L174" s="39"/>
      <c r="M174" s="187" t="s">
        <v>1</v>
      </c>
      <c r="N174" s="188" t="s">
        <v>43</v>
      </c>
      <c r="O174" s="77"/>
      <c r="P174" s="189">
        <f>O174*H174</f>
        <v>0</v>
      </c>
      <c r="Q174" s="189">
        <v>0.0026099999999999999</v>
      </c>
      <c r="R174" s="189">
        <f>Q174*H174</f>
        <v>0.0026099999999999999</v>
      </c>
      <c r="S174" s="189">
        <v>0</v>
      </c>
      <c r="T174" s="190">
        <f>S174*H174</f>
        <v>0</v>
      </c>
      <c r="U174" s="38"/>
      <c r="V174" s="38"/>
      <c r="W174" s="38"/>
      <c r="X174" s="38"/>
      <c r="Y174" s="38"/>
      <c r="Z174" s="38"/>
      <c r="AA174" s="38"/>
      <c r="AB174" s="38"/>
      <c r="AC174" s="38"/>
      <c r="AD174" s="38"/>
      <c r="AE174" s="38"/>
      <c r="AR174" s="191" t="s">
        <v>296</v>
      </c>
      <c r="AT174" s="191" t="s">
        <v>222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348</v>
      </c>
    </row>
    <row r="175" s="2" customFormat="1">
      <c r="A175" s="38"/>
      <c r="B175" s="39"/>
      <c r="C175" s="38"/>
      <c r="D175" s="193" t="s">
        <v>227</v>
      </c>
      <c r="E175" s="38"/>
      <c r="F175" s="194" t="s">
        <v>349</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2" customFormat="1" ht="44.25" customHeight="1">
      <c r="A176" s="38"/>
      <c r="B176" s="179"/>
      <c r="C176" s="180" t="s">
        <v>350</v>
      </c>
      <c r="D176" s="180" t="s">
        <v>222</v>
      </c>
      <c r="E176" s="181" t="s">
        <v>351</v>
      </c>
      <c r="F176" s="182" t="s">
        <v>352</v>
      </c>
      <c r="G176" s="183" t="s">
        <v>225</v>
      </c>
      <c r="H176" s="184">
        <v>1</v>
      </c>
      <c r="I176" s="185"/>
      <c r="J176" s="186">
        <f>ROUND(I176*H176,2)</f>
        <v>0</v>
      </c>
      <c r="K176" s="182" t="s">
        <v>1</v>
      </c>
      <c r="L176" s="39"/>
      <c r="M176" s="198" t="s">
        <v>1</v>
      </c>
      <c r="N176" s="199" t="s">
        <v>43</v>
      </c>
      <c r="O176" s="200"/>
      <c r="P176" s="201">
        <f>O176*H176</f>
        <v>0</v>
      </c>
      <c r="Q176" s="201">
        <v>0.0026099999999999999</v>
      </c>
      <c r="R176" s="201">
        <f>Q176*H176</f>
        <v>0.0026099999999999999</v>
      </c>
      <c r="S176" s="201">
        <v>0</v>
      </c>
      <c r="T176" s="202">
        <f>S176*H176</f>
        <v>0</v>
      </c>
      <c r="U176" s="38"/>
      <c r="V176" s="38"/>
      <c r="W176" s="38"/>
      <c r="X176" s="38"/>
      <c r="Y176" s="38"/>
      <c r="Z176" s="38"/>
      <c r="AA176" s="38"/>
      <c r="AB176" s="38"/>
      <c r="AC176" s="38"/>
      <c r="AD176" s="38"/>
      <c r="AE176" s="38"/>
      <c r="AR176" s="191" t="s">
        <v>296</v>
      </c>
      <c r="AT176" s="191" t="s">
        <v>222</v>
      </c>
      <c r="AU176" s="191" t="s">
        <v>87</v>
      </c>
      <c r="AY176" s="19" t="s">
        <v>219</v>
      </c>
      <c r="BE176" s="192">
        <f>IF(N176="základní",J176,0)</f>
        <v>0</v>
      </c>
      <c r="BF176" s="192">
        <f>IF(N176="snížená",J176,0)</f>
        <v>0</v>
      </c>
      <c r="BG176" s="192">
        <f>IF(N176="zákl. přenesená",J176,0)</f>
        <v>0</v>
      </c>
      <c r="BH176" s="192">
        <f>IF(N176="sníž. přenesená",J176,0)</f>
        <v>0</v>
      </c>
      <c r="BI176" s="192">
        <f>IF(N176="nulová",J176,0)</f>
        <v>0</v>
      </c>
      <c r="BJ176" s="19" t="s">
        <v>85</v>
      </c>
      <c r="BK176" s="192">
        <f>ROUND(I176*H176,2)</f>
        <v>0</v>
      </c>
      <c r="BL176" s="19" t="s">
        <v>296</v>
      </c>
      <c r="BM176" s="191" t="s">
        <v>353</v>
      </c>
    </row>
    <row r="177" s="2" customFormat="1" ht="6.96" customHeight="1">
      <c r="A177" s="38"/>
      <c r="B177" s="60"/>
      <c r="C177" s="61"/>
      <c r="D177" s="61"/>
      <c r="E177" s="61"/>
      <c r="F177" s="61"/>
      <c r="G177" s="61"/>
      <c r="H177" s="61"/>
      <c r="I177" s="61"/>
      <c r="J177" s="61"/>
      <c r="K177" s="61"/>
      <c r="L177" s="39"/>
      <c r="M177" s="38"/>
      <c r="O177" s="38"/>
      <c r="P177" s="38"/>
      <c r="Q177" s="38"/>
      <c r="R177" s="38"/>
      <c r="S177" s="38"/>
      <c r="T177" s="38"/>
      <c r="U177" s="38"/>
      <c r="V177" s="38"/>
      <c r="W177" s="38"/>
      <c r="X177" s="38"/>
      <c r="Y177" s="38"/>
      <c r="Z177" s="38"/>
      <c r="AA177" s="38"/>
      <c r="AB177" s="38"/>
      <c r="AC177" s="38"/>
      <c r="AD177" s="38"/>
      <c r="AE177" s="38"/>
    </row>
  </sheetData>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97</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86.5" customHeight="1">
      <c r="A29" s="130"/>
      <c r="B29" s="131"/>
      <c r="C29" s="130"/>
      <c r="D29" s="130"/>
      <c r="E29" s="36" t="s">
        <v>356</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ROUND(J148,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ROUND((SUM(BE148:BE2065)),  2)</f>
        <v>0</v>
      </c>
      <c r="G35" s="38"/>
      <c r="H35" s="38"/>
      <c r="I35" s="136">
        <v>0.20999999999999999</v>
      </c>
      <c r="J35" s="135">
        <f>ROUND(((SUM(BE148:BE2065))*I35),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ROUND((SUM(BF148:BF2065)),  2)</f>
        <v>0</v>
      </c>
      <c r="G36" s="38"/>
      <c r="H36" s="38"/>
      <c r="I36" s="136">
        <v>0.14999999999999999</v>
      </c>
      <c r="J36" s="135">
        <f>ROUND(((SUM(BF148:BF2065))*I36),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ROUND((SUM(BG148:BG2065)),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ROUND((SUM(BH148:BH2065)),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ROUND((SUM(BI148:BI2065)),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01_00 - Bourání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J148</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J149</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J150</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359</v>
      </c>
      <c r="E101" s="154"/>
      <c r="F101" s="154"/>
      <c r="G101" s="154"/>
      <c r="H101" s="154"/>
      <c r="I101" s="154"/>
      <c r="J101" s="155">
        <f>J184</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360</v>
      </c>
      <c r="E102" s="154"/>
      <c r="F102" s="154"/>
      <c r="G102" s="154"/>
      <c r="H102" s="154"/>
      <c r="I102" s="154"/>
      <c r="J102" s="155">
        <f>J222</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361</v>
      </c>
      <c r="E103" s="154"/>
      <c r="F103" s="154"/>
      <c r="G103" s="154"/>
      <c r="H103" s="154"/>
      <c r="I103" s="154"/>
      <c r="J103" s="155">
        <f>J253</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362</v>
      </c>
      <c r="E104" s="154"/>
      <c r="F104" s="154"/>
      <c r="G104" s="154"/>
      <c r="H104" s="154"/>
      <c r="I104" s="154"/>
      <c r="J104" s="155">
        <f>J260</f>
        <v>0</v>
      </c>
      <c r="K104" s="10"/>
      <c r="L104" s="152"/>
      <c r="S104" s="10"/>
      <c r="T104" s="10"/>
      <c r="U104" s="10"/>
      <c r="V104" s="10"/>
      <c r="W104" s="10"/>
      <c r="X104" s="10"/>
      <c r="Y104" s="10"/>
      <c r="Z104" s="10"/>
      <c r="AA104" s="10"/>
      <c r="AB104" s="10"/>
      <c r="AC104" s="10"/>
      <c r="AD104" s="10"/>
      <c r="AE104" s="10"/>
    </row>
    <row r="105" s="10" customFormat="1" ht="14.88" customHeight="1">
      <c r="A105" s="10"/>
      <c r="B105" s="152"/>
      <c r="C105" s="10"/>
      <c r="D105" s="153" t="s">
        <v>363</v>
      </c>
      <c r="E105" s="154"/>
      <c r="F105" s="154"/>
      <c r="G105" s="154"/>
      <c r="H105" s="154"/>
      <c r="I105" s="154"/>
      <c r="J105" s="155">
        <f>J261</f>
        <v>0</v>
      </c>
      <c r="K105" s="10"/>
      <c r="L105" s="152"/>
      <c r="S105" s="10"/>
      <c r="T105" s="10"/>
      <c r="U105" s="10"/>
      <c r="V105" s="10"/>
      <c r="W105" s="10"/>
      <c r="X105" s="10"/>
      <c r="Y105" s="10"/>
      <c r="Z105" s="10"/>
      <c r="AA105" s="10"/>
      <c r="AB105" s="10"/>
      <c r="AC105" s="10"/>
      <c r="AD105" s="10"/>
      <c r="AE105" s="10"/>
    </row>
    <row r="106" s="10" customFormat="1" ht="14.88" customHeight="1">
      <c r="A106" s="10"/>
      <c r="B106" s="152"/>
      <c r="C106" s="10"/>
      <c r="D106" s="153" t="s">
        <v>364</v>
      </c>
      <c r="E106" s="154"/>
      <c r="F106" s="154"/>
      <c r="G106" s="154"/>
      <c r="H106" s="154"/>
      <c r="I106" s="154"/>
      <c r="J106" s="155">
        <f>J335</f>
        <v>0</v>
      </c>
      <c r="K106" s="10"/>
      <c r="L106" s="152"/>
      <c r="S106" s="10"/>
      <c r="T106" s="10"/>
      <c r="U106" s="10"/>
      <c r="V106" s="10"/>
      <c r="W106" s="10"/>
      <c r="X106" s="10"/>
      <c r="Y106" s="10"/>
      <c r="Z106" s="10"/>
      <c r="AA106" s="10"/>
      <c r="AB106" s="10"/>
      <c r="AC106" s="10"/>
      <c r="AD106" s="10"/>
      <c r="AE106" s="10"/>
    </row>
    <row r="107" s="10" customFormat="1" ht="19.92" customHeight="1">
      <c r="A107" s="10"/>
      <c r="B107" s="152"/>
      <c r="C107" s="10"/>
      <c r="D107" s="153" t="s">
        <v>365</v>
      </c>
      <c r="E107" s="154"/>
      <c r="F107" s="154"/>
      <c r="G107" s="154"/>
      <c r="H107" s="154"/>
      <c r="I107" s="154"/>
      <c r="J107" s="155">
        <f>J1509</f>
        <v>0</v>
      </c>
      <c r="K107" s="10"/>
      <c r="L107" s="152"/>
      <c r="S107" s="10"/>
      <c r="T107" s="10"/>
      <c r="U107" s="10"/>
      <c r="V107" s="10"/>
      <c r="W107" s="10"/>
      <c r="X107" s="10"/>
      <c r="Y107" s="10"/>
      <c r="Z107" s="10"/>
      <c r="AA107" s="10"/>
      <c r="AB107" s="10"/>
      <c r="AC107" s="10"/>
      <c r="AD107" s="10"/>
      <c r="AE107" s="10"/>
    </row>
    <row r="108" s="10" customFormat="1" ht="19.92" customHeight="1">
      <c r="A108" s="10"/>
      <c r="B108" s="152"/>
      <c r="C108" s="10"/>
      <c r="D108" s="153" t="s">
        <v>366</v>
      </c>
      <c r="E108" s="154"/>
      <c r="F108" s="154"/>
      <c r="G108" s="154"/>
      <c r="H108" s="154"/>
      <c r="I108" s="154"/>
      <c r="J108" s="155">
        <f>J1578</f>
        <v>0</v>
      </c>
      <c r="K108" s="10"/>
      <c r="L108" s="152"/>
      <c r="S108" s="10"/>
      <c r="T108" s="10"/>
      <c r="U108" s="10"/>
      <c r="V108" s="10"/>
      <c r="W108" s="10"/>
      <c r="X108" s="10"/>
      <c r="Y108" s="10"/>
      <c r="Z108" s="10"/>
      <c r="AA108" s="10"/>
      <c r="AB108" s="10"/>
      <c r="AC108" s="10"/>
      <c r="AD108" s="10"/>
      <c r="AE108" s="10"/>
    </row>
    <row r="109" s="9" customFormat="1" ht="24.96" customHeight="1">
      <c r="A109" s="9"/>
      <c r="B109" s="148"/>
      <c r="C109" s="9"/>
      <c r="D109" s="149" t="s">
        <v>367</v>
      </c>
      <c r="E109" s="150"/>
      <c r="F109" s="150"/>
      <c r="G109" s="150"/>
      <c r="H109" s="150"/>
      <c r="I109" s="150"/>
      <c r="J109" s="151">
        <f>J1581</f>
        <v>0</v>
      </c>
      <c r="K109" s="9"/>
      <c r="L109" s="148"/>
      <c r="S109" s="9"/>
      <c r="T109" s="9"/>
      <c r="U109" s="9"/>
      <c r="V109" s="9"/>
      <c r="W109" s="9"/>
      <c r="X109" s="9"/>
      <c r="Y109" s="9"/>
      <c r="Z109" s="9"/>
      <c r="AA109" s="9"/>
      <c r="AB109" s="9"/>
      <c r="AC109" s="9"/>
      <c r="AD109" s="9"/>
      <c r="AE109" s="9"/>
    </row>
    <row r="110" s="10" customFormat="1" ht="19.92" customHeight="1">
      <c r="A110" s="10"/>
      <c r="B110" s="152"/>
      <c r="C110" s="10"/>
      <c r="D110" s="153" t="s">
        <v>368</v>
      </c>
      <c r="E110" s="154"/>
      <c r="F110" s="154"/>
      <c r="G110" s="154"/>
      <c r="H110" s="154"/>
      <c r="I110" s="154"/>
      <c r="J110" s="155">
        <f>J1582</f>
        <v>0</v>
      </c>
      <c r="K110" s="10"/>
      <c r="L110" s="152"/>
      <c r="S110" s="10"/>
      <c r="T110" s="10"/>
      <c r="U110" s="10"/>
      <c r="V110" s="10"/>
      <c r="W110" s="10"/>
      <c r="X110" s="10"/>
      <c r="Y110" s="10"/>
      <c r="Z110" s="10"/>
      <c r="AA110" s="10"/>
      <c r="AB110" s="10"/>
      <c r="AC110" s="10"/>
      <c r="AD110" s="10"/>
      <c r="AE110" s="10"/>
    </row>
    <row r="111" s="10" customFormat="1" ht="19.92" customHeight="1">
      <c r="A111" s="10"/>
      <c r="B111" s="152"/>
      <c r="C111" s="10"/>
      <c r="D111" s="153" t="s">
        <v>369</v>
      </c>
      <c r="E111" s="154"/>
      <c r="F111" s="154"/>
      <c r="G111" s="154"/>
      <c r="H111" s="154"/>
      <c r="I111" s="154"/>
      <c r="J111" s="155">
        <f>J1602</f>
        <v>0</v>
      </c>
      <c r="K111" s="10"/>
      <c r="L111" s="152"/>
      <c r="S111" s="10"/>
      <c r="T111" s="10"/>
      <c r="U111" s="10"/>
      <c r="V111" s="10"/>
      <c r="W111" s="10"/>
      <c r="X111" s="10"/>
      <c r="Y111" s="10"/>
      <c r="Z111" s="10"/>
      <c r="AA111" s="10"/>
      <c r="AB111" s="10"/>
      <c r="AC111" s="10"/>
      <c r="AD111" s="10"/>
      <c r="AE111" s="10"/>
    </row>
    <row r="112" s="10" customFormat="1" ht="19.92" customHeight="1">
      <c r="A112" s="10"/>
      <c r="B112" s="152"/>
      <c r="C112" s="10"/>
      <c r="D112" s="153" t="s">
        <v>370</v>
      </c>
      <c r="E112" s="154"/>
      <c r="F112" s="154"/>
      <c r="G112" s="154"/>
      <c r="H112" s="154"/>
      <c r="I112" s="154"/>
      <c r="J112" s="155">
        <f>J1636</f>
        <v>0</v>
      </c>
      <c r="K112" s="10"/>
      <c r="L112" s="152"/>
      <c r="S112" s="10"/>
      <c r="T112" s="10"/>
      <c r="U112" s="10"/>
      <c r="V112" s="10"/>
      <c r="W112" s="10"/>
      <c r="X112" s="10"/>
      <c r="Y112" s="10"/>
      <c r="Z112" s="10"/>
      <c r="AA112" s="10"/>
      <c r="AB112" s="10"/>
      <c r="AC112" s="10"/>
      <c r="AD112" s="10"/>
      <c r="AE112" s="10"/>
    </row>
    <row r="113" s="10" customFormat="1" ht="19.92" customHeight="1">
      <c r="A113" s="10"/>
      <c r="B113" s="152"/>
      <c r="C113" s="10"/>
      <c r="D113" s="153" t="s">
        <v>371</v>
      </c>
      <c r="E113" s="154"/>
      <c r="F113" s="154"/>
      <c r="G113" s="154"/>
      <c r="H113" s="154"/>
      <c r="I113" s="154"/>
      <c r="J113" s="155">
        <f>J1652</f>
        <v>0</v>
      </c>
      <c r="K113" s="10"/>
      <c r="L113" s="152"/>
      <c r="S113" s="10"/>
      <c r="T113" s="10"/>
      <c r="U113" s="10"/>
      <c r="V113" s="10"/>
      <c r="W113" s="10"/>
      <c r="X113" s="10"/>
      <c r="Y113" s="10"/>
      <c r="Z113" s="10"/>
      <c r="AA113" s="10"/>
      <c r="AB113" s="10"/>
      <c r="AC113" s="10"/>
      <c r="AD113" s="10"/>
      <c r="AE113" s="10"/>
    </row>
    <row r="114" s="10" customFormat="1" ht="19.92" customHeight="1">
      <c r="A114" s="10"/>
      <c r="B114" s="152"/>
      <c r="C114" s="10"/>
      <c r="D114" s="153" t="s">
        <v>372</v>
      </c>
      <c r="E114" s="154"/>
      <c r="F114" s="154"/>
      <c r="G114" s="154"/>
      <c r="H114" s="154"/>
      <c r="I114" s="154"/>
      <c r="J114" s="155">
        <f>J1685</f>
        <v>0</v>
      </c>
      <c r="K114" s="10"/>
      <c r="L114" s="152"/>
      <c r="S114" s="10"/>
      <c r="T114" s="10"/>
      <c r="U114" s="10"/>
      <c r="V114" s="10"/>
      <c r="W114" s="10"/>
      <c r="X114" s="10"/>
      <c r="Y114" s="10"/>
      <c r="Z114" s="10"/>
      <c r="AA114" s="10"/>
      <c r="AB114" s="10"/>
      <c r="AC114" s="10"/>
      <c r="AD114" s="10"/>
      <c r="AE114" s="10"/>
    </row>
    <row r="115" s="10" customFormat="1" ht="19.92" customHeight="1">
      <c r="A115" s="10"/>
      <c r="B115" s="152"/>
      <c r="C115" s="10"/>
      <c r="D115" s="153" t="s">
        <v>373</v>
      </c>
      <c r="E115" s="154"/>
      <c r="F115" s="154"/>
      <c r="G115" s="154"/>
      <c r="H115" s="154"/>
      <c r="I115" s="154"/>
      <c r="J115" s="155">
        <f>J1692</f>
        <v>0</v>
      </c>
      <c r="K115" s="10"/>
      <c r="L115" s="152"/>
      <c r="S115" s="10"/>
      <c r="T115" s="10"/>
      <c r="U115" s="10"/>
      <c r="V115" s="10"/>
      <c r="W115" s="10"/>
      <c r="X115" s="10"/>
      <c r="Y115" s="10"/>
      <c r="Z115" s="10"/>
      <c r="AA115" s="10"/>
      <c r="AB115" s="10"/>
      <c r="AC115" s="10"/>
      <c r="AD115" s="10"/>
      <c r="AE115" s="10"/>
    </row>
    <row r="116" s="10" customFormat="1" ht="19.92" customHeight="1">
      <c r="A116" s="10"/>
      <c r="B116" s="152"/>
      <c r="C116" s="10"/>
      <c r="D116" s="153" t="s">
        <v>374</v>
      </c>
      <c r="E116" s="154"/>
      <c r="F116" s="154"/>
      <c r="G116" s="154"/>
      <c r="H116" s="154"/>
      <c r="I116" s="154"/>
      <c r="J116" s="155">
        <f>J1699</f>
        <v>0</v>
      </c>
      <c r="K116" s="10"/>
      <c r="L116" s="152"/>
      <c r="S116" s="10"/>
      <c r="T116" s="10"/>
      <c r="U116" s="10"/>
      <c r="V116" s="10"/>
      <c r="W116" s="10"/>
      <c r="X116" s="10"/>
      <c r="Y116" s="10"/>
      <c r="Z116" s="10"/>
      <c r="AA116" s="10"/>
      <c r="AB116" s="10"/>
      <c r="AC116" s="10"/>
      <c r="AD116" s="10"/>
      <c r="AE116" s="10"/>
    </row>
    <row r="117" s="10" customFormat="1" ht="19.92" customHeight="1">
      <c r="A117" s="10"/>
      <c r="B117" s="152"/>
      <c r="C117" s="10"/>
      <c r="D117" s="153" t="s">
        <v>375</v>
      </c>
      <c r="E117" s="154"/>
      <c r="F117" s="154"/>
      <c r="G117" s="154"/>
      <c r="H117" s="154"/>
      <c r="I117" s="154"/>
      <c r="J117" s="155">
        <f>J1720</f>
        <v>0</v>
      </c>
      <c r="K117" s="10"/>
      <c r="L117" s="152"/>
      <c r="S117" s="10"/>
      <c r="T117" s="10"/>
      <c r="U117" s="10"/>
      <c r="V117" s="10"/>
      <c r="W117" s="10"/>
      <c r="X117" s="10"/>
      <c r="Y117" s="10"/>
      <c r="Z117" s="10"/>
      <c r="AA117" s="10"/>
      <c r="AB117" s="10"/>
      <c r="AC117" s="10"/>
      <c r="AD117" s="10"/>
      <c r="AE117" s="10"/>
    </row>
    <row r="118" s="10" customFormat="1" ht="19.92" customHeight="1">
      <c r="A118" s="10"/>
      <c r="B118" s="152"/>
      <c r="C118" s="10"/>
      <c r="D118" s="153" t="s">
        <v>376</v>
      </c>
      <c r="E118" s="154"/>
      <c r="F118" s="154"/>
      <c r="G118" s="154"/>
      <c r="H118" s="154"/>
      <c r="I118" s="154"/>
      <c r="J118" s="155">
        <f>J1734</f>
        <v>0</v>
      </c>
      <c r="K118" s="10"/>
      <c r="L118" s="152"/>
      <c r="S118" s="10"/>
      <c r="T118" s="10"/>
      <c r="U118" s="10"/>
      <c r="V118" s="10"/>
      <c r="W118" s="10"/>
      <c r="X118" s="10"/>
      <c r="Y118" s="10"/>
      <c r="Z118" s="10"/>
      <c r="AA118" s="10"/>
      <c r="AB118" s="10"/>
      <c r="AC118" s="10"/>
      <c r="AD118" s="10"/>
      <c r="AE118" s="10"/>
    </row>
    <row r="119" s="10" customFormat="1" ht="19.92" customHeight="1">
      <c r="A119" s="10"/>
      <c r="B119" s="152"/>
      <c r="C119" s="10"/>
      <c r="D119" s="153" t="s">
        <v>377</v>
      </c>
      <c r="E119" s="154"/>
      <c r="F119" s="154"/>
      <c r="G119" s="154"/>
      <c r="H119" s="154"/>
      <c r="I119" s="154"/>
      <c r="J119" s="155">
        <f>J1829</f>
        <v>0</v>
      </c>
      <c r="K119" s="10"/>
      <c r="L119" s="152"/>
      <c r="S119" s="10"/>
      <c r="T119" s="10"/>
      <c r="U119" s="10"/>
      <c r="V119" s="10"/>
      <c r="W119" s="10"/>
      <c r="X119" s="10"/>
      <c r="Y119" s="10"/>
      <c r="Z119" s="10"/>
      <c r="AA119" s="10"/>
      <c r="AB119" s="10"/>
      <c r="AC119" s="10"/>
      <c r="AD119" s="10"/>
      <c r="AE119" s="10"/>
    </row>
    <row r="120" s="10" customFormat="1" ht="19.92" customHeight="1">
      <c r="A120" s="10"/>
      <c r="B120" s="152"/>
      <c r="C120" s="10"/>
      <c r="D120" s="153" t="s">
        <v>378</v>
      </c>
      <c r="E120" s="154"/>
      <c r="F120" s="154"/>
      <c r="G120" s="154"/>
      <c r="H120" s="154"/>
      <c r="I120" s="154"/>
      <c r="J120" s="155">
        <f>J1836</f>
        <v>0</v>
      </c>
      <c r="K120" s="10"/>
      <c r="L120" s="152"/>
      <c r="S120" s="10"/>
      <c r="T120" s="10"/>
      <c r="U120" s="10"/>
      <c r="V120" s="10"/>
      <c r="W120" s="10"/>
      <c r="X120" s="10"/>
      <c r="Y120" s="10"/>
      <c r="Z120" s="10"/>
      <c r="AA120" s="10"/>
      <c r="AB120" s="10"/>
      <c r="AC120" s="10"/>
      <c r="AD120" s="10"/>
      <c r="AE120" s="10"/>
    </row>
    <row r="121" s="10" customFormat="1" ht="19.92" customHeight="1">
      <c r="A121" s="10"/>
      <c r="B121" s="152"/>
      <c r="C121" s="10"/>
      <c r="D121" s="153" t="s">
        <v>379</v>
      </c>
      <c r="E121" s="154"/>
      <c r="F121" s="154"/>
      <c r="G121" s="154"/>
      <c r="H121" s="154"/>
      <c r="I121" s="154"/>
      <c r="J121" s="155">
        <f>J1850</f>
        <v>0</v>
      </c>
      <c r="K121" s="10"/>
      <c r="L121" s="152"/>
      <c r="S121" s="10"/>
      <c r="T121" s="10"/>
      <c r="U121" s="10"/>
      <c r="V121" s="10"/>
      <c r="W121" s="10"/>
      <c r="X121" s="10"/>
      <c r="Y121" s="10"/>
      <c r="Z121" s="10"/>
      <c r="AA121" s="10"/>
      <c r="AB121" s="10"/>
      <c r="AC121" s="10"/>
      <c r="AD121" s="10"/>
      <c r="AE121" s="10"/>
    </row>
    <row r="122" s="10" customFormat="1" ht="19.92" customHeight="1">
      <c r="A122" s="10"/>
      <c r="B122" s="152"/>
      <c r="C122" s="10"/>
      <c r="D122" s="153" t="s">
        <v>380</v>
      </c>
      <c r="E122" s="154"/>
      <c r="F122" s="154"/>
      <c r="G122" s="154"/>
      <c r="H122" s="154"/>
      <c r="I122" s="154"/>
      <c r="J122" s="155">
        <f>J1892</f>
        <v>0</v>
      </c>
      <c r="K122" s="10"/>
      <c r="L122" s="152"/>
      <c r="S122" s="10"/>
      <c r="T122" s="10"/>
      <c r="U122" s="10"/>
      <c r="V122" s="10"/>
      <c r="W122" s="10"/>
      <c r="X122" s="10"/>
      <c r="Y122" s="10"/>
      <c r="Z122" s="10"/>
      <c r="AA122" s="10"/>
      <c r="AB122" s="10"/>
      <c r="AC122" s="10"/>
      <c r="AD122" s="10"/>
      <c r="AE122" s="10"/>
    </row>
    <row r="123" s="10" customFormat="1" ht="19.92" customHeight="1">
      <c r="A123" s="10"/>
      <c r="B123" s="152"/>
      <c r="C123" s="10"/>
      <c r="D123" s="153" t="s">
        <v>381</v>
      </c>
      <c r="E123" s="154"/>
      <c r="F123" s="154"/>
      <c r="G123" s="154"/>
      <c r="H123" s="154"/>
      <c r="I123" s="154"/>
      <c r="J123" s="155">
        <f>J1915</f>
        <v>0</v>
      </c>
      <c r="K123" s="10"/>
      <c r="L123" s="152"/>
      <c r="S123" s="10"/>
      <c r="T123" s="10"/>
      <c r="U123" s="10"/>
      <c r="V123" s="10"/>
      <c r="W123" s="10"/>
      <c r="X123" s="10"/>
      <c r="Y123" s="10"/>
      <c r="Z123" s="10"/>
      <c r="AA123" s="10"/>
      <c r="AB123" s="10"/>
      <c r="AC123" s="10"/>
      <c r="AD123" s="10"/>
      <c r="AE123" s="10"/>
    </row>
    <row r="124" s="10" customFormat="1" ht="19.92" customHeight="1">
      <c r="A124" s="10"/>
      <c r="B124" s="152"/>
      <c r="C124" s="10"/>
      <c r="D124" s="153" t="s">
        <v>382</v>
      </c>
      <c r="E124" s="154"/>
      <c r="F124" s="154"/>
      <c r="G124" s="154"/>
      <c r="H124" s="154"/>
      <c r="I124" s="154"/>
      <c r="J124" s="155">
        <f>J2045</f>
        <v>0</v>
      </c>
      <c r="K124" s="10"/>
      <c r="L124" s="152"/>
      <c r="S124" s="10"/>
      <c r="T124" s="10"/>
      <c r="U124" s="10"/>
      <c r="V124" s="10"/>
      <c r="W124" s="10"/>
      <c r="X124" s="10"/>
      <c r="Y124" s="10"/>
      <c r="Z124" s="10"/>
      <c r="AA124" s="10"/>
      <c r="AB124" s="10"/>
      <c r="AC124" s="10"/>
      <c r="AD124" s="10"/>
      <c r="AE124" s="10"/>
    </row>
    <row r="125" s="9" customFormat="1" ht="24.96" customHeight="1">
      <c r="A125" s="9"/>
      <c r="B125" s="148"/>
      <c r="C125" s="9"/>
      <c r="D125" s="149" t="s">
        <v>383</v>
      </c>
      <c r="E125" s="150"/>
      <c r="F125" s="150"/>
      <c r="G125" s="150"/>
      <c r="H125" s="150"/>
      <c r="I125" s="150"/>
      <c r="J125" s="151">
        <f>J2063</f>
        <v>0</v>
      </c>
      <c r="K125" s="9"/>
      <c r="L125" s="148"/>
      <c r="S125" s="9"/>
      <c r="T125" s="9"/>
      <c r="U125" s="9"/>
      <c r="V125" s="9"/>
      <c r="W125" s="9"/>
      <c r="X125" s="9"/>
      <c r="Y125" s="9"/>
      <c r="Z125" s="9"/>
      <c r="AA125" s="9"/>
      <c r="AB125" s="9"/>
      <c r="AC125" s="9"/>
      <c r="AD125" s="9"/>
      <c r="AE125" s="9"/>
    </row>
    <row r="126" s="10" customFormat="1" ht="19.92" customHeight="1">
      <c r="A126" s="10"/>
      <c r="B126" s="152"/>
      <c r="C126" s="10"/>
      <c r="D126" s="153" t="s">
        <v>384</v>
      </c>
      <c r="E126" s="154"/>
      <c r="F126" s="154"/>
      <c r="G126" s="154"/>
      <c r="H126" s="154"/>
      <c r="I126" s="154"/>
      <c r="J126" s="155">
        <f>J2064</f>
        <v>0</v>
      </c>
      <c r="K126" s="10"/>
      <c r="L126" s="152"/>
      <c r="S126" s="10"/>
      <c r="T126" s="10"/>
      <c r="U126" s="10"/>
      <c r="V126" s="10"/>
      <c r="W126" s="10"/>
      <c r="X126" s="10"/>
      <c r="Y126" s="10"/>
      <c r="Z126" s="10"/>
      <c r="AA126" s="10"/>
      <c r="AB126" s="10"/>
      <c r="AC126" s="10"/>
      <c r="AD126" s="10"/>
      <c r="AE126" s="10"/>
    </row>
    <row r="127" s="2" customFormat="1" ht="21.84"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60"/>
      <c r="C128" s="61"/>
      <c r="D128" s="61"/>
      <c r="E128" s="61"/>
      <c r="F128" s="61"/>
      <c r="G128" s="61"/>
      <c r="H128" s="61"/>
      <c r="I128" s="61"/>
      <c r="J128" s="61"/>
      <c r="K128" s="61"/>
      <c r="L128" s="55"/>
      <c r="S128" s="38"/>
      <c r="T128" s="38"/>
      <c r="U128" s="38"/>
      <c r="V128" s="38"/>
      <c r="W128" s="38"/>
      <c r="X128" s="38"/>
      <c r="Y128" s="38"/>
      <c r="Z128" s="38"/>
      <c r="AA128" s="38"/>
      <c r="AB128" s="38"/>
      <c r="AC128" s="38"/>
      <c r="AD128" s="38"/>
      <c r="AE128" s="38"/>
    </row>
    <row r="132" s="2" customFormat="1" ht="6.96" customHeight="1">
      <c r="A132" s="38"/>
      <c r="B132" s="62"/>
      <c r="C132" s="63"/>
      <c r="D132" s="63"/>
      <c r="E132" s="63"/>
      <c r="F132" s="63"/>
      <c r="G132" s="63"/>
      <c r="H132" s="63"/>
      <c r="I132" s="63"/>
      <c r="J132" s="63"/>
      <c r="K132" s="63"/>
      <c r="L132" s="55"/>
      <c r="S132" s="38"/>
      <c r="T132" s="38"/>
      <c r="U132" s="38"/>
      <c r="V132" s="38"/>
      <c r="W132" s="38"/>
      <c r="X132" s="38"/>
      <c r="Y132" s="38"/>
      <c r="Z132" s="38"/>
      <c r="AA132" s="38"/>
      <c r="AB132" s="38"/>
      <c r="AC132" s="38"/>
      <c r="AD132" s="38"/>
      <c r="AE132" s="38"/>
    </row>
    <row r="133" s="2" customFormat="1" ht="24.96" customHeight="1">
      <c r="A133" s="38"/>
      <c r="B133" s="39"/>
      <c r="C133" s="23" t="s">
        <v>203</v>
      </c>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2" customFormat="1" ht="6.96" customHeight="1">
      <c r="A134" s="38"/>
      <c r="B134" s="39"/>
      <c r="C134" s="38"/>
      <c r="D134" s="38"/>
      <c r="E134" s="38"/>
      <c r="F134" s="38"/>
      <c r="G134" s="38"/>
      <c r="H134" s="38"/>
      <c r="I134" s="38"/>
      <c r="J134" s="38"/>
      <c r="K134" s="38"/>
      <c r="L134" s="55"/>
      <c r="S134" s="38"/>
      <c r="T134" s="38"/>
      <c r="U134" s="38"/>
      <c r="V134" s="38"/>
      <c r="W134" s="38"/>
      <c r="X134" s="38"/>
      <c r="Y134" s="38"/>
      <c r="Z134" s="38"/>
      <c r="AA134" s="38"/>
      <c r="AB134" s="38"/>
      <c r="AC134" s="38"/>
      <c r="AD134" s="38"/>
      <c r="AE134" s="38"/>
    </row>
    <row r="135" s="2" customFormat="1" ht="12" customHeight="1">
      <c r="A135" s="38"/>
      <c r="B135" s="39"/>
      <c r="C135" s="32" t="s">
        <v>16</v>
      </c>
      <c r="D135" s="38"/>
      <c r="E135" s="38"/>
      <c r="F135" s="38"/>
      <c r="G135" s="38"/>
      <c r="H135" s="38"/>
      <c r="I135" s="38"/>
      <c r="J135" s="38"/>
      <c r="K135" s="38"/>
      <c r="L135" s="55"/>
      <c r="S135" s="38"/>
      <c r="T135" s="38"/>
      <c r="U135" s="38"/>
      <c r="V135" s="38"/>
      <c r="W135" s="38"/>
      <c r="X135" s="38"/>
      <c r="Y135" s="38"/>
      <c r="Z135" s="38"/>
      <c r="AA135" s="38"/>
      <c r="AB135" s="38"/>
      <c r="AC135" s="38"/>
      <c r="AD135" s="38"/>
      <c r="AE135" s="38"/>
    </row>
    <row r="136" s="2" customFormat="1" ht="16.5" customHeight="1">
      <c r="A136" s="38"/>
      <c r="B136" s="39"/>
      <c r="C136" s="38"/>
      <c r="D136" s="38"/>
      <c r="E136" s="129" t="str">
        <f>E7</f>
        <v>Nemocnice Jihlava - rekonstrukce tepelných zdrojů</v>
      </c>
      <c r="F136" s="32"/>
      <c r="G136" s="32"/>
      <c r="H136" s="32"/>
      <c r="I136" s="38"/>
      <c r="J136" s="38"/>
      <c r="K136" s="38"/>
      <c r="L136" s="55"/>
      <c r="S136" s="38"/>
      <c r="T136" s="38"/>
      <c r="U136" s="38"/>
      <c r="V136" s="38"/>
      <c r="W136" s="38"/>
      <c r="X136" s="38"/>
      <c r="Y136" s="38"/>
      <c r="Z136" s="38"/>
      <c r="AA136" s="38"/>
      <c r="AB136" s="38"/>
      <c r="AC136" s="38"/>
      <c r="AD136" s="38"/>
      <c r="AE136" s="38"/>
    </row>
    <row r="137" s="1" customFormat="1" ht="12" customHeight="1">
      <c r="B137" s="22"/>
      <c r="C137" s="32" t="s">
        <v>192</v>
      </c>
      <c r="L137" s="22"/>
    </row>
    <row r="138" s="2" customFormat="1" ht="16.5" customHeight="1">
      <c r="A138" s="38"/>
      <c r="B138" s="39"/>
      <c r="C138" s="38"/>
      <c r="D138" s="38"/>
      <c r="E138" s="129" t="s">
        <v>354</v>
      </c>
      <c r="F138" s="38"/>
      <c r="G138" s="38"/>
      <c r="H138" s="38"/>
      <c r="I138" s="38"/>
      <c r="J138" s="38"/>
      <c r="K138" s="38"/>
      <c r="L138" s="55"/>
      <c r="S138" s="38"/>
      <c r="T138" s="38"/>
      <c r="U138" s="38"/>
      <c r="V138" s="38"/>
      <c r="W138" s="38"/>
      <c r="X138" s="38"/>
      <c r="Y138" s="38"/>
      <c r="Z138" s="38"/>
      <c r="AA138" s="38"/>
      <c r="AB138" s="38"/>
      <c r="AC138" s="38"/>
      <c r="AD138" s="38"/>
      <c r="AE138" s="38"/>
    </row>
    <row r="139" s="2" customFormat="1" ht="12" customHeight="1">
      <c r="A139" s="38"/>
      <c r="B139" s="39"/>
      <c r="C139" s="32" t="s">
        <v>194</v>
      </c>
      <c r="D139" s="38"/>
      <c r="E139" s="38"/>
      <c r="F139" s="38"/>
      <c r="G139" s="38"/>
      <c r="H139" s="38"/>
      <c r="I139" s="38"/>
      <c r="J139" s="38"/>
      <c r="K139" s="38"/>
      <c r="L139" s="55"/>
      <c r="S139" s="38"/>
      <c r="T139" s="38"/>
      <c r="U139" s="38"/>
      <c r="V139" s="38"/>
      <c r="W139" s="38"/>
      <c r="X139" s="38"/>
      <c r="Y139" s="38"/>
      <c r="Z139" s="38"/>
      <c r="AA139" s="38"/>
      <c r="AB139" s="38"/>
      <c r="AC139" s="38"/>
      <c r="AD139" s="38"/>
      <c r="AE139" s="38"/>
    </row>
    <row r="140" s="2" customFormat="1" ht="16.5" customHeight="1">
      <c r="A140" s="38"/>
      <c r="B140" s="39"/>
      <c r="C140" s="38"/>
      <c r="D140" s="38"/>
      <c r="E140" s="67" t="str">
        <f>E11</f>
        <v>01_00 - Bourání</v>
      </c>
      <c r="F140" s="38"/>
      <c r="G140" s="38"/>
      <c r="H140" s="38"/>
      <c r="I140" s="38"/>
      <c r="J140" s="38"/>
      <c r="K140" s="38"/>
      <c r="L140" s="55"/>
      <c r="S140" s="38"/>
      <c r="T140" s="38"/>
      <c r="U140" s="38"/>
      <c r="V140" s="38"/>
      <c r="W140" s="38"/>
      <c r="X140" s="38"/>
      <c r="Y140" s="38"/>
      <c r="Z140" s="38"/>
      <c r="AA140" s="38"/>
      <c r="AB140" s="38"/>
      <c r="AC140" s="38"/>
      <c r="AD140" s="38"/>
      <c r="AE140" s="38"/>
    </row>
    <row r="141" s="2" customFormat="1" ht="6.96" customHeight="1">
      <c r="A141" s="38"/>
      <c r="B141" s="39"/>
      <c r="C141" s="38"/>
      <c r="D141" s="38"/>
      <c r="E141" s="38"/>
      <c r="F141" s="38"/>
      <c r="G141" s="38"/>
      <c r="H141" s="38"/>
      <c r="I141" s="38"/>
      <c r="J141" s="38"/>
      <c r="K141" s="38"/>
      <c r="L141" s="55"/>
      <c r="S141" s="38"/>
      <c r="T141" s="38"/>
      <c r="U141" s="38"/>
      <c r="V141" s="38"/>
      <c r="W141" s="38"/>
      <c r="X141" s="38"/>
      <c r="Y141" s="38"/>
      <c r="Z141" s="38"/>
      <c r="AA141" s="38"/>
      <c r="AB141" s="38"/>
      <c r="AC141" s="38"/>
      <c r="AD141" s="38"/>
      <c r="AE141" s="38"/>
    </row>
    <row r="142" s="2" customFormat="1" ht="12" customHeight="1">
      <c r="A142" s="38"/>
      <c r="B142" s="39"/>
      <c r="C142" s="32" t="s">
        <v>20</v>
      </c>
      <c r="D142" s="38"/>
      <c r="E142" s="38"/>
      <c r="F142" s="27" t="str">
        <f>F14</f>
        <v>areál nemocnice Jihalava</v>
      </c>
      <c r="G142" s="38"/>
      <c r="H142" s="38"/>
      <c r="I142" s="32" t="s">
        <v>22</v>
      </c>
      <c r="J142" s="69" t="str">
        <f>IF(J14="","",J14)</f>
        <v>15. 2. 2021</v>
      </c>
      <c r="K142" s="38"/>
      <c r="L142" s="55"/>
      <c r="S142" s="38"/>
      <c r="T142" s="38"/>
      <c r="U142" s="38"/>
      <c r="V142" s="38"/>
      <c r="W142" s="38"/>
      <c r="X142" s="38"/>
      <c r="Y142" s="38"/>
      <c r="Z142" s="38"/>
      <c r="AA142" s="38"/>
      <c r="AB142" s="38"/>
      <c r="AC142" s="38"/>
      <c r="AD142" s="38"/>
      <c r="AE142" s="38"/>
    </row>
    <row r="143" s="2" customFormat="1" ht="6.96" customHeight="1">
      <c r="A143" s="38"/>
      <c r="B143" s="39"/>
      <c r="C143" s="38"/>
      <c r="D143" s="38"/>
      <c r="E143" s="38"/>
      <c r="F143" s="38"/>
      <c r="G143" s="38"/>
      <c r="H143" s="38"/>
      <c r="I143" s="38"/>
      <c r="J143" s="38"/>
      <c r="K143" s="38"/>
      <c r="L143" s="55"/>
      <c r="S143" s="38"/>
      <c r="T143" s="38"/>
      <c r="U143" s="38"/>
      <c r="V143" s="38"/>
      <c r="W143" s="38"/>
      <c r="X143" s="38"/>
      <c r="Y143" s="38"/>
      <c r="Z143" s="38"/>
      <c r="AA143" s="38"/>
      <c r="AB143" s="38"/>
      <c r="AC143" s="38"/>
      <c r="AD143" s="38"/>
      <c r="AE143" s="38"/>
    </row>
    <row r="144" s="2" customFormat="1" ht="25.65" customHeight="1">
      <c r="A144" s="38"/>
      <c r="B144" s="39"/>
      <c r="C144" s="32" t="s">
        <v>24</v>
      </c>
      <c r="D144" s="38"/>
      <c r="E144" s="38"/>
      <c r="F144" s="27" t="str">
        <f>E17</f>
        <v xml:space="preserve"> </v>
      </c>
      <c r="G144" s="38"/>
      <c r="H144" s="38"/>
      <c r="I144" s="32" t="s">
        <v>30</v>
      </c>
      <c r="J144" s="36" t="str">
        <f>E23</f>
        <v>PROJEKT CENTRUM NOVA s.r.o.</v>
      </c>
      <c r="K144" s="38"/>
      <c r="L144" s="55"/>
      <c r="S144" s="38"/>
      <c r="T144" s="38"/>
      <c r="U144" s="38"/>
      <c r="V144" s="38"/>
      <c r="W144" s="38"/>
      <c r="X144" s="38"/>
      <c r="Y144" s="38"/>
      <c r="Z144" s="38"/>
      <c r="AA144" s="38"/>
      <c r="AB144" s="38"/>
      <c r="AC144" s="38"/>
      <c r="AD144" s="38"/>
      <c r="AE144" s="38"/>
    </row>
    <row r="145" s="2" customFormat="1" ht="15.15" customHeight="1">
      <c r="A145" s="38"/>
      <c r="B145" s="39"/>
      <c r="C145" s="32" t="s">
        <v>28</v>
      </c>
      <c r="D145" s="38"/>
      <c r="E145" s="38"/>
      <c r="F145" s="27" t="str">
        <f>IF(E20="","",E20)</f>
        <v>Vyplň údaj</v>
      </c>
      <c r="G145" s="38"/>
      <c r="H145" s="38"/>
      <c r="I145" s="32" t="s">
        <v>35</v>
      </c>
      <c r="J145" s="36" t="str">
        <f>E26</f>
        <v xml:space="preserve"> </v>
      </c>
      <c r="K145" s="38"/>
      <c r="L145" s="55"/>
      <c r="S145" s="38"/>
      <c r="T145" s="38"/>
      <c r="U145" s="38"/>
      <c r="V145" s="38"/>
      <c r="W145" s="38"/>
      <c r="X145" s="38"/>
      <c r="Y145" s="38"/>
      <c r="Z145" s="38"/>
      <c r="AA145" s="38"/>
      <c r="AB145" s="38"/>
      <c r="AC145" s="38"/>
      <c r="AD145" s="38"/>
      <c r="AE145" s="38"/>
    </row>
    <row r="146" s="2" customFormat="1" ht="10.32" customHeight="1">
      <c r="A146" s="38"/>
      <c r="B146" s="39"/>
      <c r="C146" s="38"/>
      <c r="D146" s="38"/>
      <c r="E146" s="38"/>
      <c r="F146" s="38"/>
      <c r="G146" s="38"/>
      <c r="H146" s="38"/>
      <c r="I146" s="38"/>
      <c r="J146" s="38"/>
      <c r="K146" s="38"/>
      <c r="L146" s="55"/>
      <c r="S146" s="38"/>
      <c r="T146" s="38"/>
      <c r="U146" s="38"/>
      <c r="V146" s="38"/>
      <c r="W146" s="38"/>
      <c r="X146" s="38"/>
      <c r="Y146" s="38"/>
      <c r="Z146" s="38"/>
      <c r="AA146" s="38"/>
      <c r="AB146" s="38"/>
      <c r="AC146" s="38"/>
      <c r="AD146" s="38"/>
      <c r="AE146" s="38"/>
    </row>
    <row r="147" s="11" customFormat="1" ht="29.28" customHeight="1">
      <c r="A147" s="156"/>
      <c r="B147" s="157"/>
      <c r="C147" s="158" t="s">
        <v>204</v>
      </c>
      <c r="D147" s="159" t="s">
        <v>63</v>
      </c>
      <c r="E147" s="159" t="s">
        <v>59</v>
      </c>
      <c r="F147" s="159" t="s">
        <v>60</v>
      </c>
      <c r="G147" s="159" t="s">
        <v>205</v>
      </c>
      <c r="H147" s="159" t="s">
        <v>206</v>
      </c>
      <c r="I147" s="159" t="s">
        <v>207</v>
      </c>
      <c r="J147" s="159" t="s">
        <v>198</v>
      </c>
      <c r="K147" s="160" t="s">
        <v>208</v>
      </c>
      <c r="L147" s="161"/>
      <c r="M147" s="86" t="s">
        <v>1</v>
      </c>
      <c r="N147" s="87" t="s">
        <v>42</v>
      </c>
      <c r="O147" s="87" t="s">
        <v>209</v>
      </c>
      <c r="P147" s="87" t="s">
        <v>210</v>
      </c>
      <c r="Q147" s="87" t="s">
        <v>211</v>
      </c>
      <c r="R147" s="87" t="s">
        <v>212</v>
      </c>
      <c r="S147" s="87" t="s">
        <v>213</v>
      </c>
      <c r="T147" s="88" t="s">
        <v>214</v>
      </c>
      <c r="U147" s="156"/>
      <c r="V147" s="156"/>
      <c r="W147" s="156"/>
      <c r="X147" s="156"/>
      <c r="Y147" s="156"/>
      <c r="Z147" s="156"/>
      <c r="AA147" s="156"/>
      <c r="AB147" s="156"/>
      <c r="AC147" s="156"/>
      <c r="AD147" s="156"/>
      <c r="AE147" s="156"/>
    </row>
    <row r="148" s="2" customFormat="1" ht="22.8" customHeight="1">
      <c r="A148" s="38"/>
      <c r="B148" s="39"/>
      <c r="C148" s="93" t="s">
        <v>215</v>
      </c>
      <c r="D148" s="38"/>
      <c r="E148" s="38"/>
      <c r="F148" s="38"/>
      <c r="G148" s="38"/>
      <c r="H148" s="38"/>
      <c r="I148" s="38"/>
      <c r="J148" s="162">
        <f>BK148</f>
        <v>0</v>
      </c>
      <c r="K148" s="38"/>
      <c r="L148" s="39"/>
      <c r="M148" s="89"/>
      <c r="N148" s="73"/>
      <c r="O148" s="90"/>
      <c r="P148" s="163">
        <f>P149+P1581+P2063</f>
        <v>0</v>
      </c>
      <c r="Q148" s="90"/>
      <c r="R148" s="163">
        <f>R149+R1581+R2063</f>
        <v>4.9623586399999997</v>
      </c>
      <c r="S148" s="90"/>
      <c r="T148" s="164">
        <f>T149+T1581+T2063</f>
        <v>476.48386649999986</v>
      </c>
      <c r="U148" s="38"/>
      <c r="V148" s="38"/>
      <c r="W148" s="38"/>
      <c r="X148" s="38"/>
      <c r="Y148" s="38"/>
      <c r="Z148" s="38"/>
      <c r="AA148" s="38"/>
      <c r="AB148" s="38"/>
      <c r="AC148" s="38"/>
      <c r="AD148" s="38"/>
      <c r="AE148" s="38"/>
      <c r="AT148" s="19" t="s">
        <v>77</v>
      </c>
      <c r="AU148" s="19" t="s">
        <v>200</v>
      </c>
      <c r="BK148" s="165">
        <f>BK149+BK1581+BK2063</f>
        <v>0</v>
      </c>
    </row>
    <row r="149" s="12" customFormat="1" ht="25.92" customHeight="1">
      <c r="A149" s="12"/>
      <c r="B149" s="166"/>
      <c r="C149" s="12"/>
      <c r="D149" s="167" t="s">
        <v>77</v>
      </c>
      <c r="E149" s="168" t="s">
        <v>385</v>
      </c>
      <c r="F149" s="168" t="s">
        <v>386</v>
      </c>
      <c r="G149" s="12"/>
      <c r="H149" s="12"/>
      <c r="I149" s="169"/>
      <c r="J149" s="170">
        <f>BK149</f>
        <v>0</v>
      </c>
      <c r="K149" s="12"/>
      <c r="L149" s="166"/>
      <c r="M149" s="171"/>
      <c r="N149" s="172"/>
      <c r="O149" s="172"/>
      <c r="P149" s="173">
        <f>P150+P184+P222+P253+P260+P1509+P1578</f>
        <v>0</v>
      </c>
      <c r="Q149" s="172"/>
      <c r="R149" s="173">
        <f>R150+R184+R222+R253+R260+R1509+R1578</f>
        <v>4.79906554</v>
      </c>
      <c r="S149" s="172"/>
      <c r="T149" s="174">
        <f>T150+T184+T222+T253+T260+T1509+T1578</f>
        <v>452.90268339999989</v>
      </c>
      <c r="U149" s="12"/>
      <c r="V149" s="12"/>
      <c r="W149" s="12"/>
      <c r="X149" s="12"/>
      <c r="Y149" s="12"/>
      <c r="Z149" s="12"/>
      <c r="AA149" s="12"/>
      <c r="AB149" s="12"/>
      <c r="AC149" s="12"/>
      <c r="AD149" s="12"/>
      <c r="AE149" s="12"/>
      <c r="AR149" s="167" t="s">
        <v>85</v>
      </c>
      <c r="AT149" s="175" t="s">
        <v>77</v>
      </c>
      <c r="AU149" s="175" t="s">
        <v>78</v>
      </c>
      <c r="AY149" s="167" t="s">
        <v>219</v>
      </c>
      <c r="BK149" s="176">
        <f>BK150+BK184+BK222+BK253+BK260+BK1509+BK1578</f>
        <v>0</v>
      </c>
    </row>
    <row r="150" s="12" customFormat="1" ht="22.8" customHeight="1">
      <c r="A150" s="12"/>
      <c r="B150" s="166"/>
      <c r="C150" s="12"/>
      <c r="D150" s="167" t="s">
        <v>77</v>
      </c>
      <c r="E150" s="177" t="s">
        <v>85</v>
      </c>
      <c r="F150" s="177" t="s">
        <v>387</v>
      </c>
      <c r="G150" s="12"/>
      <c r="H150" s="12"/>
      <c r="I150" s="169"/>
      <c r="J150" s="178">
        <f>BK150</f>
        <v>0</v>
      </c>
      <c r="K150" s="12"/>
      <c r="L150" s="166"/>
      <c r="M150" s="171"/>
      <c r="N150" s="172"/>
      <c r="O150" s="172"/>
      <c r="P150" s="173">
        <f>SUM(P151:P183)</f>
        <v>0</v>
      </c>
      <c r="Q150" s="172"/>
      <c r="R150" s="173">
        <f>SUM(R151:R183)</f>
        <v>0</v>
      </c>
      <c r="S150" s="172"/>
      <c r="T150" s="174">
        <f>SUM(T151:T183)</f>
        <v>7.5582000000000003</v>
      </c>
      <c r="U150" s="12"/>
      <c r="V150" s="12"/>
      <c r="W150" s="12"/>
      <c r="X150" s="12"/>
      <c r="Y150" s="12"/>
      <c r="Z150" s="12"/>
      <c r="AA150" s="12"/>
      <c r="AB150" s="12"/>
      <c r="AC150" s="12"/>
      <c r="AD150" s="12"/>
      <c r="AE150" s="12"/>
      <c r="AR150" s="167" t="s">
        <v>85</v>
      </c>
      <c r="AT150" s="175" t="s">
        <v>77</v>
      </c>
      <c r="AU150" s="175" t="s">
        <v>85</v>
      </c>
      <c r="AY150" s="167" t="s">
        <v>219</v>
      </c>
      <c r="BK150" s="176">
        <f>SUM(BK151:BK183)</f>
        <v>0</v>
      </c>
    </row>
    <row r="151" s="2" customFormat="1">
      <c r="A151" s="38"/>
      <c r="B151" s="179"/>
      <c r="C151" s="180" t="s">
        <v>85</v>
      </c>
      <c r="D151" s="180" t="s">
        <v>222</v>
      </c>
      <c r="E151" s="181" t="s">
        <v>388</v>
      </c>
      <c r="F151" s="182" t="s">
        <v>389</v>
      </c>
      <c r="G151" s="183" t="s">
        <v>390</v>
      </c>
      <c r="H151" s="184">
        <v>29.640000000000001</v>
      </c>
      <c r="I151" s="185"/>
      <c r="J151" s="186">
        <f>ROUND(I151*H151,2)</f>
        <v>0</v>
      </c>
      <c r="K151" s="182" t="s">
        <v>391</v>
      </c>
      <c r="L151" s="39"/>
      <c r="M151" s="187" t="s">
        <v>1</v>
      </c>
      <c r="N151" s="188" t="s">
        <v>43</v>
      </c>
      <c r="O151" s="77"/>
      <c r="P151" s="189">
        <f>O151*H151</f>
        <v>0</v>
      </c>
      <c r="Q151" s="189">
        <v>0</v>
      </c>
      <c r="R151" s="189">
        <f>Q151*H151</f>
        <v>0</v>
      </c>
      <c r="S151" s="189">
        <v>0.255</v>
      </c>
      <c r="T151" s="190">
        <f>S151*H151</f>
        <v>7.5582000000000003</v>
      </c>
      <c r="U151" s="38"/>
      <c r="V151" s="38"/>
      <c r="W151" s="38"/>
      <c r="X151" s="38"/>
      <c r="Y151" s="38"/>
      <c r="Z151" s="38"/>
      <c r="AA151" s="38"/>
      <c r="AB151" s="38"/>
      <c r="AC151" s="38"/>
      <c r="AD151" s="38"/>
      <c r="AE151" s="38"/>
      <c r="AR151" s="191" t="s">
        <v>218</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218</v>
      </c>
      <c r="BM151" s="191" t="s">
        <v>392</v>
      </c>
    </row>
    <row r="152" s="2" customFormat="1">
      <c r="A152" s="38"/>
      <c r="B152" s="39"/>
      <c r="C152" s="38"/>
      <c r="D152" s="193" t="s">
        <v>227</v>
      </c>
      <c r="E152" s="38"/>
      <c r="F152" s="194" t="s">
        <v>393</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13" customFormat="1">
      <c r="A153" s="13"/>
      <c r="B153" s="203"/>
      <c r="C153" s="13"/>
      <c r="D153" s="193" t="s">
        <v>394</v>
      </c>
      <c r="E153" s="204" t="s">
        <v>1</v>
      </c>
      <c r="F153" s="205" t="s">
        <v>395</v>
      </c>
      <c r="G153" s="13"/>
      <c r="H153" s="204" t="s">
        <v>1</v>
      </c>
      <c r="I153" s="206"/>
      <c r="J153" s="13"/>
      <c r="K153" s="13"/>
      <c r="L153" s="203"/>
      <c r="M153" s="207"/>
      <c r="N153" s="208"/>
      <c r="O153" s="208"/>
      <c r="P153" s="208"/>
      <c r="Q153" s="208"/>
      <c r="R153" s="208"/>
      <c r="S153" s="208"/>
      <c r="T153" s="209"/>
      <c r="U153" s="13"/>
      <c r="V153" s="13"/>
      <c r="W153" s="13"/>
      <c r="X153" s="13"/>
      <c r="Y153" s="13"/>
      <c r="Z153" s="13"/>
      <c r="AA153" s="13"/>
      <c r="AB153" s="13"/>
      <c r="AC153" s="13"/>
      <c r="AD153" s="13"/>
      <c r="AE153" s="13"/>
      <c r="AT153" s="204" t="s">
        <v>394</v>
      </c>
      <c r="AU153" s="204" t="s">
        <v>87</v>
      </c>
      <c r="AV153" s="13" t="s">
        <v>85</v>
      </c>
      <c r="AW153" s="13" t="s">
        <v>34</v>
      </c>
      <c r="AX153" s="13" t="s">
        <v>78</v>
      </c>
      <c r="AY153" s="204" t="s">
        <v>219</v>
      </c>
    </row>
    <row r="154" s="13" customFormat="1">
      <c r="A154" s="13"/>
      <c r="B154" s="203"/>
      <c r="C154" s="13"/>
      <c r="D154" s="193" t="s">
        <v>394</v>
      </c>
      <c r="E154" s="204" t="s">
        <v>1</v>
      </c>
      <c r="F154" s="205" t="s">
        <v>396</v>
      </c>
      <c r="G154" s="13"/>
      <c r="H154" s="204" t="s">
        <v>1</v>
      </c>
      <c r="I154" s="206"/>
      <c r="J154" s="13"/>
      <c r="K154" s="13"/>
      <c r="L154" s="203"/>
      <c r="M154" s="207"/>
      <c r="N154" s="208"/>
      <c r="O154" s="208"/>
      <c r="P154" s="208"/>
      <c r="Q154" s="208"/>
      <c r="R154" s="208"/>
      <c r="S154" s="208"/>
      <c r="T154" s="209"/>
      <c r="U154" s="13"/>
      <c r="V154" s="13"/>
      <c r="W154" s="13"/>
      <c r="X154" s="13"/>
      <c r="Y154" s="13"/>
      <c r="Z154" s="13"/>
      <c r="AA154" s="13"/>
      <c r="AB154" s="13"/>
      <c r="AC154" s="13"/>
      <c r="AD154" s="13"/>
      <c r="AE154" s="13"/>
      <c r="AT154" s="204" t="s">
        <v>394</v>
      </c>
      <c r="AU154" s="204" t="s">
        <v>87</v>
      </c>
      <c r="AV154" s="13" t="s">
        <v>85</v>
      </c>
      <c r="AW154" s="13" t="s">
        <v>34</v>
      </c>
      <c r="AX154" s="13" t="s">
        <v>78</v>
      </c>
      <c r="AY154" s="204" t="s">
        <v>219</v>
      </c>
    </row>
    <row r="155" s="14" customFormat="1">
      <c r="A155" s="14"/>
      <c r="B155" s="210"/>
      <c r="C155" s="14"/>
      <c r="D155" s="193" t="s">
        <v>394</v>
      </c>
      <c r="E155" s="211" t="s">
        <v>1</v>
      </c>
      <c r="F155" s="212" t="s">
        <v>397</v>
      </c>
      <c r="G155" s="14"/>
      <c r="H155" s="213">
        <v>1.2</v>
      </c>
      <c r="I155" s="214"/>
      <c r="J155" s="14"/>
      <c r="K155" s="14"/>
      <c r="L155" s="210"/>
      <c r="M155" s="215"/>
      <c r="N155" s="216"/>
      <c r="O155" s="216"/>
      <c r="P155" s="216"/>
      <c r="Q155" s="216"/>
      <c r="R155" s="216"/>
      <c r="S155" s="216"/>
      <c r="T155" s="217"/>
      <c r="U155" s="14"/>
      <c r="V155" s="14"/>
      <c r="W155" s="14"/>
      <c r="X155" s="14"/>
      <c r="Y155" s="14"/>
      <c r="Z155" s="14"/>
      <c r="AA155" s="14"/>
      <c r="AB155" s="14"/>
      <c r="AC155" s="14"/>
      <c r="AD155" s="14"/>
      <c r="AE155" s="14"/>
      <c r="AT155" s="211" t="s">
        <v>394</v>
      </c>
      <c r="AU155" s="211" t="s">
        <v>87</v>
      </c>
      <c r="AV155" s="14" t="s">
        <v>87</v>
      </c>
      <c r="AW155" s="14" t="s">
        <v>34</v>
      </c>
      <c r="AX155" s="14" t="s">
        <v>78</v>
      </c>
      <c r="AY155" s="211" t="s">
        <v>219</v>
      </c>
    </row>
    <row r="156" s="14" customFormat="1">
      <c r="A156" s="14"/>
      <c r="B156" s="210"/>
      <c r="C156" s="14"/>
      <c r="D156" s="193" t="s">
        <v>394</v>
      </c>
      <c r="E156" s="211" t="s">
        <v>1</v>
      </c>
      <c r="F156" s="212" t="s">
        <v>398</v>
      </c>
      <c r="G156" s="14"/>
      <c r="H156" s="213">
        <v>6.2999999999999998</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87</v>
      </c>
      <c r="AV156" s="14" t="s">
        <v>87</v>
      </c>
      <c r="AW156" s="14" t="s">
        <v>34</v>
      </c>
      <c r="AX156" s="14" t="s">
        <v>78</v>
      </c>
      <c r="AY156" s="211" t="s">
        <v>219</v>
      </c>
    </row>
    <row r="157" s="14" customFormat="1">
      <c r="A157" s="14"/>
      <c r="B157" s="210"/>
      <c r="C157" s="14"/>
      <c r="D157" s="193" t="s">
        <v>394</v>
      </c>
      <c r="E157" s="211" t="s">
        <v>1</v>
      </c>
      <c r="F157" s="212" t="s">
        <v>399</v>
      </c>
      <c r="G157" s="14"/>
      <c r="H157" s="213">
        <v>20.640000000000001</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78</v>
      </c>
      <c r="AY157" s="211" t="s">
        <v>219</v>
      </c>
    </row>
    <row r="158" s="14" customFormat="1">
      <c r="A158" s="14"/>
      <c r="B158" s="210"/>
      <c r="C158" s="14"/>
      <c r="D158" s="193" t="s">
        <v>394</v>
      </c>
      <c r="E158" s="211" t="s">
        <v>1</v>
      </c>
      <c r="F158" s="212" t="s">
        <v>400</v>
      </c>
      <c r="G158" s="14"/>
      <c r="H158" s="213">
        <v>1.5</v>
      </c>
      <c r="I158" s="214"/>
      <c r="J158" s="14"/>
      <c r="K158" s="14"/>
      <c r="L158" s="210"/>
      <c r="M158" s="215"/>
      <c r="N158" s="216"/>
      <c r="O158" s="216"/>
      <c r="P158" s="216"/>
      <c r="Q158" s="216"/>
      <c r="R158" s="216"/>
      <c r="S158" s="216"/>
      <c r="T158" s="217"/>
      <c r="U158" s="14"/>
      <c r="V158" s="14"/>
      <c r="W158" s="14"/>
      <c r="X158" s="14"/>
      <c r="Y158" s="14"/>
      <c r="Z158" s="14"/>
      <c r="AA158" s="14"/>
      <c r="AB158" s="14"/>
      <c r="AC158" s="14"/>
      <c r="AD158" s="14"/>
      <c r="AE158" s="14"/>
      <c r="AT158" s="211" t="s">
        <v>394</v>
      </c>
      <c r="AU158" s="211" t="s">
        <v>87</v>
      </c>
      <c r="AV158" s="14" t="s">
        <v>87</v>
      </c>
      <c r="AW158" s="14" t="s">
        <v>34</v>
      </c>
      <c r="AX158" s="14" t="s">
        <v>78</v>
      </c>
      <c r="AY158" s="211" t="s">
        <v>219</v>
      </c>
    </row>
    <row r="159" s="15" customFormat="1">
      <c r="A159" s="15"/>
      <c r="B159" s="218"/>
      <c r="C159" s="15"/>
      <c r="D159" s="193" t="s">
        <v>394</v>
      </c>
      <c r="E159" s="219" t="s">
        <v>1</v>
      </c>
      <c r="F159" s="220" t="s">
        <v>401</v>
      </c>
      <c r="G159" s="15"/>
      <c r="H159" s="221">
        <v>29.640000000000001</v>
      </c>
      <c r="I159" s="222"/>
      <c r="J159" s="15"/>
      <c r="K159" s="15"/>
      <c r="L159" s="218"/>
      <c r="M159" s="223"/>
      <c r="N159" s="224"/>
      <c r="O159" s="224"/>
      <c r="P159" s="224"/>
      <c r="Q159" s="224"/>
      <c r="R159" s="224"/>
      <c r="S159" s="224"/>
      <c r="T159" s="225"/>
      <c r="U159" s="15"/>
      <c r="V159" s="15"/>
      <c r="W159" s="15"/>
      <c r="X159" s="15"/>
      <c r="Y159" s="15"/>
      <c r="Z159" s="15"/>
      <c r="AA159" s="15"/>
      <c r="AB159" s="15"/>
      <c r="AC159" s="15"/>
      <c r="AD159" s="15"/>
      <c r="AE159" s="15"/>
      <c r="AT159" s="219" t="s">
        <v>394</v>
      </c>
      <c r="AU159" s="219" t="s">
        <v>87</v>
      </c>
      <c r="AV159" s="15" t="s">
        <v>218</v>
      </c>
      <c r="AW159" s="15" t="s">
        <v>34</v>
      </c>
      <c r="AX159" s="15" t="s">
        <v>85</v>
      </c>
      <c r="AY159" s="219" t="s">
        <v>219</v>
      </c>
    </row>
    <row r="160" s="2" customFormat="1" ht="33" customHeight="1">
      <c r="A160" s="38"/>
      <c r="B160" s="179"/>
      <c r="C160" s="180" t="s">
        <v>87</v>
      </c>
      <c r="D160" s="180" t="s">
        <v>222</v>
      </c>
      <c r="E160" s="181" t="s">
        <v>402</v>
      </c>
      <c r="F160" s="182" t="s">
        <v>403</v>
      </c>
      <c r="G160" s="183" t="s">
        <v>404</v>
      </c>
      <c r="H160" s="184">
        <v>53.189999999999998</v>
      </c>
      <c r="I160" s="185"/>
      <c r="J160" s="186">
        <f>ROUND(I160*H160,2)</f>
        <v>0</v>
      </c>
      <c r="K160" s="182" t="s">
        <v>391</v>
      </c>
      <c r="L160" s="39"/>
      <c r="M160" s="187" t="s">
        <v>1</v>
      </c>
      <c r="N160" s="188" t="s">
        <v>43</v>
      </c>
      <c r="O160" s="77"/>
      <c r="P160" s="189">
        <f>O160*H160</f>
        <v>0</v>
      </c>
      <c r="Q160" s="189">
        <v>0</v>
      </c>
      <c r="R160" s="189">
        <f>Q160*H160</f>
        <v>0</v>
      </c>
      <c r="S160" s="189">
        <v>0</v>
      </c>
      <c r="T160" s="190">
        <f>S160*H160</f>
        <v>0</v>
      </c>
      <c r="U160" s="38"/>
      <c r="V160" s="38"/>
      <c r="W160" s="38"/>
      <c r="X160" s="38"/>
      <c r="Y160" s="38"/>
      <c r="Z160" s="38"/>
      <c r="AA160" s="38"/>
      <c r="AB160" s="38"/>
      <c r="AC160" s="38"/>
      <c r="AD160" s="38"/>
      <c r="AE160" s="38"/>
      <c r="AR160" s="191" t="s">
        <v>218</v>
      </c>
      <c r="AT160" s="191" t="s">
        <v>222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218</v>
      </c>
      <c r="BM160" s="191" t="s">
        <v>405</v>
      </c>
    </row>
    <row r="161" s="2" customFormat="1">
      <c r="A161" s="38"/>
      <c r="B161" s="39"/>
      <c r="C161" s="38"/>
      <c r="D161" s="193" t="s">
        <v>227</v>
      </c>
      <c r="E161" s="38"/>
      <c r="F161" s="194" t="s">
        <v>406</v>
      </c>
      <c r="G161" s="38"/>
      <c r="H161" s="38"/>
      <c r="I161" s="195"/>
      <c r="J161" s="38"/>
      <c r="K161" s="38"/>
      <c r="L161" s="39"/>
      <c r="M161" s="196"/>
      <c r="N161" s="197"/>
      <c r="O161" s="77"/>
      <c r="P161" s="77"/>
      <c r="Q161" s="77"/>
      <c r="R161" s="77"/>
      <c r="S161" s="77"/>
      <c r="T161" s="78"/>
      <c r="U161" s="38"/>
      <c r="V161" s="38"/>
      <c r="W161" s="38"/>
      <c r="X161" s="38"/>
      <c r="Y161" s="38"/>
      <c r="Z161" s="38"/>
      <c r="AA161" s="38"/>
      <c r="AB161" s="38"/>
      <c r="AC161" s="38"/>
      <c r="AD161" s="38"/>
      <c r="AE161" s="38"/>
      <c r="AT161" s="19" t="s">
        <v>227</v>
      </c>
      <c r="AU161" s="19" t="s">
        <v>87</v>
      </c>
    </row>
    <row r="162" s="13" customFormat="1">
      <c r="A162" s="13"/>
      <c r="B162" s="203"/>
      <c r="C162" s="13"/>
      <c r="D162" s="193" t="s">
        <v>394</v>
      </c>
      <c r="E162" s="204" t="s">
        <v>1</v>
      </c>
      <c r="F162" s="205" t="s">
        <v>407</v>
      </c>
      <c r="G162" s="13"/>
      <c r="H162" s="204" t="s">
        <v>1</v>
      </c>
      <c r="I162" s="206"/>
      <c r="J162" s="13"/>
      <c r="K162" s="13"/>
      <c r="L162" s="203"/>
      <c r="M162" s="207"/>
      <c r="N162" s="208"/>
      <c r="O162" s="208"/>
      <c r="P162" s="208"/>
      <c r="Q162" s="208"/>
      <c r="R162" s="208"/>
      <c r="S162" s="208"/>
      <c r="T162" s="209"/>
      <c r="U162" s="13"/>
      <c r="V162" s="13"/>
      <c r="W162" s="13"/>
      <c r="X162" s="13"/>
      <c r="Y162" s="13"/>
      <c r="Z162" s="13"/>
      <c r="AA162" s="13"/>
      <c r="AB162" s="13"/>
      <c r="AC162" s="13"/>
      <c r="AD162" s="13"/>
      <c r="AE162" s="13"/>
      <c r="AT162" s="204" t="s">
        <v>394</v>
      </c>
      <c r="AU162" s="204" t="s">
        <v>87</v>
      </c>
      <c r="AV162" s="13" t="s">
        <v>85</v>
      </c>
      <c r="AW162" s="13" t="s">
        <v>34</v>
      </c>
      <c r="AX162" s="13" t="s">
        <v>78</v>
      </c>
      <c r="AY162" s="204" t="s">
        <v>219</v>
      </c>
    </row>
    <row r="163" s="13" customFormat="1">
      <c r="A163" s="13"/>
      <c r="B163" s="203"/>
      <c r="C163" s="13"/>
      <c r="D163" s="193" t="s">
        <v>394</v>
      </c>
      <c r="E163" s="204" t="s">
        <v>1</v>
      </c>
      <c r="F163" s="205" t="s">
        <v>408</v>
      </c>
      <c r="G163" s="13"/>
      <c r="H163" s="204" t="s">
        <v>1</v>
      </c>
      <c r="I163" s="206"/>
      <c r="J163" s="13"/>
      <c r="K163" s="13"/>
      <c r="L163" s="203"/>
      <c r="M163" s="207"/>
      <c r="N163" s="208"/>
      <c r="O163" s="208"/>
      <c r="P163" s="208"/>
      <c r="Q163" s="208"/>
      <c r="R163" s="208"/>
      <c r="S163" s="208"/>
      <c r="T163" s="209"/>
      <c r="U163" s="13"/>
      <c r="V163" s="13"/>
      <c r="W163" s="13"/>
      <c r="X163" s="13"/>
      <c r="Y163" s="13"/>
      <c r="Z163" s="13"/>
      <c r="AA163" s="13"/>
      <c r="AB163" s="13"/>
      <c r="AC163" s="13"/>
      <c r="AD163" s="13"/>
      <c r="AE163" s="13"/>
      <c r="AT163" s="204" t="s">
        <v>394</v>
      </c>
      <c r="AU163" s="204" t="s">
        <v>87</v>
      </c>
      <c r="AV163" s="13" t="s">
        <v>85</v>
      </c>
      <c r="AW163" s="13" t="s">
        <v>34</v>
      </c>
      <c r="AX163" s="13" t="s">
        <v>78</v>
      </c>
      <c r="AY163" s="204" t="s">
        <v>219</v>
      </c>
    </row>
    <row r="164" s="14" customFormat="1">
      <c r="A164" s="14"/>
      <c r="B164" s="210"/>
      <c r="C164" s="14"/>
      <c r="D164" s="193" t="s">
        <v>394</v>
      </c>
      <c r="E164" s="211" t="s">
        <v>1</v>
      </c>
      <c r="F164" s="212" t="s">
        <v>409</v>
      </c>
      <c r="G164" s="14"/>
      <c r="H164" s="213">
        <v>84.173000000000002</v>
      </c>
      <c r="I164" s="214"/>
      <c r="J164" s="14"/>
      <c r="K164" s="14"/>
      <c r="L164" s="210"/>
      <c r="M164" s="215"/>
      <c r="N164" s="216"/>
      <c r="O164" s="216"/>
      <c r="P164" s="216"/>
      <c r="Q164" s="216"/>
      <c r="R164" s="216"/>
      <c r="S164" s="216"/>
      <c r="T164" s="217"/>
      <c r="U164" s="14"/>
      <c r="V164" s="14"/>
      <c r="W164" s="14"/>
      <c r="X164" s="14"/>
      <c r="Y164" s="14"/>
      <c r="Z164" s="14"/>
      <c r="AA164" s="14"/>
      <c r="AB164" s="14"/>
      <c r="AC164" s="14"/>
      <c r="AD164" s="14"/>
      <c r="AE164" s="14"/>
      <c r="AT164" s="211" t="s">
        <v>394</v>
      </c>
      <c r="AU164" s="211" t="s">
        <v>87</v>
      </c>
      <c r="AV164" s="14" t="s">
        <v>87</v>
      </c>
      <c r="AW164" s="14" t="s">
        <v>34</v>
      </c>
      <c r="AX164" s="14" t="s">
        <v>78</v>
      </c>
      <c r="AY164" s="211" t="s">
        <v>219</v>
      </c>
    </row>
    <row r="165" s="14" customFormat="1">
      <c r="A165" s="14"/>
      <c r="B165" s="210"/>
      <c r="C165" s="14"/>
      <c r="D165" s="193" t="s">
        <v>394</v>
      </c>
      <c r="E165" s="211" t="s">
        <v>1</v>
      </c>
      <c r="F165" s="212" t="s">
        <v>410</v>
      </c>
      <c r="G165" s="14"/>
      <c r="H165" s="213">
        <v>-30.983000000000001</v>
      </c>
      <c r="I165" s="214"/>
      <c r="J165" s="14"/>
      <c r="K165" s="14"/>
      <c r="L165" s="210"/>
      <c r="M165" s="215"/>
      <c r="N165" s="216"/>
      <c r="O165" s="216"/>
      <c r="P165" s="216"/>
      <c r="Q165" s="216"/>
      <c r="R165" s="216"/>
      <c r="S165" s="216"/>
      <c r="T165" s="217"/>
      <c r="U165" s="14"/>
      <c r="V165" s="14"/>
      <c r="W165" s="14"/>
      <c r="X165" s="14"/>
      <c r="Y165" s="14"/>
      <c r="Z165" s="14"/>
      <c r="AA165" s="14"/>
      <c r="AB165" s="14"/>
      <c r="AC165" s="14"/>
      <c r="AD165" s="14"/>
      <c r="AE165" s="14"/>
      <c r="AT165" s="211" t="s">
        <v>394</v>
      </c>
      <c r="AU165" s="211" t="s">
        <v>87</v>
      </c>
      <c r="AV165" s="14" t="s">
        <v>87</v>
      </c>
      <c r="AW165" s="14" t="s">
        <v>34</v>
      </c>
      <c r="AX165" s="14" t="s">
        <v>78</v>
      </c>
      <c r="AY165" s="211" t="s">
        <v>219</v>
      </c>
    </row>
    <row r="166" s="15" customFormat="1">
      <c r="A166" s="15"/>
      <c r="B166" s="218"/>
      <c r="C166" s="15"/>
      <c r="D166" s="193" t="s">
        <v>394</v>
      </c>
      <c r="E166" s="219" t="s">
        <v>1</v>
      </c>
      <c r="F166" s="220" t="s">
        <v>401</v>
      </c>
      <c r="G166" s="15"/>
      <c r="H166" s="221">
        <v>53.189999999999998</v>
      </c>
      <c r="I166" s="222"/>
      <c r="J166" s="15"/>
      <c r="K166" s="15"/>
      <c r="L166" s="218"/>
      <c r="M166" s="223"/>
      <c r="N166" s="224"/>
      <c r="O166" s="224"/>
      <c r="P166" s="224"/>
      <c r="Q166" s="224"/>
      <c r="R166" s="224"/>
      <c r="S166" s="224"/>
      <c r="T166" s="225"/>
      <c r="U166" s="15"/>
      <c r="V166" s="15"/>
      <c r="W166" s="15"/>
      <c r="X166" s="15"/>
      <c r="Y166" s="15"/>
      <c r="Z166" s="15"/>
      <c r="AA166" s="15"/>
      <c r="AB166" s="15"/>
      <c r="AC166" s="15"/>
      <c r="AD166" s="15"/>
      <c r="AE166" s="15"/>
      <c r="AT166" s="219" t="s">
        <v>394</v>
      </c>
      <c r="AU166" s="219" t="s">
        <v>87</v>
      </c>
      <c r="AV166" s="15" t="s">
        <v>218</v>
      </c>
      <c r="AW166" s="15" t="s">
        <v>34</v>
      </c>
      <c r="AX166" s="15" t="s">
        <v>85</v>
      </c>
      <c r="AY166" s="219" t="s">
        <v>219</v>
      </c>
    </row>
    <row r="167" s="2" customFormat="1" ht="33" customHeight="1">
      <c r="A167" s="38"/>
      <c r="B167" s="179"/>
      <c r="C167" s="180" t="s">
        <v>233</v>
      </c>
      <c r="D167" s="180" t="s">
        <v>222</v>
      </c>
      <c r="E167" s="181" t="s">
        <v>411</v>
      </c>
      <c r="F167" s="182" t="s">
        <v>412</v>
      </c>
      <c r="G167" s="183" t="s">
        <v>404</v>
      </c>
      <c r="H167" s="184">
        <v>10</v>
      </c>
      <c r="I167" s="185"/>
      <c r="J167" s="186">
        <f>ROUND(I167*H167,2)</f>
        <v>0</v>
      </c>
      <c r="K167" s="182" t="s">
        <v>391</v>
      </c>
      <c r="L167" s="39"/>
      <c r="M167" s="187" t="s">
        <v>1</v>
      </c>
      <c r="N167" s="188" t="s">
        <v>43</v>
      </c>
      <c r="O167" s="77"/>
      <c r="P167" s="189">
        <f>O167*H167</f>
        <v>0</v>
      </c>
      <c r="Q167" s="189">
        <v>0</v>
      </c>
      <c r="R167" s="189">
        <f>Q167*H167</f>
        <v>0</v>
      </c>
      <c r="S167" s="189">
        <v>0</v>
      </c>
      <c r="T167" s="190">
        <f>S167*H167</f>
        <v>0</v>
      </c>
      <c r="U167" s="38"/>
      <c r="V167" s="38"/>
      <c r="W167" s="38"/>
      <c r="X167" s="38"/>
      <c r="Y167" s="38"/>
      <c r="Z167" s="38"/>
      <c r="AA167" s="38"/>
      <c r="AB167" s="38"/>
      <c r="AC167" s="38"/>
      <c r="AD167" s="38"/>
      <c r="AE167" s="38"/>
      <c r="AR167" s="191" t="s">
        <v>218</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218</v>
      </c>
      <c r="BM167" s="191" t="s">
        <v>413</v>
      </c>
    </row>
    <row r="168" s="2" customFormat="1">
      <c r="A168" s="38"/>
      <c r="B168" s="39"/>
      <c r="C168" s="38"/>
      <c r="D168" s="193" t="s">
        <v>227</v>
      </c>
      <c r="E168" s="38"/>
      <c r="F168" s="194" t="s">
        <v>414</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13" customFormat="1">
      <c r="A169" s="13"/>
      <c r="B169" s="203"/>
      <c r="C169" s="13"/>
      <c r="D169" s="193" t="s">
        <v>394</v>
      </c>
      <c r="E169" s="204" t="s">
        <v>1</v>
      </c>
      <c r="F169" s="205" t="s">
        <v>395</v>
      </c>
      <c r="G169" s="13"/>
      <c r="H169" s="204" t="s">
        <v>1</v>
      </c>
      <c r="I169" s="206"/>
      <c r="J169" s="13"/>
      <c r="K169" s="13"/>
      <c r="L169" s="203"/>
      <c r="M169" s="207"/>
      <c r="N169" s="208"/>
      <c r="O169" s="208"/>
      <c r="P169" s="208"/>
      <c r="Q169" s="208"/>
      <c r="R169" s="208"/>
      <c r="S169" s="208"/>
      <c r="T169" s="209"/>
      <c r="U169" s="13"/>
      <c r="V169" s="13"/>
      <c r="W169" s="13"/>
      <c r="X169" s="13"/>
      <c r="Y169" s="13"/>
      <c r="Z169" s="13"/>
      <c r="AA169" s="13"/>
      <c r="AB169" s="13"/>
      <c r="AC169" s="13"/>
      <c r="AD169" s="13"/>
      <c r="AE169" s="13"/>
      <c r="AT169" s="204" t="s">
        <v>394</v>
      </c>
      <c r="AU169" s="204" t="s">
        <v>87</v>
      </c>
      <c r="AV169" s="13" t="s">
        <v>85</v>
      </c>
      <c r="AW169" s="13" t="s">
        <v>34</v>
      </c>
      <c r="AX169" s="13" t="s">
        <v>78</v>
      </c>
      <c r="AY169" s="204" t="s">
        <v>219</v>
      </c>
    </row>
    <row r="170" s="13" customFormat="1">
      <c r="A170" s="13"/>
      <c r="B170" s="203"/>
      <c r="C170" s="13"/>
      <c r="D170" s="193" t="s">
        <v>394</v>
      </c>
      <c r="E170" s="204" t="s">
        <v>1</v>
      </c>
      <c r="F170" s="205" t="s">
        <v>415</v>
      </c>
      <c r="G170" s="13"/>
      <c r="H170" s="204" t="s">
        <v>1</v>
      </c>
      <c r="I170" s="206"/>
      <c r="J170" s="13"/>
      <c r="K170" s="13"/>
      <c r="L170" s="203"/>
      <c r="M170" s="207"/>
      <c r="N170" s="208"/>
      <c r="O170" s="208"/>
      <c r="P170" s="208"/>
      <c r="Q170" s="208"/>
      <c r="R170" s="208"/>
      <c r="S170" s="208"/>
      <c r="T170" s="209"/>
      <c r="U170" s="13"/>
      <c r="V170" s="13"/>
      <c r="W170" s="13"/>
      <c r="X170" s="13"/>
      <c r="Y170" s="13"/>
      <c r="Z170" s="13"/>
      <c r="AA170" s="13"/>
      <c r="AB170" s="13"/>
      <c r="AC170" s="13"/>
      <c r="AD170" s="13"/>
      <c r="AE170" s="13"/>
      <c r="AT170" s="204" t="s">
        <v>394</v>
      </c>
      <c r="AU170" s="204" t="s">
        <v>87</v>
      </c>
      <c r="AV170" s="13" t="s">
        <v>85</v>
      </c>
      <c r="AW170" s="13" t="s">
        <v>34</v>
      </c>
      <c r="AX170" s="13" t="s">
        <v>78</v>
      </c>
      <c r="AY170" s="204" t="s">
        <v>219</v>
      </c>
    </row>
    <row r="171" s="14" customFormat="1">
      <c r="A171" s="14"/>
      <c r="B171" s="210"/>
      <c r="C171" s="14"/>
      <c r="D171" s="193" t="s">
        <v>394</v>
      </c>
      <c r="E171" s="211" t="s">
        <v>1</v>
      </c>
      <c r="F171" s="212" t="s">
        <v>416</v>
      </c>
      <c r="G171" s="14"/>
      <c r="H171" s="213">
        <v>10</v>
      </c>
      <c r="I171" s="214"/>
      <c r="J171" s="14"/>
      <c r="K171" s="14"/>
      <c r="L171" s="210"/>
      <c r="M171" s="215"/>
      <c r="N171" s="216"/>
      <c r="O171" s="216"/>
      <c r="P171" s="216"/>
      <c r="Q171" s="216"/>
      <c r="R171" s="216"/>
      <c r="S171" s="216"/>
      <c r="T171" s="217"/>
      <c r="U171" s="14"/>
      <c r="V171" s="14"/>
      <c r="W171" s="14"/>
      <c r="X171" s="14"/>
      <c r="Y171" s="14"/>
      <c r="Z171" s="14"/>
      <c r="AA171" s="14"/>
      <c r="AB171" s="14"/>
      <c r="AC171" s="14"/>
      <c r="AD171" s="14"/>
      <c r="AE171" s="14"/>
      <c r="AT171" s="211" t="s">
        <v>394</v>
      </c>
      <c r="AU171" s="211" t="s">
        <v>87</v>
      </c>
      <c r="AV171" s="14" t="s">
        <v>87</v>
      </c>
      <c r="AW171" s="14" t="s">
        <v>34</v>
      </c>
      <c r="AX171" s="14" t="s">
        <v>78</v>
      </c>
      <c r="AY171" s="211" t="s">
        <v>219</v>
      </c>
    </row>
    <row r="172" s="15" customFormat="1">
      <c r="A172" s="15"/>
      <c r="B172" s="218"/>
      <c r="C172" s="15"/>
      <c r="D172" s="193" t="s">
        <v>394</v>
      </c>
      <c r="E172" s="219" t="s">
        <v>1</v>
      </c>
      <c r="F172" s="220" t="s">
        <v>401</v>
      </c>
      <c r="G172" s="15"/>
      <c r="H172" s="221">
        <v>10</v>
      </c>
      <c r="I172" s="222"/>
      <c r="J172" s="15"/>
      <c r="K172" s="15"/>
      <c r="L172" s="218"/>
      <c r="M172" s="223"/>
      <c r="N172" s="224"/>
      <c r="O172" s="224"/>
      <c r="P172" s="224"/>
      <c r="Q172" s="224"/>
      <c r="R172" s="224"/>
      <c r="S172" s="224"/>
      <c r="T172" s="225"/>
      <c r="U172" s="15"/>
      <c r="V172" s="15"/>
      <c r="W172" s="15"/>
      <c r="X172" s="15"/>
      <c r="Y172" s="15"/>
      <c r="Z172" s="15"/>
      <c r="AA172" s="15"/>
      <c r="AB172" s="15"/>
      <c r="AC172" s="15"/>
      <c r="AD172" s="15"/>
      <c r="AE172" s="15"/>
      <c r="AT172" s="219" t="s">
        <v>394</v>
      </c>
      <c r="AU172" s="219" t="s">
        <v>87</v>
      </c>
      <c r="AV172" s="15" t="s">
        <v>218</v>
      </c>
      <c r="AW172" s="15" t="s">
        <v>34</v>
      </c>
      <c r="AX172" s="15" t="s">
        <v>85</v>
      </c>
      <c r="AY172" s="219" t="s">
        <v>219</v>
      </c>
    </row>
    <row r="173" s="2" customFormat="1" ht="33" customHeight="1">
      <c r="A173" s="38"/>
      <c r="B173" s="179"/>
      <c r="C173" s="180" t="s">
        <v>218</v>
      </c>
      <c r="D173" s="180" t="s">
        <v>222</v>
      </c>
      <c r="E173" s="181" t="s">
        <v>417</v>
      </c>
      <c r="F173" s="182" t="s">
        <v>418</v>
      </c>
      <c r="G173" s="183" t="s">
        <v>404</v>
      </c>
      <c r="H173" s="184">
        <v>53.189999999999998</v>
      </c>
      <c r="I173" s="185"/>
      <c r="J173" s="186">
        <f>ROUND(I173*H173,2)</f>
        <v>0</v>
      </c>
      <c r="K173" s="182" t="s">
        <v>391</v>
      </c>
      <c r="L173" s="39"/>
      <c r="M173" s="187" t="s">
        <v>1</v>
      </c>
      <c r="N173" s="188" t="s">
        <v>43</v>
      </c>
      <c r="O173" s="77"/>
      <c r="P173" s="189">
        <f>O173*H173</f>
        <v>0</v>
      </c>
      <c r="Q173" s="189">
        <v>0</v>
      </c>
      <c r="R173" s="189">
        <f>Q173*H173</f>
        <v>0</v>
      </c>
      <c r="S173" s="189">
        <v>0</v>
      </c>
      <c r="T173" s="190">
        <f>S173*H173</f>
        <v>0</v>
      </c>
      <c r="U173" s="38"/>
      <c r="V173" s="38"/>
      <c r="W173" s="38"/>
      <c r="X173" s="38"/>
      <c r="Y173" s="38"/>
      <c r="Z173" s="38"/>
      <c r="AA173" s="38"/>
      <c r="AB173" s="38"/>
      <c r="AC173" s="38"/>
      <c r="AD173" s="38"/>
      <c r="AE173" s="38"/>
      <c r="AR173" s="191" t="s">
        <v>218</v>
      </c>
      <c r="AT173" s="191" t="s">
        <v>222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218</v>
      </c>
      <c r="BM173" s="191" t="s">
        <v>419</v>
      </c>
    </row>
    <row r="174" s="2" customFormat="1">
      <c r="A174" s="38"/>
      <c r="B174" s="39"/>
      <c r="C174" s="38"/>
      <c r="D174" s="193" t="s">
        <v>227</v>
      </c>
      <c r="E174" s="38"/>
      <c r="F174" s="194" t="s">
        <v>420</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c r="A175" s="38"/>
      <c r="B175" s="179"/>
      <c r="C175" s="180" t="s">
        <v>242</v>
      </c>
      <c r="D175" s="180" t="s">
        <v>222</v>
      </c>
      <c r="E175" s="181" t="s">
        <v>421</v>
      </c>
      <c r="F175" s="182" t="s">
        <v>422</v>
      </c>
      <c r="G175" s="183" t="s">
        <v>404</v>
      </c>
      <c r="H175" s="184">
        <v>53.189999999999998</v>
      </c>
      <c r="I175" s="185"/>
      <c r="J175" s="186">
        <f>ROUND(I175*H175,2)</f>
        <v>0</v>
      </c>
      <c r="K175" s="182" t="s">
        <v>391</v>
      </c>
      <c r="L175" s="39"/>
      <c r="M175" s="187" t="s">
        <v>1</v>
      </c>
      <c r="N175" s="188" t="s">
        <v>43</v>
      </c>
      <c r="O175" s="77"/>
      <c r="P175" s="189">
        <f>O175*H175</f>
        <v>0</v>
      </c>
      <c r="Q175" s="189">
        <v>0</v>
      </c>
      <c r="R175" s="189">
        <f>Q175*H175</f>
        <v>0</v>
      </c>
      <c r="S175" s="189">
        <v>0</v>
      </c>
      <c r="T175" s="190">
        <f>S175*H175</f>
        <v>0</v>
      </c>
      <c r="U175" s="38"/>
      <c r="V175" s="38"/>
      <c r="W175" s="38"/>
      <c r="X175" s="38"/>
      <c r="Y175" s="38"/>
      <c r="Z175" s="38"/>
      <c r="AA175" s="38"/>
      <c r="AB175" s="38"/>
      <c r="AC175" s="38"/>
      <c r="AD175" s="38"/>
      <c r="AE175" s="38"/>
      <c r="AR175" s="191" t="s">
        <v>218</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218</v>
      </c>
      <c r="BM175" s="191" t="s">
        <v>423</v>
      </c>
    </row>
    <row r="176" s="2" customFormat="1">
      <c r="A176" s="38"/>
      <c r="B176" s="39"/>
      <c r="C176" s="38"/>
      <c r="D176" s="193" t="s">
        <v>227</v>
      </c>
      <c r="E176" s="38"/>
      <c r="F176" s="194" t="s">
        <v>424</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2" customFormat="1">
      <c r="A177" s="38"/>
      <c r="B177" s="179"/>
      <c r="C177" s="180" t="s">
        <v>247</v>
      </c>
      <c r="D177" s="180" t="s">
        <v>222</v>
      </c>
      <c r="E177" s="181" t="s">
        <v>425</v>
      </c>
      <c r="F177" s="182" t="s">
        <v>426</v>
      </c>
      <c r="G177" s="183" t="s">
        <v>404</v>
      </c>
      <c r="H177" s="184">
        <v>10</v>
      </c>
      <c r="I177" s="185"/>
      <c r="J177" s="186">
        <f>ROUND(I177*H177,2)</f>
        <v>0</v>
      </c>
      <c r="K177" s="182" t="s">
        <v>391</v>
      </c>
      <c r="L177" s="39"/>
      <c r="M177" s="187" t="s">
        <v>1</v>
      </c>
      <c r="N177" s="188" t="s">
        <v>43</v>
      </c>
      <c r="O177" s="77"/>
      <c r="P177" s="189">
        <f>O177*H177</f>
        <v>0</v>
      </c>
      <c r="Q177" s="189">
        <v>0</v>
      </c>
      <c r="R177" s="189">
        <f>Q177*H177</f>
        <v>0</v>
      </c>
      <c r="S177" s="189">
        <v>0</v>
      </c>
      <c r="T177" s="190">
        <f>S177*H177</f>
        <v>0</v>
      </c>
      <c r="U177" s="38"/>
      <c r="V177" s="38"/>
      <c r="W177" s="38"/>
      <c r="X177" s="38"/>
      <c r="Y177" s="38"/>
      <c r="Z177" s="38"/>
      <c r="AA177" s="38"/>
      <c r="AB177" s="38"/>
      <c r="AC177" s="38"/>
      <c r="AD177" s="38"/>
      <c r="AE177" s="38"/>
      <c r="AR177" s="191" t="s">
        <v>218</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218</v>
      </c>
      <c r="BM177" s="191" t="s">
        <v>427</v>
      </c>
    </row>
    <row r="178" s="2" customFormat="1">
      <c r="A178" s="38"/>
      <c r="B178" s="39"/>
      <c r="C178" s="38"/>
      <c r="D178" s="193" t="s">
        <v>227</v>
      </c>
      <c r="E178" s="38"/>
      <c r="F178" s="194" t="s">
        <v>428</v>
      </c>
      <c r="G178" s="38"/>
      <c r="H178" s="38"/>
      <c r="I178" s="195"/>
      <c r="J178" s="38"/>
      <c r="K178" s="38"/>
      <c r="L178" s="39"/>
      <c r="M178" s="196"/>
      <c r="N178" s="197"/>
      <c r="O178" s="77"/>
      <c r="P178" s="77"/>
      <c r="Q178" s="77"/>
      <c r="R178" s="77"/>
      <c r="S178" s="77"/>
      <c r="T178" s="78"/>
      <c r="U178" s="38"/>
      <c r="V178" s="38"/>
      <c r="W178" s="38"/>
      <c r="X178" s="38"/>
      <c r="Y178" s="38"/>
      <c r="Z178" s="38"/>
      <c r="AA178" s="38"/>
      <c r="AB178" s="38"/>
      <c r="AC178" s="38"/>
      <c r="AD178" s="38"/>
      <c r="AE178" s="38"/>
      <c r="AT178" s="19" t="s">
        <v>227</v>
      </c>
      <c r="AU178" s="19" t="s">
        <v>87</v>
      </c>
    </row>
    <row r="179" s="2" customFormat="1" ht="16.5" customHeight="1">
      <c r="A179" s="38"/>
      <c r="B179" s="179"/>
      <c r="C179" s="180" t="s">
        <v>252</v>
      </c>
      <c r="D179" s="180" t="s">
        <v>222</v>
      </c>
      <c r="E179" s="181" t="s">
        <v>429</v>
      </c>
      <c r="F179" s="182" t="s">
        <v>430</v>
      </c>
      <c r="G179" s="183" t="s">
        <v>404</v>
      </c>
      <c r="H179" s="184">
        <v>63.189999999999998</v>
      </c>
      <c r="I179" s="185"/>
      <c r="J179" s="186">
        <f>ROUND(I179*H179,2)</f>
        <v>0</v>
      </c>
      <c r="K179" s="182" t="s">
        <v>391</v>
      </c>
      <c r="L179" s="39"/>
      <c r="M179" s="187" t="s">
        <v>1</v>
      </c>
      <c r="N179" s="188" t="s">
        <v>43</v>
      </c>
      <c r="O179" s="77"/>
      <c r="P179" s="189">
        <f>O179*H179</f>
        <v>0</v>
      </c>
      <c r="Q179" s="189">
        <v>0</v>
      </c>
      <c r="R179" s="189">
        <f>Q179*H179</f>
        <v>0</v>
      </c>
      <c r="S179" s="189">
        <v>0</v>
      </c>
      <c r="T179" s="190">
        <f>S179*H179</f>
        <v>0</v>
      </c>
      <c r="U179" s="38"/>
      <c r="V179" s="38"/>
      <c r="W179" s="38"/>
      <c r="X179" s="38"/>
      <c r="Y179" s="38"/>
      <c r="Z179" s="38"/>
      <c r="AA179" s="38"/>
      <c r="AB179" s="38"/>
      <c r="AC179" s="38"/>
      <c r="AD179" s="38"/>
      <c r="AE179" s="38"/>
      <c r="AR179" s="191" t="s">
        <v>218</v>
      </c>
      <c r="AT179" s="191" t="s">
        <v>222</v>
      </c>
      <c r="AU179" s="191" t="s">
        <v>87</v>
      </c>
      <c r="AY179" s="19" t="s">
        <v>219</v>
      </c>
      <c r="BE179" s="192">
        <f>IF(N179="základní",J179,0)</f>
        <v>0</v>
      </c>
      <c r="BF179" s="192">
        <f>IF(N179="snížená",J179,0)</f>
        <v>0</v>
      </c>
      <c r="BG179" s="192">
        <f>IF(N179="zákl. přenesená",J179,0)</f>
        <v>0</v>
      </c>
      <c r="BH179" s="192">
        <f>IF(N179="sníž. přenesená",J179,0)</f>
        <v>0</v>
      </c>
      <c r="BI179" s="192">
        <f>IF(N179="nulová",J179,0)</f>
        <v>0</v>
      </c>
      <c r="BJ179" s="19" t="s">
        <v>85</v>
      </c>
      <c r="BK179" s="192">
        <f>ROUND(I179*H179,2)</f>
        <v>0</v>
      </c>
      <c r="BL179" s="19" t="s">
        <v>218</v>
      </c>
      <c r="BM179" s="191" t="s">
        <v>431</v>
      </c>
    </row>
    <row r="180" s="2" customFormat="1">
      <c r="A180" s="38"/>
      <c r="B180" s="39"/>
      <c r="C180" s="38"/>
      <c r="D180" s="193" t="s">
        <v>227</v>
      </c>
      <c r="E180" s="38"/>
      <c r="F180" s="194" t="s">
        <v>432</v>
      </c>
      <c r="G180" s="38"/>
      <c r="H180" s="38"/>
      <c r="I180" s="195"/>
      <c r="J180" s="38"/>
      <c r="K180" s="38"/>
      <c r="L180" s="39"/>
      <c r="M180" s="196"/>
      <c r="N180" s="197"/>
      <c r="O180" s="77"/>
      <c r="P180" s="77"/>
      <c r="Q180" s="77"/>
      <c r="R180" s="77"/>
      <c r="S180" s="77"/>
      <c r="T180" s="78"/>
      <c r="U180" s="38"/>
      <c r="V180" s="38"/>
      <c r="W180" s="38"/>
      <c r="X180" s="38"/>
      <c r="Y180" s="38"/>
      <c r="Z180" s="38"/>
      <c r="AA180" s="38"/>
      <c r="AB180" s="38"/>
      <c r="AC180" s="38"/>
      <c r="AD180" s="38"/>
      <c r="AE180" s="38"/>
      <c r="AT180" s="19" t="s">
        <v>227</v>
      </c>
      <c r="AU180" s="19" t="s">
        <v>87</v>
      </c>
    </row>
    <row r="181" s="14" customFormat="1">
      <c r="A181" s="14"/>
      <c r="B181" s="210"/>
      <c r="C181" s="14"/>
      <c r="D181" s="193" t="s">
        <v>394</v>
      </c>
      <c r="E181" s="211" t="s">
        <v>1</v>
      </c>
      <c r="F181" s="212" t="s">
        <v>433</v>
      </c>
      <c r="G181" s="14"/>
      <c r="H181" s="213">
        <v>53.189999999999998</v>
      </c>
      <c r="I181" s="214"/>
      <c r="J181" s="14"/>
      <c r="K181" s="14"/>
      <c r="L181" s="210"/>
      <c r="M181" s="215"/>
      <c r="N181" s="216"/>
      <c r="O181" s="216"/>
      <c r="P181" s="216"/>
      <c r="Q181" s="216"/>
      <c r="R181" s="216"/>
      <c r="S181" s="216"/>
      <c r="T181" s="217"/>
      <c r="U181" s="14"/>
      <c r="V181" s="14"/>
      <c r="W181" s="14"/>
      <c r="X181" s="14"/>
      <c r="Y181" s="14"/>
      <c r="Z181" s="14"/>
      <c r="AA181" s="14"/>
      <c r="AB181" s="14"/>
      <c r="AC181" s="14"/>
      <c r="AD181" s="14"/>
      <c r="AE181" s="14"/>
      <c r="AT181" s="211" t="s">
        <v>394</v>
      </c>
      <c r="AU181" s="211" t="s">
        <v>87</v>
      </c>
      <c r="AV181" s="14" t="s">
        <v>87</v>
      </c>
      <c r="AW181" s="14" t="s">
        <v>34</v>
      </c>
      <c r="AX181" s="14" t="s">
        <v>78</v>
      </c>
      <c r="AY181" s="211" t="s">
        <v>219</v>
      </c>
    </row>
    <row r="182" s="14" customFormat="1">
      <c r="A182" s="14"/>
      <c r="B182" s="210"/>
      <c r="C182" s="14"/>
      <c r="D182" s="193" t="s">
        <v>394</v>
      </c>
      <c r="E182" s="211" t="s">
        <v>1</v>
      </c>
      <c r="F182" s="212" t="s">
        <v>267</v>
      </c>
      <c r="G182" s="14"/>
      <c r="H182" s="213">
        <v>10</v>
      </c>
      <c r="I182" s="214"/>
      <c r="J182" s="14"/>
      <c r="K182" s="14"/>
      <c r="L182" s="210"/>
      <c r="M182" s="215"/>
      <c r="N182" s="216"/>
      <c r="O182" s="216"/>
      <c r="P182" s="216"/>
      <c r="Q182" s="216"/>
      <c r="R182" s="216"/>
      <c r="S182" s="216"/>
      <c r="T182" s="217"/>
      <c r="U182" s="14"/>
      <c r="V182" s="14"/>
      <c r="W182" s="14"/>
      <c r="X182" s="14"/>
      <c r="Y182" s="14"/>
      <c r="Z182" s="14"/>
      <c r="AA182" s="14"/>
      <c r="AB182" s="14"/>
      <c r="AC182" s="14"/>
      <c r="AD182" s="14"/>
      <c r="AE182" s="14"/>
      <c r="AT182" s="211" t="s">
        <v>394</v>
      </c>
      <c r="AU182" s="211" t="s">
        <v>87</v>
      </c>
      <c r="AV182" s="14" t="s">
        <v>87</v>
      </c>
      <c r="AW182" s="14" t="s">
        <v>34</v>
      </c>
      <c r="AX182" s="14" t="s">
        <v>78</v>
      </c>
      <c r="AY182" s="211" t="s">
        <v>219</v>
      </c>
    </row>
    <row r="183" s="15" customFormat="1">
      <c r="A183" s="15"/>
      <c r="B183" s="218"/>
      <c r="C183" s="15"/>
      <c r="D183" s="193" t="s">
        <v>394</v>
      </c>
      <c r="E183" s="219" t="s">
        <v>1</v>
      </c>
      <c r="F183" s="220" t="s">
        <v>401</v>
      </c>
      <c r="G183" s="15"/>
      <c r="H183" s="221">
        <v>63.189999999999998</v>
      </c>
      <c r="I183" s="222"/>
      <c r="J183" s="15"/>
      <c r="K183" s="15"/>
      <c r="L183" s="218"/>
      <c r="M183" s="223"/>
      <c r="N183" s="224"/>
      <c r="O183" s="224"/>
      <c r="P183" s="224"/>
      <c r="Q183" s="224"/>
      <c r="R183" s="224"/>
      <c r="S183" s="224"/>
      <c r="T183" s="225"/>
      <c r="U183" s="15"/>
      <c r="V183" s="15"/>
      <c r="W183" s="15"/>
      <c r="X183" s="15"/>
      <c r="Y183" s="15"/>
      <c r="Z183" s="15"/>
      <c r="AA183" s="15"/>
      <c r="AB183" s="15"/>
      <c r="AC183" s="15"/>
      <c r="AD183" s="15"/>
      <c r="AE183" s="15"/>
      <c r="AT183" s="219" t="s">
        <v>394</v>
      </c>
      <c r="AU183" s="219" t="s">
        <v>87</v>
      </c>
      <c r="AV183" s="15" t="s">
        <v>218</v>
      </c>
      <c r="AW183" s="15" t="s">
        <v>34</v>
      </c>
      <c r="AX183" s="15" t="s">
        <v>85</v>
      </c>
      <c r="AY183" s="219" t="s">
        <v>219</v>
      </c>
    </row>
    <row r="184" s="12" customFormat="1" ht="22.8" customHeight="1">
      <c r="A184" s="12"/>
      <c r="B184" s="166"/>
      <c r="C184" s="12"/>
      <c r="D184" s="167" t="s">
        <v>77</v>
      </c>
      <c r="E184" s="177" t="s">
        <v>233</v>
      </c>
      <c r="F184" s="177" t="s">
        <v>434</v>
      </c>
      <c r="G184" s="12"/>
      <c r="H184" s="12"/>
      <c r="I184" s="169"/>
      <c r="J184" s="178">
        <f>BK184</f>
        <v>0</v>
      </c>
      <c r="K184" s="12"/>
      <c r="L184" s="166"/>
      <c r="M184" s="171"/>
      <c r="N184" s="172"/>
      <c r="O184" s="172"/>
      <c r="P184" s="173">
        <f>SUM(P185:P221)</f>
        <v>0</v>
      </c>
      <c r="Q184" s="172"/>
      <c r="R184" s="173">
        <f>SUM(R185:R221)</f>
        <v>4.4846430399999999</v>
      </c>
      <c r="S184" s="172"/>
      <c r="T184" s="174">
        <f>SUM(T185:T221)</f>
        <v>0</v>
      </c>
      <c r="U184" s="12"/>
      <c r="V184" s="12"/>
      <c r="W184" s="12"/>
      <c r="X184" s="12"/>
      <c r="Y184" s="12"/>
      <c r="Z184" s="12"/>
      <c r="AA184" s="12"/>
      <c r="AB184" s="12"/>
      <c r="AC184" s="12"/>
      <c r="AD184" s="12"/>
      <c r="AE184" s="12"/>
      <c r="AR184" s="167" t="s">
        <v>85</v>
      </c>
      <c r="AT184" s="175" t="s">
        <v>77</v>
      </c>
      <c r="AU184" s="175" t="s">
        <v>85</v>
      </c>
      <c r="AY184" s="167" t="s">
        <v>219</v>
      </c>
      <c r="BK184" s="176">
        <f>SUM(BK185:BK221)</f>
        <v>0</v>
      </c>
    </row>
    <row r="185" s="2" customFormat="1" ht="16.5" customHeight="1">
      <c r="A185" s="38"/>
      <c r="B185" s="179"/>
      <c r="C185" s="180" t="s">
        <v>257</v>
      </c>
      <c r="D185" s="180" t="s">
        <v>222</v>
      </c>
      <c r="E185" s="181" t="s">
        <v>435</v>
      </c>
      <c r="F185" s="182" t="s">
        <v>436</v>
      </c>
      <c r="G185" s="183" t="s">
        <v>404</v>
      </c>
      <c r="H185" s="184">
        <v>1.8520000000000001</v>
      </c>
      <c r="I185" s="185"/>
      <c r="J185" s="186">
        <f>ROUND(I185*H185,2)</f>
        <v>0</v>
      </c>
      <c r="K185" s="182" t="s">
        <v>391</v>
      </c>
      <c r="L185" s="39"/>
      <c r="M185" s="187" t="s">
        <v>1</v>
      </c>
      <c r="N185" s="188" t="s">
        <v>43</v>
      </c>
      <c r="O185" s="77"/>
      <c r="P185" s="189">
        <f>O185*H185</f>
        <v>0</v>
      </c>
      <c r="Q185" s="189">
        <v>1.94302</v>
      </c>
      <c r="R185" s="189">
        <f>Q185*H185</f>
        <v>3.59847304</v>
      </c>
      <c r="S185" s="189">
        <v>0</v>
      </c>
      <c r="T185" s="190">
        <f>S185*H185</f>
        <v>0</v>
      </c>
      <c r="U185" s="38"/>
      <c r="V185" s="38"/>
      <c r="W185" s="38"/>
      <c r="X185" s="38"/>
      <c r="Y185" s="38"/>
      <c r="Z185" s="38"/>
      <c r="AA185" s="38"/>
      <c r="AB185" s="38"/>
      <c r="AC185" s="38"/>
      <c r="AD185" s="38"/>
      <c r="AE185" s="38"/>
      <c r="AR185" s="191" t="s">
        <v>218</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218</v>
      </c>
      <c r="BM185" s="191" t="s">
        <v>437</v>
      </c>
    </row>
    <row r="186" s="2" customFormat="1">
      <c r="A186" s="38"/>
      <c r="B186" s="39"/>
      <c r="C186" s="38"/>
      <c r="D186" s="193" t="s">
        <v>227</v>
      </c>
      <c r="E186" s="38"/>
      <c r="F186" s="194" t="s">
        <v>438</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13" customFormat="1">
      <c r="A187" s="13"/>
      <c r="B187" s="203"/>
      <c r="C187" s="13"/>
      <c r="D187" s="193" t="s">
        <v>394</v>
      </c>
      <c r="E187" s="204" t="s">
        <v>1</v>
      </c>
      <c r="F187" s="205" t="s">
        <v>439</v>
      </c>
      <c r="G187" s="13"/>
      <c r="H187" s="204" t="s">
        <v>1</v>
      </c>
      <c r="I187" s="206"/>
      <c r="J187" s="13"/>
      <c r="K187" s="13"/>
      <c r="L187" s="203"/>
      <c r="M187" s="207"/>
      <c r="N187" s="208"/>
      <c r="O187" s="208"/>
      <c r="P187" s="208"/>
      <c r="Q187" s="208"/>
      <c r="R187" s="208"/>
      <c r="S187" s="208"/>
      <c r="T187" s="209"/>
      <c r="U187" s="13"/>
      <c r="V187" s="13"/>
      <c r="W187" s="13"/>
      <c r="X187" s="13"/>
      <c r="Y187" s="13"/>
      <c r="Z187" s="13"/>
      <c r="AA187" s="13"/>
      <c r="AB187" s="13"/>
      <c r="AC187" s="13"/>
      <c r="AD187" s="13"/>
      <c r="AE187" s="13"/>
      <c r="AT187" s="204" t="s">
        <v>394</v>
      </c>
      <c r="AU187" s="204" t="s">
        <v>87</v>
      </c>
      <c r="AV187" s="13" t="s">
        <v>85</v>
      </c>
      <c r="AW187" s="13" t="s">
        <v>34</v>
      </c>
      <c r="AX187" s="13" t="s">
        <v>78</v>
      </c>
      <c r="AY187" s="204" t="s">
        <v>219</v>
      </c>
    </row>
    <row r="188" s="14" customFormat="1">
      <c r="A188" s="14"/>
      <c r="B188" s="210"/>
      <c r="C188" s="14"/>
      <c r="D188" s="193" t="s">
        <v>394</v>
      </c>
      <c r="E188" s="211" t="s">
        <v>1</v>
      </c>
      <c r="F188" s="212" t="s">
        <v>440</v>
      </c>
      <c r="G188" s="14"/>
      <c r="H188" s="213">
        <v>0.17999999999999999</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78</v>
      </c>
      <c r="AY188" s="211" t="s">
        <v>219</v>
      </c>
    </row>
    <row r="189" s="13" customFormat="1">
      <c r="A189" s="13"/>
      <c r="B189" s="203"/>
      <c r="C189" s="13"/>
      <c r="D189" s="193" t="s">
        <v>394</v>
      </c>
      <c r="E189" s="204" t="s">
        <v>1</v>
      </c>
      <c r="F189" s="205" t="s">
        <v>441</v>
      </c>
      <c r="G189" s="13"/>
      <c r="H189" s="204" t="s">
        <v>1</v>
      </c>
      <c r="I189" s="206"/>
      <c r="J189" s="13"/>
      <c r="K189" s="13"/>
      <c r="L189" s="203"/>
      <c r="M189" s="207"/>
      <c r="N189" s="208"/>
      <c r="O189" s="208"/>
      <c r="P189" s="208"/>
      <c r="Q189" s="208"/>
      <c r="R189" s="208"/>
      <c r="S189" s="208"/>
      <c r="T189" s="209"/>
      <c r="U189" s="13"/>
      <c r="V189" s="13"/>
      <c r="W189" s="13"/>
      <c r="X189" s="13"/>
      <c r="Y189" s="13"/>
      <c r="Z189" s="13"/>
      <c r="AA189" s="13"/>
      <c r="AB189" s="13"/>
      <c r="AC189" s="13"/>
      <c r="AD189" s="13"/>
      <c r="AE189" s="13"/>
      <c r="AT189" s="204" t="s">
        <v>394</v>
      </c>
      <c r="AU189" s="204" t="s">
        <v>87</v>
      </c>
      <c r="AV189" s="13" t="s">
        <v>85</v>
      </c>
      <c r="AW189" s="13" t="s">
        <v>34</v>
      </c>
      <c r="AX189" s="13" t="s">
        <v>78</v>
      </c>
      <c r="AY189" s="204" t="s">
        <v>219</v>
      </c>
    </row>
    <row r="190" s="14" customFormat="1">
      <c r="A190" s="14"/>
      <c r="B190" s="210"/>
      <c r="C190" s="14"/>
      <c r="D190" s="193" t="s">
        <v>394</v>
      </c>
      <c r="E190" s="211" t="s">
        <v>1</v>
      </c>
      <c r="F190" s="212" t="s">
        <v>442</v>
      </c>
      <c r="G190" s="14"/>
      <c r="H190" s="213">
        <v>0.38400000000000001</v>
      </c>
      <c r="I190" s="214"/>
      <c r="J190" s="14"/>
      <c r="K190" s="14"/>
      <c r="L190" s="210"/>
      <c r="M190" s="215"/>
      <c r="N190" s="216"/>
      <c r="O190" s="216"/>
      <c r="P190" s="216"/>
      <c r="Q190" s="216"/>
      <c r="R190" s="216"/>
      <c r="S190" s="216"/>
      <c r="T190" s="217"/>
      <c r="U190" s="14"/>
      <c r="V190" s="14"/>
      <c r="W190" s="14"/>
      <c r="X190" s="14"/>
      <c r="Y190" s="14"/>
      <c r="Z190" s="14"/>
      <c r="AA190" s="14"/>
      <c r="AB190" s="14"/>
      <c r="AC190" s="14"/>
      <c r="AD190" s="14"/>
      <c r="AE190" s="14"/>
      <c r="AT190" s="211" t="s">
        <v>394</v>
      </c>
      <c r="AU190" s="211" t="s">
        <v>87</v>
      </c>
      <c r="AV190" s="14" t="s">
        <v>87</v>
      </c>
      <c r="AW190" s="14" t="s">
        <v>34</v>
      </c>
      <c r="AX190" s="14" t="s">
        <v>78</v>
      </c>
      <c r="AY190" s="211" t="s">
        <v>219</v>
      </c>
    </row>
    <row r="191" s="13" customFormat="1">
      <c r="A191" s="13"/>
      <c r="B191" s="203"/>
      <c r="C191" s="13"/>
      <c r="D191" s="193" t="s">
        <v>394</v>
      </c>
      <c r="E191" s="204" t="s">
        <v>1</v>
      </c>
      <c r="F191" s="205" t="s">
        <v>443</v>
      </c>
      <c r="G191" s="13"/>
      <c r="H191" s="204" t="s">
        <v>1</v>
      </c>
      <c r="I191" s="206"/>
      <c r="J191" s="13"/>
      <c r="K191" s="13"/>
      <c r="L191" s="203"/>
      <c r="M191" s="207"/>
      <c r="N191" s="208"/>
      <c r="O191" s="208"/>
      <c r="P191" s="208"/>
      <c r="Q191" s="208"/>
      <c r="R191" s="208"/>
      <c r="S191" s="208"/>
      <c r="T191" s="209"/>
      <c r="U191" s="13"/>
      <c r="V191" s="13"/>
      <c r="W191" s="13"/>
      <c r="X191" s="13"/>
      <c r="Y191" s="13"/>
      <c r="Z191" s="13"/>
      <c r="AA191" s="13"/>
      <c r="AB191" s="13"/>
      <c r="AC191" s="13"/>
      <c r="AD191" s="13"/>
      <c r="AE191" s="13"/>
      <c r="AT191" s="204" t="s">
        <v>394</v>
      </c>
      <c r="AU191" s="204" t="s">
        <v>87</v>
      </c>
      <c r="AV191" s="13" t="s">
        <v>85</v>
      </c>
      <c r="AW191" s="13" t="s">
        <v>34</v>
      </c>
      <c r="AX191" s="13" t="s">
        <v>78</v>
      </c>
      <c r="AY191" s="204" t="s">
        <v>219</v>
      </c>
    </row>
    <row r="192" s="14" customFormat="1">
      <c r="A192" s="14"/>
      <c r="B192" s="210"/>
      <c r="C192" s="14"/>
      <c r="D192" s="193" t="s">
        <v>394</v>
      </c>
      <c r="E192" s="211" t="s">
        <v>1</v>
      </c>
      <c r="F192" s="212" t="s">
        <v>444</v>
      </c>
      <c r="G192" s="14"/>
      <c r="H192" s="213">
        <v>0.41399999999999998</v>
      </c>
      <c r="I192" s="214"/>
      <c r="J192" s="14"/>
      <c r="K192" s="14"/>
      <c r="L192" s="210"/>
      <c r="M192" s="215"/>
      <c r="N192" s="216"/>
      <c r="O192" s="216"/>
      <c r="P192" s="216"/>
      <c r="Q192" s="216"/>
      <c r="R192" s="216"/>
      <c r="S192" s="216"/>
      <c r="T192" s="217"/>
      <c r="U192" s="14"/>
      <c r="V192" s="14"/>
      <c r="W192" s="14"/>
      <c r="X192" s="14"/>
      <c r="Y192" s="14"/>
      <c r="Z192" s="14"/>
      <c r="AA192" s="14"/>
      <c r="AB192" s="14"/>
      <c r="AC192" s="14"/>
      <c r="AD192" s="14"/>
      <c r="AE192" s="14"/>
      <c r="AT192" s="211" t="s">
        <v>394</v>
      </c>
      <c r="AU192" s="211" t="s">
        <v>87</v>
      </c>
      <c r="AV192" s="14" t="s">
        <v>87</v>
      </c>
      <c r="AW192" s="14" t="s">
        <v>34</v>
      </c>
      <c r="AX192" s="14" t="s">
        <v>78</v>
      </c>
      <c r="AY192" s="211" t="s">
        <v>219</v>
      </c>
    </row>
    <row r="193" s="13" customFormat="1">
      <c r="A193" s="13"/>
      <c r="B193" s="203"/>
      <c r="C193" s="13"/>
      <c r="D193" s="193" t="s">
        <v>394</v>
      </c>
      <c r="E193" s="204" t="s">
        <v>1</v>
      </c>
      <c r="F193" s="205" t="s">
        <v>445</v>
      </c>
      <c r="G193" s="13"/>
      <c r="H193" s="204" t="s">
        <v>1</v>
      </c>
      <c r="I193" s="206"/>
      <c r="J193" s="13"/>
      <c r="K193" s="13"/>
      <c r="L193" s="203"/>
      <c r="M193" s="207"/>
      <c r="N193" s="208"/>
      <c r="O193" s="208"/>
      <c r="P193" s="208"/>
      <c r="Q193" s="208"/>
      <c r="R193" s="208"/>
      <c r="S193" s="208"/>
      <c r="T193" s="209"/>
      <c r="U193" s="13"/>
      <c r="V193" s="13"/>
      <c r="W193" s="13"/>
      <c r="X193" s="13"/>
      <c r="Y193" s="13"/>
      <c r="Z193" s="13"/>
      <c r="AA193" s="13"/>
      <c r="AB193" s="13"/>
      <c r="AC193" s="13"/>
      <c r="AD193" s="13"/>
      <c r="AE193" s="13"/>
      <c r="AT193" s="204" t="s">
        <v>394</v>
      </c>
      <c r="AU193" s="204" t="s">
        <v>87</v>
      </c>
      <c r="AV193" s="13" t="s">
        <v>85</v>
      </c>
      <c r="AW193" s="13" t="s">
        <v>34</v>
      </c>
      <c r="AX193" s="13" t="s">
        <v>78</v>
      </c>
      <c r="AY193" s="204" t="s">
        <v>219</v>
      </c>
    </row>
    <row r="194" s="14" customFormat="1">
      <c r="A194" s="14"/>
      <c r="B194" s="210"/>
      <c r="C194" s="14"/>
      <c r="D194" s="193" t="s">
        <v>394</v>
      </c>
      <c r="E194" s="211" t="s">
        <v>1</v>
      </c>
      <c r="F194" s="212" t="s">
        <v>446</v>
      </c>
      <c r="G194" s="14"/>
      <c r="H194" s="213">
        <v>0.19300000000000001</v>
      </c>
      <c r="I194" s="214"/>
      <c r="J194" s="14"/>
      <c r="K194" s="14"/>
      <c r="L194" s="210"/>
      <c r="M194" s="215"/>
      <c r="N194" s="216"/>
      <c r="O194" s="216"/>
      <c r="P194" s="216"/>
      <c r="Q194" s="216"/>
      <c r="R194" s="216"/>
      <c r="S194" s="216"/>
      <c r="T194" s="217"/>
      <c r="U194" s="14"/>
      <c r="V194" s="14"/>
      <c r="W194" s="14"/>
      <c r="X194" s="14"/>
      <c r="Y194" s="14"/>
      <c r="Z194" s="14"/>
      <c r="AA194" s="14"/>
      <c r="AB194" s="14"/>
      <c r="AC194" s="14"/>
      <c r="AD194" s="14"/>
      <c r="AE194" s="14"/>
      <c r="AT194" s="211" t="s">
        <v>394</v>
      </c>
      <c r="AU194" s="211" t="s">
        <v>87</v>
      </c>
      <c r="AV194" s="14" t="s">
        <v>87</v>
      </c>
      <c r="AW194" s="14" t="s">
        <v>34</v>
      </c>
      <c r="AX194" s="14" t="s">
        <v>78</v>
      </c>
      <c r="AY194" s="211" t="s">
        <v>219</v>
      </c>
    </row>
    <row r="195" s="13" customFormat="1">
      <c r="A195" s="13"/>
      <c r="B195" s="203"/>
      <c r="C195" s="13"/>
      <c r="D195" s="193" t="s">
        <v>394</v>
      </c>
      <c r="E195" s="204" t="s">
        <v>1</v>
      </c>
      <c r="F195" s="205" t="s">
        <v>447</v>
      </c>
      <c r="G195" s="13"/>
      <c r="H195" s="204" t="s">
        <v>1</v>
      </c>
      <c r="I195" s="206"/>
      <c r="J195" s="13"/>
      <c r="K195" s="13"/>
      <c r="L195" s="203"/>
      <c r="M195" s="207"/>
      <c r="N195" s="208"/>
      <c r="O195" s="208"/>
      <c r="P195" s="208"/>
      <c r="Q195" s="208"/>
      <c r="R195" s="208"/>
      <c r="S195" s="208"/>
      <c r="T195" s="209"/>
      <c r="U195" s="13"/>
      <c r="V195" s="13"/>
      <c r="W195" s="13"/>
      <c r="X195" s="13"/>
      <c r="Y195" s="13"/>
      <c r="Z195" s="13"/>
      <c r="AA195" s="13"/>
      <c r="AB195" s="13"/>
      <c r="AC195" s="13"/>
      <c r="AD195" s="13"/>
      <c r="AE195" s="13"/>
      <c r="AT195" s="204" t="s">
        <v>394</v>
      </c>
      <c r="AU195" s="204" t="s">
        <v>87</v>
      </c>
      <c r="AV195" s="13" t="s">
        <v>85</v>
      </c>
      <c r="AW195" s="13" t="s">
        <v>34</v>
      </c>
      <c r="AX195" s="13" t="s">
        <v>78</v>
      </c>
      <c r="AY195" s="204" t="s">
        <v>219</v>
      </c>
    </row>
    <row r="196" s="14" customFormat="1">
      <c r="A196" s="14"/>
      <c r="B196" s="210"/>
      <c r="C196" s="14"/>
      <c r="D196" s="193" t="s">
        <v>394</v>
      </c>
      <c r="E196" s="211" t="s">
        <v>1</v>
      </c>
      <c r="F196" s="212" t="s">
        <v>448</v>
      </c>
      <c r="G196" s="14"/>
      <c r="H196" s="213">
        <v>0.21199999999999999</v>
      </c>
      <c r="I196" s="214"/>
      <c r="J196" s="14"/>
      <c r="K196" s="14"/>
      <c r="L196" s="210"/>
      <c r="M196" s="215"/>
      <c r="N196" s="216"/>
      <c r="O196" s="216"/>
      <c r="P196" s="216"/>
      <c r="Q196" s="216"/>
      <c r="R196" s="216"/>
      <c r="S196" s="216"/>
      <c r="T196" s="217"/>
      <c r="U196" s="14"/>
      <c r="V196" s="14"/>
      <c r="W196" s="14"/>
      <c r="X196" s="14"/>
      <c r="Y196" s="14"/>
      <c r="Z196" s="14"/>
      <c r="AA196" s="14"/>
      <c r="AB196" s="14"/>
      <c r="AC196" s="14"/>
      <c r="AD196" s="14"/>
      <c r="AE196" s="14"/>
      <c r="AT196" s="211" t="s">
        <v>394</v>
      </c>
      <c r="AU196" s="211" t="s">
        <v>87</v>
      </c>
      <c r="AV196" s="14" t="s">
        <v>87</v>
      </c>
      <c r="AW196" s="14" t="s">
        <v>34</v>
      </c>
      <c r="AX196" s="14" t="s">
        <v>78</v>
      </c>
      <c r="AY196" s="211" t="s">
        <v>219</v>
      </c>
    </row>
    <row r="197" s="13" customFormat="1">
      <c r="A197" s="13"/>
      <c r="B197" s="203"/>
      <c r="C197" s="13"/>
      <c r="D197" s="193" t="s">
        <v>394</v>
      </c>
      <c r="E197" s="204" t="s">
        <v>1</v>
      </c>
      <c r="F197" s="205" t="s">
        <v>449</v>
      </c>
      <c r="G197" s="13"/>
      <c r="H197" s="204" t="s">
        <v>1</v>
      </c>
      <c r="I197" s="206"/>
      <c r="J197" s="13"/>
      <c r="K197" s="13"/>
      <c r="L197" s="203"/>
      <c r="M197" s="207"/>
      <c r="N197" s="208"/>
      <c r="O197" s="208"/>
      <c r="P197" s="208"/>
      <c r="Q197" s="208"/>
      <c r="R197" s="208"/>
      <c r="S197" s="208"/>
      <c r="T197" s="209"/>
      <c r="U197" s="13"/>
      <c r="V197" s="13"/>
      <c r="W197" s="13"/>
      <c r="X197" s="13"/>
      <c r="Y197" s="13"/>
      <c r="Z197" s="13"/>
      <c r="AA197" s="13"/>
      <c r="AB197" s="13"/>
      <c r="AC197" s="13"/>
      <c r="AD197" s="13"/>
      <c r="AE197" s="13"/>
      <c r="AT197" s="204" t="s">
        <v>394</v>
      </c>
      <c r="AU197" s="204" t="s">
        <v>87</v>
      </c>
      <c r="AV197" s="13" t="s">
        <v>85</v>
      </c>
      <c r="AW197" s="13" t="s">
        <v>34</v>
      </c>
      <c r="AX197" s="13" t="s">
        <v>78</v>
      </c>
      <c r="AY197" s="204" t="s">
        <v>219</v>
      </c>
    </row>
    <row r="198" s="14" customFormat="1">
      <c r="A198" s="14"/>
      <c r="B198" s="210"/>
      <c r="C198" s="14"/>
      <c r="D198" s="193" t="s">
        <v>394</v>
      </c>
      <c r="E198" s="211" t="s">
        <v>1</v>
      </c>
      <c r="F198" s="212" t="s">
        <v>450</v>
      </c>
      <c r="G198" s="14"/>
      <c r="H198" s="213">
        <v>0.33600000000000002</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4" customFormat="1">
      <c r="A199" s="14"/>
      <c r="B199" s="210"/>
      <c r="C199" s="14"/>
      <c r="D199" s="193" t="s">
        <v>394</v>
      </c>
      <c r="E199" s="211" t="s">
        <v>1</v>
      </c>
      <c r="F199" s="212" t="s">
        <v>451</v>
      </c>
      <c r="G199" s="14"/>
      <c r="H199" s="213">
        <v>0.13300000000000001</v>
      </c>
      <c r="I199" s="214"/>
      <c r="J199" s="14"/>
      <c r="K199" s="14"/>
      <c r="L199" s="210"/>
      <c r="M199" s="215"/>
      <c r="N199" s="216"/>
      <c r="O199" s="216"/>
      <c r="P199" s="216"/>
      <c r="Q199" s="216"/>
      <c r="R199" s="216"/>
      <c r="S199" s="216"/>
      <c r="T199" s="217"/>
      <c r="U199" s="14"/>
      <c r="V199" s="14"/>
      <c r="W199" s="14"/>
      <c r="X199" s="14"/>
      <c r="Y199" s="14"/>
      <c r="Z199" s="14"/>
      <c r="AA199" s="14"/>
      <c r="AB199" s="14"/>
      <c r="AC199" s="14"/>
      <c r="AD199" s="14"/>
      <c r="AE199" s="14"/>
      <c r="AT199" s="211" t="s">
        <v>394</v>
      </c>
      <c r="AU199" s="211" t="s">
        <v>87</v>
      </c>
      <c r="AV199" s="14" t="s">
        <v>87</v>
      </c>
      <c r="AW199" s="14" t="s">
        <v>34</v>
      </c>
      <c r="AX199" s="14" t="s">
        <v>78</v>
      </c>
      <c r="AY199" s="211" t="s">
        <v>219</v>
      </c>
    </row>
    <row r="200" s="15" customFormat="1">
      <c r="A200" s="15"/>
      <c r="B200" s="218"/>
      <c r="C200" s="15"/>
      <c r="D200" s="193" t="s">
        <v>394</v>
      </c>
      <c r="E200" s="219" t="s">
        <v>1</v>
      </c>
      <c r="F200" s="220" t="s">
        <v>401</v>
      </c>
      <c r="G200" s="15"/>
      <c r="H200" s="221">
        <v>1.8520000000000001</v>
      </c>
      <c r="I200" s="222"/>
      <c r="J200" s="15"/>
      <c r="K200" s="15"/>
      <c r="L200" s="218"/>
      <c r="M200" s="223"/>
      <c r="N200" s="224"/>
      <c r="O200" s="224"/>
      <c r="P200" s="224"/>
      <c r="Q200" s="224"/>
      <c r="R200" s="224"/>
      <c r="S200" s="224"/>
      <c r="T200" s="225"/>
      <c r="U200" s="15"/>
      <c r="V200" s="15"/>
      <c r="W200" s="15"/>
      <c r="X200" s="15"/>
      <c r="Y200" s="15"/>
      <c r="Z200" s="15"/>
      <c r="AA200" s="15"/>
      <c r="AB200" s="15"/>
      <c r="AC200" s="15"/>
      <c r="AD200" s="15"/>
      <c r="AE200" s="15"/>
      <c r="AT200" s="219" t="s">
        <v>394</v>
      </c>
      <c r="AU200" s="219" t="s">
        <v>87</v>
      </c>
      <c r="AV200" s="15" t="s">
        <v>218</v>
      </c>
      <c r="AW200" s="15" t="s">
        <v>34</v>
      </c>
      <c r="AX200" s="15" t="s">
        <v>85</v>
      </c>
      <c r="AY200" s="219" t="s">
        <v>219</v>
      </c>
    </row>
    <row r="201" s="2" customFormat="1">
      <c r="A201" s="38"/>
      <c r="B201" s="179"/>
      <c r="C201" s="180" t="s">
        <v>262</v>
      </c>
      <c r="D201" s="180" t="s">
        <v>222</v>
      </c>
      <c r="E201" s="181" t="s">
        <v>452</v>
      </c>
      <c r="F201" s="182" t="s">
        <v>453</v>
      </c>
      <c r="G201" s="183" t="s">
        <v>454</v>
      </c>
      <c r="H201" s="184">
        <v>0.36499999999999999</v>
      </c>
      <c r="I201" s="185"/>
      <c r="J201" s="186">
        <f>ROUND(I201*H201,2)</f>
        <v>0</v>
      </c>
      <c r="K201" s="182" t="s">
        <v>391</v>
      </c>
      <c r="L201" s="39"/>
      <c r="M201" s="187" t="s">
        <v>1</v>
      </c>
      <c r="N201" s="188" t="s">
        <v>43</v>
      </c>
      <c r="O201" s="77"/>
      <c r="P201" s="189">
        <f>O201*H201</f>
        <v>0</v>
      </c>
      <c r="Q201" s="189">
        <v>1.0900000000000001</v>
      </c>
      <c r="R201" s="189">
        <f>Q201*H201</f>
        <v>0.39785000000000004</v>
      </c>
      <c r="S201" s="189">
        <v>0</v>
      </c>
      <c r="T201" s="190">
        <f>S201*H201</f>
        <v>0</v>
      </c>
      <c r="U201" s="38"/>
      <c r="V201" s="38"/>
      <c r="W201" s="38"/>
      <c r="X201" s="38"/>
      <c r="Y201" s="38"/>
      <c r="Z201" s="38"/>
      <c r="AA201" s="38"/>
      <c r="AB201" s="38"/>
      <c r="AC201" s="38"/>
      <c r="AD201" s="38"/>
      <c r="AE201" s="38"/>
      <c r="AR201" s="191" t="s">
        <v>218</v>
      </c>
      <c r="AT201" s="191" t="s">
        <v>222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218</v>
      </c>
      <c r="BM201" s="191" t="s">
        <v>455</v>
      </c>
    </row>
    <row r="202" s="2" customFormat="1">
      <c r="A202" s="38"/>
      <c r="B202" s="39"/>
      <c r="C202" s="38"/>
      <c r="D202" s="193" t="s">
        <v>227</v>
      </c>
      <c r="E202" s="38"/>
      <c r="F202" s="194" t="s">
        <v>456</v>
      </c>
      <c r="G202" s="38"/>
      <c r="H202" s="38"/>
      <c r="I202" s="195"/>
      <c r="J202" s="38"/>
      <c r="K202" s="38"/>
      <c r="L202" s="39"/>
      <c r="M202" s="196"/>
      <c r="N202" s="197"/>
      <c r="O202" s="77"/>
      <c r="P202" s="77"/>
      <c r="Q202" s="77"/>
      <c r="R202" s="77"/>
      <c r="S202" s="77"/>
      <c r="T202" s="78"/>
      <c r="U202" s="38"/>
      <c r="V202" s="38"/>
      <c r="W202" s="38"/>
      <c r="X202" s="38"/>
      <c r="Y202" s="38"/>
      <c r="Z202" s="38"/>
      <c r="AA202" s="38"/>
      <c r="AB202" s="38"/>
      <c r="AC202" s="38"/>
      <c r="AD202" s="38"/>
      <c r="AE202" s="38"/>
      <c r="AT202" s="19" t="s">
        <v>227</v>
      </c>
      <c r="AU202" s="19" t="s">
        <v>87</v>
      </c>
    </row>
    <row r="203" s="13" customFormat="1">
      <c r="A203" s="13"/>
      <c r="B203" s="203"/>
      <c r="C203" s="13"/>
      <c r="D203" s="193" t="s">
        <v>394</v>
      </c>
      <c r="E203" s="204" t="s">
        <v>1</v>
      </c>
      <c r="F203" s="205" t="s">
        <v>395</v>
      </c>
      <c r="G203" s="13"/>
      <c r="H203" s="204" t="s">
        <v>1</v>
      </c>
      <c r="I203" s="206"/>
      <c r="J203" s="13"/>
      <c r="K203" s="13"/>
      <c r="L203" s="203"/>
      <c r="M203" s="207"/>
      <c r="N203" s="208"/>
      <c r="O203" s="208"/>
      <c r="P203" s="208"/>
      <c r="Q203" s="208"/>
      <c r="R203" s="208"/>
      <c r="S203" s="208"/>
      <c r="T203" s="209"/>
      <c r="U203" s="13"/>
      <c r="V203" s="13"/>
      <c r="W203" s="13"/>
      <c r="X203" s="13"/>
      <c r="Y203" s="13"/>
      <c r="Z203" s="13"/>
      <c r="AA203" s="13"/>
      <c r="AB203" s="13"/>
      <c r="AC203" s="13"/>
      <c r="AD203" s="13"/>
      <c r="AE203" s="13"/>
      <c r="AT203" s="204" t="s">
        <v>394</v>
      </c>
      <c r="AU203" s="204" t="s">
        <v>87</v>
      </c>
      <c r="AV203" s="13" t="s">
        <v>85</v>
      </c>
      <c r="AW203" s="13" t="s">
        <v>34</v>
      </c>
      <c r="AX203" s="13" t="s">
        <v>78</v>
      </c>
      <c r="AY203" s="204" t="s">
        <v>219</v>
      </c>
    </row>
    <row r="204" s="13" customFormat="1">
      <c r="A204" s="13"/>
      <c r="B204" s="203"/>
      <c r="C204" s="13"/>
      <c r="D204" s="193" t="s">
        <v>394</v>
      </c>
      <c r="E204" s="204" t="s">
        <v>1</v>
      </c>
      <c r="F204" s="205" t="s">
        <v>457</v>
      </c>
      <c r="G204" s="13"/>
      <c r="H204" s="204" t="s">
        <v>1</v>
      </c>
      <c r="I204" s="206"/>
      <c r="J204" s="13"/>
      <c r="K204" s="13"/>
      <c r="L204" s="203"/>
      <c r="M204" s="207"/>
      <c r="N204" s="208"/>
      <c r="O204" s="208"/>
      <c r="P204" s="208"/>
      <c r="Q204" s="208"/>
      <c r="R204" s="208"/>
      <c r="S204" s="208"/>
      <c r="T204" s="209"/>
      <c r="U204" s="13"/>
      <c r="V204" s="13"/>
      <c r="W204" s="13"/>
      <c r="X204" s="13"/>
      <c r="Y204" s="13"/>
      <c r="Z204" s="13"/>
      <c r="AA204" s="13"/>
      <c r="AB204" s="13"/>
      <c r="AC204" s="13"/>
      <c r="AD204" s="13"/>
      <c r="AE204" s="13"/>
      <c r="AT204" s="204" t="s">
        <v>394</v>
      </c>
      <c r="AU204" s="204" t="s">
        <v>87</v>
      </c>
      <c r="AV204" s="13" t="s">
        <v>85</v>
      </c>
      <c r="AW204" s="13" t="s">
        <v>34</v>
      </c>
      <c r="AX204" s="13" t="s">
        <v>78</v>
      </c>
      <c r="AY204" s="204" t="s">
        <v>219</v>
      </c>
    </row>
    <row r="205" s="14" customFormat="1">
      <c r="A205" s="14"/>
      <c r="B205" s="210"/>
      <c r="C205" s="14"/>
      <c r="D205" s="193" t="s">
        <v>394</v>
      </c>
      <c r="E205" s="211" t="s">
        <v>1</v>
      </c>
      <c r="F205" s="212" t="s">
        <v>458</v>
      </c>
      <c r="G205" s="14"/>
      <c r="H205" s="213">
        <v>0.311</v>
      </c>
      <c r="I205" s="214"/>
      <c r="J205" s="14"/>
      <c r="K205" s="14"/>
      <c r="L205" s="210"/>
      <c r="M205" s="215"/>
      <c r="N205" s="216"/>
      <c r="O205" s="216"/>
      <c r="P205" s="216"/>
      <c r="Q205" s="216"/>
      <c r="R205" s="216"/>
      <c r="S205" s="216"/>
      <c r="T205" s="217"/>
      <c r="U205" s="14"/>
      <c r="V205" s="14"/>
      <c r="W205" s="14"/>
      <c r="X205" s="14"/>
      <c r="Y205" s="14"/>
      <c r="Z205" s="14"/>
      <c r="AA205" s="14"/>
      <c r="AB205" s="14"/>
      <c r="AC205" s="14"/>
      <c r="AD205" s="14"/>
      <c r="AE205" s="14"/>
      <c r="AT205" s="211" t="s">
        <v>394</v>
      </c>
      <c r="AU205" s="211" t="s">
        <v>87</v>
      </c>
      <c r="AV205" s="14" t="s">
        <v>87</v>
      </c>
      <c r="AW205" s="14" t="s">
        <v>34</v>
      </c>
      <c r="AX205" s="14" t="s">
        <v>78</v>
      </c>
      <c r="AY205" s="211" t="s">
        <v>219</v>
      </c>
    </row>
    <row r="206" s="13" customFormat="1">
      <c r="A206" s="13"/>
      <c r="B206" s="203"/>
      <c r="C206" s="13"/>
      <c r="D206" s="193" t="s">
        <v>394</v>
      </c>
      <c r="E206" s="204" t="s">
        <v>1</v>
      </c>
      <c r="F206" s="205" t="s">
        <v>459</v>
      </c>
      <c r="G206" s="13"/>
      <c r="H206" s="204" t="s">
        <v>1</v>
      </c>
      <c r="I206" s="206"/>
      <c r="J206" s="13"/>
      <c r="K206" s="13"/>
      <c r="L206" s="203"/>
      <c r="M206" s="207"/>
      <c r="N206" s="208"/>
      <c r="O206" s="208"/>
      <c r="P206" s="208"/>
      <c r="Q206" s="208"/>
      <c r="R206" s="208"/>
      <c r="S206" s="208"/>
      <c r="T206" s="209"/>
      <c r="U206" s="13"/>
      <c r="V206" s="13"/>
      <c r="W206" s="13"/>
      <c r="X206" s="13"/>
      <c r="Y206" s="13"/>
      <c r="Z206" s="13"/>
      <c r="AA206" s="13"/>
      <c r="AB206" s="13"/>
      <c r="AC206" s="13"/>
      <c r="AD206" s="13"/>
      <c r="AE206" s="13"/>
      <c r="AT206" s="204" t="s">
        <v>394</v>
      </c>
      <c r="AU206" s="204" t="s">
        <v>87</v>
      </c>
      <c r="AV206" s="13" t="s">
        <v>85</v>
      </c>
      <c r="AW206" s="13" t="s">
        <v>34</v>
      </c>
      <c r="AX206" s="13" t="s">
        <v>78</v>
      </c>
      <c r="AY206" s="204" t="s">
        <v>219</v>
      </c>
    </row>
    <row r="207" s="13" customFormat="1">
      <c r="A207" s="13"/>
      <c r="B207" s="203"/>
      <c r="C207" s="13"/>
      <c r="D207" s="193" t="s">
        <v>394</v>
      </c>
      <c r="E207" s="204" t="s">
        <v>1</v>
      </c>
      <c r="F207" s="205" t="s">
        <v>460</v>
      </c>
      <c r="G207" s="13"/>
      <c r="H207" s="204" t="s">
        <v>1</v>
      </c>
      <c r="I207" s="206"/>
      <c r="J207" s="13"/>
      <c r="K207" s="13"/>
      <c r="L207" s="203"/>
      <c r="M207" s="207"/>
      <c r="N207" s="208"/>
      <c r="O207" s="208"/>
      <c r="P207" s="208"/>
      <c r="Q207" s="208"/>
      <c r="R207" s="208"/>
      <c r="S207" s="208"/>
      <c r="T207" s="209"/>
      <c r="U207" s="13"/>
      <c r="V207" s="13"/>
      <c r="W207" s="13"/>
      <c r="X207" s="13"/>
      <c r="Y207" s="13"/>
      <c r="Z207" s="13"/>
      <c r="AA207" s="13"/>
      <c r="AB207" s="13"/>
      <c r="AC207" s="13"/>
      <c r="AD207" s="13"/>
      <c r="AE207" s="13"/>
      <c r="AT207" s="204" t="s">
        <v>394</v>
      </c>
      <c r="AU207" s="204" t="s">
        <v>87</v>
      </c>
      <c r="AV207" s="13" t="s">
        <v>85</v>
      </c>
      <c r="AW207" s="13" t="s">
        <v>34</v>
      </c>
      <c r="AX207" s="13" t="s">
        <v>78</v>
      </c>
      <c r="AY207" s="204" t="s">
        <v>219</v>
      </c>
    </row>
    <row r="208" s="14" customFormat="1">
      <c r="A208" s="14"/>
      <c r="B208" s="210"/>
      <c r="C208" s="14"/>
      <c r="D208" s="193" t="s">
        <v>394</v>
      </c>
      <c r="E208" s="211" t="s">
        <v>1</v>
      </c>
      <c r="F208" s="212" t="s">
        <v>461</v>
      </c>
      <c r="G208" s="14"/>
      <c r="H208" s="213">
        <v>0.029999999999999999</v>
      </c>
      <c r="I208" s="214"/>
      <c r="J208" s="14"/>
      <c r="K208" s="14"/>
      <c r="L208" s="210"/>
      <c r="M208" s="215"/>
      <c r="N208" s="216"/>
      <c r="O208" s="216"/>
      <c r="P208" s="216"/>
      <c r="Q208" s="216"/>
      <c r="R208" s="216"/>
      <c r="S208" s="216"/>
      <c r="T208" s="217"/>
      <c r="U208" s="14"/>
      <c r="V208" s="14"/>
      <c r="W208" s="14"/>
      <c r="X208" s="14"/>
      <c r="Y208" s="14"/>
      <c r="Z208" s="14"/>
      <c r="AA208" s="14"/>
      <c r="AB208" s="14"/>
      <c r="AC208" s="14"/>
      <c r="AD208" s="14"/>
      <c r="AE208" s="14"/>
      <c r="AT208" s="211" t="s">
        <v>394</v>
      </c>
      <c r="AU208" s="211" t="s">
        <v>87</v>
      </c>
      <c r="AV208" s="14" t="s">
        <v>87</v>
      </c>
      <c r="AW208" s="14" t="s">
        <v>34</v>
      </c>
      <c r="AX208" s="14" t="s">
        <v>78</v>
      </c>
      <c r="AY208" s="211" t="s">
        <v>219</v>
      </c>
    </row>
    <row r="209" s="13" customFormat="1">
      <c r="A209" s="13"/>
      <c r="B209" s="203"/>
      <c r="C209" s="13"/>
      <c r="D209" s="193" t="s">
        <v>394</v>
      </c>
      <c r="E209" s="204" t="s">
        <v>1</v>
      </c>
      <c r="F209" s="205" t="s">
        <v>462</v>
      </c>
      <c r="G209" s="13"/>
      <c r="H209" s="204" t="s">
        <v>1</v>
      </c>
      <c r="I209" s="206"/>
      <c r="J209" s="13"/>
      <c r="K209" s="13"/>
      <c r="L209" s="203"/>
      <c r="M209" s="207"/>
      <c r="N209" s="208"/>
      <c r="O209" s="208"/>
      <c r="P209" s="208"/>
      <c r="Q209" s="208"/>
      <c r="R209" s="208"/>
      <c r="S209" s="208"/>
      <c r="T209" s="209"/>
      <c r="U209" s="13"/>
      <c r="V209" s="13"/>
      <c r="W209" s="13"/>
      <c r="X209" s="13"/>
      <c r="Y209" s="13"/>
      <c r="Z209" s="13"/>
      <c r="AA209" s="13"/>
      <c r="AB209" s="13"/>
      <c r="AC209" s="13"/>
      <c r="AD209" s="13"/>
      <c r="AE209" s="13"/>
      <c r="AT209" s="204" t="s">
        <v>394</v>
      </c>
      <c r="AU209" s="204" t="s">
        <v>87</v>
      </c>
      <c r="AV209" s="13" t="s">
        <v>85</v>
      </c>
      <c r="AW209" s="13" t="s">
        <v>34</v>
      </c>
      <c r="AX209" s="13" t="s">
        <v>78</v>
      </c>
      <c r="AY209" s="204" t="s">
        <v>219</v>
      </c>
    </row>
    <row r="210" s="14" customFormat="1">
      <c r="A210" s="14"/>
      <c r="B210" s="210"/>
      <c r="C210" s="14"/>
      <c r="D210" s="193" t="s">
        <v>394</v>
      </c>
      <c r="E210" s="211" t="s">
        <v>1</v>
      </c>
      <c r="F210" s="212" t="s">
        <v>463</v>
      </c>
      <c r="G210" s="14"/>
      <c r="H210" s="213">
        <v>0.024</v>
      </c>
      <c r="I210" s="214"/>
      <c r="J210" s="14"/>
      <c r="K210" s="14"/>
      <c r="L210" s="210"/>
      <c r="M210" s="215"/>
      <c r="N210" s="216"/>
      <c r="O210" s="216"/>
      <c r="P210" s="216"/>
      <c r="Q210" s="216"/>
      <c r="R210" s="216"/>
      <c r="S210" s="216"/>
      <c r="T210" s="217"/>
      <c r="U210" s="14"/>
      <c r="V210" s="14"/>
      <c r="W210" s="14"/>
      <c r="X210" s="14"/>
      <c r="Y210" s="14"/>
      <c r="Z210" s="14"/>
      <c r="AA210" s="14"/>
      <c r="AB210" s="14"/>
      <c r="AC210" s="14"/>
      <c r="AD210" s="14"/>
      <c r="AE210" s="14"/>
      <c r="AT210" s="211" t="s">
        <v>394</v>
      </c>
      <c r="AU210" s="211" t="s">
        <v>87</v>
      </c>
      <c r="AV210" s="14" t="s">
        <v>87</v>
      </c>
      <c r="AW210" s="14" t="s">
        <v>34</v>
      </c>
      <c r="AX210" s="14" t="s">
        <v>78</v>
      </c>
      <c r="AY210" s="211" t="s">
        <v>219</v>
      </c>
    </row>
    <row r="211" s="15" customFormat="1">
      <c r="A211" s="15"/>
      <c r="B211" s="218"/>
      <c r="C211" s="15"/>
      <c r="D211" s="193" t="s">
        <v>394</v>
      </c>
      <c r="E211" s="219" t="s">
        <v>1</v>
      </c>
      <c r="F211" s="220" t="s">
        <v>401</v>
      </c>
      <c r="G211" s="15"/>
      <c r="H211" s="221">
        <v>0.36499999999999999</v>
      </c>
      <c r="I211" s="222"/>
      <c r="J211" s="15"/>
      <c r="K211" s="15"/>
      <c r="L211" s="218"/>
      <c r="M211" s="223"/>
      <c r="N211" s="224"/>
      <c r="O211" s="224"/>
      <c r="P211" s="224"/>
      <c r="Q211" s="224"/>
      <c r="R211" s="224"/>
      <c r="S211" s="224"/>
      <c r="T211" s="225"/>
      <c r="U211" s="15"/>
      <c r="V211" s="15"/>
      <c r="W211" s="15"/>
      <c r="X211" s="15"/>
      <c r="Y211" s="15"/>
      <c r="Z211" s="15"/>
      <c r="AA211" s="15"/>
      <c r="AB211" s="15"/>
      <c r="AC211" s="15"/>
      <c r="AD211" s="15"/>
      <c r="AE211" s="15"/>
      <c r="AT211" s="219" t="s">
        <v>394</v>
      </c>
      <c r="AU211" s="219" t="s">
        <v>87</v>
      </c>
      <c r="AV211" s="15" t="s">
        <v>218</v>
      </c>
      <c r="AW211" s="15" t="s">
        <v>34</v>
      </c>
      <c r="AX211" s="15" t="s">
        <v>85</v>
      </c>
      <c r="AY211" s="219" t="s">
        <v>219</v>
      </c>
    </row>
    <row r="212" s="2" customFormat="1">
      <c r="A212" s="38"/>
      <c r="B212" s="179"/>
      <c r="C212" s="180" t="s">
        <v>267</v>
      </c>
      <c r="D212" s="180" t="s">
        <v>222</v>
      </c>
      <c r="E212" s="181" t="s">
        <v>464</v>
      </c>
      <c r="F212" s="182" t="s">
        <v>465</v>
      </c>
      <c r="G212" s="183" t="s">
        <v>454</v>
      </c>
      <c r="H212" s="184">
        <v>0.44800000000000001</v>
      </c>
      <c r="I212" s="185"/>
      <c r="J212" s="186">
        <f>ROUND(I212*H212,2)</f>
        <v>0</v>
      </c>
      <c r="K212" s="182" t="s">
        <v>391</v>
      </c>
      <c r="L212" s="39"/>
      <c r="M212" s="187" t="s">
        <v>1</v>
      </c>
      <c r="N212" s="188" t="s">
        <v>43</v>
      </c>
      <c r="O212" s="77"/>
      <c r="P212" s="189">
        <f>O212*H212</f>
        <v>0</v>
      </c>
      <c r="Q212" s="189">
        <v>1.0900000000000001</v>
      </c>
      <c r="R212" s="189">
        <f>Q212*H212</f>
        <v>0.48832000000000003</v>
      </c>
      <c r="S212" s="189">
        <v>0</v>
      </c>
      <c r="T212" s="190">
        <f>S212*H212</f>
        <v>0</v>
      </c>
      <c r="U212" s="38"/>
      <c r="V212" s="38"/>
      <c r="W212" s="38"/>
      <c r="X212" s="38"/>
      <c r="Y212" s="38"/>
      <c r="Z212" s="38"/>
      <c r="AA212" s="38"/>
      <c r="AB212" s="38"/>
      <c r="AC212" s="38"/>
      <c r="AD212" s="38"/>
      <c r="AE212" s="38"/>
      <c r="AR212" s="191" t="s">
        <v>218</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218</v>
      </c>
      <c r="BM212" s="191" t="s">
        <v>466</v>
      </c>
    </row>
    <row r="213" s="2" customFormat="1">
      <c r="A213" s="38"/>
      <c r="B213" s="39"/>
      <c r="C213" s="38"/>
      <c r="D213" s="193" t="s">
        <v>227</v>
      </c>
      <c r="E213" s="38"/>
      <c r="F213" s="194" t="s">
        <v>467</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13" customFormat="1">
      <c r="A214" s="13"/>
      <c r="B214" s="203"/>
      <c r="C214" s="13"/>
      <c r="D214" s="193" t="s">
        <v>394</v>
      </c>
      <c r="E214" s="204" t="s">
        <v>1</v>
      </c>
      <c r="F214" s="205" t="s">
        <v>395</v>
      </c>
      <c r="G214" s="13"/>
      <c r="H214" s="204" t="s">
        <v>1</v>
      </c>
      <c r="I214" s="206"/>
      <c r="J214" s="13"/>
      <c r="K214" s="13"/>
      <c r="L214" s="203"/>
      <c r="M214" s="207"/>
      <c r="N214" s="208"/>
      <c r="O214" s="208"/>
      <c r="P214" s="208"/>
      <c r="Q214" s="208"/>
      <c r="R214" s="208"/>
      <c r="S214" s="208"/>
      <c r="T214" s="209"/>
      <c r="U214" s="13"/>
      <c r="V214" s="13"/>
      <c r="W214" s="13"/>
      <c r="X214" s="13"/>
      <c r="Y214" s="13"/>
      <c r="Z214" s="13"/>
      <c r="AA214" s="13"/>
      <c r="AB214" s="13"/>
      <c r="AC214" s="13"/>
      <c r="AD214" s="13"/>
      <c r="AE214" s="13"/>
      <c r="AT214" s="204" t="s">
        <v>394</v>
      </c>
      <c r="AU214" s="204" t="s">
        <v>87</v>
      </c>
      <c r="AV214" s="13" t="s">
        <v>85</v>
      </c>
      <c r="AW214" s="13" t="s">
        <v>34</v>
      </c>
      <c r="AX214" s="13" t="s">
        <v>78</v>
      </c>
      <c r="AY214" s="204" t="s">
        <v>219</v>
      </c>
    </row>
    <row r="215" s="13" customFormat="1">
      <c r="A215" s="13"/>
      <c r="B215" s="203"/>
      <c r="C215" s="13"/>
      <c r="D215" s="193" t="s">
        <v>394</v>
      </c>
      <c r="E215" s="204" t="s">
        <v>1</v>
      </c>
      <c r="F215" s="205" t="s">
        <v>443</v>
      </c>
      <c r="G215" s="13"/>
      <c r="H215" s="204" t="s">
        <v>1</v>
      </c>
      <c r="I215" s="206"/>
      <c r="J215" s="13"/>
      <c r="K215" s="13"/>
      <c r="L215" s="203"/>
      <c r="M215" s="207"/>
      <c r="N215" s="208"/>
      <c r="O215" s="208"/>
      <c r="P215" s="208"/>
      <c r="Q215" s="208"/>
      <c r="R215" s="208"/>
      <c r="S215" s="208"/>
      <c r="T215" s="209"/>
      <c r="U215" s="13"/>
      <c r="V215" s="13"/>
      <c r="W215" s="13"/>
      <c r="X215" s="13"/>
      <c r="Y215" s="13"/>
      <c r="Z215" s="13"/>
      <c r="AA215" s="13"/>
      <c r="AB215" s="13"/>
      <c r="AC215" s="13"/>
      <c r="AD215" s="13"/>
      <c r="AE215" s="13"/>
      <c r="AT215" s="204" t="s">
        <v>394</v>
      </c>
      <c r="AU215" s="204" t="s">
        <v>87</v>
      </c>
      <c r="AV215" s="13" t="s">
        <v>85</v>
      </c>
      <c r="AW215" s="13" t="s">
        <v>34</v>
      </c>
      <c r="AX215" s="13" t="s">
        <v>78</v>
      </c>
      <c r="AY215" s="204" t="s">
        <v>219</v>
      </c>
    </row>
    <row r="216" s="14" customFormat="1">
      <c r="A216" s="14"/>
      <c r="B216" s="210"/>
      <c r="C216" s="14"/>
      <c r="D216" s="193" t="s">
        <v>394</v>
      </c>
      <c r="E216" s="211" t="s">
        <v>1</v>
      </c>
      <c r="F216" s="212" t="s">
        <v>468</v>
      </c>
      <c r="G216" s="14"/>
      <c r="H216" s="213">
        <v>0.251</v>
      </c>
      <c r="I216" s="214"/>
      <c r="J216" s="14"/>
      <c r="K216" s="14"/>
      <c r="L216" s="210"/>
      <c r="M216" s="215"/>
      <c r="N216" s="216"/>
      <c r="O216" s="216"/>
      <c r="P216" s="216"/>
      <c r="Q216" s="216"/>
      <c r="R216" s="216"/>
      <c r="S216" s="216"/>
      <c r="T216" s="217"/>
      <c r="U216" s="14"/>
      <c r="V216" s="14"/>
      <c r="W216" s="14"/>
      <c r="X216" s="14"/>
      <c r="Y216" s="14"/>
      <c r="Z216" s="14"/>
      <c r="AA216" s="14"/>
      <c r="AB216" s="14"/>
      <c r="AC216" s="14"/>
      <c r="AD216" s="14"/>
      <c r="AE216" s="14"/>
      <c r="AT216" s="211" t="s">
        <v>394</v>
      </c>
      <c r="AU216" s="211" t="s">
        <v>87</v>
      </c>
      <c r="AV216" s="14" t="s">
        <v>87</v>
      </c>
      <c r="AW216" s="14" t="s">
        <v>34</v>
      </c>
      <c r="AX216" s="14" t="s">
        <v>78</v>
      </c>
      <c r="AY216" s="211" t="s">
        <v>219</v>
      </c>
    </row>
    <row r="217" s="13" customFormat="1">
      <c r="A217" s="13"/>
      <c r="B217" s="203"/>
      <c r="C217" s="13"/>
      <c r="D217" s="193" t="s">
        <v>394</v>
      </c>
      <c r="E217" s="204" t="s">
        <v>1</v>
      </c>
      <c r="F217" s="205" t="s">
        <v>445</v>
      </c>
      <c r="G217" s="13"/>
      <c r="H217" s="204" t="s">
        <v>1</v>
      </c>
      <c r="I217" s="206"/>
      <c r="J217" s="13"/>
      <c r="K217" s="13"/>
      <c r="L217" s="203"/>
      <c r="M217" s="207"/>
      <c r="N217" s="208"/>
      <c r="O217" s="208"/>
      <c r="P217" s="208"/>
      <c r="Q217" s="208"/>
      <c r="R217" s="208"/>
      <c r="S217" s="208"/>
      <c r="T217" s="209"/>
      <c r="U217" s="13"/>
      <c r="V217" s="13"/>
      <c r="W217" s="13"/>
      <c r="X217" s="13"/>
      <c r="Y217" s="13"/>
      <c r="Z217" s="13"/>
      <c r="AA217" s="13"/>
      <c r="AB217" s="13"/>
      <c r="AC217" s="13"/>
      <c r="AD217" s="13"/>
      <c r="AE217" s="13"/>
      <c r="AT217" s="204" t="s">
        <v>394</v>
      </c>
      <c r="AU217" s="204" t="s">
        <v>87</v>
      </c>
      <c r="AV217" s="13" t="s">
        <v>85</v>
      </c>
      <c r="AW217" s="13" t="s">
        <v>34</v>
      </c>
      <c r="AX217" s="13" t="s">
        <v>78</v>
      </c>
      <c r="AY217" s="204" t="s">
        <v>219</v>
      </c>
    </row>
    <row r="218" s="14" customFormat="1">
      <c r="A218" s="14"/>
      <c r="B218" s="210"/>
      <c r="C218" s="14"/>
      <c r="D218" s="193" t="s">
        <v>394</v>
      </c>
      <c r="E218" s="211" t="s">
        <v>1</v>
      </c>
      <c r="F218" s="212" t="s">
        <v>469</v>
      </c>
      <c r="G218" s="14"/>
      <c r="H218" s="213">
        <v>0.079000000000000001</v>
      </c>
      <c r="I218" s="214"/>
      <c r="J218" s="14"/>
      <c r="K218" s="14"/>
      <c r="L218" s="210"/>
      <c r="M218" s="215"/>
      <c r="N218" s="216"/>
      <c r="O218" s="216"/>
      <c r="P218" s="216"/>
      <c r="Q218" s="216"/>
      <c r="R218" s="216"/>
      <c r="S218" s="216"/>
      <c r="T218" s="217"/>
      <c r="U218" s="14"/>
      <c r="V218" s="14"/>
      <c r="W218" s="14"/>
      <c r="X218" s="14"/>
      <c r="Y218" s="14"/>
      <c r="Z218" s="14"/>
      <c r="AA218" s="14"/>
      <c r="AB218" s="14"/>
      <c r="AC218" s="14"/>
      <c r="AD218" s="14"/>
      <c r="AE218" s="14"/>
      <c r="AT218" s="211" t="s">
        <v>394</v>
      </c>
      <c r="AU218" s="211" t="s">
        <v>87</v>
      </c>
      <c r="AV218" s="14" t="s">
        <v>87</v>
      </c>
      <c r="AW218" s="14" t="s">
        <v>34</v>
      </c>
      <c r="AX218" s="14" t="s">
        <v>78</v>
      </c>
      <c r="AY218" s="211" t="s">
        <v>219</v>
      </c>
    </row>
    <row r="219" s="13" customFormat="1">
      <c r="A219" s="13"/>
      <c r="B219" s="203"/>
      <c r="C219" s="13"/>
      <c r="D219" s="193" t="s">
        <v>394</v>
      </c>
      <c r="E219" s="204" t="s">
        <v>1</v>
      </c>
      <c r="F219" s="205" t="s">
        <v>447</v>
      </c>
      <c r="G219" s="13"/>
      <c r="H219" s="204" t="s">
        <v>1</v>
      </c>
      <c r="I219" s="206"/>
      <c r="J219" s="13"/>
      <c r="K219" s="13"/>
      <c r="L219" s="203"/>
      <c r="M219" s="207"/>
      <c r="N219" s="208"/>
      <c r="O219" s="208"/>
      <c r="P219" s="208"/>
      <c r="Q219" s="208"/>
      <c r="R219" s="208"/>
      <c r="S219" s="208"/>
      <c r="T219" s="209"/>
      <c r="U219" s="13"/>
      <c r="V219" s="13"/>
      <c r="W219" s="13"/>
      <c r="X219" s="13"/>
      <c r="Y219" s="13"/>
      <c r="Z219" s="13"/>
      <c r="AA219" s="13"/>
      <c r="AB219" s="13"/>
      <c r="AC219" s="13"/>
      <c r="AD219" s="13"/>
      <c r="AE219" s="13"/>
      <c r="AT219" s="204" t="s">
        <v>394</v>
      </c>
      <c r="AU219" s="204" t="s">
        <v>87</v>
      </c>
      <c r="AV219" s="13" t="s">
        <v>85</v>
      </c>
      <c r="AW219" s="13" t="s">
        <v>34</v>
      </c>
      <c r="AX219" s="13" t="s">
        <v>78</v>
      </c>
      <c r="AY219" s="204" t="s">
        <v>219</v>
      </c>
    </row>
    <row r="220" s="14" customFormat="1">
      <c r="A220" s="14"/>
      <c r="B220" s="210"/>
      <c r="C220" s="14"/>
      <c r="D220" s="193" t="s">
        <v>394</v>
      </c>
      <c r="E220" s="211" t="s">
        <v>1</v>
      </c>
      <c r="F220" s="212" t="s">
        <v>470</v>
      </c>
      <c r="G220" s="14"/>
      <c r="H220" s="213">
        <v>0.11799999999999999</v>
      </c>
      <c r="I220" s="214"/>
      <c r="J220" s="14"/>
      <c r="K220" s="14"/>
      <c r="L220" s="210"/>
      <c r="M220" s="215"/>
      <c r="N220" s="216"/>
      <c r="O220" s="216"/>
      <c r="P220" s="216"/>
      <c r="Q220" s="216"/>
      <c r="R220" s="216"/>
      <c r="S220" s="216"/>
      <c r="T220" s="217"/>
      <c r="U220" s="14"/>
      <c r="V220" s="14"/>
      <c r="W220" s="14"/>
      <c r="X220" s="14"/>
      <c r="Y220" s="14"/>
      <c r="Z220" s="14"/>
      <c r="AA220" s="14"/>
      <c r="AB220" s="14"/>
      <c r="AC220" s="14"/>
      <c r="AD220" s="14"/>
      <c r="AE220" s="14"/>
      <c r="AT220" s="211" t="s">
        <v>394</v>
      </c>
      <c r="AU220" s="211" t="s">
        <v>87</v>
      </c>
      <c r="AV220" s="14" t="s">
        <v>87</v>
      </c>
      <c r="AW220" s="14" t="s">
        <v>34</v>
      </c>
      <c r="AX220" s="14" t="s">
        <v>78</v>
      </c>
      <c r="AY220" s="211" t="s">
        <v>219</v>
      </c>
    </row>
    <row r="221" s="15" customFormat="1">
      <c r="A221" s="15"/>
      <c r="B221" s="218"/>
      <c r="C221" s="15"/>
      <c r="D221" s="193" t="s">
        <v>394</v>
      </c>
      <c r="E221" s="219" t="s">
        <v>1</v>
      </c>
      <c r="F221" s="220" t="s">
        <v>401</v>
      </c>
      <c r="G221" s="15"/>
      <c r="H221" s="221">
        <v>0.44800000000000001</v>
      </c>
      <c r="I221" s="222"/>
      <c r="J221" s="15"/>
      <c r="K221" s="15"/>
      <c r="L221" s="218"/>
      <c r="M221" s="223"/>
      <c r="N221" s="224"/>
      <c r="O221" s="224"/>
      <c r="P221" s="224"/>
      <c r="Q221" s="224"/>
      <c r="R221" s="224"/>
      <c r="S221" s="224"/>
      <c r="T221" s="225"/>
      <c r="U221" s="15"/>
      <c r="V221" s="15"/>
      <c r="W221" s="15"/>
      <c r="X221" s="15"/>
      <c r="Y221" s="15"/>
      <c r="Z221" s="15"/>
      <c r="AA221" s="15"/>
      <c r="AB221" s="15"/>
      <c r="AC221" s="15"/>
      <c r="AD221" s="15"/>
      <c r="AE221" s="15"/>
      <c r="AT221" s="219" t="s">
        <v>394</v>
      </c>
      <c r="AU221" s="219" t="s">
        <v>87</v>
      </c>
      <c r="AV221" s="15" t="s">
        <v>218</v>
      </c>
      <c r="AW221" s="15" t="s">
        <v>34</v>
      </c>
      <c r="AX221" s="15" t="s">
        <v>85</v>
      </c>
      <c r="AY221" s="219" t="s">
        <v>219</v>
      </c>
    </row>
    <row r="222" s="12" customFormat="1" ht="22.8" customHeight="1">
      <c r="A222" s="12"/>
      <c r="B222" s="166"/>
      <c r="C222" s="12"/>
      <c r="D222" s="167" t="s">
        <v>77</v>
      </c>
      <c r="E222" s="177" t="s">
        <v>247</v>
      </c>
      <c r="F222" s="177" t="s">
        <v>471</v>
      </c>
      <c r="G222" s="12"/>
      <c r="H222" s="12"/>
      <c r="I222" s="169"/>
      <c r="J222" s="178">
        <f>BK222</f>
        <v>0</v>
      </c>
      <c r="K222" s="12"/>
      <c r="L222" s="166"/>
      <c r="M222" s="171"/>
      <c r="N222" s="172"/>
      <c r="O222" s="172"/>
      <c r="P222" s="173">
        <f>SUM(P223:P252)</f>
        <v>0</v>
      </c>
      <c r="Q222" s="172"/>
      <c r="R222" s="173">
        <f>SUM(R223:R252)</f>
        <v>0.2205</v>
      </c>
      <c r="S222" s="172"/>
      <c r="T222" s="174">
        <f>SUM(T223:T252)</f>
        <v>0</v>
      </c>
      <c r="U222" s="12"/>
      <c r="V222" s="12"/>
      <c r="W222" s="12"/>
      <c r="X222" s="12"/>
      <c r="Y222" s="12"/>
      <c r="Z222" s="12"/>
      <c r="AA222" s="12"/>
      <c r="AB222" s="12"/>
      <c r="AC222" s="12"/>
      <c r="AD222" s="12"/>
      <c r="AE222" s="12"/>
      <c r="AR222" s="167" t="s">
        <v>85</v>
      </c>
      <c r="AT222" s="175" t="s">
        <v>77</v>
      </c>
      <c r="AU222" s="175" t="s">
        <v>85</v>
      </c>
      <c r="AY222" s="167" t="s">
        <v>219</v>
      </c>
      <c r="BK222" s="176">
        <f>SUM(BK223:BK252)</f>
        <v>0</v>
      </c>
    </row>
    <row r="223" s="2" customFormat="1">
      <c r="A223" s="38"/>
      <c r="B223" s="179"/>
      <c r="C223" s="180" t="s">
        <v>272</v>
      </c>
      <c r="D223" s="180" t="s">
        <v>222</v>
      </c>
      <c r="E223" s="181" t="s">
        <v>472</v>
      </c>
      <c r="F223" s="182" t="s">
        <v>473</v>
      </c>
      <c r="G223" s="183" t="s">
        <v>390</v>
      </c>
      <c r="H223" s="184">
        <v>100</v>
      </c>
      <c r="I223" s="185"/>
      <c r="J223" s="186">
        <f>ROUND(I223*H223,2)</f>
        <v>0</v>
      </c>
      <c r="K223" s="182" t="s">
        <v>391</v>
      </c>
      <c r="L223" s="39"/>
      <c r="M223" s="187" t="s">
        <v>1</v>
      </c>
      <c r="N223" s="188" t="s">
        <v>43</v>
      </c>
      <c r="O223" s="77"/>
      <c r="P223" s="189">
        <f>O223*H223</f>
        <v>0</v>
      </c>
      <c r="Q223" s="189">
        <v>0</v>
      </c>
      <c r="R223" s="189">
        <f>Q223*H223</f>
        <v>0</v>
      </c>
      <c r="S223" s="189">
        <v>0</v>
      </c>
      <c r="T223" s="190">
        <f>S223*H223</f>
        <v>0</v>
      </c>
      <c r="U223" s="38"/>
      <c r="V223" s="38"/>
      <c r="W223" s="38"/>
      <c r="X223" s="38"/>
      <c r="Y223" s="38"/>
      <c r="Z223" s="38"/>
      <c r="AA223" s="38"/>
      <c r="AB223" s="38"/>
      <c r="AC223" s="38"/>
      <c r="AD223" s="38"/>
      <c r="AE223" s="38"/>
      <c r="AR223" s="191" t="s">
        <v>218</v>
      </c>
      <c r="AT223" s="191" t="s">
        <v>222</v>
      </c>
      <c r="AU223" s="191" t="s">
        <v>87</v>
      </c>
      <c r="AY223" s="19" t="s">
        <v>219</v>
      </c>
      <c r="BE223" s="192">
        <f>IF(N223="základní",J223,0)</f>
        <v>0</v>
      </c>
      <c r="BF223" s="192">
        <f>IF(N223="snížená",J223,0)</f>
        <v>0</v>
      </c>
      <c r="BG223" s="192">
        <f>IF(N223="zákl. přenesená",J223,0)</f>
        <v>0</v>
      </c>
      <c r="BH223" s="192">
        <f>IF(N223="sníž. přenesená",J223,0)</f>
        <v>0</v>
      </c>
      <c r="BI223" s="192">
        <f>IF(N223="nulová",J223,0)</f>
        <v>0</v>
      </c>
      <c r="BJ223" s="19" t="s">
        <v>85</v>
      </c>
      <c r="BK223" s="192">
        <f>ROUND(I223*H223,2)</f>
        <v>0</v>
      </c>
      <c r="BL223" s="19" t="s">
        <v>218</v>
      </c>
      <c r="BM223" s="191" t="s">
        <v>474</v>
      </c>
    </row>
    <row r="224" s="2" customFormat="1">
      <c r="A224" s="38"/>
      <c r="B224" s="39"/>
      <c r="C224" s="38"/>
      <c r="D224" s="193" t="s">
        <v>227</v>
      </c>
      <c r="E224" s="38"/>
      <c r="F224" s="194" t="s">
        <v>475</v>
      </c>
      <c r="G224" s="38"/>
      <c r="H224" s="38"/>
      <c r="I224" s="195"/>
      <c r="J224" s="38"/>
      <c r="K224" s="38"/>
      <c r="L224" s="39"/>
      <c r="M224" s="196"/>
      <c r="N224" s="197"/>
      <c r="O224" s="77"/>
      <c r="P224" s="77"/>
      <c r="Q224" s="77"/>
      <c r="R224" s="77"/>
      <c r="S224" s="77"/>
      <c r="T224" s="78"/>
      <c r="U224" s="38"/>
      <c r="V224" s="38"/>
      <c r="W224" s="38"/>
      <c r="X224" s="38"/>
      <c r="Y224" s="38"/>
      <c r="Z224" s="38"/>
      <c r="AA224" s="38"/>
      <c r="AB224" s="38"/>
      <c r="AC224" s="38"/>
      <c r="AD224" s="38"/>
      <c r="AE224" s="38"/>
      <c r="AT224" s="19" t="s">
        <v>227</v>
      </c>
      <c r="AU224" s="19" t="s">
        <v>87</v>
      </c>
    </row>
    <row r="225" s="13" customFormat="1">
      <c r="A225" s="13"/>
      <c r="B225" s="203"/>
      <c r="C225" s="13"/>
      <c r="D225" s="193" t="s">
        <v>394</v>
      </c>
      <c r="E225" s="204" t="s">
        <v>1</v>
      </c>
      <c r="F225" s="205" t="s">
        <v>476</v>
      </c>
      <c r="G225" s="13"/>
      <c r="H225" s="204" t="s">
        <v>1</v>
      </c>
      <c r="I225" s="206"/>
      <c r="J225" s="13"/>
      <c r="K225" s="13"/>
      <c r="L225" s="203"/>
      <c r="M225" s="207"/>
      <c r="N225" s="208"/>
      <c r="O225" s="208"/>
      <c r="P225" s="208"/>
      <c r="Q225" s="208"/>
      <c r="R225" s="208"/>
      <c r="S225" s="208"/>
      <c r="T225" s="209"/>
      <c r="U225" s="13"/>
      <c r="V225" s="13"/>
      <c r="W225" s="13"/>
      <c r="X225" s="13"/>
      <c r="Y225" s="13"/>
      <c r="Z225" s="13"/>
      <c r="AA225" s="13"/>
      <c r="AB225" s="13"/>
      <c r="AC225" s="13"/>
      <c r="AD225" s="13"/>
      <c r="AE225" s="13"/>
      <c r="AT225" s="204" t="s">
        <v>394</v>
      </c>
      <c r="AU225" s="204" t="s">
        <v>87</v>
      </c>
      <c r="AV225" s="13" t="s">
        <v>85</v>
      </c>
      <c r="AW225" s="13" t="s">
        <v>34</v>
      </c>
      <c r="AX225" s="13" t="s">
        <v>78</v>
      </c>
      <c r="AY225" s="204" t="s">
        <v>219</v>
      </c>
    </row>
    <row r="226" s="14" customFormat="1">
      <c r="A226" s="14"/>
      <c r="B226" s="210"/>
      <c r="C226" s="14"/>
      <c r="D226" s="193" t="s">
        <v>394</v>
      </c>
      <c r="E226" s="211" t="s">
        <v>1</v>
      </c>
      <c r="F226" s="212" t="s">
        <v>477</v>
      </c>
      <c r="G226" s="14"/>
      <c r="H226" s="213">
        <v>50</v>
      </c>
      <c r="I226" s="214"/>
      <c r="J226" s="14"/>
      <c r="K226" s="14"/>
      <c r="L226" s="210"/>
      <c r="M226" s="215"/>
      <c r="N226" s="216"/>
      <c r="O226" s="216"/>
      <c r="P226" s="216"/>
      <c r="Q226" s="216"/>
      <c r="R226" s="216"/>
      <c r="S226" s="216"/>
      <c r="T226" s="217"/>
      <c r="U226" s="14"/>
      <c r="V226" s="14"/>
      <c r="W226" s="14"/>
      <c r="X226" s="14"/>
      <c r="Y226" s="14"/>
      <c r="Z226" s="14"/>
      <c r="AA226" s="14"/>
      <c r="AB226" s="14"/>
      <c r="AC226" s="14"/>
      <c r="AD226" s="14"/>
      <c r="AE226" s="14"/>
      <c r="AT226" s="211" t="s">
        <v>394</v>
      </c>
      <c r="AU226" s="211" t="s">
        <v>87</v>
      </c>
      <c r="AV226" s="14" t="s">
        <v>87</v>
      </c>
      <c r="AW226" s="14" t="s">
        <v>34</v>
      </c>
      <c r="AX226" s="14" t="s">
        <v>78</v>
      </c>
      <c r="AY226" s="211" t="s">
        <v>219</v>
      </c>
    </row>
    <row r="227" s="13" customFormat="1">
      <c r="A227" s="13"/>
      <c r="B227" s="203"/>
      <c r="C227" s="13"/>
      <c r="D227" s="193" t="s">
        <v>394</v>
      </c>
      <c r="E227" s="204" t="s">
        <v>1</v>
      </c>
      <c r="F227" s="205" t="s">
        <v>478</v>
      </c>
      <c r="G227" s="13"/>
      <c r="H227" s="204" t="s">
        <v>1</v>
      </c>
      <c r="I227" s="206"/>
      <c r="J227" s="13"/>
      <c r="K227" s="13"/>
      <c r="L227" s="203"/>
      <c r="M227" s="207"/>
      <c r="N227" s="208"/>
      <c r="O227" s="208"/>
      <c r="P227" s="208"/>
      <c r="Q227" s="208"/>
      <c r="R227" s="208"/>
      <c r="S227" s="208"/>
      <c r="T227" s="209"/>
      <c r="U227" s="13"/>
      <c r="V227" s="13"/>
      <c r="W227" s="13"/>
      <c r="X227" s="13"/>
      <c r="Y227" s="13"/>
      <c r="Z227" s="13"/>
      <c r="AA227" s="13"/>
      <c r="AB227" s="13"/>
      <c r="AC227" s="13"/>
      <c r="AD227" s="13"/>
      <c r="AE227" s="13"/>
      <c r="AT227" s="204" t="s">
        <v>394</v>
      </c>
      <c r="AU227" s="204" t="s">
        <v>87</v>
      </c>
      <c r="AV227" s="13" t="s">
        <v>85</v>
      </c>
      <c r="AW227" s="13" t="s">
        <v>34</v>
      </c>
      <c r="AX227" s="13" t="s">
        <v>78</v>
      </c>
      <c r="AY227" s="204" t="s">
        <v>219</v>
      </c>
    </row>
    <row r="228" s="14" customFormat="1">
      <c r="A228" s="14"/>
      <c r="B228" s="210"/>
      <c r="C228" s="14"/>
      <c r="D228" s="193" t="s">
        <v>394</v>
      </c>
      <c r="E228" s="211" t="s">
        <v>1</v>
      </c>
      <c r="F228" s="212" t="s">
        <v>477</v>
      </c>
      <c r="G228" s="14"/>
      <c r="H228" s="213">
        <v>50</v>
      </c>
      <c r="I228" s="214"/>
      <c r="J228" s="14"/>
      <c r="K228" s="14"/>
      <c r="L228" s="210"/>
      <c r="M228" s="215"/>
      <c r="N228" s="216"/>
      <c r="O228" s="216"/>
      <c r="P228" s="216"/>
      <c r="Q228" s="216"/>
      <c r="R228" s="216"/>
      <c r="S228" s="216"/>
      <c r="T228" s="217"/>
      <c r="U228" s="14"/>
      <c r="V228" s="14"/>
      <c r="W228" s="14"/>
      <c r="X228" s="14"/>
      <c r="Y228" s="14"/>
      <c r="Z228" s="14"/>
      <c r="AA228" s="14"/>
      <c r="AB228" s="14"/>
      <c r="AC228" s="14"/>
      <c r="AD228" s="14"/>
      <c r="AE228" s="14"/>
      <c r="AT228" s="211" t="s">
        <v>394</v>
      </c>
      <c r="AU228" s="211" t="s">
        <v>87</v>
      </c>
      <c r="AV228" s="14" t="s">
        <v>87</v>
      </c>
      <c r="AW228" s="14" t="s">
        <v>34</v>
      </c>
      <c r="AX228" s="14" t="s">
        <v>78</v>
      </c>
      <c r="AY228" s="211" t="s">
        <v>219</v>
      </c>
    </row>
    <row r="229" s="15" customFormat="1">
      <c r="A229" s="15"/>
      <c r="B229" s="218"/>
      <c r="C229" s="15"/>
      <c r="D229" s="193" t="s">
        <v>394</v>
      </c>
      <c r="E229" s="219" t="s">
        <v>1</v>
      </c>
      <c r="F229" s="220" t="s">
        <v>401</v>
      </c>
      <c r="G229" s="15"/>
      <c r="H229" s="221">
        <v>100</v>
      </c>
      <c r="I229" s="222"/>
      <c r="J229" s="15"/>
      <c r="K229" s="15"/>
      <c r="L229" s="218"/>
      <c r="M229" s="223"/>
      <c r="N229" s="224"/>
      <c r="O229" s="224"/>
      <c r="P229" s="224"/>
      <c r="Q229" s="224"/>
      <c r="R229" s="224"/>
      <c r="S229" s="224"/>
      <c r="T229" s="225"/>
      <c r="U229" s="15"/>
      <c r="V229" s="15"/>
      <c r="W229" s="15"/>
      <c r="X229" s="15"/>
      <c r="Y229" s="15"/>
      <c r="Z229" s="15"/>
      <c r="AA229" s="15"/>
      <c r="AB229" s="15"/>
      <c r="AC229" s="15"/>
      <c r="AD229" s="15"/>
      <c r="AE229" s="15"/>
      <c r="AT229" s="219" t="s">
        <v>394</v>
      </c>
      <c r="AU229" s="219" t="s">
        <v>87</v>
      </c>
      <c r="AV229" s="15" t="s">
        <v>218</v>
      </c>
      <c r="AW229" s="15" t="s">
        <v>34</v>
      </c>
      <c r="AX229" s="15" t="s">
        <v>85</v>
      </c>
      <c r="AY229" s="219" t="s">
        <v>219</v>
      </c>
    </row>
    <row r="230" s="2" customFormat="1">
      <c r="A230" s="38"/>
      <c r="B230" s="179"/>
      <c r="C230" s="180" t="s">
        <v>277</v>
      </c>
      <c r="D230" s="180" t="s">
        <v>222</v>
      </c>
      <c r="E230" s="181" t="s">
        <v>479</v>
      </c>
      <c r="F230" s="182" t="s">
        <v>480</v>
      </c>
      <c r="G230" s="183" t="s">
        <v>390</v>
      </c>
      <c r="H230" s="184">
        <v>30</v>
      </c>
      <c r="I230" s="185"/>
      <c r="J230" s="186">
        <f>ROUND(I230*H230,2)</f>
        <v>0</v>
      </c>
      <c r="K230" s="182" t="s">
        <v>391</v>
      </c>
      <c r="L230" s="39"/>
      <c r="M230" s="187" t="s">
        <v>1</v>
      </c>
      <c r="N230" s="188" t="s">
        <v>43</v>
      </c>
      <c r="O230" s="77"/>
      <c r="P230" s="189">
        <f>O230*H230</f>
        <v>0</v>
      </c>
      <c r="Q230" s="189">
        <v>0</v>
      </c>
      <c r="R230" s="189">
        <f>Q230*H230</f>
        <v>0</v>
      </c>
      <c r="S230" s="189">
        <v>0</v>
      </c>
      <c r="T230" s="190">
        <f>S230*H230</f>
        <v>0</v>
      </c>
      <c r="U230" s="38"/>
      <c r="V230" s="38"/>
      <c r="W230" s="38"/>
      <c r="X230" s="38"/>
      <c r="Y230" s="38"/>
      <c r="Z230" s="38"/>
      <c r="AA230" s="38"/>
      <c r="AB230" s="38"/>
      <c r="AC230" s="38"/>
      <c r="AD230" s="38"/>
      <c r="AE230" s="38"/>
      <c r="AR230" s="191" t="s">
        <v>218</v>
      </c>
      <c r="AT230" s="191" t="s">
        <v>222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218</v>
      </c>
      <c r="BM230" s="191" t="s">
        <v>481</v>
      </c>
    </row>
    <row r="231" s="2" customFormat="1">
      <c r="A231" s="38"/>
      <c r="B231" s="39"/>
      <c r="C231" s="38"/>
      <c r="D231" s="193" t="s">
        <v>227</v>
      </c>
      <c r="E231" s="38"/>
      <c r="F231" s="194" t="s">
        <v>482</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13" customFormat="1">
      <c r="A232" s="13"/>
      <c r="B232" s="203"/>
      <c r="C232" s="13"/>
      <c r="D232" s="193" t="s">
        <v>394</v>
      </c>
      <c r="E232" s="204" t="s">
        <v>1</v>
      </c>
      <c r="F232" s="205" t="s">
        <v>483</v>
      </c>
      <c r="G232" s="13"/>
      <c r="H232" s="204" t="s">
        <v>1</v>
      </c>
      <c r="I232" s="206"/>
      <c r="J232" s="13"/>
      <c r="K232" s="13"/>
      <c r="L232" s="203"/>
      <c r="M232" s="207"/>
      <c r="N232" s="208"/>
      <c r="O232" s="208"/>
      <c r="P232" s="208"/>
      <c r="Q232" s="208"/>
      <c r="R232" s="208"/>
      <c r="S232" s="208"/>
      <c r="T232" s="209"/>
      <c r="U232" s="13"/>
      <c r="V232" s="13"/>
      <c r="W232" s="13"/>
      <c r="X232" s="13"/>
      <c r="Y232" s="13"/>
      <c r="Z232" s="13"/>
      <c r="AA232" s="13"/>
      <c r="AB232" s="13"/>
      <c r="AC232" s="13"/>
      <c r="AD232" s="13"/>
      <c r="AE232" s="13"/>
      <c r="AT232" s="204" t="s">
        <v>394</v>
      </c>
      <c r="AU232" s="204" t="s">
        <v>87</v>
      </c>
      <c r="AV232" s="13" t="s">
        <v>85</v>
      </c>
      <c r="AW232" s="13" t="s">
        <v>34</v>
      </c>
      <c r="AX232" s="13" t="s">
        <v>78</v>
      </c>
      <c r="AY232" s="204" t="s">
        <v>219</v>
      </c>
    </row>
    <row r="233" s="13" customFormat="1">
      <c r="A233" s="13"/>
      <c r="B233" s="203"/>
      <c r="C233" s="13"/>
      <c r="D233" s="193" t="s">
        <v>394</v>
      </c>
      <c r="E233" s="204" t="s">
        <v>1</v>
      </c>
      <c r="F233" s="205" t="s">
        <v>484</v>
      </c>
      <c r="G233" s="13"/>
      <c r="H233" s="204" t="s">
        <v>1</v>
      </c>
      <c r="I233" s="206"/>
      <c r="J233" s="13"/>
      <c r="K233" s="13"/>
      <c r="L233" s="203"/>
      <c r="M233" s="207"/>
      <c r="N233" s="208"/>
      <c r="O233" s="208"/>
      <c r="P233" s="208"/>
      <c r="Q233" s="208"/>
      <c r="R233" s="208"/>
      <c r="S233" s="208"/>
      <c r="T233" s="209"/>
      <c r="U233" s="13"/>
      <c r="V233" s="13"/>
      <c r="W233" s="13"/>
      <c r="X233" s="13"/>
      <c r="Y233" s="13"/>
      <c r="Z233" s="13"/>
      <c r="AA233" s="13"/>
      <c r="AB233" s="13"/>
      <c r="AC233" s="13"/>
      <c r="AD233" s="13"/>
      <c r="AE233" s="13"/>
      <c r="AT233" s="204" t="s">
        <v>394</v>
      </c>
      <c r="AU233" s="204" t="s">
        <v>87</v>
      </c>
      <c r="AV233" s="13" t="s">
        <v>85</v>
      </c>
      <c r="AW233" s="13" t="s">
        <v>34</v>
      </c>
      <c r="AX233" s="13" t="s">
        <v>78</v>
      </c>
      <c r="AY233" s="204" t="s">
        <v>219</v>
      </c>
    </row>
    <row r="234" s="14" customFormat="1">
      <c r="A234" s="14"/>
      <c r="B234" s="210"/>
      <c r="C234" s="14"/>
      <c r="D234" s="193" t="s">
        <v>394</v>
      </c>
      <c r="E234" s="211" t="s">
        <v>1</v>
      </c>
      <c r="F234" s="212" t="s">
        <v>485</v>
      </c>
      <c r="G234" s="14"/>
      <c r="H234" s="213">
        <v>30</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78</v>
      </c>
      <c r="AY234" s="211" t="s">
        <v>219</v>
      </c>
    </row>
    <row r="235" s="15" customFormat="1">
      <c r="A235" s="15"/>
      <c r="B235" s="218"/>
      <c r="C235" s="15"/>
      <c r="D235" s="193" t="s">
        <v>394</v>
      </c>
      <c r="E235" s="219" t="s">
        <v>1</v>
      </c>
      <c r="F235" s="220" t="s">
        <v>401</v>
      </c>
      <c r="G235" s="15"/>
      <c r="H235" s="221">
        <v>30</v>
      </c>
      <c r="I235" s="222"/>
      <c r="J235" s="15"/>
      <c r="K235" s="15"/>
      <c r="L235" s="218"/>
      <c r="M235" s="223"/>
      <c r="N235" s="224"/>
      <c r="O235" s="224"/>
      <c r="P235" s="224"/>
      <c r="Q235" s="224"/>
      <c r="R235" s="224"/>
      <c r="S235" s="224"/>
      <c r="T235" s="225"/>
      <c r="U235" s="15"/>
      <c r="V235" s="15"/>
      <c r="W235" s="15"/>
      <c r="X235" s="15"/>
      <c r="Y235" s="15"/>
      <c r="Z235" s="15"/>
      <c r="AA235" s="15"/>
      <c r="AB235" s="15"/>
      <c r="AC235" s="15"/>
      <c r="AD235" s="15"/>
      <c r="AE235" s="15"/>
      <c r="AT235" s="219" t="s">
        <v>394</v>
      </c>
      <c r="AU235" s="219" t="s">
        <v>87</v>
      </c>
      <c r="AV235" s="15" t="s">
        <v>218</v>
      </c>
      <c r="AW235" s="15" t="s">
        <v>34</v>
      </c>
      <c r="AX235" s="15" t="s">
        <v>85</v>
      </c>
      <c r="AY235" s="219" t="s">
        <v>219</v>
      </c>
    </row>
    <row r="236" s="2" customFormat="1">
      <c r="A236" s="38"/>
      <c r="B236" s="179"/>
      <c r="C236" s="180" t="s">
        <v>282</v>
      </c>
      <c r="D236" s="180" t="s">
        <v>222</v>
      </c>
      <c r="E236" s="181" t="s">
        <v>486</v>
      </c>
      <c r="F236" s="182" t="s">
        <v>487</v>
      </c>
      <c r="G236" s="183" t="s">
        <v>390</v>
      </c>
      <c r="H236" s="184">
        <v>2.1000000000000001</v>
      </c>
      <c r="I236" s="185"/>
      <c r="J236" s="186">
        <f>ROUND(I236*H236,2)</f>
        <v>0</v>
      </c>
      <c r="K236" s="182" t="s">
        <v>391</v>
      </c>
      <c r="L236" s="39"/>
      <c r="M236" s="187" t="s">
        <v>1</v>
      </c>
      <c r="N236" s="188" t="s">
        <v>43</v>
      </c>
      <c r="O236" s="77"/>
      <c r="P236" s="189">
        <f>O236*H236</f>
        <v>0</v>
      </c>
      <c r="Q236" s="189">
        <v>0.105</v>
      </c>
      <c r="R236" s="189">
        <f>Q236*H236</f>
        <v>0.2205</v>
      </c>
      <c r="S236" s="189">
        <v>0</v>
      </c>
      <c r="T236" s="190">
        <f>S236*H236</f>
        <v>0</v>
      </c>
      <c r="U236" s="38"/>
      <c r="V236" s="38"/>
      <c r="W236" s="38"/>
      <c r="X236" s="38"/>
      <c r="Y236" s="38"/>
      <c r="Z236" s="38"/>
      <c r="AA236" s="38"/>
      <c r="AB236" s="38"/>
      <c r="AC236" s="38"/>
      <c r="AD236" s="38"/>
      <c r="AE236" s="38"/>
      <c r="AR236" s="191" t="s">
        <v>218</v>
      </c>
      <c r="AT236" s="191" t="s">
        <v>222</v>
      </c>
      <c r="AU236" s="191" t="s">
        <v>87</v>
      </c>
      <c r="AY236" s="19" t="s">
        <v>219</v>
      </c>
      <c r="BE236" s="192">
        <f>IF(N236="základní",J236,0)</f>
        <v>0</v>
      </c>
      <c r="BF236" s="192">
        <f>IF(N236="snížená",J236,0)</f>
        <v>0</v>
      </c>
      <c r="BG236" s="192">
        <f>IF(N236="zákl. přenesená",J236,0)</f>
        <v>0</v>
      </c>
      <c r="BH236" s="192">
        <f>IF(N236="sníž. přenesená",J236,0)</f>
        <v>0</v>
      </c>
      <c r="BI236" s="192">
        <f>IF(N236="nulová",J236,0)</f>
        <v>0</v>
      </c>
      <c r="BJ236" s="19" t="s">
        <v>85</v>
      </c>
      <c r="BK236" s="192">
        <f>ROUND(I236*H236,2)</f>
        <v>0</v>
      </c>
      <c r="BL236" s="19" t="s">
        <v>218</v>
      </c>
      <c r="BM236" s="191" t="s">
        <v>488</v>
      </c>
    </row>
    <row r="237" s="2" customFormat="1">
      <c r="A237" s="38"/>
      <c r="B237" s="39"/>
      <c r="C237" s="38"/>
      <c r="D237" s="193" t="s">
        <v>227</v>
      </c>
      <c r="E237" s="38"/>
      <c r="F237" s="194" t="s">
        <v>489</v>
      </c>
      <c r="G237" s="38"/>
      <c r="H237" s="38"/>
      <c r="I237" s="195"/>
      <c r="J237" s="38"/>
      <c r="K237" s="38"/>
      <c r="L237" s="39"/>
      <c r="M237" s="196"/>
      <c r="N237" s="197"/>
      <c r="O237" s="77"/>
      <c r="P237" s="77"/>
      <c r="Q237" s="77"/>
      <c r="R237" s="77"/>
      <c r="S237" s="77"/>
      <c r="T237" s="78"/>
      <c r="U237" s="38"/>
      <c r="V237" s="38"/>
      <c r="W237" s="38"/>
      <c r="X237" s="38"/>
      <c r="Y237" s="38"/>
      <c r="Z237" s="38"/>
      <c r="AA237" s="38"/>
      <c r="AB237" s="38"/>
      <c r="AC237" s="38"/>
      <c r="AD237" s="38"/>
      <c r="AE237" s="38"/>
      <c r="AT237" s="19" t="s">
        <v>227</v>
      </c>
      <c r="AU237" s="19" t="s">
        <v>87</v>
      </c>
    </row>
    <row r="238" s="13" customFormat="1">
      <c r="A238" s="13"/>
      <c r="B238" s="203"/>
      <c r="C238" s="13"/>
      <c r="D238" s="193" t="s">
        <v>394</v>
      </c>
      <c r="E238" s="204" t="s">
        <v>1</v>
      </c>
      <c r="F238" s="205" t="s">
        <v>490</v>
      </c>
      <c r="G238" s="13"/>
      <c r="H238" s="204" t="s">
        <v>1</v>
      </c>
      <c r="I238" s="206"/>
      <c r="J238" s="13"/>
      <c r="K238" s="13"/>
      <c r="L238" s="203"/>
      <c r="M238" s="207"/>
      <c r="N238" s="208"/>
      <c r="O238" s="208"/>
      <c r="P238" s="208"/>
      <c r="Q238" s="208"/>
      <c r="R238" s="208"/>
      <c r="S238" s="208"/>
      <c r="T238" s="209"/>
      <c r="U238" s="13"/>
      <c r="V238" s="13"/>
      <c r="W238" s="13"/>
      <c r="X238" s="13"/>
      <c r="Y238" s="13"/>
      <c r="Z238" s="13"/>
      <c r="AA238" s="13"/>
      <c r="AB238" s="13"/>
      <c r="AC238" s="13"/>
      <c r="AD238" s="13"/>
      <c r="AE238" s="13"/>
      <c r="AT238" s="204" t="s">
        <v>394</v>
      </c>
      <c r="AU238" s="204" t="s">
        <v>87</v>
      </c>
      <c r="AV238" s="13" t="s">
        <v>85</v>
      </c>
      <c r="AW238" s="13" t="s">
        <v>34</v>
      </c>
      <c r="AX238" s="13" t="s">
        <v>78</v>
      </c>
      <c r="AY238" s="204" t="s">
        <v>219</v>
      </c>
    </row>
    <row r="239" s="13" customFormat="1">
      <c r="A239" s="13"/>
      <c r="B239" s="203"/>
      <c r="C239" s="13"/>
      <c r="D239" s="193" t="s">
        <v>394</v>
      </c>
      <c r="E239" s="204" t="s">
        <v>1</v>
      </c>
      <c r="F239" s="205" t="s">
        <v>439</v>
      </c>
      <c r="G239" s="13"/>
      <c r="H239" s="204" t="s">
        <v>1</v>
      </c>
      <c r="I239" s="206"/>
      <c r="J239" s="13"/>
      <c r="K239" s="13"/>
      <c r="L239" s="203"/>
      <c r="M239" s="207"/>
      <c r="N239" s="208"/>
      <c r="O239" s="208"/>
      <c r="P239" s="208"/>
      <c r="Q239" s="208"/>
      <c r="R239" s="208"/>
      <c r="S239" s="208"/>
      <c r="T239" s="209"/>
      <c r="U239" s="13"/>
      <c r="V239" s="13"/>
      <c r="W239" s="13"/>
      <c r="X239" s="13"/>
      <c r="Y239" s="13"/>
      <c r="Z239" s="13"/>
      <c r="AA239" s="13"/>
      <c r="AB239" s="13"/>
      <c r="AC239" s="13"/>
      <c r="AD239" s="13"/>
      <c r="AE239" s="13"/>
      <c r="AT239" s="204" t="s">
        <v>394</v>
      </c>
      <c r="AU239" s="204" t="s">
        <v>87</v>
      </c>
      <c r="AV239" s="13" t="s">
        <v>85</v>
      </c>
      <c r="AW239" s="13" t="s">
        <v>34</v>
      </c>
      <c r="AX239" s="13" t="s">
        <v>78</v>
      </c>
      <c r="AY239" s="204" t="s">
        <v>219</v>
      </c>
    </row>
    <row r="240" s="14" customFormat="1">
      <c r="A240" s="14"/>
      <c r="B240" s="210"/>
      <c r="C240" s="14"/>
      <c r="D240" s="193" t="s">
        <v>394</v>
      </c>
      <c r="E240" s="211" t="s">
        <v>1</v>
      </c>
      <c r="F240" s="212" t="s">
        <v>491</v>
      </c>
      <c r="G240" s="14"/>
      <c r="H240" s="213">
        <v>0.23999999999999999</v>
      </c>
      <c r="I240" s="214"/>
      <c r="J240" s="14"/>
      <c r="K240" s="14"/>
      <c r="L240" s="210"/>
      <c r="M240" s="215"/>
      <c r="N240" s="216"/>
      <c r="O240" s="216"/>
      <c r="P240" s="216"/>
      <c r="Q240" s="216"/>
      <c r="R240" s="216"/>
      <c r="S240" s="216"/>
      <c r="T240" s="217"/>
      <c r="U240" s="14"/>
      <c r="V240" s="14"/>
      <c r="W240" s="14"/>
      <c r="X240" s="14"/>
      <c r="Y240" s="14"/>
      <c r="Z240" s="14"/>
      <c r="AA240" s="14"/>
      <c r="AB240" s="14"/>
      <c r="AC240" s="14"/>
      <c r="AD240" s="14"/>
      <c r="AE240" s="14"/>
      <c r="AT240" s="211" t="s">
        <v>394</v>
      </c>
      <c r="AU240" s="211" t="s">
        <v>87</v>
      </c>
      <c r="AV240" s="14" t="s">
        <v>87</v>
      </c>
      <c r="AW240" s="14" t="s">
        <v>34</v>
      </c>
      <c r="AX240" s="14" t="s">
        <v>78</v>
      </c>
      <c r="AY240" s="211" t="s">
        <v>219</v>
      </c>
    </row>
    <row r="241" s="13" customFormat="1">
      <c r="A241" s="13"/>
      <c r="B241" s="203"/>
      <c r="C241" s="13"/>
      <c r="D241" s="193" t="s">
        <v>394</v>
      </c>
      <c r="E241" s="204" t="s">
        <v>1</v>
      </c>
      <c r="F241" s="205" t="s">
        <v>441</v>
      </c>
      <c r="G241" s="13"/>
      <c r="H241" s="204" t="s">
        <v>1</v>
      </c>
      <c r="I241" s="206"/>
      <c r="J241" s="13"/>
      <c r="K241" s="13"/>
      <c r="L241" s="203"/>
      <c r="M241" s="207"/>
      <c r="N241" s="208"/>
      <c r="O241" s="208"/>
      <c r="P241" s="208"/>
      <c r="Q241" s="208"/>
      <c r="R241" s="208"/>
      <c r="S241" s="208"/>
      <c r="T241" s="209"/>
      <c r="U241" s="13"/>
      <c r="V241" s="13"/>
      <c r="W241" s="13"/>
      <c r="X241" s="13"/>
      <c r="Y241" s="13"/>
      <c r="Z241" s="13"/>
      <c r="AA241" s="13"/>
      <c r="AB241" s="13"/>
      <c r="AC241" s="13"/>
      <c r="AD241" s="13"/>
      <c r="AE241" s="13"/>
      <c r="AT241" s="204" t="s">
        <v>394</v>
      </c>
      <c r="AU241" s="204" t="s">
        <v>87</v>
      </c>
      <c r="AV241" s="13" t="s">
        <v>85</v>
      </c>
      <c r="AW241" s="13" t="s">
        <v>34</v>
      </c>
      <c r="AX241" s="13" t="s">
        <v>78</v>
      </c>
      <c r="AY241" s="204" t="s">
        <v>219</v>
      </c>
    </row>
    <row r="242" s="14" customFormat="1">
      <c r="A242" s="14"/>
      <c r="B242" s="210"/>
      <c r="C242" s="14"/>
      <c r="D242" s="193" t="s">
        <v>394</v>
      </c>
      <c r="E242" s="211" t="s">
        <v>1</v>
      </c>
      <c r="F242" s="212" t="s">
        <v>492</v>
      </c>
      <c r="G242" s="14"/>
      <c r="H242" s="213">
        <v>0.47999999999999998</v>
      </c>
      <c r="I242" s="214"/>
      <c r="J242" s="14"/>
      <c r="K242" s="14"/>
      <c r="L242" s="210"/>
      <c r="M242" s="215"/>
      <c r="N242" s="216"/>
      <c r="O242" s="216"/>
      <c r="P242" s="216"/>
      <c r="Q242" s="216"/>
      <c r="R242" s="216"/>
      <c r="S242" s="216"/>
      <c r="T242" s="217"/>
      <c r="U242" s="14"/>
      <c r="V242" s="14"/>
      <c r="W242" s="14"/>
      <c r="X242" s="14"/>
      <c r="Y242" s="14"/>
      <c r="Z242" s="14"/>
      <c r="AA242" s="14"/>
      <c r="AB242" s="14"/>
      <c r="AC242" s="14"/>
      <c r="AD242" s="14"/>
      <c r="AE242" s="14"/>
      <c r="AT242" s="211" t="s">
        <v>394</v>
      </c>
      <c r="AU242" s="211" t="s">
        <v>87</v>
      </c>
      <c r="AV242" s="14" t="s">
        <v>87</v>
      </c>
      <c r="AW242" s="14" t="s">
        <v>34</v>
      </c>
      <c r="AX242" s="14" t="s">
        <v>78</v>
      </c>
      <c r="AY242" s="211" t="s">
        <v>219</v>
      </c>
    </row>
    <row r="243" s="13" customFormat="1">
      <c r="A243" s="13"/>
      <c r="B243" s="203"/>
      <c r="C243" s="13"/>
      <c r="D243" s="193" t="s">
        <v>394</v>
      </c>
      <c r="E243" s="204" t="s">
        <v>1</v>
      </c>
      <c r="F243" s="205" t="s">
        <v>443</v>
      </c>
      <c r="G243" s="13"/>
      <c r="H243" s="204" t="s">
        <v>1</v>
      </c>
      <c r="I243" s="206"/>
      <c r="J243" s="13"/>
      <c r="K243" s="13"/>
      <c r="L243" s="203"/>
      <c r="M243" s="207"/>
      <c r="N243" s="208"/>
      <c r="O243" s="208"/>
      <c r="P243" s="208"/>
      <c r="Q243" s="208"/>
      <c r="R243" s="208"/>
      <c r="S243" s="208"/>
      <c r="T243" s="209"/>
      <c r="U243" s="13"/>
      <c r="V243" s="13"/>
      <c r="W243" s="13"/>
      <c r="X243" s="13"/>
      <c r="Y243" s="13"/>
      <c r="Z243" s="13"/>
      <c r="AA243" s="13"/>
      <c r="AB243" s="13"/>
      <c r="AC243" s="13"/>
      <c r="AD243" s="13"/>
      <c r="AE243" s="13"/>
      <c r="AT243" s="204" t="s">
        <v>394</v>
      </c>
      <c r="AU243" s="204" t="s">
        <v>87</v>
      </c>
      <c r="AV243" s="13" t="s">
        <v>85</v>
      </c>
      <c r="AW243" s="13" t="s">
        <v>34</v>
      </c>
      <c r="AX243" s="13" t="s">
        <v>78</v>
      </c>
      <c r="AY243" s="204" t="s">
        <v>219</v>
      </c>
    </row>
    <row r="244" s="14" customFormat="1">
      <c r="A244" s="14"/>
      <c r="B244" s="210"/>
      <c r="C244" s="14"/>
      <c r="D244" s="193" t="s">
        <v>394</v>
      </c>
      <c r="E244" s="211" t="s">
        <v>1</v>
      </c>
      <c r="F244" s="212" t="s">
        <v>493</v>
      </c>
      <c r="G244" s="14"/>
      <c r="H244" s="213">
        <v>0.17999999999999999</v>
      </c>
      <c r="I244" s="214"/>
      <c r="J244" s="14"/>
      <c r="K244" s="14"/>
      <c r="L244" s="210"/>
      <c r="M244" s="215"/>
      <c r="N244" s="216"/>
      <c r="O244" s="216"/>
      <c r="P244" s="216"/>
      <c r="Q244" s="216"/>
      <c r="R244" s="216"/>
      <c r="S244" s="216"/>
      <c r="T244" s="217"/>
      <c r="U244" s="14"/>
      <c r="V244" s="14"/>
      <c r="W244" s="14"/>
      <c r="X244" s="14"/>
      <c r="Y244" s="14"/>
      <c r="Z244" s="14"/>
      <c r="AA244" s="14"/>
      <c r="AB244" s="14"/>
      <c r="AC244" s="14"/>
      <c r="AD244" s="14"/>
      <c r="AE244" s="14"/>
      <c r="AT244" s="211" t="s">
        <v>394</v>
      </c>
      <c r="AU244" s="211" t="s">
        <v>87</v>
      </c>
      <c r="AV244" s="14" t="s">
        <v>87</v>
      </c>
      <c r="AW244" s="14" t="s">
        <v>34</v>
      </c>
      <c r="AX244" s="14" t="s">
        <v>78</v>
      </c>
      <c r="AY244" s="211" t="s">
        <v>219</v>
      </c>
    </row>
    <row r="245" s="13" customFormat="1">
      <c r="A245" s="13"/>
      <c r="B245" s="203"/>
      <c r="C245" s="13"/>
      <c r="D245" s="193" t="s">
        <v>394</v>
      </c>
      <c r="E245" s="204" t="s">
        <v>1</v>
      </c>
      <c r="F245" s="205" t="s">
        <v>445</v>
      </c>
      <c r="G245" s="13"/>
      <c r="H245" s="204" t="s">
        <v>1</v>
      </c>
      <c r="I245" s="206"/>
      <c r="J245" s="13"/>
      <c r="K245" s="13"/>
      <c r="L245" s="203"/>
      <c r="M245" s="207"/>
      <c r="N245" s="208"/>
      <c r="O245" s="208"/>
      <c r="P245" s="208"/>
      <c r="Q245" s="208"/>
      <c r="R245" s="208"/>
      <c r="S245" s="208"/>
      <c r="T245" s="209"/>
      <c r="U245" s="13"/>
      <c r="V245" s="13"/>
      <c r="W245" s="13"/>
      <c r="X245" s="13"/>
      <c r="Y245" s="13"/>
      <c r="Z245" s="13"/>
      <c r="AA245" s="13"/>
      <c r="AB245" s="13"/>
      <c r="AC245" s="13"/>
      <c r="AD245" s="13"/>
      <c r="AE245" s="13"/>
      <c r="AT245" s="204" t="s">
        <v>394</v>
      </c>
      <c r="AU245" s="204" t="s">
        <v>87</v>
      </c>
      <c r="AV245" s="13" t="s">
        <v>85</v>
      </c>
      <c r="AW245" s="13" t="s">
        <v>34</v>
      </c>
      <c r="AX245" s="13" t="s">
        <v>78</v>
      </c>
      <c r="AY245" s="204" t="s">
        <v>219</v>
      </c>
    </row>
    <row r="246" s="14" customFormat="1">
      <c r="A246" s="14"/>
      <c r="B246" s="210"/>
      <c r="C246" s="14"/>
      <c r="D246" s="193" t="s">
        <v>394</v>
      </c>
      <c r="E246" s="211" t="s">
        <v>1</v>
      </c>
      <c r="F246" s="212" t="s">
        <v>494</v>
      </c>
      <c r="G246" s="14"/>
      <c r="H246" s="213">
        <v>0.12</v>
      </c>
      <c r="I246" s="214"/>
      <c r="J246" s="14"/>
      <c r="K246" s="14"/>
      <c r="L246" s="210"/>
      <c r="M246" s="215"/>
      <c r="N246" s="216"/>
      <c r="O246" s="216"/>
      <c r="P246" s="216"/>
      <c r="Q246" s="216"/>
      <c r="R246" s="216"/>
      <c r="S246" s="216"/>
      <c r="T246" s="217"/>
      <c r="U246" s="14"/>
      <c r="V246" s="14"/>
      <c r="W246" s="14"/>
      <c r="X246" s="14"/>
      <c r="Y246" s="14"/>
      <c r="Z246" s="14"/>
      <c r="AA246" s="14"/>
      <c r="AB246" s="14"/>
      <c r="AC246" s="14"/>
      <c r="AD246" s="14"/>
      <c r="AE246" s="14"/>
      <c r="AT246" s="211" t="s">
        <v>394</v>
      </c>
      <c r="AU246" s="211" t="s">
        <v>87</v>
      </c>
      <c r="AV246" s="14" t="s">
        <v>87</v>
      </c>
      <c r="AW246" s="14" t="s">
        <v>34</v>
      </c>
      <c r="AX246" s="14" t="s">
        <v>78</v>
      </c>
      <c r="AY246" s="211" t="s">
        <v>219</v>
      </c>
    </row>
    <row r="247" s="13" customFormat="1">
      <c r="A247" s="13"/>
      <c r="B247" s="203"/>
      <c r="C247" s="13"/>
      <c r="D247" s="193" t="s">
        <v>394</v>
      </c>
      <c r="E247" s="204" t="s">
        <v>1</v>
      </c>
      <c r="F247" s="205" t="s">
        <v>447</v>
      </c>
      <c r="G247" s="13"/>
      <c r="H247" s="204" t="s">
        <v>1</v>
      </c>
      <c r="I247" s="206"/>
      <c r="J247" s="13"/>
      <c r="K247" s="13"/>
      <c r="L247" s="203"/>
      <c r="M247" s="207"/>
      <c r="N247" s="208"/>
      <c r="O247" s="208"/>
      <c r="P247" s="208"/>
      <c r="Q247" s="208"/>
      <c r="R247" s="208"/>
      <c r="S247" s="208"/>
      <c r="T247" s="209"/>
      <c r="U247" s="13"/>
      <c r="V247" s="13"/>
      <c r="W247" s="13"/>
      <c r="X247" s="13"/>
      <c r="Y247" s="13"/>
      <c r="Z247" s="13"/>
      <c r="AA247" s="13"/>
      <c r="AB247" s="13"/>
      <c r="AC247" s="13"/>
      <c r="AD247" s="13"/>
      <c r="AE247" s="13"/>
      <c r="AT247" s="204" t="s">
        <v>394</v>
      </c>
      <c r="AU247" s="204" t="s">
        <v>87</v>
      </c>
      <c r="AV247" s="13" t="s">
        <v>85</v>
      </c>
      <c r="AW247" s="13" t="s">
        <v>34</v>
      </c>
      <c r="AX247" s="13" t="s">
        <v>78</v>
      </c>
      <c r="AY247" s="204" t="s">
        <v>219</v>
      </c>
    </row>
    <row r="248" s="14" customFormat="1">
      <c r="A248" s="14"/>
      <c r="B248" s="210"/>
      <c r="C248" s="14"/>
      <c r="D248" s="193" t="s">
        <v>394</v>
      </c>
      <c r="E248" s="211" t="s">
        <v>1</v>
      </c>
      <c r="F248" s="212" t="s">
        <v>493</v>
      </c>
      <c r="G248" s="14"/>
      <c r="H248" s="213">
        <v>0.17999999999999999</v>
      </c>
      <c r="I248" s="214"/>
      <c r="J248" s="14"/>
      <c r="K248" s="14"/>
      <c r="L248" s="210"/>
      <c r="M248" s="215"/>
      <c r="N248" s="216"/>
      <c r="O248" s="216"/>
      <c r="P248" s="216"/>
      <c r="Q248" s="216"/>
      <c r="R248" s="216"/>
      <c r="S248" s="216"/>
      <c r="T248" s="217"/>
      <c r="U248" s="14"/>
      <c r="V248" s="14"/>
      <c r="W248" s="14"/>
      <c r="X248" s="14"/>
      <c r="Y248" s="14"/>
      <c r="Z248" s="14"/>
      <c r="AA248" s="14"/>
      <c r="AB248" s="14"/>
      <c r="AC248" s="14"/>
      <c r="AD248" s="14"/>
      <c r="AE248" s="14"/>
      <c r="AT248" s="211" t="s">
        <v>394</v>
      </c>
      <c r="AU248" s="211" t="s">
        <v>87</v>
      </c>
      <c r="AV248" s="14" t="s">
        <v>87</v>
      </c>
      <c r="AW248" s="14" t="s">
        <v>34</v>
      </c>
      <c r="AX248" s="14" t="s">
        <v>78</v>
      </c>
      <c r="AY248" s="211" t="s">
        <v>219</v>
      </c>
    </row>
    <row r="249" s="13" customFormat="1">
      <c r="A249" s="13"/>
      <c r="B249" s="203"/>
      <c r="C249" s="13"/>
      <c r="D249" s="193" t="s">
        <v>394</v>
      </c>
      <c r="E249" s="204" t="s">
        <v>1</v>
      </c>
      <c r="F249" s="205" t="s">
        <v>449</v>
      </c>
      <c r="G249" s="13"/>
      <c r="H249" s="204" t="s">
        <v>1</v>
      </c>
      <c r="I249" s="206"/>
      <c r="J249" s="13"/>
      <c r="K249" s="13"/>
      <c r="L249" s="203"/>
      <c r="M249" s="207"/>
      <c r="N249" s="208"/>
      <c r="O249" s="208"/>
      <c r="P249" s="208"/>
      <c r="Q249" s="208"/>
      <c r="R249" s="208"/>
      <c r="S249" s="208"/>
      <c r="T249" s="209"/>
      <c r="U249" s="13"/>
      <c r="V249" s="13"/>
      <c r="W249" s="13"/>
      <c r="X249" s="13"/>
      <c r="Y249" s="13"/>
      <c r="Z249" s="13"/>
      <c r="AA249" s="13"/>
      <c r="AB249" s="13"/>
      <c r="AC249" s="13"/>
      <c r="AD249" s="13"/>
      <c r="AE249" s="13"/>
      <c r="AT249" s="204" t="s">
        <v>394</v>
      </c>
      <c r="AU249" s="204" t="s">
        <v>87</v>
      </c>
      <c r="AV249" s="13" t="s">
        <v>85</v>
      </c>
      <c r="AW249" s="13" t="s">
        <v>34</v>
      </c>
      <c r="AX249" s="13" t="s">
        <v>78</v>
      </c>
      <c r="AY249" s="204" t="s">
        <v>219</v>
      </c>
    </row>
    <row r="250" s="14" customFormat="1">
      <c r="A250" s="14"/>
      <c r="B250" s="210"/>
      <c r="C250" s="14"/>
      <c r="D250" s="193" t="s">
        <v>394</v>
      </c>
      <c r="E250" s="211" t="s">
        <v>1</v>
      </c>
      <c r="F250" s="212" t="s">
        <v>493</v>
      </c>
      <c r="G250" s="14"/>
      <c r="H250" s="213">
        <v>0.17999999999999999</v>
      </c>
      <c r="I250" s="214"/>
      <c r="J250" s="14"/>
      <c r="K250" s="14"/>
      <c r="L250" s="210"/>
      <c r="M250" s="215"/>
      <c r="N250" s="216"/>
      <c r="O250" s="216"/>
      <c r="P250" s="216"/>
      <c r="Q250" s="216"/>
      <c r="R250" s="216"/>
      <c r="S250" s="216"/>
      <c r="T250" s="217"/>
      <c r="U250" s="14"/>
      <c r="V250" s="14"/>
      <c r="W250" s="14"/>
      <c r="X250" s="14"/>
      <c r="Y250" s="14"/>
      <c r="Z250" s="14"/>
      <c r="AA250" s="14"/>
      <c r="AB250" s="14"/>
      <c r="AC250" s="14"/>
      <c r="AD250" s="14"/>
      <c r="AE250" s="14"/>
      <c r="AT250" s="211" t="s">
        <v>394</v>
      </c>
      <c r="AU250" s="211" t="s">
        <v>87</v>
      </c>
      <c r="AV250" s="14" t="s">
        <v>87</v>
      </c>
      <c r="AW250" s="14" t="s">
        <v>34</v>
      </c>
      <c r="AX250" s="14" t="s">
        <v>78</v>
      </c>
      <c r="AY250" s="211" t="s">
        <v>219</v>
      </c>
    </row>
    <row r="251" s="14" customFormat="1">
      <c r="A251" s="14"/>
      <c r="B251" s="210"/>
      <c r="C251" s="14"/>
      <c r="D251" s="193" t="s">
        <v>394</v>
      </c>
      <c r="E251" s="211" t="s">
        <v>1</v>
      </c>
      <c r="F251" s="212" t="s">
        <v>495</v>
      </c>
      <c r="G251" s="14"/>
      <c r="H251" s="213">
        <v>0.71999999999999997</v>
      </c>
      <c r="I251" s="214"/>
      <c r="J251" s="14"/>
      <c r="K251" s="14"/>
      <c r="L251" s="210"/>
      <c r="M251" s="215"/>
      <c r="N251" s="216"/>
      <c r="O251" s="216"/>
      <c r="P251" s="216"/>
      <c r="Q251" s="216"/>
      <c r="R251" s="216"/>
      <c r="S251" s="216"/>
      <c r="T251" s="217"/>
      <c r="U251" s="14"/>
      <c r="V251" s="14"/>
      <c r="W251" s="14"/>
      <c r="X251" s="14"/>
      <c r="Y251" s="14"/>
      <c r="Z251" s="14"/>
      <c r="AA251" s="14"/>
      <c r="AB251" s="14"/>
      <c r="AC251" s="14"/>
      <c r="AD251" s="14"/>
      <c r="AE251" s="14"/>
      <c r="AT251" s="211" t="s">
        <v>394</v>
      </c>
      <c r="AU251" s="211" t="s">
        <v>87</v>
      </c>
      <c r="AV251" s="14" t="s">
        <v>87</v>
      </c>
      <c r="AW251" s="14" t="s">
        <v>34</v>
      </c>
      <c r="AX251" s="14" t="s">
        <v>78</v>
      </c>
      <c r="AY251" s="211" t="s">
        <v>219</v>
      </c>
    </row>
    <row r="252" s="15" customFormat="1">
      <c r="A252" s="15"/>
      <c r="B252" s="218"/>
      <c r="C252" s="15"/>
      <c r="D252" s="193" t="s">
        <v>394</v>
      </c>
      <c r="E252" s="219" t="s">
        <v>1</v>
      </c>
      <c r="F252" s="220" t="s">
        <v>401</v>
      </c>
      <c r="G252" s="15"/>
      <c r="H252" s="221">
        <v>2.0999999999999996</v>
      </c>
      <c r="I252" s="222"/>
      <c r="J252" s="15"/>
      <c r="K252" s="15"/>
      <c r="L252" s="218"/>
      <c r="M252" s="223"/>
      <c r="N252" s="224"/>
      <c r="O252" s="224"/>
      <c r="P252" s="224"/>
      <c r="Q252" s="224"/>
      <c r="R252" s="224"/>
      <c r="S252" s="224"/>
      <c r="T252" s="225"/>
      <c r="U252" s="15"/>
      <c r="V252" s="15"/>
      <c r="W252" s="15"/>
      <c r="X252" s="15"/>
      <c r="Y252" s="15"/>
      <c r="Z252" s="15"/>
      <c r="AA252" s="15"/>
      <c r="AB252" s="15"/>
      <c r="AC252" s="15"/>
      <c r="AD252" s="15"/>
      <c r="AE252" s="15"/>
      <c r="AT252" s="219" t="s">
        <v>394</v>
      </c>
      <c r="AU252" s="219" t="s">
        <v>87</v>
      </c>
      <c r="AV252" s="15" t="s">
        <v>218</v>
      </c>
      <c r="AW252" s="15" t="s">
        <v>34</v>
      </c>
      <c r="AX252" s="15" t="s">
        <v>85</v>
      </c>
      <c r="AY252" s="219" t="s">
        <v>219</v>
      </c>
    </row>
    <row r="253" s="12" customFormat="1" ht="22.8" customHeight="1">
      <c r="A253" s="12"/>
      <c r="B253" s="166"/>
      <c r="C253" s="12"/>
      <c r="D253" s="167" t="s">
        <v>77</v>
      </c>
      <c r="E253" s="177" t="s">
        <v>257</v>
      </c>
      <c r="F253" s="177" t="s">
        <v>496</v>
      </c>
      <c r="G253" s="12"/>
      <c r="H253" s="12"/>
      <c r="I253" s="169"/>
      <c r="J253" s="178">
        <f>BK253</f>
        <v>0</v>
      </c>
      <c r="K253" s="12"/>
      <c r="L253" s="166"/>
      <c r="M253" s="171"/>
      <c r="N253" s="172"/>
      <c r="O253" s="172"/>
      <c r="P253" s="173">
        <f>SUM(P254:P259)</f>
        <v>0</v>
      </c>
      <c r="Q253" s="172"/>
      <c r="R253" s="173">
        <f>SUM(R254:R259)</f>
        <v>0</v>
      </c>
      <c r="S253" s="172"/>
      <c r="T253" s="174">
        <f>SUM(T254:T259)</f>
        <v>0.14999999999999999</v>
      </c>
      <c r="U253" s="12"/>
      <c r="V253" s="12"/>
      <c r="W253" s="12"/>
      <c r="X253" s="12"/>
      <c r="Y253" s="12"/>
      <c r="Z253" s="12"/>
      <c r="AA253" s="12"/>
      <c r="AB253" s="12"/>
      <c r="AC253" s="12"/>
      <c r="AD253" s="12"/>
      <c r="AE253" s="12"/>
      <c r="AR253" s="167" t="s">
        <v>85</v>
      </c>
      <c r="AT253" s="175" t="s">
        <v>77</v>
      </c>
      <c r="AU253" s="175" t="s">
        <v>85</v>
      </c>
      <c r="AY253" s="167" t="s">
        <v>219</v>
      </c>
      <c r="BK253" s="176">
        <f>SUM(BK254:BK259)</f>
        <v>0</v>
      </c>
    </row>
    <row r="254" s="2" customFormat="1">
      <c r="A254" s="38"/>
      <c r="B254" s="179"/>
      <c r="C254" s="180" t="s">
        <v>287</v>
      </c>
      <c r="D254" s="180" t="s">
        <v>222</v>
      </c>
      <c r="E254" s="181" t="s">
        <v>497</v>
      </c>
      <c r="F254" s="182" t="s">
        <v>498</v>
      </c>
      <c r="G254" s="183" t="s">
        <v>499</v>
      </c>
      <c r="H254" s="184">
        <v>1</v>
      </c>
      <c r="I254" s="185"/>
      <c r="J254" s="186">
        <f>ROUND(I254*H254,2)</f>
        <v>0</v>
      </c>
      <c r="K254" s="182" t="s">
        <v>391</v>
      </c>
      <c r="L254" s="39"/>
      <c r="M254" s="187" t="s">
        <v>1</v>
      </c>
      <c r="N254" s="188" t="s">
        <v>43</v>
      </c>
      <c r="O254" s="77"/>
      <c r="P254" s="189">
        <f>O254*H254</f>
        <v>0</v>
      </c>
      <c r="Q254" s="189">
        <v>0</v>
      </c>
      <c r="R254" s="189">
        <f>Q254*H254</f>
        <v>0</v>
      </c>
      <c r="S254" s="189">
        <v>0.14999999999999999</v>
      </c>
      <c r="T254" s="190">
        <f>S254*H254</f>
        <v>0.14999999999999999</v>
      </c>
      <c r="U254" s="38"/>
      <c r="V254" s="38"/>
      <c r="W254" s="38"/>
      <c r="X254" s="38"/>
      <c r="Y254" s="38"/>
      <c r="Z254" s="38"/>
      <c r="AA254" s="38"/>
      <c r="AB254" s="38"/>
      <c r="AC254" s="38"/>
      <c r="AD254" s="38"/>
      <c r="AE254" s="38"/>
      <c r="AR254" s="191" t="s">
        <v>218</v>
      </c>
      <c r="AT254" s="191" t="s">
        <v>222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218</v>
      </c>
      <c r="BM254" s="191" t="s">
        <v>500</v>
      </c>
    </row>
    <row r="255" s="2" customFormat="1">
      <c r="A255" s="38"/>
      <c r="B255" s="39"/>
      <c r="C255" s="38"/>
      <c r="D255" s="193" t="s">
        <v>227</v>
      </c>
      <c r="E255" s="38"/>
      <c r="F255" s="194" t="s">
        <v>501</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13" customFormat="1">
      <c r="A256" s="13"/>
      <c r="B256" s="203"/>
      <c r="C256" s="13"/>
      <c r="D256" s="193" t="s">
        <v>394</v>
      </c>
      <c r="E256" s="204" t="s">
        <v>1</v>
      </c>
      <c r="F256" s="205" t="s">
        <v>502</v>
      </c>
      <c r="G256" s="13"/>
      <c r="H256" s="204" t="s">
        <v>1</v>
      </c>
      <c r="I256" s="206"/>
      <c r="J256" s="13"/>
      <c r="K256" s="13"/>
      <c r="L256" s="203"/>
      <c r="M256" s="207"/>
      <c r="N256" s="208"/>
      <c r="O256" s="208"/>
      <c r="P256" s="208"/>
      <c r="Q256" s="208"/>
      <c r="R256" s="208"/>
      <c r="S256" s="208"/>
      <c r="T256" s="209"/>
      <c r="U256" s="13"/>
      <c r="V256" s="13"/>
      <c r="W256" s="13"/>
      <c r="X256" s="13"/>
      <c r="Y256" s="13"/>
      <c r="Z256" s="13"/>
      <c r="AA256" s="13"/>
      <c r="AB256" s="13"/>
      <c r="AC256" s="13"/>
      <c r="AD256" s="13"/>
      <c r="AE256" s="13"/>
      <c r="AT256" s="204" t="s">
        <v>394</v>
      </c>
      <c r="AU256" s="204" t="s">
        <v>87</v>
      </c>
      <c r="AV256" s="13" t="s">
        <v>85</v>
      </c>
      <c r="AW256" s="13" t="s">
        <v>34</v>
      </c>
      <c r="AX256" s="13" t="s">
        <v>78</v>
      </c>
      <c r="AY256" s="204" t="s">
        <v>219</v>
      </c>
    </row>
    <row r="257" s="13" customFormat="1">
      <c r="A257" s="13"/>
      <c r="B257" s="203"/>
      <c r="C257" s="13"/>
      <c r="D257" s="193" t="s">
        <v>394</v>
      </c>
      <c r="E257" s="204" t="s">
        <v>1</v>
      </c>
      <c r="F257" s="205" t="s">
        <v>503</v>
      </c>
      <c r="G257" s="13"/>
      <c r="H257" s="204" t="s">
        <v>1</v>
      </c>
      <c r="I257" s="206"/>
      <c r="J257" s="13"/>
      <c r="K257" s="13"/>
      <c r="L257" s="203"/>
      <c r="M257" s="207"/>
      <c r="N257" s="208"/>
      <c r="O257" s="208"/>
      <c r="P257" s="208"/>
      <c r="Q257" s="208"/>
      <c r="R257" s="208"/>
      <c r="S257" s="208"/>
      <c r="T257" s="209"/>
      <c r="U257" s="13"/>
      <c r="V257" s="13"/>
      <c r="W257" s="13"/>
      <c r="X257" s="13"/>
      <c r="Y257" s="13"/>
      <c r="Z257" s="13"/>
      <c r="AA257" s="13"/>
      <c r="AB257" s="13"/>
      <c r="AC257" s="13"/>
      <c r="AD257" s="13"/>
      <c r="AE257" s="13"/>
      <c r="AT257" s="204" t="s">
        <v>394</v>
      </c>
      <c r="AU257" s="204" t="s">
        <v>87</v>
      </c>
      <c r="AV257" s="13" t="s">
        <v>85</v>
      </c>
      <c r="AW257" s="13" t="s">
        <v>34</v>
      </c>
      <c r="AX257" s="13" t="s">
        <v>78</v>
      </c>
      <c r="AY257" s="204" t="s">
        <v>219</v>
      </c>
    </row>
    <row r="258" s="14" customFormat="1">
      <c r="A258" s="14"/>
      <c r="B258" s="210"/>
      <c r="C258" s="14"/>
      <c r="D258" s="193" t="s">
        <v>394</v>
      </c>
      <c r="E258" s="211" t="s">
        <v>1</v>
      </c>
      <c r="F258" s="212" t="s">
        <v>85</v>
      </c>
      <c r="G258" s="14"/>
      <c r="H258" s="213">
        <v>1</v>
      </c>
      <c r="I258" s="214"/>
      <c r="J258" s="14"/>
      <c r="K258" s="14"/>
      <c r="L258" s="210"/>
      <c r="M258" s="215"/>
      <c r="N258" s="216"/>
      <c r="O258" s="216"/>
      <c r="P258" s="216"/>
      <c r="Q258" s="216"/>
      <c r="R258" s="216"/>
      <c r="S258" s="216"/>
      <c r="T258" s="217"/>
      <c r="U258" s="14"/>
      <c r="V258" s="14"/>
      <c r="W258" s="14"/>
      <c r="X258" s="14"/>
      <c r="Y258" s="14"/>
      <c r="Z258" s="14"/>
      <c r="AA258" s="14"/>
      <c r="AB258" s="14"/>
      <c r="AC258" s="14"/>
      <c r="AD258" s="14"/>
      <c r="AE258" s="14"/>
      <c r="AT258" s="211" t="s">
        <v>394</v>
      </c>
      <c r="AU258" s="211" t="s">
        <v>87</v>
      </c>
      <c r="AV258" s="14" t="s">
        <v>87</v>
      </c>
      <c r="AW258" s="14" t="s">
        <v>34</v>
      </c>
      <c r="AX258" s="14" t="s">
        <v>78</v>
      </c>
      <c r="AY258" s="211" t="s">
        <v>219</v>
      </c>
    </row>
    <row r="259" s="15" customFormat="1">
      <c r="A259" s="15"/>
      <c r="B259" s="218"/>
      <c r="C259" s="15"/>
      <c r="D259" s="193" t="s">
        <v>394</v>
      </c>
      <c r="E259" s="219" t="s">
        <v>1</v>
      </c>
      <c r="F259" s="220" t="s">
        <v>401</v>
      </c>
      <c r="G259" s="15"/>
      <c r="H259" s="221">
        <v>1</v>
      </c>
      <c r="I259" s="222"/>
      <c r="J259" s="15"/>
      <c r="K259" s="15"/>
      <c r="L259" s="218"/>
      <c r="M259" s="223"/>
      <c r="N259" s="224"/>
      <c r="O259" s="224"/>
      <c r="P259" s="224"/>
      <c r="Q259" s="224"/>
      <c r="R259" s="224"/>
      <c r="S259" s="224"/>
      <c r="T259" s="225"/>
      <c r="U259" s="15"/>
      <c r="V259" s="15"/>
      <c r="W259" s="15"/>
      <c r="X259" s="15"/>
      <c r="Y259" s="15"/>
      <c r="Z259" s="15"/>
      <c r="AA259" s="15"/>
      <c r="AB259" s="15"/>
      <c r="AC259" s="15"/>
      <c r="AD259" s="15"/>
      <c r="AE259" s="15"/>
      <c r="AT259" s="219" t="s">
        <v>394</v>
      </c>
      <c r="AU259" s="219" t="s">
        <v>87</v>
      </c>
      <c r="AV259" s="15" t="s">
        <v>218</v>
      </c>
      <c r="AW259" s="15" t="s">
        <v>34</v>
      </c>
      <c r="AX259" s="15" t="s">
        <v>85</v>
      </c>
      <c r="AY259" s="219" t="s">
        <v>219</v>
      </c>
    </row>
    <row r="260" s="12" customFormat="1" ht="22.8" customHeight="1">
      <c r="A260" s="12"/>
      <c r="B260" s="166"/>
      <c r="C260" s="12"/>
      <c r="D260" s="167" t="s">
        <v>77</v>
      </c>
      <c r="E260" s="177" t="s">
        <v>262</v>
      </c>
      <c r="F260" s="177" t="s">
        <v>504</v>
      </c>
      <c r="G260" s="12"/>
      <c r="H260" s="12"/>
      <c r="I260" s="169"/>
      <c r="J260" s="178">
        <f>BK260</f>
        <v>0</v>
      </c>
      <c r="K260" s="12"/>
      <c r="L260" s="166"/>
      <c r="M260" s="171"/>
      <c r="N260" s="172"/>
      <c r="O260" s="172"/>
      <c r="P260" s="173">
        <f>P261+P335</f>
        <v>0</v>
      </c>
      <c r="Q260" s="172"/>
      <c r="R260" s="173">
        <f>R261+R335</f>
        <v>0.093922499999999992</v>
      </c>
      <c r="S260" s="172"/>
      <c r="T260" s="174">
        <f>T261+T335</f>
        <v>445.19448339999991</v>
      </c>
      <c r="U260" s="12"/>
      <c r="V260" s="12"/>
      <c r="W260" s="12"/>
      <c r="X260" s="12"/>
      <c r="Y260" s="12"/>
      <c r="Z260" s="12"/>
      <c r="AA260" s="12"/>
      <c r="AB260" s="12"/>
      <c r="AC260" s="12"/>
      <c r="AD260" s="12"/>
      <c r="AE260" s="12"/>
      <c r="AR260" s="167" t="s">
        <v>85</v>
      </c>
      <c r="AT260" s="175" t="s">
        <v>77</v>
      </c>
      <c r="AU260" s="175" t="s">
        <v>85</v>
      </c>
      <c r="AY260" s="167" t="s">
        <v>219</v>
      </c>
      <c r="BK260" s="176">
        <f>BK261+BK335</f>
        <v>0</v>
      </c>
    </row>
    <row r="261" s="12" customFormat="1" ht="20.88" customHeight="1">
      <c r="A261" s="12"/>
      <c r="B261" s="166"/>
      <c r="C261" s="12"/>
      <c r="D261" s="167" t="s">
        <v>77</v>
      </c>
      <c r="E261" s="177" t="s">
        <v>505</v>
      </c>
      <c r="F261" s="177" t="s">
        <v>506</v>
      </c>
      <c r="G261" s="12"/>
      <c r="H261" s="12"/>
      <c r="I261" s="169"/>
      <c r="J261" s="178">
        <f>BK261</f>
        <v>0</v>
      </c>
      <c r="K261" s="12"/>
      <c r="L261" s="166"/>
      <c r="M261" s="171"/>
      <c r="N261" s="172"/>
      <c r="O261" s="172"/>
      <c r="P261" s="173">
        <f>SUM(P262:P334)</f>
        <v>0</v>
      </c>
      <c r="Q261" s="172"/>
      <c r="R261" s="173">
        <f>SUM(R262:R334)</f>
        <v>0.093722499999999986</v>
      </c>
      <c r="S261" s="172"/>
      <c r="T261" s="174">
        <f>SUM(T262:T334)</f>
        <v>0</v>
      </c>
      <c r="U261" s="12"/>
      <c r="V261" s="12"/>
      <c r="W261" s="12"/>
      <c r="X261" s="12"/>
      <c r="Y261" s="12"/>
      <c r="Z261" s="12"/>
      <c r="AA261" s="12"/>
      <c r="AB261" s="12"/>
      <c r="AC261" s="12"/>
      <c r="AD261" s="12"/>
      <c r="AE261" s="12"/>
      <c r="AR261" s="167" t="s">
        <v>85</v>
      </c>
      <c r="AT261" s="175" t="s">
        <v>77</v>
      </c>
      <c r="AU261" s="175" t="s">
        <v>87</v>
      </c>
      <c r="AY261" s="167" t="s">
        <v>219</v>
      </c>
      <c r="BK261" s="176">
        <f>SUM(BK262:BK334)</f>
        <v>0</v>
      </c>
    </row>
    <row r="262" s="2" customFormat="1">
      <c r="A262" s="38"/>
      <c r="B262" s="179"/>
      <c r="C262" s="180" t="s">
        <v>8</v>
      </c>
      <c r="D262" s="180" t="s">
        <v>222</v>
      </c>
      <c r="E262" s="181" t="s">
        <v>507</v>
      </c>
      <c r="F262" s="182" t="s">
        <v>508</v>
      </c>
      <c r="G262" s="183" t="s">
        <v>404</v>
      </c>
      <c r="H262" s="184">
        <v>2468.5160000000001</v>
      </c>
      <c r="I262" s="185"/>
      <c r="J262" s="186">
        <f>ROUND(I262*H262,2)</f>
        <v>0</v>
      </c>
      <c r="K262" s="182" t="s">
        <v>391</v>
      </c>
      <c r="L262" s="39"/>
      <c r="M262" s="187" t="s">
        <v>1</v>
      </c>
      <c r="N262" s="188" t="s">
        <v>43</v>
      </c>
      <c r="O262" s="77"/>
      <c r="P262" s="189">
        <f>O262*H262</f>
        <v>0</v>
      </c>
      <c r="Q262" s="189">
        <v>0</v>
      </c>
      <c r="R262" s="189">
        <f>Q262*H262</f>
        <v>0</v>
      </c>
      <c r="S262" s="189">
        <v>0</v>
      </c>
      <c r="T262" s="190">
        <f>S262*H262</f>
        <v>0</v>
      </c>
      <c r="U262" s="38"/>
      <c r="V262" s="38"/>
      <c r="W262" s="38"/>
      <c r="X262" s="38"/>
      <c r="Y262" s="38"/>
      <c r="Z262" s="38"/>
      <c r="AA262" s="38"/>
      <c r="AB262" s="38"/>
      <c r="AC262" s="38"/>
      <c r="AD262" s="38"/>
      <c r="AE262" s="38"/>
      <c r="AR262" s="191" t="s">
        <v>218</v>
      </c>
      <c r="AT262" s="191" t="s">
        <v>222</v>
      </c>
      <c r="AU262" s="191" t="s">
        <v>233</v>
      </c>
      <c r="AY262" s="19" t="s">
        <v>219</v>
      </c>
      <c r="BE262" s="192">
        <f>IF(N262="základní",J262,0)</f>
        <v>0</v>
      </c>
      <c r="BF262" s="192">
        <f>IF(N262="snížená",J262,0)</f>
        <v>0</v>
      </c>
      <c r="BG262" s="192">
        <f>IF(N262="zákl. přenesená",J262,0)</f>
        <v>0</v>
      </c>
      <c r="BH262" s="192">
        <f>IF(N262="sníž. přenesená",J262,0)</f>
        <v>0</v>
      </c>
      <c r="BI262" s="192">
        <f>IF(N262="nulová",J262,0)</f>
        <v>0</v>
      </c>
      <c r="BJ262" s="19" t="s">
        <v>85</v>
      </c>
      <c r="BK262" s="192">
        <f>ROUND(I262*H262,2)</f>
        <v>0</v>
      </c>
      <c r="BL262" s="19" t="s">
        <v>218</v>
      </c>
      <c r="BM262" s="191" t="s">
        <v>509</v>
      </c>
    </row>
    <row r="263" s="2" customFormat="1">
      <c r="A263" s="38"/>
      <c r="B263" s="39"/>
      <c r="C263" s="38"/>
      <c r="D263" s="193" t="s">
        <v>227</v>
      </c>
      <c r="E263" s="38"/>
      <c r="F263" s="194" t="s">
        <v>510</v>
      </c>
      <c r="G263" s="38"/>
      <c r="H263" s="38"/>
      <c r="I263" s="195"/>
      <c r="J263" s="38"/>
      <c r="K263" s="38"/>
      <c r="L263" s="39"/>
      <c r="M263" s="196"/>
      <c r="N263" s="197"/>
      <c r="O263" s="77"/>
      <c r="P263" s="77"/>
      <c r="Q263" s="77"/>
      <c r="R263" s="77"/>
      <c r="S263" s="77"/>
      <c r="T263" s="78"/>
      <c r="U263" s="38"/>
      <c r="V263" s="38"/>
      <c r="W263" s="38"/>
      <c r="X263" s="38"/>
      <c r="Y263" s="38"/>
      <c r="Z263" s="38"/>
      <c r="AA263" s="38"/>
      <c r="AB263" s="38"/>
      <c r="AC263" s="38"/>
      <c r="AD263" s="38"/>
      <c r="AE263" s="38"/>
      <c r="AT263" s="19" t="s">
        <v>227</v>
      </c>
      <c r="AU263" s="19" t="s">
        <v>233</v>
      </c>
    </row>
    <row r="264" s="13" customFormat="1">
      <c r="A264" s="13"/>
      <c r="B264" s="203"/>
      <c r="C264" s="13"/>
      <c r="D264" s="193" t="s">
        <v>394</v>
      </c>
      <c r="E264" s="204" t="s">
        <v>1</v>
      </c>
      <c r="F264" s="205" t="s">
        <v>407</v>
      </c>
      <c r="G264" s="13"/>
      <c r="H264" s="204" t="s">
        <v>1</v>
      </c>
      <c r="I264" s="206"/>
      <c r="J264" s="13"/>
      <c r="K264" s="13"/>
      <c r="L264" s="203"/>
      <c r="M264" s="207"/>
      <c r="N264" s="208"/>
      <c r="O264" s="208"/>
      <c r="P264" s="208"/>
      <c r="Q264" s="208"/>
      <c r="R264" s="208"/>
      <c r="S264" s="208"/>
      <c r="T264" s="209"/>
      <c r="U264" s="13"/>
      <c r="V264" s="13"/>
      <c r="W264" s="13"/>
      <c r="X264" s="13"/>
      <c r="Y264" s="13"/>
      <c r="Z264" s="13"/>
      <c r="AA264" s="13"/>
      <c r="AB264" s="13"/>
      <c r="AC264" s="13"/>
      <c r="AD264" s="13"/>
      <c r="AE264" s="13"/>
      <c r="AT264" s="204" t="s">
        <v>394</v>
      </c>
      <c r="AU264" s="204" t="s">
        <v>233</v>
      </c>
      <c r="AV264" s="13" t="s">
        <v>85</v>
      </c>
      <c r="AW264" s="13" t="s">
        <v>34</v>
      </c>
      <c r="AX264" s="13" t="s">
        <v>78</v>
      </c>
      <c r="AY264" s="204" t="s">
        <v>219</v>
      </c>
    </row>
    <row r="265" s="13" customFormat="1">
      <c r="A265" s="13"/>
      <c r="B265" s="203"/>
      <c r="C265" s="13"/>
      <c r="D265" s="193" t="s">
        <v>394</v>
      </c>
      <c r="E265" s="204" t="s">
        <v>1</v>
      </c>
      <c r="F265" s="205" t="s">
        <v>511</v>
      </c>
      <c r="G265" s="13"/>
      <c r="H265" s="204" t="s">
        <v>1</v>
      </c>
      <c r="I265" s="206"/>
      <c r="J265" s="13"/>
      <c r="K265" s="13"/>
      <c r="L265" s="203"/>
      <c r="M265" s="207"/>
      <c r="N265" s="208"/>
      <c r="O265" s="208"/>
      <c r="P265" s="208"/>
      <c r="Q265" s="208"/>
      <c r="R265" s="208"/>
      <c r="S265" s="208"/>
      <c r="T265" s="209"/>
      <c r="U265" s="13"/>
      <c r="V265" s="13"/>
      <c r="W265" s="13"/>
      <c r="X265" s="13"/>
      <c r="Y265" s="13"/>
      <c r="Z265" s="13"/>
      <c r="AA265" s="13"/>
      <c r="AB265" s="13"/>
      <c r="AC265" s="13"/>
      <c r="AD265" s="13"/>
      <c r="AE265" s="13"/>
      <c r="AT265" s="204" t="s">
        <v>394</v>
      </c>
      <c r="AU265" s="204" t="s">
        <v>233</v>
      </c>
      <c r="AV265" s="13" t="s">
        <v>85</v>
      </c>
      <c r="AW265" s="13" t="s">
        <v>34</v>
      </c>
      <c r="AX265" s="13" t="s">
        <v>78</v>
      </c>
      <c r="AY265" s="204" t="s">
        <v>219</v>
      </c>
    </row>
    <row r="266" s="14" customFormat="1">
      <c r="A266" s="14"/>
      <c r="B266" s="210"/>
      <c r="C266" s="14"/>
      <c r="D266" s="193" t="s">
        <v>394</v>
      </c>
      <c r="E266" s="211" t="s">
        <v>1</v>
      </c>
      <c r="F266" s="212" t="s">
        <v>512</v>
      </c>
      <c r="G266" s="14"/>
      <c r="H266" s="213">
        <v>27.228999999999999</v>
      </c>
      <c r="I266" s="214"/>
      <c r="J266" s="14"/>
      <c r="K266" s="14"/>
      <c r="L266" s="210"/>
      <c r="M266" s="215"/>
      <c r="N266" s="216"/>
      <c r="O266" s="216"/>
      <c r="P266" s="216"/>
      <c r="Q266" s="216"/>
      <c r="R266" s="216"/>
      <c r="S266" s="216"/>
      <c r="T266" s="217"/>
      <c r="U266" s="14"/>
      <c r="V266" s="14"/>
      <c r="W266" s="14"/>
      <c r="X266" s="14"/>
      <c r="Y266" s="14"/>
      <c r="Z266" s="14"/>
      <c r="AA266" s="14"/>
      <c r="AB266" s="14"/>
      <c r="AC266" s="14"/>
      <c r="AD266" s="14"/>
      <c r="AE266" s="14"/>
      <c r="AT266" s="211" t="s">
        <v>394</v>
      </c>
      <c r="AU266" s="211" t="s">
        <v>233</v>
      </c>
      <c r="AV266" s="14" t="s">
        <v>87</v>
      </c>
      <c r="AW266" s="14" t="s">
        <v>34</v>
      </c>
      <c r="AX266" s="14" t="s">
        <v>78</v>
      </c>
      <c r="AY266" s="211" t="s">
        <v>219</v>
      </c>
    </row>
    <row r="267" s="13" customFormat="1">
      <c r="A267" s="13"/>
      <c r="B267" s="203"/>
      <c r="C267" s="13"/>
      <c r="D267" s="193" t="s">
        <v>394</v>
      </c>
      <c r="E267" s="204" t="s">
        <v>1</v>
      </c>
      <c r="F267" s="205" t="s">
        <v>395</v>
      </c>
      <c r="G267" s="13"/>
      <c r="H267" s="204" t="s">
        <v>1</v>
      </c>
      <c r="I267" s="206"/>
      <c r="J267" s="13"/>
      <c r="K267" s="13"/>
      <c r="L267" s="203"/>
      <c r="M267" s="207"/>
      <c r="N267" s="208"/>
      <c r="O267" s="208"/>
      <c r="P267" s="208"/>
      <c r="Q267" s="208"/>
      <c r="R267" s="208"/>
      <c r="S267" s="208"/>
      <c r="T267" s="209"/>
      <c r="U267" s="13"/>
      <c r="V267" s="13"/>
      <c r="W267" s="13"/>
      <c r="X267" s="13"/>
      <c r="Y267" s="13"/>
      <c r="Z267" s="13"/>
      <c r="AA267" s="13"/>
      <c r="AB267" s="13"/>
      <c r="AC267" s="13"/>
      <c r="AD267" s="13"/>
      <c r="AE267" s="13"/>
      <c r="AT267" s="204" t="s">
        <v>394</v>
      </c>
      <c r="AU267" s="204" t="s">
        <v>233</v>
      </c>
      <c r="AV267" s="13" t="s">
        <v>85</v>
      </c>
      <c r="AW267" s="13" t="s">
        <v>34</v>
      </c>
      <c r="AX267" s="13" t="s">
        <v>78</v>
      </c>
      <c r="AY267" s="204" t="s">
        <v>219</v>
      </c>
    </row>
    <row r="268" s="13" customFormat="1">
      <c r="A268" s="13"/>
      <c r="B268" s="203"/>
      <c r="C268" s="13"/>
      <c r="D268" s="193" t="s">
        <v>394</v>
      </c>
      <c r="E268" s="204" t="s">
        <v>1</v>
      </c>
      <c r="F268" s="205" t="s">
        <v>513</v>
      </c>
      <c r="G268" s="13"/>
      <c r="H268" s="204" t="s">
        <v>1</v>
      </c>
      <c r="I268" s="206"/>
      <c r="J268" s="13"/>
      <c r="K268" s="13"/>
      <c r="L268" s="203"/>
      <c r="M268" s="207"/>
      <c r="N268" s="208"/>
      <c r="O268" s="208"/>
      <c r="P268" s="208"/>
      <c r="Q268" s="208"/>
      <c r="R268" s="208"/>
      <c r="S268" s="208"/>
      <c r="T268" s="209"/>
      <c r="U268" s="13"/>
      <c r="V268" s="13"/>
      <c r="W268" s="13"/>
      <c r="X268" s="13"/>
      <c r="Y268" s="13"/>
      <c r="Z268" s="13"/>
      <c r="AA268" s="13"/>
      <c r="AB268" s="13"/>
      <c r="AC268" s="13"/>
      <c r="AD268" s="13"/>
      <c r="AE268" s="13"/>
      <c r="AT268" s="204" t="s">
        <v>394</v>
      </c>
      <c r="AU268" s="204" t="s">
        <v>233</v>
      </c>
      <c r="AV268" s="13" t="s">
        <v>85</v>
      </c>
      <c r="AW268" s="13" t="s">
        <v>34</v>
      </c>
      <c r="AX268" s="13" t="s">
        <v>78</v>
      </c>
      <c r="AY268" s="204" t="s">
        <v>219</v>
      </c>
    </row>
    <row r="269" s="14" customFormat="1">
      <c r="A269" s="14"/>
      <c r="B269" s="210"/>
      <c r="C269" s="14"/>
      <c r="D269" s="193" t="s">
        <v>394</v>
      </c>
      <c r="E269" s="211" t="s">
        <v>1</v>
      </c>
      <c r="F269" s="212" t="s">
        <v>514</v>
      </c>
      <c r="G269" s="14"/>
      <c r="H269" s="213">
        <v>1877.04</v>
      </c>
      <c r="I269" s="214"/>
      <c r="J269" s="14"/>
      <c r="K269" s="14"/>
      <c r="L269" s="210"/>
      <c r="M269" s="215"/>
      <c r="N269" s="216"/>
      <c r="O269" s="216"/>
      <c r="P269" s="216"/>
      <c r="Q269" s="216"/>
      <c r="R269" s="216"/>
      <c r="S269" s="216"/>
      <c r="T269" s="217"/>
      <c r="U269" s="14"/>
      <c r="V269" s="14"/>
      <c r="W269" s="14"/>
      <c r="X269" s="14"/>
      <c r="Y269" s="14"/>
      <c r="Z269" s="14"/>
      <c r="AA269" s="14"/>
      <c r="AB269" s="14"/>
      <c r="AC269" s="14"/>
      <c r="AD269" s="14"/>
      <c r="AE269" s="14"/>
      <c r="AT269" s="211" t="s">
        <v>394</v>
      </c>
      <c r="AU269" s="211" t="s">
        <v>233</v>
      </c>
      <c r="AV269" s="14" t="s">
        <v>87</v>
      </c>
      <c r="AW269" s="14" t="s">
        <v>34</v>
      </c>
      <c r="AX269" s="14" t="s">
        <v>78</v>
      </c>
      <c r="AY269" s="211" t="s">
        <v>219</v>
      </c>
    </row>
    <row r="270" s="13" customFormat="1">
      <c r="A270" s="13"/>
      <c r="B270" s="203"/>
      <c r="C270" s="13"/>
      <c r="D270" s="193" t="s">
        <v>394</v>
      </c>
      <c r="E270" s="204" t="s">
        <v>1</v>
      </c>
      <c r="F270" s="205" t="s">
        <v>515</v>
      </c>
      <c r="G270" s="13"/>
      <c r="H270" s="204" t="s">
        <v>1</v>
      </c>
      <c r="I270" s="206"/>
      <c r="J270" s="13"/>
      <c r="K270" s="13"/>
      <c r="L270" s="203"/>
      <c r="M270" s="207"/>
      <c r="N270" s="208"/>
      <c r="O270" s="208"/>
      <c r="P270" s="208"/>
      <c r="Q270" s="208"/>
      <c r="R270" s="208"/>
      <c r="S270" s="208"/>
      <c r="T270" s="209"/>
      <c r="U270" s="13"/>
      <c r="V270" s="13"/>
      <c r="W270" s="13"/>
      <c r="X270" s="13"/>
      <c r="Y270" s="13"/>
      <c r="Z270" s="13"/>
      <c r="AA270" s="13"/>
      <c r="AB270" s="13"/>
      <c r="AC270" s="13"/>
      <c r="AD270" s="13"/>
      <c r="AE270" s="13"/>
      <c r="AT270" s="204" t="s">
        <v>394</v>
      </c>
      <c r="AU270" s="204" t="s">
        <v>233</v>
      </c>
      <c r="AV270" s="13" t="s">
        <v>85</v>
      </c>
      <c r="AW270" s="13" t="s">
        <v>34</v>
      </c>
      <c r="AX270" s="13" t="s">
        <v>78</v>
      </c>
      <c r="AY270" s="204" t="s">
        <v>219</v>
      </c>
    </row>
    <row r="271" s="14" customFormat="1">
      <c r="A271" s="14"/>
      <c r="B271" s="210"/>
      <c r="C271" s="14"/>
      <c r="D271" s="193" t="s">
        <v>394</v>
      </c>
      <c r="E271" s="211" t="s">
        <v>1</v>
      </c>
      <c r="F271" s="212" t="s">
        <v>516</v>
      </c>
      <c r="G271" s="14"/>
      <c r="H271" s="213">
        <v>564.24699999999996</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233</v>
      </c>
      <c r="AV271" s="14" t="s">
        <v>87</v>
      </c>
      <c r="AW271" s="14" t="s">
        <v>34</v>
      </c>
      <c r="AX271" s="14" t="s">
        <v>78</v>
      </c>
      <c r="AY271" s="211" t="s">
        <v>219</v>
      </c>
    </row>
    <row r="272" s="15" customFormat="1">
      <c r="A272" s="15"/>
      <c r="B272" s="218"/>
      <c r="C272" s="15"/>
      <c r="D272" s="193" t="s">
        <v>394</v>
      </c>
      <c r="E272" s="219" t="s">
        <v>1</v>
      </c>
      <c r="F272" s="220" t="s">
        <v>401</v>
      </c>
      <c r="G272" s="15"/>
      <c r="H272" s="221">
        <v>2468.5160000000001</v>
      </c>
      <c r="I272" s="222"/>
      <c r="J272" s="15"/>
      <c r="K272" s="15"/>
      <c r="L272" s="218"/>
      <c r="M272" s="223"/>
      <c r="N272" s="224"/>
      <c r="O272" s="224"/>
      <c r="P272" s="224"/>
      <c r="Q272" s="224"/>
      <c r="R272" s="224"/>
      <c r="S272" s="224"/>
      <c r="T272" s="225"/>
      <c r="U272" s="15"/>
      <c r="V272" s="15"/>
      <c r="W272" s="15"/>
      <c r="X272" s="15"/>
      <c r="Y272" s="15"/>
      <c r="Z272" s="15"/>
      <c r="AA272" s="15"/>
      <c r="AB272" s="15"/>
      <c r="AC272" s="15"/>
      <c r="AD272" s="15"/>
      <c r="AE272" s="15"/>
      <c r="AT272" s="219" t="s">
        <v>394</v>
      </c>
      <c r="AU272" s="219" t="s">
        <v>233</v>
      </c>
      <c r="AV272" s="15" t="s">
        <v>218</v>
      </c>
      <c r="AW272" s="15" t="s">
        <v>34</v>
      </c>
      <c r="AX272" s="15" t="s">
        <v>85</v>
      </c>
      <c r="AY272" s="219" t="s">
        <v>219</v>
      </c>
    </row>
    <row r="273" s="2" customFormat="1" ht="33" customHeight="1">
      <c r="A273" s="38"/>
      <c r="B273" s="179"/>
      <c r="C273" s="180" t="s">
        <v>296</v>
      </c>
      <c r="D273" s="180" t="s">
        <v>222</v>
      </c>
      <c r="E273" s="181" t="s">
        <v>517</v>
      </c>
      <c r="F273" s="182" t="s">
        <v>518</v>
      </c>
      <c r="G273" s="183" t="s">
        <v>404</v>
      </c>
      <c r="H273" s="184">
        <v>27.228999999999999</v>
      </c>
      <c r="I273" s="185"/>
      <c r="J273" s="186">
        <f>ROUND(I273*H273,2)</f>
        <v>0</v>
      </c>
      <c r="K273" s="182" t="s">
        <v>391</v>
      </c>
      <c r="L273" s="39"/>
      <c r="M273" s="187" t="s">
        <v>1</v>
      </c>
      <c r="N273" s="188" t="s">
        <v>43</v>
      </c>
      <c r="O273" s="77"/>
      <c r="P273" s="189">
        <f>O273*H273</f>
        <v>0</v>
      </c>
      <c r="Q273" s="189">
        <v>0</v>
      </c>
      <c r="R273" s="189">
        <f>Q273*H273</f>
        <v>0</v>
      </c>
      <c r="S273" s="189">
        <v>0</v>
      </c>
      <c r="T273" s="190">
        <f>S273*H273</f>
        <v>0</v>
      </c>
      <c r="U273" s="38"/>
      <c r="V273" s="38"/>
      <c r="W273" s="38"/>
      <c r="X273" s="38"/>
      <c r="Y273" s="38"/>
      <c r="Z273" s="38"/>
      <c r="AA273" s="38"/>
      <c r="AB273" s="38"/>
      <c r="AC273" s="38"/>
      <c r="AD273" s="38"/>
      <c r="AE273" s="38"/>
      <c r="AR273" s="191" t="s">
        <v>218</v>
      </c>
      <c r="AT273" s="191" t="s">
        <v>222</v>
      </c>
      <c r="AU273" s="191" t="s">
        <v>233</v>
      </c>
      <c r="AY273" s="19" t="s">
        <v>219</v>
      </c>
      <c r="BE273" s="192">
        <f>IF(N273="základní",J273,0)</f>
        <v>0</v>
      </c>
      <c r="BF273" s="192">
        <f>IF(N273="snížená",J273,0)</f>
        <v>0</v>
      </c>
      <c r="BG273" s="192">
        <f>IF(N273="zákl. přenesená",J273,0)</f>
        <v>0</v>
      </c>
      <c r="BH273" s="192">
        <f>IF(N273="sníž. přenesená",J273,0)</f>
        <v>0</v>
      </c>
      <c r="BI273" s="192">
        <f>IF(N273="nulová",J273,0)</f>
        <v>0</v>
      </c>
      <c r="BJ273" s="19" t="s">
        <v>85</v>
      </c>
      <c r="BK273" s="192">
        <f>ROUND(I273*H273,2)</f>
        <v>0</v>
      </c>
      <c r="BL273" s="19" t="s">
        <v>218</v>
      </c>
      <c r="BM273" s="191" t="s">
        <v>519</v>
      </c>
    </row>
    <row r="274" s="2" customFormat="1">
      <c r="A274" s="38"/>
      <c r="B274" s="39"/>
      <c r="C274" s="38"/>
      <c r="D274" s="193" t="s">
        <v>227</v>
      </c>
      <c r="E274" s="38"/>
      <c r="F274" s="194" t="s">
        <v>520</v>
      </c>
      <c r="G274" s="38"/>
      <c r="H274" s="38"/>
      <c r="I274" s="195"/>
      <c r="J274" s="38"/>
      <c r="K274" s="38"/>
      <c r="L274" s="39"/>
      <c r="M274" s="196"/>
      <c r="N274" s="197"/>
      <c r="O274" s="77"/>
      <c r="P274" s="77"/>
      <c r="Q274" s="77"/>
      <c r="R274" s="77"/>
      <c r="S274" s="77"/>
      <c r="T274" s="78"/>
      <c r="U274" s="38"/>
      <c r="V274" s="38"/>
      <c r="W274" s="38"/>
      <c r="X274" s="38"/>
      <c r="Y274" s="38"/>
      <c r="Z274" s="38"/>
      <c r="AA274" s="38"/>
      <c r="AB274" s="38"/>
      <c r="AC274" s="38"/>
      <c r="AD274" s="38"/>
      <c r="AE274" s="38"/>
      <c r="AT274" s="19" t="s">
        <v>227</v>
      </c>
      <c r="AU274" s="19" t="s">
        <v>233</v>
      </c>
    </row>
    <row r="275" s="13" customFormat="1">
      <c r="A275" s="13"/>
      <c r="B275" s="203"/>
      <c r="C275" s="13"/>
      <c r="D275" s="193" t="s">
        <v>394</v>
      </c>
      <c r="E275" s="204" t="s">
        <v>1</v>
      </c>
      <c r="F275" s="205" t="s">
        <v>407</v>
      </c>
      <c r="G275" s="13"/>
      <c r="H275" s="204" t="s">
        <v>1</v>
      </c>
      <c r="I275" s="206"/>
      <c r="J275" s="13"/>
      <c r="K275" s="13"/>
      <c r="L275" s="203"/>
      <c r="M275" s="207"/>
      <c r="N275" s="208"/>
      <c r="O275" s="208"/>
      <c r="P275" s="208"/>
      <c r="Q275" s="208"/>
      <c r="R275" s="208"/>
      <c r="S275" s="208"/>
      <c r="T275" s="209"/>
      <c r="U275" s="13"/>
      <c r="V275" s="13"/>
      <c r="W275" s="13"/>
      <c r="X275" s="13"/>
      <c r="Y275" s="13"/>
      <c r="Z275" s="13"/>
      <c r="AA275" s="13"/>
      <c r="AB275" s="13"/>
      <c r="AC275" s="13"/>
      <c r="AD275" s="13"/>
      <c r="AE275" s="13"/>
      <c r="AT275" s="204" t="s">
        <v>394</v>
      </c>
      <c r="AU275" s="204" t="s">
        <v>233</v>
      </c>
      <c r="AV275" s="13" t="s">
        <v>85</v>
      </c>
      <c r="AW275" s="13" t="s">
        <v>34</v>
      </c>
      <c r="AX275" s="13" t="s">
        <v>78</v>
      </c>
      <c r="AY275" s="204" t="s">
        <v>219</v>
      </c>
    </row>
    <row r="276" s="13" customFormat="1">
      <c r="A276" s="13"/>
      <c r="B276" s="203"/>
      <c r="C276" s="13"/>
      <c r="D276" s="193" t="s">
        <v>394</v>
      </c>
      <c r="E276" s="204" t="s">
        <v>1</v>
      </c>
      <c r="F276" s="205" t="s">
        <v>511</v>
      </c>
      <c r="G276" s="13"/>
      <c r="H276" s="204" t="s">
        <v>1</v>
      </c>
      <c r="I276" s="206"/>
      <c r="J276" s="13"/>
      <c r="K276" s="13"/>
      <c r="L276" s="203"/>
      <c r="M276" s="207"/>
      <c r="N276" s="208"/>
      <c r="O276" s="208"/>
      <c r="P276" s="208"/>
      <c r="Q276" s="208"/>
      <c r="R276" s="208"/>
      <c r="S276" s="208"/>
      <c r="T276" s="209"/>
      <c r="U276" s="13"/>
      <c r="V276" s="13"/>
      <c r="W276" s="13"/>
      <c r="X276" s="13"/>
      <c r="Y276" s="13"/>
      <c r="Z276" s="13"/>
      <c r="AA276" s="13"/>
      <c r="AB276" s="13"/>
      <c r="AC276" s="13"/>
      <c r="AD276" s="13"/>
      <c r="AE276" s="13"/>
      <c r="AT276" s="204" t="s">
        <v>394</v>
      </c>
      <c r="AU276" s="204" t="s">
        <v>233</v>
      </c>
      <c r="AV276" s="13" t="s">
        <v>85</v>
      </c>
      <c r="AW276" s="13" t="s">
        <v>34</v>
      </c>
      <c r="AX276" s="13" t="s">
        <v>78</v>
      </c>
      <c r="AY276" s="204" t="s">
        <v>219</v>
      </c>
    </row>
    <row r="277" s="14" customFormat="1">
      <c r="A277" s="14"/>
      <c r="B277" s="210"/>
      <c r="C277" s="14"/>
      <c r="D277" s="193" t="s">
        <v>394</v>
      </c>
      <c r="E277" s="211" t="s">
        <v>1</v>
      </c>
      <c r="F277" s="212" t="s">
        <v>512</v>
      </c>
      <c r="G277" s="14"/>
      <c r="H277" s="213">
        <v>27.228999999999999</v>
      </c>
      <c r="I277" s="214"/>
      <c r="J277" s="14"/>
      <c r="K277" s="14"/>
      <c r="L277" s="210"/>
      <c r="M277" s="215"/>
      <c r="N277" s="216"/>
      <c r="O277" s="216"/>
      <c r="P277" s="216"/>
      <c r="Q277" s="216"/>
      <c r="R277" s="216"/>
      <c r="S277" s="216"/>
      <c r="T277" s="217"/>
      <c r="U277" s="14"/>
      <c r="V277" s="14"/>
      <c r="W277" s="14"/>
      <c r="X277" s="14"/>
      <c r="Y277" s="14"/>
      <c r="Z277" s="14"/>
      <c r="AA277" s="14"/>
      <c r="AB277" s="14"/>
      <c r="AC277" s="14"/>
      <c r="AD277" s="14"/>
      <c r="AE277" s="14"/>
      <c r="AT277" s="211" t="s">
        <v>394</v>
      </c>
      <c r="AU277" s="211" t="s">
        <v>233</v>
      </c>
      <c r="AV277" s="14" t="s">
        <v>87</v>
      </c>
      <c r="AW277" s="14" t="s">
        <v>34</v>
      </c>
      <c r="AX277" s="14" t="s">
        <v>78</v>
      </c>
      <c r="AY277" s="211" t="s">
        <v>219</v>
      </c>
    </row>
    <row r="278" s="15" customFormat="1">
      <c r="A278" s="15"/>
      <c r="B278" s="218"/>
      <c r="C278" s="15"/>
      <c r="D278" s="193" t="s">
        <v>394</v>
      </c>
      <c r="E278" s="219" t="s">
        <v>1</v>
      </c>
      <c r="F278" s="220" t="s">
        <v>401</v>
      </c>
      <c r="G278" s="15"/>
      <c r="H278" s="221">
        <v>27.228999999999999</v>
      </c>
      <c r="I278" s="222"/>
      <c r="J278" s="15"/>
      <c r="K278" s="15"/>
      <c r="L278" s="218"/>
      <c r="M278" s="223"/>
      <c r="N278" s="224"/>
      <c r="O278" s="224"/>
      <c r="P278" s="224"/>
      <c r="Q278" s="224"/>
      <c r="R278" s="224"/>
      <c r="S278" s="224"/>
      <c r="T278" s="225"/>
      <c r="U278" s="15"/>
      <c r="V278" s="15"/>
      <c r="W278" s="15"/>
      <c r="X278" s="15"/>
      <c r="Y278" s="15"/>
      <c r="Z278" s="15"/>
      <c r="AA278" s="15"/>
      <c r="AB278" s="15"/>
      <c r="AC278" s="15"/>
      <c r="AD278" s="15"/>
      <c r="AE278" s="15"/>
      <c r="AT278" s="219" t="s">
        <v>394</v>
      </c>
      <c r="AU278" s="219" t="s">
        <v>233</v>
      </c>
      <c r="AV278" s="15" t="s">
        <v>218</v>
      </c>
      <c r="AW278" s="15" t="s">
        <v>34</v>
      </c>
      <c r="AX278" s="15" t="s">
        <v>85</v>
      </c>
      <c r="AY278" s="219" t="s">
        <v>219</v>
      </c>
    </row>
    <row r="279" s="2" customFormat="1" ht="33" customHeight="1">
      <c r="A279" s="38"/>
      <c r="B279" s="179"/>
      <c r="C279" s="180" t="s">
        <v>301</v>
      </c>
      <c r="D279" s="180" t="s">
        <v>222</v>
      </c>
      <c r="E279" s="181" t="s">
        <v>521</v>
      </c>
      <c r="F279" s="182" t="s">
        <v>522</v>
      </c>
      <c r="G279" s="183" t="s">
        <v>404</v>
      </c>
      <c r="H279" s="184">
        <v>148110.95999999999</v>
      </c>
      <c r="I279" s="185"/>
      <c r="J279" s="186">
        <f>ROUND(I279*H279,2)</f>
        <v>0</v>
      </c>
      <c r="K279" s="182" t="s">
        <v>391</v>
      </c>
      <c r="L279" s="39"/>
      <c r="M279" s="187" t="s">
        <v>1</v>
      </c>
      <c r="N279" s="188" t="s">
        <v>43</v>
      </c>
      <c r="O279" s="77"/>
      <c r="P279" s="189">
        <f>O279*H279</f>
        <v>0</v>
      </c>
      <c r="Q279" s="189">
        <v>0</v>
      </c>
      <c r="R279" s="189">
        <f>Q279*H279</f>
        <v>0</v>
      </c>
      <c r="S279" s="189">
        <v>0</v>
      </c>
      <c r="T279" s="190">
        <f>S279*H279</f>
        <v>0</v>
      </c>
      <c r="U279" s="38"/>
      <c r="V279" s="38"/>
      <c r="W279" s="38"/>
      <c r="X279" s="38"/>
      <c r="Y279" s="38"/>
      <c r="Z279" s="38"/>
      <c r="AA279" s="38"/>
      <c r="AB279" s="38"/>
      <c r="AC279" s="38"/>
      <c r="AD279" s="38"/>
      <c r="AE279" s="38"/>
      <c r="AR279" s="191" t="s">
        <v>218</v>
      </c>
      <c r="AT279" s="191" t="s">
        <v>222</v>
      </c>
      <c r="AU279" s="191" t="s">
        <v>233</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218</v>
      </c>
      <c r="BM279" s="191" t="s">
        <v>523</v>
      </c>
    </row>
    <row r="280" s="2" customFormat="1">
      <c r="A280" s="38"/>
      <c r="B280" s="39"/>
      <c r="C280" s="38"/>
      <c r="D280" s="193" t="s">
        <v>227</v>
      </c>
      <c r="E280" s="38"/>
      <c r="F280" s="194" t="s">
        <v>524</v>
      </c>
      <c r="G280" s="38"/>
      <c r="H280" s="38"/>
      <c r="I280" s="195"/>
      <c r="J280" s="38"/>
      <c r="K280" s="38"/>
      <c r="L280" s="39"/>
      <c r="M280" s="196"/>
      <c r="N280" s="197"/>
      <c r="O280" s="77"/>
      <c r="P280" s="77"/>
      <c r="Q280" s="77"/>
      <c r="R280" s="77"/>
      <c r="S280" s="77"/>
      <c r="T280" s="78"/>
      <c r="U280" s="38"/>
      <c r="V280" s="38"/>
      <c r="W280" s="38"/>
      <c r="X280" s="38"/>
      <c r="Y280" s="38"/>
      <c r="Z280" s="38"/>
      <c r="AA280" s="38"/>
      <c r="AB280" s="38"/>
      <c r="AC280" s="38"/>
      <c r="AD280" s="38"/>
      <c r="AE280" s="38"/>
      <c r="AT280" s="19" t="s">
        <v>227</v>
      </c>
      <c r="AU280" s="19" t="s">
        <v>233</v>
      </c>
    </row>
    <row r="281" s="14" customFormat="1">
      <c r="A281" s="14"/>
      <c r="B281" s="210"/>
      <c r="C281" s="14"/>
      <c r="D281" s="193" t="s">
        <v>394</v>
      </c>
      <c r="E281" s="211" t="s">
        <v>1</v>
      </c>
      <c r="F281" s="212" t="s">
        <v>525</v>
      </c>
      <c r="G281" s="14"/>
      <c r="H281" s="213">
        <v>148110.95999999999</v>
      </c>
      <c r="I281" s="214"/>
      <c r="J281" s="14"/>
      <c r="K281" s="14"/>
      <c r="L281" s="210"/>
      <c r="M281" s="215"/>
      <c r="N281" s="216"/>
      <c r="O281" s="216"/>
      <c r="P281" s="216"/>
      <c r="Q281" s="216"/>
      <c r="R281" s="216"/>
      <c r="S281" s="216"/>
      <c r="T281" s="217"/>
      <c r="U281" s="14"/>
      <c r="V281" s="14"/>
      <c r="W281" s="14"/>
      <c r="X281" s="14"/>
      <c r="Y281" s="14"/>
      <c r="Z281" s="14"/>
      <c r="AA281" s="14"/>
      <c r="AB281" s="14"/>
      <c r="AC281" s="14"/>
      <c r="AD281" s="14"/>
      <c r="AE281" s="14"/>
      <c r="AT281" s="211" t="s">
        <v>394</v>
      </c>
      <c r="AU281" s="211" t="s">
        <v>233</v>
      </c>
      <c r="AV281" s="14" t="s">
        <v>87</v>
      </c>
      <c r="AW281" s="14" t="s">
        <v>34</v>
      </c>
      <c r="AX281" s="14" t="s">
        <v>78</v>
      </c>
      <c r="AY281" s="211" t="s">
        <v>219</v>
      </c>
    </row>
    <row r="282" s="15" customFormat="1">
      <c r="A282" s="15"/>
      <c r="B282" s="218"/>
      <c r="C282" s="15"/>
      <c r="D282" s="193" t="s">
        <v>394</v>
      </c>
      <c r="E282" s="219" t="s">
        <v>1</v>
      </c>
      <c r="F282" s="220" t="s">
        <v>401</v>
      </c>
      <c r="G282" s="15"/>
      <c r="H282" s="221">
        <v>148110.95999999999</v>
      </c>
      <c r="I282" s="222"/>
      <c r="J282" s="15"/>
      <c r="K282" s="15"/>
      <c r="L282" s="218"/>
      <c r="M282" s="223"/>
      <c r="N282" s="224"/>
      <c r="O282" s="224"/>
      <c r="P282" s="224"/>
      <c r="Q282" s="224"/>
      <c r="R282" s="224"/>
      <c r="S282" s="224"/>
      <c r="T282" s="225"/>
      <c r="U282" s="15"/>
      <c r="V282" s="15"/>
      <c r="W282" s="15"/>
      <c r="X282" s="15"/>
      <c r="Y282" s="15"/>
      <c r="Z282" s="15"/>
      <c r="AA282" s="15"/>
      <c r="AB282" s="15"/>
      <c r="AC282" s="15"/>
      <c r="AD282" s="15"/>
      <c r="AE282" s="15"/>
      <c r="AT282" s="219" t="s">
        <v>394</v>
      </c>
      <c r="AU282" s="219" t="s">
        <v>233</v>
      </c>
      <c r="AV282" s="15" t="s">
        <v>218</v>
      </c>
      <c r="AW282" s="15" t="s">
        <v>34</v>
      </c>
      <c r="AX282" s="15" t="s">
        <v>85</v>
      </c>
      <c r="AY282" s="219" t="s">
        <v>219</v>
      </c>
    </row>
    <row r="283" s="2" customFormat="1" ht="33" customHeight="1">
      <c r="A283" s="38"/>
      <c r="B283" s="179"/>
      <c r="C283" s="180" t="s">
        <v>306</v>
      </c>
      <c r="D283" s="180" t="s">
        <v>222</v>
      </c>
      <c r="E283" s="181" t="s">
        <v>526</v>
      </c>
      <c r="F283" s="182" t="s">
        <v>527</v>
      </c>
      <c r="G283" s="183" t="s">
        <v>390</v>
      </c>
      <c r="H283" s="184">
        <v>1322.885</v>
      </c>
      <c r="I283" s="185"/>
      <c r="J283" s="186">
        <f>ROUND(I283*H283,2)</f>
        <v>0</v>
      </c>
      <c r="K283" s="182" t="s">
        <v>391</v>
      </c>
      <c r="L283" s="39"/>
      <c r="M283" s="187" t="s">
        <v>1</v>
      </c>
      <c r="N283" s="188" t="s">
        <v>43</v>
      </c>
      <c r="O283" s="77"/>
      <c r="P283" s="189">
        <f>O283*H283</f>
        <v>0</v>
      </c>
      <c r="Q283" s="189">
        <v>0</v>
      </c>
      <c r="R283" s="189">
        <f>Q283*H283</f>
        <v>0</v>
      </c>
      <c r="S283" s="189">
        <v>0</v>
      </c>
      <c r="T283" s="190">
        <f>S283*H283</f>
        <v>0</v>
      </c>
      <c r="U283" s="38"/>
      <c r="V283" s="38"/>
      <c r="W283" s="38"/>
      <c r="X283" s="38"/>
      <c r="Y283" s="38"/>
      <c r="Z283" s="38"/>
      <c r="AA283" s="38"/>
      <c r="AB283" s="38"/>
      <c r="AC283" s="38"/>
      <c r="AD283" s="38"/>
      <c r="AE283" s="38"/>
      <c r="AR283" s="191" t="s">
        <v>218</v>
      </c>
      <c r="AT283" s="191" t="s">
        <v>222</v>
      </c>
      <c r="AU283" s="191" t="s">
        <v>233</v>
      </c>
      <c r="AY283" s="19" t="s">
        <v>219</v>
      </c>
      <c r="BE283" s="192">
        <f>IF(N283="základní",J283,0)</f>
        <v>0</v>
      </c>
      <c r="BF283" s="192">
        <f>IF(N283="snížená",J283,0)</f>
        <v>0</v>
      </c>
      <c r="BG283" s="192">
        <f>IF(N283="zákl. přenesená",J283,0)</f>
        <v>0</v>
      </c>
      <c r="BH283" s="192">
        <f>IF(N283="sníž. přenesená",J283,0)</f>
        <v>0</v>
      </c>
      <c r="BI283" s="192">
        <f>IF(N283="nulová",J283,0)</f>
        <v>0</v>
      </c>
      <c r="BJ283" s="19" t="s">
        <v>85</v>
      </c>
      <c r="BK283" s="192">
        <f>ROUND(I283*H283,2)</f>
        <v>0</v>
      </c>
      <c r="BL283" s="19" t="s">
        <v>218</v>
      </c>
      <c r="BM283" s="191" t="s">
        <v>528</v>
      </c>
    </row>
    <row r="284" s="2" customFormat="1">
      <c r="A284" s="38"/>
      <c r="B284" s="39"/>
      <c r="C284" s="38"/>
      <c r="D284" s="193" t="s">
        <v>227</v>
      </c>
      <c r="E284" s="38"/>
      <c r="F284" s="194" t="s">
        <v>529</v>
      </c>
      <c r="G284" s="38"/>
      <c r="H284" s="38"/>
      <c r="I284" s="195"/>
      <c r="J284" s="38"/>
      <c r="K284" s="38"/>
      <c r="L284" s="39"/>
      <c r="M284" s="196"/>
      <c r="N284" s="197"/>
      <c r="O284" s="77"/>
      <c r="P284" s="77"/>
      <c r="Q284" s="77"/>
      <c r="R284" s="77"/>
      <c r="S284" s="77"/>
      <c r="T284" s="78"/>
      <c r="U284" s="38"/>
      <c r="V284" s="38"/>
      <c r="W284" s="38"/>
      <c r="X284" s="38"/>
      <c r="Y284" s="38"/>
      <c r="Z284" s="38"/>
      <c r="AA284" s="38"/>
      <c r="AB284" s="38"/>
      <c r="AC284" s="38"/>
      <c r="AD284" s="38"/>
      <c r="AE284" s="38"/>
      <c r="AT284" s="19" t="s">
        <v>227</v>
      </c>
      <c r="AU284" s="19" t="s">
        <v>233</v>
      </c>
    </row>
    <row r="285" s="13" customFormat="1">
      <c r="A285" s="13"/>
      <c r="B285" s="203"/>
      <c r="C285" s="13"/>
      <c r="D285" s="193" t="s">
        <v>394</v>
      </c>
      <c r="E285" s="204" t="s">
        <v>1</v>
      </c>
      <c r="F285" s="205" t="s">
        <v>483</v>
      </c>
      <c r="G285" s="13"/>
      <c r="H285" s="204" t="s">
        <v>1</v>
      </c>
      <c r="I285" s="206"/>
      <c r="J285" s="13"/>
      <c r="K285" s="13"/>
      <c r="L285" s="203"/>
      <c r="M285" s="207"/>
      <c r="N285" s="208"/>
      <c r="O285" s="208"/>
      <c r="P285" s="208"/>
      <c r="Q285" s="208"/>
      <c r="R285" s="208"/>
      <c r="S285" s="208"/>
      <c r="T285" s="209"/>
      <c r="U285" s="13"/>
      <c r="V285" s="13"/>
      <c r="W285" s="13"/>
      <c r="X285" s="13"/>
      <c r="Y285" s="13"/>
      <c r="Z285" s="13"/>
      <c r="AA285" s="13"/>
      <c r="AB285" s="13"/>
      <c r="AC285" s="13"/>
      <c r="AD285" s="13"/>
      <c r="AE285" s="13"/>
      <c r="AT285" s="204" t="s">
        <v>394</v>
      </c>
      <c r="AU285" s="204" t="s">
        <v>233</v>
      </c>
      <c r="AV285" s="13" t="s">
        <v>85</v>
      </c>
      <c r="AW285" s="13" t="s">
        <v>34</v>
      </c>
      <c r="AX285" s="13" t="s">
        <v>78</v>
      </c>
      <c r="AY285" s="204" t="s">
        <v>219</v>
      </c>
    </row>
    <row r="286" s="13" customFormat="1">
      <c r="A286" s="13"/>
      <c r="B286" s="203"/>
      <c r="C286" s="13"/>
      <c r="D286" s="193" t="s">
        <v>394</v>
      </c>
      <c r="E286" s="204" t="s">
        <v>1</v>
      </c>
      <c r="F286" s="205" t="s">
        <v>530</v>
      </c>
      <c r="G286" s="13"/>
      <c r="H286" s="204" t="s">
        <v>1</v>
      </c>
      <c r="I286" s="206"/>
      <c r="J286" s="13"/>
      <c r="K286" s="13"/>
      <c r="L286" s="203"/>
      <c r="M286" s="207"/>
      <c r="N286" s="208"/>
      <c r="O286" s="208"/>
      <c r="P286" s="208"/>
      <c r="Q286" s="208"/>
      <c r="R286" s="208"/>
      <c r="S286" s="208"/>
      <c r="T286" s="209"/>
      <c r="U286" s="13"/>
      <c r="V286" s="13"/>
      <c r="W286" s="13"/>
      <c r="X286" s="13"/>
      <c r="Y286" s="13"/>
      <c r="Z286" s="13"/>
      <c r="AA286" s="13"/>
      <c r="AB286" s="13"/>
      <c r="AC286" s="13"/>
      <c r="AD286" s="13"/>
      <c r="AE286" s="13"/>
      <c r="AT286" s="204" t="s">
        <v>394</v>
      </c>
      <c r="AU286" s="204" t="s">
        <v>233</v>
      </c>
      <c r="AV286" s="13" t="s">
        <v>85</v>
      </c>
      <c r="AW286" s="13" t="s">
        <v>34</v>
      </c>
      <c r="AX286" s="13" t="s">
        <v>78</v>
      </c>
      <c r="AY286" s="204" t="s">
        <v>219</v>
      </c>
    </row>
    <row r="287" s="14" customFormat="1">
      <c r="A287" s="14"/>
      <c r="B287" s="210"/>
      <c r="C287" s="14"/>
      <c r="D287" s="193" t="s">
        <v>394</v>
      </c>
      <c r="E287" s="211" t="s">
        <v>1</v>
      </c>
      <c r="F287" s="212" t="s">
        <v>531</v>
      </c>
      <c r="G287" s="14"/>
      <c r="H287" s="213">
        <v>149.435</v>
      </c>
      <c r="I287" s="214"/>
      <c r="J287" s="14"/>
      <c r="K287" s="14"/>
      <c r="L287" s="210"/>
      <c r="M287" s="215"/>
      <c r="N287" s="216"/>
      <c r="O287" s="216"/>
      <c r="P287" s="216"/>
      <c r="Q287" s="216"/>
      <c r="R287" s="216"/>
      <c r="S287" s="216"/>
      <c r="T287" s="217"/>
      <c r="U287" s="14"/>
      <c r="V287" s="14"/>
      <c r="W287" s="14"/>
      <c r="X287" s="14"/>
      <c r="Y287" s="14"/>
      <c r="Z287" s="14"/>
      <c r="AA287" s="14"/>
      <c r="AB287" s="14"/>
      <c r="AC287" s="14"/>
      <c r="AD287" s="14"/>
      <c r="AE287" s="14"/>
      <c r="AT287" s="211" t="s">
        <v>394</v>
      </c>
      <c r="AU287" s="211" t="s">
        <v>233</v>
      </c>
      <c r="AV287" s="14" t="s">
        <v>87</v>
      </c>
      <c r="AW287" s="14" t="s">
        <v>34</v>
      </c>
      <c r="AX287" s="14" t="s">
        <v>78</v>
      </c>
      <c r="AY287" s="211" t="s">
        <v>219</v>
      </c>
    </row>
    <row r="288" s="13" customFormat="1">
      <c r="A288" s="13"/>
      <c r="B288" s="203"/>
      <c r="C288" s="13"/>
      <c r="D288" s="193" t="s">
        <v>394</v>
      </c>
      <c r="E288" s="204" t="s">
        <v>1</v>
      </c>
      <c r="F288" s="205" t="s">
        <v>532</v>
      </c>
      <c r="G288" s="13"/>
      <c r="H288" s="204" t="s">
        <v>1</v>
      </c>
      <c r="I288" s="206"/>
      <c r="J288" s="13"/>
      <c r="K288" s="13"/>
      <c r="L288" s="203"/>
      <c r="M288" s="207"/>
      <c r="N288" s="208"/>
      <c r="O288" s="208"/>
      <c r="P288" s="208"/>
      <c r="Q288" s="208"/>
      <c r="R288" s="208"/>
      <c r="S288" s="208"/>
      <c r="T288" s="209"/>
      <c r="U288" s="13"/>
      <c r="V288" s="13"/>
      <c r="W288" s="13"/>
      <c r="X288" s="13"/>
      <c r="Y288" s="13"/>
      <c r="Z288" s="13"/>
      <c r="AA288" s="13"/>
      <c r="AB288" s="13"/>
      <c r="AC288" s="13"/>
      <c r="AD288" s="13"/>
      <c r="AE288" s="13"/>
      <c r="AT288" s="204" t="s">
        <v>394</v>
      </c>
      <c r="AU288" s="204" t="s">
        <v>233</v>
      </c>
      <c r="AV288" s="13" t="s">
        <v>85</v>
      </c>
      <c r="AW288" s="13" t="s">
        <v>34</v>
      </c>
      <c r="AX288" s="13" t="s">
        <v>78</v>
      </c>
      <c r="AY288" s="204" t="s">
        <v>219</v>
      </c>
    </row>
    <row r="289" s="14" customFormat="1">
      <c r="A289" s="14"/>
      <c r="B289" s="210"/>
      <c r="C289" s="14"/>
      <c r="D289" s="193" t="s">
        <v>394</v>
      </c>
      <c r="E289" s="211" t="s">
        <v>1</v>
      </c>
      <c r="F289" s="212" t="s">
        <v>533</v>
      </c>
      <c r="G289" s="14"/>
      <c r="H289" s="213">
        <v>159.03</v>
      </c>
      <c r="I289" s="214"/>
      <c r="J289" s="14"/>
      <c r="K289" s="14"/>
      <c r="L289" s="210"/>
      <c r="M289" s="215"/>
      <c r="N289" s="216"/>
      <c r="O289" s="216"/>
      <c r="P289" s="216"/>
      <c r="Q289" s="216"/>
      <c r="R289" s="216"/>
      <c r="S289" s="216"/>
      <c r="T289" s="217"/>
      <c r="U289" s="14"/>
      <c r="V289" s="14"/>
      <c r="W289" s="14"/>
      <c r="X289" s="14"/>
      <c r="Y289" s="14"/>
      <c r="Z289" s="14"/>
      <c r="AA289" s="14"/>
      <c r="AB289" s="14"/>
      <c r="AC289" s="14"/>
      <c r="AD289" s="14"/>
      <c r="AE289" s="14"/>
      <c r="AT289" s="211" t="s">
        <v>394</v>
      </c>
      <c r="AU289" s="211" t="s">
        <v>233</v>
      </c>
      <c r="AV289" s="14" t="s">
        <v>87</v>
      </c>
      <c r="AW289" s="14" t="s">
        <v>34</v>
      </c>
      <c r="AX289" s="14" t="s">
        <v>78</v>
      </c>
      <c r="AY289" s="211" t="s">
        <v>219</v>
      </c>
    </row>
    <row r="290" s="14" customFormat="1">
      <c r="A290" s="14"/>
      <c r="B290" s="210"/>
      <c r="C290" s="14"/>
      <c r="D290" s="193" t="s">
        <v>394</v>
      </c>
      <c r="E290" s="211" t="s">
        <v>1</v>
      </c>
      <c r="F290" s="212" t="s">
        <v>534</v>
      </c>
      <c r="G290" s="14"/>
      <c r="H290" s="213">
        <v>173.40000000000001</v>
      </c>
      <c r="I290" s="214"/>
      <c r="J290" s="14"/>
      <c r="K290" s="14"/>
      <c r="L290" s="210"/>
      <c r="M290" s="215"/>
      <c r="N290" s="216"/>
      <c r="O290" s="216"/>
      <c r="P290" s="216"/>
      <c r="Q290" s="216"/>
      <c r="R290" s="216"/>
      <c r="S290" s="216"/>
      <c r="T290" s="217"/>
      <c r="U290" s="14"/>
      <c r="V290" s="14"/>
      <c r="W290" s="14"/>
      <c r="X290" s="14"/>
      <c r="Y290" s="14"/>
      <c r="Z290" s="14"/>
      <c r="AA290" s="14"/>
      <c r="AB290" s="14"/>
      <c r="AC290" s="14"/>
      <c r="AD290" s="14"/>
      <c r="AE290" s="14"/>
      <c r="AT290" s="211" t="s">
        <v>394</v>
      </c>
      <c r="AU290" s="211" t="s">
        <v>233</v>
      </c>
      <c r="AV290" s="14" t="s">
        <v>87</v>
      </c>
      <c r="AW290" s="14" t="s">
        <v>34</v>
      </c>
      <c r="AX290" s="14" t="s">
        <v>78</v>
      </c>
      <c r="AY290" s="211" t="s">
        <v>219</v>
      </c>
    </row>
    <row r="291" s="14" customFormat="1">
      <c r="A291" s="14"/>
      <c r="B291" s="210"/>
      <c r="C291" s="14"/>
      <c r="D291" s="193" t="s">
        <v>394</v>
      </c>
      <c r="E291" s="211" t="s">
        <v>1</v>
      </c>
      <c r="F291" s="212" t="s">
        <v>535</v>
      </c>
      <c r="G291" s="14"/>
      <c r="H291" s="213">
        <v>21.350000000000001</v>
      </c>
      <c r="I291" s="214"/>
      <c r="J291" s="14"/>
      <c r="K291" s="14"/>
      <c r="L291" s="210"/>
      <c r="M291" s="215"/>
      <c r="N291" s="216"/>
      <c r="O291" s="216"/>
      <c r="P291" s="216"/>
      <c r="Q291" s="216"/>
      <c r="R291" s="216"/>
      <c r="S291" s="216"/>
      <c r="T291" s="217"/>
      <c r="U291" s="14"/>
      <c r="V291" s="14"/>
      <c r="W291" s="14"/>
      <c r="X291" s="14"/>
      <c r="Y291" s="14"/>
      <c r="Z291" s="14"/>
      <c r="AA291" s="14"/>
      <c r="AB291" s="14"/>
      <c r="AC291" s="14"/>
      <c r="AD291" s="14"/>
      <c r="AE291" s="14"/>
      <c r="AT291" s="211" t="s">
        <v>394</v>
      </c>
      <c r="AU291" s="211" t="s">
        <v>233</v>
      </c>
      <c r="AV291" s="14" t="s">
        <v>87</v>
      </c>
      <c r="AW291" s="14" t="s">
        <v>34</v>
      </c>
      <c r="AX291" s="14" t="s">
        <v>78</v>
      </c>
      <c r="AY291" s="211" t="s">
        <v>219</v>
      </c>
    </row>
    <row r="292" s="14" customFormat="1">
      <c r="A292" s="14"/>
      <c r="B292" s="210"/>
      <c r="C292" s="14"/>
      <c r="D292" s="193" t="s">
        <v>394</v>
      </c>
      <c r="E292" s="211" t="s">
        <v>1</v>
      </c>
      <c r="F292" s="212" t="s">
        <v>536</v>
      </c>
      <c r="G292" s="14"/>
      <c r="H292" s="213">
        <v>12.125</v>
      </c>
      <c r="I292" s="214"/>
      <c r="J292" s="14"/>
      <c r="K292" s="14"/>
      <c r="L292" s="210"/>
      <c r="M292" s="215"/>
      <c r="N292" s="216"/>
      <c r="O292" s="216"/>
      <c r="P292" s="216"/>
      <c r="Q292" s="216"/>
      <c r="R292" s="216"/>
      <c r="S292" s="216"/>
      <c r="T292" s="217"/>
      <c r="U292" s="14"/>
      <c r="V292" s="14"/>
      <c r="W292" s="14"/>
      <c r="X292" s="14"/>
      <c r="Y292" s="14"/>
      <c r="Z292" s="14"/>
      <c r="AA292" s="14"/>
      <c r="AB292" s="14"/>
      <c r="AC292" s="14"/>
      <c r="AD292" s="14"/>
      <c r="AE292" s="14"/>
      <c r="AT292" s="211" t="s">
        <v>394</v>
      </c>
      <c r="AU292" s="211" t="s">
        <v>233</v>
      </c>
      <c r="AV292" s="14" t="s">
        <v>87</v>
      </c>
      <c r="AW292" s="14" t="s">
        <v>34</v>
      </c>
      <c r="AX292" s="14" t="s">
        <v>78</v>
      </c>
      <c r="AY292" s="211" t="s">
        <v>219</v>
      </c>
    </row>
    <row r="293" s="14" customFormat="1">
      <c r="A293" s="14"/>
      <c r="B293" s="210"/>
      <c r="C293" s="14"/>
      <c r="D293" s="193" t="s">
        <v>394</v>
      </c>
      <c r="E293" s="211" t="s">
        <v>1</v>
      </c>
      <c r="F293" s="212" t="s">
        <v>537</v>
      </c>
      <c r="G293" s="14"/>
      <c r="H293" s="213">
        <v>86.200000000000003</v>
      </c>
      <c r="I293" s="214"/>
      <c r="J293" s="14"/>
      <c r="K293" s="14"/>
      <c r="L293" s="210"/>
      <c r="M293" s="215"/>
      <c r="N293" s="216"/>
      <c r="O293" s="216"/>
      <c r="P293" s="216"/>
      <c r="Q293" s="216"/>
      <c r="R293" s="216"/>
      <c r="S293" s="216"/>
      <c r="T293" s="217"/>
      <c r="U293" s="14"/>
      <c r="V293" s="14"/>
      <c r="W293" s="14"/>
      <c r="X293" s="14"/>
      <c r="Y293" s="14"/>
      <c r="Z293" s="14"/>
      <c r="AA293" s="14"/>
      <c r="AB293" s="14"/>
      <c r="AC293" s="14"/>
      <c r="AD293" s="14"/>
      <c r="AE293" s="14"/>
      <c r="AT293" s="211" t="s">
        <v>394</v>
      </c>
      <c r="AU293" s="211" t="s">
        <v>233</v>
      </c>
      <c r="AV293" s="14" t="s">
        <v>87</v>
      </c>
      <c r="AW293" s="14" t="s">
        <v>34</v>
      </c>
      <c r="AX293" s="14" t="s">
        <v>78</v>
      </c>
      <c r="AY293" s="211" t="s">
        <v>219</v>
      </c>
    </row>
    <row r="294" s="14" customFormat="1">
      <c r="A294" s="14"/>
      <c r="B294" s="210"/>
      <c r="C294" s="14"/>
      <c r="D294" s="193" t="s">
        <v>394</v>
      </c>
      <c r="E294" s="211" t="s">
        <v>1</v>
      </c>
      <c r="F294" s="212" t="s">
        <v>538</v>
      </c>
      <c r="G294" s="14"/>
      <c r="H294" s="213">
        <v>75.989999999999995</v>
      </c>
      <c r="I294" s="214"/>
      <c r="J294" s="14"/>
      <c r="K294" s="14"/>
      <c r="L294" s="210"/>
      <c r="M294" s="215"/>
      <c r="N294" s="216"/>
      <c r="O294" s="216"/>
      <c r="P294" s="216"/>
      <c r="Q294" s="216"/>
      <c r="R294" s="216"/>
      <c r="S294" s="216"/>
      <c r="T294" s="217"/>
      <c r="U294" s="14"/>
      <c r="V294" s="14"/>
      <c r="W294" s="14"/>
      <c r="X294" s="14"/>
      <c r="Y294" s="14"/>
      <c r="Z294" s="14"/>
      <c r="AA294" s="14"/>
      <c r="AB294" s="14"/>
      <c r="AC294" s="14"/>
      <c r="AD294" s="14"/>
      <c r="AE294" s="14"/>
      <c r="AT294" s="211" t="s">
        <v>394</v>
      </c>
      <c r="AU294" s="211" t="s">
        <v>233</v>
      </c>
      <c r="AV294" s="14" t="s">
        <v>87</v>
      </c>
      <c r="AW294" s="14" t="s">
        <v>34</v>
      </c>
      <c r="AX294" s="14" t="s">
        <v>78</v>
      </c>
      <c r="AY294" s="211" t="s">
        <v>219</v>
      </c>
    </row>
    <row r="295" s="13" customFormat="1">
      <c r="A295" s="13"/>
      <c r="B295" s="203"/>
      <c r="C295" s="13"/>
      <c r="D295" s="193" t="s">
        <v>394</v>
      </c>
      <c r="E295" s="204" t="s">
        <v>1</v>
      </c>
      <c r="F295" s="205" t="s">
        <v>539</v>
      </c>
      <c r="G295" s="13"/>
      <c r="H295" s="204" t="s">
        <v>1</v>
      </c>
      <c r="I295" s="206"/>
      <c r="J295" s="13"/>
      <c r="K295" s="13"/>
      <c r="L295" s="203"/>
      <c r="M295" s="207"/>
      <c r="N295" s="208"/>
      <c r="O295" s="208"/>
      <c r="P295" s="208"/>
      <c r="Q295" s="208"/>
      <c r="R295" s="208"/>
      <c r="S295" s="208"/>
      <c r="T295" s="209"/>
      <c r="U295" s="13"/>
      <c r="V295" s="13"/>
      <c r="W295" s="13"/>
      <c r="X295" s="13"/>
      <c r="Y295" s="13"/>
      <c r="Z295" s="13"/>
      <c r="AA295" s="13"/>
      <c r="AB295" s="13"/>
      <c r="AC295" s="13"/>
      <c r="AD295" s="13"/>
      <c r="AE295" s="13"/>
      <c r="AT295" s="204" t="s">
        <v>394</v>
      </c>
      <c r="AU295" s="204" t="s">
        <v>233</v>
      </c>
      <c r="AV295" s="13" t="s">
        <v>85</v>
      </c>
      <c r="AW295" s="13" t="s">
        <v>34</v>
      </c>
      <c r="AX295" s="13" t="s">
        <v>78</v>
      </c>
      <c r="AY295" s="204" t="s">
        <v>219</v>
      </c>
    </row>
    <row r="296" s="14" customFormat="1">
      <c r="A296" s="14"/>
      <c r="B296" s="210"/>
      <c r="C296" s="14"/>
      <c r="D296" s="193" t="s">
        <v>394</v>
      </c>
      <c r="E296" s="211" t="s">
        <v>1</v>
      </c>
      <c r="F296" s="212" t="s">
        <v>540</v>
      </c>
      <c r="G296" s="14"/>
      <c r="H296" s="213">
        <v>48</v>
      </c>
      <c r="I296" s="214"/>
      <c r="J296" s="14"/>
      <c r="K296" s="14"/>
      <c r="L296" s="210"/>
      <c r="M296" s="215"/>
      <c r="N296" s="216"/>
      <c r="O296" s="216"/>
      <c r="P296" s="216"/>
      <c r="Q296" s="216"/>
      <c r="R296" s="216"/>
      <c r="S296" s="216"/>
      <c r="T296" s="217"/>
      <c r="U296" s="14"/>
      <c r="V296" s="14"/>
      <c r="W296" s="14"/>
      <c r="X296" s="14"/>
      <c r="Y296" s="14"/>
      <c r="Z296" s="14"/>
      <c r="AA296" s="14"/>
      <c r="AB296" s="14"/>
      <c r="AC296" s="14"/>
      <c r="AD296" s="14"/>
      <c r="AE296" s="14"/>
      <c r="AT296" s="211" t="s">
        <v>394</v>
      </c>
      <c r="AU296" s="211" t="s">
        <v>233</v>
      </c>
      <c r="AV296" s="14" t="s">
        <v>87</v>
      </c>
      <c r="AW296" s="14" t="s">
        <v>34</v>
      </c>
      <c r="AX296" s="14" t="s">
        <v>78</v>
      </c>
      <c r="AY296" s="211" t="s">
        <v>219</v>
      </c>
    </row>
    <row r="297" s="14" customFormat="1">
      <c r="A297" s="14"/>
      <c r="B297" s="210"/>
      <c r="C297" s="14"/>
      <c r="D297" s="193" t="s">
        <v>394</v>
      </c>
      <c r="E297" s="211" t="s">
        <v>1</v>
      </c>
      <c r="F297" s="212" t="s">
        <v>541</v>
      </c>
      <c r="G297" s="14"/>
      <c r="H297" s="213">
        <v>15.15</v>
      </c>
      <c r="I297" s="214"/>
      <c r="J297" s="14"/>
      <c r="K297" s="14"/>
      <c r="L297" s="210"/>
      <c r="M297" s="215"/>
      <c r="N297" s="216"/>
      <c r="O297" s="216"/>
      <c r="P297" s="216"/>
      <c r="Q297" s="216"/>
      <c r="R297" s="216"/>
      <c r="S297" s="216"/>
      <c r="T297" s="217"/>
      <c r="U297" s="14"/>
      <c r="V297" s="14"/>
      <c r="W297" s="14"/>
      <c r="X297" s="14"/>
      <c r="Y297" s="14"/>
      <c r="Z297" s="14"/>
      <c r="AA297" s="14"/>
      <c r="AB297" s="14"/>
      <c r="AC297" s="14"/>
      <c r="AD297" s="14"/>
      <c r="AE297" s="14"/>
      <c r="AT297" s="211" t="s">
        <v>394</v>
      </c>
      <c r="AU297" s="211" t="s">
        <v>233</v>
      </c>
      <c r="AV297" s="14" t="s">
        <v>87</v>
      </c>
      <c r="AW297" s="14" t="s">
        <v>34</v>
      </c>
      <c r="AX297" s="14" t="s">
        <v>78</v>
      </c>
      <c r="AY297" s="211" t="s">
        <v>219</v>
      </c>
    </row>
    <row r="298" s="14" customFormat="1">
      <c r="A298" s="14"/>
      <c r="B298" s="210"/>
      <c r="C298" s="14"/>
      <c r="D298" s="193" t="s">
        <v>394</v>
      </c>
      <c r="E298" s="211" t="s">
        <v>1</v>
      </c>
      <c r="F298" s="212" t="s">
        <v>542</v>
      </c>
      <c r="G298" s="14"/>
      <c r="H298" s="213">
        <v>124.41500000000001</v>
      </c>
      <c r="I298" s="214"/>
      <c r="J298" s="14"/>
      <c r="K298" s="14"/>
      <c r="L298" s="210"/>
      <c r="M298" s="215"/>
      <c r="N298" s="216"/>
      <c r="O298" s="216"/>
      <c r="P298" s="216"/>
      <c r="Q298" s="216"/>
      <c r="R298" s="216"/>
      <c r="S298" s="216"/>
      <c r="T298" s="217"/>
      <c r="U298" s="14"/>
      <c r="V298" s="14"/>
      <c r="W298" s="14"/>
      <c r="X298" s="14"/>
      <c r="Y298" s="14"/>
      <c r="Z298" s="14"/>
      <c r="AA298" s="14"/>
      <c r="AB298" s="14"/>
      <c r="AC298" s="14"/>
      <c r="AD298" s="14"/>
      <c r="AE298" s="14"/>
      <c r="AT298" s="211" t="s">
        <v>394</v>
      </c>
      <c r="AU298" s="211" t="s">
        <v>233</v>
      </c>
      <c r="AV298" s="14" t="s">
        <v>87</v>
      </c>
      <c r="AW298" s="14" t="s">
        <v>34</v>
      </c>
      <c r="AX298" s="14" t="s">
        <v>78</v>
      </c>
      <c r="AY298" s="211" t="s">
        <v>219</v>
      </c>
    </row>
    <row r="299" s="14" customFormat="1">
      <c r="A299" s="14"/>
      <c r="B299" s="210"/>
      <c r="C299" s="14"/>
      <c r="D299" s="193" t="s">
        <v>394</v>
      </c>
      <c r="E299" s="211" t="s">
        <v>1</v>
      </c>
      <c r="F299" s="212" t="s">
        <v>543</v>
      </c>
      <c r="G299" s="14"/>
      <c r="H299" s="213">
        <v>25.48</v>
      </c>
      <c r="I299" s="214"/>
      <c r="J299" s="14"/>
      <c r="K299" s="14"/>
      <c r="L299" s="210"/>
      <c r="M299" s="215"/>
      <c r="N299" s="216"/>
      <c r="O299" s="216"/>
      <c r="P299" s="216"/>
      <c r="Q299" s="216"/>
      <c r="R299" s="216"/>
      <c r="S299" s="216"/>
      <c r="T299" s="217"/>
      <c r="U299" s="14"/>
      <c r="V299" s="14"/>
      <c r="W299" s="14"/>
      <c r="X299" s="14"/>
      <c r="Y299" s="14"/>
      <c r="Z299" s="14"/>
      <c r="AA299" s="14"/>
      <c r="AB299" s="14"/>
      <c r="AC299" s="14"/>
      <c r="AD299" s="14"/>
      <c r="AE299" s="14"/>
      <c r="AT299" s="211" t="s">
        <v>394</v>
      </c>
      <c r="AU299" s="211" t="s">
        <v>233</v>
      </c>
      <c r="AV299" s="14" t="s">
        <v>87</v>
      </c>
      <c r="AW299" s="14" t="s">
        <v>34</v>
      </c>
      <c r="AX299" s="14" t="s">
        <v>78</v>
      </c>
      <c r="AY299" s="211" t="s">
        <v>219</v>
      </c>
    </row>
    <row r="300" s="13" customFormat="1">
      <c r="A300" s="13"/>
      <c r="B300" s="203"/>
      <c r="C300" s="13"/>
      <c r="D300" s="193" t="s">
        <v>394</v>
      </c>
      <c r="E300" s="204" t="s">
        <v>1</v>
      </c>
      <c r="F300" s="205" t="s">
        <v>544</v>
      </c>
      <c r="G300" s="13"/>
      <c r="H300" s="204" t="s">
        <v>1</v>
      </c>
      <c r="I300" s="206"/>
      <c r="J300" s="13"/>
      <c r="K300" s="13"/>
      <c r="L300" s="203"/>
      <c r="M300" s="207"/>
      <c r="N300" s="208"/>
      <c r="O300" s="208"/>
      <c r="P300" s="208"/>
      <c r="Q300" s="208"/>
      <c r="R300" s="208"/>
      <c r="S300" s="208"/>
      <c r="T300" s="209"/>
      <c r="U300" s="13"/>
      <c r="V300" s="13"/>
      <c r="W300" s="13"/>
      <c r="X300" s="13"/>
      <c r="Y300" s="13"/>
      <c r="Z300" s="13"/>
      <c r="AA300" s="13"/>
      <c r="AB300" s="13"/>
      <c r="AC300" s="13"/>
      <c r="AD300" s="13"/>
      <c r="AE300" s="13"/>
      <c r="AT300" s="204" t="s">
        <v>394</v>
      </c>
      <c r="AU300" s="204" t="s">
        <v>233</v>
      </c>
      <c r="AV300" s="13" t="s">
        <v>85</v>
      </c>
      <c r="AW300" s="13" t="s">
        <v>34</v>
      </c>
      <c r="AX300" s="13" t="s">
        <v>78</v>
      </c>
      <c r="AY300" s="204" t="s">
        <v>219</v>
      </c>
    </row>
    <row r="301" s="14" customFormat="1">
      <c r="A301" s="14"/>
      <c r="B301" s="210"/>
      <c r="C301" s="14"/>
      <c r="D301" s="193" t="s">
        <v>394</v>
      </c>
      <c r="E301" s="211" t="s">
        <v>1</v>
      </c>
      <c r="F301" s="212" t="s">
        <v>545</v>
      </c>
      <c r="G301" s="14"/>
      <c r="H301" s="213">
        <v>88.510000000000005</v>
      </c>
      <c r="I301" s="214"/>
      <c r="J301" s="14"/>
      <c r="K301" s="14"/>
      <c r="L301" s="210"/>
      <c r="M301" s="215"/>
      <c r="N301" s="216"/>
      <c r="O301" s="216"/>
      <c r="P301" s="216"/>
      <c r="Q301" s="216"/>
      <c r="R301" s="216"/>
      <c r="S301" s="216"/>
      <c r="T301" s="217"/>
      <c r="U301" s="14"/>
      <c r="V301" s="14"/>
      <c r="W301" s="14"/>
      <c r="X301" s="14"/>
      <c r="Y301" s="14"/>
      <c r="Z301" s="14"/>
      <c r="AA301" s="14"/>
      <c r="AB301" s="14"/>
      <c r="AC301" s="14"/>
      <c r="AD301" s="14"/>
      <c r="AE301" s="14"/>
      <c r="AT301" s="211" t="s">
        <v>394</v>
      </c>
      <c r="AU301" s="211" t="s">
        <v>233</v>
      </c>
      <c r="AV301" s="14" t="s">
        <v>87</v>
      </c>
      <c r="AW301" s="14" t="s">
        <v>34</v>
      </c>
      <c r="AX301" s="14" t="s">
        <v>78</v>
      </c>
      <c r="AY301" s="211" t="s">
        <v>219</v>
      </c>
    </row>
    <row r="302" s="14" customFormat="1">
      <c r="A302" s="14"/>
      <c r="B302" s="210"/>
      <c r="C302" s="14"/>
      <c r="D302" s="193" t="s">
        <v>394</v>
      </c>
      <c r="E302" s="211" t="s">
        <v>1</v>
      </c>
      <c r="F302" s="212" t="s">
        <v>546</v>
      </c>
      <c r="G302" s="14"/>
      <c r="H302" s="213">
        <v>191.69999999999999</v>
      </c>
      <c r="I302" s="214"/>
      <c r="J302" s="14"/>
      <c r="K302" s="14"/>
      <c r="L302" s="210"/>
      <c r="M302" s="215"/>
      <c r="N302" s="216"/>
      <c r="O302" s="216"/>
      <c r="P302" s="216"/>
      <c r="Q302" s="216"/>
      <c r="R302" s="216"/>
      <c r="S302" s="216"/>
      <c r="T302" s="217"/>
      <c r="U302" s="14"/>
      <c r="V302" s="14"/>
      <c r="W302" s="14"/>
      <c r="X302" s="14"/>
      <c r="Y302" s="14"/>
      <c r="Z302" s="14"/>
      <c r="AA302" s="14"/>
      <c r="AB302" s="14"/>
      <c r="AC302" s="14"/>
      <c r="AD302" s="14"/>
      <c r="AE302" s="14"/>
      <c r="AT302" s="211" t="s">
        <v>394</v>
      </c>
      <c r="AU302" s="211" t="s">
        <v>233</v>
      </c>
      <c r="AV302" s="14" t="s">
        <v>87</v>
      </c>
      <c r="AW302" s="14" t="s">
        <v>34</v>
      </c>
      <c r="AX302" s="14" t="s">
        <v>78</v>
      </c>
      <c r="AY302" s="211" t="s">
        <v>219</v>
      </c>
    </row>
    <row r="303" s="14" customFormat="1">
      <c r="A303" s="14"/>
      <c r="B303" s="210"/>
      <c r="C303" s="14"/>
      <c r="D303" s="193" t="s">
        <v>394</v>
      </c>
      <c r="E303" s="211" t="s">
        <v>1</v>
      </c>
      <c r="F303" s="212" t="s">
        <v>547</v>
      </c>
      <c r="G303" s="14"/>
      <c r="H303" s="213">
        <v>152.09999999999999</v>
      </c>
      <c r="I303" s="214"/>
      <c r="J303" s="14"/>
      <c r="K303" s="14"/>
      <c r="L303" s="210"/>
      <c r="M303" s="215"/>
      <c r="N303" s="216"/>
      <c r="O303" s="216"/>
      <c r="P303" s="216"/>
      <c r="Q303" s="216"/>
      <c r="R303" s="216"/>
      <c r="S303" s="216"/>
      <c r="T303" s="217"/>
      <c r="U303" s="14"/>
      <c r="V303" s="14"/>
      <c r="W303" s="14"/>
      <c r="X303" s="14"/>
      <c r="Y303" s="14"/>
      <c r="Z303" s="14"/>
      <c r="AA303" s="14"/>
      <c r="AB303" s="14"/>
      <c r="AC303" s="14"/>
      <c r="AD303" s="14"/>
      <c r="AE303" s="14"/>
      <c r="AT303" s="211" t="s">
        <v>394</v>
      </c>
      <c r="AU303" s="211" t="s">
        <v>233</v>
      </c>
      <c r="AV303" s="14" t="s">
        <v>87</v>
      </c>
      <c r="AW303" s="14" t="s">
        <v>34</v>
      </c>
      <c r="AX303" s="14" t="s">
        <v>78</v>
      </c>
      <c r="AY303" s="211" t="s">
        <v>219</v>
      </c>
    </row>
    <row r="304" s="15" customFormat="1">
      <c r="A304" s="15"/>
      <c r="B304" s="218"/>
      <c r="C304" s="15"/>
      <c r="D304" s="193" t="s">
        <v>394</v>
      </c>
      <c r="E304" s="219" t="s">
        <v>1</v>
      </c>
      <c r="F304" s="220" t="s">
        <v>401</v>
      </c>
      <c r="G304" s="15"/>
      <c r="H304" s="221">
        <v>1322.885</v>
      </c>
      <c r="I304" s="222"/>
      <c r="J304" s="15"/>
      <c r="K304" s="15"/>
      <c r="L304" s="218"/>
      <c r="M304" s="223"/>
      <c r="N304" s="224"/>
      <c r="O304" s="224"/>
      <c r="P304" s="224"/>
      <c r="Q304" s="224"/>
      <c r="R304" s="224"/>
      <c r="S304" s="224"/>
      <c r="T304" s="225"/>
      <c r="U304" s="15"/>
      <c r="V304" s="15"/>
      <c r="W304" s="15"/>
      <c r="X304" s="15"/>
      <c r="Y304" s="15"/>
      <c r="Z304" s="15"/>
      <c r="AA304" s="15"/>
      <c r="AB304" s="15"/>
      <c r="AC304" s="15"/>
      <c r="AD304" s="15"/>
      <c r="AE304" s="15"/>
      <c r="AT304" s="219" t="s">
        <v>394</v>
      </c>
      <c r="AU304" s="219" t="s">
        <v>233</v>
      </c>
      <c r="AV304" s="15" t="s">
        <v>218</v>
      </c>
      <c r="AW304" s="15" t="s">
        <v>34</v>
      </c>
      <c r="AX304" s="15" t="s">
        <v>85</v>
      </c>
      <c r="AY304" s="219" t="s">
        <v>219</v>
      </c>
    </row>
    <row r="305" s="2" customFormat="1" ht="33" customHeight="1">
      <c r="A305" s="38"/>
      <c r="B305" s="179"/>
      <c r="C305" s="180" t="s">
        <v>311</v>
      </c>
      <c r="D305" s="180" t="s">
        <v>222</v>
      </c>
      <c r="E305" s="181" t="s">
        <v>548</v>
      </c>
      <c r="F305" s="182" t="s">
        <v>549</v>
      </c>
      <c r="G305" s="183" t="s">
        <v>390</v>
      </c>
      <c r="H305" s="184">
        <v>79373.100000000006</v>
      </c>
      <c r="I305" s="185"/>
      <c r="J305" s="186">
        <f>ROUND(I305*H305,2)</f>
        <v>0</v>
      </c>
      <c r="K305" s="182" t="s">
        <v>391</v>
      </c>
      <c r="L305" s="39"/>
      <c r="M305" s="187" t="s">
        <v>1</v>
      </c>
      <c r="N305" s="188" t="s">
        <v>43</v>
      </c>
      <c r="O305" s="77"/>
      <c r="P305" s="189">
        <f>O305*H305</f>
        <v>0</v>
      </c>
      <c r="Q305" s="189">
        <v>0</v>
      </c>
      <c r="R305" s="189">
        <f>Q305*H305</f>
        <v>0</v>
      </c>
      <c r="S305" s="189">
        <v>0</v>
      </c>
      <c r="T305" s="190">
        <f>S305*H305</f>
        <v>0</v>
      </c>
      <c r="U305" s="38"/>
      <c r="V305" s="38"/>
      <c r="W305" s="38"/>
      <c r="X305" s="38"/>
      <c r="Y305" s="38"/>
      <c r="Z305" s="38"/>
      <c r="AA305" s="38"/>
      <c r="AB305" s="38"/>
      <c r="AC305" s="38"/>
      <c r="AD305" s="38"/>
      <c r="AE305" s="38"/>
      <c r="AR305" s="191" t="s">
        <v>218</v>
      </c>
      <c r="AT305" s="191" t="s">
        <v>222</v>
      </c>
      <c r="AU305" s="191" t="s">
        <v>233</v>
      </c>
      <c r="AY305" s="19" t="s">
        <v>219</v>
      </c>
      <c r="BE305" s="192">
        <f>IF(N305="základní",J305,0)</f>
        <v>0</v>
      </c>
      <c r="BF305" s="192">
        <f>IF(N305="snížená",J305,0)</f>
        <v>0</v>
      </c>
      <c r="BG305" s="192">
        <f>IF(N305="zákl. přenesená",J305,0)</f>
        <v>0</v>
      </c>
      <c r="BH305" s="192">
        <f>IF(N305="sníž. přenesená",J305,0)</f>
        <v>0</v>
      </c>
      <c r="BI305" s="192">
        <f>IF(N305="nulová",J305,0)</f>
        <v>0</v>
      </c>
      <c r="BJ305" s="19" t="s">
        <v>85</v>
      </c>
      <c r="BK305" s="192">
        <f>ROUND(I305*H305,2)</f>
        <v>0</v>
      </c>
      <c r="BL305" s="19" t="s">
        <v>218</v>
      </c>
      <c r="BM305" s="191" t="s">
        <v>550</v>
      </c>
    </row>
    <row r="306" s="2" customFormat="1">
      <c r="A306" s="38"/>
      <c r="B306" s="39"/>
      <c r="C306" s="38"/>
      <c r="D306" s="193" t="s">
        <v>227</v>
      </c>
      <c r="E306" s="38"/>
      <c r="F306" s="194" t="s">
        <v>551</v>
      </c>
      <c r="G306" s="38"/>
      <c r="H306" s="38"/>
      <c r="I306" s="195"/>
      <c r="J306" s="38"/>
      <c r="K306" s="38"/>
      <c r="L306" s="39"/>
      <c r="M306" s="196"/>
      <c r="N306" s="197"/>
      <c r="O306" s="77"/>
      <c r="P306" s="77"/>
      <c r="Q306" s="77"/>
      <c r="R306" s="77"/>
      <c r="S306" s="77"/>
      <c r="T306" s="78"/>
      <c r="U306" s="38"/>
      <c r="V306" s="38"/>
      <c r="W306" s="38"/>
      <c r="X306" s="38"/>
      <c r="Y306" s="38"/>
      <c r="Z306" s="38"/>
      <c r="AA306" s="38"/>
      <c r="AB306" s="38"/>
      <c r="AC306" s="38"/>
      <c r="AD306" s="38"/>
      <c r="AE306" s="38"/>
      <c r="AT306" s="19" t="s">
        <v>227</v>
      </c>
      <c r="AU306" s="19" t="s">
        <v>233</v>
      </c>
    </row>
    <row r="307" s="14" customFormat="1">
      <c r="A307" s="14"/>
      <c r="B307" s="210"/>
      <c r="C307" s="14"/>
      <c r="D307" s="193" t="s">
        <v>394</v>
      </c>
      <c r="E307" s="211" t="s">
        <v>1</v>
      </c>
      <c r="F307" s="212" t="s">
        <v>552</v>
      </c>
      <c r="G307" s="14"/>
      <c r="H307" s="213">
        <v>79373.100000000006</v>
      </c>
      <c r="I307" s="214"/>
      <c r="J307" s="14"/>
      <c r="K307" s="14"/>
      <c r="L307" s="210"/>
      <c r="M307" s="215"/>
      <c r="N307" s="216"/>
      <c r="O307" s="216"/>
      <c r="P307" s="216"/>
      <c r="Q307" s="216"/>
      <c r="R307" s="216"/>
      <c r="S307" s="216"/>
      <c r="T307" s="217"/>
      <c r="U307" s="14"/>
      <c r="V307" s="14"/>
      <c r="W307" s="14"/>
      <c r="X307" s="14"/>
      <c r="Y307" s="14"/>
      <c r="Z307" s="14"/>
      <c r="AA307" s="14"/>
      <c r="AB307" s="14"/>
      <c r="AC307" s="14"/>
      <c r="AD307" s="14"/>
      <c r="AE307" s="14"/>
      <c r="AT307" s="211" t="s">
        <v>394</v>
      </c>
      <c r="AU307" s="211" t="s">
        <v>233</v>
      </c>
      <c r="AV307" s="14" t="s">
        <v>87</v>
      </c>
      <c r="AW307" s="14" t="s">
        <v>34</v>
      </c>
      <c r="AX307" s="14" t="s">
        <v>78</v>
      </c>
      <c r="AY307" s="211" t="s">
        <v>219</v>
      </c>
    </row>
    <row r="308" s="15" customFormat="1">
      <c r="A308" s="15"/>
      <c r="B308" s="218"/>
      <c r="C308" s="15"/>
      <c r="D308" s="193" t="s">
        <v>394</v>
      </c>
      <c r="E308" s="219" t="s">
        <v>1</v>
      </c>
      <c r="F308" s="220" t="s">
        <v>401</v>
      </c>
      <c r="G308" s="15"/>
      <c r="H308" s="221">
        <v>79373.100000000006</v>
      </c>
      <c r="I308" s="222"/>
      <c r="J308" s="15"/>
      <c r="K308" s="15"/>
      <c r="L308" s="218"/>
      <c r="M308" s="223"/>
      <c r="N308" s="224"/>
      <c r="O308" s="224"/>
      <c r="P308" s="224"/>
      <c r="Q308" s="224"/>
      <c r="R308" s="224"/>
      <c r="S308" s="224"/>
      <c r="T308" s="225"/>
      <c r="U308" s="15"/>
      <c r="V308" s="15"/>
      <c r="W308" s="15"/>
      <c r="X308" s="15"/>
      <c r="Y308" s="15"/>
      <c r="Z308" s="15"/>
      <c r="AA308" s="15"/>
      <c r="AB308" s="15"/>
      <c r="AC308" s="15"/>
      <c r="AD308" s="15"/>
      <c r="AE308" s="15"/>
      <c r="AT308" s="219" t="s">
        <v>394</v>
      </c>
      <c r="AU308" s="219" t="s">
        <v>233</v>
      </c>
      <c r="AV308" s="15" t="s">
        <v>218</v>
      </c>
      <c r="AW308" s="15" t="s">
        <v>34</v>
      </c>
      <c r="AX308" s="15" t="s">
        <v>85</v>
      </c>
      <c r="AY308" s="219" t="s">
        <v>219</v>
      </c>
    </row>
    <row r="309" s="2" customFormat="1" ht="21.75" customHeight="1">
      <c r="A309" s="38"/>
      <c r="B309" s="179"/>
      <c r="C309" s="180" t="s">
        <v>316</v>
      </c>
      <c r="D309" s="180" t="s">
        <v>222</v>
      </c>
      <c r="E309" s="181" t="s">
        <v>553</v>
      </c>
      <c r="F309" s="182" t="s">
        <v>554</v>
      </c>
      <c r="G309" s="183" t="s">
        <v>390</v>
      </c>
      <c r="H309" s="184">
        <v>1322.885</v>
      </c>
      <c r="I309" s="185"/>
      <c r="J309" s="186">
        <f>ROUND(I309*H309,2)</f>
        <v>0</v>
      </c>
      <c r="K309" s="182" t="s">
        <v>391</v>
      </c>
      <c r="L309" s="39"/>
      <c r="M309" s="187" t="s">
        <v>1</v>
      </c>
      <c r="N309" s="188" t="s">
        <v>43</v>
      </c>
      <c r="O309" s="77"/>
      <c r="P309" s="189">
        <f>O309*H309</f>
        <v>0</v>
      </c>
      <c r="Q309" s="189">
        <v>0</v>
      </c>
      <c r="R309" s="189">
        <f>Q309*H309</f>
        <v>0</v>
      </c>
      <c r="S309" s="189">
        <v>0</v>
      </c>
      <c r="T309" s="190">
        <f>S309*H309</f>
        <v>0</v>
      </c>
      <c r="U309" s="38"/>
      <c r="V309" s="38"/>
      <c r="W309" s="38"/>
      <c r="X309" s="38"/>
      <c r="Y309" s="38"/>
      <c r="Z309" s="38"/>
      <c r="AA309" s="38"/>
      <c r="AB309" s="38"/>
      <c r="AC309" s="38"/>
      <c r="AD309" s="38"/>
      <c r="AE309" s="38"/>
      <c r="AR309" s="191" t="s">
        <v>218</v>
      </c>
      <c r="AT309" s="191" t="s">
        <v>222</v>
      </c>
      <c r="AU309" s="191" t="s">
        <v>233</v>
      </c>
      <c r="AY309" s="19" t="s">
        <v>219</v>
      </c>
      <c r="BE309" s="192">
        <f>IF(N309="základní",J309,0)</f>
        <v>0</v>
      </c>
      <c r="BF309" s="192">
        <f>IF(N309="snížená",J309,0)</f>
        <v>0</v>
      </c>
      <c r="BG309" s="192">
        <f>IF(N309="zákl. přenesená",J309,0)</f>
        <v>0</v>
      </c>
      <c r="BH309" s="192">
        <f>IF(N309="sníž. přenesená",J309,0)</f>
        <v>0</v>
      </c>
      <c r="BI309" s="192">
        <f>IF(N309="nulová",J309,0)</f>
        <v>0</v>
      </c>
      <c r="BJ309" s="19" t="s">
        <v>85</v>
      </c>
      <c r="BK309" s="192">
        <f>ROUND(I309*H309,2)</f>
        <v>0</v>
      </c>
      <c r="BL309" s="19" t="s">
        <v>218</v>
      </c>
      <c r="BM309" s="191" t="s">
        <v>555</v>
      </c>
    </row>
    <row r="310" s="2" customFormat="1">
      <c r="A310" s="38"/>
      <c r="B310" s="39"/>
      <c r="C310" s="38"/>
      <c r="D310" s="193" t="s">
        <v>227</v>
      </c>
      <c r="E310" s="38"/>
      <c r="F310" s="194" t="s">
        <v>556</v>
      </c>
      <c r="G310" s="38"/>
      <c r="H310" s="38"/>
      <c r="I310" s="195"/>
      <c r="J310" s="38"/>
      <c r="K310" s="38"/>
      <c r="L310" s="39"/>
      <c r="M310" s="196"/>
      <c r="N310" s="197"/>
      <c r="O310" s="77"/>
      <c r="P310" s="77"/>
      <c r="Q310" s="77"/>
      <c r="R310" s="77"/>
      <c r="S310" s="77"/>
      <c r="T310" s="78"/>
      <c r="U310" s="38"/>
      <c r="V310" s="38"/>
      <c r="W310" s="38"/>
      <c r="X310" s="38"/>
      <c r="Y310" s="38"/>
      <c r="Z310" s="38"/>
      <c r="AA310" s="38"/>
      <c r="AB310" s="38"/>
      <c r="AC310" s="38"/>
      <c r="AD310" s="38"/>
      <c r="AE310" s="38"/>
      <c r="AT310" s="19" t="s">
        <v>227</v>
      </c>
      <c r="AU310" s="19" t="s">
        <v>233</v>
      </c>
    </row>
    <row r="311" s="2" customFormat="1" ht="21.75" customHeight="1">
      <c r="A311" s="38"/>
      <c r="B311" s="179"/>
      <c r="C311" s="180" t="s">
        <v>7</v>
      </c>
      <c r="D311" s="180" t="s">
        <v>222</v>
      </c>
      <c r="E311" s="181" t="s">
        <v>557</v>
      </c>
      <c r="F311" s="182" t="s">
        <v>558</v>
      </c>
      <c r="G311" s="183" t="s">
        <v>390</v>
      </c>
      <c r="H311" s="184">
        <v>79373.100000000006</v>
      </c>
      <c r="I311" s="185"/>
      <c r="J311" s="186">
        <f>ROUND(I311*H311,2)</f>
        <v>0</v>
      </c>
      <c r="K311" s="182" t="s">
        <v>391</v>
      </c>
      <c r="L311" s="39"/>
      <c r="M311" s="187" t="s">
        <v>1</v>
      </c>
      <c r="N311" s="188" t="s">
        <v>43</v>
      </c>
      <c r="O311" s="77"/>
      <c r="P311" s="189">
        <f>O311*H311</f>
        <v>0</v>
      </c>
      <c r="Q311" s="189">
        <v>0</v>
      </c>
      <c r="R311" s="189">
        <f>Q311*H311</f>
        <v>0</v>
      </c>
      <c r="S311" s="189">
        <v>0</v>
      </c>
      <c r="T311" s="190">
        <f>S311*H311</f>
        <v>0</v>
      </c>
      <c r="U311" s="38"/>
      <c r="V311" s="38"/>
      <c r="W311" s="38"/>
      <c r="X311" s="38"/>
      <c r="Y311" s="38"/>
      <c r="Z311" s="38"/>
      <c r="AA311" s="38"/>
      <c r="AB311" s="38"/>
      <c r="AC311" s="38"/>
      <c r="AD311" s="38"/>
      <c r="AE311" s="38"/>
      <c r="AR311" s="191" t="s">
        <v>218</v>
      </c>
      <c r="AT311" s="191" t="s">
        <v>222</v>
      </c>
      <c r="AU311" s="191" t="s">
        <v>233</v>
      </c>
      <c r="AY311" s="19" t="s">
        <v>219</v>
      </c>
      <c r="BE311" s="192">
        <f>IF(N311="základní",J311,0)</f>
        <v>0</v>
      </c>
      <c r="BF311" s="192">
        <f>IF(N311="snížená",J311,0)</f>
        <v>0</v>
      </c>
      <c r="BG311" s="192">
        <f>IF(N311="zákl. přenesená",J311,0)</f>
        <v>0</v>
      </c>
      <c r="BH311" s="192">
        <f>IF(N311="sníž. přenesená",J311,0)</f>
        <v>0</v>
      </c>
      <c r="BI311" s="192">
        <f>IF(N311="nulová",J311,0)</f>
        <v>0</v>
      </c>
      <c r="BJ311" s="19" t="s">
        <v>85</v>
      </c>
      <c r="BK311" s="192">
        <f>ROUND(I311*H311,2)</f>
        <v>0</v>
      </c>
      <c r="BL311" s="19" t="s">
        <v>218</v>
      </c>
      <c r="BM311" s="191" t="s">
        <v>559</v>
      </c>
    </row>
    <row r="312" s="2" customFormat="1">
      <c r="A312" s="38"/>
      <c r="B312" s="39"/>
      <c r="C312" s="38"/>
      <c r="D312" s="193" t="s">
        <v>227</v>
      </c>
      <c r="E312" s="38"/>
      <c r="F312" s="194" t="s">
        <v>560</v>
      </c>
      <c r="G312" s="38"/>
      <c r="H312" s="38"/>
      <c r="I312" s="195"/>
      <c r="J312" s="38"/>
      <c r="K312" s="38"/>
      <c r="L312" s="39"/>
      <c r="M312" s="196"/>
      <c r="N312" s="197"/>
      <c r="O312" s="77"/>
      <c r="P312" s="77"/>
      <c r="Q312" s="77"/>
      <c r="R312" s="77"/>
      <c r="S312" s="77"/>
      <c r="T312" s="78"/>
      <c r="U312" s="38"/>
      <c r="V312" s="38"/>
      <c r="W312" s="38"/>
      <c r="X312" s="38"/>
      <c r="Y312" s="38"/>
      <c r="Z312" s="38"/>
      <c r="AA312" s="38"/>
      <c r="AB312" s="38"/>
      <c r="AC312" s="38"/>
      <c r="AD312" s="38"/>
      <c r="AE312" s="38"/>
      <c r="AT312" s="19" t="s">
        <v>227</v>
      </c>
      <c r="AU312" s="19" t="s">
        <v>233</v>
      </c>
    </row>
    <row r="313" s="2" customFormat="1" ht="33" customHeight="1">
      <c r="A313" s="38"/>
      <c r="B313" s="179"/>
      <c r="C313" s="180" t="s">
        <v>326</v>
      </c>
      <c r="D313" s="180" t="s">
        <v>222</v>
      </c>
      <c r="E313" s="181" t="s">
        <v>561</v>
      </c>
      <c r="F313" s="182" t="s">
        <v>562</v>
      </c>
      <c r="G313" s="183" t="s">
        <v>390</v>
      </c>
      <c r="H313" s="184">
        <v>467.01999999999998</v>
      </c>
      <c r="I313" s="185"/>
      <c r="J313" s="186">
        <f>ROUND(I313*H313,2)</f>
        <v>0</v>
      </c>
      <c r="K313" s="182" t="s">
        <v>391</v>
      </c>
      <c r="L313" s="39"/>
      <c r="M313" s="187" t="s">
        <v>1</v>
      </c>
      <c r="N313" s="188" t="s">
        <v>43</v>
      </c>
      <c r="O313" s="77"/>
      <c r="P313" s="189">
        <f>O313*H313</f>
        <v>0</v>
      </c>
      <c r="Q313" s="189">
        <v>0.00012999999999999999</v>
      </c>
      <c r="R313" s="189">
        <f>Q313*H313</f>
        <v>0.060712599999999992</v>
      </c>
      <c r="S313" s="189">
        <v>0</v>
      </c>
      <c r="T313" s="190">
        <f>S313*H313</f>
        <v>0</v>
      </c>
      <c r="U313" s="38"/>
      <c r="V313" s="38"/>
      <c r="W313" s="38"/>
      <c r="X313" s="38"/>
      <c r="Y313" s="38"/>
      <c r="Z313" s="38"/>
      <c r="AA313" s="38"/>
      <c r="AB313" s="38"/>
      <c r="AC313" s="38"/>
      <c r="AD313" s="38"/>
      <c r="AE313" s="38"/>
      <c r="AR313" s="191" t="s">
        <v>218</v>
      </c>
      <c r="AT313" s="191" t="s">
        <v>222</v>
      </c>
      <c r="AU313" s="191" t="s">
        <v>233</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218</v>
      </c>
      <c r="BM313" s="191" t="s">
        <v>563</v>
      </c>
    </row>
    <row r="314" s="2" customFormat="1">
      <c r="A314" s="38"/>
      <c r="B314" s="39"/>
      <c r="C314" s="38"/>
      <c r="D314" s="193" t="s">
        <v>227</v>
      </c>
      <c r="E314" s="38"/>
      <c r="F314" s="194" t="s">
        <v>564</v>
      </c>
      <c r="G314" s="38"/>
      <c r="H314" s="38"/>
      <c r="I314" s="195"/>
      <c r="J314" s="38"/>
      <c r="K314" s="38"/>
      <c r="L314" s="39"/>
      <c r="M314" s="196"/>
      <c r="N314" s="197"/>
      <c r="O314" s="77"/>
      <c r="P314" s="77"/>
      <c r="Q314" s="77"/>
      <c r="R314" s="77"/>
      <c r="S314" s="77"/>
      <c r="T314" s="78"/>
      <c r="U314" s="38"/>
      <c r="V314" s="38"/>
      <c r="W314" s="38"/>
      <c r="X314" s="38"/>
      <c r="Y314" s="38"/>
      <c r="Z314" s="38"/>
      <c r="AA314" s="38"/>
      <c r="AB314" s="38"/>
      <c r="AC314" s="38"/>
      <c r="AD314" s="38"/>
      <c r="AE314" s="38"/>
      <c r="AT314" s="19" t="s">
        <v>227</v>
      </c>
      <c r="AU314" s="19" t="s">
        <v>233</v>
      </c>
    </row>
    <row r="315" s="13" customFormat="1">
      <c r="A315" s="13"/>
      <c r="B315" s="203"/>
      <c r="C315" s="13"/>
      <c r="D315" s="193" t="s">
        <v>394</v>
      </c>
      <c r="E315" s="204" t="s">
        <v>1</v>
      </c>
      <c r="F315" s="205" t="s">
        <v>407</v>
      </c>
      <c r="G315" s="13"/>
      <c r="H315" s="204" t="s">
        <v>1</v>
      </c>
      <c r="I315" s="206"/>
      <c r="J315" s="13"/>
      <c r="K315" s="13"/>
      <c r="L315" s="203"/>
      <c r="M315" s="207"/>
      <c r="N315" s="208"/>
      <c r="O315" s="208"/>
      <c r="P315" s="208"/>
      <c r="Q315" s="208"/>
      <c r="R315" s="208"/>
      <c r="S315" s="208"/>
      <c r="T315" s="209"/>
      <c r="U315" s="13"/>
      <c r="V315" s="13"/>
      <c r="W315" s="13"/>
      <c r="X315" s="13"/>
      <c r="Y315" s="13"/>
      <c r="Z315" s="13"/>
      <c r="AA315" s="13"/>
      <c r="AB315" s="13"/>
      <c r="AC315" s="13"/>
      <c r="AD315" s="13"/>
      <c r="AE315" s="13"/>
      <c r="AT315" s="204" t="s">
        <v>394</v>
      </c>
      <c r="AU315" s="204" t="s">
        <v>233</v>
      </c>
      <c r="AV315" s="13" t="s">
        <v>85</v>
      </c>
      <c r="AW315" s="13" t="s">
        <v>34</v>
      </c>
      <c r="AX315" s="13" t="s">
        <v>78</v>
      </c>
      <c r="AY315" s="204" t="s">
        <v>219</v>
      </c>
    </row>
    <row r="316" s="13" customFormat="1">
      <c r="A316" s="13"/>
      <c r="B316" s="203"/>
      <c r="C316" s="13"/>
      <c r="D316" s="193" t="s">
        <v>394</v>
      </c>
      <c r="E316" s="204" t="s">
        <v>1</v>
      </c>
      <c r="F316" s="205" t="s">
        <v>565</v>
      </c>
      <c r="G316" s="13"/>
      <c r="H316" s="204" t="s">
        <v>1</v>
      </c>
      <c r="I316" s="206"/>
      <c r="J316" s="13"/>
      <c r="K316" s="13"/>
      <c r="L316" s="203"/>
      <c r="M316" s="207"/>
      <c r="N316" s="208"/>
      <c r="O316" s="208"/>
      <c r="P316" s="208"/>
      <c r="Q316" s="208"/>
      <c r="R316" s="208"/>
      <c r="S316" s="208"/>
      <c r="T316" s="209"/>
      <c r="U316" s="13"/>
      <c r="V316" s="13"/>
      <c r="W316" s="13"/>
      <c r="X316" s="13"/>
      <c r="Y316" s="13"/>
      <c r="Z316" s="13"/>
      <c r="AA316" s="13"/>
      <c r="AB316" s="13"/>
      <c r="AC316" s="13"/>
      <c r="AD316" s="13"/>
      <c r="AE316" s="13"/>
      <c r="AT316" s="204" t="s">
        <v>394</v>
      </c>
      <c r="AU316" s="204" t="s">
        <v>233</v>
      </c>
      <c r="AV316" s="13" t="s">
        <v>85</v>
      </c>
      <c r="AW316" s="13" t="s">
        <v>34</v>
      </c>
      <c r="AX316" s="13" t="s">
        <v>78</v>
      </c>
      <c r="AY316" s="204" t="s">
        <v>219</v>
      </c>
    </row>
    <row r="317" s="14" customFormat="1">
      <c r="A317" s="14"/>
      <c r="B317" s="210"/>
      <c r="C317" s="14"/>
      <c r="D317" s="193" t="s">
        <v>394</v>
      </c>
      <c r="E317" s="211" t="s">
        <v>1</v>
      </c>
      <c r="F317" s="212" t="s">
        <v>566</v>
      </c>
      <c r="G317" s="14"/>
      <c r="H317" s="213">
        <v>136.5</v>
      </c>
      <c r="I317" s="214"/>
      <c r="J317" s="14"/>
      <c r="K317" s="14"/>
      <c r="L317" s="210"/>
      <c r="M317" s="215"/>
      <c r="N317" s="216"/>
      <c r="O317" s="216"/>
      <c r="P317" s="216"/>
      <c r="Q317" s="216"/>
      <c r="R317" s="216"/>
      <c r="S317" s="216"/>
      <c r="T317" s="217"/>
      <c r="U317" s="14"/>
      <c r="V317" s="14"/>
      <c r="W317" s="14"/>
      <c r="X317" s="14"/>
      <c r="Y317" s="14"/>
      <c r="Z317" s="14"/>
      <c r="AA317" s="14"/>
      <c r="AB317" s="14"/>
      <c r="AC317" s="14"/>
      <c r="AD317" s="14"/>
      <c r="AE317" s="14"/>
      <c r="AT317" s="211" t="s">
        <v>394</v>
      </c>
      <c r="AU317" s="211" t="s">
        <v>233</v>
      </c>
      <c r="AV317" s="14" t="s">
        <v>87</v>
      </c>
      <c r="AW317" s="14" t="s">
        <v>34</v>
      </c>
      <c r="AX317" s="14" t="s">
        <v>78</v>
      </c>
      <c r="AY317" s="211" t="s">
        <v>219</v>
      </c>
    </row>
    <row r="318" s="13" customFormat="1">
      <c r="A318" s="13"/>
      <c r="B318" s="203"/>
      <c r="C318" s="13"/>
      <c r="D318" s="193" t="s">
        <v>394</v>
      </c>
      <c r="E318" s="204" t="s">
        <v>1</v>
      </c>
      <c r="F318" s="205" t="s">
        <v>395</v>
      </c>
      <c r="G318" s="13"/>
      <c r="H318" s="204" t="s">
        <v>1</v>
      </c>
      <c r="I318" s="206"/>
      <c r="J318" s="13"/>
      <c r="K318" s="13"/>
      <c r="L318" s="203"/>
      <c r="M318" s="207"/>
      <c r="N318" s="208"/>
      <c r="O318" s="208"/>
      <c r="P318" s="208"/>
      <c r="Q318" s="208"/>
      <c r="R318" s="208"/>
      <c r="S318" s="208"/>
      <c r="T318" s="209"/>
      <c r="U318" s="13"/>
      <c r="V318" s="13"/>
      <c r="W318" s="13"/>
      <c r="X318" s="13"/>
      <c r="Y318" s="13"/>
      <c r="Z318" s="13"/>
      <c r="AA318" s="13"/>
      <c r="AB318" s="13"/>
      <c r="AC318" s="13"/>
      <c r="AD318" s="13"/>
      <c r="AE318" s="13"/>
      <c r="AT318" s="204" t="s">
        <v>394</v>
      </c>
      <c r="AU318" s="204" t="s">
        <v>233</v>
      </c>
      <c r="AV318" s="13" t="s">
        <v>85</v>
      </c>
      <c r="AW318" s="13" t="s">
        <v>34</v>
      </c>
      <c r="AX318" s="13" t="s">
        <v>78</v>
      </c>
      <c r="AY318" s="204" t="s">
        <v>219</v>
      </c>
    </row>
    <row r="319" s="13" customFormat="1">
      <c r="A319" s="13"/>
      <c r="B319" s="203"/>
      <c r="C319" s="13"/>
      <c r="D319" s="193" t="s">
        <v>394</v>
      </c>
      <c r="E319" s="204" t="s">
        <v>1</v>
      </c>
      <c r="F319" s="205" t="s">
        <v>567</v>
      </c>
      <c r="G319" s="13"/>
      <c r="H319" s="204" t="s">
        <v>1</v>
      </c>
      <c r="I319" s="206"/>
      <c r="J319" s="13"/>
      <c r="K319" s="13"/>
      <c r="L319" s="203"/>
      <c r="M319" s="207"/>
      <c r="N319" s="208"/>
      <c r="O319" s="208"/>
      <c r="P319" s="208"/>
      <c r="Q319" s="208"/>
      <c r="R319" s="208"/>
      <c r="S319" s="208"/>
      <c r="T319" s="209"/>
      <c r="U319" s="13"/>
      <c r="V319" s="13"/>
      <c r="W319" s="13"/>
      <c r="X319" s="13"/>
      <c r="Y319" s="13"/>
      <c r="Z319" s="13"/>
      <c r="AA319" s="13"/>
      <c r="AB319" s="13"/>
      <c r="AC319" s="13"/>
      <c r="AD319" s="13"/>
      <c r="AE319" s="13"/>
      <c r="AT319" s="204" t="s">
        <v>394</v>
      </c>
      <c r="AU319" s="204" t="s">
        <v>233</v>
      </c>
      <c r="AV319" s="13" t="s">
        <v>85</v>
      </c>
      <c r="AW319" s="13" t="s">
        <v>34</v>
      </c>
      <c r="AX319" s="13" t="s">
        <v>78</v>
      </c>
      <c r="AY319" s="204" t="s">
        <v>219</v>
      </c>
    </row>
    <row r="320" s="14" customFormat="1">
      <c r="A320" s="14"/>
      <c r="B320" s="210"/>
      <c r="C320" s="14"/>
      <c r="D320" s="193" t="s">
        <v>394</v>
      </c>
      <c r="E320" s="211" t="s">
        <v>1</v>
      </c>
      <c r="F320" s="212" t="s">
        <v>568</v>
      </c>
      <c r="G320" s="14"/>
      <c r="H320" s="213">
        <v>235.13999999999999</v>
      </c>
      <c r="I320" s="214"/>
      <c r="J320" s="14"/>
      <c r="K320" s="14"/>
      <c r="L320" s="210"/>
      <c r="M320" s="215"/>
      <c r="N320" s="216"/>
      <c r="O320" s="216"/>
      <c r="P320" s="216"/>
      <c r="Q320" s="216"/>
      <c r="R320" s="216"/>
      <c r="S320" s="216"/>
      <c r="T320" s="217"/>
      <c r="U320" s="14"/>
      <c r="V320" s="14"/>
      <c r="W320" s="14"/>
      <c r="X320" s="14"/>
      <c r="Y320" s="14"/>
      <c r="Z320" s="14"/>
      <c r="AA320" s="14"/>
      <c r="AB320" s="14"/>
      <c r="AC320" s="14"/>
      <c r="AD320" s="14"/>
      <c r="AE320" s="14"/>
      <c r="AT320" s="211" t="s">
        <v>394</v>
      </c>
      <c r="AU320" s="211" t="s">
        <v>233</v>
      </c>
      <c r="AV320" s="14" t="s">
        <v>87</v>
      </c>
      <c r="AW320" s="14" t="s">
        <v>34</v>
      </c>
      <c r="AX320" s="14" t="s">
        <v>78</v>
      </c>
      <c r="AY320" s="211" t="s">
        <v>219</v>
      </c>
    </row>
    <row r="321" s="13" customFormat="1">
      <c r="A321" s="13"/>
      <c r="B321" s="203"/>
      <c r="C321" s="13"/>
      <c r="D321" s="193" t="s">
        <v>394</v>
      </c>
      <c r="E321" s="204" t="s">
        <v>1</v>
      </c>
      <c r="F321" s="205" t="s">
        <v>569</v>
      </c>
      <c r="G321" s="13"/>
      <c r="H321" s="204" t="s">
        <v>1</v>
      </c>
      <c r="I321" s="206"/>
      <c r="J321" s="13"/>
      <c r="K321" s="13"/>
      <c r="L321" s="203"/>
      <c r="M321" s="207"/>
      <c r="N321" s="208"/>
      <c r="O321" s="208"/>
      <c r="P321" s="208"/>
      <c r="Q321" s="208"/>
      <c r="R321" s="208"/>
      <c r="S321" s="208"/>
      <c r="T321" s="209"/>
      <c r="U321" s="13"/>
      <c r="V321" s="13"/>
      <c r="W321" s="13"/>
      <c r="X321" s="13"/>
      <c r="Y321" s="13"/>
      <c r="Z321" s="13"/>
      <c r="AA321" s="13"/>
      <c r="AB321" s="13"/>
      <c r="AC321" s="13"/>
      <c r="AD321" s="13"/>
      <c r="AE321" s="13"/>
      <c r="AT321" s="204" t="s">
        <v>394</v>
      </c>
      <c r="AU321" s="204" t="s">
        <v>233</v>
      </c>
      <c r="AV321" s="13" t="s">
        <v>85</v>
      </c>
      <c r="AW321" s="13" t="s">
        <v>34</v>
      </c>
      <c r="AX321" s="13" t="s">
        <v>78</v>
      </c>
      <c r="AY321" s="204" t="s">
        <v>219</v>
      </c>
    </row>
    <row r="322" s="14" customFormat="1">
      <c r="A322" s="14"/>
      <c r="B322" s="210"/>
      <c r="C322" s="14"/>
      <c r="D322" s="193" t="s">
        <v>394</v>
      </c>
      <c r="E322" s="211" t="s">
        <v>1</v>
      </c>
      <c r="F322" s="212" t="s">
        <v>570</v>
      </c>
      <c r="G322" s="14"/>
      <c r="H322" s="213">
        <v>95.379999999999995</v>
      </c>
      <c r="I322" s="214"/>
      <c r="J322" s="14"/>
      <c r="K322" s="14"/>
      <c r="L322" s="210"/>
      <c r="M322" s="215"/>
      <c r="N322" s="216"/>
      <c r="O322" s="216"/>
      <c r="P322" s="216"/>
      <c r="Q322" s="216"/>
      <c r="R322" s="216"/>
      <c r="S322" s="216"/>
      <c r="T322" s="217"/>
      <c r="U322" s="14"/>
      <c r="V322" s="14"/>
      <c r="W322" s="14"/>
      <c r="X322" s="14"/>
      <c r="Y322" s="14"/>
      <c r="Z322" s="14"/>
      <c r="AA322" s="14"/>
      <c r="AB322" s="14"/>
      <c r="AC322" s="14"/>
      <c r="AD322" s="14"/>
      <c r="AE322" s="14"/>
      <c r="AT322" s="211" t="s">
        <v>394</v>
      </c>
      <c r="AU322" s="211" t="s">
        <v>233</v>
      </c>
      <c r="AV322" s="14" t="s">
        <v>87</v>
      </c>
      <c r="AW322" s="14" t="s">
        <v>34</v>
      </c>
      <c r="AX322" s="14" t="s">
        <v>78</v>
      </c>
      <c r="AY322" s="211" t="s">
        <v>219</v>
      </c>
    </row>
    <row r="323" s="15" customFormat="1">
      <c r="A323" s="15"/>
      <c r="B323" s="218"/>
      <c r="C323" s="15"/>
      <c r="D323" s="193" t="s">
        <v>394</v>
      </c>
      <c r="E323" s="219" t="s">
        <v>1</v>
      </c>
      <c r="F323" s="220" t="s">
        <v>401</v>
      </c>
      <c r="G323" s="15"/>
      <c r="H323" s="221">
        <v>467.01999999999998</v>
      </c>
      <c r="I323" s="222"/>
      <c r="J323" s="15"/>
      <c r="K323" s="15"/>
      <c r="L323" s="218"/>
      <c r="M323" s="223"/>
      <c r="N323" s="224"/>
      <c r="O323" s="224"/>
      <c r="P323" s="224"/>
      <c r="Q323" s="224"/>
      <c r="R323" s="224"/>
      <c r="S323" s="224"/>
      <c r="T323" s="225"/>
      <c r="U323" s="15"/>
      <c r="V323" s="15"/>
      <c r="W323" s="15"/>
      <c r="X323" s="15"/>
      <c r="Y323" s="15"/>
      <c r="Z323" s="15"/>
      <c r="AA323" s="15"/>
      <c r="AB323" s="15"/>
      <c r="AC323" s="15"/>
      <c r="AD323" s="15"/>
      <c r="AE323" s="15"/>
      <c r="AT323" s="219" t="s">
        <v>394</v>
      </c>
      <c r="AU323" s="219" t="s">
        <v>233</v>
      </c>
      <c r="AV323" s="15" t="s">
        <v>218</v>
      </c>
      <c r="AW323" s="15" t="s">
        <v>34</v>
      </c>
      <c r="AX323" s="15" t="s">
        <v>85</v>
      </c>
      <c r="AY323" s="219" t="s">
        <v>219</v>
      </c>
    </row>
    <row r="324" s="2" customFormat="1" ht="33" customHeight="1">
      <c r="A324" s="38"/>
      <c r="B324" s="179"/>
      <c r="C324" s="180" t="s">
        <v>331</v>
      </c>
      <c r="D324" s="180" t="s">
        <v>222</v>
      </c>
      <c r="E324" s="181" t="s">
        <v>571</v>
      </c>
      <c r="F324" s="182" t="s">
        <v>572</v>
      </c>
      <c r="G324" s="183" t="s">
        <v>390</v>
      </c>
      <c r="H324" s="184">
        <v>157.19</v>
      </c>
      <c r="I324" s="185"/>
      <c r="J324" s="186">
        <f>ROUND(I324*H324,2)</f>
        <v>0</v>
      </c>
      <c r="K324" s="182" t="s">
        <v>391</v>
      </c>
      <c r="L324" s="39"/>
      <c r="M324" s="187" t="s">
        <v>1</v>
      </c>
      <c r="N324" s="188" t="s">
        <v>43</v>
      </c>
      <c r="O324" s="77"/>
      <c r="P324" s="189">
        <f>O324*H324</f>
        <v>0</v>
      </c>
      <c r="Q324" s="189">
        <v>0.00021000000000000001</v>
      </c>
      <c r="R324" s="189">
        <f>Q324*H324</f>
        <v>0.033009900000000002</v>
      </c>
      <c r="S324" s="189">
        <v>0</v>
      </c>
      <c r="T324" s="190">
        <f>S324*H324</f>
        <v>0</v>
      </c>
      <c r="U324" s="38"/>
      <c r="V324" s="38"/>
      <c r="W324" s="38"/>
      <c r="X324" s="38"/>
      <c r="Y324" s="38"/>
      <c r="Z324" s="38"/>
      <c r="AA324" s="38"/>
      <c r="AB324" s="38"/>
      <c r="AC324" s="38"/>
      <c r="AD324" s="38"/>
      <c r="AE324" s="38"/>
      <c r="AR324" s="191" t="s">
        <v>218</v>
      </c>
      <c r="AT324" s="191" t="s">
        <v>222</v>
      </c>
      <c r="AU324" s="191" t="s">
        <v>233</v>
      </c>
      <c r="AY324" s="19" t="s">
        <v>219</v>
      </c>
      <c r="BE324" s="192">
        <f>IF(N324="základní",J324,0)</f>
        <v>0</v>
      </c>
      <c r="BF324" s="192">
        <f>IF(N324="snížená",J324,0)</f>
        <v>0</v>
      </c>
      <c r="BG324" s="192">
        <f>IF(N324="zákl. přenesená",J324,0)</f>
        <v>0</v>
      </c>
      <c r="BH324" s="192">
        <f>IF(N324="sníž. přenesená",J324,0)</f>
        <v>0</v>
      </c>
      <c r="BI324" s="192">
        <f>IF(N324="nulová",J324,0)</f>
        <v>0</v>
      </c>
      <c r="BJ324" s="19" t="s">
        <v>85</v>
      </c>
      <c r="BK324" s="192">
        <f>ROUND(I324*H324,2)</f>
        <v>0</v>
      </c>
      <c r="BL324" s="19" t="s">
        <v>218</v>
      </c>
      <c r="BM324" s="191" t="s">
        <v>573</v>
      </c>
    </row>
    <row r="325" s="2" customFormat="1">
      <c r="A325" s="38"/>
      <c r="B325" s="39"/>
      <c r="C325" s="38"/>
      <c r="D325" s="193" t="s">
        <v>227</v>
      </c>
      <c r="E325" s="38"/>
      <c r="F325" s="194" t="s">
        <v>574</v>
      </c>
      <c r="G325" s="38"/>
      <c r="H325" s="38"/>
      <c r="I325" s="195"/>
      <c r="J325" s="38"/>
      <c r="K325" s="38"/>
      <c r="L325" s="39"/>
      <c r="M325" s="196"/>
      <c r="N325" s="197"/>
      <c r="O325" s="77"/>
      <c r="P325" s="77"/>
      <c r="Q325" s="77"/>
      <c r="R325" s="77"/>
      <c r="S325" s="77"/>
      <c r="T325" s="78"/>
      <c r="U325" s="38"/>
      <c r="V325" s="38"/>
      <c r="W325" s="38"/>
      <c r="X325" s="38"/>
      <c r="Y325" s="38"/>
      <c r="Z325" s="38"/>
      <c r="AA325" s="38"/>
      <c r="AB325" s="38"/>
      <c r="AC325" s="38"/>
      <c r="AD325" s="38"/>
      <c r="AE325" s="38"/>
      <c r="AT325" s="19" t="s">
        <v>227</v>
      </c>
      <c r="AU325" s="19" t="s">
        <v>233</v>
      </c>
    </row>
    <row r="326" s="13" customFormat="1">
      <c r="A326" s="13"/>
      <c r="B326" s="203"/>
      <c r="C326" s="13"/>
      <c r="D326" s="193" t="s">
        <v>394</v>
      </c>
      <c r="E326" s="204" t="s">
        <v>1</v>
      </c>
      <c r="F326" s="205" t="s">
        <v>407</v>
      </c>
      <c r="G326" s="13"/>
      <c r="H326" s="204" t="s">
        <v>1</v>
      </c>
      <c r="I326" s="206"/>
      <c r="J326" s="13"/>
      <c r="K326" s="13"/>
      <c r="L326" s="203"/>
      <c r="M326" s="207"/>
      <c r="N326" s="208"/>
      <c r="O326" s="208"/>
      <c r="P326" s="208"/>
      <c r="Q326" s="208"/>
      <c r="R326" s="208"/>
      <c r="S326" s="208"/>
      <c r="T326" s="209"/>
      <c r="U326" s="13"/>
      <c r="V326" s="13"/>
      <c r="W326" s="13"/>
      <c r="X326" s="13"/>
      <c r="Y326" s="13"/>
      <c r="Z326" s="13"/>
      <c r="AA326" s="13"/>
      <c r="AB326" s="13"/>
      <c r="AC326" s="13"/>
      <c r="AD326" s="13"/>
      <c r="AE326" s="13"/>
      <c r="AT326" s="204" t="s">
        <v>394</v>
      </c>
      <c r="AU326" s="204" t="s">
        <v>233</v>
      </c>
      <c r="AV326" s="13" t="s">
        <v>85</v>
      </c>
      <c r="AW326" s="13" t="s">
        <v>34</v>
      </c>
      <c r="AX326" s="13" t="s">
        <v>78</v>
      </c>
      <c r="AY326" s="204" t="s">
        <v>219</v>
      </c>
    </row>
    <row r="327" s="13" customFormat="1">
      <c r="A327" s="13"/>
      <c r="B327" s="203"/>
      <c r="C327" s="13"/>
      <c r="D327" s="193" t="s">
        <v>394</v>
      </c>
      <c r="E327" s="204" t="s">
        <v>1</v>
      </c>
      <c r="F327" s="205" t="s">
        <v>575</v>
      </c>
      <c r="G327" s="13"/>
      <c r="H327" s="204" t="s">
        <v>1</v>
      </c>
      <c r="I327" s="206"/>
      <c r="J327" s="13"/>
      <c r="K327" s="13"/>
      <c r="L327" s="203"/>
      <c r="M327" s="207"/>
      <c r="N327" s="208"/>
      <c r="O327" s="208"/>
      <c r="P327" s="208"/>
      <c r="Q327" s="208"/>
      <c r="R327" s="208"/>
      <c r="S327" s="208"/>
      <c r="T327" s="209"/>
      <c r="U327" s="13"/>
      <c r="V327" s="13"/>
      <c r="W327" s="13"/>
      <c r="X327" s="13"/>
      <c r="Y327" s="13"/>
      <c r="Z327" s="13"/>
      <c r="AA327" s="13"/>
      <c r="AB327" s="13"/>
      <c r="AC327" s="13"/>
      <c r="AD327" s="13"/>
      <c r="AE327" s="13"/>
      <c r="AT327" s="204" t="s">
        <v>394</v>
      </c>
      <c r="AU327" s="204" t="s">
        <v>233</v>
      </c>
      <c r="AV327" s="13" t="s">
        <v>85</v>
      </c>
      <c r="AW327" s="13" t="s">
        <v>34</v>
      </c>
      <c r="AX327" s="13" t="s">
        <v>78</v>
      </c>
      <c r="AY327" s="204" t="s">
        <v>219</v>
      </c>
    </row>
    <row r="328" s="14" customFormat="1">
      <c r="A328" s="14"/>
      <c r="B328" s="210"/>
      <c r="C328" s="14"/>
      <c r="D328" s="193" t="s">
        <v>394</v>
      </c>
      <c r="E328" s="211" t="s">
        <v>1</v>
      </c>
      <c r="F328" s="212" t="s">
        <v>576</v>
      </c>
      <c r="G328" s="14"/>
      <c r="H328" s="213">
        <v>16.32</v>
      </c>
      <c r="I328" s="214"/>
      <c r="J328" s="14"/>
      <c r="K328" s="14"/>
      <c r="L328" s="210"/>
      <c r="M328" s="215"/>
      <c r="N328" s="216"/>
      <c r="O328" s="216"/>
      <c r="P328" s="216"/>
      <c r="Q328" s="216"/>
      <c r="R328" s="216"/>
      <c r="S328" s="216"/>
      <c r="T328" s="217"/>
      <c r="U328" s="14"/>
      <c r="V328" s="14"/>
      <c r="W328" s="14"/>
      <c r="X328" s="14"/>
      <c r="Y328" s="14"/>
      <c r="Z328" s="14"/>
      <c r="AA328" s="14"/>
      <c r="AB328" s="14"/>
      <c r="AC328" s="14"/>
      <c r="AD328" s="14"/>
      <c r="AE328" s="14"/>
      <c r="AT328" s="211" t="s">
        <v>394</v>
      </c>
      <c r="AU328" s="211" t="s">
        <v>233</v>
      </c>
      <c r="AV328" s="14" t="s">
        <v>87</v>
      </c>
      <c r="AW328" s="14" t="s">
        <v>34</v>
      </c>
      <c r="AX328" s="14" t="s">
        <v>78</v>
      </c>
      <c r="AY328" s="211" t="s">
        <v>219</v>
      </c>
    </row>
    <row r="329" s="13" customFormat="1">
      <c r="A329" s="13"/>
      <c r="B329" s="203"/>
      <c r="C329" s="13"/>
      <c r="D329" s="193" t="s">
        <v>394</v>
      </c>
      <c r="E329" s="204" t="s">
        <v>1</v>
      </c>
      <c r="F329" s="205" t="s">
        <v>395</v>
      </c>
      <c r="G329" s="13"/>
      <c r="H329" s="204" t="s">
        <v>1</v>
      </c>
      <c r="I329" s="206"/>
      <c r="J329" s="13"/>
      <c r="K329" s="13"/>
      <c r="L329" s="203"/>
      <c r="M329" s="207"/>
      <c r="N329" s="208"/>
      <c r="O329" s="208"/>
      <c r="P329" s="208"/>
      <c r="Q329" s="208"/>
      <c r="R329" s="208"/>
      <c r="S329" s="208"/>
      <c r="T329" s="209"/>
      <c r="U329" s="13"/>
      <c r="V329" s="13"/>
      <c r="W329" s="13"/>
      <c r="X329" s="13"/>
      <c r="Y329" s="13"/>
      <c r="Z329" s="13"/>
      <c r="AA329" s="13"/>
      <c r="AB329" s="13"/>
      <c r="AC329" s="13"/>
      <c r="AD329" s="13"/>
      <c r="AE329" s="13"/>
      <c r="AT329" s="204" t="s">
        <v>394</v>
      </c>
      <c r="AU329" s="204" t="s">
        <v>233</v>
      </c>
      <c r="AV329" s="13" t="s">
        <v>85</v>
      </c>
      <c r="AW329" s="13" t="s">
        <v>34</v>
      </c>
      <c r="AX329" s="13" t="s">
        <v>78</v>
      </c>
      <c r="AY329" s="204" t="s">
        <v>219</v>
      </c>
    </row>
    <row r="330" s="13" customFormat="1">
      <c r="A330" s="13"/>
      <c r="B330" s="203"/>
      <c r="C330" s="13"/>
      <c r="D330" s="193" t="s">
        <v>394</v>
      </c>
      <c r="E330" s="204" t="s">
        <v>1</v>
      </c>
      <c r="F330" s="205" t="s">
        <v>515</v>
      </c>
      <c r="G330" s="13"/>
      <c r="H330" s="204" t="s">
        <v>1</v>
      </c>
      <c r="I330" s="206"/>
      <c r="J330" s="13"/>
      <c r="K330" s="13"/>
      <c r="L330" s="203"/>
      <c r="M330" s="207"/>
      <c r="N330" s="208"/>
      <c r="O330" s="208"/>
      <c r="P330" s="208"/>
      <c r="Q330" s="208"/>
      <c r="R330" s="208"/>
      <c r="S330" s="208"/>
      <c r="T330" s="209"/>
      <c r="U330" s="13"/>
      <c r="V330" s="13"/>
      <c r="W330" s="13"/>
      <c r="X330" s="13"/>
      <c r="Y330" s="13"/>
      <c r="Z330" s="13"/>
      <c r="AA330" s="13"/>
      <c r="AB330" s="13"/>
      <c r="AC330" s="13"/>
      <c r="AD330" s="13"/>
      <c r="AE330" s="13"/>
      <c r="AT330" s="204" t="s">
        <v>394</v>
      </c>
      <c r="AU330" s="204" t="s">
        <v>233</v>
      </c>
      <c r="AV330" s="13" t="s">
        <v>85</v>
      </c>
      <c r="AW330" s="13" t="s">
        <v>34</v>
      </c>
      <c r="AX330" s="13" t="s">
        <v>78</v>
      </c>
      <c r="AY330" s="204" t="s">
        <v>219</v>
      </c>
    </row>
    <row r="331" s="14" customFormat="1">
      <c r="A331" s="14"/>
      <c r="B331" s="210"/>
      <c r="C331" s="14"/>
      <c r="D331" s="193" t="s">
        <v>394</v>
      </c>
      <c r="E331" s="211" t="s">
        <v>1</v>
      </c>
      <c r="F331" s="212" t="s">
        <v>577</v>
      </c>
      <c r="G331" s="14"/>
      <c r="H331" s="213">
        <v>76.969999999999999</v>
      </c>
      <c r="I331" s="214"/>
      <c r="J331" s="14"/>
      <c r="K331" s="14"/>
      <c r="L331" s="210"/>
      <c r="M331" s="215"/>
      <c r="N331" s="216"/>
      <c r="O331" s="216"/>
      <c r="P331" s="216"/>
      <c r="Q331" s="216"/>
      <c r="R331" s="216"/>
      <c r="S331" s="216"/>
      <c r="T331" s="217"/>
      <c r="U331" s="14"/>
      <c r="V331" s="14"/>
      <c r="W331" s="14"/>
      <c r="X331" s="14"/>
      <c r="Y331" s="14"/>
      <c r="Z331" s="14"/>
      <c r="AA331" s="14"/>
      <c r="AB331" s="14"/>
      <c r="AC331" s="14"/>
      <c r="AD331" s="14"/>
      <c r="AE331" s="14"/>
      <c r="AT331" s="211" t="s">
        <v>394</v>
      </c>
      <c r="AU331" s="211" t="s">
        <v>233</v>
      </c>
      <c r="AV331" s="14" t="s">
        <v>87</v>
      </c>
      <c r="AW331" s="14" t="s">
        <v>34</v>
      </c>
      <c r="AX331" s="14" t="s">
        <v>78</v>
      </c>
      <c r="AY331" s="211" t="s">
        <v>219</v>
      </c>
    </row>
    <row r="332" s="13" customFormat="1">
      <c r="A332" s="13"/>
      <c r="B332" s="203"/>
      <c r="C332" s="13"/>
      <c r="D332" s="193" t="s">
        <v>394</v>
      </c>
      <c r="E332" s="204" t="s">
        <v>1</v>
      </c>
      <c r="F332" s="205" t="s">
        <v>578</v>
      </c>
      <c r="G332" s="13"/>
      <c r="H332" s="204" t="s">
        <v>1</v>
      </c>
      <c r="I332" s="206"/>
      <c r="J332" s="13"/>
      <c r="K332" s="13"/>
      <c r="L332" s="203"/>
      <c r="M332" s="207"/>
      <c r="N332" s="208"/>
      <c r="O332" s="208"/>
      <c r="P332" s="208"/>
      <c r="Q332" s="208"/>
      <c r="R332" s="208"/>
      <c r="S332" s="208"/>
      <c r="T332" s="209"/>
      <c r="U332" s="13"/>
      <c r="V332" s="13"/>
      <c r="W332" s="13"/>
      <c r="X332" s="13"/>
      <c r="Y332" s="13"/>
      <c r="Z332" s="13"/>
      <c r="AA332" s="13"/>
      <c r="AB332" s="13"/>
      <c r="AC332" s="13"/>
      <c r="AD332" s="13"/>
      <c r="AE332" s="13"/>
      <c r="AT332" s="204" t="s">
        <v>394</v>
      </c>
      <c r="AU332" s="204" t="s">
        <v>233</v>
      </c>
      <c r="AV332" s="13" t="s">
        <v>85</v>
      </c>
      <c r="AW332" s="13" t="s">
        <v>34</v>
      </c>
      <c r="AX332" s="13" t="s">
        <v>78</v>
      </c>
      <c r="AY332" s="204" t="s">
        <v>219</v>
      </c>
    </row>
    <row r="333" s="14" customFormat="1">
      <c r="A333" s="14"/>
      <c r="B333" s="210"/>
      <c r="C333" s="14"/>
      <c r="D333" s="193" t="s">
        <v>394</v>
      </c>
      <c r="E333" s="211" t="s">
        <v>1</v>
      </c>
      <c r="F333" s="212" t="s">
        <v>579</v>
      </c>
      <c r="G333" s="14"/>
      <c r="H333" s="213">
        <v>63.899999999999999</v>
      </c>
      <c r="I333" s="214"/>
      <c r="J333" s="14"/>
      <c r="K333" s="14"/>
      <c r="L333" s="210"/>
      <c r="M333" s="215"/>
      <c r="N333" s="216"/>
      <c r="O333" s="216"/>
      <c r="P333" s="216"/>
      <c r="Q333" s="216"/>
      <c r="R333" s="216"/>
      <c r="S333" s="216"/>
      <c r="T333" s="217"/>
      <c r="U333" s="14"/>
      <c r="V333" s="14"/>
      <c r="W333" s="14"/>
      <c r="X333" s="14"/>
      <c r="Y333" s="14"/>
      <c r="Z333" s="14"/>
      <c r="AA333" s="14"/>
      <c r="AB333" s="14"/>
      <c r="AC333" s="14"/>
      <c r="AD333" s="14"/>
      <c r="AE333" s="14"/>
      <c r="AT333" s="211" t="s">
        <v>394</v>
      </c>
      <c r="AU333" s="211" t="s">
        <v>233</v>
      </c>
      <c r="AV333" s="14" t="s">
        <v>87</v>
      </c>
      <c r="AW333" s="14" t="s">
        <v>34</v>
      </c>
      <c r="AX333" s="14" t="s">
        <v>78</v>
      </c>
      <c r="AY333" s="211" t="s">
        <v>219</v>
      </c>
    </row>
    <row r="334" s="15" customFormat="1">
      <c r="A334" s="15"/>
      <c r="B334" s="218"/>
      <c r="C334" s="15"/>
      <c r="D334" s="193" t="s">
        <v>394</v>
      </c>
      <c r="E334" s="219" t="s">
        <v>1</v>
      </c>
      <c r="F334" s="220" t="s">
        <v>401</v>
      </c>
      <c r="G334" s="15"/>
      <c r="H334" s="221">
        <v>157.19</v>
      </c>
      <c r="I334" s="222"/>
      <c r="J334" s="15"/>
      <c r="K334" s="15"/>
      <c r="L334" s="218"/>
      <c r="M334" s="223"/>
      <c r="N334" s="224"/>
      <c r="O334" s="224"/>
      <c r="P334" s="224"/>
      <c r="Q334" s="224"/>
      <c r="R334" s="224"/>
      <c r="S334" s="224"/>
      <c r="T334" s="225"/>
      <c r="U334" s="15"/>
      <c r="V334" s="15"/>
      <c r="W334" s="15"/>
      <c r="X334" s="15"/>
      <c r="Y334" s="15"/>
      <c r="Z334" s="15"/>
      <c r="AA334" s="15"/>
      <c r="AB334" s="15"/>
      <c r="AC334" s="15"/>
      <c r="AD334" s="15"/>
      <c r="AE334" s="15"/>
      <c r="AT334" s="219" t="s">
        <v>394</v>
      </c>
      <c r="AU334" s="219" t="s">
        <v>233</v>
      </c>
      <c r="AV334" s="15" t="s">
        <v>218</v>
      </c>
      <c r="AW334" s="15" t="s">
        <v>34</v>
      </c>
      <c r="AX334" s="15" t="s">
        <v>85</v>
      </c>
      <c r="AY334" s="219" t="s">
        <v>219</v>
      </c>
    </row>
    <row r="335" s="12" customFormat="1" ht="20.88" customHeight="1">
      <c r="A335" s="12"/>
      <c r="B335" s="166"/>
      <c r="C335" s="12"/>
      <c r="D335" s="167" t="s">
        <v>77</v>
      </c>
      <c r="E335" s="177" t="s">
        <v>580</v>
      </c>
      <c r="F335" s="177" t="s">
        <v>581</v>
      </c>
      <c r="G335" s="12"/>
      <c r="H335" s="12"/>
      <c r="I335" s="169"/>
      <c r="J335" s="178">
        <f>BK335</f>
        <v>0</v>
      </c>
      <c r="K335" s="12"/>
      <c r="L335" s="166"/>
      <c r="M335" s="171"/>
      <c r="N335" s="172"/>
      <c r="O335" s="172"/>
      <c r="P335" s="173">
        <f>SUM(P336:P1508)</f>
        <v>0</v>
      </c>
      <c r="Q335" s="172"/>
      <c r="R335" s="173">
        <f>SUM(R336:R1508)</f>
        <v>0.00020000000000000001</v>
      </c>
      <c r="S335" s="172"/>
      <c r="T335" s="174">
        <f>SUM(T336:T1508)</f>
        <v>445.19448339999991</v>
      </c>
      <c r="U335" s="12"/>
      <c r="V335" s="12"/>
      <c r="W335" s="12"/>
      <c r="X335" s="12"/>
      <c r="Y335" s="12"/>
      <c r="Z335" s="12"/>
      <c r="AA335" s="12"/>
      <c r="AB335" s="12"/>
      <c r="AC335" s="12"/>
      <c r="AD335" s="12"/>
      <c r="AE335" s="12"/>
      <c r="AR335" s="167" t="s">
        <v>85</v>
      </c>
      <c r="AT335" s="175" t="s">
        <v>77</v>
      </c>
      <c r="AU335" s="175" t="s">
        <v>87</v>
      </c>
      <c r="AY335" s="167" t="s">
        <v>219</v>
      </c>
      <c r="BK335" s="176">
        <f>SUM(BK336:BK1508)</f>
        <v>0</v>
      </c>
    </row>
    <row r="336" s="2" customFormat="1" ht="16.5" customHeight="1">
      <c r="A336" s="38"/>
      <c r="B336" s="179"/>
      <c r="C336" s="180" t="s">
        <v>335</v>
      </c>
      <c r="D336" s="180" t="s">
        <v>222</v>
      </c>
      <c r="E336" s="181" t="s">
        <v>582</v>
      </c>
      <c r="F336" s="182" t="s">
        <v>583</v>
      </c>
      <c r="G336" s="183" t="s">
        <v>499</v>
      </c>
      <c r="H336" s="184">
        <v>2</v>
      </c>
      <c r="I336" s="185"/>
      <c r="J336" s="186">
        <f>ROUND(I336*H336,2)</f>
        <v>0</v>
      </c>
      <c r="K336" s="182" t="s">
        <v>1</v>
      </c>
      <c r="L336" s="39"/>
      <c r="M336" s="187" t="s">
        <v>1</v>
      </c>
      <c r="N336" s="188" t="s">
        <v>43</v>
      </c>
      <c r="O336" s="77"/>
      <c r="P336" s="189">
        <f>O336*H336</f>
        <v>0</v>
      </c>
      <c r="Q336" s="189">
        <v>0</v>
      </c>
      <c r="R336" s="189">
        <f>Q336*H336</f>
        <v>0</v>
      </c>
      <c r="S336" s="189">
        <v>0</v>
      </c>
      <c r="T336" s="190">
        <f>S336*H336</f>
        <v>0</v>
      </c>
      <c r="U336" s="38"/>
      <c r="V336" s="38"/>
      <c r="W336" s="38"/>
      <c r="X336" s="38"/>
      <c r="Y336" s="38"/>
      <c r="Z336" s="38"/>
      <c r="AA336" s="38"/>
      <c r="AB336" s="38"/>
      <c r="AC336" s="38"/>
      <c r="AD336" s="38"/>
      <c r="AE336" s="38"/>
      <c r="AR336" s="191" t="s">
        <v>218</v>
      </c>
      <c r="AT336" s="191" t="s">
        <v>222</v>
      </c>
      <c r="AU336" s="191" t="s">
        <v>233</v>
      </c>
      <c r="AY336" s="19" t="s">
        <v>219</v>
      </c>
      <c r="BE336" s="192">
        <f>IF(N336="základní",J336,0)</f>
        <v>0</v>
      </c>
      <c r="BF336" s="192">
        <f>IF(N336="snížená",J336,0)</f>
        <v>0</v>
      </c>
      <c r="BG336" s="192">
        <f>IF(N336="zákl. přenesená",J336,0)</f>
        <v>0</v>
      </c>
      <c r="BH336" s="192">
        <f>IF(N336="sníž. přenesená",J336,0)</f>
        <v>0</v>
      </c>
      <c r="BI336" s="192">
        <f>IF(N336="nulová",J336,0)</f>
        <v>0</v>
      </c>
      <c r="BJ336" s="19" t="s">
        <v>85</v>
      </c>
      <c r="BK336" s="192">
        <f>ROUND(I336*H336,2)</f>
        <v>0</v>
      </c>
      <c r="BL336" s="19" t="s">
        <v>218</v>
      </c>
      <c r="BM336" s="191" t="s">
        <v>584</v>
      </c>
    </row>
    <row r="337" s="13" customFormat="1">
      <c r="A337" s="13"/>
      <c r="B337" s="203"/>
      <c r="C337" s="13"/>
      <c r="D337" s="193" t="s">
        <v>394</v>
      </c>
      <c r="E337" s="204" t="s">
        <v>1</v>
      </c>
      <c r="F337" s="205" t="s">
        <v>395</v>
      </c>
      <c r="G337" s="13"/>
      <c r="H337" s="204" t="s">
        <v>1</v>
      </c>
      <c r="I337" s="206"/>
      <c r="J337" s="13"/>
      <c r="K337" s="13"/>
      <c r="L337" s="203"/>
      <c r="M337" s="207"/>
      <c r="N337" s="208"/>
      <c r="O337" s="208"/>
      <c r="P337" s="208"/>
      <c r="Q337" s="208"/>
      <c r="R337" s="208"/>
      <c r="S337" s="208"/>
      <c r="T337" s="209"/>
      <c r="U337" s="13"/>
      <c r="V337" s="13"/>
      <c r="W337" s="13"/>
      <c r="X337" s="13"/>
      <c r="Y337" s="13"/>
      <c r="Z337" s="13"/>
      <c r="AA337" s="13"/>
      <c r="AB337" s="13"/>
      <c r="AC337" s="13"/>
      <c r="AD337" s="13"/>
      <c r="AE337" s="13"/>
      <c r="AT337" s="204" t="s">
        <v>394</v>
      </c>
      <c r="AU337" s="204" t="s">
        <v>233</v>
      </c>
      <c r="AV337" s="13" t="s">
        <v>85</v>
      </c>
      <c r="AW337" s="13" t="s">
        <v>34</v>
      </c>
      <c r="AX337" s="13" t="s">
        <v>78</v>
      </c>
      <c r="AY337" s="204" t="s">
        <v>219</v>
      </c>
    </row>
    <row r="338" s="13" customFormat="1">
      <c r="A338" s="13"/>
      <c r="B338" s="203"/>
      <c r="C338" s="13"/>
      <c r="D338" s="193" t="s">
        <v>394</v>
      </c>
      <c r="E338" s="204" t="s">
        <v>1</v>
      </c>
      <c r="F338" s="205" t="s">
        <v>513</v>
      </c>
      <c r="G338" s="13"/>
      <c r="H338" s="204" t="s">
        <v>1</v>
      </c>
      <c r="I338" s="206"/>
      <c r="J338" s="13"/>
      <c r="K338" s="13"/>
      <c r="L338" s="203"/>
      <c r="M338" s="207"/>
      <c r="N338" s="208"/>
      <c r="O338" s="208"/>
      <c r="P338" s="208"/>
      <c r="Q338" s="208"/>
      <c r="R338" s="208"/>
      <c r="S338" s="208"/>
      <c r="T338" s="209"/>
      <c r="U338" s="13"/>
      <c r="V338" s="13"/>
      <c r="W338" s="13"/>
      <c r="X338" s="13"/>
      <c r="Y338" s="13"/>
      <c r="Z338" s="13"/>
      <c r="AA338" s="13"/>
      <c r="AB338" s="13"/>
      <c r="AC338" s="13"/>
      <c r="AD338" s="13"/>
      <c r="AE338" s="13"/>
      <c r="AT338" s="204" t="s">
        <v>394</v>
      </c>
      <c r="AU338" s="204" t="s">
        <v>233</v>
      </c>
      <c r="AV338" s="13" t="s">
        <v>85</v>
      </c>
      <c r="AW338" s="13" t="s">
        <v>34</v>
      </c>
      <c r="AX338" s="13" t="s">
        <v>78</v>
      </c>
      <c r="AY338" s="204" t="s">
        <v>219</v>
      </c>
    </row>
    <row r="339" s="14" customFormat="1">
      <c r="A339" s="14"/>
      <c r="B339" s="210"/>
      <c r="C339" s="14"/>
      <c r="D339" s="193" t="s">
        <v>394</v>
      </c>
      <c r="E339" s="211" t="s">
        <v>1</v>
      </c>
      <c r="F339" s="212" t="s">
        <v>85</v>
      </c>
      <c r="G339" s="14"/>
      <c r="H339" s="213">
        <v>1</v>
      </c>
      <c r="I339" s="214"/>
      <c r="J339" s="14"/>
      <c r="K339" s="14"/>
      <c r="L339" s="210"/>
      <c r="M339" s="215"/>
      <c r="N339" s="216"/>
      <c r="O339" s="216"/>
      <c r="P339" s="216"/>
      <c r="Q339" s="216"/>
      <c r="R339" s="216"/>
      <c r="S339" s="216"/>
      <c r="T339" s="217"/>
      <c r="U339" s="14"/>
      <c r="V339" s="14"/>
      <c r="W339" s="14"/>
      <c r="X339" s="14"/>
      <c r="Y339" s="14"/>
      <c r="Z339" s="14"/>
      <c r="AA339" s="14"/>
      <c r="AB339" s="14"/>
      <c r="AC339" s="14"/>
      <c r="AD339" s="14"/>
      <c r="AE339" s="14"/>
      <c r="AT339" s="211" t="s">
        <v>394</v>
      </c>
      <c r="AU339" s="211" t="s">
        <v>233</v>
      </c>
      <c r="AV339" s="14" t="s">
        <v>87</v>
      </c>
      <c r="AW339" s="14" t="s">
        <v>34</v>
      </c>
      <c r="AX339" s="14" t="s">
        <v>78</v>
      </c>
      <c r="AY339" s="211" t="s">
        <v>219</v>
      </c>
    </row>
    <row r="340" s="13" customFormat="1">
      <c r="A340" s="13"/>
      <c r="B340" s="203"/>
      <c r="C340" s="13"/>
      <c r="D340" s="193" t="s">
        <v>394</v>
      </c>
      <c r="E340" s="204" t="s">
        <v>1</v>
      </c>
      <c r="F340" s="205" t="s">
        <v>515</v>
      </c>
      <c r="G340" s="13"/>
      <c r="H340" s="204" t="s">
        <v>1</v>
      </c>
      <c r="I340" s="206"/>
      <c r="J340" s="13"/>
      <c r="K340" s="13"/>
      <c r="L340" s="203"/>
      <c r="M340" s="207"/>
      <c r="N340" s="208"/>
      <c r="O340" s="208"/>
      <c r="P340" s="208"/>
      <c r="Q340" s="208"/>
      <c r="R340" s="208"/>
      <c r="S340" s="208"/>
      <c r="T340" s="209"/>
      <c r="U340" s="13"/>
      <c r="V340" s="13"/>
      <c r="W340" s="13"/>
      <c r="X340" s="13"/>
      <c r="Y340" s="13"/>
      <c r="Z340" s="13"/>
      <c r="AA340" s="13"/>
      <c r="AB340" s="13"/>
      <c r="AC340" s="13"/>
      <c r="AD340" s="13"/>
      <c r="AE340" s="13"/>
      <c r="AT340" s="204" t="s">
        <v>394</v>
      </c>
      <c r="AU340" s="204" t="s">
        <v>233</v>
      </c>
      <c r="AV340" s="13" t="s">
        <v>85</v>
      </c>
      <c r="AW340" s="13" t="s">
        <v>34</v>
      </c>
      <c r="AX340" s="13" t="s">
        <v>78</v>
      </c>
      <c r="AY340" s="204" t="s">
        <v>219</v>
      </c>
    </row>
    <row r="341" s="14" customFormat="1">
      <c r="A341" s="14"/>
      <c r="B341" s="210"/>
      <c r="C341" s="14"/>
      <c r="D341" s="193" t="s">
        <v>394</v>
      </c>
      <c r="E341" s="211" t="s">
        <v>1</v>
      </c>
      <c r="F341" s="212" t="s">
        <v>85</v>
      </c>
      <c r="G341" s="14"/>
      <c r="H341" s="213">
        <v>1</v>
      </c>
      <c r="I341" s="214"/>
      <c r="J341" s="14"/>
      <c r="K341" s="14"/>
      <c r="L341" s="210"/>
      <c r="M341" s="215"/>
      <c r="N341" s="216"/>
      <c r="O341" s="216"/>
      <c r="P341" s="216"/>
      <c r="Q341" s="216"/>
      <c r="R341" s="216"/>
      <c r="S341" s="216"/>
      <c r="T341" s="217"/>
      <c r="U341" s="14"/>
      <c r="V341" s="14"/>
      <c r="W341" s="14"/>
      <c r="X341" s="14"/>
      <c r="Y341" s="14"/>
      <c r="Z341" s="14"/>
      <c r="AA341" s="14"/>
      <c r="AB341" s="14"/>
      <c r="AC341" s="14"/>
      <c r="AD341" s="14"/>
      <c r="AE341" s="14"/>
      <c r="AT341" s="211" t="s">
        <v>394</v>
      </c>
      <c r="AU341" s="211" t="s">
        <v>233</v>
      </c>
      <c r="AV341" s="14" t="s">
        <v>87</v>
      </c>
      <c r="AW341" s="14" t="s">
        <v>34</v>
      </c>
      <c r="AX341" s="14" t="s">
        <v>78</v>
      </c>
      <c r="AY341" s="211" t="s">
        <v>219</v>
      </c>
    </row>
    <row r="342" s="15" customFormat="1">
      <c r="A342" s="15"/>
      <c r="B342" s="218"/>
      <c r="C342" s="15"/>
      <c r="D342" s="193" t="s">
        <v>394</v>
      </c>
      <c r="E342" s="219" t="s">
        <v>1</v>
      </c>
      <c r="F342" s="220" t="s">
        <v>401</v>
      </c>
      <c r="G342" s="15"/>
      <c r="H342" s="221">
        <v>2</v>
      </c>
      <c r="I342" s="222"/>
      <c r="J342" s="15"/>
      <c r="K342" s="15"/>
      <c r="L342" s="218"/>
      <c r="M342" s="223"/>
      <c r="N342" s="224"/>
      <c r="O342" s="224"/>
      <c r="P342" s="224"/>
      <c r="Q342" s="224"/>
      <c r="R342" s="224"/>
      <c r="S342" s="224"/>
      <c r="T342" s="225"/>
      <c r="U342" s="15"/>
      <c r="V342" s="15"/>
      <c r="W342" s="15"/>
      <c r="X342" s="15"/>
      <c r="Y342" s="15"/>
      <c r="Z342" s="15"/>
      <c r="AA342" s="15"/>
      <c r="AB342" s="15"/>
      <c r="AC342" s="15"/>
      <c r="AD342" s="15"/>
      <c r="AE342" s="15"/>
      <c r="AT342" s="219" t="s">
        <v>394</v>
      </c>
      <c r="AU342" s="219" t="s">
        <v>233</v>
      </c>
      <c r="AV342" s="15" t="s">
        <v>218</v>
      </c>
      <c r="AW342" s="15" t="s">
        <v>34</v>
      </c>
      <c r="AX342" s="15" t="s">
        <v>85</v>
      </c>
      <c r="AY342" s="219" t="s">
        <v>219</v>
      </c>
    </row>
    <row r="343" s="2" customFormat="1" ht="16.5" customHeight="1">
      <c r="A343" s="38"/>
      <c r="B343" s="179"/>
      <c r="C343" s="180" t="s">
        <v>340</v>
      </c>
      <c r="D343" s="180" t="s">
        <v>222</v>
      </c>
      <c r="E343" s="181" t="s">
        <v>585</v>
      </c>
      <c r="F343" s="182" t="s">
        <v>586</v>
      </c>
      <c r="G343" s="183" t="s">
        <v>499</v>
      </c>
      <c r="H343" s="184">
        <v>3</v>
      </c>
      <c r="I343" s="185"/>
      <c r="J343" s="186">
        <f>ROUND(I343*H343,2)</f>
        <v>0</v>
      </c>
      <c r="K343" s="182" t="s">
        <v>1</v>
      </c>
      <c r="L343" s="39"/>
      <c r="M343" s="187" t="s">
        <v>1</v>
      </c>
      <c r="N343" s="188" t="s">
        <v>43</v>
      </c>
      <c r="O343" s="77"/>
      <c r="P343" s="189">
        <f>O343*H343</f>
        <v>0</v>
      </c>
      <c r="Q343" s="189">
        <v>0</v>
      </c>
      <c r="R343" s="189">
        <f>Q343*H343</f>
        <v>0</v>
      </c>
      <c r="S343" s="189">
        <v>0</v>
      </c>
      <c r="T343" s="190">
        <f>S343*H343</f>
        <v>0</v>
      </c>
      <c r="U343" s="38"/>
      <c r="V343" s="38"/>
      <c r="W343" s="38"/>
      <c r="X343" s="38"/>
      <c r="Y343" s="38"/>
      <c r="Z343" s="38"/>
      <c r="AA343" s="38"/>
      <c r="AB343" s="38"/>
      <c r="AC343" s="38"/>
      <c r="AD343" s="38"/>
      <c r="AE343" s="38"/>
      <c r="AR343" s="191" t="s">
        <v>218</v>
      </c>
      <c r="AT343" s="191" t="s">
        <v>222</v>
      </c>
      <c r="AU343" s="191" t="s">
        <v>233</v>
      </c>
      <c r="AY343" s="19" t="s">
        <v>219</v>
      </c>
      <c r="BE343" s="192">
        <f>IF(N343="základní",J343,0)</f>
        <v>0</v>
      </c>
      <c r="BF343" s="192">
        <f>IF(N343="snížená",J343,0)</f>
        <v>0</v>
      </c>
      <c r="BG343" s="192">
        <f>IF(N343="zákl. přenesená",J343,0)</f>
        <v>0</v>
      </c>
      <c r="BH343" s="192">
        <f>IF(N343="sníž. přenesená",J343,0)</f>
        <v>0</v>
      </c>
      <c r="BI343" s="192">
        <f>IF(N343="nulová",J343,0)</f>
        <v>0</v>
      </c>
      <c r="BJ343" s="19" t="s">
        <v>85</v>
      </c>
      <c r="BK343" s="192">
        <f>ROUND(I343*H343,2)</f>
        <v>0</v>
      </c>
      <c r="BL343" s="19" t="s">
        <v>218</v>
      </c>
      <c r="BM343" s="191" t="s">
        <v>587</v>
      </c>
    </row>
    <row r="344" s="2" customFormat="1">
      <c r="A344" s="38"/>
      <c r="B344" s="39"/>
      <c r="C344" s="38"/>
      <c r="D344" s="193" t="s">
        <v>227</v>
      </c>
      <c r="E344" s="38"/>
      <c r="F344" s="194" t="s">
        <v>586</v>
      </c>
      <c r="G344" s="38"/>
      <c r="H344" s="38"/>
      <c r="I344" s="195"/>
      <c r="J344" s="38"/>
      <c r="K344" s="38"/>
      <c r="L344" s="39"/>
      <c r="M344" s="196"/>
      <c r="N344" s="197"/>
      <c r="O344" s="77"/>
      <c r="P344" s="77"/>
      <c r="Q344" s="77"/>
      <c r="R344" s="77"/>
      <c r="S344" s="77"/>
      <c r="T344" s="78"/>
      <c r="U344" s="38"/>
      <c r="V344" s="38"/>
      <c r="W344" s="38"/>
      <c r="X344" s="38"/>
      <c r="Y344" s="38"/>
      <c r="Z344" s="38"/>
      <c r="AA344" s="38"/>
      <c r="AB344" s="38"/>
      <c r="AC344" s="38"/>
      <c r="AD344" s="38"/>
      <c r="AE344" s="38"/>
      <c r="AT344" s="19" t="s">
        <v>227</v>
      </c>
      <c r="AU344" s="19" t="s">
        <v>233</v>
      </c>
    </row>
    <row r="345" s="2" customFormat="1">
      <c r="A345" s="38"/>
      <c r="B345" s="179"/>
      <c r="C345" s="180" t="s">
        <v>345</v>
      </c>
      <c r="D345" s="180" t="s">
        <v>222</v>
      </c>
      <c r="E345" s="181" t="s">
        <v>588</v>
      </c>
      <c r="F345" s="182" t="s">
        <v>589</v>
      </c>
      <c r="G345" s="183" t="s">
        <v>499</v>
      </c>
      <c r="H345" s="184">
        <v>2</v>
      </c>
      <c r="I345" s="185"/>
      <c r="J345" s="186">
        <f>ROUND(I345*H345,2)</f>
        <v>0</v>
      </c>
      <c r="K345" s="182" t="s">
        <v>1</v>
      </c>
      <c r="L345" s="39"/>
      <c r="M345" s="187" t="s">
        <v>1</v>
      </c>
      <c r="N345" s="188" t="s">
        <v>43</v>
      </c>
      <c r="O345" s="77"/>
      <c r="P345" s="189">
        <f>O345*H345</f>
        <v>0</v>
      </c>
      <c r="Q345" s="189">
        <v>0</v>
      </c>
      <c r="R345" s="189">
        <f>Q345*H345</f>
        <v>0</v>
      </c>
      <c r="S345" s="189">
        <v>0</v>
      </c>
      <c r="T345" s="190">
        <f>S345*H345</f>
        <v>0</v>
      </c>
      <c r="U345" s="38"/>
      <c r="V345" s="38"/>
      <c r="W345" s="38"/>
      <c r="X345" s="38"/>
      <c r="Y345" s="38"/>
      <c r="Z345" s="38"/>
      <c r="AA345" s="38"/>
      <c r="AB345" s="38"/>
      <c r="AC345" s="38"/>
      <c r="AD345" s="38"/>
      <c r="AE345" s="38"/>
      <c r="AR345" s="191" t="s">
        <v>218</v>
      </c>
      <c r="AT345" s="191" t="s">
        <v>222</v>
      </c>
      <c r="AU345" s="191" t="s">
        <v>233</v>
      </c>
      <c r="AY345" s="19" t="s">
        <v>219</v>
      </c>
      <c r="BE345" s="192">
        <f>IF(N345="základní",J345,0)</f>
        <v>0</v>
      </c>
      <c r="BF345" s="192">
        <f>IF(N345="snížená",J345,0)</f>
        <v>0</v>
      </c>
      <c r="BG345" s="192">
        <f>IF(N345="zákl. přenesená",J345,0)</f>
        <v>0</v>
      </c>
      <c r="BH345" s="192">
        <f>IF(N345="sníž. přenesená",J345,0)</f>
        <v>0</v>
      </c>
      <c r="BI345" s="192">
        <f>IF(N345="nulová",J345,0)</f>
        <v>0</v>
      </c>
      <c r="BJ345" s="19" t="s">
        <v>85</v>
      </c>
      <c r="BK345" s="192">
        <f>ROUND(I345*H345,2)</f>
        <v>0</v>
      </c>
      <c r="BL345" s="19" t="s">
        <v>218</v>
      </c>
      <c r="BM345" s="191" t="s">
        <v>590</v>
      </c>
    </row>
    <row r="346" s="13" customFormat="1">
      <c r="A346" s="13"/>
      <c r="B346" s="203"/>
      <c r="C346" s="13"/>
      <c r="D346" s="193" t="s">
        <v>394</v>
      </c>
      <c r="E346" s="204" t="s">
        <v>1</v>
      </c>
      <c r="F346" s="205" t="s">
        <v>569</v>
      </c>
      <c r="G346" s="13"/>
      <c r="H346" s="204" t="s">
        <v>1</v>
      </c>
      <c r="I346" s="206"/>
      <c r="J346" s="13"/>
      <c r="K346" s="13"/>
      <c r="L346" s="203"/>
      <c r="M346" s="207"/>
      <c r="N346" s="208"/>
      <c r="O346" s="208"/>
      <c r="P346" s="208"/>
      <c r="Q346" s="208"/>
      <c r="R346" s="208"/>
      <c r="S346" s="208"/>
      <c r="T346" s="209"/>
      <c r="U346" s="13"/>
      <c r="V346" s="13"/>
      <c r="W346" s="13"/>
      <c r="X346" s="13"/>
      <c r="Y346" s="13"/>
      <c r="Z346" s="13"/>
      <c r="AA346" s="13"/>
      <c r="AB346" s="13"/>
      <c r="AC346" s="13"/>
      <c r="AD346" s="13"/>
      <c r="AE346" s="13"/>
      <c r="AT346" s="204" t="s">
        <v>394</v>
      </c>
      <c r="AU346" s="204" t="s">
        <v>233</v>
      </c>
      <c r="AV346" s="13" t="s">
        <v>85</v>
      </c>
      <c r="AW346" s="13" t="s">
        <v>34</v>
      </c>
      <c r="AX346" s="13" t="s">
        <v>78</v>
      </c>
      <c r="AY346" s="204" t="s">
        <v>219</v>
      </c>
    </row>
    <row r="347" s="13" customFormat="1">
      <c r="A347" s="13"/>
      <c r="B347" s="203"/>
      <c r="C347" s="13"/>
      <c r="D347" s="193" t="s">
        <v>394</v>
      </c>
      <c r="E347" s="204" t="s">
        <v>1</v>
      </c>
      <c r="F347" s="205" t="s">
        <v>591</v>
      </c>
      <c r="G347" s="13"/>
      <c r="H347" s="204" t="s">
        <v>1</v>
      </c>
      <c r="I347" s="206"/>
      <c r="J347" s="13"/>
      <c r="K347" s="13"/>
      <c r="L347" s="203"/>
      <c r="M347" s="207"/>
      <c r="N347" s="208"/>
      <c r="O347" s="208"/>
      <c r="P347" s="208"/>
      <c r="Q347" s="208"/>
      <c r="R347" s="208"/>
      <c r="S347" s="208"/>
      <c r="T347" s="209"/>
      <c r="U347" s="13"/>
      <c r="V347" s="13"/>
      <c r="W347" s="13"/>
      <c r="X347" s="13"/>
      <c r="Y347" s="13"/>
      <c r="Z347" s="13"/>
      <c r="AA347" s="13"/>
      <c r="AB347" s="13"/>
      <c r="AC347" s="13"/>
      <c r="AD347" s="13"/>
      <c r="AE347" s="13"/>
      <c r="AT347" s="204" t="s">
        <v>394</v>
      </c>
      <c r="AU347" s="204" t="s">
        <v>233</v>
      </c>
      <c r="AV347" s="13" t="s">
        <v>85</v>
      </c>
      <c r="AW347" s="13" t="s">
        <v>34</v>
      </c>
      <c r="AX347" s="13" t="s">
        <v>78</v>
      </c>
      <c r="AY347" s="204" t="s">
        <v>219</v>
      </c>
    </row>
    <row r="348" s="14" customFormat="1">
      <c r="A348" s="14"/>
      <c r="B348" s="210"/>
      <c r="C348" s="14"/>
      <c r="D348" s="193" t="s">
        <v>394</v>
      </c>
      <c r="E348" s="211" t="s">
        <v>1</v>
      </c>
      <c r="F348" s="212" t="s">
        <v>87</v>
      </c>
      <c r="G348" s="14"/>
      <c r="H348" s="213">
        <v>2</v>
      </c>
      <c r="I348" s="214"/>
      <c r="J348" s="14"/>
      <c r="K348" s="14"/>
      <c r="L348" s="210"/>
      <c r="M348" s="215"/>
      <c r="N348" s="216"/>
      <c r="O348" s="216"/>
      <c r="P348" s="216"/>
      <c r="Q348" s="216"/>
      <c r="R348" s="216"/>
      <c r="S348" s="216"/>
      <c r="T348" s="217"/>
      <c r="U348" s="14"/>
      <c r="V348" s="14"/>
      <c r="W348" s="14"/>
      <c r="X348" s="14"/>
      <c r="Y348" s="14"/>
      <c r="Z348" s="14"/>
      <c r="AA348" s="14"/>
      <c r="AB348" s="14"/>
      <c r="AC348" s="14"/>
      <c r="AD348" s="14"/>
      <c r="AE348" s="14"/>
      <c r="AT348" s="211" t="s">
        <v>394</v>
      </c>
      <c r="AU348" s="211" t="s">
        <v>233</v>
      </c>
      <c r="AV348" s="14" t="s">
        <v>87</v>
      </c>
      <c r="AW348" s="14" t="s">
        <v>34</v>
      </c>
      <c r="AX348" s="14" t="s">
        <v>78</v>
      </c>
      <c r="AY348" s="211" t="s">
        <v>219</v>
      </c>
    </row>
    <row r="349" s="15" customFormat="1">
      <c r="A349" s="15"/>
      <c r="B349" s="218"/>
      <c r="C349" s="15"/>
      <c r="D349" s="193" t="s">
        <v>394</v>
      </c>
      <c r="E349" s="219" t="s">
        <v>1</v>
      </c>
      <c r="F349" s="220" t="s">
        <v>401</v>
      </c>
      <c r="G349" s="15"/>
      <c r="H349" s="221">
        <v>2</v>
      </c>
      <c r="I349" s="222"/>
      <c r="J349" s="15"/>
      <c r="K349" s="15"/>
      <c r="L349" s="218"/>
      <c r="M349" s="223"/>
      <c r="N349" s="224"/>
      <c r="O349" s="224"/>
      <c r="P349" s="224"/>
      <c r="Q349" s="224"/>
      <c r="R349" s="224"/>
      <c r="S349" s="224"/>
      <c r="T349" s="225"/>
      <c r="U349" s="15"/>
      <c r="V349" s="15"/>
      <c r="W349" s="15"/>
      <c r="X349" s="15"/>
      <c r="Y349" s="15"/>
      <c r="Z349" s="15"/>
      <c r="AA349" s="15"/>
      <c r="AB349" s="15"/>
      <c r="AC349" s="15"/>
      <c r="AD349" s="15"/>
      <c r="AE349" s="15"/>
      <c r="AT349" s="219" t="s">
        <v>394</v>
      </c>
      <c r="AU349" s="219" t="s">
        <v>233</v>
      </c>
      <c r="AV349" s="15" t="s">
        <v>218</v>
      </c>
      <c r="AW349" s="15" t="s">
        <v>34</v>
      </c>
      <c r="AX349" s="15" t="s">
        <v>85</v>
      </c>
      <c r="AY349" s="219" t="s">
        <v>219</v>
      </c>
    </row>
    <row r="350" s="2" customFormat="1">
      <c r="A350" s="38"/>
      <c r="B350" s="179"/>
      <c r="C350" s="180" t="s">
        <v>350</v>
      </c>
      <c r="D350" s="180" t="s">
        <v>222</v>
      </c>
      <c r="E350" s="181" t="s">
        <v>592</v>
      </c>
      <c r="F350" s="182" t="s">
        <v>593</v>
      </c>
      <c r="G350" s="183" t="s">
        <v>499</v>
      </c>
      <c r="H350" s="184">
        <v>1</v>
      </c>
      <c r="I350" s="185"/>
      <c r="J350" s="186">
        <f>ROUND(I350*H350,2)</f>
        <v>0</v>
      </c>
      <c r="K350" s="182" t="s">
        <v>1</v>
      </c>
      <c r="L350" s="39"/>
      <c r="M350" s="187" t="s">
        <v>1</v>
      </c>
      <c r="N350" s="188" t="s">
        <v>43</v>
      </c>
      <c r="O350" s="77"/>
      <c r="P350" s="189">
        <f>O350*H350</f>
        <v>0</v>
      </c>
      <c r="Q350" s="189">
        <v>0</v>
      </c>
      <c r="R350" s="189">
        <f>Q350*H350</f>
        <v>0</v>
      </c>
      <c r="S350" s="189">
        <v>1</v>
      </c>
      <c r="T350" s="190">
        <f>S350*H350</f>
        <v>1</v>
      </c>
      <c r="U350" s="38"/>
      <c r="V350" s="38"/>
      <c r="W350" s="38"/>
      <c r="X350" s="38"/>
      <c r="Y350" s="38"/>
      <c r="Z350" s="38"/>
      <c r="AA350" s="38"/>
      <c r="AB350" s="38"/>
      <c r="AC350" s="38"/>
      <c r="AD350" s="38"/>
      <c r="AE350" s="38"/>
      <c r="AR350" s="191" t="s">
        <v>218</v>
      </c>
      <c r="AT350" s="191" t="s">
        <v>222</v>
      </c>
      <c r="AU350" s="191" t="s">
        <v>233</v>
      </c>
      <c r="AY350" s="19" t="s">
        <v>219</v>
      </c>
      <c r="BE350" s="192">
        <f>IF(N350="základní",J350,0)</f>
        <v>0</v>
      </c>
      <c r="BF350" s="192">
        <f>IF(N350="snížená",J350,0)</f>
        <v>0</v>
      </c>
      <c r="BG350" s="192">
        <f>IF(N350="zákl. přenesená",J350,0)</f>
        <v>0</v>
      </c>
      <c r="BH350" s="192">
        <f>IF(N350="sníž. přenesená",J350,0)</f>
        <v>0</v>
      </c>
      <c r="BI350" s="192">
        <f>IF(N350="nulová",J350,0)</f>
        <v>0</v>
      </c>
      <c r="BJ350" s="19" t="s">
        <v>85</v>
      </c>
      <c r="BK350" s="192">
        <f>ROUND(I350*H350,2)</f>
        <v>0</v>
      </c>
      <c r="BL350" s="19" t="s">
        <v>218</v>
      </c>
      <c r="BM350" s="191" t="s">
        <v>594</v>
      </c>
    </row>
    <row r="351" s="2" customFormat="1">
      <c r="A351" s="38"/>
      <c r="B351" s="179"/>
      <c r="C351" s="180" t="s">
        <v>595</v>
      </c>
      <c r="D351" s="180" t="s">
        <v>222</v>
      </c>
      <c r="E351" s="181" t="s">
        <v>596</v>
      </c>
      <c r="F351" s="182" t="s">
        <v>597</v>
      </c>
      <c r="G351" s="183" t="s">
        <v>499</v>
      </c>
      <c r="H351" s="184">
        <v>2</v>
      </c>
      <c r="I351" s="185"/>
      <c r="J351" s="186">
        <f>ROUND(I351*H351,2)</f>
        <v>0</v>
      </c>
      <c r="K351" s="182" t="s">
        <v>1</v>
      </c>
      <c r="L351" s="39"/>
      <c r="M351" s="187" t="s">
        <v>1</v>
      </c>
      <c r="N351" s="188" t="s">
        <v>43</v>
      </c>
      <c r="O351" s="77"/>
      <c r="P351" s="189">
        <f>O351*H351</f>
        <v>0</v>
      </c>
      <c r="Q351" s="189">
        <v>0</v>
      </c>
      <c r="R351" s="189">
        <f>Q351*H351</f>
        <v>0</v>
      </c>
      <c r="S351" s="189">
        <v>1</v>
      </c>
      <c r="T351" s="190">
        <f>S351*H351</f>
        <v>2</v>
      </c>
      <c r="U351" s="38"/>
      <c r="V351" s="38"/>
      <c r="W351" s="38"/>
      <c r="X351" s="38"/>
      <c r="Y351" s="38"/>
      <c r="Z351" s="38"/>
      <c r="AA351" s="38"/>
      <c r="AB351" s="38"/>
      <c r="AC351" s="38"/>
      <c r="AD351" s="38"/>
      <c r="AE351" s="38"/>
      <c r="AR351" s="191" t="s">
        <v>218</v>
      </c>
      <c r="AT351" s="191" t="s">
        <v>222</v>
      </c>
      <c r="AU351" s="191" t="s">
        <v>233</v>
      </c>
      <c r="AY351" s="19" t="s">
        <v>219</v>
      </c>
      <c r="BE351" s="192">
        <f>IF(N351="základní",J351,0)</f>
        <v>0</v>
      </c>
      <c r="BF351" s="192">
        <f>IF(N351="snížená",J351,0)</f>
        <v>0</v>
      </c>
      <c r="BG351" s="192">
        <f>IF(N351="zákl. přenesená",J351,0)</f>
        <v>0</v>
      </c>
      <c r="BH351" s="192">
        <f>IF(N351="sníž. přenesená",J351,0)</f>
        <v>0</v>
      </c>
      <c r="BI351" s="192">
        <f>IF(N351="nulová",J351,0)</f>
        <v>0</v>
      </c>
      <c r="BJ351" s="19" t="s">
        <v>85</v>
      </c>
      <c r="BK351" s="192">
        <f>ROUND(I351*H351,2)</f>
        <v>0</v>
      </c>
      <c r="BL351" s="19" t="s">
        <v>218</v>
      </c>
      <c r="BM351" s="191" t="s">
        <v>598</v>
      </c>
    </row>
    <row r="352" s="2" customFormat="1">
      <c r="A352" s="38"/>
      <c r="B352" s="39"/>
      <c r="C352" s="38"/>
      <c r="D352" s="193" t="s">
        <v>227</v>
      </c>
      <c r="E352" s="38"/>
      <c r="F352" s="194" t="s">
        <v>597</v>
      </c>
      <c r="G352" s="38"/>
      <c r="H352" s="38"/>
      <c r="I352" s="195"/>
      <c r="J352" s="38"/>
      <c r="K352" s="38"/>
      <c r="L352" s="39"/>
      <c r="M352" s="196"/>
      <c r="N352" s="197"/>
      <c r="O352" s="77"/>
      <c r="P352" s="77"/>
      <c r="Q352" s="77"/>
      <c r="R352" s="77"/>
      <c r="S352" s="77"/>
      <c r="T352" s="78"/>
      <c r="U352" s="38"/>
      <c r="V352" s="38"/>
      <c r="W352" s="38"/>
      <c r="X352" s="38"/>
      <c r="Y352" s="38"/>
      <c r="Z352" s="38"/>
      <c r="AA352" s="38"/>
      <c r="AB352" s="38"/>
      <c r="AC352" s="38"/>
      <c r="AD352" s="38"/>
      <c r="AE352" s="38"/>
      <c r="AT352" s="19" t="s">
        <v>227</v>
      </c>
      <c r="AU352" s="19" t="s">
        <v>233</v>
      </c>
    </row>
    <row r="353" s="2" customFormat="1" ht="33" customHeight="1">
      <c r="A353" s="38"/>
      <c r="B353" s="179"/>
      <c r="C353" s="180" t="s">
        <v>599</v>
      </c>
      <c r="D353" s="180" t="s">
        <v>222</v>
      </c>
      <c r="E353" s="181" t="s">
        <v>600</v>
      </c>
      <c r="F353" s="182" t="s">
        <v>601</v>
      </c>
      <c r="G353" s="183" t="s">
        <v>602</v>
      </c>
      <c r="H353" s="184">
        <v>41</v>
      </c>
      <c r="I353" s="185"/>
      <c r="J353" s="186">
        <f>ROUND(I353*H353,2)</f>
        <v>0</v>
      </c>
      <c r="K353" s="182" t="s">
        <v>1</v>
      </c>
      <c r="L353" s="39"/>
      <c r="M353" s="187" t="s">
        <v>1</v>
      </c>
      <c r="N353" s="188" t="s">
        <v>43</v>
      </c>
      <c r="O353" s="77"/>
      <c r="P353" s="189">
        <f>O353*H353</f>
        <v>0</v>
      </c>
      <c r="Q353" s="189">
        <v>0</v>
      </c>
      <c r="R353" s="189">
        <f>Q353*H353</f>
        <v>0</v>
      </c>
      <c r="S353" s="189">
        <v>0.10000000000000001</v>
      </c>
      <c r="T353" s="190">
        <f>S353*H353</f>
        <v>4.1000000000000005</v>
      </c>
      <c r="U353" s="38"/>
      <c r="V353" s="38"/>
      <c r="W353" s="38"/>
      <c r="X353" s="38"/>
      <c r="Y353" s="38"/>
      <c r="Z353" s="38"/>
      <c r="AA353" s="38"/>
      <c r="AB353" s="38"/>
      <c r="AC353" s="38"/>
      <c r="AD353" s="38"/>
      <c r="AE353" s="38"/>
      <c r="AR353" s="191" t="s">
        <v>218</v>
      </c>
      <c r="AT353" s="191" t="s">
        <v>222</v>
      </c>
      <c r="AU353" s="191" t="s">
        <v>233</v>
      </c>
      <c r="AY353" s="19" t="s">
        <v>219</v>
      </c>
      <c r="BE353" s="192">
        <f>IF(N353="základní",J353,0)</f>
        <v>0</v>
      </c>
      <c r="BF353" s="192">
        <f>IF(N353="snížená",J353,0)</f>
        <v>0</v>
      </c>
      <c r="BG353" s="192">
        <f>IF(N353="zákl. přenesená",J353,0)</f>
        <v>0</v>
      </c>
      <c r="BH353" s="192">
        <f>IF(N353="sníž. přenesená",J353,0)</f>
        <v>0</v>
      </c>
      <c r="BI353" s="192">
        <f>IF(N353="nulová",J353,0)</f>
        <v>0</v>
      </c>
      <c r="BJ353" s="19" t="s">
        <v>85</v>
      </c>
      <c r="BK353" s="192">
        <f>ROUND(I353*H353,2)</f>
        <v>0</v>
      </c>
      <c r="BL353" s="19" t="s">
        <v>218</v>
      </c>
      <c r="BM353" s="191" t="s">
        <v>603</v>
      </c>
    </row>
    <row r="354" s="14" customFormat="1">
      <c r="A354" s="14"/>
      <c r="B354" s="210"/>
      <c r="C354" s="14"/>
      <c r="D354" s="193" t="s">
        <v>394</v>
      </c>
      <c r="E354" s="211" t="s">
        <v>1</v>
      </c>
      <c r="F354" s="212" t="s">
        <v>604</v>
      </c>
      <c r="G354" s="14"/>
      <c r="H354" s="213">
        <v>41</v>
      </c>
      <c r="I354" s="214"/>
      <c r="J354" s="14"/>
      <c r="K354" s="14"/>
      <c r="L354" s="210"/>
      <c r="M354" s="215"/>
      <c r="N354" s="216"/>
      <c r="O354" s="216"/>
      <c r="P354" s="216"/>
      <c r="Q354" s="216"/>
      <c r="R354" s="216"/>
      <c r="S354" s="216"/>
      <c r="T354" s="217"/>
      <c r="U354" s="14"/>
      <c r="V354" s="14"/>
      <c r="W354" s="14"/>
      <c r="X354" s="14"/>
      <c r="Y354" s="14"/>
      <c r="Z354" s="14"/>
      <c r="AA354" s="14"/>
      <c r="AB354" s="14"/>
      <c r="AC354" s="14"/>
      <c r="AD354" s="14"/>
      <c r="AE354" s="14"/>
      <c r="AT354" s="211" t="s">
        <v>394</v>
      </c>
      <c r="AU354" s="211" t="s">
        <v>233</v>
      </c>
      <c r="AV354" s="14" t="s">
        <v>87</v>
      </c>
      <c r="AW354" s="14" t="s">
        <v>34</v>
      </c>
      <c r="AX354" s="14" t="s">
        <v>78</v>
      </c>
      <c r="AY354" s="211" t="s">
        <v>219</v>
      </c>
    </row>
    <row r="355" s="15" customFormat="1">
      <c r="A355" s="15"/>
      <c r="B355" s="218"/>
      <c r="C355" s="15"/>
      <c r="D355" s="193" t="s">
        <v>394</v>
      </c>
      <c r="E355" s="219" t="s">
        <v>1</v>
      </c>
      <c r="F355" s="220" t="s">
        <v>401</v>
      </c>
      <c r="G355" s="15"/>
      <c r="H355" s="221">
        <v>41</v>
      </c>
      <c r="I355" s="222"/>
      <c r="J355" s="15"/>
      <c r="K355" s="15"/>
      <c r="L355" s="218"/>
      <c r="M355" s="223"/>
      <c r="N355" s="224"/>
      <c r="O355" s="224"/>
      <c r="P355" s="224"/>
      <c r="Q355" s="224"/>
      <c r="R355" s="224"/>
      <c r="S355" s="224"/>
      <c r="T355" s="225"/>
      <c r="U355" s="15"/>
      <c r="V355" s="15"/>
      <c r="W355" s="15"/>
      <c r="X355" s="15"/>
      <c r="Y355" s="15"/>
      <c r="Z355" s="15"/>
      <c r="AA355" s="15"/>
      <c r="AB355" s="15"/>
      <c r="AC355" s="15"/>
      <c r="AD355" s="15"/>
      <c r="AE355" s="15"/>
      <c r="AT355" s="219" t="s">
        <v>394</v>
      </c>
      <c r="AU355" s="219" t="s">
        <v>233</v>
      </c>
      <c r="AV355" s="15" t="s">
        <v>218</v>
      </c>
      <c r="AW355" s="15" t="s">
        <v>34</v>
      </c>
      <c r="AX355" s="15" t="s">
        <v>85</v>
      </c>
      <c r="AY355" s="219" t="s">
        <v>219</v>
      </c>
    </row>
    <row r="356" s="2" customFormat="1">
      <c r="A356" s="38"/>
      <c r="B356" s="179"/>
      <c r="C356" s="180" t="s">
        <v>485</v>
      </c>
      <c r="D356" s="180" t="s">
        <v>222</v>
      </c>
      <c r="E356" s="181" t="s">
        <v>605</v>
      </c>
      <c r="F356" s="182" t="s">
        <v>606</v>
      </c>
      <c r="G356" s="183" t="s">
        <v>499</v>
      </c>
      <c r="H356" s="184">
        <v>4</v>
      </c>
      <c r="I356" s="185"/>
      <c r="J356" s="186">
        <f>ROUND(I356*H356,2)</f>
        <v>0</v>
      </c>
      <c r="K356" s="182" t="s">
        <v>1</v>
      </c>
      <c r="L356" s="39"/>
      <c r="M356" s="187" t="s">
        <v>1</v>
      </c>
      <c r="N356" s="188" t="s">
        <v>43</v>
      </c>
      <c r="O356" s="77"/>
      <c r="P356" s="189">
        <f>O356*H356</f>
        <v>0</v>
      </c>
      <c r="Q356" s="189">
        <v>0</v>
      </c>
      <c r="R356" s="189">
        <f>Q356*H356</f>
        <v>0</v>
      </c>
      <c r="S356" s="189">
        <v>7</v>
      </c>
      <c r="T356" s="190">
        <f>S356*H356</f>
        <v>28</v>
      </c>
      <c r="U356" s="38"/>
      <c r="V356" s="38"/>
      <c r="W356" s="38"/>
      <c r="X356" s="38"/>
      <c r="Y356" s="38"/>
      <c r="Z356" s="38"/>
      <c r="AA356" s="38"/>
      <c r="AB356" s="38"/>
      <c r="AC356" s="38"/>
      <c r="AD356" s="38"/>
      <c r="AE356" s="38"/>
      <c r="AR356" s="191" t="s">
        <v>218</v>
      </c>
      <c r="AT356" s="191" t="s">
        <v>222</v>
      </c>
      <c r="AU356" s="191" t="s">
        <v>233</v>
      </c>
      <c r="AY356" s="19" t="s">
        <v>219</v>
      </c>
      <c r="BE356" s="192">
        <f>IF(N356="základní",J356,0)</f>
        <v>0</v>
      </c>
      <c r="BF356" s="192">
        <f>IF(N356="snížená",J356,0)</f>
        <v>0</v>
      </c>
      <c r="BG356" s="192">
        <f>IF(N356="zákl. přenesená",J356,0)</f>
        <v>0</v>
      </c>
      <c r="BH356" s="192">
        <f>IF(N356="sníž. přenesená",J356,0)</f>
        <v>0</v>
      </c>
      <c r="BI356" s="192">
        <f>IF(N356="nulová",J356,0)</f>
        <v>0</v>
      </c>
      <c r="BJ356" s="19" t="s">
        <v>85</v>
      </c>
      <c r="BK356" s="192">
        <f>ROUND(I356*H356,2)</f>
        <v>0</v>
      </c>
      <c r="BL356" s="19" t="s">
        <v>218</v>
      </c>
      <c r="BM356" s="191" t="s">
        <v>607</v>
      </c>
    </row>
    <row r="357" s="2" customFormat="1" ht="16.5" customHeight="1">
      <c r="A357" s="38"/>
      <c r="B357" s="179"/>
      <c r="C357" s="180" t="s">
        <v>608</v>
      </c>
      <c r="D357" s="180" t="s">
        <v>222</v>
      </c>
      <c r="E357" s="181" t="s">
        <v>609</v>
      </c>
      <c r="F357" s="182" t="s">
        <v>610</v>
      </c>
      <c r="G357" s="183" t="s">
        <v>499</v>
      </c>
      <c r="H357" s="184">
        <v>8</v>
      </c>
      <c r="I357" s="185"/>
      <c r="J357" s="186">
        <f>ROUND(I357*H357,2)</f>
        <v>0</v>
      </c>
      <c r="K357" s="182" t="s">
        <v>1</v>
      </c>
      <c r="L357" s="39"/>
      <c r="M357" s="187" t="s">
        <v>1</v>
      </c>
      <c r="N357" s="188" t="s">
        <v>43</v>
      </c>
      <c r="O357" s="77"/>
      <c r="P357" s="189">
        <f>O357*H357</f>
        <v>0</v>
      </c>
      <c r="Q357" s="189">
        <v>0</v>
      </c>
      <c r="R357" s="189">
        <f>Q357*H357</f>
        <v>0</v>
      </c>
      <c r="S357" s="189">
        <v>0.040000000000000001</v>
      </c>
      <c r="T357" s="190">
        <f>S357*H357</f>
        <v>0.32000000000000001</v>
      </c>
      <c r="U357" s="38"/>
      <c r="V357" s="38"/>
      <c r="W357" s="38"/>
      <c r="X357" s="38"/>
      <c r="Y357" s="38"/>
      <c r="Z357" s="38"/>
      <c r="AA357" s="38"/>
      <c r="AB357" s="38"/>
      <c r="AC357" s="38"/>
      <c r="AD357" s="38"/>
      <c r="AE357" s="38"/>
      <c r="AR357" s="191" t="s">
        <v>218</v>
      </c>
      <c r="AT357" s="191" t="s">
        <v>222</v>
      </c>
      <c r="AU357" s="191" t="s">
        <v>233</v>
      </c>
      <c r="AY357" s="19" t="s">
        <v>219</v>
      </c>
      <c r="BE357" s="192">
        <f>IF(N357="základní",J357,0)</f>
        <v>0</v>
      </c>
      <c r="BF357" s="192">
        <f>IF(N357="snížená",J357,0)</f>
        <v>0</v>
      </c>
      <c r="BG357" s="192">
        <f>IF(N357="zákl. přenesená",J357,0)</f>
        <v>0</v>
      </c>
      <c r="BH357" s="192">
        <f>IF(N357="sníž. přenesená",J357,0)</f>
        <v>0</v>
      </c>
      <c r="BI357" s="192">
        <f>IF(N357="nulová",J357,0)</f>
        <v>0</v>
      </c>
      <c r="BJ357" s="19" t="s">
        <v>85</v>
      </c>
      <c r="BK357" s="192">
        <f>ROUND(I357*H357,2)</f>
        <v>0</v>
      </c>
      <c r="BL357" s="19" t="s">
        <v>218</v>
      </c>
      <c r="BM357" s="191" t="s">
        <v>611</v>
      </c>
    </row>
    <row r="358" s="2" customFormat="1">
      <c r="A358" s="38"/>
      <c r="B358" s="179"/>
      <c r="C358" s="180" t="s">
        <v>612</v>
      </c>
      <c r="D358" s="180" t="s">
        <v>222</v>
      </c>
      <c r="E358" s="181" t="s">
        <v>613</v>
      </c>
      <c r="F358" s="182" t="s">
        <v>614</v>
      </c>
      <c r="G358" s="183" t="s">
        <v>499</v>
      </c>
      <c r="H358" s="184">
        <v>2</v>
      </c>
      <c r="I358" s="185"/>
      <c r="J358" s="186">
        <f>ROUND(I358*H358,2)</f>
        <v>0</v>
      </c>
      <c r="K358" s="182" t="s">
        <v>1</v>
      </c>
      <c r="L358" s="39"/>
      <c r="M358" s="187" t="s">
        <v>1</v>
      </c>
      <c r="N358" s="188" t="s">
        <v>43</v>
      </c>
      <c r="O358" s="77"/>
      <c r="P358" s="189">
        <f>O358*H358</f>
        <v>0</v>
      </c>
      <c r="Q358" s="189">
        <v>0</v>
      </c>
      <c r="R358" s="189">
        <f>Q358*H358</f>
        <v>0</v>
      </c>
      <c r="S358" s="189">
        <v>0.040000000000000001</v>
      </c>
      <c r="T358" s="190">
        <f>S358*H358</f>
        <v>0.080000000000000002</v>
      </c>
      <c r="U358" s="38"/>
      <c r="V358" s="38"/>
      <c r="W358" s="38"/>
      <c r="X358" s="38"/>
      <c r="Y358" s="38"/>
      <c r="Z358" s="38"/>
      <c r="AA358" s="38"/>
      <c r="AB358" s="38"/>
      <c r="AC358" s="38"/>
      <c r="AD358" s="38"/>
      <c r="AE358" s="38"/>
      <c r="AR358" s="191" t="s">
        <v>218</v>
      </c>
      <c r="AT358" s="191" t="s">
        <v>222</v>
      </c>
      <c r="AU358" s="191" t="s">
        <v>233</v>
      </c>
      <c r="AY358" s="19" t="s">
        <v>219</v>
      </c>
      <c r="BE358" s="192">
        <f>IF(N358="základní",J358,0)</f>
        <v>0</v>
      </c>
      <c r="BF358" s="192">
        <f>IF(N358="snížená",J358,0)</f>
        <v>0</v>
      </c>
      <c r="BG358" s="192">
        <f>IF(N358="zákl. přenesená",J358,0)</f>
        <v>0</v>
      </c>
      <c r="BH358" s="192">
        <f>IF(N358="sníž. přenesená",J358,0)</f>
        <v>0</v>
      </c>
      <c r="BI358" s="192">
        <f>IF(N358="nulová",J358,0)</f>
        <v>0</v>
      </c>
      <c r="BJ358" s="19" t="s">
        <v>85</v>
      </c>
      <c r="BK358" s="192">
        <f>ROUND(I358*H358,2)</f>
        <v>0</v>
      </c>
      <c r="BL358" s="19" t="s">
        <v>218</v>
      </c>
      <c r="BM358" s="191" t="s">
        <v>615</v>
      </c>
    </row>
    <row r="359" s="2" customFormat="1">
      <c r="A359" s="38"/>
      <c r="B359" s="179"/>
      <c r="C359" s="180" t="s">
        <v>616</v>
      </c>
      <c r="D359" s="180" t="s">
        <v>222</v>
      </c>
      <c r="E359" s="181" t="s">
        <v>617</v>
      </c>
      <c r="F359" s="182" t="s">
        <v>618</v>
      </c>
      <c r="G359" s="183" t="s">
        <v>499</v>
      </c>
      <c r="H359" s="184">
        <v>1</v>
      </c>
      <c r="I359" s="185"/>
      <c r="J359" s="186">
        <f>ROUND(I359*H359,2)</f>
        <v>0</v>
      </c>
      <c r="K359" s="182" t="s">
        <v>1</v>
      </c>
      <c r="L359" s="39"/>
      <c r="M359" s="187" t="s">
        <v>1</v>
      </c>
      <c r="N359" s="188" t="s">
        <v>43</v>
      </c>
      <c r="O359" s="77"/>
      <c r="P359" s="189">
        <f>O359*H359</f>
        <v>0</v>
      </c>
      <c r="Q359" s="189">
        <v>0</v>
      </c>
      <c r="R359" s="189">
        <f>Q359*H359</f>
        <v>0</v>
      </c>
      <c r="S359" s="189">
        <v>0.040000000000000001</v>
      </c>
      <c r="T359" s="190">
        <f>S359*H359</f>
        <v>0.040000000000000001</v>
      </c>
      <c r="U359" s="38"/>
      <c r="V359" s="38"/>
      <c r="W359" s="38"/>
      <c r="X359" s="38"/>
      <c r="Y359" s="38"/>
      <c r="Z359" s="38"/>
      <c r="AA359" s="38"/>
      <c r="AB359" s="38"/>
      <c r="AC359" s="38"/>
      <c r="AD359" s="38"/>
      <c r="AE359" s="38"/>
      <c r="AR359" s="191" t="s">
        <v>218</v>
      </c>
      <c r="AT359" s="191" t="s">
        <v>222</v>
      </c>
      <c r="AU359" s="191" t="s">
        <v>233</v>
      </c>
      <c r="AY359" s="19" t="s">
        <v>219</v>
      </c>
      <c r="BE359" s="192">
        <f>IF(N359="základní",J359,0)</f>
        <v>0</v>
      </c>
      <c r="BF359" s="192">
        <f>IF(N359="snížená",J359,0)</f>
        <v>0</v>
      </c>
      <c r="BG359" s="192">
        <f>IF(N359="zákl. přenesená",J359,0)</f>
        <v>0</v>
      </c>
      <c r="BH359" s="192">
        <f>IF(N359="sníž. přenesená",J359,0)</f>
        <v>0</v>
      </c>
      <c r="BI359" s="192">
        <f>IF(N359="nulová",J359,0)</f>
        <v>0</v>
      </c>
      <c r="BJ359" s="19" t="s">
        <v>85</v>
      </c>
      <c r="BK359" s="192">
        <f>ROUND(I359*H359,2)</f>
        <v>0</v>
      </c>
      <c r="BL359" s="19" t="s">
        <v>218</v>
      </c>
      <c r="BM359" s="191" t="s">
        <v>619</v>
      </c>
    </row>
    <row r="360" s="2" customFormat="1" ht="21.75" customHeight="1">
      <c r="A360" s="38"/>
      <c r="B360" s="179"/>
      <c r="C360" s="180" t="s">
        <v>620</v>
      </c>
      <c r="D360" s="180" t="s">
        <v>222</v>
      </c>
      <c r="E360" s="181" t="s">
        <v>621</v>
      </c>
      <c r="F360" s="182" t="s">
        <v>622</v>
      </c>
      <c r="G360" s="183" t="s">
        <v>499</v>
      </c>
      <c r="H360" s="184">
        <v>1</v>
      </c>
      <c r="I360" s="185"/>
      <c r="J360" s="186">
        <f>ROUND(I360*H360,2)</f>
        <v>0</v>
      </c>
      <c r="K360" s="182" t="s">
        <v>1</v>
      </c>
      <c r="L360" s="39"/>
      <c r="M360" s="187" t="s">
        <v>1</v>
      </c>
      <c r="N360" s="188" t="s">
        <v>43</v>
      </c>
      <c r="O360" s="77"/>
      <c r="P360" s="189">
        <f>O360*H360</f>
        <v>0</v>
      </c>
      <c r="Q360" s="189">
        <v>0</v>
      </c>
      <c r="R360" s="189">
        <f>Q360*H360</f>
        <v>0</v>
      </c>
      <c r="S360" s="189">
        <v>5</v>
      </c>
      <c r="T360" s="190">
        <f>S360*H360</f>
        <v>5</v>
      </c>
      <c r="U360" s="38"/>
      <c r="V360" s="38"/>
      <c r="W360" s="38"/>
      <c r="X360" s="38"/>
      <c r="Y360" s="38"/>
      <c r="Z360" s="38"/>
      <c r="AA360" s="38"/>
      <c r="AB360" s="38"/>
      <c r="AC360" s="38"/>
      <c r="AD360" s="38"/>
      <c r="AE360" s="38"/>
      <c r="AR360" s="191" t="s">
        <v>218</v>
      </c>
      <c r="AT360" s="191" t="s">
        <v>222</v>
      </c>
      <c r="AU360" s="191" t="s">
        <v>233</v>
      </c>
      <c r="AY360" s="19" t="s">
        <v>219</v>
      </c>
      <c r="BE360" s="192">
        <f>IF(N360="základní",J360,0)</f>
        <v>0</v>
      </c>
      <c r="BF360" s="192">
        <f>IF(N360="snížená",J360,0)</f>
        <v>0</v>
      </c>
      <c r="BG360" s="192">
        <f>IF(N360="zákl. přenesená",J360,0)</f>
        <v>0</v>
      </c>
      <c r="BH360" s="192">
        <f>IF(N360="sníž. přenesená",J360,0)</f>
        <v>0</v>
      </c>
      <c r="BI360" s="192">
        <f>IF(N360="nulová",J360,0)</f>
        <v>0</v>
      </c>
      <c r="BJ360" s="19" t="s">
        <v>85</v>
      </c>
      <c r="BK360" s="192">
        <f>ROUND(I360*H360,2)</f>
        <v>0</v>
      </c>
      <c r="BL360" s="19" t="s">
        <v>218</v>
      </c>
      <c r="BM360" s="191" t="s">
        <v>623</v>
      </c>
    </row>
    <row r="361" s="2" customFormat="1">
      <c r="A361" s="38"/>
      <c r="B361" s="179"/>
      <c r="C361" s="180" t="s">
        <v>624</v>
      </c>
      <c r="D361" s="180" t="s">
        <v>222</v>
      </c>
      <c r="E361" s="181" t="s">
        <v>625</v>
      </c>
      <c r="F361" s="182" t="s">
        <v>626</v>
      </c>
      <c r="G361" s="183" t="s">
        <v>499</v>
      </c>
      <c r="H361" s="184">
        <v>1</v>
      </c>
      <c r="I361" s="185"/>
      <c r="J361" s="186">
        <f>ROUND(I361*H361,2)</f>
        <v>0</v>
      </c>
      <c r="K361" s="182" t="s">
        <v>1</v>
      </c>
      <c r="L361" s="39"/>
      <c r="M361" s="187" t="s">
        <v>1</v>
      </c>
      <c r="N361" s="188" t="s">
        <v>43</v>
      </c>
      <c r="O361" s="77"/>
      <c r="P361" s="189">
        <f>O361*H361</f>
        <v>0</v>
      </c>
      <c r="Q361" s="189">
        <v>0</v>
      </c>
      <c r="R361" s="189">
        <f>Q361*H361</f>
        <v>0</v>
      </c>
      <c r="S361" s="189">
        <v>0</v>
      </c>
      <c r="T361" s="190">
        <f>S361*H361</f>
        <v>0</v>
      </c>
      <c r="U361" s="38"/>
      <c r="V361" s="38"/>
      <c r="W361" s="38"/>
      <c r="X361" s="38"/>
      <c r="Y361" s="38"/>
      <c r="Z361" s="38"/>
      <c r="AA361" s="38"/>
      <c r="AB361" s="38"/>
      <c r="AC361" s="38"/>
      <c r="AD361" s="38"/>
      <c r="AE361" s="38"/>
      <c r="AR361" s="191" t="s">
        <v>218</v>
      </c>
      <c r="AT361" s="191" t="s">
        <v>222</v>
      </c>
      <c r="AU361" s="191" t="s">
        <v>233</v>
      </c>
      <c r="AY361" s="19" t="s">
        <v>219</v>
      </c>
      <c r="BE361" s="192">
        <f>IF(N361="základní",J361,0)</f>
        <v>0</v>
      </c>
      <c r="BF361" s="192">
        <f>IF(N361="snížená",J361,0)</f>
        <v>0</v>
      </c>
      <c r="BG361" s="192">
        <f>IF(N361="zákl. přenesená",J361,0)</f>
        <v>0</v>
      </c>
      <c r="BH361" s="192">
        <f>IF(N361="sníž. přenesená",J361,0)</f>
        <v>0</v>
      </c>
      <c r="BI361" s="192">
        <f>IF(N361="nulová",J361,0)</f>
        <v>0</v>
      </c>
      <c r="BJ361" s="19" t="s">
        <v>85</v>
      </c>
      <c r="BK361" s="192">
        <f>ROUND(I361*H361,2)</f>
        <v>0</v>
      </c>
      <c r="BL361" s="19" t="s">
        <v>218</v>
      </c>
      <c r="BM361" s="191" t="s">
        <v>627</v>
      </c>
    </row>
    <row r="362" s="2" customFormat="1" ht="21.75" customHeight="1">
      <c r="A362" s="38"/>
      <c r="B362" s="179"/>
      <c r="C362" s="180" t="s">
        <v>628</v>
      </c>
      <c r="D362" s="180" t="s">
        <v>222</v>
      </c>
      <c r="E362" s="181" t="s">
        <v>629</v>
      </c>
      <c r="F362" s="182" t="s">
        <v>630</v>
      </c>
      <c r="G362" s="183" t="s">
        <v>499</v>
      </c>
      <c r="H362" s="184">
        <v>1</v>
      </c>
      <c r="I362" s="185"/>
      <c r="J362" s="186">
        <f>ROUND(I362*H362,2)</f>
        <v>0</v>
      </c>
      <c r="K362" s="182" t="s">
        <v>1</v>
      </c>
      <c r="L362" s="39"/>
      <c r="M362" s="187" t="s">
        <v>1</v>
      </c>
      <c r="N362" s="188" t="s">
        <v>43</v>
      </c>
      <c r="O362" s="77"/>
      <c r="P362" s="189">
        <f>O362*H362</f>
        <v>0</v>
      </c>
      <c r="Q362" s="189">
        <v>0</v>
      </c>
      <c r="R362" s="189">
        <f>Q362*H362</f>
        <v>0</v>
      </c>
      <c r="S362" s="189">
        <v>0</v>
      </c>
      <c r="T362" s="190">
        <f>S362*H362</f>
        <v>0</v>
      </c>
      <c r="U362" s="38"/>
      <c r="V362" s="38"/>
      <c r="W362" s="38"/>
      <c r="X362" s="38"/>
      <c r="Y362" s="38"/>
      <c r="Z362" s="38"/>
      <c r="AA362" s="38"/>
      <c r="AB362" s="38"/>
      <c r="AC362" s="38"/>
      <c r="AD362" s="38"/>
      <c r="AE362" s="38"/>
      <c r="AR362" s="191" t="s">
        <v>218</v>
      </c>
      <c r="AT362" s="191" t="s">
        <v>222</v>
      </c>
      <c r="AU362" s="191" t="s">
        <v>233</v>
      </c>
      <c r="AY362" s="19" t="s">
        <v>219</v>
      </c>
      <c r="BE362" s="192">
        <f>IF(N362="základní",J362,0)</f>
        <v>0</v>
      </c>
      <c r="BF362" s="192">
        <f>IF(N362="snížená",J362,0)</f>
        <v>0</v>
      </c>
      <c r="BG362" s="192">
        <f>IF(N362="zákl. přenesená",J362,0)</f>
        <v>0</v>
      </c>
      <c r="BH362" s="192">
        <f>IF(N362="sníž. přenesená",J362,0)</f>
        <v>0</v>
      </c>
      <c r="BI362" s="192">
        <f>IF(N362="nulová",J362,0)</f>
        <v>0</v>
      </c>
      <c r="BJ362" s="19" t="s">
        <v>85</v>
      </c>
      <c r="BK362" s="192">
        <f>ROUND(I362*H362,2)</f>
        <v>0</v>
      </c>
      <c r="BL362" s="19" t="s">
        <v>218</v>
      </c>
      <c r="BM362" s="191" t="s">
        <v>631</v>
      </c>
    </row>
    <row r="363" s="2" customFormat="1">
      <c r="A363" s="38"/>
      <c r="B363" s="39"/>
      <c r="C363" s="38"/>
      <c r="D363" s="193" t="s">
        <v>227</v>
      </c>
      <c r="E363" s="38"/>
      <c r="F363" s="194" t="s">
        <v>630</v>
      </c>
      <c r="G363" s="38"/>
      <c r="H363" s="38"/>
      <c r="I363" s="195"/>
      <c r="J363" s="38"/>
      <c r="K363" s="38"/>
      <c r="L363" s="39"/>
      <c r="M363" s="196"/>
      <c r="N363" s="197"/>
      <c r="O363" s="77"/>
      <c r="P363" s="77"/>
      <c r="Q363" s="77"/>
      <c r="R363" s="77"/>
      <c r="S363" s="77"/>
      <c r="T363" s="78"/>
      <c r="U363" s="38"/>
      <c r="V363" s="38"/>
      <c r="W363" s="38"/>
      <c r="X363" s="38"/>
      <c r="Y363" s="38"/>
      <c r="Z363" s="38"/>
      <c r="AA363" s="38"/>
      <c r="AB363" s="38"/>
      <c r="AC363" s="38"/>
      <c r="AD363" s="38"/>
      <c r="AE363" s="38"/>
      <c r="AT363" s="19" t="s">
        <v>227</v>
      </c>
      <c r="AU363" s="19" t="s">
        <v>233</v>
      </c>
    </row>
    <row r="364" s="2" customFormat="1">
      <c r="A364" s="38"/>
      <c r="B364" s="179"/>
      <c r="C364" s="180" t="s">
        <v>632</v>
      </c>
      <c r="D364" s="180" t="s">
        <v>222</v>
      </c>
      <c r="E364" s="181" t="s">
        <v>633</v>
      </c>
      <c r="F364" s="182" t="s">
        <v>634</v>
      </c>
      <c r="G364" s="183" t="s">
        <v>499</v>
      </c>
      <c r="H364" s="184">
        <v>1</v>
      </c>
      <c r="I364" s="185"/>
      <c r="J364" s="186">
        <f>ROUND(I364*H364,2)</f>
        <v>0</v>
      </c>
      <c r="K364" s="182" t="s">
        <v>1</v>
      </c>
      <c r="L364" s="39"/>
      <c r="M364" s="187" t="s">
        <v>1</v>
      </c>
      <c r="N364" s="188" t="s">
        <v>43</v>
      </c>
      <c r="O364" s="77"/>
      <c r="P364" s="189">
        <f>O364*H364</f>
        <v>0</v>
      </c>
      <c r="Q364" s="189">
        <v>0</v>
      </c>
      <c r="R364" s="189">
        <f>Q364*H364</f>
        <v>0</v>
      </c>
      <c r="S364" s="189">
        <v>0</v>
      </c>
      <c r="T364" s="190">
        <f>S364*H364</f>
        <v>0</v>
      </c>
      <c r="U364" s="38"/>
      <c r="V364" s="38"/>
      <c r="W364" s="38"/>
      <c r="X364" s="38"/>
      <c r="Y364" s="38"/>
      <c r="Z364" s="38"/>
      <c r="AA364" s="38"/>
      <c r="AB364" s="38"/>
      <c r="AC364" s="38"/>
      <c r="AD364" s="38"/>
      <c r="AE364" s="38"/>
      <c r="AR364" s="191" t="s">
        <v>218</v>
      </c>
      <c r="AT364" s="191" t="s">
        <v>222</v>
      </c>
      <c r="AU364" s="191" t="s">
        <v>233</v>
      </c>
      <c r="AY364" s="19" t="s">
        <v>219</v>
      </c>
      <c r="BE364" s="192">
        <f>IF(N364="základní",J364,0)</f>
        <v>0</v>
      </c>
      <c r="BF364" s="192">
        <f>IF(N364="snížená",J364,0)</f>
        <v>0</v>
      </c>
      <c r="BG364" s="192">
        <f>IF(N364="zákl. přenesená",J364,0)</f>
        <v>0</v>
      </c>
      <c r="BH364" s="192">
        <f>IF(N364="sníž. přenesená",J364,0)</f>
        <v>0</v>
      </c>
      <c r="BI364" s="192">
        <f>IF(N364="nulová",J364,0)</f>
        <v>0</v>
      </c>
      <c r="BJ364" s="19" t="s">
        <v>85</v>
      </c>
      <c r="BK364" s="192">
        <f>ROUND(I364*H364,2)</f>
        <v>0</v>
      </c>
      <c r="BL364" s="19" t="s">
        <v>218</v>
      </c>
      <c r="BM364" s="191" t="s">
        <v>635</v>
      </c>
    </row>
    <row r="365" s="2" customFormat="1">
      <c r="A365" s="38"/>
      <c r="B365" s="39"/>
      <c r="C365" s="38"/>
      <c r="D365" s="193" t="s">
        <v>227</v>
      </c>
      <c r="E365" s="38"/>
      <c r="F365" s="194" t="s">
        <v>634</v>
      </c>
      <c r="G365" s="38"/>
      <c r="H365" s="38"/>
      <c r="I365" s="195"/>
      <c r="J365" s="38"/>
      <c r="K365" s="38"/>
      <c r="L365" s="39"/>
      <c r="M365" s="196"/>
      <c r="N365" s="197"/>
      <c r="O365" s="77"/>
      <c r="P365" s="77"/>
      <c r="Q365" s="77"/>
      <c r="R365" s="77"/>
      <c r="S365" s="77"/>
      <c r="T365" s="78"/>
      <c r="U365" s="38"/>
      <c r="V365" s="38"/>
      <c r="W365" s="38"/>
      <c r="X365" s="38"/>
      <c r="Y365" s="38"/>
      <c r="Z365" s="38"/>
      <c r="AA365" s="38"/>
      <c r="AB365" s="38"/>
      <c r="AC365" s="38"/>
      <c r="AD365" s="38"/>
      <c r="AE365" s="38"/>
      <c r="AT365" s="19" t="s">
        <v>227</v>
      </c>
      <c r="AU365" s="19" t="s">
        <v>233</v>
      </c>
    </row>
    <row r="366" s="2" customFormat="1" ht="16.5" customHeight="1">
      <c r="A366" s="38"/>
      <c r="B366" s="179"/>
      <c r="C366" s="180" t="s">
        <v>636</v>
      </c>
      <c r="D366" s="180" t="s">
        <v>222</v>
      </c>
      <c r="E366" s="181" t="s">
        <v>637</v>
      </c>
      <c r="F366" s="182" t="s">
        <v>638</v>
      </c>
      <c r="G366" s="183" t="s">
        <v>499</v>
      </c>
      <c r="H366" s="184">
        <v>1</v>
      </c>
      <c r="I366" s="185"/>
      <c r="J366" s="186">
        <f>ROUND(I366*H366,2)</f>
        <v>0</v>
      </c>
      <c r="K366" s="182" t="s">
        <v>1</v>
      </c>
      <c r="L366" s="39"/>
      <c r="M366" s="187" t="s">
        <v>1</v>
      </c>
      <c r="N366" s="188" t="s">
        <v>43</v>
      </c>
      <c r="O366" s="77"/>
      <c r="P366" s="189">
        <f>O366*H366</f>
        <v>0</v>
      </c>
      <c r="Q366" s="189">
        <v>0</v>
      </c>
      <c r="R366" s="189">
        <f>Q366*H366</f>
        <v>0</v>
      </c>
      <c r="S366" s="189">
        <v>0</v>
      </c>
      <c r="T366" s="190">
        <f>S366*H366</f>
        <v>0</v>
      </c>
      <c r="U366" s="38"/>
      <c r="V366" s="38"/>
      <c r="W366" s="38"/>
      <c r="X366" s="38"/>
      <c r="Y366" s="38"/>
      <c r="Z366" s="38"/>
      <c r="AA366" s="38"/>
      <c r="AB366" s="38"/>
      <c r="AC366" s="38"/>
      <c r="AD366" s="38"/>
      <c r="AE366" s="38"/>
      <c r="AR366" s="191" t="s">
        <v>218</v>
      </c>
      <c r="AT366" s="191" t="s">
        <v>222</v>
      </c>
      <c r="AU366" s="191" t="s">
        <v>233</v>
      </c>
      <c r="AY366" s="19" t="s">
        <v>219</v>
      </c>
      <c r="BE366" s="192">
        <f>IF(N366="základní",J366,0)</f>
        <v>0</v>
      </c>
      <c r="BF366" s="192">
        <f>IF(N366="snížená",J366,0)</f>
        <v>0</v>
      </c>
      <c r="BG366" s="192">
        <f>IF(N366="zákl. přenesená",J366,0)</f>
        <v>0</v>
      </c>
      <c r="BH366" s="192">
        <f>IF(N366="sníž. přenesená",J366,0)</f>
        <v>0</v>
      </c>
      <c r="BI366" s="192">
        <f>IF(N366="nulová",J366,0)</f>
        <v>0</v>
      </c>
      <c r="BJ366" s="19" t="s">
        <v>85</v>
      </c>
      <c r="BK366" s="192">
        <f>ROUND(I366*H366,2)</f>
        <v>0</v>
      </c>
      <c r="BL366" s="19" t="s">
        <v>218</v>
      </c>
      <c r="BM366" s="191" t="s">
        <v>639</v>
      </c>
    </row>
    <row r="367" s="2" customFormat="1">
      <c r="A367" s="38"/>
      <c r="B367" s="39"/>
      <c r="C367" s="38"/>
      <c r="D367" s="193" t="s">
        <v>227</v>
      </c>
      <c r="E367" s="38"/>
      <c r="F367" s="194" t="s">
        <v>638</v>
      </c>
      <c r="G367" s="38"/>
      <c r="H367" s="38"/>
      <c r="I367" s="195"/>
      <c r="J367" s="38"/>
      <c r="K367" s="38"/>
      <c r="L367" s="39"/>
      <c r="M367" s="196"/>
      <c r="N367" s="197"/>
      <c r="O367" s="77"/>
      <c r="P367" s="77"/>
      <c r="Q367" s="77"/>
      <c r="R367" s="77"/>
      <c r="S367" s="77"/>
      <c r="T367" s="78"/>
      <c r="U367" s="38"/>
      <c r="V367" s="38"/>
      <c r="W367" s="38"/>
      <c r="X367" s="38"/>
      <c r="Y367" s="38"/>
      <c r="Z367" s="38"/>
      <c r="AA367" s="38"/>
      <c r="AB367" s="38"/>
      <c r="AC367" s="38"/>
      <c r="AD367" s="38"/>
      <c r="AE367" s="38"/>
      <c r="AT367" s="19" t="s">
        <v>227</v>
      </c>
      <c r="AU367" s="19" t="s">
        <v>233</v>
      </c>
    </row>
    <row r="368" s="2" customFormat="1">
      <c r="A368" s="38"/>
      <c r="B368" s="179"/>
      <c r="C368" s="180" t="s">
        <v>640</v>
      </c>
      <c r="D368" s="180" t="s">
        <v>222</v>
      </c>
      <c r="E368" s="181" t="s">
        <v>641</v>
      </c>
      <c r="F368" s="182" t="s">
        <v>642</v>
      </c>
      <c r="G368" s="183" t="s">
        <v>499</v>
      </c>
      <c r="H368" s="184">
        <v>3</v>
      </c>
      <c r="I368" s="185"/>
      <c r="J368" s="186">
        <f>ROUND(I368*H368,2)</f>
        <v>0</v>
      </c>
      <c r="K368" s="182" t="s">
        <v>1</v>
      </c>
      <c r="L368" s="39"/>
      <c r="M368" s="187" t="s">
        <v>1</v>
      </c>
      <c r="N368" s="188" t="s">
        <v>43</v>
      </c>
      <c r="O368" s="77"/>
      <c r="P368" s="189">
        <f>O368*H368</f>
        <v>0</v>
      </c>
      <c r="Q368" s="189">
        <v>0</v>
      </c>
      <c r="R368" s="189">
        <f>Q368*H368</f>
        <v>0</v>
      </c>
      <c r="S368" s="189">
        <v>0</v>
      </c>
      <c r="T368" s="190">
        <f>S368*H368</f>
        <v>0</v>
      </c>
      <c r="U368" s="38"/>
      <c r="V368" s="38"/>
      <c r="W368" s="38"/>
      <c r="X368" s="38"/>
      <c r="Y368" s="38"/>
      <c r="Z368" s="38"/>
      <c r="AA368" s="38"/>
      <c r="AB368" s="38"/>
      <c r="AC368" s="38"/>
      <c r="AD368" s="38"/>
      <c r="AE368" s="38"/>
      <c r="AR368" s="191" t="s">
        <v>218</v>
      </c>
      <c r="AT368" s="191" t="s">
        <v>222</v>
      </c>
      <c r="AU368" s="191" t="s">
        <v>233</v>
      </c>
      <c r="AY368" s="19" t="s">
        <v>219</v>
      </c>
      <c r="BE368" s="192">
        <f>IF(N368="základní",J368,0)</f>
        <v>0</v>
      </c>
      <c r="BF368" s="192">
        <f>IF(N368="snížená",J368,0)</f>
        <v>0</v>
      </c>
      <c r="BG368" s="192">
        <f>IF(N368="zákl. přenesená",J368,0)</f>
        <v>0</v>
      </c>
      <c r="BH368" s="192">
        <f>IF(N368="sníž. přenesená",J368,0)</f>
        <v>0</v>
      </c>
      <c r="BI368" s="192">
        <f>IF(N368="nulová",J368,0)</f>
        <v>0</v>
      </c>
      <c r="BJ368" s="19" t="s">
        <v>85</v>
      </c>
      <c r="BK368" s="192">
        <f>ROUND(I368*H368,2)</f>
        <v>0</v>
      </c>
      <c r="BL368" s="19" t="s">
        <v>218</v>
      </c>
      <c r="BM368" s="191" t="s">
        <v>643</v>
      </c>
    </row>
    <row r="369" s="2" customFormat="1">
      <c r="A369" s="38"/>
      <c r="B369" s="39"/>
      <c r="C369" s="38"/>
      <c r="D369" s="193" t="s">
        <v>227</v>
      </c>
      <c r="E369" s="38"/>
      <c r="F369" s="194" t="s">
        <v>642</v>
      </c>
      <c r="G369" s="38"/>
      <c r="H369" s="38"/>
      <c r="I369" s="195"/>
      <c r="J369" s="38"/>
      <c r="K369" s="38"/>
      <c r="L369" s="39"/>
      <c r="M369" s="196"/>
      <c r="N369" s="197"/>
      <c r="O369" s="77"/>
      <c r="P369" s="77"/>
      <c r="Q369" s="77"/>
      <c r="R369" s="77"/>
      <c r="S369" s="77"/>
      <c r="T369" s="78"/>
      <c r="U369" s="38"/>
      <c r="V369" s="38"/>
      <c r="W369" s="38"/>
      <c r="X369" s="38"/>
      <c r="Y369" s="38"/>
      <c r="Z369" s="38"/>
      <c r="AA369" s="38"/>
      <c r="AB369" s="38"/>
      <c r="AC369" s="38"/>
      <c r="AD369" s="38"/>
      <c r="AE369" s="38"/>
      <c r="AT369" s="19" t="s">
        <v>227</v>
      </c>
      <c r="AU369" s="19" t="s">
        <v>233</v>
      </c>
    </row>
    <row r="370" s="2" customFormat="1" ht="16.5" customHeight="1">
      <c r="A370" s="38"/>
      <c r="B370" s="179"/>
      <c r="C370" s="180" t="s">
        <v>644</v>
      </c>
      <c r="D370" s="180" t="s">
        <v>222</v>
      </c>
      <c r="E370" s="181" t="s">
        <v>645</v>
      </c>
      <c r="F370" s="182" t="s">
        <v>646</v>
      </c>
      <c r="G370" s="183" t="s">
        <v>404</v>
      </c>
      <c r="H370" s="184">
        <v>0.80000000000000004</v>
      </c>
      <c r="I370" s="185"/>
      <c r="J370" s="186">
        <f>ROUND(I370*H370,2)</f>
        <v>0</v>
      </c>
      <c r="K370" s="182" t="s">
        <v>391</v>
      </c>
      <c r="L370" s="39"/>
      <c r="M370" s="187" t="s">
        <v>1</v>
      </c>
      <c r="N370" s="188" t="s">
        <v>43</v>
      </c>
      <c r="O370" s="77"/>
      <c r="P370" s="189">
        <f>O370*H370</f>
        <v>0</v>
      </c>
      <c r="Q370" s="189">
        <v>0</v>
      </c>
      <c r="R370" s="189">
        <f>Q370*H370</f>
        <v>0</v>
      </c>
      <c r="S370" s="189">
        <v>2</v>
      </c>
      <c r="T370" s="190">
        <f>S370*H370</f>
        <v>1.6000000000000001</v>
      </c>
      <c r="U370" s="38"/>
      <c r="V370" s="38"/>
      <c r="W370" s="38"/>
      <c r="X370" s="38"/>
      <c r="Y370" s="38"/>
      <c r="Z370" s="38"/>
      <c r="AA370" s="38"/>
      <c r="AB370" s="38"/>
      <c r="AC370" s="38"/>
      <c r="AD370" s="38"/>
      <c r="AE370" s="38"/>
      <c r="AR370" s="191" t="s">
        <v>218</v>
      </c>
      <c r="AT370" s="191" t="s">
        <v>222</v>
      </c>
      <c r="AU370" s="191" t="s">
        <v>233</v>
      </c>
      <c r="AY370" s="19" t="s">
        <v>219</v>
      </c>
      <c r="BE370" s="192">
        <f>IF(N370="základní",J370,0)</f>
        <v>0</v>
      </c>
      <c r="BF370" s="192">
        <f>IF(N370="snížená",J370,0)</f>
        <v>0</v>
      </c>
      <c r="BG370" s="192">
        <f>IF(N370="zákl. přenesená",J370,0)</f>
        <v>0</v>
      </c>
      <c r="BH370" s="192">
        <f>IF(N370="sníž. přenesená",J370,0)</f>
        <v>0</v>
      </c>
      <c r="BI370" s="192">
        <f>IF(N370="nulová",J370,0)</f>
        <v>0</v>
      </c>
      <c r="BJ370" s="19" t="s">
        <v>85</v>
      </c>
      <c r="BK370" s="192">
        <f>ROUND(I370*H370,2)</f>
        <v>0</v>
      </c>
      <c r="BL370" s="19" t="s">
        <v>218</v>
      </c>
      <c r="BM370" s="191" t="s">
        <v>647</v>
      </c>
    </row>
    <row r="371" s="2" customFormat="1">
      <c r="A371" s="38"/>
      <c r="B371" s="39"/>
      <c r="C371" s="38"/>
      <c r="D371" s="193" t="s">
        <v>227</v>
      </c>
      <c r="E371" s="38"/>
      <c r="F371" s="194" t="s">
        <v>648</v>
      </c>
      <c r="G371" s="38"/>
      <c r="H371" s="38"/>
      <c r="I371" s="195"/>
      <c r="J371" s="38"/>
      <c r="K371" s="38"/>
      <c r="L371" s="39"/>
      <c r="M371" s="196"/>
      <c r="N371" s="197"/>
      <c r="O371" s="77"/>
      <c r="P371" s="77"/>
      <c r="Q371" s="77"/>
      <c r="R371" s="77"/>
      <c r="S371" s="77"/>
      <c r="T371" s="78"/>
      <c r="U371" s="38"/>
      <c r="V371" s="38"/>
      <c r="W371" s="38"/>
      <c r="X371" s="38"/>
      <c r="Y371" s="38"/>
      <c r="Z371" s="38"/>
      <c r="AA371" s="38"/>
      <c r="AB371" s="38"/>
      <c r="AC371" s="38"/>
      <c r="AD371" s="38"/>
      <c r="AE371" s="38"/>
      <c r="AT371" s="19" t="s">
        <v>227</v>
      </c>
      <c r="AU371" s="19" t="s">
        <v>233</v>
      </c>
    </row>
    <row r="372" s="13" customFormat="1">
      <c r="A372" s="13"/>
      <c r="B372" s="203"/>
      <c r="C372" s="13"/>
      <c r="D372" s="193" t="s">
        <v>394</v>
      </c>
      <c r="E372" s="204" t="s">
        <v>1</v>
      </c>
      <c r="F372" s="205" t="s">
        <v>395</v>
      </c>
      <c r="G372" s="13"/>
      <c r="H372" s="204" t="s">
        <v>1</v>
      </c>
      <c r="I372" s="206"/>
      <c r="J372" s="13"/>
      <c r="K372" s="13"/>
      <c r="L372" s="203"/>
      <c r="M372" s="207"/>
      <c r="N372" s="208"/>
      <c r="O372" s="208"/>
      <c r="P372" s="208"/>
      <c r="Q372" s="208"/>
      <c r="R372" s="208"/>
      <c r="S372" s="208"/>
      <c r="T372" s="209"/>
      <c r="U372" s="13"/>
      <c r="V372" s="13"/>
      <c r="W372" s="13"/>
      <c r="X372" s="13"/>
      <c r="Y372" s="13"/>
      <c r="Z372" s="13"/>
      <c r="AA372" s="13"/>
      <c r="AB372" s="13"/>
      <c r="AC372" s="13"/>
      <c r="AD372" s="13"/>
      <c r="AE372" s="13"/>
      <c r="AT372" s="204" t="s">
        <v>394</v>
      </c>
      <c r="AU372" s="204" t="s">
        <v>233</v>
      </c>
      <c r="AV372" s="13" t="s">
        <v>85</v>
      </c>
      <c r="AW372" s="13" t="s">
        <v>34</v>
      </c>
      <c r="AX372" s="13" t="s">
        <v>78</v>
      </c>
      <c r="AY372" s="204" t="s">
        <v>219</v>
      </c>
    </row>
    <row r="373" s="13" customFormat="1">
      <c r="A373" s="13"/>
      <c r="B373" s="203"/>
      <c r="C373" s="13"/>
      <c r="D373" s="193" t="s">
        <v>394</v>
      </c>
      <c r="E373" s="204" t="s">
        <v>1</v>
      </c>
      <c r="F373" s="205" t="s">
        <v>649</v>
      </c>
      <c r="G373" s="13"/>
      <c r="H373" s="204" t="s">
        <v>1</v>
      </c>
      <c r="I373" s="206"/>
      <c r="J373" s="13"/>
      <c r="K373" s="13"/>
      <c r="L373" s="203"/>
      <c r="M373" s="207"/>
      <c r="N373" s="208"/>
      <c r="O373" s="208"/>
      <c r="P373" s="208"/>
      <c r="Q373" s="208"/>
      <c r="R373" s="208"/>
      <c r="S373" s="208"/>
      <c r="T373" s="209"/>
      <c r="U373" s="13"/>
      <c r="V373" s="13"/>
      <c r="W373" s="13"/>
      <c r="X373" s="13"/>
      <c r="Y373" s="13"/>
      <c r="Z373" s="13"/>
      <c r="AA373" s="13"/>
      <c r="AB373" s="13"/>
      <c r="AC373" s="13"/>
      <c r="AD373" s="13"/>
      <c r="AE373" s="13"/>
      <c r="AT373" s="204" t="s">
        <v>394</v>
      </c>
      <c r="AU373" s="204" t="s">
        <v>233</v>
      </c>
      <c r="AV373" s="13" t="s">
        <v>85</v>
      </c>
      <c r="AW373" s="13" t="s">
        <v>34</v>
      </c>
      <c r="AX373" s="13" t="s">
        <v>78</v>
      </c>
      <c r="AY373" s="204" t="s">
        <v>219</v>
      </c>
    </row>
    <row r="374" s="14" customFormat="1">
      <c r="A374" s="14"/>
      <c r="B374" s="210"/>
      <c r="C374" s="14"/>
      <c r="D374" s="193" t="s">
        <v>394</v>
      </c>
      <c r="E374" s="211" t="s">
        <v>1</v>
      </c>
      <c r="F374" s="212" t="s">
        <v>650</v>
      </c>
      <c r="G374" s="14"/>
      <c r="H374" s="213">
        <v>0.80000000000000004</v>
      </c>
      <c r="I374" s="214"/>
      <c r="J374" s="14"/>
      <c r="K374" s="14"/>
      <c r="L374" s="210"/>
      <c r="M374" s="215"/>
      <c r="N374" s="216"/>
      <c r="O374" s="216"/>
      <c r="P374" s="216"/>
      <c r="Q374" s="216"/>
      <c r="R374" s="216"/>
      <c r="S374" s="216"/>
      <c r="T374" s="217"/>
      <c r="U374" s="14"/>
      <c r="V374" s="14"/>
      <c r="W374" s="14"/>
      <c r="X374" s="14"/>
      <c r="Y374" s="14"/>
      <c r="Z374" s="14"/>
      <c r="AA374" s="14"/>
      <c r="AB374" s="14"/>
      <c r="AC374" s="14"/>
      <c r="AD374" s="14"/>
      <c r="AE374" s="14"/>
      <c r="AT374" s="211" t="s">
        <v>394</v>
      </c>
      <c r="AU374" s="211" t="s">
        <v>233</v>
      </c>
      <c r="AV374" s="14" t="s">
        <v>87</v>
      </c>
      <c r="AW374" s="14" t="s">
        <v>34</v>
      </c>
      <c r="AX374" s="14" t="s">
        <v>78</v>
      </c>
      <c r="AY374" s="211" t="s">
        <v>219</v>
      </c>
    </row>
    <row r="375" s="15" customFormat="1">
      <c r="A375" s="15"/>
      <c r="B375" s="218"/>
      <c r="C375" s="15"/>
      <c r="D375" s="193" t="s">
        <v>394</v>
      </c>
      <c r="E375" s="219" t="s">
        <v>1</v>
      </c>
      <c r="F375" s="220" t="s">
        <v>401</v>
      </c>
      <c r="G375" s="15"/>
      <c r="H375" s="221">
        <v>0.80000000000000004</v>
      </c>
      <c r="I375" s="222"/>
      <c r="J375" s="15"/>
      <c r="K375" s="15"/>
      <c r="L375" s="218"/>
      <c r="M375" s="223"/>
      <c r="N375" s="224"/>
      <c r="O375" s="224"/>
      <c r="P375" s="224"/>
      <c r="Q375" s="224"/>
      <c r="R375" s="224"/>
      <c r="S375" s="224"/>
      <c r="T375" s="225"/>
      <c r="U375" s="15"/>
      <c r="V375" s="15"/>
      <c r="W375" s="15"/>
      <c r="X375" s="15"/>
      <c r="Y375" s="15"/>
      <c r="Z375" s="15"/>
      <c r="AA375" s="15"/>
      <c r="AB375" s="15"/>
      <c r="AC375" s="15"/>
      <c r="AD375" s="15"/>
      <c r="AE375" s="15"/>
      <c r="AT375" s="219" t="s">
        <v>394</v>
      </c>
      <c r="AU375" s="219" t="s">
        <v>233</v>
      </c>
      <c r="AV375" s="15" t="s">
        <v>218</v>
      </c>
      <c r="AW375" s="15" t="s">
        <v>34</v>
      </c>
      <c r="AX375" s="15" t="s">
        <v>85</v>
      </c>
      <c r="AY375" s="219" t="s">
        <v>219</v>
      </c>
    </row>
    <row r="376" s="2" customFormat="1" ht="16.5" customHeight="1">
      <c r="A376" s="38"/>
      <c r="B376" s="179"/>
      <c r="C376" s="180" t="s">
        <v>651</v>
      </c>
      <c r="D376" s="180" t="s">
        <v>222</v>
      </c>
      <c r="E376" s="181" t="s">
        <v>652</v>
      </c>
      <c r="F376" s="182" t="s">
        <v>653</v>
      </c>
      <c r="G376" s="183" t="s">
        <v>404</v>
      </c>
      <c r="H376" s="184">
        <v>49.203000000000003</v>
      </c>
      <c r="I376" s="185"/>
      <c r="J376" s="186">
        <f>ROUND(I376*H376,2)</f>
        <v>0</v>
      </c>
      <c r="K376" s="182" t="s">
        <v>391</v>
      </c>
      <c r="L376" s="39"/>
      <c r="M376" s="187" t="s">
        <v>1</v>
      </c>
      <c r="N376" s="188" t="s">
        <v>43</v>
      </c>
      <c r="O376" s="77"/>
      <c r="P376" s="189">
        <f>O376*H376</f>
        <v>0</v>
      </c>
      <c r="Q376" s="189">
        <v>0</v>
      </c>
      <c r="R376" s="189">
        <f>Q376*H376</f>
        <v>0</v>
      </c>
      <c r="S376" s="189">
        <v>2.3999999999999999</v>
      </c>
      <c r="T376" s="190">
        <f>S376*H376</f>
        <v>118.0872</v>
      </c>
      <c r="U376" s="38"/>
      <c r="V376" s="38"/>
      <c r="W376" s="38"/>
      <c r="X376" s="38"/>
      <c r="Y376" s="38"/>
      <c r="Z376" s="38"/>
      <c r="AA376" s="38"/>
      <c r="AB376" s="38"/>
      <c r="AC376" s="38"/>
      <c r="AD376" s="38"/>
      <c r="AE376" s="38"/>
      <c r="AR376" s="191" t="s">
        <v>218</v>
      </c>
      <c r="AT376" s="191" t="s">
        <v>222</v>
      </c>
      <c r="AU376" s="191" t="s">
        <v>233</v>
      </c>
      <c r="AY376" s="19" t="s">
        <v>219</v>
      </c>
      <c r="BE376" s="192">
        <f>IF(N376="základní",J376,0)</f>
        <v>0</v>
      </c>
      <c r="BF376" s="192">
        <f>IF(N376="snížená",J376,0)</f>
        <v>0</v>
      </c>
      <c r="BG376" s="192">
        <f>IF(N376="zákl. přenesená",J376,0)</f>
        <v>0</v>
      </c>
      <c r="BH376" s="192">
        <f>IF(N376="sníž. přenesená",J376,0)</f>
        <v>0</v>
      </c>
      <c r="BI376" s="192">
        <f>IF(N376="nulová",J376,0)</f>
        <v>0</v>
      </c>
      <c r="BJ376" s="19" t="s">
        <v>85</v>
      </c>
      <c r="BK376" s="192">
        <f>ROUND(I376*H376,2)</f>
        <v>0</v>
      </c>
      <c r="BL376" s="19" t="s">
        <v>218</v>
      </c>
      <c r="BM376" s="191" t="s">
        <v>654</v>
      </c>
    </row>
    <row r="377" s="2" customFormat="1">
      <c r="A377" s="38"/>
      <c r="B377" s="39"/>
      <c r="C377" s="38"/>
      <c r="D377" s="193" t="s">
        <v>227</v>
      </c>
      <c r="E377" s="38"/>
      <c r="F377" s="194" t="s">
        <v>655</v>
      </c>
      <c r="G377" s="38"/>
      <c r="H377" s="38"/>
      <c r="I377" s="195"/>
      <c r="J377" s="38"/>
      <c r="K377" s="38"/>
      <c r="L377" s="39"/>
      <c r="M377" s="196"/>
      <c r="N377" s="197"/>
      <c r="O377" s="77"/>
      <c r="P377" s="77"/>
      <c r="Q377" s="77"/>
      <c r="R377" s="77"/>
      <c r="S377" s="77"/>
      <c r="T377" s="78"/>
      <c r="U377" s="38"/>
      <c r="V377" s="38"/>
      <c r="W377" s="38"/>
      <c r="X377" s="38"/>
      <c r="Y377" s="38"/>
      <c r="Z377" s="38"/>
      <c r="AA377" s="38"/>
      <c r="AB377" s="38"/>
      <c r="AC377" s="38"/>
      <c r="AD377" s="38"/>
      <c r="AE377" s="38"/>
      <c r="AT377" s="19" t="s">
        <v>227</v>
      </c>
      <c r="AU377" s="19" t="s">
        <v>233</v>
      </c>
    </row>
    <row r="378" s="13" customFormat="1">
      <c r="A378" s="13"/>
      <c r="B378" s="203"/>
      <c r="C378" s="13"/>
      <c r="D378" s="193" t="s">
        <v>394</v>
      </c>
      <c r="E378" s="204" t="s">
        <v>1</v>
      </c>
      <c r="F378" s="205" t="s">
        <v>395</v>
      </c>
      <c r="G378" s="13"/>
      <c r="H378" s="204" t="s">
        <v>1</v>
      </c>
      <c r="I378" s="206"/>
      <c r="J378" s="13"/>
      <c r="K378" s="13"/>
      <c r="L378" s="203"/>
      <c r="M378" s="207"/>
      <c r="N378" s="208"/>
      <c r="O378" s="208"/>
      <c r="P378" s="208"/>
      <c r="Q378" s="208"/>
      <c r="R378" s="208"/>
      <c r="S378" s="208"/>
      <c r="T378" s="209"/>
      <c r="U378" s="13"/>
      <c r="V378" s="13"/>
      <c r="W378" s="13"/>
      <c r="X378" s="13"/>
      <c r="Y378" s="13"/>
      <c r="Z378" s="13"/>
      <c r="AA378" s="13"/>
      <c r="AB378" s="13"/>
      <c r="AC378" s="13"/>
      <c r="AD378" s="13"/>
      <c r="AE378" s="13"/>
      <c r="AT378" s="204" t="s">
        <v>394</v>
      </c>
      <c r="AU378" s="204" t="s">
        <v>233</v>
      </c>
      <c r="AV378" s="13" t="s">
        <v>85</v>
      </c>
      <c r="AW378" s="13" t="s">
        <v>34</v>
      </c>
      <c r="AX378" s="13" t="s">
        <v>78</v>
      </c>
      <c r="AY378" s="204" t="s">
        <v>219</v>
      </c>
    </row>
    <row r="379" s="13" customFormat="1">
      <c r="A379" s="13"/>
      <c r="B379" s="203"/>
      <c r="C379" s="13"/>
      <c r="D379" s="193" t="s">
        <v>394</v>
      </c>
      <c r="E379" s="204" t="s">
        <v>1</v>
      </c>
      <c r="F379" s="205" t="s">
        <v>656</v>
      </c>
      <c r="G379" s="13"/>
      <c r="H379" s="204" t="s">
        <v>1</v>
      </c>
      <c r="I379" s="206"/>
      <c r="J379" s="13"/>
      <c r="K379" s="13"/>
      <c r="L379" s="203"/>
      <c r="M379" s="207"/>
      <c r="N379" s="208"/>
      <c r="O379" s="208"/>
      <c r="P379" s="208"/>
      <c r="Q379" s="208"/>
      <c r="R379" s="208"/>
      <c r="S379" s="208"/>
      <c r="T379" s="209"/>
      <c r="U379" s="13"/>
      <c r="V379" s="13"/>
      <c r="W379" s="13"/>
      <c r="X379" s="13"/>
      <c r="Y379" s="13"/>
      <c r="Z379" s="13"/>
      <c r="AA379" s="13"/>
      <c r="AB379" s="13"/>
      <c r="AC379" s="13"/>
      <c r="AD379" s="13"/>
      <c r="AE379" s="13"/>
      <c r="AT379" s="204" t="s">
        <v>394</v>
      </c>
      <c r="AU379" s="204" t="s">
        <v>233</v>
      </c>
      <c r="AV379" s="13" t="s">
        <v>85</v>
      </c>
      <c r="AW379" s="13" t="s">
        <v>34</v>
      </c>
      <c r="AX379" s="13" t="s">
        <v>78</v>
      </c>
      <c r="AY379" s="204" t="s">
        <v>219</v>
      </c>
    </row>
    <row r="380" s="14" customFormat="1">
      <c r="A380" s="14"/>
      <c r="B380" s="210"/>
      <c r="C380" s="14"/>
      <c r="D380" s="193" t="s">
        <v>394</v>
      </c>
      <c r="E380" s="211" t="s">
        <v>1</v>
      </c>
      <c r="F380" s="212" t="s">
        <v>657</v>
      </c>
      <c r="G380" s="14"/>
      <c r="H380" s="213">
        <v>7.7400000000000002</v>
      </c>
      <c r="I380" s="214"/>
      <c r="J380" s="14"/>
      <c r="K380" s="14"/>
      <c r="L380" s="210"/>
      <c r="M380" s="215"/>
      <c r="N380" s="216"/>
      <c r="O380" s="216"/>
      <c r="P380" s="216"/>
      <c r="Q380" s="216"/>
      <c r="R380" s="216"/>
      <c r="S380" s="216"/>
      <c r="T380" s="217"/>
      <c r="U380" s="14"/>
      <c r="V380" s="14"/>
      <c r="W380" s="14"/>
      <c r="X380" s="14"/>
      <c r="Y380" s="14"/>
      <c r="Z380" s="14"/>
      <c r="AA380" s="14"/>
      <c r="AB380" s="14"/>
      <c r="AC380" s="14"/>
      <c r="AD380" s="14"/>
      <c r="AE380" s="14"/>
      <c r="AT380" s="211" t="s">
        <v>394</v>
      </c>
      <c r="AU380" s="211" t="s">
        <v>233</v>
      </c>
      <c r="AV380" s="14" t="s">
        <v>87</v>
      </c>
      <c r="AW380" s="14" t="s">
        <v>34</v>
      </c>
      <c r="AX380" s="14" t="s">
        <v>78</v>
      </c>
      <c r="AY380" s="211" t="s">
        <v>219</v>
      </c>
    </row>
    <row r="381" s="14" customFormat="1">
      <c r="A381" s="14"/>
      <c r="B381" s="210"/>
      <c r="C381" s="14"/>
      <c r="D381" s="193" t="s">
        <v>394</v>
      </c>
      <c r="E381" s="211" t="s">
        <v>1</v>
      </c>
      <c r="F381" s="212" t="s">
        <v>658</v>
      </c>
      <c r="G381" s="14"/>
      <c r="H381" s="213">
        <v>2.25</v>
      </c>
      <c r="I381" s="214"/>
      <c r="J381" s="14"/>
      <c r="K381" s="14"/>
      <c r="L381" s="210"/>
      <c r="M381" s="215"/>
      <c r="N381" s="216"/>
      <c r="O381" s="216"/>
      <c r="P381" s="216"/>
      <c r="Q381" s="216"/>
      <c r="R381" s="216"/>
      <c r="S381" s="216"/>
      <c r="T381" s="217"/>
      <c r="U381" s="14"/>
      <c r="V381" s="14"/>
      <c r="W381" s="14"/>
      <c r="X381" s="14"/>
      <c r="Y381" s="14"/>
      <c r="Z381" s="14"/>
      <c r="AA381" s="14"/>
      <c r="AB381" s="14"/>
      <c r="AC381" s="14"/>
      <c r="AD381" s="14"/>
      <c r="AE381" s="14"/>
      <c r="AT381" s="211" t="s">
        <v>394</v>
      </c>
      <c r="AU381" s="211" t="s">
        <v>233</v>
      </c>
      <c r="AV381" s="14" t="s">
        <v>87</v>
      </c>
      <c r="AW381" s="14" t="s">
        <v>34</v>
      </c>
      <c r="AX381" s="14" t="s">
        <v>78</v>
      </c>
      <c r="AY381" s="211" t="s">
        <v>219</v>
      </c>
    </row>
    <row r="382" s="14" customFormat="1">
      <c r="A382" s="14"/>
      <c r="B382" s="210"/>
      <c r="C382" s="14"/>
      <c r="D382" s="193" t="s">
        <v>394</v>
      </c>
      <c r="E382" s="211" t="s">
        <v>1</v>
      </c>
      <c r="F382" s="212" t="s">
        <v>659</v>
      </c>
      <c r="G382" s="14"/>
      <c r="H382" s="213">
        <v>23.643000000000001</v>
      </c>
      <c r="I382" s="214"/>
      <c r="J382" s="14"/>
      <c r="K382" s="14"/>
      <c r="L382" s="210"/>
      <c r="M382" s="215"/>
      <c r="N382" s="216"/>
      <c r="O382" s="216"/>
      <c r="P382" s="216"/>
      <c r="Q382" s="216"/>
      <c r="R382" s="216"/>
      <c r="S382" s="216"/>
      <c r="T382" s="217"/>
      <c r="U382" s="14"/>
      <c r="V382" s="14"/>
      <c r="W382" s="14"/>
      <c r="X382" s="14"/>
      <c r="Y382" s="14"/>
      <c r="Z382" s="14"/>
      <c r="AA382" s="14"/>
      <c r="AB382" s="14"/>
      <c r="AC382" s="14"/>
      <c r="AD382" s="14"/>
      <c r="AE382" s="14"/>
      <c r="AT382" s="211" t="s">
        <v>394</v>
      </c>
      <c r="AU382" s="211" t="s">
        <v>233</v>
      </c>
      <c r="AV382" s="14" t="s">
        <v>87</v>
      </c>
      <c r="AW382" s="14" t="s">
        <v>34</v>
      </c>
      <c r="AX382" s="14" t="s">
        <v>78</v>
      </c>
      <c r="AY382" s="211" t="s">
        <v>219</v>
      </c>
    </row>
    <row r="383" s="14" customFormat="1">
      <c r="A383" s="14"/>
      <c r="B383" s="210"/>
      <c r="C383" s="14"/>
      <c r="D383" s="193" t="s">
        <v>394</v>
      </c>
      <c r="E383" s="211" t="s">
        <v>1</v>
      </c>
      <c r="F383" s="212" t="s">
        <v>660</v>
      </c>
      <c r="G383" s="14"/>
      <c r="H383" s="213">
        <v>7.8300000000000001</v>
      </c>
      <c r="I383" s="214"/>
      <c r="J383" s="14"/>
      <c r="K383" s="14"/>
      <c r="L383" s="210"/>
      <c r="M383" s="215"/>
      <c r="N383" s="216"/>
      <c r="O383" s="216"/>
      <c r="P383" s="216"/>
      <c r="Q383" s="216"/>
      <c r="R383" s="216"/>
      <c r="S383" s="216"/>
      <c r="T383" s="217"/>
      <c r="U383" s="14"/>
      <c r="V383" s="14"/>
      <c r="W383" s="14"/>
      <c r="X383" s="14"/>
      <c r="Y383" s="14"/>
      <c r="Z383" s="14"/>
      <c r="AA383" s="14"/>
      <c r="AB383" s="14"/>
      <c r="AC383" s="14"/>
      <c r="AD383" s="14"/>
      <c r="AE383" s="14"/>
      <c r="AT383" s="211" t="s">
        <v>394</v>
      </c>
      <c r="AU383" s="211" t="s">
        <v>233</v>
      </c>
      <c r="AV383" s="14" t="s">
        <v>87</v>
      </c>
      <c r="AW383" s="14" t="s">
        <v>34</v>
      </c>
      <c r="AX383" s="14" t="s">
        <v>78</v>
      </c>
      <c r="AY383" s="211" t="s">
        <v>219</v>
      </c>
    </row>
    <row r="384" s="14" customFormat="1">
      <c r="A384" s="14"/>
      <c r="B384" s="210"/>
      <c r="C384" s="14"/>
      <c r="D384" s="193" t="s">
        <v>394</v>
      </c>
      <c r="E384" s="211" t="s">
        <v>1</v>
      </c>
      <c r="F384" s="212" t="s">
        <v>657</v>
      </c>
      <c r="G384" s="14"/>
      <c r="H384" s="213">
        <v>7.7400000000000002</v>
      </c>
      <c r="I384" s="214"/>
      <c r="J384" s="14"/>
      <c r="K384" s="14"/>
      <c r="L384" s="210"/>
      <c r="M384" s="215"/>
      <c r="N384" s="216"/>
      <c r="O384" s="216"/>
      <c r="P384" s="216"/>
      <c r="Q384" s="216"/>
      <c r="R384" s="216"/>
      <c r="S384" s="216"/>
      <c r="T384" s="217"/>
      <c r="U384" s="14"/>
      <c r="V384" s="14"/>
      <c r="W384" s="14"/>
      <c r="X384" s="14"/>
      <c r="Y384" s="14"/>
      <c r="Z384" s="14"/>
      <c r="AA384" s="14"/>
      <c r="AB384" s="14"/>
      <c r="AC384" s="14"/>
      <c r="AD384" s="14"/>
      <c r="AE384" s="14"/>
      <c r="AT384" s="211" t="s">
        <v>394</v>
      </c>
      <c r="AU384" s="211" t="s">
        <v>233</v>
      </c>
      <c r="AV384" s="14" t="s">
        <v>87</v>
      </c>
      <c r="AW384" s="14" t="s">
        <v>34</v>
      </c>
      <c r="AX384" s="14" t="s">
        <v>78</v>
      </c>
      <c r="AY384" s="211" t="s">
        <v>219</v>
      </c>
    </row>
    <row r="385" s="15" customFormat="1">
      <c r="A385" s="15"/>
      <c r="B385" s="218"/>
      <c r="C385" s="15"/>
      <c r="D385" s="193" t="s">
        <v>394</v>
      </c>
      <c r="E385" s="219" t="s">
        <v>1</v>
      </c>
      <c r="F385" s="220" t="s">
        <v>401</v>
      </c>
      <c r="G385" s="15"/>
      <c r="H385" s="221">
        <v>49.203000000000003</v>
      </c>
      <c r="I385" s="222"/>
      <c r="J385" s="15"/>
      <c r="K385" s="15"/>
      <c r="L385" s="218"/>
      <c r="M385" s="223"/>
      <c r="N385" s="224"/>
      <c r="O385" s="224"/>
      <c r="P385" s="224"/>
      <c r="Q385" s="224"/>
      <c r="R385" s="224"/>
      <c r="S385" s="224"/>
      <c r="T385" s="225"/>
      <c r="U385" s="15"/>
      <c r="V385" s="15"/>
      <c r="W385" s="15"/>
      <c r="X385" s="15"/>
      <c r="Y385" s="15"/>
      <c r="Z385" s="15"/>
      <c r="AA385" s="15"/>
      <c r="AB385" s="15"/>
      <c r="AC385" s="15"/>
      <c r="AD385" s="15"/>
      <c r="AE385" s="15"/>
      <c r="AT385" s="219" t="s">
        <v>394</v>
      </c>
      <c r="AU385" s="219" t="s">
        <v>233</v>
      </c>
      <c r="AV385" s="15" t="s">
        <v>218</v>
      </c>
      <c r="AW385" s="15" t="s">
        <v>34</v>
      </c>
      <c r="AX385" s="15" t="s">
        <v>85</v>
      </c>
      <c r="AY385" s="219" t="s">
        <v>219</v>
      </c>
    </row>
    <row r="386" s="2" customFormat="1" ht="21.75" customHeight="1">
      <c r="A386" s="38"/>
      <c r="B386" s="179"/>
      <c r="C386" s="180" t="s">
        <v>661</v>
      </c>
      <c r="D386" s="180" t="s">
        <v>222</v>
      </c>
      <c r="E386" s="181" t="s">
        <v>662</v>
      </c>
      <c r="F386" s="182" t="s">
        <v>663</v>
      </c>
      <c r="G386" s="183" t="s">
        <v>390</v>
      </c>
      <c r="H386" s="184">
        <v>15.208</v>
      </c>
      <c r="I386" s="185"/>
      <c r="J386" s="186">
        <f>ROUND(I386*H386,2)</f>
        <v>0</v>
      </c>
      <c r="K386" s="182" t="s">
        <v>391</v>
      </c>
      <c r="L386" s="39"/>
      <c r="M386" s="187" t="s">
        <v>1</v>
      </c>
      <c r="N386" s="188" t="s">
        <v>43</v>
      </c>
      <c r="O386" s="77"/>
      <c r="P386" s="189">
        <f>O386*H386</f>
        <v>0</v>
      </c>
      <c r="Q386" s="189">
        <v>0</v>
      </c>
      <c r="R386" s="189">
        <f>Q386*H386</f>
        <v>0</v>
      </c>
      <c r="S386" s="189">
        <v>0.13100000000000001</v>
      </c>
      <c r="T386" s="190">
        <f>S386*H386</f>
        <v>1.992248</v>
      </c>
      <c r="U386" s="38"/>
      <c r="V386" s="38"/>
      <c r="W386" s="38"/>
      <c r="X386" s="38"/>
      <c r="Y386" s="38"/>
      <c r="Z386" s="38"/>
      <c r="AA386" s="38"/>
      <c r="AB386" s="38"/>
      <c r="AC386" s="38"/>
      <c r="AD386" s="38"/>
      <c r="AE386" s="38"/>
      <c r="AR386" s="191" t="s">
        <v>218</v>
      </c>
      <c r="AT386" s="191" t="s">
        <v>222</v>
      </c>
      <c r="AU386" s="191" t="s">
        <v>233</v>
      </c>
      <c r="AY386" s="19" t="s">
        <v>219</v>
      </c>
      <c r="BE386" s="192">
        <f>IF(N386="základní",J386,0)</f>
        <v>0</v>
      </c>
      <c r="BF386" s="192">
        <f>IF(N386="snížená",J386,0)</f>
        <v>0</v>
      </c>
      <c r="BG386" s="192">
        <f>IF(N386="zákl. přenesená",J386,0)</f>
        <v>0</v>
      </c>
      <c r="BH386" s="192">
        <f>IF(N386="sníž. přenesená",J386,0)</f>
        <v>0</v>
      </c>
      <c r="BI386" s="192">
        <f>IF(N386="nulová",J386,0)</f>
        <v>0</v>
      </c>
      <c r="BJ386" s="19" t="s">
        <v>85</v>
      </c>
      <c r="BK386" s="192">
        <f>ROUND(I386*H386,2)</f>
        <v>0</v>
      </c>
      <c r="BL386" s="19" t="s">
        <v>218</v>
      </c>
      <c r="BM386" s="191" t="s">
        <v>664</v>
      </c>
    </row>
    <row r="387" s="2" customFormat="1">
      <c r="A387" s="38"/>
      <c r="B387" s="39"/>
      <c r="C387" s="38"/>
      <c r="D387" s="193" t="s">
        <v>227</v>
      </c>
      <c r="E387" s="38"/>
      <c r="F387" s="194" t="s">
        <v>665</v>
      </c>
      <c r="G387" s="38"/>
      <c r="H387" s="38"/>
      <c r="I387" s="195"/>
      <c r="J387" s="38"/>
      <c r="K387" s="38"/>
      <c r="L387" s="39"/>
      <c r="M387" s="196"/>
      <c r="N387" s="197"/>
      <c r="O387" s="77"/>
      <c r="P387" s="77"/>
      <c r="Q387" s="77"/>
      <c r="R387" s="77"/>
      <c r="S387" s="77"/>
      <c r="T387" s="78"/>
      <c r="U387" s="38"/>
      <c r="V387" s="38"/>
      <c r="W387" s="38"/>
      <c r="X387" s="38"/>
      <c r="Y387" s="38"/>
      <c r="Z387" s="38"/>
      <c r="AA387" s="38"/>
      <c r="AB387" s="38"/>
      <c r="AC387" s="38"/>
      <c r="AD387" s="38"/>
      <c r="AE387" s="38"/>
      <c r="AT387" s="19" t="s">
        <v>227</v>
      </c>
      <c r="AU387" s="19" t="s">
        <v>233</v>
      </c>
    </row>
    <row r="388" s="13" customFormat="1">
      <c r="A388" s="13"/>
      <c r="B388" s="203"/>
      <c r="C388" s="13"/>
      <c r="D388" s="193" t="s">
        <v>394</v>
      </c>
      <c r="E388" s="204" t="s">
        <v>1</v>
      </c>
      <c r="F388" s="205" t="s">
        <v>569</v>
      </c>
      <c r="G388" s="13"/>
      <c r="H388" s="204" t="s">
        <v>1</v>
      </c>
      <c r="I388" s="206"/>
      <c r="J388" s="13"/>
      <c r="K388" s="13"/>
      <c r="L388" s="203"/>
      <c r="M388" s="207"/>
      <c r="N388" s="208"/>
      <c r="O388" s="208"/>
      <c r="P388" s="208"/>
      <c r="Q388" s="208"/>
      <c r="R388" s="208"/>
      <c r="S388" s="208"/>
      <c r="T388" s="209"/>
      <c r="U388" s="13"/>
      <c r="V388" s="13"/>
      <c r="W388" s="13"/>
      <c r="X388" s="13"/>
      <c r="Y388" s="13"/>
      <c r="Z388" s="13"/>
      <c r="AA388" s="13"/>
      <c r="AB388" s="13"/>
      <c r="AC388" s="13"/>
      <c r="AD388" s="13"/>
      <c r="AE388" s="13"/>
      <c r="AT388" s="204" t="s">
        <v>394</v>
      </c>
      <c r="AU388" s="204" t="s">
        <v>233</v>
      </c>
      <c r="AV388" s="13" t="s">
        <v>85</v>
      </c>
      <c r="AW388" s="13" t="s">
        <v>34</v>
      </c>
      <c r="AX388" s="13" t="s">
        <v>78</v>
      </c>
      <c r="AY388" s="204" t="s">
        <v>219</v>
      </c>
    </row>
    <row r="389" s="13" customFormat="1">
      <c r="A389" s="13"/>
      <c r="B389" s="203"/>
      <c r="C389" s="13"/>
      <c r="D389" s="193" t="s">
        <v>394</v>
      </c>
      <c r="E389" s="204" t="s">
        <v>1</v>
      </c>
      <c r="F389" s="205" t="s">
        <v>666</v>
      </c>
      <c r="G389" s="13"/>
      <c r="H389" s="204" t="s">
        <v>1</v>
      </c>
      <c r="I389" s="206"/>
      <c r="J389" s="13"/>
      <c r="K389" s="13"/>
      <c r="L389" s="203"/>
      <c r="M389" s="207"/>
      <c r="N389" s="208"/>
      <c r="O389" s="208"/>
      <c r="P389" s="208"/>
      <c r="Q389" s="208"/>
      <c r="R389" s="208"/>
      <c r="S389" s="208"/>
      <c r="T389" s="209"/>
      <c r="U389" s="13"/>
      <c r="V389" s="13"/>
      <c r="W389" s="13"/>
      <c r="X389" s="13"/>
      <c r="Y389" s="13"/>
      <c r="Z389" s="13"/>
      <c r="AA389" s="13"/>
      <c r="AB389" s="13"/>
      <c r="AC389" s="13"/>
      <c r="AD389" s="13"/>
      <c r="AE389" s="13"/>
      <c r="AT389" s="204" t="s">
        <v>394</v>
      </c>
      <c r="AU389" s="204" t="s">
        <v>233</v>
      </c>
      <c r="AV389" s="13" t="s">
        <v>85</v>
      </c>
      <c r="AW389" s="13" t="s">
        <v>34</v>
      </c>
      <c r="AX389" s="13" t="s">
        <v>78</v>
      </c>
      <c r="AY389" s="204" t="s">
        <v>219</v>
      </c>
    </row>
    <row r="390" s="14" customFormat="1">
      <c r="A390" s="14"/>
      <c r="B390" s="210"/>
      <c r="C390" s="14"/>
      <c r="D390" s="193" t="s">
        <v>394</v>
      </c>
      <c r="E390" s="211" t="s">
        <v>1</v>
      </c>
      <c r="F390" s="212" t="s">
        <v>667</v>
      </c>
      <c r="G390" s="14"/>
      <c r="H390" s="213">
        <v>15.208</v>
      </c>
      <c r="I390" s="214"/>
      <c r="J390" s="14"/>
      <c r="K390" s="14"/>
      <c r="L390" s="210"/>
      <c r="M390" s="215"/>
      <c r="N390" s="216"/>
      <c r="O390" s="216"/>
      <c r="P390" s="216"/>
      <c r="Q390" s="216"/>
      <c r="R390" s="216"/>
      <c r="S390" s="216"/>
      <c r="T390" s="217"/>
      <c r="U390" s="14"/>
      <c r="V390" s="14"/>
      <c r="W390" s="14"/>
      <c r="X390" s="14"/>
      <c r="Y390" s="14"/>
      <c r="Z390" s="14"/>
      <c r="AA390" s="14"/>
      <c r="AB390" s="14"/>
      <c r="AC390" s="14"/>
      <c r="AD390" s="14"/>
      <c r="AE390" s="14"/>
      <c r="AT390" s="211" t="s">
        <v>394</v>
      </c>
      <c r="AU390" s="211" t="s">
        <v>233</v>
      </c>
      <c r="AV390" s="14" t="s">
        <v>87</v>
      </c>
      <c r="AW390" s="14" t="s">
        <v>34</v>
      </c>
      <c r="AX390" s="14" t="s">
        <v>78</v>
      </c>
      <c r="AY390" s="211" t="s">
        <v>219</v>
      </c>
    </row>
    <row r="391" s="15" customFormat="1">
      <c r="A391" s="15"/>
      <c r="B391" s="218"/>
      <c r="C391" s="15"/>
      <c r="D391" s="193" t="s">
        <v>394</v>
      </c>
      <c r="E391" s="219" t="s">
        <v>1</v>
      </c>
      <c r="F391" s="220" t="s">
        <v>401</v>
      </c>
      <c r="G391" s="15"/>
      <c r="H391" s="221">
        <v>15.208</v>
      </c>
      <c r="I391" s="222"/>
      <c r="J391" s="15"/>
      <c r="K391" s="15"/>
      <c r="L391" s="218"/>
      <c r="M391" s="223"/>
      <c r="N391" s="224"/>
      <c r="O391" s="224"/>
      <c r="P391" s="224"/>
      <c r="Q391" s="224"/>
      <c r="R391" s="224"/>
      <c r="S391" s="224"/>
      <c r="T391" s="225"/>
      <c r="U391" s="15"/>
      <c r="V391" s="15"/>
      <c r="W391" s="15"/>
      <c r="X391" s="15"/>
      <c r="Y391" s="15"/>
      <c r="Z391" s="15"/>
      <c r="AA391" s="15"/>
      <c r="AB391" s="15"/>
      <c r="AC391" s="15"/>
      <c r="AD391" s="15"/>
      <c r="AE391" s="15"/>
      <c r="AT391" s="219" t="s">
        <v>394</v>
      </c>
      <c r="AU391" s="219" t="s">
        <v>233</v>
      </c>
      <c r="AV391" s="15" t="s">
        <v>218</v>
      </c>
      <c r="AW391" s="15" t="s">
        <v>34</v>
      </c>
      <c r="AX391" s="15" t="s">
        <v>85</v>
      </c>
      <c r="AY391" s="219" t="s">
        <v>219</v>
      </c>
    </row>
    <row r="392" s="2" customFormat="1" ht="21.75" customHeight="1">
      <c r="A392" s="38"/>
      <c r="B392" s="179"/>
      <c r="C392" s="180" t="s">
        <v>668</v>
      </c>
      <c r="D392" s="180" t="s">
        <v>222</v>
      </c>
      <c r="E392" s="181" t="s">
        <v>669</v>
      </c>
      <c r="F392" s="182" t="s">
        <v>670</v>
      </c>
      <c r="G392" s="183" t="s">
        <v>390</v>
      </c>
      <c r="H392" s="184">
        <v>59.581000000000003</v>
      </c>
      <c r="I392" s="185"/>
      <c r="J392" s="186">
        <f>ROUND(I392*H392,2)</f>
        <v>0</v>
      </c>
      <c r="K392" s="182" t="s">
        <v>391</v>
      </c>
      <c r="L392" s="39"/>
      <c r="M392" s="187" t="s">
        <v>1</v>
      </c>
      <c r="N392" s="188" t="s">
        <v>43</v>
      </c>
      <c r="O392" s="77"/>
      <c r="P392" s="189">
        <f>O392*H392</f>
        <v>0</v>
      </c>
      <c r="Q392" s="189">
        <v>0</v>
      </c>
      <c r="R392" s="189">
        <f>Q392*H392</f>
        <v>0</v>
      </c>
      <c r="S392" s="189">
        <v>0.26100000000000001</v>
      </c>
      <c r="T392" s="190">
        <f>S392*H392</f>
        <v>15.550641000000001</v>
      </c>
      <c r="U392" s="38"/>
      <c r="V392" s="38"/>
      <c r="W392" s="38"/>
      <c r="X392" s="38"/>
      <c r="Y392" s="38"/>
      <c r="Z392" s="38"/>
      <c r="AA392" s="38"/>
      <c r="AB392" s="38"/>
      <c r="AC392" s="38"/>
      <c r="AD392" s="38"/>
      <c r="AE392" s="38"/>
      <c r="AR392" s="191" t="s">
        <v>218</v>
      </c>
      <c r="AT392" s="191" t="s">
        <v>222</v>
      </c>
      <c r="AU392" s="191" t="s">
        <v>233</v>
      </c>
      <c r="AY392" s="19" t="s">
        <v>219</v>
      </c>
      <c r="BE392" s="192">
        <f>IF(N392="základní",J392,0)</f>
        <v>0</v>
      </c>
      <c r="BF392" s="192">
        <f>IF(N392="snížená",J392,0)</f>
        <v>0</v>
      </c>
      <c r="BG392" s="192">
        <f>IF(N392="zákl. přenesená",J392,0)</f>
        <v>0</v>
      </c>
      <c r="BH392" s="192">
        <f>IF(N392="sníž. přenesená",J392,0)</f>
        <v>0</v>
      </c>
      <c r="BI392" s="192">
        <f>IF(N392="nulová",J392,0)</f>
        <v>0</v>
      </c>
      <c r="BJ392" s="19" t="s">
        <v>85</v>
      </c>
      <c r="BK392" s="192">
        <f>ROUND(I392*H392,2)</f>
        <v>0</v>
      </c>
      <c r="BL392" s="19" t="s">
        <v>218</v>
      </c>
      <c r="BM392" s="191" t="s">
        <v>671</v>
      </c>
    </row>
    <row r="393" s="2" customFormat="1">
      <c r="A393" s="38"/>
      <c r="B393" s="39"/>
      <c r="C393" s="38"/>
      <c r="D393" s="193" t="s">
        <v>227</v>
      </c>
      <c r="E393" s="38"/>
      <c r="F393" s="194" t="s">
        <v>672</v>
      </c>
      <c r="G393" s="38"/>
      <c r="H393" s="38"/>
      <c r="I393" s="195"/>
      <c r="J393" s="38"/>
      <c r="K393" s="38"/>
      <c r="L393" s="39"/>
      <c r="M393" s="196"/>
      <c r="N393" s="197"/>
      <c r="O393" s="77"/>
      <c r="P393" s="77"/>
      <c r="Q393" s="77"/>
      <c r="R393" s="77"/>
      <c r="S393" s="77"/>
      <c r="T393" s="78"/>
      <c r="U393" s="38"/>
      <c r="V393" s="38"/>
      <c r="W393" s="38"/>
      <c r="X393" s="38"/>
      <c r="Y393" s="38"/>
      <c r="Z393" s="38"/>
      <c r="AA393" s="38"/>
      <c r="AB393" s="38"/>
      <c r="AC393" s="38"/>
      <c r="AD393" s="38"/>
      <c r="AE393" s="38"/>
      <c r="AT393" s="19" t="s">
        <v>227</v>
      </c>
      <c r="AU393" s="19" t="s">
        <v>233</v>
      </c>
    </row>
    <row r="394" s="13" customFormat="1">
      <c r="A394" s="13"/>
      <c r="B394" s="203"/>
      <c r="C394" s="13"/>
      <c r="D394" s="193" t="s">
        <v>394</v>
      </c>
      <c r="E394" s="204" t="s">
        <v>1</v>
      </c>
      <c r="F394" s="205" t="s">
        <v>407</v>
      </c>
      <c r="G394" s="13"/>
      <c r="H394" s="204" t="s">
        <v>1</v>
      </c>
      <c r="I394" s="206"/>
      <c r="J394" s="13"/>
      <c r="K394" s="13"/>
      <c r="L394" s="203"/>
      <c r="M394" s="207"/>
      <c r="N394" s="208"/>
      <c r="O394" s="208"/>
      <c r="P394" s="208"/>
      <c r="Q394" s="208"/>
      <c r="R394" s="208"/>
      <c r="S394" s="208"/>
      <c r="T394" s="209"/>
      <c r="U394" s="13"/>
      <c r="V394" s="13"/>
      <c r="W394" s="13"/>
      <c r="X394" s="13"/>
      <c r="Y394" s="13"/>
      <c r="Z394" s="13"/>
      <c r="AA394" s="13"/>
      <c r="AB394" s="13"/>
      <c r="AC394" s="13"/>
      <c r="AD394" s="13"/>
      <c r="AE394" s="13"/>
      <c r="AT394" s="204" t="s">
        <v>394</v>
      </c>
      <c r="AU394" s="204" t="s">
        <v>233</v>
      </c>
      <c r="AV394" s="13" t="s">
        <v>85</v>
      </c>
      <c r="AW394" s="13" t="s">
        <v>34</v>
      </c>
      <c r="AX394" s="13" t="s">
        <v>78</v>
      </c>
      <c r="AY394" s="204" t="s">
        <v>219</v>
      </c>
    </row>
    <row r="395" s="13" customFormat="1">
      <c r="A395" s="13"/>
      <c r="B395" s="203"/>
      <c r="C395" s="13"/>
      <c r="D395" s="193" t="s">
        <v>394</v>
      </c>
      <c r="E395" s="204" t="s">
        <v>1</v>
      </c>
      <c r="F395" s="205" t="s">
        <v>673</v>
      </c>
      <c r="G395" s="13"/>
      <c r="H395" s="204" t="s">
        <v>1</v>
      </c>
      <c r="I395" s="206"/>
      <c r="J395" s="13"/>
      <c r="K395" s="13"/>
      <c r="L395" s="203"/>
      <c r="M395" s="207"/>
      <c r="N395" s="208"/>
      <c r="O395" s="208"/>
      <c r="P395" s="208"/>
      <c r="Q395" s="208"/>
      <c r="R395" s="208"/>
      <c r="S395" s="208"/>
      <c r="T395" s="209"/>
      <c r="U395" s="13"/>
      <c r="V395" s="13"/>
      <c r="W395" s="13"/>
      <c r="X395" s="13"/>
      <c r="Y395" s="13"/>
      <c r="Z395" s="13"/>
      <c r="AA395" s="13"/>
      <c r="AB395" s="13"/>
      <c r="AC395" s="13"/>
      <c r="AD395" s="13"/>
      <c r="AE395" s="13"/>
      <c r="AT395" s="204" t="s">
        <v>394</v>
      </c>
      <c r="AU395" s="204" t="s">
        <v>233</v>
      </c>
      <c r="AV395" s="13" t="s">
        <v>85</v>
      </c>
      <c r="AW395" s="13" t="s">
        <v>34</v>
      </c>
      <c r="AX395" s="13" t="s">
        <v>78</v>
      </c>
      <c r="AY395" s="204" t="s">
        <v>219</v>
      </c>
    </row>
    <row r="396" s="14" customFormat="1">
      <c r="A396" s="14"/>
      <c r="B396" s="210"/>
      <c r="C396" s="14"/>
      <c r="D396" s="193" t="s">
        <v>394</v>
      </c>
      <c r="E396" s="211" t="s">
        <v>1</v>
      </c>
      <c r="F396" s="212" t="s">
        <v>674</v>
      </c>
      <c r="G396" s="14"/>
      <c r="H396" s="213">
        <v>33.375999999999998</v>
      </c>
      <c r="I396" s="214"/>
      <c r="J396" s="14"/>
      <c r="K396" s="14"/>
      <c r="L396" s="210"/>
      <c r="M396" s="215"/>
      <c r="N396" s="216"/>
      <c r="O396" s="216"/>
      <c r="P396" s="216"/>
      <c r="Q396" s="216"/>
      <c r="R396" s="216"/>
      <c r="S396" s="216"/>
      <c r="T396" s="217"/>
      <c r="U396" s="14"/>
      <c r="V396" s="14"/>
      <c r="W396" s="14"/>
      <c r="X396" s="14"/>
      <c r="Y396" s="14"/>
      <c r="Z396" s="14"/>
      <c r="AA396" s="14"/>
      <c r="AB396" s="14"/>
      <c r="AC396" s="14"/>
      <c r="AD396" s="14"/>
      <c r="AE396" s="14"/>
      <c r="AT396" s="211" t="s">
        <v>394</v>
      </c>
      <c r="AU396" s="211" t="s">
        <v>233</v>
      </c>
      <c r="AV396" s="14" t="s">
        <v>87</v>
      </c>
      <c r="AW396" s="14" t="s">
        <v>34</v>
      </c>
      <c r="AX396" s="14" t="s">
        <v>78</v>
      </c>
      <c r="AY396" s="211" t="s">
        <v>219</v>
      </c>
    </row>
    <row r="397" s="13" customFormat="1">
      <c r="A397" s="13"/>
      <c r="B397" s="203"/>
      <c r="C397" s="13"/>
      <c r="D397" s="193" t="s">
        <v>394</v>
      </c>
      <c r="E397" s="204" t="s">
        <v>1</v>
      </c>
      <c r="F397" s="205" t="s">
        <v>675</v>
      </c>
      <c r="G397" s="13"/>
      <c r="H397" s="204" t="s">
        <v>1</v>
      </c>
      <c r="I397" s="206"/>
      <c r="J397" s="13"/>
      <c r="K397" s="13"/>
      <c r="L397" s="203"/>
      <c r="M397" s="207"/>
      <c r="N397" s="208"/>
      <c r="O397" s="208"/>
      <c r="P397" s="208"/>
      <c r="Q397" s="208"/>
      <c r="R397" s="208"/>
      <c r="S397" s="208"/>
      <c r="T397" s="209"/>
      <c r="U397" s="13"/>
      <c r="V397" s="13"/>
      <c r="W397" s="13"/>
      <c r="X397" s="13"/>
      <c r="Y397" s="13"/>
      <c r="Z397" s="13"/>
      <c r="AA397" s="13"/>
      <c r="AB397" s="13"/>
      <c r="AC397" s="13"/>
      <c r="AD397" s="13"/>
      <c r="AE397" s="13"/>
      <c r="AT397" s="204" t="s">
        <v>394</v>
      </c>
      <c r="AU397" s="204" t="s">
        <v>233</v>
      </c>
      <c r="AV397" s="13" t="s">
        <v>85</v>
      </c>
      <c r="AW397" s="13" t="s">
        <v>34</v>
      </c>
      <c r="AX397" s="13" t="s">
        <v>78</v>
      </c>
      <c r="AY397" s="204" t="s">
        <v>219</v>
      </c>
    </row>
    <row r="398" s="14" customFormat="1">
      <c r="A398" s="14"/>
      <c r="B398" s="210"/>
      <c r="C398" s="14"/>
      <c r="D398" s="193" t="s">
        <v>394</v>
      </c>
      <c r="E398" s="211" t="s">
        <v>1</v>
      </c>
      <c r="F398" s="212" t="s">
        <v>676</v>
      </c>
      <c r="G398" s="14"/>
      <c r="H398" s="213">
        <v>1.125</v>
      </c>
      <c r="I398" s="214"/>
      <c r="J398" s="14"/>
      <c r="K398" s="14"/>
      <c r="L398" s="210"/>
      <c r="M398" s="215"/>
      <c r="N398" s="216"/>
      <c r="O398" s="216"/>
      <c r="P398" s="216"/>
      <c r="Q398" s="216"/>
      <c r="R398" s="216"/>
      <c r="S398" s="216"/>
      <c r="T398" s="217"/>
      <c r="U398" s="14"/>
      <c r="V398" s="14"/>
      <c r="W398" s="14"/>
      <c r="X398" s="14"/>
      <c r="Y398" s="14"/>
      <c r="Z398" s="14"/>
      <c r="AA398" s="14"/>
      <c r="AB398" s="14"/>
      <c r="AC398" s="14"/>
      <c r="AD398" s="14"/>
      <c r="AE398" s="14"/>
      <c r="AT398" s="211" t="s">
        <v>394</v>
      </c>
      <c r="AU398" s="211" t="s">
        <v>233</v>
      </c>
      <c r="AV398" s="14" t="s">
        <v>87</v>
      </c>
      <c r="AW398" s="14" t="s">
        <v>34</v>
      </c>
      <c r="AX398" s="14" t="s">
        <v>78</v>
      </c>
      <c r="AY398" s="211" t="s">
        <v>219</v>
      </c>
    </row>
    <row r="399" s="13" customFormat="1">
      <c r="A399" s="13"/>
      <c r="B399" s="203"/>
      <c r="C399" s="13"/>
      <c r="D399" s="193" t="s">
        <v>394</v>
      </c>
      <c r="E399" s="204" t="s">
        <v>1</v>
      </c>
      <c r="F399" s="205" t="s">
        <v>395</v>
      </c>
      <c r="G399" s="13"/>
      <c r="H399" s="204" t="s">
        <v>1</v>
      </c>
      <c r="I399" s="206"/>
      <c r="J399" s="13"/>
      <c r="K399" s="13"/>
      <c r="L399" s="203"/>
      <c r="M399" s="207"/>
      <c r="N399" s="208"/>
      <c r="O399" s="208"/>
      <c r="P399" s="208"/>
      <c r="Q399" s="208"/>
      <c r="R399" s="208"/>
      <c r="S399" s="208"/>
      <c r="T399" s="209"/>
      <c r="U399" s="13"/>
      <c r="V399" s="13"/>
      <c r="W399" s="13"/>
      <c r="X399" s="13"/>
      <c r="Y399" s="13"/>
      <c r="Z399" s="13"/>
      <c r="AA399" s="13"/>
      <c r="AB399" s="13"/>
      <c r="AC399" s="13"/>
      <c r="AD399" s="13"/>
      <c r="AE399" s="13"/>
      <c r="AT399" s="204" t="s">
        <v>394</v>
      </c>
      <c r="AU399" s="204" t="s">
        <v>233</v>
      </c>
      <c r="AV399" s="13" t="s">
        <v>85</v>
      </c>
      <c r="AW399" s="13" t="s">
        <v>34</v>
      </c>
      <c r="AX399" s="13" t="s">
        <v>78</v>
      </c>
      <c r="AY399" s="204" t="s">
        <v>219</v>
      </c>
    </row>
    <row r="400" s="13" customFormat="1">
      <c r="A400" s="13"/>
      <c r="B400" s="203"/>
      <c r="C400" s="13"/>
      <c r="D400" s="193" t="s">
        <v>394</v>
      </c>
      <c r="E400" s="204" t="s">
        <v>1</v>
      </c>
      <c r="F400" s="205" t="s">
        <v>415</v>
      </c>
      <c r="G400" s="13"/>
      <c r="H400" s="204" t="s">
        <v>1</v>
      </c>
      <c r="I400" s="206"/>
      <c r="J400" s="13"/>
      <c r="K400" s="13"/>
      <c r="L400" s="203"/>
      <c r="M400" s="207"/>
      <c r="N400" s="208"/>
      <c r="O400" s="208"/>
      <c r="P400" s="208"/>
      <c r="Q400" s="208"/>
      <c r="R400" s="208"/>
      <c r="S400" s="208"/>
      <c r="T400" s="209"/>
      <c r="U400" s="13"/>
      <c r="V400" s="13"/>
      <c r="W400" s="13"/>
      <c r="X400" s="13"/>
      <c r="Y400" s="13"/>
      <c r="Z400" s="13"/>
      <c r="AA400" s="13"/>
      <c r="AB400" s="13"/>
      <c r="AC400" s="13"/>
      <c r="AD400" s="13"/>
      <c r="AE400" s="13"/>
      <c r="AT400" s="204" t="s">
        <v>394</v>
      </c>
      <c r="AU400" s="204" t="s">
        <v>233</v>
      </c>
      <c r="AV400" s="13" t="s">
        <v>85</v>
      </c>
      <c r="AW400" s="13" t="s">
        <v>34</v>
      </c>
      <c r="AX400" s="13" t="s">
        <v>78</v>
      </c>
      <c r="AY400" s="204" t="s">
        <v>219</v>
      </c>
    </row>
    <row r="401" s="14" customFormat="1">
      <c r="A401" s="14"/>
      <c r="B401" s="210"/>
      <c r="C401" s="14"/>
      <c r="D401" s="193" t="s">
        <v>394</v>
      </c>
      <c r="E401" s="211" t="s">
        <v>1</v>
      </c>
      <c r="F401" s="212" t="s">
        <v>677</v>
      </c>
      <c r="G401" s="14"/>
      <c r="H401" s="213">
        <v>1.3799999999999999</v>
      </c>
      <c r="I401" s="214"/>
      <c r="J401" s="14"/>
      <c r="K401" s="14"/>
      <c r="L401" s="210"/>
      <c r="M401" s="215"/>
      <c r="N401" s="216"/>
      <c r="O401" s="216"/>
      <c r="P401" s="216"/>
      <c r="Q401" s="216"/>
      <c r="R401" s="216"/>
      <c r="S401" s="216"/>
      <c r="T401" s="217"/>
      <c r="U401" s="14"/>
      <c r="V401" s="14"/>
      <c r="W401" s="14"/>
      <c r="X401" s="14"/>
      <c r="Y401" s="14"/>
      <c r="Z401" s="14"/>
      <c r="AA401" s="14"/>
      <c r="AB401" s="14"/>
      <c r="AC401" s="14"/>
      <c r="AD401" s="14"/>
      <c r="AE401" s="14"/>
      <c r="AT401" s="211" t="s">
        <v>394</v>
      </c>
      <c r="AU401" s="211" t="s">
        <v>233</v>
      </c>
      <c r="AV401" s="14" t="s">
        <v>87</v>
      </c>
      <c r="AW401" s="14" t="s">
        <v>34</v>
      </c>
      <c r="AX401" s="14" t="s">
        <v>78</v>
      </c>
      <c r="AY401" s="211" t="s">
        <v>219</v>
      </c>
    </row>
    <row r="402" s="13" customFormat="1">
      <c r="A402" s="13"/>
      <c r="B402" s="203"/>
      <c r="C402" s="13"/>
      <c r="D402" s="193" t="s">
        <v>394</v>
      </c>
      <c r="E402" s="204" t="s">
        <v>1</v>
      </c>
      <c r="F402" s="205" t="s">
        <v>569</v>
      </c>
      <c r="G402" s="13"/>
      <c r="H402" s="204" t="s">
        <v>1</v>
      </c>
      <c r="I402" s="206"/>
      <c r="J402" s="13"/>
      <c r="K402" s="13"/>
      <c r="L402" s="203"/>
      <c r="M402" s="207"/>
      <c r="N402" s="208"/>
      <c r="O402" s="208"/>
      <c r="P402" s="208"/>
      <c r="Q402" s="208"/>
      <c r="R402" s="208"/>
      <c r="S402" s="208"/>
      <c r="T402" s="209"/>
      <c r="U402" s="13"/>
      <c r="V402" s="13"/>
      <c r="W402" s="13"/>
      <c r="X402" s="13"/>
      <c r="Y402" s="13"/>
      <c r="Z402" s="13"/>
      <c r="AA402" s="13"/>
      <c r="AB402" s="13"/>
      <c r="AC402" s="13"/>
      <c r="AD402" s="13"/>
      <c r="AE402" s="13"/>
      <c r="AT402" s="204" t="s">
        <v>394</v>
      </c>
      <c r="AU402" s="204" t="s">
        <v>233</v>
      </c>
      <c r="AV402" s="13" t="s">
        <v>85</v>
      </c>
      <c r="AW402" s="13" t="s">
        <v>34</v>
      </c>
      <c r="AX402" s="13" t="s">
        <v>78</v>
      </c>
      <c r="AY402" s="204" t="s">
        <v>219</v>
      </c>
    </row>
    <row r="403" s="13" customFormat="1">
      <c r="A403" s="13"/>
      <c r="B403" s="203"/>
      <c r="C403" s="13"/>
      <c r="D403" s="193" t="s">
        <v>394</v>
      </c>
      <c r="E403" s="204" t="s">
        <v>1</v>
      </c>
      <c r="F403" s="205" t="s">
        <v>678</v>
      </c>
      <c r="G403" s="13"/>
      <c r="H403" s="204" t="s">
        <v>1</v>
      </c>
      <c r="I403" s="206"/>
      <c r="J403" s="13"/>
      <c r="K403" s="13"/>
      <c r="L403" s="203"/>
      <c r="M403" s="207"/>
      <c r="N403" s="208"/>
      <c r="O403" s="208"/>
      <c r="P403" s="208"/>
      <c r="Q403" s="208"/>
      <c r="R403" s="208"/>
      <c r="S403" s="208"/>
      <c r="T403" s="209"/>
      <c r="U403" s="13"/>
      <c r="V403" s="13"/>
      <c r="W403" s="13"/>
      <c r="X403" s="13"/>
      <c r="Y403" s="13"/>
      <c r="Z403" s="13"/>
      <c r="AA403" s="13"/>
      <c r="AB403" s="13"/>
      <c r="AC403" s="13"/>
      <c r="AD403" s="13"/>
      <c r="AE403" s="13"/>
      <c r="AT403" s="204" t="s">
        <v>394</v>
      </c>
      <c r="AU403" s="204" t="s">
        <v>233</v>
      </c>
      <c r="AV403" s="13" t="s">
        <v>85</v>
      </c>
      <c r="AW403" s="13" t="s">
        <v>34</v>
      </c>
      <c r="AX403" s="13" t="s">
        <v>78</v>
      </c>
      <c r="AY403" s="204" t="s">
        <v>219</v>
      </c>
    </row>
    <row r="404" s="14" customFormat="1">
      <c r="A404" s="14"/>
      <c r="B404" s="210"/>
      <c r="C404" s="14"/>
      <c r="D404" s="193" t="s">
        <v>394</v>
      </c>
      <c r="E404" s="211" t="s">
        <v>1</v>
      </c>
      <c r="F404" s="212" t="s">
        <v>679</v>
      </c>
      <c r="G404" s="14"/>
      <c r="H404" s="213">
        <v>23.699999999999999</v>
      </c>
      <c r="I404" s="214"/>
      <c r="J404" s="14"/>
      <c r="K404" s="14"/>
      <c r="L404" s="210"/>
      <c r="M404" s="215"/>
      <c r="N404" s="216"/>
      <c r="O404" s="216"/>
      <c r="P404" s="216"/>
      <c r="Q404" s="216"/>
      <c r="R404" s="216"/>
      <c r="S404" s="216"/>
      <c r="T404" s="217"/>
      <c r="U404" s="14"/>
      <c r="V404" s="14"/>
      <c r="W404" s="14"/>
      <c r="X404" s="14"/>
      <c r="Y404" s="14"/>
      <c r="Z404" s="14"/>
      <c r="AA404" s="14"/>
      <c r="AB404" s="14"/>
      <c r="AC404" s="14"/>
      <c r="AD404" s="14"/>
      <c r="AE404" s="14"/>
      <c r="AT404" s="211" t="s">
        <v>394</v>
      </c>
      <c r="AU404" s="211" t="s">
        <v>233</v>
      </c>
      <c r="AV404" s="14" t="s">
        <v>87</v>
      </c>
      <c r="AW404" s="14" t="s">
        <v>34</v>
      </c>
      <c r="AX404" s="14" t="s">
        <v>78</v>
      </c>
      <c r="AY404" s="211" t="s">
        <v>219</v>
      </c>
    </row>
    <row r="405" s="15" customFormat="1">
      <c r="A405" s="15"/>
      <c r="B405" s="218"/>
      <c r="C405" s="15"/>
      <c r="D405" s="193" t="s">
        <v>394</v>
      </c>
      <c r="E405" s="219" t="s">
        <v>1</v>
      </c>
      <c r="F405" s="220" t="s">
        <v>401</v>
      </c>
      <c r="G405" s="15"/>
      <c r="H405" s="221">
        <v>59.581000000000003</v>
      </c>
      <c r="I405" s="222"/>
      <c r="J405" s="15"/>
      <c r="K405" s="15"/>
      <c r="L405" s="218"/>
      <c r="M405" s="223"/>
      <c r="N405" s="224"/>
      <c r="O405" s="224"/>
      <c r="P405" s="224"/>
      <c r="Q405" s="224"/>
      <c r="R405" s="224"/>
      <c r="S405" s="224"/>
      <c r="T405" s="225"/>
      <c r="U405" s="15"/>
      <c r="V405" s="15"/>
      <c r="W405" s="15"/>
      <c r="X405" s="15"/>
      <c r="Y405" s="15"/>
      <c r="Z405" s="15"/>
      <c r="AA405" s="15"/>
      <c r="AB405" s="15"/>
      <c r="AC405" s="15"/>
      <c r="AD405" s="15"/>
      <c r="AE405" s="15"/>
      <c r="AT405" s="219" t="s">
        <v>394</v>
      </c>
      <c r="AU405" s="219" t="s">
        <v>233</v>
      </c>
      <c r="AV405" s="15" t="s">
        <v>218</v>
      </c>
      <c r="AW405" s="15" t="s">
        <v>34</v>
      </c>
      <c r="AX405" s="15" t="s">
        <v>85</v>
      </c>
      <c r="AY405" s="219" t="s">
        <v>219</v>
      </c>
    </row>
    <row r="406" s="2" customFormat="1">
      <c r="A406" s="38"/>
      <c r="B406" s="179"/>
      <c r="C406" s="180" t="s">
        <v>680</v>
      </c>
      <c r="D406" s="180" t="s">
        <v>222</v>
      </c>
      <c r="E406" s="181" t="s">
        <v>681</v>
      </c>
      <c r="F406" s="182" t="s">
        <v>682</v>
      </c>
      <c r="G406" s="183" t="s">
        <v>404</v>
      </c>
      <c r="H406" s="184">
        <v>0.29999999999999999</v>
      </c>
      <c r="I406" s="185"/>
      <c r="J406" s="186">
        <f>ROUND(I406*H406,2)</f>
        <v>0</v>
      </c>
      <c r="K406" s="182" t="s">
        <v>391</v>
      </c>
      <c r="L406" s="39"/>
      <c r="M406" s="187" t="s">
        <v>1</v>
      </c>
      <c r="N406" s="188" t="s">
        <v>43</v>
      </c>
      <c r="O406" s="77"/>
      <c r="P406" s="189">
        <f>O406*H406</f>
        <v>0</v>
      </c>
      <c r="Q406" s="189">
        <v>0</v>
      </c>
      <c r="R406" s="189">
        <f>Q406*H406</f>
        <v>0</v>
      </c>
      <c r="S406" s="189">
        <v>1.8</v>
      </c>
      <c r="T406" s="190">
        <f>S406*H406</f>
        <v>0.54000000000000004</v>
      </c>
      <c r="U406" s="38"/>
      <c r="V406" s="38"/>
      <c r="W406" s="38"/>
      <c r="X406" s="38"/>
      <c r="Y406" s="38"/>
      <c r="Z406" s="38"/>
      <c r="AA406" s="38"/>
      <c r="AB406" s="38"/>
      <c r="AC406" s="38"/>
      <c r="AD406" s="38"/>
      <c r="AE406" s="38"/>
      <c r="AR406" s="191" t="s">
        <v>218</v>
      </c>
      <c r="AT406" s="191" t="s">
        <v>222</v>
      </c>
      <c r="AU406" s="191" t="s">
        <v>233</v>
      </c>
      <c r="AY406" s="19" t="s">
        <v>219</v>
      </c>
      <c r="BE406" s="192">
        <f>IF(N406="základní",J406,0)</f>
        <v>0</v>
      </c>
      <c r="BF406" s="192">
        <f>IF(N406="snížená",J406,0)</f>
        <v>0</v>
      </c>
      <c r="BG406" s="192">
        <f>IF(N406="zákl. přenesená",J406,0)</f>
        <v>0</v>
      </c>
      <c r="BH406" s="192">
        <f>IF(N406="sníž. přenesená",J406,0)</f>
        <v>0</v>
      </c>
      <c r="BI406" s="192">
        <f>IF(N406="nulová",J406,0)</f>
        <v>0</v>
      </c>
      <c r="BJ406" s="19" t="s">
        <v>85</v>
      </c>
      <c r="BK406" s="192">
        <f>ROUND(I406*H406,2)</f>
        <v>0</v>
      </c>
      <c r="BL406" s="19" t="s">
        <v>218</v>
      </c>
      <c r="BM406" s="191" t="s">
        <v>683</v>
      </c>
    </row>
    <row r="407" s="2" customFormat="1">
      <c r="A407" s="38"/>
      <c r="B407" s="39"/>
      <c r="C407" s="38"/>
      <c r="D407" s="193" t="s">
        <v>227</v>
      </c>
      <c r="E407" s="38"/>
      <c r="F407" s="194" t="s">
        <v>684</v>
      </c>
      <c r="G407" s="38"/>
      <c r="H407" s="38"/>
      <c r="I407" s="195"/>
      <c r="J407" s="38"/>
      <c r="K407" s="38"/>
      <c r="L407" s="39"/>
      <c r="M407" s="196"/>
      <c r="N407" s="197"/>
      <c r="O407" s="77"/>
      <c r="P407" s="77"/>
      <c r="Q407" s="77"/>
      <c r="R407" s="77"/>
      <c r="S407" s="77"/>
      <c r="T407" s="78"/>
      <c r="U407" s="38"/>
      <c r="V407" s="38"/>
      <c r="W407" s="38"/>
      <c r="X407" s="38"/>
      <c r="Y407" s="38"/>
      <c r="Z407" s="38"/>
      <c r="AA407" s="38"/>
      <c r="AB407" s="38"/>
      <c r="AC407" s="38"/>
      <c r="AD407" s="38"/>
      <c r="AE407" s="38"/>
      <c r="AT407" s="19" t="s">
        <v>227</v>
      </c>
      <c r="AU407" s="19" t="s">
        <v>233</v>
      </c>
    </row>
    <row r="408" s="13" customFormat="1">
      <c r="A408" s="13"/>
      <c r="B408" s="203"/>
      <c r="C408" s="13"/>
      <c r="D408" s="193" t="s">
        <v>394</v>
      </c>
      <c r="E408" s="204" t="s">
        <v>1</v>
      </c>
      <c r="F408" s="205" t="s">
        <v>483</v>
      </c>
      <c r="G408" s="13"/>
      <c r="H408" s="204" t="s">
        <v>1</v>
      </c>
      <c r="I408" s="206"/>
      <c r="J408" s="13"/>
      <c r="K408" s="13"/>
      <c r="L408" s="203"/>
      <c r="M408" s="207"/>
      <c r="N408" s="208"/>
      <c r="O408" s="208"/>
      <c r="P408" s="208"/>
      <c r="Q408" s="208"/>
      <c r="R408" s="208"/>
      <c r="S408" s="208"/>
      <c r="T408" s="209"/>
      <c r="U408" s="13"/>
      <c r="V408" s="13"/>
      <c r="W408" s="13"/>
      <c r="X408" s="13"/>
      <c r="Y408" s="13"/>
      <c r="Z408" s="13"/>
      <c r="AA408" s="13"/>
      <c r="AB408" s="13"/>
      <c r="AC408" s="13"/>
      <c r="AD408" s="13"/>
      <c r="AE408" s="13"/>
      <c r="AT408" s="204" t="s">
        <v>394</v>
      </c>
      <c r="AU408" s="204" t="s">
        <v>233</v>
      </c>
      <c r="AV408" s="13" t="s">
        <v>85</v>
      </c>
      <c r="AW408" s="13" t="s">
        <v>34</v>
      </c>
      <c r="AX408" s="13" t="s">
        <v>78</v>
      </c>
      <c r="AY408" s="204" t="s">
        <v>219</v>
      </c>
    </row>
    <row r="409" s="13" customFormat="1">
      <c r="A409" s="13"/>
      <c r="B409" s="203"/>
      <c r="C409" s="13"/>
      <c r="D409" s="193" t="s">
        <v>394</v>
      </c>
      <c r="E409" s="204" t="s">
        <v>1</v>
      </c>
      <c r="F409" s="205" t="s">
        <v>685</v>
      </c>
      <c r="G409" s="13"/>
      <c r="H409" s="204" t="s">
        <v>1</v>
      </c>
      <c r="I409" s="206"/>
      <c r="J409" s="13"/>
      <c r="K409" s="13"/>
      <c r="L409" s="203"/>
      <c r="M409" s="207"/>
      <c r="N409" s="208"/>
      <c r="O409" s="208"/>
      <c r="P409" s="208"/>
      <c r="Q409" s="208"/>
      <c r="R409" s="208"/>
      <c r="S409" s="208"/>
      <c r="T409" s="209"/>
      <c r="U409" s="13"/>
      <c r="V409" s="13"/>
      <c r="W409" s="13"/>
      <c r="X409" s="13"/>
      <c r="Y409" s="13"/>
      <c r="Z409" s="13"/>
      <c r="AA409" s="13"/>
      <c r="AB409" s="13"/>
      <c r="AC409" s="13"/>
      <c r="AD409" s="13"/>
      <c r="AE409" s="13"/>
      <c r="AT409" s="204" t="s">
        <v>394</v>
      </c>
      <c r="AU409" s="204" t="s">
        <v>233</v>
      </c>
      <c r="AV409" s="13" t="s">
        <v>85</v>
      </c>
      <c r="AW409" s="13" t="s">
        <v>34</v>
      </c>
      <c r="AX409" s="13" t="s">
        <v>78</v>
      </c>
      <c r="AY409" s="204" t="s">
        <v>219</v>
      </c>
    </row>
    <row r="410" s="14" customFormat="1">
      <c r="A410" s="14"/>
      <c r="B410" s="210"/>
      <c r="C410" s="14"/>
      <c r="D410" s="193" t="s">
        <v>394</v>
      </c>
      <c r="E410" s="211" t="s">
        <v>1</v>
      </c>
      <c r="F410" s="212" t="s">
        <v>686</v>
      </c>
      <c r="G410" s="14"/>
      <c r="H410" s="213">
        <v>0.29999999999999999</v>
      </c>
      <c r="I410" s="214"/>
      <c r="J410" s="14"/>
      <c r="K410" s="14"/>
      <c r="L410" s="210"/>
      <c r="M410" s="215"/>
      <c r="N410" s="216"/>
      <c r="O410" s="216"/>
      <c r="P410" s="216"/>
      <c r="Q410" s="216"/>
      <c r="R410" s="216"/>
      <c r="S410" s="216"/>
      <c r="T410" s="217"/>
      <c r="U410" s="14"/>
      <c r="V410" s="14"/>
      <c r="W410" s="14"/>
      <c r="X410" s="14"/>
      <c r="Y410" s="14"/>
      <c r="Z410" s="14"/>
      <c r="AA410" s="14"/>
      <c r="AB410" s="14"/>
      <c r="AC410" s="14"/>
      <c r="AD410" s="14"/>
      <c r="AE410" s="14"/>
      <c r="AT410" s="211" t="s">
        <v>394</v>
      </c>
      <c r="AU410" s="211" t="s">
        <v>233</v>
      </c>
      <c r="AV410" s="14" t="s">
        <v>87</v>
      </c>
      <c r="AW410" s="14" t="s">
        <v>34</v>
      </c>
      <c r="AX410" s="14" t="s">
        <v>78</v>
      </c>
      <c r="AY410" s="211" t="s">
        <v>219</v>
      </c>
    </row>
    <row r="411" s="15" customFormat="1">
      <c r="A411" s="15"/>
      <c r="B411" s="218"/>
      <c r="C411" s="15"/>
      <c r="D411" s="193" t="s">
        <v>394</v>
      </c>
      <c r="E411" s="219" t="s">
        <v>1</v>
      </c>
      <c r="F411" s="220" t="s">
        <v>401</v>
      </c>
      <c r="G411" s="15"/>
      <c r="H411" s="221">
        <v>0.29999999999999999</v>
      </c>
      <c r="I411" s="222"/>
      <c r="J411" s="15"/>
      <c r="K411" s="15"/>
      <c r="L411" s="218"/>
      <c r="M411" s="223"/>
      <c r="N411" s="224"/>
      <c r="O411" s="224"/>
      <c r="P411" s="224"/>
      <c r="Q411" s="224"/>
      <c r="R411" s="224"/>
      <c r="S411" s="224"/>
      <c r="T411" s="225"/>
      <c r="U411" s="15"/>
      <c r="V411" s="15"/>
      <c r="W411" s="15"/>
      <c r="X411" s="15"/>
      <c r="Y411" s="15"/>
      <c r="Z411" s="15"/>
      <c r="AA411" s="15"/>
      <c r="AB411" s="15"/>
      <c r="AC411" s="15"/>
      <c r="AD411" s="15"/>
      <c r="AE411" s="15"/>
      <c r="AT411" s="219" t="s">
        <v>394</v>
      </c>
      <c r="AU411" s="219" t="s">
        <v>233</v>
      </c>
      <c r="AV411" s="15" t="s">
        <v>218</v>
      </c>
      <c r="AW411" s="15" t="s">
        <v>34</v>
      </c>
      <c r="AX411" s="15" t="s">
        <v>85</v>
      </c>
      <c r="AY411" s="219" t="s">
        <v>219</v>
      </c>
    </row>
    <row r="412" s="2" customFormat="1">
      <c r="A412" s="38"/>
      <c r="B412" s="179"/>
      <c r="C412" s="180" t="s">
        <v>687</v>
      </c>
      <c r="D412" s="180" t="s">
        <v>222</v>
      </c>
      <c r="E412" s="181" t="s">
        <v>688</v>
      </c>
      <c r="F412" s="182" t="s">
        <v>689</v>
      </c>
      <c r="G412" s="183" t="s">
        <v>404</v>
      </c>
      <c r="H412" s="184">
        <v>21.942</v>
      </c>
      <c r="I412" s="185"/>
      <c r="J412" s="186">
        <f>ROUND(I412*H412,2)</f>
        <v>0</v>
      </c>
      <c r="K412" s="182" t="s">
        <v>391</v>
      </c>
      <c r="L412" s="39"/>
      <c r="M412" s="187" t="s">
        <v>1</v>
      </c>
      <c r="N412" s="188" t="s">
        <v>43</v>
      </c>
      <c r="O412" s="77"/>
      <c r="P412" s="189">
        <f>O412*H412</f>
        <v>0</v>
      </c>
      <c r="Q412" s="189">
        <v>0</v>
      </c>
      <c r="R412" s="189">
        <f>Q412*H412</f>
        <v>0</v>
      </c>
      <c r="S412" s="189">
        <v>1.8</v>
      </c>
      <c r="T412" s="190">
        <f>S412*H412</f>
        <v>39.495600000000003</v>
      </c>
      <c r="U412" s="38"/>
      <c r="V412" s="38"/>
      <c r="W412" s="38"/>
      <c r="X412" s="38"/>
      <c r="Y412" s="38"/>
      <c r="Z412" s="38"/>
      <c r="AA412" s="38"/>
      <c r="AB412" s="38"/>
      <c r="AC412" s="38"/>
      <c r="AD412" s="38"/>
      <c r="AE412" s="38"/>
      <c r="AR412" s="191" t="s">
        <v>218</v>
      </c>
      <c r="AT412" s="191" t="s">
        <v>222</v>
      </c>
      <c r="AU412" s="191" t="s">
        <v>233</v>
      </c>
      <c r="AY412" s="19" t="s">
        <v>219</v>
      </c>
      <c r="BE412" s="192">
        <f>IF(N412="základní",J412,0)</f>
        <v>0</v>
      </c>
      <c r="BF412" s="192">
        <f>IF(N412="snížená",J412,0)</f>
        <v>0</v>
      </c>
      <c r="BG412" s="192">
        <f>IF(N412="zákl. přenesená",J412,0)</f>
        <v>0</v>
      </c>
      <c r="BH412" s="192">
        <f>IF(N412="sníž. přenesená",J412,0)</f>
        <v>0</v>
      </c>
      <c r="BI412" s="192">
        <f>IF(N412="nulová",J412,0)</f>
        <v>0</v>
      </c>
      <c r="BJ412" s="19" t="s">
        <v>85</v>
      </c>
      <c r="BK412" s="192">
        <f>ROUND(I412*H412,2)</f>
        <v>0</v>
      </c>
      <c r="BL412" s="19" t="s">
        <v>218</v>
      </c>
      <c r="BM412" s="191" t="s">
        <v>690</v>
      </c>
    </row>
    <row r="413" s="2" customFormat="1">
      <c r="A413" s="38"/>
      <c r="B413" s="39"/>
      <c r="C413" s="38"/>
      <c r="D413" s="193" t="s">
        <v>227</v>
      </c>
      <c r="E413" s="38"/>
      <c r="F413" s="194" t="s">
        <v>691</v>
      </c>
      <c r="G413" s="38"/>
      <c r="H413" s="38"/>
      <c r="I413" s="195"/>
      <c r="J413" s="38"/>
      <c r="K413" s="38"/>
      <c r="L413" s="39"/>
      <c r="M413" s="196"/>
      <c r="N413" s="197"/>
      <c r="O413" s="77"/>
      <c r="P413" s="77"/>
      <c r="Q413" s="77"/>
      <c r="R413" s="77"/>
      <c r="S413" s="77"/>
      <c r="T413" s="78"/>
      <c r="U413" s="38"/>
      <c r="V413" s="38"/>
      <c r="W413" s="38"/>
      <c r="X413" s="38"/>
      <c r="Y413" s="38"/>
      <c r="Z413" s="38"/>
      <c r="AA413" s="38"/>
      <c r="AB413" s="38"/>
      <c r="AC413" s="38"/>
      <c r="AD413" s="38"/>
      <c r="AE413" s="38"/>
      <c r="AT413" s="19" t="s">
        <v>227</v>
      </c>
      <c r="AU413" s="19" t="s">
        <v>233</v>
      </c>
    </row>
    <row r="414" s="13" customFormat="1">
      <c r="A414" s="13"/>
      <c r="B414" s="203"/>
      <c r="C414" s="13"/>
      <c r="D414" s="193" t="s">
        <v>394</v>
      </c>
      <c r="E414" s="204" t="s">
        <v>1</v>
      </c>
      <c r="F414" s="205" t="s">
        <v>395</v>
      </c>
      <c r="G414" s="13"/>
      <c r="H414" s="204" t="s">
        <v>1</v>
      </c>
      <c r="I414" s="206"/>
      <c r="J414" s="13"/>
      <c r="K414" s="13"/>
      <c r="L414" s="203"/>
      <c r="M414" s="207"/>
      <c r="N414" s="208"/>
      <c r="O414" s="208"/>
      <c r="P414" s="208"/>
      <c r="Q414" s="208"/>
      <c r="R414" s="208"/>
      <c r="S414" s="208"/>
      <c r="T414" s="209"/>
      <c r="U414" s="13"/>
      <c r="V414" s="13"/>
      <c r="W414" s="13"/>
      <c r="X414" s="13"/>
      <c r="Y414" s="13"/>
      <c r="Z414" s="13"/>
      <c r="AA414" s="13"/>
      <c r="AB414" s="13"/>
      <c r="AC414" s="13"/>
      <c r="AD414" s="13"/>
      <c r="AE414" s="13"/>
      <c r="AT414" s="204" t="s">
        <v>394</v>
      </c>
      <c r="AU414" s="204" t="s">
        <v>233</v>
      </c>
      <c r="AV414" s="13" t="s">
        <v>85</v>
      </c>
      <c r="AW414" s="13" t="s">
        <v>34</v>
      </c>
      <c r="AX414" s="13" t="s">
        <v>78</v>
      </c>
      <c r="AY414" s="204" t="s">
        <v>219</v>
      </c>
    </row>
    <row r="415" s="13" customFormat="1">
      <c r="A415" s="13"/>
      <c r="B415" s="203"/>
      <c r="C415" s="13"/>
      <c r="D415" s="193" t="s">
        <v>394</v>
      </c>
      <c r="E415" s="204" t="s">
        <v>1</v>
      </c>
      <c r="F415" s="205" t="s">
        <v>692</v>
      </c>
      <c r="G415" s="13"/>
      <c r="H415" s="204" t="s">
        <v>1</v>
      </c>
      <c r="I415" s="206"/>
      <c r="J415" s="13"/>
      <c r="K415" s="13"/>
      <c r="L415" s="203"/>
      <c r="M415" s="207"/>
      <c r="N415" s="208"/>
      <c r="O415" s="208"/>
      <c r="P415" s="208"/>
      <c r="Q415" s="208"/>
      <c r="R415" s="208"/>
      <c r="S415" s="208"/>
      <c r="T415" s="209"/>
      <c r="U415" s="13"/>
      <c r="V415" s="13"/>
      <c r="W415" s="13"/>
      <c r="X415" s="13"/>
      <c r="Y415" s="13"/>
      <c r="Z415" s="13"/>
      <c r="AA415" s="13"/>
      <c r="AB415" s="13"/>
      <c r="AC415" s="13"/>
      <c r="AD415" s="13"/>
      <c r="AE415" s="13"/>
      <c r="AT415" s="204" t="s">
        <v>394</v>
      </c>
      <c r="AU415" s="204" t="s">
        <v>233</v>
      </c>
      <c r="AV415" s="13" t="s">
        <v>85</v>
      </c>
      <c r="AW415" s="13" t="s">
        <v>34</v>
      </c>
      <c r="AX415" s="13" t="s">
        <v>78</v>
      </c>
      <c r="AY415" s="204" t="s">
        <v>219</v>
      </c>
    </row>
    <row r="416" s="14" customFormat="1">
      <c r="A416" s="14"/>
      <c r="B416" s="210"/>
      <c r="C416" s="14"/>
      <c r="D416" s="193" t="s">
        <v>394</v>
      </c>
      <c r="E416" s="211" t="s">
        <v>1</v>
      </c>
      <c r="F416" s="212" t="s">
        <v>693</v>
      </c>
      <c r="G416" s="14"/>
      <c r="H416" s="213">
        <v>8.0999999999999996</v>
      </c>
      <c r="I416" s="214"/>
      <c r="J416" s="14"/>
      <c r="K416" s="14"/>
      <c r="L416" s="210"/>
      <c r="M416" s="215"/>
      <c r="N416" s="216"/>
      <c r="O416" s="216"/>
      <c r="P416" s="216"/>
      <c r="Q416" s="216"/>
      <c r="R416" s="216"/>
      <c r="S416" s="216"/>
      <c r="T416" s="217"/>
      <c r="U416" s="14"/>
      <c r="V416" s="14"/>
      <c r="W416" s="14"/>
      <c r="X416" s="14"/>
      <c r="Y416" s="14"/>
      <c r="Z416" s="14"/>
      <c r="AA416" s="14"/>
      <c r="AB416" s="14"/>
      <c r="AC416" s="14"/>
      <c r="AD416" s="14"/>
      <c r="AE416" s="14"/>
      <c r="AT416" s="211" t="s">
        <v>394</v>
      </c>
      <c r="AU416" s="211" t="s">
        <v>233</v>
      </c>
      <c r="AV416" s="14" t="s">
        <v>87</v>
      </c>
      <c r="AW416" s="14" t="s">
        <v>34</v>
      </c>
      <c r="AX416" s="14" t="s">
        <v>78</v>
      </c>
      <c r="AY416" s="211" t="s">
        <v>219</v>
      </c>
    </row>
    <row r="417" s="13" customFormat="1">
      <c r="A417" s="13"/>
      <c r="B417" s="203"/>
      <c r="C417" s="13"/>
      <c r="D417" s="193" t="s">
        <v>394</v>
      </c>
      <c r="E417" s="204" t="s">
        <v>1</v>
      </c>
      <c r="F417" s="205" t="s">
        <v>694</v>
      </c>
      <c r="G417" s="13"/>
      <c r="H417" s="204" t="s">
        <v>1</v>
      </c>
      <c r="I417" s="206"/>
      <c r="J417" s="13"/>
      <c r="K417" s="13"/>
      <c r="L417" s="203"/>
      <c r="M417" s="207"/>
      <c r="N417" s="208"/>
      <c r="O417" s="208"/>
      <c r="P417" s="208"/>
      <c r="Q417" s="208"/>
      <c r="R417" s="208"/>
      <c r="S417" s="208"/>
      <c r="T417" s="209"/>
      <c r="U417" s="13"/>
      <c r="V417" s="13"/>
      <c r="W417" s="13"/>
      <c r="X417" s="13"/>
      <c r="Y417" s="13"/>
      <c r="Z417" s="13"/>
      <c r="AA417" s="13"/>
      <c r="AB417" s="13"/>
      <c r="AC417" s="13"/>
      <c r="AD417" s="13"/>
      <c r="AE417" s="13"/>
      <c r="AT417" s="204" t="s">
        <v>394</v>
      </c>
      <c r="AU417" s="204" t="s">
        <v>233</v>
      </c>
      <c r="AV417" s="13" t="s">
        <v>85</v>
      </c>
      <c r="AW417" s="13" t="s">
        <v>34</v>
      </c>
      <c r="AX417" s="13" t="s">
        <v>78</v>
      </c>
      <c r="AY417" s="204" t="s">
        <v>219</v>
      </c>
    </row>
    <row r="418" s="14" customFormat="1">
      <c r="A418" s="14"/>
      <c r="B418" s="210"/>
      <c r="C418" s="14"/>
      <c r="D418" s="193" t="s">
        <v>394</v>
      </c>
      <c r="E418" s="211" t="s">
        <v>1</v>
      </c>
      <c r="F418" s="212" t="s">
        <v>695</v>
      </c>
      <c r="G418" s="14"/>
      <c r="H418" s="213">
        <v>4.0499999999999998</v>
      </c>
      <c r="I418" s="214"/>
      <c r="J418" s="14"/>
      <c r="K418" s="14"/>
      <c r="L418" s="210"/>
      <c r="M418" s="215"/>
      <c r="N418" s="216"/>
      <c r="O418" s="216"/>
      <c r="P418" s="216"/>
      <c r="Q418" s="216"/>
      <c r="R418" s="216"/>
      <c r="S418" s="216"/>
      <c r="T418" s="217"/>
      <c r="U418" s="14"/>
      <c r="V418" s="14"/>
      <c r="W418" s="14"/>
      <c r="X418" s="14"/>
      <c r="Y418" s="14"/>
      <c r="Z418" s="14"/>
      <c r="AA418" s="14"/>
      <c r="AB418" s="14"/>
      <c r="AC418" s="14"/>
      <c r="AD418" s="14"/>
      <c r="AE418" s="14"/>
      <c r="AT418" s="211" t="s">
        <v>394</v>
      </c>
      <c r="AU418" s="211" t="s">
        <v>233</v>
      </c>
      <c r="AV418" s="14" t="s">
        <v>87</v>
      </c>
      <c r="AW418" s="14" t="s">
        <v>34</v>
      </c>
      <c r="AX418" s="14" t="s">
        <v>78</v>
      </c>
      <c r="AY418" s="211" t="s">
        <v>219</v>
      </c>
    </row>
    <row r="419" s="13" customFormat="1">
      <c r="A419" s="13"/>
      <c r="B419" s="203"/>
      <c r="C419" s="13"/>
      <c r="D419" s="193" t="s">
        <v>394</v>
      </c>
      <c r="E419" s="204" t="s">
        <v>1</v>
      </c>
      <c r="F419" s="205" t="s">
        <v>696</v>
      </c>
      <c r="G419" s="13"/>
      <c r="H419" s="204" t="s">
        <v>1</v>
      </c>
      <c r="I419" s="206"/>
      <c r="J419" s="13"/>
      <c r="K419" s="13"/>
      <c r="L419" s="203"/>
      <c r="M419" s="207"/>
      <c r="N419" s="208"/>
      <c r="O419" s="208"/>
      <c r="P419" s="208"/>
      <c r="Q419" s="208"/>
      <c r="R419" s="208"/>
      <c r="S419" s="208"/>
      <c r="T419" s="209"/>
      <c r="U419" s="13"/>
      <c r="V419" s="13"/>
      <c r="W419" s="13"/>
      <c r="X419" s="13"/>
      <c r="Y419" s="13"/>
      <c r="Z419" s="13"/>
      <c r="AA419" s="13"/>
      <c r="AB419" s="13"/>
      <c r="AC419" s="13"/>
      <c r="AD419" s="13"/>
      <c r="AE419" s="13"/>
      <c r="AT419" s="204" t="s">
        <v>394</v>
      </c>
      <c r="AU419" s="204" t="s">
        <v>233</v>
      </c>
      <c r="AV419" s="13" t="s">
        <v>85</v>
      </c>
      <c r="AW419" s="13" t="s">
        <v>34</v>
      </c>
      <c r="AX419" s="13" t="s">
        <v>78</v>
      </c>
      <c r="AY419" s="204" t="s">
        <v>219</v>
      </c>
    </row>
    <row r="420" s="13" customFormat="1">
      <c r="A420" s="13"/>
      <c r="B420" s="203"/>
      <c r="C420" s="13"/>
      <c r="D420" s="193" t="s">
        <v>394</v>
      </c>
      <c r="E420" s="204" t="s">
        <v>1</v>
      </c>
      <c r="F420" s="205" t="s">
        <v>697</v>
      </c>
      <c r="G420" s="13"/>
      <c r="H420" s="204" t="s">
        <v>1</v>
      </c>
      <c r="I420" s="206"/>
      <c r="J420" s="13"/>
      <c r="K420" s="13"/>
      <c r="L420" s="203"/>
      <c r="M420" s="207"/>
      <c r="N420" s="208"/>
      <c r="O420" s="208"/>
      <c r="P420" s="208"/>
      <c r="Q420" s="208"/>
      <c r="R420" s="208"/>
      <c r="S420" s="208"/>
      <c r="T420" s="209"/>
      <c r="U420" s="13"/>
      <c r="V420" s="13"/>
      <c r="W420" s="13"/>
      <c r="X420" s="13"/>
      <c r="Y420" s="13"/>
      <c r="Z420" s="13"/>
      <c r="AA420" s="13"/>
      <c r="AB420" s="13"/>
      <c r="AC420" s="13"/>
      <c r="AD420" s="13"/>
      <c r="AE420" s="13"/>
      <c r="AT420" s="204" t="s">
        <v>394</v>
      </c>
      <c r="AU420" s="204" t="s">
        <v>233</v>
      </c>
      <c r="AV420" s="13" t="s">
        <v>85</v>
      </c>
      <c r="AW420" s="13" t="s">
        <v>34</v>
      </c>
      <c r="AX420" s="13" t="s">
        <v>78</v>
      </c>
      <c r="AY420" s="204" t="s">
        <v>219</v>
      </c>
    </row>
    <row r="421" s="14" customFormat="1">
      <c r="A421" s="14"/>
      <c r="B421" s="210"/>
      <c r="C421" s="14"/>
      <c r="D421" s="193" t="s">
        <v>394</v>
      </c>
      <c r="E421" s="211" t="s">
        <v>1</v>
      </c>
      <c r="F421" s="212" t="s">
        <v>698</v>
      </c>
      <c r="G421" s="14"/>
      <c r="H421" s="213">
        <v>9.7919999999999998</v>
      </c>
      <c r="I421" s="214"/>
      <c r="J421" s="14"/>
      <c r="K421" s="14"/>
      <c r="L421" s="210"/>
      <c r="M421" s="215"/>
      <c r="N421" s="216"/>
      <c r="O421" s="216"/>
      <c r="P421" s="216"/>
      <c r="Q421" s="216"/>
      <c r="R421" s="216"/>
      <c r="S421" s="216"/>
      <c r="T421" s="217"/>
      <c r="U421" s="14"/>
      <c r="V421" s="14"/>
      <c r="W421" s="14"/>
      <c r="X421" s="14"/>
      <c r="Y421" s="14"/>
      <c r="Z421" s="14"/>
      <c r="AA421" s="14"/>
      <c r="AB421" s="14"/>
      <c r="AC421" s="14"/>
      <c r="AD421" s="14"/>
      <c r="AE421" s="14"/>
      <c r="AT421" s="211" t="s">
        <v>394</v>
      </c>
      <c r="AU421" s="211" t="s">
        <v>233</v>
      </c>
      <c r="AV421" s="14" t="s">
        <v>87</v>
      </c>
      <c r="AW421" s="14" t="s">
        <v>34</v>
      </c>
      <c r="AX421" s="14" t="s">
        <v>78</v>
      </c>
      <c r="AY421" s="211" t="s">
        <v>219</v>
      </c>
    </row>
    <row r="422" s="15" customFormat="1">
      <c r="A422" s="15"/>
      <c r="B422" s="218"/>
      <c r="C422" s="15"/>
      <c r="D422" s="193" t="s">
        <v>394</v>
      </c>
      <c r="E422" s="219" t="s">
        <v>1</v>
      </c>
      <c r="F422" s="220" t="s">
        <v>401</v>
      </c>
      <c r="G422" s="15"/>
      <c r="H422" s="221">
        <v>21.942</v>
      </c>
      <c r="I422" s="222"/>
      <c r="J422" s="15"/>
      <c r="K422" s="15"/>
      <c r="L422" s="218"/>
      <c r="M422" s="223"/>
      <c r="N422" s="224"/>
      <c r="O422" s="224"/>
      <c r="P422" s="224"/>
      <c r="Q422" s="224"/>
      <c r="R422" s="224"/>
      <c r="S422" s="224"/>
      <c r="T422" s="225"/>
      <c r="U422" s="15"/>
      <c r="V422" s="15"/>
      <c r="W422" s="15"/>
      <c r="X422" s="15"/>
      <c r="Y422" s="15"/>
      <c r="Z422" s="15"/>
      <c r="AA422" s="15"/>
      <c r="AB422" s="15"/>
      <c r="AC422" s="15"/>
      <c r="AD422" s="15"/>
      <c r="AE422" s="15"/>
      <c r="AT422" s="219" t="s">
        <v>394</v>
      </c>
      <c r="AU422" s="219" t="s">
        <v>233</v>
      </c>
      <c r="AV422" s="15" t="s">
        <v>218</v>
      </c>
      <c r="AW422" s="15" t="s">
        <v>34</v>
      </c>
      <c r="AX422" s="15" t="s">
        <v>85</v>
      </c>
      <c r="AY422" s="219" t="s">
        <v>219</v>
      </c>
    </row>
    <row r="423" s="2" customFormat="1" ht="33" customHeight="1">
      <c r="A423" s="38"/>
      <c r="B423" s="179"/>
      <c r="C423" s="180" t="s">
        <v>699</v>
      </c>
      <c r="D423" s="180" t="s">
        <v>222</v>
      </c>
      <c r="E423" s="181" t="s">
        <v>700</v>
      </c>
      <c r="F423" s="182" t="s">
        <v>701</v>
      </c>
      <c r="G423" s="183" t="s">
        <v>404</v>
      </c>
      <c r="H423" s="184">
        <v>2.52</v>
      </c>
      <c r="I423" s="185"/>
      <c r="J423" s="186">
        <f>ROUND(I423*H423,2)</f>
        <v>0</v>
      </c>
      <c r="K423" s="182" t="s">
        <v>391</v>
      </c>
      <c r="L423" s="39"/>
      <c r="M423" s="187" t="s">
        <v>1</v>
      </c>
      <c r="N423" s="188" t="s">
        <v>43</v>
      </c>
      <c r="O423" s="77"/>
      <c r="P423" s="189">
        <f>O423*H423</f>
        <v>0</v>
      </c>
      <c r="Q423" s="189">
        <v>0</v>
      </c>
      <c r="R423" s="189">
        <f>Q423*H423</f>
        <v>0</v>
      </c>
      <c r="S423" s="189">
        <v>1.671</v>
      </c>
      <c r="T423" s="190">
        <f>S423*H423</f>
        <v>4.2109199999999998</v>
      </c>
      <c r="U423" s="38"/>
      <c r="V423" s="38"/>
      <c r="W423" s="38"/>
      <c r="X423" s="38"/>
      <c r="Y423" s="38"/>
      <c r="Z423" s="38"/>
      <c r="AA423" s="38"/>
      <c r="AB423" s="38"/>
      <c r="AC423" s="38"/>
      <c r="AD423" s="38"/>
      <c r="AE423" s="38"/>
      <c r="AR423" s="191" t="s">
        <v>218</v>
      </c>
      <c r="AT423" s="191" t="s">
        <v>222</v>
      </c>
      <c r="AU423" s="191" t="s">
        <v>233</v>
      </c>
      <c r="AY423" s="19" t="s">
        <v>219</v>
      </c>
      <c r="BE423" s="192">
        <f>IF(N423="základní",J423,0)</f>
        <v>0</v>
      </c>
      <c r="BF423" s="192">
        <f>IF(N423="snížená",J423,0)</f>
        <v>0</v>
      </c>
      <c r="BG423" s="192">
        <f>IF(N423="zákl. přenesená",J423,0)</f>
        <v>0</v>
      </c>
      <c r="BH423" s="192">
        <f>IF(N423="sníž. přenesená",J423,0)</f>
        <v>0</v>
      </c>
      <c r="BI423" s="192">
        <f>IF(N423="nulová",J423,0)</f>
        <v>0</v>
      </c>
      <c r="BJ423" s="19" t="s">
        <v>85</v>
      </c>
      <c r="BK423" s="192">
        <f>ROUND(I423*H423,2)</f>
        <v>0</v>
      </c>
      <c r="BL423" s="19" t="s">
        <v>218</v>
      </c>
      <c r="BM423" s="191" t="s">
        <v>702</v>
      </c>
    </row>
    <row r="424" s="2" customFormat="1">
      <c r="A424" s="38"/>
      <c r="B424" s="39"/>
      <c r="C424" s="38"/>
      <c r="D424" s="193" t="s">
        <v>227</v>
      </c>
      <c r="E424" s="38"/>
      <c r="F424" s="194" t="s">
        <v>703</v>
      </c>
      <c r="G424" s="38"/>
      <c r="H424" s="38"/>
      <c r="I424" s="195"/>
      <c r="J424" s="38"/>
      <c r="K424" s="38"/>
      <c r="L424" s="39"/>
      <c r="M424" s="196"/>
      <c r="N424" s="197"/>
      <c r="O424" s="77"/>
      <c r="P424" s="77"/>
      <c r="Q424" s="77"/>
      <c r="R424" s="77"/>
      <c r="S424" s="77"/>
      <c r="T424" s="78"/>
      <c r="U424" s="38"/>
      <c r="V424" s="38"/>
      <c r="W424" s="38"/>
      <c r="X424" s="38"/>
      <c r="Y424" s="38"/>
      <c r="Z424" s="38"/>
      <c r="AA424" s="38"/>
      <c r="AB424" s="38"/>
      <c r="AC424" s="38"/>
      <c r="AD424" s="38"/>
      <c r="AE424" s="38"/>
      <c r="AT424" s="19" t="s">
        <v>227</v>
      </c>
      <c r="AU424" s="19" t="s">
        <v>233</v>
      </c>
    </row>
    <row r="425" s="13" customFormat="1">
      <c r="A425" s="13"/>
      <c r="B425" s="203"/>
      <c r="C425" s="13"/>
      <c r="D425" s="193" t="s">
        <v>394</v>
      </c>
      <c r="E425" s="204" t="s">
        <v>1</v>
      </c>
      <c r="F425" s="205" t="s">
        <v>483</v>
      </c>
      <c r="G425" s="13"/>
      <c r="H425" s="204" t="s">
        <v>1</v>
      </c>
      <c r="I425" s="206"/>
      <c r="J425" s="13"/>
      <c r="K425" s="13"/>
      <c r="L425" s="203"/>
      <c r="M425" s="207"/>
      <c r="N425" s="208"/>
      <c r="O425" s="208"/>
      <c r="P425" s="208"/>
      <c r="Q425" s="208"/>
      <c r="R425" s="208"/>
      <c r="S425" s="208"/>
      <c r="T425" s="209"/>
      <c r="U425" s="13"/>
      <c r="V425" s="13"/>
      <c r="W425" s="13"/>
      <c r="X425" s="13"/>
      <c r="Y425" s="13"/>
      <c r="Z425" s="13"/>
      <c r="AA425" s="13"/>
      <c r="AB425" s="13"/>
      <c r="AC425" s="13"/>
      <c r="AD425" s="13"/>
      <c r="AE425" s="13"/>
      <c r="AT425" s="204" t="s">
        <v>394</v>
      </c>
      <c r="AU425" s="204" t="s">
        <v>233</v>
      </c>
      <c r="AV425" s="13" t="s">
        <v>85</v>
      </c>
      <c r="AW425" s="13" t="s">
        <v>34</v>
      </c>
      <c r="AX425" s="13" t="s">
        <v>78</v>
      </c>
      <c r="AY425" s="204" t="s">
        <v>219</v>
      </c>
    </row>
    <row r="426" s="13" customFormat="1">
      <c r="A426" s="13"/>
      <c r="B426" s="203"/>
      <c r="C426" s="13"/>
      <c r="D426" s="193" t="s">
        <v>394</v>
      </c>
      <c r="E426" s="204" t="s">
        <v>1</v>
      </c>
      <c r="F426" s="205" t="s">
        <v>704</v>
      </c>
      <c r="G426" s="13"/>
      <c r="H426" s="204" t="s">
        <v>1</v>
      </c>
      <c r="I426" s="206"/>
      <c r="J426" s="13"/>
      <c r="K426" s="13"/>
      <c r="L426" s="203"/>
      <c r="M426" s="207"/>
      <c r="N426" s="208"/>
      <c r="O426" s="208"/>
      <c r="P426" s="208"/>
      <c r="Q426" s="208"/>
      <c r="R426" s="208"/>
      <c r="S426" s="208"/>
      <c r="T426" s="209"/>
      <c r="U426" s="13"/>
      <c r="V426" s="13"/>
      <c r="W426" s="13"/>
      <c r="X426" s="13"/>
      <c r="Y426" s="13"/>
      <c r="Z426" s="13"/>
      <c r="AA426" s="13"/>
      <c r="AB426" s="13"/>
      <c r="AC426" s="13"/>
      <c r="AD426" s="13"/>
      <c r="AE426" s="13"/>
      <c r="AT426" s="204" t="s">
        <v>394</v>
      </c>
      <c r="AU426" s="204" t="s">
        <v>233</v>
      </c>
      <c r="AV426" s="13" t="s">
        <v>85</v>
      </c>
      <c r="AW426" s="13" t="s">
        <v>34</v>
      </c>
      <c r="AX426" s="13" t="s">
        <v>78</v>
      </c>
      <c r="AY426" s="204" t="s">
        <v>219</v>
      </c>
    </row>
    <row r="427" s="14" customFormat="1">
      <c r="A427" s="14"/>
      <c r="B427" s="210"/>
      <c r="C427" s="14"/>
      <c r="D427" s="193" t="s">
        <v>394</v>
      </c>
      <c r="E427" s="211" t="s">
        <v>1</v>
      </c>
      <c r="F427" s="212" t="s">
        <v>705</v>
      </c>
      <c r="G427" s="14"/>
      <c r="H427" s="213">
        <v>2.52</v>
      </c>
      <c r="I427" s="214"/>
      <c r="J427" s="14"/>
      <c r="K427" s="14"/>
      <c r="L427" s="210"/>
      <c r="M427" s="215"/>
      <c r="N427" s="216"/>
      <c r="O427" s="216"/>
      <c r="P427" s="216"/>
      <c r="Q427" s="216"/>
      <c r="R427" s="216"/>
      <c r="S427" s="216"/>
      <c r="T427" s="217"/>
      <c r="U427" s="14"/>
      <c r="V427" s="14"/>
      <c r="W427" s="14"/>
      <c r="X427" s="14"/>
      <c r="Y427" s="14"/>
      <c r="Z427" s="14"/>
      <c r="AA427" s="14"/>
      <c r="AB427" s="14"/>
      <c r="AC427" s="14"/>
      <c r="AD427" s="14"/>
      <c r="AE427" s="14"/>
      <c r="AT427" s="211" t="s">
        <v>394</v>
      </c>
      <c r="AU427" s="211" t="s">
        <v>233</v>
      </c>
      <c r="AV427" s="14" t="s">
        <v>87</v>
      </c>
      <c r="AW427" s="14" t="s">
        <v>34</v>
      </c>
      <c r="AX427" s="14" t="s">
        <v>78</v>
      </c>
      <c r="AY427" s="211" t="s">
        <v>219</v>
      </c>
    </row>
    <row r="428" s="15" customFormat="1">
      <c r="A428" s="15"/>
      <c r="B428" s="218"/>
      <c r="C428" s="15"/>
      <c r="D428" s="193" t="s">
        <v>394</v>
      </c>
      <c r="E428" s="219" t="s">
        <v>1</v>
      </c>
      <c r="F428" s="220" t="s">
        <v>401</v>
      </c>
      <c r="G428" s="15"/>
      <c r="H428" s="221">
        <v>2.52</v>
      </c>
      <c r="I428" s="222"/>
      <c r="J428" s="15"/>
      <c r="K428" s="15"/>
      <c r="L428" s="218"/>
      <c r="M428" s="223"/>
      <c r="N428" s="224"/>
      <c r="O428" s="224"/>
      <c r="P428" s="224"/>
      <c r="Q428" s="224"/>
      <c r="R428" s="224"/>
      <c r="S428" s="224"/>
      <c r="T428" s="225"/>
      <c r="U428" s="15"/>
      <c r="V428" s="15"/>
      <c r="W428" s="15"/>
      <c r="X428" s="15"/>
      <c r="Y428" s="15"/>
      <c r="Z428" s="15"/>
      <c r="AA428" s="15"/>
      <c r="AB428" s="15"/>
      <c r="AC428" s="15"/>
      <c r="AD428" s="15"/>
      <c r="AE428" s="15"/>
      <c r="AT428" s="219" t="s">
        <v>394</v>
      </c>
      <c r="AU428" s="219" t="s">
        <v>233</v>
      </c>
      <c r="AV428" s="15" t="s">
        <v>218</v>
      </c>
      <c r="AW428" s="15" t="s">
        <v>34</v>
      </c>
      <c r="AX428" s="15" t="s">
        <v>85</v>
      </c>
      <c r="AY428" s="219" t="s">
        <v>219</v>
      </c>
    </row>
    <row r="429" s="2" customFormat="1">
      <c r="A429" s="38"/>
      <c r="B429" s="179"/>
      <c r="C429" s="180" t="s">
        <v>706</v>
      </c>
      <c r="D429" s="180" t="s">
        <v>222</v>
      </c>
      <c r="E429" s="181" t="s">
        <v>707</v>
      </c>
      <c r="F429" s="182" t="s">
        <v>708</v>
      </c>
      <c r="G429" s="183" t="s">
        <v>404</v>
      </c>
      <c r="H429" s="184">
        <v>0.56899999999999995</v>
      </c>
      <c r="I429" s="185"/>
      <c r="J429" s="186">
        <f>ROUND(I429*H429,2)</f>
        <v>0</v>
      </c>
      <c r="K429" s="182" t="s">
        <v>391</v>
      </c>
      <c r="L429" s="39"/>
      <c r="M429" s="187" t="s">
        <v>1</v>
      </c>
      <c r="N429" s="188" t="s">
        <v>43</v>
      </c>
      <c r="O429" s="77"/>
      <c r="P429" s="189">
        <f>O429*H429</f>
        <v>0</v>
      </c>
      <c r="Q429" s="189">
        <v>0</v>
      </c>
      <c r="R429" s="189">
        <f>Q429*H429</f>
        <v>0</v>
      </c>
      <c r="S429" s="189">
        <v>2.2000000000000002</v>
      </c>
      <c r="T429" s="190">
        <f>S429*H429</f>
        <v>1.2518</v>
      </c>
      <c r="U429" s="38"/>
      <c r="V429" s="38"/>
      <c r="W429" s="38"/>
      <c r="X429" s="38"/>
      <c r="Y429" s="38"/>
      <c r="Z429" s="38"/>
      <c r="AA429" s="38"/>
      <c r="AB429" s="38"/>
      <c r="AC429" s="38"/>
      <c r="AD429" s="38"/>
      <c r="AE429" s="38"/>
      <c r="AR429" s="191" t="s">
        <v>218</v>
      </c>
      <c r="AT429" s="191" t="s">
        <v>222</v>
      </c>
      <c r="AU429" s="191" t="s">
        <v>233</v>
      </c>
      <c r="AY429" s="19" t="s">
        <v>219</v>
      </c>
      <c r="BE429" s="192">
        <f>IF(N429="základní",J429,0)</f>
        <v>0</v>
      </c>
      <c r="BF429" s="192">
        <f>IF(N429="snížená",J429,0)</f>
        <v>0</v>
      </c>
      <c r="BG429" s="192">
        <f>IF(N429="zákl. přenesená",J429,0)</f>
        <v>0</v>
      </c>
      <c r="BH429" s="192">
        <f>IF(N429="sníž. přenesená",J429,0)</f>
        <v>0</v>
      </c>
      <c r="BI429" s="192">
        <f>IF(N429="nulová",J429,0)</f>
        <v>0</v>
      </c>
      <c r="BJ429" s="19" t="s">
        <v>85</v>
      </c>
      <c r="BK429" s="192">
        <f>ROUND(I429*H429,2)</f>
        <v>0</v>
      </c>
      <c r="BL429" s="19" t="s">
        <v>218</v>
      </c>
      <c r="BM429" s="191" t="s">
        <v>709</v>
      </c>
    </row>
    <row r="430" s="2" customFormat="1">
      <c r="A430" s="38"/>
      <c r="B430" s="39"/>
      <c r="C430" s="38"/>
      <c r="D430" s="193" t="s">
        <v>227</v>
      </c>
      <c r="E430" s="38"/>
      <c r="F430" s="194" t="s">
        <v>710</v>
      </c>
      <c r="G430" s="38"/>
      <c r="H430" s="38"/>
      <c r="I430" s="195"/>
      <c r="J430" s="38"/>
      <c r="K430" s="38"/>
      <c r="L430" s="39"/>
      <c r="M430" s="196"/>
      <c r="N430" s="197"/>
      <c r="O430" s="77"/>
      <c r="P430" s="77"/>
      <c r="Q430" s="77"/>
      <c r="R430" s="77"/>
      <c r="S430" s="77"/>
      <c r="T430" s="78"/>
      <c r="U430" s="38"/>
      <c r="V430" s="38"/>
      <c r="W430" s="38"/>
      <c r="X430" s="38"/>
      <c r="Y430" s="38"/>
      <c r="Z430" s="38"/>
      <c r="AA430" s="38"/>
      <c r="AB430" s="38"/>
      <c r="AC430" s="38"/>
      <c r="AD430" s="38"/>
      <c r="AE430" s="38"/>
      <c r="AT430" s="19" t="s">
        <v>227</v>
      </c>
      <c r="AU430" s="19" t="s">
        <v>233</v>
      </c>
    </row>
    <row r="431" s="13" customFormat="1">
      <c r="A431" s="13"/>
      <c r="B431" s="203"/>
      <c r="C431" s="13"/>
      <c r="D431" s="193" t="s">
        <v>394</v>
      </c>
      <c r="E431" s="204" t="s">
        <v>1</v>
      </c>
      <c r="F431" s="205" t="s">
        <v>395</v>
      </c>
      <c r="G431" s="13"/>
      <c r="H431" s="204" t="s">
        <v>1</v>
      </c>
      <c r="I431" s="206"/>
      <c r="J431" s="13"/>
      <c r="K431" s="13"/>
      <c r="L431" s="203"/>
      <c r="M431" s="207"/>
      <c r="N431" s="208"/>
      <c r="O431" s="208"/>
      <c r="P431" s="208"/>
      <c r="Q431" s="208"/>
      <c r="R431" s="208"/>
      <c r="S431" s="208"/>
      <c r="T431" s="209"/>
      <c r="U431" s="13"/>
      <c r="V431" s="13"/>
      <c r="W431" s="13"/>
      <c r="X431" s="13"/>
      <c r="Y431" s="13"/>
      <c r="Z431" s="13"/>
      <c r="AA431" s="13"/>
      <c r="AB431" s="13"/>
      <c r="AC431" s="13"/>
      <c r="AD431" s="13"/>
      <c r="AE431" s="13"/>
      <c r="AT431" s="204" t="s">
        <v>394</v>
      </c>
      <c r="AU431" s="204" t="s">
        <v>233</v>
      </c>
      <c r="AV431" s="13" t="s">
        <v>85</v>
      </c>
      <c r="AW431" s="13" t="s">
        <v>34</v>
      </c>
      <c r="AX431" s="13" t="s">
        <v>78</v>
      </c>
      <c r="AY431" s="204" t="s">
        <v>219</v>
      </c>
    </row>
    <row r="432" s="13" customFormat="1">
      <c r="A432" s="13"/>
      <c r="B432" s="203"/>
      <c r="C432" s="13"/>
      <c r="D432" s="193" t="s">
        <v>394</v>
      </c>
      <c r="E432" s="204" t="s">
        <v>1</v>
      </c>
      <c r="F432" s="205" t="s">
        <v>711</v>
      </c>
      <c r="G432" s="13"/>
      <c r="H432" s="204" t="s">
        <v>1</v>
      </c>
      <c r="I432" s="206"/>
      <c r="J432" s="13"/>
      <c r="K432" s="13"/>
      <c r="L432" s="203"/>
      <c r="M432" s="207"/>
      <c r="N432" s="208"/>
      <c r="O432" s="208"/>
      <c r="P432" s="208"/>
      <c r="Q432" s="208"/>
      <c r="R432" s="208"/>
      <c r="S432" s="208"/>
      <c r="T432" s="209"/>
      <c r="U432" s="13"/>
      <c r="V432" s="13"/>
      <c r="W432" s="13"/>
      <c r="X432" s="13"/>
      <c r="Y432" s="13"/>
      <c r="Z432" s="13"/>
      <c r="AA432" s="13"/>
      <c r="AB432" s="13"/>
      <c r="AC432" s="13"/>
      <c r="AD432" s="13"/>
      <c r="AE432" s="13"/>
      <c r="AT432" s="204" t="s">
        <v>394</v>
      </c>
      <c r="AU432" s="204" t="s">
        <v>233</v>
      </c>
      <c r="AV432" s="13" t="s">
        <v>85</v>
      </c>
      <c r="AW432" s="13" t="s">
        <v>34</v>
      </c>
      <c r="AX432" s="13" t="s">
        <v>78</v>
      </c>
      <c r="AY432" s="204" t="s">
        <v>219</v>
      </c>
    </row>
    <row r="433" s="14" customFormat="1">
      <c r="A433" s="14"/>
      <c r="B433" s="210"/>
      <c r="C433" s="14"/>
      <c r="D433" s="193" t="s">
        <v>394</v>
      </c>
      <c r="E433" s="211" t="s">
        <v>1</v>
      </c>
      <c r="F433" s="212" t="s">
        <v>712</v>
      </c>
      <c r="G433" s="14"/>
      <c r="H433" s="213">
        <v>0.040000000000000001</v>
      </c>
      <c r="I433" s="214"/>
      <c r="J433" s="14"/>
      <c r="K433" s="14"/>
      <c r="L433" s="210"/>
      <c r="M433" s="215"/>
      <c r="N433" s="216"/>
      <c r="O433" s="216"/>
      <c r="P433" s="216"/>
      <c r="Q433" s="216"/>
      <c r="R433" s="216"/>
      <c r="S433" s="216"/>
      <c r="T433" s="217"/>
      <c r="U433" s="14"/>
      <c r="V433" s="14"/>
      <c r="W433" s="14"/>
      <c r="X433" s="14"/>
      <c r="Y433" s="14"/>
      <c r="Z433" s="14"/>
      <c r="AA433" s="14"/>
      <c r="AB433" s="14"/>
      <c r="AC433" s="14"/>
      <c r="AD433" s="14"/>
      <c r="AE433" s="14"/>
      <c r="AT433" s="211" t="s">
        <v>394</v>
      </c>
      <c r="AU433" s="211" t="s">
        <v>233</v>
      </c>
      <c r="AV433" s="14" t="s">
        <v>87</v>
      </c>
      <c r="AW433" s="14" t="s">
        <v>34</v>
      </c>
      <c r="AX433" s="14" t="s">
        <v>78</v>
      </c>
      <c r="AY433" s="211" t="s">
        <v>219</v>
      </c>
    </row>
    <row r="434" s="13" customFormat="1">
      <c r="A434" s="13"/>
      <c r="B434" s="203"/>
      <c r="C434" s="13"/>
      <c r="D434" s="193" t="s">
        <v>394</v>
      </c>
      <c r="E434" s="204" t="s">
        <v>1</v>
      </c>
      <c r="F434" s="205" t="s">
        <v>713</v>
      </c>
      <c r="G434" s="13"/>
      <c r="H434" s="204" t="s">
        <v>1</v>
      </c>
      <c r="I434" s="206"/>
      <c r="J434" s="13"/>
      <c r="K434" s="13"/>
      <c r="L434" s="203"/>
      <c r="M434" s="207"/>
      <c r="N434" s="208"/>
      <c r="O434" s="208"/>
      <c r="P434" s="208"/>
      <c r="Q434" s="208"/>
      <c r="R434" s="208"/>
      <c r="S434" s="208"/>
      <c r="T434" s="209"/>
      <c r="U434" s="13"/>
      <c r="V434" s="13"/>
      <c r="W434" s="13"/>
      <c r="X434" s="13"/>
      <c r="Y434" s="13"/>
      <c r="Z434" s="13"/>
      <c r="AA434" s="13"/>
      <c r="AB434" s="13"/>
      <c r="AC434" s="13"/>
      <c r="AD434" s="13"/>
      <c r="AE434" s="13"/>
      <c r="AT434" s="204" t="s">
        <v>394</v>
      </c>
      <c r="AU434" s="204" t="s">
        <v>233</v>
      </c>
      <c r="AV434" s="13" t="s">
        <v>85</v>
      </c>
      <c r="AW434" s="13" t="s">
        <v>34</v>
      </c>
      <c r="AX434" s="13" t="s">
        <v>78</v>
      </c>
      <c r="AY434" s="204" t="s">
        <v>219</v>
      </c>
    </row>
    <row r="435" s="14" customFormat="1">
      <c r="A435" s="14"/>
      <c r="B435" s="210"/>
      <c r="C435" s="14"/>
      <c r="D435" s="193" t="s">
        <v>394</v>
      </c>
      <c r="E435" s="211" t="s">
        <v>1</v>
      </c>
      <c r="F435" s="212" t="s">
        <v>714</v>
      </c>
      <c r="G435" s="14"/>
      <c r="H435" s="213">
        <v>0.29299999999999998</v>
      </c>
      <c r="I435" s="214"/>
      <c r="J435" s="14"/>
      <c r="K435" s="14"/>
      <c r="L435" s="210"/>
      <c r="M435" s="215"/>
      <c r="N435" s="216"/>
      <c r="O435" s="216"/>
      <c r="P435" s="216"/>
      <c r="Q435" s="216"/>
      <c r="R435" s="216"/>
      <c r="S435" s="216"/>
      <c r="T435" s="217"/>
      <c r="U435" s="14"/>
      <c r="V435" s="14"/>
      <c r="W435" s="14"/>
      <c r="X435" s="14"/>
      <c r="Y435" s="14"/>
      <c r="Z435" s="14"/>
      <c r="AA435" s="14"/>
      <c r="AB435" s="14"/>
      <c r="AC435" s="14"/>
      <c r="AD435" s="14"/>
      <c r="AE435" s="14"/>
      <c r="AT435" s="211" t="s">
        <v>394</v>
      </c>
      <c r="AU435" s="211" t="s">
        <v>233</v>
      </c>
      <c r="AV435" s="14" t="s">
        <v>87</v>
      </c>
      <c r="AW435" s="14" t="s">
        <v>34</v>
      </c>
      <c r="AX435" s="14" t="s">
        <v>78</v>
      </c>
      <c r="AY435" s="211" t="s">
        <v>219</v>
      </c>
    </row>
    <row r="436" s="13" customFormat="1">
      <c r="A436" s="13"/>
      <c r="B436" s="203"/>
      <c r="C436" s="13"/>
      <c r="D436" s="193" t="s">
        <v>394</v>
      </c>
      <c r="E436" s="204" t="s">
        <v>1</v>
      </c>
      <c r="F436" s="205" t="s">
        <v>715</v>
      </c>
      <c r="G436" s="13"/>
      <c r="H436" s="204" t="s">
        <v>1</v>
      </c>
      <c r="I436" s="206"/>
      <c r="J436" s="13"/>
      <c r="K436" s="13"/>
      <c r="L436" s="203"/>
      <c r="M436" s="207"/>
      <c r="N436" s="208"/>
      <c r="O436" s="208"/>
      <c r="P436" s="208"/>
      <c r="Q436" s="208"/>
      <c r="R436" s="208"/>
      <c r="S436" s="208"/>
      <c r="T436" s="209"/>
      <c r="U436" s="13"/>
      <c r="V436" s="13"/>
      <c r="W436" s="13"/>
      <c r="X436" s="13"/>
      <c r="Y436" s="13"/>
      <c r="Z436" s="13"/>
      <c r="AA436" s="13"/>
      <c r="AB436" s="13"/>
      <c r="AC436" s="13"/>
      <c r="AD436" s="13"/>
      <c r="AE436" s="13"/>
      <c r="AT436" s="204" t="s">
        <v>394</v>
      </c>
      <c r="AU436" s="204" t="s">
        <v>233</v>
      </c>
      <c r="AV436" s="13" t="s">
        <v>85</v>
      </c>
      <c r="AW436" s="13" t="s">
        <v>34</v>
      </c>
      <c r="AX436" s="13" t="s">
        <v>78</v>
      </c>
      <c r="AY436" s="204" t="s">
        <v>219</v>
      </c>
    </row>
    <row r="437" s="14" customFormat="1">
      <c r="A437" s="14"/>
      <c r="B437" s="210"/>
      <c r="C437" s="14"/>
      <c r="D437" s="193" t="s">
        <v>394</v>
      </c>
      <c r="E437" s="211" t="s">
        <v>1</v>
      </c>
      <c r="F437" s="212" t="s">
        <v>716</v>
      </c>
      <c r="G437" s="14"/>
      <c r="H437" s="213">
        <v>0.14599999999999999</v>
      </c>
      <c r="I437" s="214"/>
      <c r="J437" s="14"/>
      <c r="K437" s="14"/>
      <c r="L437" s="210"/>
      <c r="M437" s="215"/>
      <c r="N437" s="216"/>
      <c r="O437" s="216"/>
      <c r="P437" s="216"/>
      <c r="Q437" s="216"/>
      <c r="R437" s="216"/>
      <c r="S437" s="216"/>
      <c r="T437" s="217"/>
      <c r="U437" s="14"/>
      <c r="V437" s="14"/>
      <c r="W437" s="14"/>
      <c r="X437" s="14"/>
      <c r="Y437" s="14"/>
      <c r="Z437" s="14"/>
      <c r="AA437" s="14"/>
      <c r="AB437" s="14"/>
      <c r="AC437" s="14"/>
      <c r="AD437" s="14"/>
      <c r="AE437" s="14"/>
      <c r="AT437" s="211" t="s">
        <v>394</v>
      </c>
      <c r="AU437" s="211" t="s">
        <v>233</v>
      </c>
      <c r="AV437" s="14" t="s">
        <v>87</v>
      </c>
      <c r="AW437" s="14" t="s">
        <v>34</v>
      </c>
      <c r="AX437" s="14" t="s">
        <v>78</v>
      </c>
      <c r="AY437" s="211" t="s">
        <v>219</v>
      </c>
    </row>
    <row r="438" s="13" customFormat="1">
      <c r="A438" s="13"/>
      <c r="B438" s="203"/>
      <c r="C438" s="13"/>
      <c r="D438" s="193" t="s">
        <v>394</v>
      </c>
      <c r="E438" s="204" t="s">
        <v>1</v>
      </c>
      <c r="F438" s="205" t="s">
        <v>569</v>
      </c>
      <c r="G438" s="13"/>
      <c r="H438" s="204" t="s">
        <v>1</v>
      </c>
      <c r="I438" s="206"/>
      <c r="J438" s="13"/>
      <c r="K438" s="13"/>
      <c r="L438" s="203"/>
      <c r="M438" s="207"/>
      <c r="N438" s="208"/>
      <c r="O438" s="208"/>
      <c r="P438" s="208"/>
      <c r="Q438" s="208"/>
      <c r="R438" s="208"/>
      <c r="S438" s="208"/>
      <c r="T438" s="209"/>
      <c r="U438" s="13"/>
      <c r="V438" s="13"/>
      <c r="W438" s="13"/>
      <c r="X438" s="13"/>
      <c r="Y438" s="13"/>
      <c r="Z438" s="13"/>
      <c r="AA438" s="13"/>
      <c r="AB438" s="13"/>
      <c r="AC438" s="13"/>
      <c r="AD438" s="13"/>
      <c r="AE438" s="13"/>
      <c r="AT438" s="204" t="s">
        <v>394</v>
      </c>
      <c r="AU438" s="204" t="s">
        <v>233</v>
      </c>
      <c r="AV438" s="13" t="s">
        <v>85</v>
      </c>
      <c r="AW438" s="13" t="s">
        <v>34</v>
      </c>
      <c r="AX438" s="13" t="s">
        <v>78</v>
      </c>
      <c r="AY438" s="204" t="s">
        <v>219</v>
      </c>
    </row>
    <row r="439" s="13" customFormat="1">
      <c r="A439" s="13"/>
      <c r="B439" s="203"/>
      <c r="C439" s="13"/>
      <c r="D439" s="193" t="s">
        <v>394</v>
      </c>
      <c r="E439" s="204" t="s">
        <v>1</v>
      </c>
      <c r="F439" s="205" t="s">
        <v>717</v>
      </c>
      <c r="G439" s="13"/>
      <c r="H439" s="204" t="s">
        <v>1</v>
      </c>
      <c r="I439" s="206"/>
      <c r="J439" s="13"/>
      <c r="K439" s="13"/>
      <c r="L439" s="203"/>
      <c r="M439" s="207"/>
      <c r="N439" s="208"/>
      <c r="O439" s="208"/>
      <c r="P439" s="208"/>
      <c r="Q439" s="208"/>
      <c r="R439" s="208"/>
      <c r="S439" s="208"/>
      <c r="T439" s="209"/>
      <c r="U439" s="13"/>
      <c r="V439" s="13"/>
      <c r="W439" s="13"/>
      <c r="X439" s="13"/>
      <c r="Y439" s="13"/>
      <c r="Z439" s="13"/>
      <c r="AA439" s="13"/>
      <c r="AB439" s="13"/>
      <c r="AC439" s="13"/>
      <c r="AD439" s="13"/>
      <c r="AE439" s="13"/>
      <c r="AT439" s="204" t="s">
        <v>394</v>
      </c>
      <c r="AU439" s="204" t="s">
        <v>233</v>
      </c>
      <c r="AV439" s="13" t="s">
        <v>85</v>
      </c>
      <c r="AW439" s="13" t="s">
        <v>34</v>
      </c>
      <c r="AX439" s="13" t="s">
        <v>78</v>
      </c>
      <c r="AY439" s="204" t="s">
        <v>219</v>
      </c>
    </row>
    <row r="440" s="14" customFormat="1">
      <c r="A440" s="14"/>
      <c r="B440" s="210"/>
      <c r="C440" s="14"/>
      <c r="D440" s="193" t="s">
        <v>394</v>
      </c>
      <c r="E440" s="211" t="s">
        <v>1</v>
      </c>
      <c r="F440" s="212" t="s">
        <v>718</v>
      </c>
      <c r="G440" s="14"/>
      <c r="H440" s="213">
        <v>0.089999999999999997</v>
      </c>
      <c r="I440" s="214"/>
      <c r="J440" s="14"/>
      <c r="K440" s="14"/>
      <c r="L440" s="210"/>
      <c r="M440" s="215"/>
      <c r="N440" s="216"/>
      <c r="O440" s="216"/>
      <c r="P440" s="216"/>
      <c r="Q440" s="216"/>
      <c r="R440" s="216"/>
      <c r="S440" s="216"/>
      <c r="T440" s="217"/>
      <c r="U440" s="14"/>
      <c r="V440" s="14"/>
      <c r="W440" s="14"/>
      <c r="X440" s="14"/>
      <c r="Y440" s="14"/>
      <c r="Z440" s="14"/>
      <c r="AA440" s="14"/>
      <c r="AB440" s="14"/>
      <c r="AC440" s="14"/>
      <c r="AD440" s="14"/>
      <c r="AE440" s="14"/>
      <c r="AT440" s="211" t="s">
        <v>394</v>
      </c>
      <c r="AU440" s="211" t="s">
        <v>233</v>
      </c>
      <c r="AV440" s="14" t="s">
        <v>87</v>
      </c>
      <c r="AW440" s="14" t="s">
        <v>34</v>
      </c>
      <c r="AX440" s="14" t="s">
        <v>78</v>
      </c>
      <c r="AY440" s="211" t="s">
        <v>219</v>
      </c>
    </row>
    <row r="441" s="15" customFormat="1">
      <c r="A441" s="15"/>
      <c r="B441" s="218"/>
      <c r="C441" s="15"/>
      <c r="D441" s="193" t="s">
        <v>394</v>
      </c>
      <c r="E441" s="219" t="s">
        <v>1</v>
      </c>
      <c r="F441" s="220" t="s">
        <v>401</v>
      </c>
      <c r="G441" s="15"/>
      <c r="H441" s="221">
        <v>0.56899999999999995</v>
      </c>
      <c r="I441" s="222"/>
      <c r="J441" s="15"/>
      <c r="K441" s="15"/>
      <c r="L441" s="218"/>
      <c r="M441" s="223"/>
      <c r="N441" s="224"/>
      <c r="O441" s="224"/>
      <c r="P441" s="224"/>
      <c r="Q441" s="224"/>
      <c r="R441" s="224"/>
      <c r="S441" s="224"/>
      <c r="T441" s="225"/>
      <c r="U441" s="15"/>
      <c r="V441" s="15"/>
      <c r="W441" s="15"/>
      <c r="X441" s="15"/>
      <c r="Y441" s="15"/>
      <c r="Z441" s="15"/>
      <c r="AA441" s="15"/>
      <c r="AB441" s="15"/>
      <c r="AC441" s="15"/>
      <c r="AD441" s="15"/>
      <c r="AE441" s="15"/>
      <c r="AT441" s="219" t="s">
        <v>394</v>
      </c>
      <c r="AU441" s="219" t="s">
        <v>233</v>
      </c>
      <c r="AV441" s="15" t="s">
        <v>218</v>
      </c>
      <c r="AW441" s="15" t="s">
        <v>34</v>
      </c>
      <c r="AX441" s="15" t="s">
        <v>85</v>
      </c>
      <c r="AY441" s="219" t="s">
        <v>219</v>
      </c>
    </row>
    <row r="442" s="2" customFormat="1" ht="16.5" customHeight="1">
      <c r="A442" s="38"/>
      <c r="B442" s="179"/>
      <c r="C442" s="180" t="s">
        <v>719</v>
      </c>
      <c r="D442" s="180" t="s">
        <v>222</v>
      </c>
      <c r="E442" s="181" t="s">
        <v>720</v>
      </c>
      <c r="F442" s="182" t="s">
        <v>721</v>
      </c>
      <c r="G442" s="183" t="s">
        <v>404</v>
      </c>
      <c r="H442" s="184">
        <v>11.69</v>
      </c>
      <c r="I442" s="185"/>
      <c r="J442" s="186">
        <f>ROUND(I442*H442,2)</f>
        <v>0</v>
      </c>
      <c r="K442" s="182" t="s">
        <v>391</v>
      </c>
      <c r="L442" s="39"/>
      <c r="M442" s="187" t="s">
        <v>1</v>
      </c>
      <c r="N442" s="188" t="s">
        <v>43</v>
      </c>
      <c r="O442" s="77"/>
      <c r="P442" s="189">
        <f>O442*H442</f>
        <v>0</v>
      </c>
      <c r="Q442" s="189">
        <v>0</v>
      </c>
      <c r="R442" s="189">
        <f>Q442*H442</f>
        <v>0</v>
      </c>
      <c r="S442" s="189">
        <v>2.3999999999999999</v>
      </c>
      <c r="T442" s="190">
        <f>S442*H442</f>
        <v>28.055999999999997</v>
      </c>
      <c r="U442" s="38"/>
      <c r="V442" s="38"/>
      <c r="W442" s="38"/>
      <c r="X442" s="38"/>
      <c r="Y442" s="38"/>
      <c r="Z442" s="38"/>
      <c r="AA442" s="38"/>
      <c r="AB442" s="38"/>
      <c r="AC442" s="38"/>
      <c r="AD442" s="38"/>
      <c r="AE442" s="38"/>
      <c r="AR442" s="191" t="s">
        <v>218</v>
      </c>
      <c r="AT442" s="191" t="s">
        <v>222</v>
      </c>
      <c r="AU442" s="191" t="s">
        <v>233</v>
      </c>
      <c r="AY442" s="19" t="s">
        <v>219</v>
      </c>
      <c r="BE442" s="192">
        <f>IF(N442="základní",J442,0)</f>
        <v>0</v>
      </c>
      <c r="BF442" s="192">
        <f>IF(N442="snížená",J442,0)</f>
        <v>0</v>
      </c>
      <c r="BG442" s="192">
        <f>IF(N442="zákl. přenesená",J442,0)</f>
        <v>0</v>
      </c>
      <c r="BH442" s="192">
        <f>IF(N442="sníž. přenesená",J442,0)</f>
        <v>0</v>
      </c>
      <c r="BI442" s="192">
        <f>IF(N442="nulová",J442,0)</f>
        <v>0</v>
      </c>
      <c r="BJ442" s="19" t="s">
        <v>85</v>
      </c>
      <c r="BK442" s="192">
        <f>ROUND(I442*H442,2)</f>
        <v>0</v>
      </c>
      <c r="BL442" s="19" t="s">
        <v>218</v>
      </c>
      <c r="BM442" s="191" t="s">
        <v>722</v>
      </c>
    </row>
    <row r="443" s="2" customFormat="1">
      <c r="A443" s="38"/>
      <c r="B443" s="39"/>
      <c r="C443" s="38"/>
      <c r="D443" s="193" t="s">
        <v>227</v>
      </c>
      <c r="E443" s="38"/>
      <c r="F443" s="194" t="s">
        <v>723</v>
      </c>
      <c r="G443" s="38"/>
      <c r="H443" s="38"/>
      <c r="I443" s="195"/>
      <c r="J443" s="38"/>
      <c r="K443" s="38"/>
      <c r="L443" s="39"/>
      <c r="M443" s="196"/>
      <c r="N443" s="197"/>
      <c r="O443" s="77"/>
      <c r="P443" s="77"/>
      <c r="Q443" s="77"/>
      <c r="R443" s="77"/>
      <c r="S443" s="77"/>
      <c r="T443" s="78"/>
      <c r="U443" s="38"/>
      <c r="V443" s="38"/>
      <c r="W443" s="38"/>
      <c r="X443" s="38"/>
      <c r="Y443" s="38"/>
      <c r="Z443" s="38"/>
      <c r="AA443" s="38"/>
      <c r="AB443" s="38"/>
      <c r="AC443" s="38"/>
      <c r="AD443" s="38"/>
      <c r="AE443" s="38"/>
      <c r="AT443" s="19" t="s">
        <v>227</v>
      </c>
      <c r="AU443" s="19" t="s">
        <v>233</v>
      </c>
    </row>
    <row r="444" s="13" customFormat="1">
      <c r="A444" s="13"/>
      <c r="B444" s="203"/>
      <c r="C444" s="13"/>
      <c r="D444" s="193" t="s">
        <v>394</v>
      </c>
      <c r="E444" s="204" t="s">
        <v>1</v>
      </c>
      <c r="F444" s="205" t="s">
        <v>407</v>
      </c>
      <c r="G444" s="13"/>
      <c r="H444" s="204" t="s">
        <v>1</v>
      </c>
      <c r="I444" s="206"/>
      <c r="J444" s="13"/>
      <c r="K444" s="13"/>
      <c r="L444" s="203"/>
      <c r="M444" s="207"/>
      <c r="N444" s="208"/>
      <c r="O444" s="208"/>
      <c r="P444" s="208"/>
      <c r="Q444" s="208"/>
      <c r="R444" s="208"/>
      <c r="S444" s="208"/>
      <c r="T444" s="209"/>
      <c r="U444" s="13"/>
      <c r="V444" s="13"/>
      <c r="W444" s="13"/>
      <c r="X444" s="13"/>
      <c r="Y444" s="13"/>
      <c r="Z444" s="13"/>
      <c r="AA444" s="13"/>
      <c r="AB444" s="13"/>
      <c r="AC444" s="13"/>
      <c r="AD444" s="13"/>
      <c r="AE444" s="13"/>
      <c r="AT444" s="204" t="s">
        <v>394</v>
      </c>
      <c r="AU444" s="204" t="s">
        <v>233</v>
      </c>
      <c r="AV444" s="13" t="s">
        <v>85</v>
      </c>
      <c r="AW444" s="13" t="s">
        <v>34</v>
      </c>
      <c r="AX444" s="13" t="s">
        <v>78</v>
      </c>
      <c r="AY444" s="204" t="s">
        <v>219</v>
      </c>
    </row>
    <row r="445" s="13" customFormat="1">
      <c r="A445" s="13"/>
      <c r="B445" s="203"/>
      <c r="C445" s="13"/>
      <c r="D445" s="193" t="s">
        <v>394</v>
      </c>
      <c r="E445" s="204" t="s">
        <v>1</v>
      </c>
      <c r="F445" s="205" t="s">
        <v>408</v>
      </c>
      <c r="G445" s="13"/>
      <c r="H445" s="204" t="s">
        <v>1</v>
      </c>
      <c r="I445" s="206"/>
      <c r="J445" s="13"/>
      <c r="K445" s="13"/>
      <c r="L445" s="203"/>
      <c r="M445" s="207"/>
      <c r="N445" s="208"/>
      <c r="O445" s="208"/>
      <c r="P445" s="208"/>
      <c r="Q445" s="208"/>
      <c r="R445" s="208"/>
      <c r="S445" s="208"/>
      <c r="T445" s="209"/>
      <c r="U445" s="13"/>
      <c r="V445" s="13"/>
      <c r="W445" s="13"/>
      <c r="X445" s="13"/>
      <c r="Y445" s="13"/>
      <c r="Z445" s="13"/>
      <c r="AA445" s="13"/>
      <c r="AB445" s="13"/>
      <c r="AC445" s="13"/>
      <c r="AD445" s="13"/>
      <c r="AE445" s="13"/>
      <c r="AT445" s="204" t="s">
        <v>394</v>
      </c>
      <c r="AU445" s="204" t="s">
        <v>233</v>
      </c>
      <c r="AV445" s="13" t="s">
        <v>85</v>
      </c>
      <c r="AW445" s="13" t="s">
        <v>34</v>
      </c>
      <c r="AX445" s="13" t="s">
        <v>78</v>
      </c>
      <c r="AY445" s="204" t="s">
        <v>219</v>
      </c>
    </row>
    <row r="446" s="14" customFormat="1">
      <c r="A446" s="14"/>
      <c r="B446" s="210"/>
      <c r="C446" s="14"/>
      <c r="D446" s="193" t="s">
        <v>394</v>
      </c>
      <c r="E446" s="211" t="s">
        <v>1</v>
      </c>
      <c r="F446" s="212" t="s">
        <v>724</v>
      </c>
      <c r="G446" s="14"/>
      <c r="H446" s="213">
        <v>10.685000000000001</v>
      </c>
      <c r="I446" s="214"/>
      <c r="J446" s="14"/>
      <c r="K446" s="14"/>
      <c r="L446" s="210"/>
      <c r="M446" s="215"/>
      <c r="N446" s="216"/>
      <c r="O446" s="216"/>
      <c r="P446" s="216"/>
      <c r="Q446" s="216"/>
      <c r="R446" s="216"/>
      <c r="S446" s="216"/>
      <c r="T446" s="217"/>
      <c r="U446" s="14"/>
      <c r="V446" s="14"/>
      <c r="W446" s="14"/>
      <c r="X446" s="14"/>
      <c r="Y446" s="14"/>
      <c r="Z446" s="14"/>
      <c r="AA446" s="14"/>
      <c r="AB446" s="14"/>
      <c r="AC446" s="14"/>
      <c r="AD446" s="14"/>
      <c r="AE446" s="14"/>
      <c r="AT446" s="211" t="s">
        <v>394</v>
      </c>
      <c r="AU446" s="211" t="s">
        <v>233</v>
      </c>
      <c r="AV446" s="14" t="s">
        <v>87</v>
      </c>
      <c r="AW446" s="14" t="s">
        <v>34</v>
      </c>
      <c r="AX446" s="14" t="s">
        <v>78</v>
      </c>
      <c r="AY446" s="211" t="s">
        <v>219</v>
      </c>
    </row>
    <row r="447" s="13" customFormat="1">
      <c r="A447" s="13"/>
      <c r="B447" s="203"/>
      <c r="C447" s="13"/>
      <c r="D447" s="193" t="s">
        <v>394</v>
      </c>
      <c r="E447" s="204" t="s">
        <v>1</v>
      </c>
      <c r="F447" s="205" t="s">
        <v>395</v>
      </c>
      <c r="G447" s="13"/>
      <c r="H447" s="204" t="s">
        <v>1</v>
      </c>
      <c r="I447" s="206"/>
      <c r="J447" s="13"/>
      <c r="K447" s="13"/>
      <c r="L447" s="203"/>
      <c r="M447" s="207"/>
      <c r="N447" s="208"/>
      <c r="O447" s="208"/>
      <c r="P447" s="208"/>
      <c r="Q447" s="208"/>
      <c r="R447" s="208"/>
      <c r="S447" s="208"/>
      <c r="T447" s="209"/>
      <c r="U447" s="13"/>
      <c r="V447" s="13"/>
      <c r="W447" s="13"/>
      <c r="X447" s="13"/>
      <c r="Y447" s="13"/>
      <c r="Z447" s="13"/>
      <c r="AA447" s="13"/>
      <c r="AB447" s="13"/>
      <c r="AC447" s="13"/>
      <c r="AD447" s="13"/>
      <c r="AE447" s="13"/>
      <c r="AT447" s="204" t="s">
        <v>394</v>
      </c>
      <c r="AU447" s="204" t="s">
        <v>233</v>
      </c>
      <c r="AV447" s="13" t="s">
        <v>85</v>
      </c>
      <c r="AW447" s="13" t="s">
        <v>34</v>
      </c>
      <c r="AX447" s="13" t="s">
        <v>78</v>
      </c>
      <c r="AY447" s="204" t="s">
        <v>219</v>
      </c>
    </row>
    <row r="448" s="13" customFormat="1">
      <c r="A448" s="13"/>
      <c r="B448" s="203"/>
      <c r="C448" s="13"/>
      <c r="D448" s="193" t="s">
        <v>394</v>
      </c>
      <c r="E448" s="204" t="s">
        <v>1</v>
      </c>
      <c r="F448" s="205" t="s">
        <v>649</v>
      </c>
      <c r="G448" s="13"/>
      <c r="H448" s="204" t="s">
        <v>1</v>
      </c>
      <c r="I448" s="206"/>
      <c r="J448" s="13"/>
      <c r="K448" s="13"/>
      <c r="L448" s="203"/>
      <c r="M448" s="207"/>
      <c r="N448" s="208"/>
      <c r="O448" s="208"/>
      <c r="P448" s="208"/>
      <c r="Q448" s="208"/>
      <c r="R448" s="208"/>
      <c r="S448" s="208"/>
      <c r="T448" s="209"/>
      <c r="U448" s="13"/>
      <c r="V448" s="13"/>
      <c r="W448" s="13"/>
      <c r="X448" s="13"/>
      <c r="Y448" s="13"/>
      <c r="Z448" s="13"/>
      <c r="AA448" s="13"/>
      <c r="AB448" s="13"/>
      <c r="AC448" s="13"/>
      <c r="AD448" s="13"/>
      <c r="AE448" s="13"/>
      <c r="AT448" s="204" t="s">
        <v>394</v>
      </c>
      <c r="AU448" s="204" t="s">
        <v>233</v>
      </c>
      <c r="AV448" s="13" t="s">
        <v>85</v>
      </c>
      <c r="AW448" s="13" t="s">
        <v>34</v>
      </c>
      <c r="AX448" s="13" t="s">
        <v>78</v>
      </c>
      <c r="AY448" s="204" t="s">
        <v>219</v>
      </c>
    </row>
    <row r="449" s="14" customFormat="1">
      <c r="A449" s="14"/>
      <c r="B449" s="210"/>
      <c r="C449" s="14"/>
      <c r="D449" s="193" t="s">
        <v>394</v>
      </c>
      <c r="E449" s="211" t="s">
        <v>1</v>
      </c>
      <c r="F449" s="212" t="s">
        <v>725</v>
      </c>
      <c r="G449" s="14"/>
      <c r="H449" s="213">
        <v>0.33000000000000002</v>
      </c>
      <c r="I449" s="214"/>
      <c r="J449" s="14"/>
      <c r="K449" s="14"/>
      <c r="L449" s="210"/>
      <c r="M449" s="215"/>
      <c r="N449" s="216"/>
      <c r="O449" s="216"/>
      <c r="P449" s="216"/>
      <c r="Q449" s="216"/>
      <c r="R449" s="216"/>
      <c r="S449" s="216"/>
      <c r="T449" s="217"/>
      <c r="U449" s="14"/>
      <c r="V449" s="14"/>
      <c r="W449" s="14"/>
      <c r="X449" s="14"/>
      <c r="Y449" s="14"/>
      <c r="Z449" s="14"/>
      <c r="AA449" s="14"/>
      <c r="AB449" s="14"/>
      <c r="AC449" s="14"/>
      <c r="AD449" s="14"/>
      <c r="AE449" s="14"/>
      <c r="AT449" s="211" t="s">
        <v>394</v>
      </c>
      <c r="AU449" s="211" t="s">
        <v>233</v>
      </c>
      <c r="AV449" s="14" t="s">
        <v>87</v>
      </c>
      <c r="AW449" s="14" t="s">
        <v>34</v>
      </c>
      <c r="AX449" s="14" t="s">
        <v>78</v>
      </c>
      <c r="AY449" s="211" t="s">
        <v>219</v>
      </c>
    </row>
    <row r="450" s="14" customFormat="1">
      <c r="A450" s="14"/>
      <c r="B450" s="210"/>
      <c r="C450" s="14"/>
      <c r="D450" s="193" t="s">
        <v>394</v>
      </c>
      <c r="E450" s="211" t="s">
        <v>1</v>
      </c>
      <c r="F450" s="212" t="s">
        <v>726</v>
      </c>
      <c r="G450" s="14"/>
      <c r="H450" s="213">
        <v>0.375</v>
      </c>
      <c r="I450" s="214"/>
      <c r="J450" s="14"/>
      <c r="K450" s="14"/>
      <c r="L450" s="210"/>
      <c r="M450" s="215"/>
      <c r="N450" s="216"/>
      <c r="O450" s="216"/>
      <c r="P450" s="216"/>
      <c r="Q450" s="216"/>
      <c r="R450" s="216"/>
      <c r="S450" s="216"/>
      <c r="T450" s="217"/>
      <c r="U450" s="14"/>
      <c r="V450" s="14"/>
      <c r="W450" s="14"/>
      <c r="X450" s="14"/>
      <c r="Y450" s="14"/>
      <c r="Z450" s="14"/>
      <c r="AA450" s="14"/>
      <c r="AB450" s="14"/>
      <c r="AC450" s="14"/>
      <c r="AD450" s="14"/>
      <c r="AE450" s="14"/>
      <c r="AT450" s="211" t="s">
        <v>394</v>
      </c>
      <c r="AU450" s="211" t="s">
        <v>233</v>
      </c>
      <c r="AV450" s="14" t="s">
        <v>87</v>
      </c>
      <c r="AW450" s="14" t="s">
        <v>34</v>
      </c>
      <c r="AX450" s="14" t="s">
        <v>78</v>
      </c>
      <c r="AY450" s="211" t="s">
        <v>219</v>
      </c>
    </row>
    <row r="451" s="14" customFormat="1">
      <c r="A451" s="14"/>
      <c r="B451" s="210"/>
      <c r="C451" s="14"/>
      <c r="D451" s="193" t="s">
        <v>394</v>
      </c>
      <c r="E451" s="211" t="s">
        <v>1</v>
      </c>
      <c r="F451" s="212" t="s">
        <v>727</v>
      </c>
      <c r="G451" s="14"/>
      <c r="H451" s="213">
        <v>0.29999999999999999</v>
      </c>
      <c r="I451" s="214"/>
      <c r="J451" s="14"/>
      <c r="K451" s="14"/>
      <c r="L451" s="210"/>
      <c r="M451" s="215"/>
      <c r="N451" s="216"/>
      <c r="O451" s="216"/>
      <c r="P451" s="216"/>
      <c r="Q451" s="216"/>
      <c r="R451" s="216"/>
      <c r="S451" s="216"/>
      <c r="T451" s="217"/>
      <c r="U451" s="14"/>
      <c r="V451" s="14"/>
      <c r="W451" s="14"/>
      <c r="X451" s="14"/>
      <c r="Y451" s="14"/>
      <c r="Z451" s="14"/>
      <c r="AA451" s="14"/>
      <c r="AB451" s="14"/>
      <c r="AC451" s="14"/>
      <c r="AD451" s="14"/>
      <c r="AE451" s="14"/>
      <c r="AT451" s="211" t="s">
        <v>394</v>
      </c>
      <c r="AU451" s="211" t="s">
        <v>233</v>
      </c>
      <c r="AV451" s="14" t="s">
        <v>87</v>
      </c>
      <c r="AW451" s="14" t="s">
        <v>34</v>
      </c>
      <c r="AX451" s="14" t="s">
        <v>78</v>
      </c>
      <c r="AY451" s="211" t="s">
        <v>219</v>
      </c>
    </row>
    <row r="452" s="15" customFormat="1">
      <c r="A452" s="15"/>
      <c r="B452" s="218"/>
      <c r="C452" s="15"/>
      <c r="D452" s="193" t="s">
        <v>394</v>
      </c>
      <c r="E452" s="219" t="s">
        <v>1</v>
      </c>
      <c r="F452" s="220" t="s">
        <v>401</v>
      </c>
      <c r="G452" s="15"/>
      <c r="H452" s="221">
        <v>11.69</v>
      </c>
      <c r="I452" s="222"/>
      <c r="J452" s="15"/>
      <c r="K452" s="15"/>
      <c r="L452" s="218"/>
      <c r="M452" s="223"/>
      <c r="N452" s="224"/>
      <c r="O452" s="224"/>
      <c r="P452" s="224"/>
      <c r="Q452" s="224"/>
      <c r="R452" s="224"/>
      <c r="S452" s="224"/>
      <c r="T452" s="225"/>
      <c r="U452" s="15"/>
      <c r="V452" s="15"/>
      <c r="W452" s="15"/>
      <c r="X452" s="15"/>
      <c r="Y452" s="15"/>
      <c r="Z452" s="15"/>
      <c r="AA452" s="15"/>
      <c r="AB452" s="15"/>
      <c r="AC452" s="15"/>
      <c r="AD452" s="15"/>
      <c r="AE452" s="15"/>
      <c r="AT452" s="219" t="s">
        <v>394</v>
      </c>
      <c r="AU452" s="219" t="s">
        <v>233</v>
      </c>
      <c r="AV452" s="15" t="s">
        <v>218</v>
      </c>
      <c r="AW452" s="15" t="s">
        <v>34</v>
      </c>
      <c r="AX452" s="15" t="s">
        <v>85</v>
      </c>
      <c r="AY452" s="219" t="s">
        <v>219</v>
      </c>
    </row>
    <row r="453" s="2" customFormat="1" ht="21.75" customHeight="1">
      <c r="A453" s="38"/>
      <c r="B453" s="179"/>
      <c r="C453" s="180" t="s">
        <v>728</v>
      </c>
      <c r="D453" s="180" t="s">
        <v>222</v>
      </c>
      <c r="E453" s="181" t="s">
        <v>729</v>
      </c>
      <c r="F453" s="182" t="s">
        <v>730</v>
      </c>
      <c r="G453" s="183" t="s">
        <v>390</v>
      </c>
      <c r="H453" s="184">
        <v>1.0800000000000001</v>
      </c>
      <c r="I453" s="185"/>
      <c r="J453" s="186">
        <f>ROUND(I453*H453,2)</f>
        <v>0</v>
      </c>
      <c r="K453" s="182" t="s">
        <v>391</v>
      </c>
      <c r="L453" s="39"/>
      <c r="M453" s="187" t="s">
        <v>1</v>
      </c>
      <c r="N453" s="188" t="s">
        <v>43</v>
      </c>
      <c r="O453" s="77"/>
      <c r="P453" s="189">
        <f>O453*H453</f>
        <v>0</v>
      </c>
      <c r="Q453" s="189">
        <v>0</v>
      </c>
      <c r="R453" s="189">
        <f>Q453*H453</f>
        <v>0</v>
      </c>
      <c r="S453" s="189">
        <v>0.055</v>
      </c>
      <c r="T453" s="190">
        <f>S453*H453</f>
        <v>0.059400000000000001</v>
      </c>
      <c r="U453" s="38"/>
      <c r="V453" s="38"/>
      <c r="W453" s="38"/>
      <c r="X453" s="38"/>
      <c r="Y453" s="38"/>
      <c r="Z453" s="38"/>
      <c r="AA453" s="38"/>
      <c r="AB453" s="38"/>
      <c r="AC453" s="38"/>
      <c r="AD453" s="38"/>
      <c r="AE453" s="38"/>
      <c r="AR453" s="191" t="s">
        <v>218</v>
      </c>
      <c r="AT453" s="191" t="s">
        <v>222</v>
      </c>
      <c r="AU453" s="191" t="s">
        <v>233</v>
      </c>
      <c r="AY453" s="19" t="s">
        <v>219</v>
      </c>
      <c r="BE453" s="192">
        <f>IF(N453="základní",J453,0)</f>
        <v>0</v>
      </c>
      <c r="BF453" s="192">
        <f>IF(N453="snížená",J453,0)</f>
        <v>0</v>
      </c>
      <c r="BG453" s="192">
        <f>IF(N453="zákl. přenesená",J453,0)</f>
        <v>0</v>
      </c>
      <c r="BH453" s="192">
        <f>IF(N453="sníž. přenesená",J453,0)</f>
        <v>0</v>
      </c>
      <c r="BI453" s="192">
        <f>IF(N453="nulová",J453,0)</f>
        <v>0</v>
      </c>
      <c r="BJ453" s="19" t="s">
        <v>85</v>
      </c>
      <c r="BK453" s="192">
        <f>ROUND(I453*H453,2)</f>
        <v>0</v>
      </c>
      <c r="BL453" s="19" t="s">
        <v>218</v>
      </c>
      <c r="BM453" s="191" t="s">
        <v>731</v>
      </c>
    </row>
    <row r="454" s="2" customFormat="1">
      <c r="A454" s="38"/>
      <c r="B454" s="39"/>
      <c r="C454" s="38"/>
      <c r="D454" s="193" t="s">
        <v>227</v>
      </c>
      <c r="E454" s="38"/>
      <c r="F454" s="194" t="s">
        <v>732</v>
      </c>
      <c r="G454" s="38"/>
      <c r="H454" s="38"/>
      <c r="I454" s="195"/>
      <c r="J454" s="38"/>
      <c r="K454" s="38"/>
      <c r="L454" s="39"/>
      <c r="M454" s="196"/>
      <c r="N454" s="197"/>
      <c r="O454" s="77"/>
      <c r="P454" s="77"/>
      <c r="Q454" s="77"/>
      <c r="R454" s="77"/>
      <c r="S454" s="77"/>
      <c r="T454" s="78"/>
      <c r="U454" s="38"/>
      <c r="V454" s="38"/>
      <c r="W454" s="38"/>
      <c r="X454" s="38"/>
      <c r="Y454" s="38"/>
      <c r="Z454" s="38"/>
      <c r="AA454" s="38"/>
      <c r="AB454" s="38"/>
      <c r="AC454" s="38"/>
      <c r="AD454" s="38"/>
      <c r="AE454" s="38"/>
      <c r="AT454" s="19" t="s">
        <v>227</v>
      </c>
      <c r="AU454" s="19" t="s">
        <v>233</v>
      </c>
    </row>
    <row r="455" s="13" customFormat="1">
      <c r="A455" s="13"/>
      <c r="B455" s="203"/>
      <c r="C455" s="13"/>
      <c r="D455" s="193" t="s">
        <v>394</v>
      </c>
      <c r="E455" s="204" t="s">
        <v>1</v>
      </c>
      <c r="F455" s="205" t="s">
        <v>395</v>
      </c>
      <c r="G455" s="13"/>
      <c r="H455" s="204" t="s">
        <v>1</v>
      </c>
      <c r="I455" s="206"/>
      <c r="J455" s="13"/>
      <c r="K455" s="13"/>
      <c r="L455" s="203"/>
      <c r="M455" s="207"/>
      <c r="N455" s="208"/>
      <c r="O455" s="208"/>
      <c r="P455" s="208"/>
      <c r="Q455" s="208"/>
      <c r="R455" s="208"/>
      <c r="S455" s="208"/>
      <c r="T455" s="209"/>
      <c r="U455" s="13"/>
      <c r="V455" s="13"/>
      <c r="W455" s="13"/>
      <c r="X455" s="13"/>
      <c r="Y455" s="13"/>
      <c r="Z455" s="13"/>
      <c r="AA455" s="13"/>
      <c r="AB455" s="13"/>
      <c r="AC455" s="13"/>
      <c r="AD455" s="13"/>
      <c r="AE455" s="13"/>
      <c r="AT455" s="204" t="s">
        <v>394</v>
      </c>
      <c r="AU455" s="204" t="s">
        <v>233</v>
      </c>
      <c r="AV455" s="13" t="s">
        <v>85</v>
      </c>
      <c r="AW455" s="13" t="s">
        <v>34</v>
      </c>
      <c r="AX455" s="13" t="s">
        <v>78</v>
      </c>
      <c r="AY455" s="204" t="s">
        <v>219</v>
      </c>
    </row>
    <row r="456" s="13" customFormat="1">
      <c r="A456" s="13"/>
      <c r="B456" s="203"/>
      <c r="C456" s="13"/>
      <c r="D456" s="193" t="s">
        <v>394</v>
      </c>
      <c r="E456" s="204" t="s">
        <v>1</v>
      </c>
      <c r="F456" s="205" t="s">
        <v>733</v>
      </c>
      <c r="G456" s="13"/>
      <c r="H456" s="204" t="s">
        <v>1</v>
      </c>
      <c r="I456" s="206"/>
      <c r="J456" s="13"/>
      <c r="K456" s="13"/>
      <c r="L456" s="203"/>
      <c r="M456" s="207"/>
      <c r="N456" s="208"/>
      <c r="O456" s="208"/>
      <c r="P456" s="208"/>
      <c r="Q456" s="208"/>
      <c r="R456" s="208"/>
      <c r="S456" s="208"/>
      <c r="T456" s="209"/>
      <c r="U456" s="13"/>
      <c r="V456" s="13"/>
      <c r="W456" s="13"/>
      <c r="X456" s="13"/>
      <c r="Y456" s="13"/>
      <c r="Z456" s="13"/>
      <c r="AA456" s="13"/>
      <c r="AB456" s="13"/>
      <c r="AC456" s="13"/>
      <c r="AD456" s="13"/>
      <c r="AE456" s="13"/>
      <c r="AT456" s="204" t="s">
        <v>394</v>
      </c>
      <c r="AU456" s="204" t="s">
        <v>233</v>
      </c>
      <c r="AV456" s="13" t="s">
        <v>85</v>
      </c>
      <c r="AW456" s="13" t="s">
        <v>34</v>
      </c>
      <c r="AX456" s="13" t="s">
        <v>78</v>
      </c>
      <c r="AY456" s="204" t="s">
        <v>219</v>
      </c>
    </row>
    <row r="457" s="14" customFormat="1">
      <c r="A457" s="14"/>
      <c r="B457" s="210"/>
      <c r="C457" s="14"/>
      <c r="D457" s="193" t="s">
        <v>394</v>
      </c>
      <c r="E457" s="211" t="s">
        <v>1</v>
      </c>
      <c r="F457" s="212" t="s">
        <v>734</v>
      </c>
      <c r="G457" s="14"/>
      <c r="H457" s="213">
        <v>1.0800000000000001</v>
      </c>
      <c r="I457" s="214"/>
      <c r="J457" s="14"/>
      <c r="K457" s="14"/>
      <c r="L457" s="210"/>
      <c r="M457" s="215"/>
      <c r="N457" s="216"/>
      <c r="O457" s="216"/>
      <c r="P457" s="216"/>
      <c r="Q457" s="216"/>
      <c r="R457" s="216"/>
      <c r="S457" s="216"/>
      <c r="T457" s="217"/>
      <c r="U457" s="14"/>
      <c r="V457" s="14"/>
      <c r="W457" s="14"/>
      <c r="X457" s="14"/>
      <c r="Y457" s="14"/>
      <c r="Z457" s="14"/>
      <c r="AA457" s="14"/>
      <c r="AB457" s="14"/>
      <c r="AC457" s="14"/>
      <c r="AD457" s="14"/>
      <c r="AE457" s="14"/>
      <c r="AT457" s="211" t="s">
        <v>394</v>
      </c>
      <c r="AU457" s="211" t="s">
        <v>233</v>
      </c>
      <c r="AV457" s="14" t="s">
        <v>87</v>
      </c>
      <c r="AW457" s="14" t="s">
        <v>34</v>
      </c>
      <c r="AX457" s="14" t="s">
        <v>78</v>
      </c>
      <c r="AY457" s="211" t="s">
        <v>219</v>
      </c>
    </row>
    <row r="458" s="15" customFormat="1">
      <c r="A458" s="15"/>
      <c r="B458" s="218"/>
      <c r="C458" s="15"/>
      <c r="D458" s="193" t="s">
        <v>394</v>
      </c>
      <c r="E458" s="219" t="s">
        <v>1</v>
      </c>
      <c r="F458" s="220" t="s">
        <v>401</v>
      </c>
      <c r="G458" s="15"/>
      <c r="H458" s="221">
        <v>1.0800000000000001</v>
      </c>
      <c r="I458" s="222"/>
      <c r="J458" s="15"/>
      <c r="K458" s="15"/>
      <c r="L458" s="218"/>
      <c r="M458" s="223"/>
      <c r="N458" s="224"/>
      <c r="O458" s="224"/>
      <c r="P458" s="224"/>
      <c r="Q458" s="224"/>
      <c r="R458" s="224"/>
      <c r="S458" s="224"/>
      <c r="T458" s="225"/>
      <c r="U458" s="15"/>
      <c r="V458" s="15"/>
      <c r="W458" s="15"/>
      <c r="X458" s="15"/>
      <c r="Y458" s="15"/>
      <c r="Z458" s="15"/>
      <c r="AA458" s="15"/>
      <c r="AB458" s="15"/>
      <c r="AC458" s="15"/>
      <c r="AD458" s="15"/>
      <c r="AE458" s="15"/>
      <c r="AT458" s="219" t="s">
        <v>394</v>
      </c>
      <c r="AU458" s="219" t="s">
        <v>233</v>
      </c>
      <c r="AV458" s="15" t="s">
        <v>218</v>
      </c>
      <c r="AW458" s="15" t="s">
        <v>34</v>
      </c>
      <c r="AX458" s="15" t="s">
        <v>85</v>
      </c>
      <c r="AY458" s="219" t="s">
        <v>219</v>
      </c>
    </row>
    <row r="459" s="2" customFormat="1" ht="21.75" customHeight="1">
      <c r="A459" s="38"/>
      <c r="B459" s="179"/>
      <c r="C459" s="180" t="s">
        <v>477</v>
      </c>
      <c r="D459" s="180" t="s">
        <v>222</v>
      </c>
      <c r="E459" s="181" t="s">
        <v>735</v>
      </c>
      <c r="F459" s="182" t="s">
        <v>736</v>
      </c>
      <c r="G459" s="183" t="s">
        <v>499</v>
      </c>
      <c r="H459" s="184">
        <v>36</v>
      </c>
      <c r="I459" s="185"/>
      <c r="J459" s="186">
        <f>ROUND(I459*H459,2)</f>
        <v>0</v>
      </c>
      <c r="K459" s="182" t="s">
        <v>391</v>
      </c>
      <c r="L459" s="39"/>
      <c r="M459" s="187" t="s">
        <v>1</v>
      </c>
      <c r="N459" s="188" t="s">
        <v>43</v>
      </c>
      <c r="O459" s="77"/>
      <c r="P459" s="189">
        <f>O459*H459</f>
        <v>0</v>
      </c>
      <c r="Q459" s="189">
        <v>0</v>
      </c>
      <c r="R459" s="189">
        <f>Q459*H459</f>
        <v>0</v>
      </c>
      <c r="S459" s="189">
        <v>0.053999999999999999</v>
      </c>
      <c r="T459" s="190">
        <f>S459*H459</f>
        <v>1.944</v>
      </c>
      <c r="U459" s="38"/>
      <c r="V459" s="38"/>
      <c r="W459" s="38"/>
      <c r="X459" s="38"/>
      <c r="Y459" s="38"/>
      <c r="Z459" s="38"/>
      <c r="AA459" s="38"/>
      <c r="AB459" s="38"/>
      <c r="AC459" s="38"/>
      <c r="AD459" s="38"/>
      <c r="AE459" s="38"/>
      <c r="AR459" s="191" t="s">
        <v>218</v>
      </c>
      <c r="AT459" s="191" t="s">
        <v>222</v>
      </c>
      <c r="AU459" s="191" t="s">
        <v>233</v>
      </c>
      <c r="AY459" s="19" t="s">
        <v>219</v>
      </c>
      <c r="BE459" s="192">
        <f>IF(N459="základní",J459,0)</f>
        <v>0</v>
      </c>
      <c r="BF459" s="192">
        <f>IF(N459="snížená",J459,0)</f>
        <v>0</v>
      </c>
      <c r="BG459" s="192">
        <f>IF(N459="zákl. přenesená",J459,0)</f>
        <v>0</v>
      </c>
      <c r="BH459" s="192">
        <f>IF(N459="sníž. přenesená",J459,0)</f>
        <v>0</v>
      </c>
      <c r="BI459" s="192">
        <f>IF(N459="nulová",J459,0)</f>
        <v>0</v>
      </c>
      <c r="BJ459" s="19" t="s">
        <v>85</v>
      </c>
      <c r="BK459" s="192">
        <f>ROUND(I459*H459,2)</f>
        <v>0</v>
      </c>
      <c r="BL459" s="19" t="s">
        <v>218</v>
      </c>
      <c r="BM459" s="191" t="s">
        <v>737</v>
      </c>
    </row>
    <row r="460" s="2" customFormat="1">
      <c r="A460" s="38"/>
      <c r="B460" s="39"/>
      <c r="C460" s="38"/>
      <c r="D460" s="193" t="s">
        <v>227</v>
      </c>
      <c r="E460" s="38"/>
      <c r="F460" s="194" t="s">
        <v>738</v>
      </c>
      <c r="G460" s="38"/>
      <c r="H460" s="38"/>
      <c r="I460" s="195"/>
      <c r="J460" s="38"/>
      <c r="K460" s="38"/>
      <c r="L460" s="39"/>
      <c r="M460" s="196"/>
      <c r="N460" s="197"/>
      <c r="O460" s="77"/>
      <c r="P460" s="77"/>
      <c r="Q460" s="77"/>
      <c r="R460" s="77"/>
      <c r="S460" s="77"/>
      <c r="T460" s="78"/>
      <c r="U460" s="38"/>
      <c r="V460" s="38"/>
      <c r="W460" s="38"/>
      <c r="X460" s="38"/>
      <c r="Y460" s="38"/>
      <c r="Z460" s="38"/>
      <c r="AA460" s="38"/>
      <c r="AB460" s="38"/>
      <c r="AC460" s="38"/>
      <c r="AD460" s="38"/>
      <c r="AE460" s="38"/>
      <c r="AT460" s="19" t="s">
        <v>227</v>
      </c>
      <c r="AU460" s="19" t="s">
        <v>233</v>
      </c>
    </row>
    <row r="461" s="13" customFormat="1">
      <c r="A461" s="13"/>
      <c r="B461" s="203"/>
      <c r="C461" s="13"/>
      <c r="D461" s="193" t="s">
        <v>394</v>
      </c>
      <c r="E461" s="204" t="s">
        <v>1</v>
      </c>
      <c r="F461" s="205" t="s">
        <v>739</v>
      </c>
      <c r="G461" s="13"/>
      <c r="H461" s="204" t="s">
        <v>1</v>
      </c>
      <c r="I461" s="206"/>
      <c r="J461" s="13"/>
      <c r="K461" s="13"/>
      <c r="L461" s="203"/>
      <c r="M461" s="207"/>
      <c r="N461" s="208"/>
      <c r="O461" s="208"/>
      <c r="P461" s="208"/>
      <c r="Q461" s="208"/>
      <c r="R461" s="208"/>
      <c r="S461" s="208"/>
      <c r="T461" s="209"/>
      <c r="U461" s="13"/>
      <c r="V461" s="13"/>
      <c r="W461" s="13"/>
      <c r="X461" s="13"/>
      <c r="Y461" s="13"/>
      <c r="Z461" s="13"/>
      <c r="AA461" s="13"/>
      <c r="AB461" s="13"/>
      <c r="AC461" s="13"/>
      <c r="AD461" s="13"/>
      <c r="AE461" s="13"/>
      <c r="AT461" s="204" t="s">
        <v>394</v>
      </c>
      <c r="AU461" s="204" t="s">
        <v>233</v>
      </c>
      <c r="AV461" s="13" t="s">
        <v>85</v>
      </c>
      <c r="AW461" s="13" t="s">
        <v>34</v>
      </c>
      <c r="AX461" s="13" t="s">
        <v>78</v>
      </c>
      <c r="AY461" s="204" t="s">
        <v>219</v>
      </c>
    </row>
    <row r="462" s="14" customFormat="1">
      <c r="A462" s="14"/>
      <c r="B462" s="210"/>
      <c r="C462" s="14"/>
      <c r="D462" s="193" t="s">
        <v>394</v>
      </c>
      <c r="E462" s="211" t="s">
        <v>1</v>
      </c>
      <c r="F462" s="212" t="s">
        <v>316</v>
      </c>
      <c r="G462" s="14"/>
      <c r="H462" s="213">
        <v>20</v>
      </c>
      <c r="I462" s="214"/>
      <c r="J462" s="14"/>
      <c r="K462" s="14"/>
      <c r="L462" s="210"/>
      <c r="M462" s="215"/>
      <c r="N462" s="216"/>
      <c r="O462" s="216"/>
      <c r="P462" s="216"/>
      <c r="Q462" s="216"/>
      <c r="R462" s="216"/>
      <c r="S462" s="216"/>
      <c r="T462" s="217"/>
      <c r="U462" s="14"/>
      <c r="V462" s="14"/>
      <c r="W462" s="14"/>
      <c r="X462" s="14"/>
      <c r="Y462" s="14"/>
      <c r="Z462" s="14"/>
      <c r="AA462" s="14"/>
      <c r="AB462" s="14"/>
      <c r="AC462" s="14"/>
      <c r="AD462" s="14"/>
      <c r="AE462" s="14"/>
      <c r="AT462" s="211" t="s">
        <v>394</v>
      </c>
      <c r="AU462" s="211" t="s">
        <v>233</v>
      </c>
      <c r="AV462" s="14" t="s">
        <v>87</v>
      </c>
      <c r="AW462" s="14" t="s">
        <v>34</v>
      </c>
      <c r="AX462" s="14" t="s">
        <v>78</v>
      </c>
      <c r="AY462" s="211" t="s">
        <v>219</v>
      </c>
    </row>
    <row r="463" s="13" customFormat="1">
      <c r="A463" s="13"/>
      <c r="B463" s="203"/>
      <c r="C463" s="13"/>
      <c r="D463" s="193" t="s">
        <v>394</v>
      </c>
      <c r="E463" s="204" t="s">
        <v>1</v>
      </c>
      <c r="F463" s="205" t="s">
        <v>395</v>
      </c>
      <c r="G463" s="13"/>
      <c r="H463" s="204" t="s">
        <v>1</v>
      </c>
      <c r="I463" s="206"/>
      <c r="J463" s="13"/>
      <c r="K463" s="13"/>
      <c r="L463" s="203"/>
      <c r="M463" s="207"/>
      <c r="N463" s="208"/>
      <c r="O463" s="208"/>
      <c r="P463" s="208"/>
      <c r="Q463" s="208"/>
      <c r="R463" s="208"/>
      <c r="S463" s="208"/>
      <c r="T463" s="209"/>
      <c r="U463" s="13"/>
      <c r="V463" s="13"/>
      <c r="W463" s="13"/>
      <c r="X463" s="13"/>
      <c r="Y463" s="13"/>
      <c r="Z463" s="13"/>
      <c r="AA463" s="13"/>
      <c r="AB463" s="13"/>
      <c r="AC463" s="13"/>
      <c r="AD463" s="13"/>
      <c r="AE463" s="13"/>
      <c r="AT463" s="204" t="s">
        <v>394</v>
      </c>
      <c r="AU463" s="204" t="s">
        <v>233</v>
      </c>
      <c r="AV463" s="13" t="s">
        <v>85</v>
      </c>
      <c r="AW463" s="13" t="s">
        <v>34</v>
      </c>
      <c r="AX463" s="13" t="s">
        <v>78</v>
      </c>
      <c r="AY463" s="204" t="s">
        <v>219</v>
      </c>
    </row>
    <row r="464" s="13" customFormat="1">
      <c r="A464" s="13"/>
      <c r="B464" s="203"/>
      <c r="C464" s="13"/>
      <c r="D464" s="193" t="s">
        <v>394</v>
      </c>
      <c r="E464" s="204" t="s">
        <v>1</v>
      </c>
      <c r="F464" s="205" t="s">
        <v>415</v>
      </c>
      <c r="G464" s="13"/>
      <c r="H464" s="204" t="s">
        <v>1</v>
      </c>
      <c r="I464" s="206"/>
      <c r="J464" s="13"/>
      <c r="K464" s="13"/>
      <c r="L464" s="203"/>
      <c r="M464" s="207"/>
      <c r="N464" s="208"/>
      <c r="O464" s="208"/>
      <c r="P464" s="208"/>
      <c r="Q464" s="208"/>
      <c r="R464" s="208"/>
      <c r="S464" s="208"/>
      <c r="T464" s="209"/>
      <c r="U464" s="13"/>
      <c r="V464" s="13"/>
      <c r="W464" s="13"/>
      <c r="X464" s="13"/>
      <c r="Y464" s="13"/>
      <c r="Z464" s="13"/>
      <c r="AA464" s="13"/>
      <c r="AB464" s="13"/>
      <c r="AC464" s="13"/>
      <c r="AD464" s="13"/>
      <c r="AE464" s="13"/>
      <c r="AT464" s="204" t="s">
        <v>394</v>
      </c>
      <c r="AU464" s="204" t="s">
        <v>233</v>
      </c>
      <c r="AV464" s="13" t="s">
        <v>85</v>
      </c>
      <c r="AW464" s="13" t="s">
        <v>34</v>
      </c>
      <c r="AX464" s="13" t="s">
        <v>78</v>
      </c>
      <c r="AY464" s="204" t="s">
        <v>219</v>
      </c>
    </row>
    <row r="465" s="14" customFormat="1">
      <c r="A465" s="14"/>
      <c r="B465" s="210"/>
      <c r="C465" s="14"/>
      <c r="D465" s="193" t="s">
        <v>394</v>
      </c>
      <c r="E465" s="211" t="s">
        <v>1</v>
      </c>
      <c r="F465" s="212" t="s">
        <v>296</v>
      </c>
      <c r="G465" s="14"/>
      <c r="H465" s="213">
        <v>16</v>
      </c>
      <c r="I465" s="214"/>
      <c r="J465" s="14"/>
      <c r="K465" s="14"/>
      <c r="L465" s="210"/>
      <c r="M465" s="215"/>
      <c r="N465" s="216"/>
      <c r="O465" s="216"/>
      <c r="P465" s="216"/>
      <c r="Q465" s="216"/>
      <c r="R465" s="216"/>
      <c r="S465" s="216"/>
      <c r="T465" s="217"/>
      <c r="U465" s="14"/>
      <c r="V465" s="14"/>
      <c r="W465" s="14"/>
      <c r="X465" s="14"/>
      <c r="Y465" s="14"/>
      <c r="Z465" s="14"/>
      <c r="AA465" s="14"/>
      <c r="AB465" s="14"/>
      <c r="AC465" s="14"/>
      <c r="AD465" s="14"/>
      <c r="AE465" s="14"/>
      <c r="AT465" s="211" t="s">
        <v>394</v>
      </c>
      <c r="AU465" s="211" t="s">
        <v>233</v>
      </c>
      <c r="AV465" s="14" t="s">
        <v>87</v>
      </c>
      <c r="AW465" s="14" t="s">
        <v>34</v>
      </c>
      <c r="AX465" s="14" t="s">
        <v>78</v>
      </c>
      <c r="AY465" s="211" t="s">
        <v>219</v>
      </c>
    </row>
    <row r="466" s="15" customFormat="1">
      <c r="A466" s="15"/>
      <c r="B466" s="218"/>
      <c r="C466" s="15"/>
      <c r="D466" s="193" t="s">
        <v>394</v>
      </c>
      <c r="E466" s="219" t="s">
        <v>1</v>
      </c>
      <c r="F466" s="220" t="s">
        <v>401</v>
      </c>
      <c r="G466" s="15"/>
      <c r="H466" s="221">
        <v>36</v>
      </c>
      <c r="I466" s="222"/>
      <c r="J466" s="15"/>
      <c r="K466" s="15"/>
      <c r="L466" s="218"/>
      <c r="M466" s="223"/>
      <c r="N466" s="224"/>
      <c r="O466" s="224"/>
      <c r="P466" s="224"/>
      <c r="Q466" s="224"/>
      <c r="R466" s="224"/>
      <c r="S466" s="224"/>
      <c r="T466" s="225"/>
      <c r="U466" s="15"/>
      <c r="V466" s="15"/>
      <c r="W466" s="15"/>
      <c r="X466" s="15"/>
      <c r="Y466" s="15"/>
      <c r="Z466" s="15"/>
      <c r="AA466" s="15"/>
      <c r="AB466" s="15"/>
      <c r="AC466" s="15"/>
      <c r="AD466" s="15"/>
      <c r="AE466" s="15"/>
      <c r="AT466" s="219" t="s">
        <v>394</v>
      </c>
      <c r="AU466" s="219" t="s">
        <v>233</v>
      </c>
      <c r="AV466" s="15" t="s">
        <v>218</v>
      </c>
      <c r="AW466" s="15" t="s">
        <v>34</v>
      </c>
      <c r="AX466" s="15" t="s">
        <v>85</v>
      </c>
      <c r="AY466" s="219" t="s">
        <v>219</v>
      </c>
    </row>
    <row r="467" s="2" customFormat="1" ht="16.5" customHeight="1">
      <c r="A467" s="38"/>
      <c r="B467" s="179"/>
      <c r="C467" s="180" t="s">
        <v>740</v>
      </c>
      <c r="D467" s="180" t="s">
        <v>222</v>
      </c>
      <c r="E467" s="181" t="s">
        <v>741</v>
      </c>
      <c r="F467" s="182" t="s">
        <v>742</v>
      </c>
      <c r="G467" s="183" t="s">
        <v>404</v>
      </c>
      <c r="H467" s="184">
        <v>0.81599999999999995</v>
      </c>
      <c r="I467" s="185"/>
      <c r="J467" s="186">
        <f>ROUND(I467*H467,2)</f>
        <v>0</v>
      </c>
      <c r="K467" s="182" t="s">
        <v>391</v>
      </c>
      <c r="L467" s="39"/>
      <c r="M467" s="187" t="s">
        <v>1</v>
      </c>
      <c r="N467" s="188" t="s">
        <v>43</v>
      </c>
      <c r="O467" s="77"/>
      <c r="P467" s="189">
        <f>O467*H467</f>
        <v>0</v>
      </c>
      <c r="Q467" s="189">
        <v>0</v>
      </c>
      <c r="R467" s="189">
        <f>Q467*H467</f>
        <v>0</v>
      </c>
      <c r="S467" s="189">
        <v>2.3999999999999999</v>
      </c>
      <c r="T467" s="190">
        <f>S467*H467</f>
        <v>1.9583999999999997</v>
      </c>
      <c r="U467" s="38"/>
      <c r="V467" s="38"/>
      <c r="W467" s="38"/>
      <c r="X467" s="38"/>
      <c r="Y467" s="38"/>
      <c r="Z467" s="38"/>
      <c r="AA467" s="38"/>
      <c r="AB467" s="38"/>
      <c r="AC467" s="38"/>
      <c r="AD467" s="38"/>
      <c r="AE467" s="38"/>
      <c r="AR467" s="191" t="s">
        <v>218</v>
      </c>
      <c r="AT467" s="191" t="s">
        <v>222</v>
      </c>
      <c r="AU467" s="191" t="s">
        <v>233</v>
      </c>
      <c r="AY467" s="19" t="s">
        <v>219</v>
      </c>
      <c r="BE467" s="192">
        <f>IF(N467="základní",J467,0)</f>
        <v>0</v>
      </c>
      <c r="BF467" s="192">
        <f>IF(N467="snížená",J467,0)</f>
        <v>0</v>
      </c>
      <c r="BG467" s="192">
        <f>IF(N467="zákl. přenesená",J467,0)</f>
        <v>0</v>
      </c>
      <c r="BH467" s="192">
        <f>IF(N467="sníž. přenesená",J467,0)</f>
        <v>0</v>
      </c>
      <c r="BI467" s="192">
        <f>IF(N467="nulová",J467,0)</f>
        <v>0</v>
      </c>
      <c r="BJ467" s="19" t="s">
        <v>85</v>
      </c>
      <c r="BK467" s="192">
        <f>ROUND(I467*H467,2)</f>
        <v>0</v>
      </c>
      <c r="BL467" s="19" t="s">
        <v>218</v>
      </c>
      <c r="BM467" s="191" t="s">
        <v>743</v>
      </c>
    </row>
    <row r="468" s="2" customFormat="1">
      <c r="A468" s="38"/>
      <c r="B468" s="39"/>
      <c r="C468" s="38"/>
      <c r="D468" s="193" t="s">
        <v>227</v>
      </c>
      <c r="E468" s="38"/>
      <c r="F468" s="194" t="s">
        <v>744</v>
      </c>
      <c r="G468" s="38"/>
      <c r="H468" s="38"/>
      <c r="I468" s="195"/>
      <c r="J468" s="38"/>
      <c r="K468" s="38"/>
      <c r="L468" s="39"/>
      <c r="M468" s="196"/>
      <c r="N468" s="197"/>
      <c r="O468" s="77"/>
      <c r="P468" s="77"/>
      <c r="Q468" s="77"/>
      <c r="R468" s="77"/>
      <c r="S468" s="77"/>
      <c r="T468" s="78"/>
      <c r="U468" s="38"/>
      <c r="V468" s="38"/>
      <c r="W468" s="38"/>
      <c r="X468" s="38"/>
      <c r="Y468" s="38"/>
      <c r="Z468" s="38"/>
      <c r="AA468" s="38"/>
      <c r="AB468" s="38"/>
      <c r="AC468" s="38"/>
      <c r="AD468" s="38"/>
      <c r="AE468" s="38"/>
      <c r="AT468" s="19" t="s">
        <v>227</v>
      </c>
      <c r="AU468" s="19" t="s">
        <v>233</v>
      </c>
    </row>
    <row r="469" s="13" customFormat="1">
      <c r="A469" s="13"/>
      <c r="B469" s="203"/>
      <c r="C469" s="13"/>
      <c r="D469" s="193" t="s">
        <v>394</v>
      </c>
      <c r="E469" s="204" t="s">
        <v>1</v>
      </c>
      <c r="F469" s="205" t="s">
        <v>407</v>
      </c>
      <c r="G469" s="13"/>
      <c r="H469" s="204" t="s">
        <v>1</v>
      </c>
      <c r="I469" s="206"/>
      <c r="J469" s="13"/>
      <c r="K469" s="13"/>
      <c r="L469" s="203"/>
      <c r="M469" s="207"/>
      <c r="N469" s="208"/>
      <c r="O469" s="208"/>
      <c r="P469" s="208"/>
      <c r="Q469" s="208"/>
      <c r="R469" s="208"/>
      <c r="S469" s="208"/>
      <c r="T469" s="209"/>
      <c r="U469" s="13"/>
      <c r="V469" s="13"/>
      <c r="W469" s="13"/>
      <c r="X469" s="13"/>
      <c r="Y469" s="13"/>
      <c r="Z469" s="13"/>
      <c r="AA469" s="13"/>
      <c r="AB469" s="13"/>
      <c r="AC469" s="13"/>
      <c r="AD469" s="13"/>
      <c r="AE469" s="13"/>
      <c r="AT469" s="204" t="s">
        <v>394</v>
      </c>
      <c r="AU469" s="204" t="s">
        <v>233</v>
      </c>
      <c r="AV469" s="13" t="s">
        <v>85</v>
      </c>
      <c r="AW469" s="13" t="s">
        <v>34</v>
      </c>
      <c r="AX469" s="13" t="s">
        <v>78</v>
      </c>
      <c r="AY469" s="204" t="s">
        <v>219</v>
      </c>
    </row>
    <row r="470" s="13" customFormat="1">
      <c r="A470" s="13"/>
      <c r="B470" s="203"/>
      <c r="C470" s="13"/>
      <c r="D470" s="193" t="s">
        <v>394</v>
      </c>
      <c r="E470" s="204" t="s">
        <v>1</v>
      </c>
      <c r="F470" s="205" t="s">
        <v>408</v>
      </c>
      <c r="G470" s="13"/>
      <c r="H470" s="204" t="s">
        <v>1</v>
      </c>
      <c r="I470" s="206"/>
      <c r="J470" s="13"/>
      <c r="K470" s="13"/>
      <c r="L470" s="203"/>
      <c r="M470" s="207"/>
      <c r="N470" s="208"/>
      <c r="O470" s="208"/>
      <c r="P470" s="208"/>
      <c r="Q470" s="208"/>
      <c r="R470" s="208"/>
      <c r="S470" s="208"/>
      <c r="T470" s="209"/>
      <c r="U470" s="13"/>
      <c r="V470" s="13"/>
      <c r="W470" s="13"/>
      <c r="X470" s="13"/>
      <c r="Y470" s="13"/>
      <c r="Z470" s="13"/>
      <c r="AA470" s="13"/>
      <c r="AB470" s="13"/>
      <c r="AC470" s="13"/>
      <c r="AD470" s="13"/>
      <c r="AE470" s="13"/>
      <c r="AT470" s="204" t="s">
        <v>394</v>
      </c>
      <c r="AU470" s="204" t="s">
        <v>233</v>
      </c>
      <c r="AV470" s="13" t="s">
        <v>85</v>
      </c>
      <c r="AW470" s="13" t="s">
        <v>34</v>
      </c>
      <c r="AX470" s="13" t="s">
        <v>78</v>
      </c>
      <c r="AY470" s="204" t="s">
        <v>219</v>
      </c>
    </row>
    <row r="471" s="14" customFormat="1">
      <c r="A471" s="14"/>
      <c r="B471" s="210"/>
      <c r="C471" s="14"/>
      <c r="D471" s="193" t="s">
        <v>394</v>
      </c>
      <c r="E471" s="211" t="s">
        <v>1</v>
      </c>
      <c r="F471" s="212" t="s">
        <v>745</v>
      </c>
      <c r="G471" s="14"/>
      <c r="H471" s="213">
        <v>0.81599999999999995</v>
      </c>
      <c r="I471" s="214"/>
      <c r="J471" s="14"/>
      <c r="K471" s="14"/>
      <c r="L471" s="210"/>
      <c r="M471" s="215"/>
      <c r="N471" s="216"/>
      <c r="O471" s="216"/>
      <c r="P471" s="216"/>
      <c r="Q471" s="216"/>
      <c r="R471" s="216"/>
      <c r="S471" s="216"/>
      <c r="T471" s="217"/>
      <c r="U471" s="14"/>
      <c r="V471" s="14"/>
      <c r="W471" s="14"/>
      <c r="X471" s="14"/>
      <c r="Y471" s="14"/>
      <c r="Z471" s="14"/>
      <c r="AA471" s="14"/>
      <c r="AB471" s="14"/>
      <c r="AC471" s="14"/>
      <c r="AD471" s="14"/>
      <c r="AE471" s="14"/>
      <c r="AT471" s="211" t="s">
        <v>394</v>
      </c>
      <c r="AU471" s="211" t="s">
        <v>233</v>
      </c>
      <c r="AV471" s="14" t="s">
        <v>87</v>
      </c>
      <c r="AW471" s="14" t="s">
        <v>34</v>
      </c>
      <c r="AX471" s="14" t="s">
        <v>78</v>
      </c>
      <c r="AY471" s="211" t="s">
        <v>219</v>
      </c>
    </row>
    <row r="472" s="15" customFormat="1">
      <c r="A472" s="15"/>
      <c r="B472" s="218"/>
      <c r="C472" s="15"/>
      <c r="D472" s="193" t="s">
        <v>394</v>
      </c>
      <c r="E472" s="219" t="s">
        <v>1</v>
      </c>
      <c r="F472" s="220" t="s">
        <v>401</v>
      </c>
      <c r="G472" s="15"/>
      <c r="H472" s="221">
        <v>0.81599999999999995</v>
      </c>
      <c r="I472" s="222"/>
      <c r="J472" s="15"/>
      <c r="K472" s="15"/>
      <c r="L472" s="218"/>
      <c r="M472" s="223"/>
      <c r="N472" s="224"/>
      <c r="O472" s="224"/>
      <c r="P472" s="224"/>
      <c r="Q472" s="224"/>
      <c r="R472" s="224"/>
      <c r="S472" s="224"/>
      <c r="T472" s="225"/>
      <c r="U472" s="15"/>
      <c r="V472" s="15"/>
      <c r="W472" s="15"/>
      <c r="X472" s="15"/>
      <c r="Y472" s="15"/>
      <c r="Z472" s="15"/>
      <c r="AA472" s="15"/>
      <c r="AB472" s="15"/>
      <c r="AC472" s="15"/>
      <c r="AD472" s="15"/>
      <c r="AE472" s="15"/>
      <c r="AT472" s="219" t="s">
        <v>394</v>
      </c>
      <c r="AU472" s="219" t="s">
        <v>233</v>
      </c>
      <c r="AV472" s="15" t="s">
        <v>218</v>
      </c>
      <c r="AW472" s="15" t="s">
        <v>34</v>
      </c>
      <c r="AX472" s="15" t="s">
        <v>85</v>
      </c>
      <c r="AY472" s="219" t="s">
        <v>219</v>
      </c>
    </row>
    <row r="473" s="2" customFormat="1">
      <c r="A473" s="38"/>
      <c r="B473" s="179"/>
      <c r="C473" s="180" t="s">
        <v>746</v>
      </c>
      <c r="D473" s="180" t="s">
        <v>222</v>
      </c>
      <c r="E473" s="181" t="s">
        <v>747</v>
      </c>
      <c r="F473" s="182" t="s">
        <v>748</v>
      </c>
      <c r="G473" s="183" t="s">
        <v>499</v>
      </c>
      <c r="H473" s="184">
        <v>56</v>
      </c>
      <c r="I473" s="185"/>
      <c r="J473" s="186">
        <f>ROUND(I473*H473,2)</f>
        <v>0</v>
      </c>
      <c r="K473" s="182" t="s">
        <v>391</v>
      </c>
      <c r="L473" s="39"/>
      <c r="M473" s="187" t="s">
        <v>1</v>
      </c>
      <c r="N473" s="188" t="s">
        <v>43</v>
      </c>
      <c r="O473" s="77"/>
      <c r="P473" s="189">
        <f>O473*H473</f>
        <v>0</v>
      </c>
      <c r="Q473" s="189">
        <v>0</v>
      </c>
      <c r="R473" s="189">
        <f>Q473*H473</f>
        <v>0</v>
      </c>
      <c r="S473" s="189">
        <v>0.039</v>
      </c>
      <c r="T473" s="190">
        <f>S473*H473</f>
        <v>2.1840000000000002</v>
      </c>
      <c r="U473" s="38"/>
      <c r="V473" s="38"/>
      <c r="W473" s="38"/>
      <c r="X473" s="38"/>
      <c r="Y473" s="38"/>
      <c r="Z473" s="38"/>
      <c r="AA473" s="38"/>
      <c r="AB473" s="38"/>
      <c r="AC473" s="38"/>
      <c r="AD473" s="38"/>
      <c r="AE473" s="38"/>
      <c r="AR473" s="191" t="s">
        <v>218</v>
      </c>
      <c r="AT473" s="191" t="s">
        <v>222</v>
      </c>
      <c r="AU473" s="191" t="s">
        <v>233</v>
      </c>
      <c r="AY473" s="19" t="s">
        <v>219</v>
      </c>
      <c r="BE473" s="192">
        <f>IF(N473="základní",J473,0)</f>
        <v>0</v>
      </c>
      <c r="BF473" s="192">
        <f>IF(N473="snížená",J473,0)</f>
        <v>0</v>
      </c>
      <c r="BG473" s="192">
        <f>IF(N473="zákl. přenesená",J473,0)</f>
        <v>0</v>
      </c>
      <c r="BH473" s="192">
        <f>IF(N473="sníž. přenesená",J473,0)</f>
        <v>0</v>
      </c>
      <c r="BI473" s="192">
        <f>IF(N473="nulová",J473,0)</f>
        <v>0</v>
      </c>
      <c r="BJ473" s="19" t="s">
        <v>85</v>
      </c>
      <c r="BK473" s="192">
        <f>ROUND(I473*H473,2)</f>
        <v>0</v>
      </c>
      <c r="BL473" s="19" t="s">
        <v>218</v>
      </c>
      <c r="BM473" s="191" t="s">
        <v>749</v>
      </c>
    </row>
    <row r="474" s="2" customFormat="1">
      <c r="A474" s="38"/>
      <c r="B474" s="39"/>
      <c r="C474" s="38"/>
      <c r="D474" s="193" t="s">
        <v>227</v>
      </c>
      <c r="E474" s="38"/>
      <c r="F474" s="194" t="s">
        <v>750</v>
      </c>
      <c r="G474" s="38"/>
      <c r="H474" s="38"/>
      <c r="I474" s="195"/>
      <c r="J474" s="38"/>
      <c r="K474" s="38"/>
      <c r="L474" s="39"/>
      <c r="M474" s="196"/>
      <c r="N474" s="197"/>
      <c r="O474" s="77"/>
      <c r="P474" s="77"/>
      <c r="Q474" s="77"/>
      <c r="R474" s="77"/>
      <c r="S474" s="77"/>
      <c r="T474" s="78"/>
      <c r="U474" s="38"/>
      <c r="V474" s="38"/>
      <c r="W474" s="38"/>
      <c r="X474" s="38"/>
      <c r="Y474" s="38"/>
      <c r="Z474" s="38"/>
      <c r="AA474" s="38"/>
      <c r="AB474" s="38"/>
      <c r="AC474" s="38"/>
      <c r="AD474" s="38"/>
      <c r="AE474" s="38"/>
      <c r="AT474" s="19" t="s">
        <v>227</v>
      </c>
      <c r="AU474" s="19" t="s">
        <v>233</v>
      </c>
    </row>
    <row r="475" s="13" customFormat="1">
      <c r="A475" s="13"/>
      <c r="B475" s="203"/>
      <c r="C475" s="13"/>
      <c r="D475" s="193" t="s">
        <v>394</v>
      </c>
      <c r="E475" s="204" t="s">
        <v>1</v>
      </c>
      <c r="F475" s="205" t="s">
        <v>751</v>
      </c>
      <c r="G475" s="13"/>
      <c r="H475" s="204" t="s">
        <v>1</v>
      </c>
      <c r="I475" s="206"/>
      <c r="J475" s="13"/>
      <c r="K475" s="13"/>
      <c r="L475" s="203"/>
      <c r="M475" s="207"/>
      <c r="N475" s="208"/>
      <c r="O475" s="208"/>
      <c r="P475" s="208"/>
      <c r="Q475" s="208"/>
      <c r="R475" s="208"/>
      <c r="S475" s="208"/>
      <c r="T475" s="209"/>
      <c r="U475" s="13"/>
      <c r="V475" s="13"/>
      <c r="W475" s="13"/>
      <c r="X475" s="13"/>
      <c r="Y475" s="13"/>
      <c r="Z475" s="13"/>
      <c r="AA475" s="13"/>
      <c r="AB475" s="13"/>
      <c r="AC475" s="13"/>
      <c r="AD475" s="13"/>
      <c r="AE475" s="13"/>
      <c r="AT475" s="204" t="s">
        <v>394</v>
      </c>
      <c r="AU475" s="204" t="s">
        <v>233</v>
      </c>
      <c r="AV475" s="13" t="s">
        <v>85</v>
      </c>
      <c r="AW475" s="13" t="s">
        <v>34</v>
      </c>
      <c r="AX475" s="13" t="s">
        <v>78</v>
      </c>
      <c r="AY475" s="204" t="s">
        <v>219</v>
      </c>
    </row>
    <row r="476" s="14" customFormat="1">
      <c r="A476" s="14"/>
      <c r="B476" s="210"/>
      <c r="C476" s="14"/>
      <c r="D476" s="193" t="s">
        <v>394</v>
      </c>
      <c r="E476" s="211" t="s">
        <v>1</v>
      </c>
      <c r="F476" s="212" t="s">
        <v>752</v>
      </c>
      <c r="G476" s="14"/>
      <c r="H476" s="213">
        <v>56</v>
      </c>
      <c r="I476" s="214"/>
      <c r="J476" s="14"/>
      <c r="K476" s="14"/>
      <c r="L476" s="210"/>
      <c r="M476" s="215"/>
      <c r="N476" s="216"/>
      <c r="O476" s="216"/>
      <c r="P476" s="216"/>
      <c r="Q476" s="216"/>
      <c r="R476" s="216"/>
      <c r="S476" s="216"/>
      <c r="T476" s="217"/>
      <c r="U476" s="14"/>
      <c r="V476" s="14"/>
      <c r="W476" s="14"/>
      <c r="X476" s="14"/>
      <c r="Y476" s="14"/>
      <c r="Z476" s="14"/>
      <c r="AA476" s="14"/>
      <c r="AB476" s="14"/>
      <c r="AC476" s="14"/>
      <c r="AD476" s="14"/>
      <c r="AE476" s="14"/>
      <c r="AT476" s="211" t="s">
        <v>394</v>
      </c>
      <c r="AU476" s="211" t="s">
        <v>233</v>
      </c>
      <c r="AV476" s="14" t="s">
        <v>87</v>
      </c>
      <c r="AW476" s="14" t="s">
        <v>34</v>
      </c>
      <c r="AX476" s="14" t="s">
        <v>78</v>
      </c>
      <c r="AY476" s="211" t="s">
        <v>219</v>
      </c>
    </row>
    <row r="477" s="15" customFormat="1">
      <c r="A477" s="15"/>
      <c r="B477" s="218"/>
      <c r="C477" s="15"/>
      <c r="D477" s="193" t="s">
        <v>394</v>
      </c>
      <c r="E477" s="219" t="s">
        <v>1</v>
      </c>
      <c r="F477" s="220" t="s">
        <v>401</v>
      </c>
      <c r="G477" s="15"/>
      <c r="H477" s="221">
        <v>56</v>
      </c>
      <c r="I477" s="222"/>
      <c r="J477" s="15"/>
      <c r="K477" s="15"/>
      <c r="L477" s="218"/>
      <c r="M477" s="223"/>
      <c r="N477" s="224"/>
      <c r="O477" s="224"/>
      <c r="P477" s="224"/>
      <c r="Q477" s="224"/>
      <c r="R477" s="224"/>
      <c r="S477" s="224"/>
      <c r="T477" s="225"/>
      <c r="U477" s="15"/>
      <c r="V477" s="15"/>
      <c r="W477" s="15"/>
      <c r="X477" s="15"/>
      <c r="Y477" s="15"/>
      <c r="Z477" s="15"/>
      <c r="AA477" s="15"/>
      <c r="AB477" s="15"/>
      <c r="AC477" s="15"/>
      <c r="AD477" s="15"/>
      <c r="AE477" s="15"/>
      <c r="AT477" s="219" t="s">
        <v>394</v>
      </c>
      <c r="AU477" s="219" t="s">
        <v>233</v>
      </c>
      <c r="AV477" s="15" t="s">
        <v>218</v>
      </c>
      <c r="AW477" s="15" t="s">
        <v>34</v>
      </c>
      <c r="AX477" s="15" t="s">
        <v>85</v>
      </c>
      <c r="AY477" s="219" t="s">
        <v>219</v>
      </c>
    </row>
    <row r="478" s="2" customFormat="1">
      <c r="A478" s="38"/>
      <c r="B478" s="179"/>
      <c r="C478" s="180" t="s">
        <v>753</v>
      </c>
      <c r="D478" s="180" t="s">
        <v>222</v>
      </c>
      <c r="E478" s="181" t="s">
        <v>754</v>
      </c>
      <c r="F478" s="182" t="s">
        <v>755</v>
      </c>
      <c r="G478" s="183" t="s">
        <v>404</v>
      </c>
      <c r="H478" s="184">
        <v>3.512</v>
      </c>
      <c r="I478" s="185"/>
      <c r="J478" s="186">
        <f>ROUND(I478*H478,2)</f>
        <v>0</v>
      </c>
      <c r="K478" s="182" t="s">
        <v>391</v>
      </c>
      <c r="L478" s="39"/>
      <c r="M478" s="187" t="s">
        <v>1</v>
      </c>
      <c r="N478" s="188" t="s">
        <v>43</v>
      </c>
      <c r="O478" s="77"/>
      <c r="P478" s="189">
        <f>O478*H478</f>
        <v>0</v>
      </c>
      <c r="Q478" s="189">
        <v>0</v>
      </c>
      <c r="R478" s="189">
        <f>Q478*H478</f>
        <v>0</v>
      </c>
      <c r="S478" s="189">
        <v>2.2000000000000002</v>
      </c>
      <c r="T478" s="190">
        <f>S478*H478</f>
        <v>7.7264000000000008</v>
      </c>
      <c r="U478" s="38"/>
      <c r="V478" s="38"/>
      <c r="W478" s="38"/>
      <c r="X478" s="38"/>
      <c r="Y478" s="38"/>
      <c r="Z478" s="38"/>
      <c r="AA478" s="38"/>
      <c r="AB478" s="38"/>
      <c r="AC478" s="38"/>
      <c r="AD478" s="38"/>
      <c r="AE478" s="38"/>
      <c r="AR478" s="191" t="s">
        <v>218</v>
      </c>
      <c r="AT478" s="191" t="s">
        <v>222</v>
      </c>
      <c r="AU478" s="191" t="s">
        <v>233</v>
      </c>
      <c r="AY478" s="19" t="s">
        <v>219</v>
      </c>
      <c r="BE478" s="192">
        <f>IF(N478="základní",J478,0)</f>
        <v>0</v>
      </c>
      <c r="BF478" s="192">
        <f>IF(N478="snížená",J478,0)</f>
        <v>0</v>
      </c>
      <c r="BG478" s="192">
        <f>IF(N478="zákl. přenesená",J478,0)</f>
        <v>0</v>
      </c>
      <c r="BH478" s="192">
        <f>IF(N478="sníž. přenesená",J478,0)</f>
        <v>0</v>
      </c>
      <c r="BI478" s="192">
        <f>IF(N478="nulová",J478,0)</f>
        <v>0</v>
      </c>
      <c r="BJ478" s="19" t="s">
        <v>85</v>
      </c>
      <c r="BK478" s="192">
        <f>ROUND(I478*H478,2)</f>
        <v>0</v>
      </c>
      <c r="BL478" s="19" t="s">
        <v>218</v>
      </c>
      <c r="BM478" s="191" t="s">
        <v>756</v>
      </c>
    </row>
    <row r="479" s="2" customFormat="1">
      <c r="A479" s="38"/>
      <c r="B479" s="39"/>
      <c r="C479" s="38"/>
      <c r="D479" s="193" t="s">
        <v>227</v>
      </c>
      <c r="E479" s="38"/>
      <c r="F479" s="194" t="s">
        <v>757</v>
      </c>
      <c r="G479" s="38"/>
      <c r="H479" s="38"/>
      <c r="I479" s="195"/>
      <c r="J479" s="38"/>
      <c r="K479" s="38"/>
      <c r="L479" s="39"/>
      <c r="M479" s="196"/>
      <c r="N479" s="197"/>
      <c r="O479" s="77"/>
      <c r="P479" s="77"/>
      <c r="Q479" s="77"/>
      <c r="R479" s="77"/>
      <c r="S479" s="77"/>
      <c r="T479" s="78"/>
      <c r="U479" s="38"/>
      <c r="V479" s="38"/>
      <c r="W479" s="38"/>
      <c r="X479" s="38"/>
      <c r="Y479" s="38"/>
      <c r="Z479" s="38"/>
      <c r="AA479" s="38"/>
      <c r="AB479" s="38"/>
      <c r="AC479" s="38"/>
      <c r="AD479" s="38"/>
      <c r="AE479" s="38"/>
      <c r="AT479" s="19" t="s">
        <v>227</v>
      </c>
      <c r="AU479" s="19" t="s">
        <v>233</v>
      </c>
    </row>
    <row r="480" s="13" customFormat="1">
      <c r="A480" s="13"/>
      <c r="B480" s="203"/>
      <c r="C480" s="13"/>
      <c r="D480" s="193" t="s">
        <v>394</v>
      </c>
      <c r="E480" s="204" t="s">
        <v>1</v>
      </c>
      <c r="F480" s="205" t="s">
        <v>395</v>
      </c>
      <c r="G480" s="13"/>
      <c r="H480" s="204" t="s">
        <v>1</v>
      </c>
      <c r="I480" s="206"/>
      <c r="J480" s="13"/>
      <c r="K480" s="13"/>
      <c r="L480" s="203"/>
      <c r="M480" s="207"/>
      <c r="N480" s="208"/>
      <c r="O480" s="208"/>
      <c r="P480" s="208"/>
      <c r="Q480" s="208"/>
      <c r="R480" s="208"/>
      <c r="S480" s="208"/>
      <c r="T480" s="209"/>
      <c r="U480" s="13"/>
      <c r="V480" s="13"/>
      <c r="W480" s="13"/>
      <c r="X480" s="13"/>
      <c r="Y480" s="13"/>
      <c r="Z480" s="13"/>
      <c r="AA480" s="13"/>
      <c r="AB480" s="13"/>
      <c r="AC480" s="13"/>
      <c r="AD480" s="13"/>
      <c r="AE480" s="13"/>
      <c r="AT480" s="204" t="s">
        <v>394</v>
      </c>
      <c r="AU480" s="204" t="s">
        <v>233</v>
      </c>
      <c r="AV480" s="13" t="s">
        <v>85</v>
      </c>
      <c r="AW480" s="13" t="s">
        <v>34</v>
      </c>
      <c r="AX480" s="13" t="s">
        <v>78</v>
      </c>
      <c r="AY480" s="204" t="s">
        <v>219</v>
      </c>
    </row>
    <row r="481" s="13" customFormat="1">
      <c r="A481" s="13"/>
      <c r="B481" s="203"/>
      <c r="C481" s="13"/>
      <c r="D481" s="193" t="s">
        <v>394</v>
      </c>
      <c r="E481" s="204" t="s">
        <v>1</v>
      </c>
      <c r="F481" s="205" t="s">
        <v>758</v>
      </c>
      <c r="G481" s="13"/>
      <c r="H481" s="204" t="s">
        <v>1</v>
      </c>
      <c r="I481" s="206"/>
      <c r="J481" s="13"/>
      <c r="K481" s="13"/>
      <c r="L481" s="203"/>
      <c r="M481" s="207"/>
      <c r="N481" s="208"/>
      <c r="O481" s="208"/>
      <c r="P481" s="208"/>
      <c r="Q481" s="208"/>
      <c r="R481" s="208"/>
      <c r="S481" s="208"/>
      <c r="T481" s="209"/>
      <c r="U481" s="13"/>
      <c r="V481" s="13"/>
      <c r="W481" s="13"/>
      <c r="X481" s="13"/>
      <c r="Y481" s="13"/>
      <c r="Z481" s="13"/>
      <c r="AA481" s="13"/>
      <c r="AB481" s="13"/>
      <c r="AC481" s="13"/>
      <c r="AD481" s="13"/>
      <c r="AE481" s="13"/>
      <c r="AT481" s="204" t="s">
        <v>394</v>
      </c>
      <c r="AU481" s="204" t="s">
        <v>233</v>
      </c>
      <c r="AV481" s="13" t="s">
        <v>85</v>
      </c>
      <c r="AW481" s="13" t="s">
        <v>34</v>
      </c>
      <c r="AX481" s="13" t="s">
        <v>78</v>
      </c>
      <c r="AY481" s="204" t="s">
        <v>219</v>
      </c>
    </row>
    <row r="482" s="14" customFormat="1">
      <c r="A482" s="14"/>
      <c r="B482" s="210"/>
      <c r="C482" s="14"/>
      <c r="D482" s="193" t="s">
        <v>394</v>
      </c>
      <c r="E482" s="211" t="s">
        <v>1</v>
      </c>
      <c r="F482" s="212" t="s">
        <v>759</v>
      </c>
      <c r="G482" s="14"/>
      <c r="H482" s="213">
        <v>1.012</v>
      </c>
      <c r="I482" s="214"/>
      <c r="J482" s="14"/>
      <c r="K482" s="14"/>
      <c r="L482" s="210"/>
      <c r="M482" s="215"/>
      <c r="N482" s="216"/>
      <c r="O482" s="216"/>
      <c r="P482" s="216"/>
      <c r="Q482" s="216"/>
      <c r="R482" s="216"/>
      <c r="S482" s="216"/>
      <c r="T482" s="217"/>
      <c r="U482" s="14"/>
      <c r="V482" s="14"/>
      <c r="W482" s="14"/>
      <c r="X482" s="14"/>
      <c r="Y482" s="14"/>
      <c r="Z482" s="14"/>
      <c r="AA482" s="14"/>
      <c r="AB482" s="14"/>
      <c r="AC482" s="14"/>
      <c r="AD482" s="14"/>
      <c r="AE482" s="14"/>
      <c r="AT482" s="211" t="s">
        <v>394</v>
      </c>
      <c r="AU482" s="211" t="s">
        <v>233</v>
      </c>
      <c r="AV482" s="14" t="s">
        <v>87</v>
      </c>
      <c r="AW482" s="14" t="s">
        <v>34</v>
      </c>
      <c r="AX482" s="14" t="s">
        <v>78</v>
      </c>
      <c r="AY482" s="211" t="s">
        <v>219</v>
      </c>
    </row>
    <row r="483" s="13" customFormat="1">
      <c r="A483" s="13"/>
      <c r="B483" s="203"/>
      <c r="C483" s="13"/>
      <c r="D483" s="193" t="s">
        <v>394</v>
      </c>
      <c r="E483" s="204" t="s">
        <v>1</v>
      </c>
      <c r="F483" s="205" t="s">
        <v>760</v>
      </c>
      <c r="G483" s="13"/>
      <c r="H483" s="204" t="s">
        <v>1</v>
      </c>
      <c r="I483" s="206"/>
      <c r="J483" s="13"/>
      <c r="K483" s="13"/>
      <c r="L483" s="203"/>
      <c r="M483" s="207"/>
      <c r="N483" s="208"/>
      <c r="O483" s="208"/>
      <c r="P483" s="208"/>
      <c r="Q483" s="208"/>
      <c r="R483" s="208"/>
      <c r="S483" s="208"/>
      <c r="T483" s="209"/>
      <c r="U483" s="13"/>
      <c r="V483" s="13"/>
      <c r="W483" s="13"/>
      <c r="X483" s="13"/>
      <c r="Y483" s="13"/>
      <c r="Z483" s="13"/>
      <c r="AA483" s="13"/>
      <c r="AB483" s="13"/>
      <c r="AC483" s="13"/>
      <c r="AD483" s="13"/>
      <c r="AE483" s="13"/>
      <c r="AT483" s="204" t="s">
        <v>394</v>
      </c>
      <c r="AU483" s="204" t="s">
        <v>233</v>
      </c>
      <c r="AV483" s="13" t="s">
        <v>85</v>
      </c>
      <c r="AW483" s="13" t="s">
        <v>34</v>
      </c>
      <c r="AX483" s="13" t="s">
        <v>78</v>
      </c>
      <c r="AY483" s="204" t="s">
        <v>219</v>
      </c>
    </row>
    <row r="484" s="14" customFormat="1">
      <c r="A484" s="14"/>
      <c r="B484" s="210"/>
      <c r="C484" s="14"/>
      <c r="D484" s="193" t="s">
        <v>394</v>
      </c>
      <c r="E484" s="211" t="s">
        <v>1</v>
      </c>
      <c r="F484" s="212" t="s">
        <v>761</v>
      </c>
      <c r="G484" s="14"/>
      <c r="H484" s="213">
        <v>2.5</v>
      </c>
      <c r="I484" s="214"/>
      <c r="J484" s="14"/>
      <c r="K484" s="14"/>
      <c r="L484" s="210"/>
      <c r="M484" s="215"/>
      <c r="N484" s="216"/>
      <c r="O484" s="216"/>
      <c r="P484" s="216"/>
      <c r="Q484" s="216"/>
      <c r="R484" s="216"/>
      <c r="S484" s="216"/>
      <c r="T484" s="217"/>
      <c r="U484" s="14"/>
      <c r="V484" s="14"/>
      <c r="W484" s="14"/>
      <c r="X484" s="14"/>
      <c r="Y484" s="14"/>
      <c r="Z484" s="14"/>
      <c r="AA484" s="14"/>
      <c r="AB484" s="14"/>
      <c r="AC484" s="14"/>
      <c r="AD484" s="14"/>
      <c r="AE484" s="14"/>
      <c r="AT484" s="211" t="s">
        <v>394</v>
      </c>
      <c r="AU484" s="211" t="s">
        <v>233</v>
      </c>
      <c r="AV484" s="14" t="s">
        <v>87</v>
      </c>
      <c r="AW484" s="14" t="s">
        <v>34</v>
      </c>
      <c r="AX484" s="14" t="s">
        <v>78</v>
      </c>
      <c r="AY484" s="211" t="s">
        <v>219</v>
      </c>
    </row>
    <row r="485" s="15" customFormat="1">
      <c r="A485" s="15"/>
      <c r="B485" s="218"/>
      <c r="C485" s="15"/>
      <c r="D485" s="193" t="s">
        <v>394</v>
      </c>
      <c r="E485" s="219" t="s">
        <v>1</v>
      </c>
      <c r="F485" s="220" t="s">
        <v>401</v>
      </c>
      <c r="G485" s="15"/>
      <c r="H485" s="221">
        <v>3.512</v>
      </c>
      <c r="I485" s="222"/>
      <c r="J485" s="15"/>
      <c r="K485" s="15"/>
      <c r="L485" s="218"/>
      <c r="M485" s="223"/>
      <c r="N485" s="224"/>
      <c r="O485" s="224"/>
      <c r="P485" s="224"/>
      <c r="Q485" s="224"/>
      <c r="R485" s="224"/>
      <c r="S485" s="224"/>
      <c r="T485" s="225"/>
      <c r="U485" s="15"/>
      <c r="V485" s="15"/>
      <c r="W485" s="15"/>
      <c r="X485" s="15"/>
      <c r="Y485" s="15"/>
      <c r="Z485" s="15"/>
      <c r="AA485" s="15"/>
      <c r="AB485" s="15"/>
      <c r="AC485" s="15"/>
      <c r="AD485" s="15"/>
      <c r="AE485" s="15"/>
      <c r="AT485" s="219" t="s">
        <v>394</v>
      </c>
      <c r="AU485" s="219" t="s">
        <v>233</v>
      </c>
      <c r="AV485" s="15" t="s">
        <v>218</v>
      </c>
      <c r="AW485" s="15" t="s">
        <v>34</v>
      </c>
      <c r="AX485" s="15" t="s">
        <v>85</v>
      </c>
      <c r="AY485" s="219" t="s">
        <v>219</v>
      </c>
    </row>
    <row r="486" s="2" customFormat="1">
      <c r="A486" s="38"/>
      <c r="B486" s="179"/>
      <c r="C486" s="180" t="s">
        <v>762</v>
      </c>
      <c r="D486" s="180" t="s">
        <v>222</v>
      </c>
      <c r="E486" s="181" t="s">
        <v>763</v>
      </c>
      <c r="F486" s="182" t="s">
        <v>764</v>
      </c>
      <c r="G486" s="183" t="s">
        <v>404</v>
      </c>
      <c r="H486" s="184">
        <v>0.439</v>
      </c>
      <c r="I486" s="185"/>
      <c r="J486" s="186">
        <f>ROUND(I486*H486,2)</f>
        <v>0</v>
      </c>
      <c r="K486" s="182" t="s">
        <v>391</v>
      </c>
      <c r="L486" s="39"/>
      <c r="M486" s="187" t="s">
        <v>1</v>
      </c>
      <c r="N486" s="188" t="s">
        <v>43</v>
      </c>
      <c r="O486" s="77"/>
      <c r="P486" s="189">
        <f>O486*H486</f>
        <v>0</v>
      </c>
      <c r="Q486" s="189">
        <v>0</v>
      </c>
      <c r="R486" s="189">
        <f>Q486*H486</f>
        <v>0</v>
      </c>
      <c r="S486" s="189">
        <v>2.2000000000000002</v>
      </c>
      <c r="T486" s="190">
        <f>S486*H486</f>
        <v>0.9658000000000001</v>
      </c>
      <c r="U486" s="38"/>
      <c r="V486" s="38"/>
      <c r="W486" s="38"/>
      <c r="X486" s="38"/>
      <c r="Y486" s="38"/>
      <c r="Z486" s="38"/>
      <c r="AA486" s="38"/>
      <c r="AB486" s="38"/>
      <c r="AC486" s="38"/>
      <c r="AD486" s="38"/>
      <c r="AE486" s="38"/>
      <c r="AR486" s="191" t="s">
        <v>218</v>
      </c>
      <c r="AT486" s="191" t="s">
        <v>222</v>
      </c>
      <c r="AU486" s="191" t="s">
        <v>233</v>
      </c>
      <c r="AY486" s="19" t="s">
        <v>219</v>
      </c>
      <c r="BE486" s="192">
        <f>IF(N486="základní",J486,0)</f>
        <v>0</v>
      </c>
      <c r="BF486" s="192">
        <f>IF(N486="snížená",J486,0)</f>
        <v>0</v>
      </c>
      <c r="BG486" s="192">
        <f>IF(N486="zákl. přenesená",J486,0)</f>
        <v>0</v>
      </c>
      <c r="BH486" s="192">
        <f>IF(N486="sníž. přenesená",J486,0)</f>
        <v>0</v>
      </c>
      <c r="BI486" s="192">
        <f>IF(N486="nulová",J486,0)</f>
        <v>0</v>
      </c>
      <c r="BJ486" s="19" t="s">
        <v>85</v>
      </c>
      <c r="BK486" s="192">
        <f>ROUND(I486*H486,2)</f>
        <v>0</v>
      </c>
      <c r="BL486" s="19" t="s">
        <v>218</v>
      </c>
      <c r="BM486" s="191" t="s">
        <v>765</v>
      </c>
    </row>
    <row r="487" s="2" customFormat="1">
      <c r="A487" s="38"/>
      <c r="B487" s="39"/>
      <c r="C487" s="38"/>
      <c r="D487" s="193" t="s">
        <v>227</v>
      </c>
      <c r="E487" s="38"/>
      <c r="F487" s="194" t="s">
        <v>766</v>
      </c>
      <c r="G487" s="38"/>
      <c r="H487" s="38"/>
      <c r="I487" s="195"/>
      <c r="J487" s="38"/>
      <c r="K487" s="38"/>
      <c r="L487" s="39"/>
      <c r="M487" s="196"/>
      <c r="N487" s="197"/>
      <c r="O487" s="77"/>
      <c r="P487" s="77"/>
      <c r="Q487" s="77"/>
      <c r="R487" s="77"/>
      <c r="S487" s="77"/>
      <c r="T487" s="78"/>
      <c r="U487" s="38"/>
      <c r="V487" s="38"/>
      <c r="W487" s="38"/>
      <c r="X487" s="38"/>
      <c r="Y487" s="38"/>
      <c r="Z487" s="38"/>
      <c r="AA487" s="38"/>
      <c r="AB487" s="38"/>
      <c r="AC487" s="38"/>
      <c r="AD487" s="38"/>
      <c r="AE487" s="38"/>
      <c r="AT487" s="19" t="s">
        <v>227</v>
      </c>
      <c r="AU487" s="19" t="s">
        <v>233</v>
      </c>
    </row>
    <row r="488" s="13" customFormat="1">
      <c r="A488" s="13"/>
      <c r="B488" s="203"/>
      <c r="C488" s="13"/>
      <c r="D488" s="193" t="s">
        <v>394</v>
      </c>
      <c r="E488" s="204" t="s">
        <v>1</v>
      </c>
      <c r="F488" s="205" t="s">
        <v>395</v>
      </c>
      <c r="G488" s="13"/>
      <c r="H488" s="204" t="s">
        <v>1</v>
      </c>
      <c r="I488" s="206"/>
      <c r="J488" s="13"/>
      <c r="K488" s="13"/>
      <c r="L488" s="203"/>
      <c r="M488" s="207"/>
      <c r="N488" s="208"/>
      <c r="O488" s="208"/>
      <c r="P488" s="208"/>
      <c r="Q488" s="208"/>
      <c r="R488" s="208"/>
      <c r="S488" s="208"/>
      <c r="T488" s="209"/>
      <c r="U488" s="13"/>
      <c r="V488" s="13"/>
      <c r="W488" s="13"/>
      <c r="X488" s="13"/>
      <c r="Y488" s="13"/>
      <c r="Z488" s="13"/>
      <c r="AA488" s="13"/>
      <c r="AB488" s="13"/>
      <c r="AC488" s="13"/>
      <c r="AD488" s="13"/>
      <c r="AE488" s="13"/>
      <c r="AT488" s="204" t="s">
        <v>394</v>
      </c>
      <c r="AU488" s="204" t="s">
        <v>233</v>
      </c>
      <c r="AV488" s="13" t="s">
        <v>85</v>
      </c>
      <c r="AW488" s="13" t="s">
        <v>34</v>
      </c>
      <c r="AX488" s="13" t="s">
        <v>78</v>
      </c>
      <c r="AY488" s="204" t="s">
        <v>219</v>
      </c>
    </row>
    <row r="489" s="13" customFormat="1">
      <c r="A489" s="13"/>
      <c r="B489" s="203"/>
      <c r="C489" s="13"/>
      <c r="D489" s="193" t="s">
        <v>394</v>
      </c>
      <c r="E489" s="204" t="s">
        <v>1</v>
      </c>
      <c r="F489" s="205" t="s">
        <v>767</v>
      </c>
      <c r="G489" s="13"/>
      <c r="H489" s="204" t="s">
        <v>1</v>
      </c>
      <c r="I489" s="206"/>
      <c r="J489" s="13"/>
      <c r="K489" s="13"/>
      <c r="L489" s="203"/>
      <c r="M489" s="207"/>
      <c r="N489" s="208"/>
      <c r="O489" s="208"/>
      <c r="P489" s="208"/>
      <c r="Q489" s="208"/>
      <c r="R489" s="208"/>
      <c r="S489" s="208"/>
      <c r="T489" s="209"/>
      <c r="U489" s="13"/>
      <c r="V489" s="13"/>
      <c r="W489" s="13"/>
      <c r="X489" s="13"/>
      <c r="Y489" s="13"/>
      <c r="Z489" s="13"/>
      <c r="AA489" s="13"/>
      <c r="AB489" s="13"/>
      <c r="AC489" s="13"/>
      <c r="AD489" s="13"/>
      <c r="AE489" s="13"/>
      <c r="AT489" s="204" t="s">
        <v>394</v>
      </c>
      <c r="AU489" s="204" t="s">
        <v>233</v>
      </c>
      <c r="AV489" s="13" t="s">
        <v>85</v>
      </c>
      <c r="AW489" s="13" t="s">
        <v>34</v>
      </c>
      <c r="AX489" s="13" t="s">
        <v>78</v>
      </c>
      <c r="AY489" s="204" t="s">
        <v>219</v>
      </c>
    </row>
    <row r="490" s="14" customFormat="1">
      <c r="A490" s="14"/>
      <c r="B490" s="210"/>
      <c r="C490" s="14"/>
      <c r="D490" s="193" t="s">
        <v>394</v>
      </c>
      <c r="E490" s="211" t="s">
        <v>1</v>
      </c>
      <c r="F490" s="212" t="s">
        <v>768</v>
      </c>
      <c r="G490" s="14"/>
      <c r="H490" s="213">
        <v>0.439</v>
      </c>
      <c r="I490" s="214"/>
      <c r="J490" s="14"/>
      <c r="K490" s="14"/>
      <c r="L490" s="210"/>
      <c r="M490" s="215"/>
      <c r="N490" s="216"/>
      <c r="O490" s="216"/>
      <c r="P490" s="216"/>
      <c r="Q490" s="216"/>
      <c r="R490" s="216"/>
      <c r="S490" s="216"/>
      <c r="T490" s="217"/>
      <c r="U490" s="14"/>
      <c r="V490" s="14"/>
      <c r="W490" s="14"/>
      <c r="X490" s="14"/>
      <c r="Y490" s="14"/>
      <c r="Z490" s="14"/>
      <c r="AA490" s="14"/>
      <c r="AB490" s="14"/>
      <c r="AC490" s="14"/>
      <c r="AD490" s="14"/>
      <c r="AE490" s="14"/>
      <c r="AT490" s="211" t="s">
        <v>394</v>
      </c>
      <c r="AU490" s="211" t="s">
        <v>233</v>
      </c>
      <c r="AV490" s="14" t="s">
        <v>87</v>
      </c>
      <c r="AW490" s="14" t="s">
        <v>34</v>
      </c>
      <c r="AX490" s="14" t="s">
        <v>78</v>
      </c>
      <c r="AY490" s="211" t="s">
        <v>219</v>
      </c>
    </row>
    <row r="491" s="15" customFormat="1">
      <c r="A491" s="15"/>
      <c r="B491" s="218"/>
      <c r="C491" s="15"/>
      <c r="D491" s="193" t="s">
        <v>394</v>
      </c>
      <c r="E491" s="219" t="s">
        <v>1</v>
      </c>
      <c r="F491" s="220" t="s">
        <v>401</v>
      </c>
      <c r="G491" s="15"/>
      <c r="H491" s="221">
        <v>0.439</v>
      </c>
      <c r="I491" s="222"/>
      <c r="J491" s="15"/>
      <c r="K491" s="15"/>
      <c r="L491" s="218"/>
      <c r="M491" s="223"/>
      <c r="N491" s="224"/>
      <c r="O491" s="224"/>
      <c r="P491" s="224"/>
      <c r="Q491" s="224"/>
      <c r="R491" s="224"/>
      <c r="S491" s="224"/>
      <c r="T491" s="225"/>
      <c r="U491" s="15"/>
      <c r="V491" s="15"/>
      <c r="W491" s="15"/>
      <c r="X491" s="15"/>
      <c r="Y491" s="15"/>
      <c r="Z491" s="15"/>
      <c r="AA491" s="15"/>
      <c r="AB491" s="15"/>
      <c r="AC491" s="15"/>
      <c r="AD491" s="15"/>
      <c r="AE491" s="15"/>
      <c r="AT491" s="219" t="s">
        <v>394</v>
      </c>
      <c r="AU491" s="219" t="s">
        <v>233</v>
      </c>
      <c r="AV491" s="15" t="s">
        <v>218</v>
      </c>
      <c r="AW491" s="15" t="s">
        <v>34</v>
      </c>
      <c r="AX491" s="15" t="s">
        <v>85</v>
      </c>
      <c r="AY491" s="219" t="s">
        <v>219</v>
      </c>
    </row>
    <row r="492" s="2" customFormat="1">
      <c r="A492" s="38"/>
      <c r="B492" s="179"/>
      <c r="C492" s="180" t="s">
        <v>769</v>
      </c>
      <c r="D492" s="180" t="s">
        <v>222</v>
      </c>
      <c r="E492" s="181" t="s">
        <v>770</v>
      </c>
      <c r="F492" s="182" t="s">
        <v>771</v>
      </c>
      <c r="G492" s="183" t="s">
        <v>404</v>
      </c>
      <c r="H492" s="184">
        <v>8.6829999999999998</v>
      </c>
      <c r="I492" s="185"/>
      <c r="J492" s="186">
        <f>ROUND(I492*H492,2)</f>
        <v>0</v>
      </c>
      <c r="K492" s="182" t="s">
        <v>391</v>
      </c>
      <c r="L492" s="39"/>
      <c r="M492" s="187" t="s">
        <v>1</v>
      </c>
      <c r="N492" s="188" t="s">
        <v>43</v>
      </c>
      <c r="O492" s="77"/>
      <c r="P492" s="189">
        <f>O492*H492</f>
        <v>0</v>
      </c>
      <c r="Q492" s="189">
        <v>0</v>
      </c>
      <c r="R492" s="189">
        <f>Q492*H492</f>
        <v>0</v>
      </c>
      <c r="S492" s="189">
        <v>2.2000000000000002</v>
      </c>
      <c r="T492" s="190">
        <f>S492*H492</f>
        <v>19.102600000000002</v>
      </c>
      <c r="U492" s="38"/>
      <c r="V492" s="38"/>
      <c r="W492" s="38"/>
      <c r="X492" s="38"/>
      <c r="Y492" s="38"/>
      <c r="Z492" s="38"/>
      <c r="AA492" s="38"/>
      <c r="AB492" s="38"/>
      <c r="AC492" s="38"/>
      <c r="AD492" s="38"/>
      <c r="AE492" s="38"/>
      <c r="AR492" s="191" t="s">
        <v>218</v>
      </c>
      <c r="AT492" s="191" t="s">
        <v>222</v>
      </c>
      <c r="AU492" s="191" t="s">
        <v>233</v>
      </c>
      <c r="AY492" s="19" t="s">
        <v>219</v>
      </c>
      <c r="BE492" s="192">
        <f>IF(N492="základní",J492,0)</f>
        <v>0</v>
      </c>
      <c r="BF492" s="192">
        <f>IF(N492="snížená",J492,0)</f>
        <v>0</v>
      </c>
      <c r="BG492" s="192">
        <f>IF(N492="zákl. přenesená",J492,0)</f>
        <v>0</v>
      </c>
      <c r="BH492" s="192">
        <f>IF(N492="sníž. přenesená",J492,0)</f>
        <v>0</v>
      </c>
      <c r="BI492" s="192">
        <f>IF(N492="nulová",J492,0)</f>
        <v>0</v>
      </c>
      <c r="BJ492" s="19" t="s">
        <v>85</v>
      </c>
      <c r="BK492" s="192">
        <f>ROUND(I492*H492,2)</f>
        <v>0</v>
      </c>
      <c r="BL492" s="19" t="s">
        <v>218</v>
      </c>
      <c r="BM492" s="191" t="s">
        <v>772</v>
      </c>
    </row>
    <row r="493" s="2" customFormat="1">
      <c r="A493" s="38"/>
      <c r="B493" s="39"/>
      <c r="C493" s="38"/>
      <c r="D493" s="193" t="s">
        <v>227</v>
      </c>
      <c r="E493" s="38"/>
      <c r="F493" s="194" t="s">
        <v>773</v>
      </c>
      <c r="G493" s="38"/>
      <c r="H493" s="38"/>
      <c r="I493" s="195"/>
      <c r="J493" s="38"/>
      <c r="K493" s="38"/>
      <c r="L493" s="39"/>
      <c r="M493" s="196"/>
      <c r="N493" s="197"/>
      <c r="O493" s="77"/>
      <c r="P493" s="77"/>
      <c r="Q493" s="77"/>
      <c r="R493" s="77"/>
      <c r="S493" s="77"/>
      <c r="T493" s="78"/>
      <c r="U493" s="38"/>
      <c r="V493" s="38"/>
      <c r="W493" s="38"/>
      <c r="X493" s="38"/>
      <c r="Y493" s="38"/>
      <c r="Z493" s="38"/>
      <c r="AA493" s="38"/>
      <c r="AB493" s="38"/>
      <c r="AC493" s="38"/>
      <c r="AD493" s="38"/>
      <c r="AE493" s="38"/>
      <c r="AT493" s="19" t="s">
        <v>227</v>
      </c>
      <c r="AU493" s="19" t="s">
        <v>233</v>
      </c>
    </row>
    <row r="494" s="13" customFormat="1">
      <c r="A494" s="13"/>
      <c r="B494" s="203"/>
      <c r="C494" s="13"/>
      <c r="D494" s="193" t="s">
        <v>394</v>
      </c>
      <c r="E494" s="204" t="s">
        <v>1</v>
      </c>
      <c r="F494" s="205" t="s">
        <v>407</v>
      </c>
      <c r="G494" s="13"/>
      <c r="H494" s="204" t="s">
        <v>1</v>
      </c>
      <c r="I494" s="206"/>
      <c r="J494" s="13"/>
      <c r="K494" s="13"/>
      <c r="L494" s="203"/>
      <c r="M494" s="207"/>
      <c r="N494" s="208"/>
      <c r="O494" s="208"/>
      <c r="P494" s="208"/>
      <c r="Q494" s="208"/>
      <c r="R494" s="208"/>
      <c r="S494" s="208"/>
      <c r="T494" s="209"/>
      <c r="U494" s="13"/>
      <c r="V494" s="13"/>
      <c r="W494" s="13"/>
      <c r="X494" s="13"/>
      <c r="Y494" s="13"/>
      <c r="Z494" s="13"/>
      <c r="AA494" s="13"/>
      <c r="AB494" s="13"/>
      <c r="AC494" s="13"/>
      <c r="AD494" s="13"/>
      <c r="AE494" s="13"/>
      <c r="AT494" s="204" t="s">
        <v>394</v>
      </c>
      <c r="AU494" s="204" t="s">
        <v>233</v>
      </c>
      <c r="AV494" s="13" t="s">
        <v>85</v>
      </c>
      <c r="AW494" s="13" t="s">
        <v>34</v>
      </c>
      <c r="AX494" s="13" t="s">
        <v>78</v>
      </c>
      <c r="AY494" s="204" t="s">
        <v>219</v>
      </c>
    </row>
    <row r="495" s="13" customFormat="1">
      <c r="A495" s="13"/>
      <c r="B495" s="203"/>
      <c r="C495" s="13"/>
      <c r="D495" s="193" t="s">
        <v>394</v>
      </c>
      <c r="E495" s="204" t="s">
        <v>1</v>
      </c>
      <c r="F495" s="205" t="s">
        <v>774</v>
      </c>
      <c r="G495" s="13"/>
      <c r="H495" s="204" t="s">
        <v>1</v>
      </c>
      <c r="I495" s="206"/>
      <c r="J495" s="13"/>
      <c r="K495" s="13"/>
      <c r="L495" s="203"/>
      <c r="M495" s="207"/>
      <c r="N495" s="208"/>
      <c r="O495" s="208"/>
      <c r="P495" s="208"/>
      <c r="Q495" s="208"/>
      <c r="R495" s="208"/>
      <c r="S495" s="208"/>
      <c r="T495" s="209"/>
      <c r="U495" s="13"/>
      <c r="V495" s="13"/>
      <c r="W495" s="13"/>
      <c r="X495" s="13"/>
      <c r="Y495" s="13"/>
      <c r="Z495" s="13"/>
      <c r="AA495" s="13"/>
      <c r="AB495" s="13"/>
      <c r="AC495" s="13"/>
      <c r="AD495" s="13"/>
      <c r="AE495" s="13"/>
      <c r="AT495" s="204" t="s">
        <v>394</v>
      </c>
      <c r="AU495" s="204" t="s">
        <v>233</v>
      </c>
      <c r="AV495" s="13" t="s">
        <v>85</v>
      </c>
      <c r="AW495" s="13" t="s">
        <v>34</v>
      </c>
      <c r="AX495" s="13" t="s">
        <v>78</v>
      </c>
      <c r="AY495" s="204" t="s">
        <v>219</v>
      </c>
    </row>
    <row r="496" s="14" customFormat="1">
      <c r="A496" s="14"/>
      <c r="B496" s="210"/>
      <c r="C496" s="14"/>
      <c r="D496" s="193" t="s">
        <v>394</v>
      </c>
      <c r="E496" s="211" t="s">
        <v>1</v>
      </c>
      <c r="F496" s="212" t="s">
        <v>775</v>
      </c>
      <c r="G496" s="14"/>
      <c r="H496" s="213">
        <v>1.3</v>
      </c>
      <c r="I496" s="214"/>
      <c r="J496" s="14"/>
      <c r="K496" s="14"/>
      <c r="L496" s="210"/>
      <c r="M496" s="215"/>
      <c r="N496" s="216"/>
      <c r="O496" s="216"/>
      <c r="P496" s="216"/>
      <c r="Q496" s="216"/>
      <c r="R496" s="216"/>
      <c r="S496" s="216"/>
      <c r="T496" s="217"/>
      <c r="U496" s="14"/>
      <c r="V496" s="14"/>
      <c r="W496" s="14"/>
      <c r="X496" s="14"/>
      <c r="Y496" s="14"/>
      <c r="Z496" s="14"/>
      <c r="AA496" s="14"/>
      <c r="AB496" s="14"/>
      <c r="AC496" s="14"/>
      <c r="AD496" s="14"/>
      <c r="AE496" s="14"/>
      <c r="AT496" s="211" t="s">
        <v>394</v>
      </c>
      <c r="AU496" s="211" t="s">
        <v>233</v>
      </c>
      <c r="AV496" s="14" t="s">
        <v>87</v>
      </c>
      <c r="AW496" s="14" t="s">
        <v>34</v>
      </c>
      <c r="AX496" s="14" t="s">
        <v>78</v>
      </c>
      <c r="AY496" s="211" t="s">
        <v>219</v>
      </c>
    </row>
    <row r="497" s="14" customFormat="1">
      <c r="A497" s="14"/>
      <c r="B497" s="210"/>
      <c r="C497" s="14"/>
      <c r="D497" s="193" t="s">
        <v>394</v>
      </c>
      <c r="E497" s="211" t="s">
        <v>1</v>
      </c>
      <c r="F497" s="212" t="s">
        <v>776</v>
      </c>
      <c r="G497" s="14"/>
      <c r="H497" s="213">
        <v>0.97499999999999998</v>
      </c>
      <c r="I497" s="214"/>
      <c r="J497" s="14"/>
      <c r="K497" s="14"/>
      <c r="L497" s="210"/>
      <c r="M497" s="215"/>
      <c r="N497" s="216"/>
      <c r="O497" s="216"/>
      <c r="P497" s="216"/>
      <c r="Q497" s="216"/>
      <c r="R497" s="216"/>
      <c r="S497" s="216"/>
      <c r="T497" s="217"/>
      <c r="U497" s="14"/>
      <c r="V497" s="14"/>
      <c r="W497" s="14"/>
      <c r="X497" s="14"/>
      <c r="Y497" s="14"/>
      <c r="Z497" s="14"/>
      <c r="AA497" s="14"/>
      <c r="AB497" s="14"/>
      <c r="AC497" s="14"/>
      <c r="AD497" s="14"/>
      <c r="AE497" s="14"/>
      <c r="AT497" s="211" t="s">
        <v>394</v>
      </c>
      <c r="AU497" s="211" t="s">
        <v>233</v>
      </c>
      <c r="AV497" s="14" t="s">
        <v>87</v>
      </c>
      <c r="AW497" s="14" t="s">
        <v>34</v>
      </c>
      <c r="AX497" s="14" t="s">
        <v>78</v>
      </c>
      <c r="AY497" s="211" t="s">
        <v>219</v>
      </c>
    </row>
    <row r="498" s="13" customFormat="1">
      <c r="A498" s="13"/>
      <c r="B498" s="203"/>
      <c r="C498" s="13"/>
      <c r="D498" s="193" t="s">
        <v>394</v>
      </c>
      <c r="E498" s="204" t="s">
        <v>1</v>
      </c>
      <c r="F498" s="205" t="s">
        <v>395</v>
      </c>
      <c r="G498" s="13"/>
      <c r="H498" s="204" t="s">
        <v>1</v>
      </c>
      <c r="I498" s="206"/>
      <c r="J498" s="13"/>
      <c r="K498" s="13"/>
      <c r="L498" s="203"/>
      <c r="M498" s="207"/>
      <c r="N498" s="208"/>
      <c r="O498" s="208"/>
      <c r="P498" s="208"/>
      <c r="Q498" s="208"/>
      <c r="R498" s="208"/>
      <c r="S498" s="208"/>
      <c r="T498" s="209"/>
      <c r="U498" s="13"/>
      <c r="V498" s="13"/>
      <c r="W498" s="13"/>
      <c r="X498" s="13"/>
      <c r="Y498" s="13"/>
      <c r="Z498" s="13"/>
      <c r="AA498" s="13"/>
      <c r="AB498" s="13"/>
      <c r="AC498" s="13"/>
      <c r="AD498" s="13"/>
      <c r="AE498" s="13"/>
      <c r="AT498" s="204" t="s">
        <v>394</v>
      </c>
      <c r="AU498" s="204" t="s">
        <v>233</v>
      </c>
      <c r="AV498" s="13" t="s">
        <v>85</v>
      </c>
      <c r="AW498" s="13" t="s">
        <v>34</v>
      </c>
      <c r="AX498" s="13" t="s">
        <v>78</v>
      </c>
      <c r="AY498" s="204" t="s">
        <v>219</v>
      </c>
    </row>
    <row r="499" s="13" customFormat="1">
      <c r="A499" s="13"/>
      <c r="B499" s="203"/>
      <c r="C499" s="13"/>
      <c r="D499" s="193" t="s">
        <v>394</v>
      </c>
      <c r="E499" s="204" t="s">
        <v>1</v>
      </c>
      <c r="F499" s="205" t="s">
        <v>777</v>
      </c>
      <c r="G499" s="13"/>
      <c r="H499" s="204" t="s">
        <v>1</v>
      </c>
      <c r="I499" s="206"/>
      <c r="J499" s="13"/>
      <c r="K499" s="13"/>
      <c r="L499" s="203"/>
      <c r="M499" s="207"/>
      <c r="N499" s="208"/>
      <c r="O499" s="208"/>
      <c r="P499" s="208"/>
      <c r="Q499" s="208"/>
      <c r="R499" s="208"/>
      <c r="S499" s="208"/>
      <c r="T499" s="209"/>
      <c r="U499" s="13"/>
      <c r="V499" s="13"/>
      <c r="W499" s="13"/>
      <c r="X499" s="13"/>
      <c r="Y499" s="13"/>
      <c r="Z499" s="13"/>
      <c r="AA499" s="13"/>
      <c r="AB499" s="13"/>
      <c r="AC499" s="13"/>
      <c r="AD499" s="13"/>
      <c r="AE499" s="13"/>
      <c r="AT499" s="204" t="s">
        <v>394</v>
      </c>
      <c r="AU499" s="204" t="s">
        <v>233</v>
      </c>
      <c r="AV499" s="13" t="s">
        <v>85</v>
      </c>
      <c r="AW499" s="13" t="s">
        <v>34</v>
      </c>
      <c r="AX499" s="13" t="s">
        <v>78</v>
      </c>
      <c r="AY499" s="204" t="s">
        <v>219</v>
      </c>
    </row>
    <row r="500" s="14" customFormat="1">
      <c r="A500" s="14"/>
      <c r="B500" s="210"/>
      <c r="C500" s="14"/>
      <c r="D500" s="193" t="s">
        <v>394</v>
      </c>
      <c r="E500" s="211" t="s">
        <v>1</v>
      </c>
      <c r="F500" s="212" t="s">
        <v>778</v>
      </c>
      <c r="G500" s="14"/>
      <c r="H500" s="213">
        <v>3.4079999999999999</v>
      </c>
      <c r="I500" s="214"/>
      <c r="J500" s="14"/>
      <c r="K500" s="14"/>
      <c r="L500" s="210"/>
      <c r="M500" s="215"/>
      <c r="N500" s="216"/>
      <c r="O500" s="216"/>
      <c r="P500" s="216"/>
      <c r="Q500" s="216"/>
      <c r="R500" s="216"/>
      <c r="S500" s="216"/>
      <c r="T500" s="217"/>
      <c r="U500" s="14"/>
      <c r="V500" s="14"/>
      <c r="W500" s="14"/>
      <c r="X500" s="14"/>
      <c r="Y500" s="14"/>
      <c r="Z500" s="14"/>
      <c r="AA500" s="14"/>
      <c r="AB500" s="14"/>
      <c r="AC500" s="14"/>
      <c r="AD500" s="14"/>
      <c r="AE500" s="14"/>
      <c r="AT500" s="211" t="s">
        <v>394</v>
      </c>
      <c r="AU500" s="211" t="s">
        <v>233</v>
      </c>
      <c r="AV500" s="14" t="s">
        <v>87</v>
      </c>
      <c r="AW500" s="14" t="s">
        <v>34</v>
      </c>
      <c r="AX500" s="14" t="s">
        <v>78</v>
      </c>
      <c r="AY500" s="211" t="s">
        <v>219</v>
      </c>
    </row>
    <row r="501" s="13" customFormat="1">
      <c r="A501" s="13"/>
      <c r="B501" s="203"/>
      <c r="C501" s="13"/>
      <c r="D501" s="193" t="s">
        <v>394</v>
      </c>
      <c r="E501" s="204" t="s">
        <v>1</v>
      </c>
      <c r="F501" s="205" t="s">
        <v>760</v>
      </c>
      <c r="G501" s="13"/>
      <c r="H501" s="204" t="s">
        <v>1</v>
      </c>
      <c r="I501" s="206"/>
      <c r="J501" s="13"/>
      <c r="K501" s="13"/>
      <c r="L501" s="203"/>
      <c r="M501" s="207"/>
      <c r="N501" s="208"/>
      <c r="O501" s="208"/>
      <c r="P501" s="208"/>
      <c r="Q501" s="208"/>
      <c r="R501" s="208"/>
      <c r="S501" s="208"/>
      <c r="T501" s="209"/>
      <c r="U501" s="13"/>
      <c r="V501" s="13"/>
      <c r="W501" s="13"/>
      <c r="X501" s="13"/>
      <c r="Y501" s="13"/>
      <c r="Z501" s="13"/>
      <c r="AA501" s="13"/>
      <c r="AB501" s="13"/>
      <c r="AC501" s="13"/>
      <c r="AD501" s="13"/>
      <c r="AE501" s="13"/>
      <c r="AT501" s="204" t="s">
        <v>394</v>
      </c>
      <c r="AU501" s="204" t="s">
        <v>233</v>
      </c>
      <c r="AV501" s="13" t="s">
        <v>85</v>
      </c>
      <c r="AW501" s="13" t="s">
        <v>34</v>
      </c>
      <c r="AX501" s="13" t="s">
        <v>78</v>
      </c>
      <c r="AY501" s="204" t="s">
        <v>219</v>
      </c>
    </row>
    <row r="502" s="14" customFormat="1">
      <c r="A502" s="14"/>
      <c r="B502" s="210"/>
      <c r="C502" s="14"/>
      <c r="D502" s="193" t="s">
        <v>394</v>
      </c>
      <c r="E502" s="211" t="s">
        <v>1</v>
      </c>
      <c r="F502" s="212" t="s">
        <v>779</v>
      </c>
      <c r="G502" s="14"/>
      <c r="H502" s="213">
        <v>3</v>
      </c>
      <c r="I502" s="214"/>
      <c r="J502" s="14"/>
      <c r="K502" s="14"/>
      <c r="L502" s="210"/>
      <c r="M502" s="215"/>
      <c r="N502" s="216"/>
      <c r="O502" s="216"/>
      <c r="P502" s="216"/>
      <c r="Q502" s="216"/>
      <c r="R502" s="216"/>
      <c r="S502" s="216"/>
      <c r="T502" s="217"/>
      <c r="U502" s="14"/>
      <c r="V502" s="14"/>
      <c r="W502" s="14"/>
      <c r="X502" s="14"/>
      <c r="Y502" s="14"/>
      <c r="Z502" s="14"/>
      <c r="AA502" s="14"/>
      <c r="AB502" s="14"/>
      <c r="AC502" s="14"/>
      <c r="AD502" s="14"/>
      <c r="AE502" s="14"/>
      <c r="AT502" s="211" t="s">
        <v>394</v>
      </c>
      <c r="AU502" s="211" t="s">
        <v>233</v>
      </c>
      <c r="AV502" s="14" t="s">
        <v>87</v>
      </c>
      <c r="AW502" s="14" t="s">
        <v>34</v>
      </c>
      <c r="AX502" s="14" t="s">
        <v>78</v>
      </c>
      <c r="AY502" s="211" t="s">
        <v>219</v>
      </c>
    </row>
    <row r="503" s="15" customFormat="1">
      <c r="A503" s="15"/>
      <c r="B503" s="218"/>
      <c r="C503" s="15"/>
      <c r="D503" s="193" t="s">
        <v>394</v>
      </c>
      <c r="E503" s="219" t="s">
        <v>1</v>
      </c>
      <c r="F503" s="220" t="s">
        <v>401</v>
      </c>
      <c r="G503" s="15"/>
      <c r="H503" s="221">
        <v>8.6829999999999998</v>
      </c>
      <c r="I503" s="222"/>
      <c r="J503" s="15"/>
      <c r="K503" s="15"/>
      <c r="L503" s="218"/>
      <c r="M503" s="223"/>
      <c r="N503" s="224"/>
      <c r="O503" s="224"/>
      <c r="P503" s="224"/>
      <c r="Q503" s="224"/>
      <c r="R503" s="224"/>
      <c r="S503" s="224"/>
      <c r="T503" s="225"/>
      <c r="U503" s="15"/>
      <c r="V503" s="15"/>
      <c r="W503" s="15"/>
      <c r="X503" s="15"/>
      <c r="Y503" s="15"/>
      <c r="Z503" s="15"/>
      <c r="AA503" s="15"/>
      <c r="AB503" s="15"/>
      <c r="AC503" s="15"/>
      <c r="AD503" s="15"/>
      <c r="AE503" s="15"/>
      <c r="AT503" s="219" t="s">
        <v>394</v>
      </c>
      <c r="AU503" s="219" t="s">
        <v>233</v>
      </c>
      <c r="AV503" s="15" t="s">
        <v>218</v>
      </c>
      <c r="AW503" s="15" t="s">
        <v>34</v>
      </c>
      <c r="AX503" s="15" t="s">
        <v>85</v>
      </c>
      <c r="AY503" s="219" t="s">
        <v>219</v>
      </c>
    </row>
    <row r="504" s="2" customFormat="1" ht="33" customHeight="1">
      <c r="A504" s="38"/>
      <c r="B504" s="179"/>
      <c r="C504" s="180" t="s">
        <v>780</v>
      </c>
      <c r="D504" s="180" t="s">
        <v>222</v>
      </c>
      <c r="E504" s="181" t="s">
        <v>781</v>
      </c>
      <c r="F504" s="182" t="s">
        <v>782</v>
      </c>
      <c r="G504" s="183" t="s">
        <v>404</v>
      </c>
      <c r="H504" s="184">
        <v>0.28000000000000003</v>
      </c>
      <c r="I504" s="185"/>
      <c r="J504" s="186">
        <f>ROUND(I504*H504,2)</f>
        <v>0</v>
      </c>
      <c r="K504" s="182" t="s">
        <v>391</v>
      </c>
      <c r="L504" s="39"/>
      <c r="M504" s="187" t="s">
        <v>1</v>
      </c>
      <c r="N504" s="188" t="s">
        <v>43</v>
      </c>
      <c r="O504" s="77"/>
      <c r="P504" s="189">
        <f>O504*H504</f>
        <v>0</v>
      </c>
      <c r="Q504" s="189">
        <v>0</v>
      </c>
      <c r="R504" s="189">
        <f>Q504*H504</f>
        <v>0</v>
      </c>
      <c r="S504" s="189">
        <v>2.2000000000000002</v>
      </c>
      <c r="T504" s="190">
        <f>S504*H504</f>
        <v>0.6160000000000001</v>
      </c>
      <c r="U504" s="38"/>
      <c r="V504" s="38"/>
      <c r="W504" s="38"/>
      <c r="X504" s="38"/>
      <c r="Y504" s="38"/>
      <c r="Z504" s="38"/>
      <c r="AA504" s="38"/>
      <c r="AB504" s="38"/>
      <c r="AC504" s="38"/>
      <c r="AD504" s="38"/>
      <c r="AE504" s="38"/>
      <c r="AR504" s="191" t="s">
        <v>218</v>
      </c>
      <c r="AT504" s="191" t="s">
        <v>222</v>
      </c>
      <c r="AU504" s="191" t="s">
        <v>233</v>
      </c>
      <c r="AY504" s="19" t="s">
        <v>219</v>
      </c>
      <c r="BE504" s="192">
        <f>IF(N504="základní",J504,0)</f>
        <v>0</v>
      </c>
      <c r="BF504" s="192">
        <f>IF(N504="snížená",J504,0)</f>
        <v>0</v>
      </c>
      <c r="BG504" s="192">
        <f>IF(N504="zákl. přenesená",J504,0)</f>
        <v>0</v>
      </c>
      <c r="BH504" s="192">
        <f>IF(N504="sníž. přenesená",J504,0)</f>
        <v>0</v>
      </c>
      <c r="BI504" s="192">
        <f>IF(N504="nulová",J504,0)</f>
        <v>0</v>
      </c>
      <c r="BJ504" s="19" t="s">
        <v>85</v>
      </c>
      <c r="BK504" s="192">
        <f>ROUND(I504*H504,2)</f>
        <v>0</v>
      </c>
      <c r="BL504" s="19" t="s">
        <v>218</v>
      </c>
      <c r="BM504" s="191" t="s">
        <v>783</v>
      </c>
    </row>
    <row r="505" s="2" customFormat="1">
      <c r="A505" s="38"/>
      <c r="B505" s="39"/>
      <c r="C505" s="38"/>
      <c r="D505" s="193" t="s">
        <v>227</v>
      </c>
      <c r="E505" s="38"/>
      <c r="F505" s="194" t="s">
        <v>784</v>
      </c>
      <c r="G505" s="38"/>
      <c r="H505" s="38"/>
      <c r="I505" s="195"/>
      <c r="J505" s="38"/>
      <c r="K505" s="38"/>
      <c r="L505" s="39"/>
      <c r="M505" s="196"/>
      <c r="N505" s="197"/>
      <c r="O505" s="77"/>
      <c r="P505" s="77"/>
      <c r="Q505" s="77"/>
      <c r="R505" s="77"/>
      <c r="S505" s="77"/>
      <c r="T505" s="78"/>
      <c r="U505" s="38"/>
      <c r="V505" s="38"/>
      <c r="W505" s="38"/>
      <c r="X505" s="38"/>
      <c r="Y505" s="38"/>
      <c r="Z505" s="38"/>
      <c r="AA505" s="38"/>
      <c r="AB505" s="38"/>
      <c r="AC505" s="38"/>
      <c r="AD505" s="38"/>
      <c r="AE505" s="38"/>
      <c r="AT505" s="19" t="s">
        <v>227</v>
      </c>
      <c r="AU505" s="19" t="s">
        <v>233</v>
      </c>
    </row>
    <row r="506" s="13" customFormat="1">
      <c r="A506" s="13"/>
      <c r="B506" s="203"/>
      <c r="C506" s="13"/>
      <c r="D506" s="193" t="s">
        <v>394</v>
      </c>
      <c r="E506" s="204" t="s">
        <v>1</v>
      </c>
      <c r="F506" s="205" t="s">
        <v>760</v>
      </c>
      <c r="G506" s="13"/>
      <c r="H506" s="204" t="s">
        <v>1</v>
      </c>
      <c r="I506" s="206"/>
      <c r="J506" s="13"/>
      <c r="K506" s="13"/>
      <c r="L506" s="203"/>
      <c r="M506" s="207"/>
      <c r="N506" s="208"/>
      <c r="O506" s="208"/>
      <c r="P506" s="208"/>
      <c r="Q506" s="208"/>
      <c r="R506" s="208"/>
      <c r="S506" s="208"/>
      <c r="T506" s="209"/>
      <c r="U506" s="13"/>
      <c r="V506" s="13"/>
      <c r="W506" s="13"/>
      <c r="X506" s="13"/>
      <c r="Y506" s="13"/>
      <c r="Z506" s="13"/>
      <c r="AA506" s="13"/>
      <c r="AB506" s="13"/>
      <c r="AC506" s="13"/>
      <c r="AD506" s="13"/>
      <c r="AE506" s="13"/>
      <c r="AT506" s="204" t="s">
        <v>394</v>
      </c>
      <c r="AU506" s="204" t="s">
        <v>233</v>
      </c>
      <c r="AV506" s="13" t="s">
        <v>85</v>
      </c>
      <c r="AW506" s="13" t="s">
        <v>34</v>
      </c>
      <c r="AX506" s="13" t="s">
        <v>78</v>
      </c>
      <c r="AY506" s="204" t="s">
        <v>219</v>
      </c>
    </row>
    <row r="507" s="14" customFormat="1">
      <c r="A507" s="14"/>
      <c r="B507" s="210"/>
      <c r="C507" s="14"/>
      <c r="D507" s="193" t="s">
        <v>394</v>
      </c>
      <c r="E507" s="211" t="s">
        <v>1</v>
      </c>
      <c r="F507" s="212" t="s">
        <v>785</v>
      </c>
      <c r="G507" s="14"/>
      <c r="H507" s="213">
        <v>0.28000000000000003</v>
      </c>
      <c r="I507" s="214"/>
      <c r="J507" s="14"/>
      <c r="K507" s="14"/>
      <c r="L507" s="210"/>
      <c r="M507" s="215"/>
      <c r="N507" s="216"/>
      <c r="O507" s="216"/>
      <c r="P507" s="216"/>
      <c r="Q507" s="216"/>
      <c r="R507" s="216"/>
      <c r="S507" s="216"/>
      <c r="T507" s="217"/>
      <c r="U507" s="14"/>
      <c r="V507" s="14"/>
      <c r="W507" s="14"/>
      <c r="X507" s="14"/>
      <c r="Y507" s="14"/>
      <c r="Z507" s="14"/>
      <c r="AA507" s="14"/>
      <c r="AB507" s="14"/>
      <c r="AC507" s="14"/>
      <c r="AD507" s="14"/>
      <c r="AE507" s="14"/>
      <c r="AT507" s="211" t="s">
        <v>394</v>
      </c>
      <c r="AU507" s="211" t="s">
        <v>233</v>
      </c>
      <c r="AV507" s="14" t="s">
        <v>87</v>
      </c>
      <c r="AW507" s="14" t="s">
        <v>34</v>
      </c>
      <c r="AX507" s="14" t="s">
        <v>78</v>
      </c>
      <c r="AY507" s="211" t="s">
        <v>219</v>
      </c>
    </row>
    <row r="508" s="15" customFormat="1">
      <c r="A508" s="15"/>
      <c r="B508" s="218"/>
      <c r="C508" s="15"/>
      <c r="D508" s="193" t="s">
        <v>394</v>
      </c>
      <c r="E508" s="219" t="s">
        <v>1</v>
      </c>
      <c r="F508" s="220" t="s">
        <v>401</v>
      </c>
      <c r="G508" s="15"/>
      <c r="H508" s="221">
        <v>0.28000000000000003</v>
      </c>
      <c r="I508" s="222"/>
      <c r="J508" s="15"/>
      <c r="K508" s="15"/>
      <c r="L508" s="218"/>
      <c r="M508" s="223"/>
      <c r="N508" s="224"/>
      <c r="O508" s="224"/>
      <c r="P508" s="224"/>
      <c r="Q508" s="224"/>
      <c r="R508" s="224"/>
      <c r="S508" s="224"/>
      <c r="T508" s="225"/>
      <c r="U508" s="15"/>
      <c r="V508" s="15"/>
      <c r="W508" s="15"/>
      <c r="X508" s="15"/>
      <c r="Y508" s="15"/>
      <c r="Z508" s="15"/>
      <c r="AA508" s="15"/>
      <c r="AB508" s="15"/>
      <c r="AC508" s="15"/>
      <c r="AD508" s="15"/>
      <c r="AE508" s="15"/>
      <c r="AT508" s="219" t="s">
        <v>394</v>
      </c>
      <c r="AU508" s="219" t="s">
        <v>233</v>
      </c>
      <c r="AV508" s="15" t="s">
        <v>218</v>
      </c>
      <c r="AW508" s="15" t="s">
        <v>34</v>
      </c>
      <c r="AX508" s="15" t="s">
        <v>85</v>
      </c>
      <c r="AY508" s="219" t="s">
        <v>219</v>
      </c>
    </row>
    <row r="509" s="2" customFormat="1" ht="33" customHeight="1">
      <c r="A509" s="38"/>
      <c r="B509" s="179"/>
      <c r="C509" s="180" t="s">
        <v>786</v>
      </c>
      <c r="D509" s="180" t="s">
        <v>222</v>
      </c>
      <c r="E509" s="181" t="s">
        <v>787</v>
      </c>
      <c r="F509" s="182" t="s">
        <v>788</v>
      </c>
      <c r="G509" s="183" t="s">
        <v>404</v>
      </c>
      <c r="H509" s="184">
        <v>10.061999999999999</v>
      </c>
      <c r="I509" s="185"/>
      <c r="J509" s="186">
        <f>ROUND(I509*H509,2)</f>
        <v>0</v>
      </c>
      <c r="K509" s="182" t="s">
        <v>391</v>
      </c>
      <c r="L509" s="39"/>
      <c r="M509" s="187" t="s">
        <v>1</v>
      </c>
      <c r="N509" s="188" t="s">
        <v>43</v>
      </c>
      <c r="O509" s="77"/>
      <c r="P509" s="189">
        <f>O509*H509</f>
        <v>0</v>
      </c>
      <c r="Q509" s="189">
        <v>0</v>
      </c>
      <c r="R509" s="189">
        <f>Q509*H509</f>
        <v>0</v>
      </c>
      <c r="S509" s="189">
        <v>2.2000000000000002</v>
      </c>
      <c r="T509" s="190">
        <f>S509*H509</f>
        <v>22.136400000000002</v>
      </c>
      <c r="U509" s="38"/>
      <c r="V509" s="38"/>
      <c r="W509" s="38"/>
      <c r="X509" s="38"/>
      <c r="Y509" s="38"/>
      <c r="Z509" s="38"/>
      <c r="AA509" s="38"/>
      <c r="AB509" s="38"/>
      <c r="AC509" s="38"/>
      <c r="AD509" s="38"/>
      <c r="AE509" s="38"/>
      <c r="AR509" s="191" t="s">
        <v>218</v>
      </c>
      <c r="AT509" s="191" t="s">
        <v>222</v>
      </c>
      <c r="AU509" s="191" t="s">
        <v>233</v>
      </c>
      <c r="AY509" s="19" t="s">
        <v>219</v>
      </c>
      <c r="BE509" s="192">
        <f>IF(N509="základní",J509,0)</f>
        <v>0</v>
      </c>
      <c r="BF509" s="192">
        <f>IF(N509="snížená",J509,0)</f>
        <v>0</v>
      </c>
      <c r="BG509" s="192">
        <f>IF(N509="zákl. přenesená",J509,0)</f>
        <v>0</v>
      </c>
      <c r="BH509" s="192">
        <f>IF(N509="sníž. přenesená",J509,0)</f>
        <v>0</v>
      </c>
      <c r="BI509" s="192">
        <f>IF(N509="nulová",J509,0)</f>
        <v>0</v>
      </c>
      <c r="BJ509" s="19" t="s">
        <v>85</v>
      </c>
      <c r="BK509" s="192">
        <f>ROUND(I509*H509,2)</f>
        <v>0</v>
      </c>
      <c r="BL509" s="19" t="s">
        <v>218</v>
      </c>
      <c r="BM509" s="191" t="s">
        <v>789</v>
      </c>
    </row>
    <row r="510" s="2" customFormat="1">
      <c r="A510" s="38"/>
      <c r="B510" s="39"/>
      <c r="C510" s="38"/>
      <c r="D510" s="193" t="s">
        <v>227</v>
      </c>
      <c r="E510" s="38"/>
      <c r="F510" s="194" t="s">
        <v>790</v>
      </c>
      <c r="G510" s="38"/>
      <c r="H510" s="38"/>
      <c r="I510" s="195"/>
      <c r="J510" s="38"/>
      <c r="K510" s="38"/>
      <c r="L510" s="39"/>
      <c r="M510" s="196"/>
      <c r="N510" s="197"/>
      <c r="O510" s="77"/>
      <c r="P510" s="77"/>
      <c r="Q510" s="77"/>
      <c r="R510" s="77"/>
      <c r="S510" s="77"/>
      <c r="T510" s="78"/>
      <c r="U510" s="38"/>
      <c r="V510" s="38"/>
      <c r="W510" s="38"/>
      <c r="X510" s="38"/>
      <c r="Y510" s="38"/>
      <c r="Z510" s="38"/>
      <c r="AA510" s="38"/>
      <c r="AB510" s="38"/>
      <c r="AC510" s="38"/>
      <c r="AD510" s="38"/>
      <c r="AE510" s="38"/>
      <c r="AT510" s="19" t="s">
        <v>227</v>
      </c>
      <c r="AU510" s="19" t="s">
        <v>233</v>
      </c>
    </row>
    <row r="511" s="13" customFormat="1">
      <c r="A511" s="13"/>
      <c r="B511" s="203"/>
      <c r="C511" s="13"/>
      <c r="D511" s="193" t="s">
        <v>394</v>
      </c>
      <c r="E511" s="204" t="s">
        <v>1</v>
      </c>
      <c r="F511" s="205" t="s">
        <v>395</v>
      </c>
      <c r="G511" s="13"/>
      <c r="H511" s="204" t="s">
        <v>1</v>
      </c>
      <c r="I511" s="206"/>
      <c r="J511" s="13"/>
      <c r="K511" s="13"/>
      <c r="L511" s="203"/>
      <c r="M511" s="207"/>
      <c r="N511" s="208"/>
      <c r="O511" s="208"/>
      <c r="P511" s="208"/>
      <c r="Q511" s="208"/>
      <c r="R511" s="208"/>
      <c r="S511" s="208"/>
      <c r="T511" s="209"/>
      <c r="U511" s="13"/>
      <c r="V511" s="13"/>
      <c r="W511" s="13"/>
      <c r="X511" s="13"/>
      <c r="Y511" s="13"/>
      <c r="Z511" s="13"/>
      <c r="AA511" s="13"/>
      <c r="AB511" s="13"/>
      <c r="AC511" s="13"/>
      <c r="AD511" s="13"/>
      <c r="AE511" s="13"/>
      <c r="AT511" s="204" t="s">
        <v>394</v>
      </c>
      <c r="AU511" s="204" t="s">
        <v>233</v>
      </c>
      <c r="AV511" s="13" t="s">
        <v>85</v>
      </c>
      <c r="AW511" s="13" t="s">
        <v>34</v>
      </c>
      <c r="AX511" s="13" t="s">
        <v>78</v>
      </c>
      <c r="AY511" s="204" t="s">
        <v>219</v>
      </c>
    </row>
    <row r="512" s="13" customFormat="1">
      <c r="A512" s="13"/>
      <c r="B512" s="203"/>
      <c r="C512" s="13"/>
      <c r="D512" s="193" t="s">
        <v>394</v>
      </c>
      <c r="E512" s="204" t="s">
        <v>1</v>
      </c>
      <c r="F512" s="205" t="s">
        <v>791</v>
      </c>
      <c r="G512" s="13"/>
      <c r="H512" s="204" t="s">
        <v>1</v>
      </c>
      <c r="I512" s="206"/>
      <c r="J512" s="13"/>
      <c r="K512" s="13"/>
      <c r="L512" s="203"/>
      <c r="M512" s="207"/>
      <c r="N512" s="208"/>
      <c r="O512" s="208"/>
      <c r="P512" s="208"/>
      <c r="Q512" s="208"/>
      <c r="R512" s="208"/>
      <c r="S512" s="208"/>
      <c r="T512" s="209"/>
      <c r="U512" s="13"/>
      <c r="V512" s="13"/>
      <c r="W512" s="13"/>
      <c r="X512" s="13"/>
      <c r="Y512" s="13"/>
      <c r="Z512" s="13"/>
      <c r="AA512" s="13"/>
      <c r="AB512" s="13"/>
      <c r="AC512" s="13"/>
      <c r="AD512" s="13"/>
      <c r="AE512" s="13"/>
      <c r="AT512" s="204" t="s">
        <v>394</v>
      </c>
      <c r="AU512" s="204" t="s">
        <v>233</v>
      </c>
      <c r="AV512" s="13" t="s">
        <v>85</v>
      </c>
      <c r="AW512" s="13" t="s">
        <v>34</v>
      </c>
      <c r="AX512" s="13" t="s">
        <v>78</v>
      </c>
      <c r="AY512" s="204" t="s">
        <v>219</v>
      </c>
    </row>
    <row r="513" s="13" customFormat="1">
      <c r="A513" s="13"/>
      <c r="B513" s="203"/>
      <c r="C513" s="13"/>
      <c r="D513" s="193" t="s">
        <v>394</v>
      </c>
      <c r="E513" s="204" t="s">
        <v>1</v>
      </c>
      <c r="F513" s="205" t="s">
        <v>513</v>
      </c>
      <c r="G513" s="13"/>
      <c r="H513" s="204" t="s">
        <v>1</v>
      </c>
      <c r="I513" s="206"/>
      <c r="J513" s="13"/>
      <c r="K513" s="13"/>
      <c r="L513" s="203"/>
      <c r="M513" s="207"/>
      <c r="N513" s="208"/>
      <c r="O513" s="208"/>
      <c r="P513" s="208"/>
      <c r="Q513" s="208"/>
      <c r="R513" s="208"/>
      <c r="S513" s="208"/>
      <c r="T513" s="209"/>
      <c r="U513" s="13"/>
      <c r="V513" s="13"/>
      <c r="W513" s="13"/>
      <c r="X513" s="13"/>
      <c r="Y513" s="13"/>
      <c r="Z513" s="13"/>
      <c r="AA513" s="13"/>
      <c r="AB513" s="13"/>
      <c r="AC513" s="13"/>
      <c r="AD513" s="13"/>
      <c r="AE513" s="13"/>
      <c r="AT513" s="204" t="s">
        <v>394</v>
      </c>
      <c r="AU513" s="204" t="s">
        <v>233</v>
      </c>
      <c r="AV513" s="13" t="s">
        <v>85</v>
      </c>
      <c r="AW513" s="13" t="s">
        <v>34</v>
      </c>
      <c r="AX513" s="13" t="s">
        <v>78</v>
      </c>
      <c r="AY513" s="204" t="s">
        <v>219</v>
      </c>
    </row>
    <row r="514" s="14" customFormat="1">
      <c r="A514" s="14"/>
      <c r="B514" s="210"/>
      <c r="C514" s="14"/>
      <c r="D514" s="193" t="s">
        <v>394</v>
      </c>
      <c r="E514" s="211" t="s">
        <v>1</v>
      </c>
      <c r="F514" s="212" t="s">
        <v>792</v>
      </c>
      <c r="G514" s="14"/>
      <c r="H514" s="213">
        <v>9.6310000000000002</v>
      </c>
      <c r="I514" s="214"/>
      <c r="J514" s="14"/>
      <c r="K514" s="14"/>
      <c r="L514" s="210"/>
      <c r="M514" s="215"/>
      <c r="N514" s="216"/>
      <c r="O514" s="216"/>
      <c r="P514" s="216"/>
      <c r="Q514" s="216"/>
      <c r="R514" s="216"/>
      <c r="S514" s="216"/>
      <c r="T514" s="217"/>
      <c r="U514" s="14"/>
      <c r="V514" s="14"/>
      <c r="W514" s="14"/>
      <c r="X514" s="14"/>
      <c r="Y514" s="14"/>
      <c r="Z514" s="14"/>
      <c r="AA514" s="14"/>
      <c r="AB514" s="14"/>
      <c r="AC514" s="14"/>
      <c r="AD514" s="14"/>
      <c r="AE514" s="14"/>
      <c r="AT514" s="211" t="s">
        <v>394</v>
      </c>
      <c r="AU514" s="211" t="s">
        <v>233</v>
      </c>
      <c r="AV514" s="14" t="s">
        <v>87</v>
      </c>
      <c r="AW514" s="14" t="s">
        <v>34</v>
      </c>
      <c r="AX514" s="14" t="s">
        <v>78</v>
      </c>
      <c r="AY514" s="211" t="s">
        <v>219</v>
      </c>
    </row>
    <row r="515" s="14" customFormat="1">
      <c r="A515" s="14"/>
      <c r="B515" s="210"/>
      <c r="C515" s="14"/>
      <c r="D515" s="193" t="s">
        <v>394</v>
      </c>
      <c r="E515" s="211" t="s">
        <v>1</v>
      </c>
      <c r="F515" s="212" t="s">
        <v>793</v>
      </c>
      <c r="G515" s="14"/>
      <c r="H515" s="213">
        <v>-0.46000000000000002</v>
      </c>
      <c r="I515" s="214"/>
      <c r="J515" s="14"/>
      <c r="K515" s="14"/>
      <c r="L515" s="210"/>
      <c r="M515" s="215"/>
      <c r="N515" s="216"/>
      <c r="O515" s="216"/>
      <c r="P515" s="216"/>
      <c r="Q515" s="216"/>
      <c r="R515" s="216"/>
      <c r="S515" s="216"/>
      <c r="T515" s="217"/>
      <c r="U515" s="14"/>
      <c r="V515" s="14"/>
      <c r="W515" s="14"/>
      <c r="X515" s="14"/>
      <c r="Y515" s="14"/>
      <c r="Z515" s="14"/>
      <c r="AA515" s="14"/>
      <c r="AB515" s="14"/>
      <c r="AC515" s="14"/>
      <c r="AD515" s="14"/>
      <c r="AE515" s="14"/>
      <c r="AT515" s="211" t="s">
        <v>394</v>
      </c>
      <c r="AU515" s="211" t="s">
        <v>233</v>
      </c>
      <c r="AV515" s="14" t="s">
        <v>87</v>
      </c>
      <c r="AW515" s="14" t="s">
        <v>34</v>
      </c>
      <c r="AX515" s="14" t="s">
        <v>78</v>
      </c>
      <c r="AY515" s="211" t="s">
        <v>219</v>
      </c>
    </row>
    <row r="516" s="14" customFormat="1">
      <c r="A516" s="14"/>
      <c r="B516" s="210"/>
      <c r="C516" s="14"/>
      <c r="D516" s="193" t="s">
        <v>394</v>
      </c>
      <c r="E516" s="211" t="s">
        <v>1</v>
      </c>
      <c r="F516" s="212" t="s">
        <v>794</v>
      </c>
      <c r="G516" s="14"/>
      <c r="H516" s="213">
        <v>-0.67600000000000005</v>
      </c>
      <c r="I516" s="214"/>
      <c r="J516" s="14"/>
      <c r="K516" s="14"/>
      <c r="L516" s="210"/>
      <c r="M516" s="215"/>
      <c r="N516" s="216"/>
      <c r="O516" s="216"/>
      <c r="P516" s="216"/>
      <c r="Q516" s="216"/>
      <c r="R516" s="216"/>
      <c r="S516" s="216"/>
      <c r="T516" s="217"/>
      <c r="U516" s="14"/>
      <c r="V516" s="14"/>
      <c r="W516" s="14"/>
      <c r="X516" s="14"/>
      <c r="Y516" s="14"/>
      <c r="Z516" s="14"/>
      <c r="AA516" s="14"/>
      <c r="AB516" s="14"/>
      <c r="AC516" s="14"/>
      <c r="AD516" s="14"/>
      <c r="AE516" s="14"/>
      <c r="AT516" s="211" t="s">
        <v>394</v>
      </c>
      <c r="AU516" s="211" t="s">
        <v>233</v>
      </c>
      <c r="AV516" s="14" t="s">
        <v>87</v>
      </c>
      <c r="AW516" s="14" t="s">
        <v>34</v>
      </c>
      <c r="AX516" s="14" t="s">
        <v>78</v>
      </c>
      <c r="AY516" s="211" t="s">
        <v>219</v>
      </c>
    </row>
    <row r="517" s="14" customFormat="1">
      <c r="A517" s="14"/>
      <c r="B517" s="210"/>
      <c r="C517" s="14"/>
      <c r="D517" s="193" t="s">
        <v>394</v>
      </c>
      <c r="E517" s="211" t="s">
        <v>1</v>
      </c>
      <c r="F517" s="212" t="s">
        <v>795</v>
      </c>
      <c r="G517" s="14"/>
      <c r="H517" s="213">
        <v>-0.64000000000000001</v>
      </c>
      <c r="I517" s="214"/>
      <c r="J517" s="14"/>
      <c r="K517" s="14"/>
      <c r="L517" s="210"/>
      <c r="M517" s="215"/>
      <c r="N517" s="216"/>
      <c r="O517" s="216"/>
      <c r="P517" s="216"/>
      <c r="Q517" s="216"/>
      <c r="R517" s="216"/>
      <c r="S517" s="216"/>
      <c r="T517" s="217"/>
      <c r="U517" s="14"/>
      <c r="V517" s="14"/>
      <c r="W517" s="14"/>
      <c r="X517" s="14"/>
      <c r="Y517" s="14"/>
      <c r="Z517" s="14"/>
      <c r="AA517" s="14"/>
      <c r="AB517" s="14"/>
      <c r="AC517" s="14"/>
      <c r="AD517" s="14"/>
      <c r="AE517" s="14"/>
      <c r="AT517" s="211" t="s">
        <v>394</v>
      </c>
      <c r="AU517" s="211" t="s">
        <v>233</v>
      </c>
      <c r="AV517" s="14" t="s">
        <v>87</v>
      </c>
      <c r="AW517" s="14" t="s">
        <v>34</v>
      </c>
      <c r="AX517" s="14" t="s">
        <v>78</v>
      </c>
      <c r="AY517" s="211" t="s">
        <v>219</v>
      </c>
    </row>
    <row r="518" s="14" customFormat="1">
      <c r="A518" s="14"/>
      <c r="B518" s="210"/>
      <c r="C518" s="14"/>
      <c r="D518" s="193" t="s">
        <v>394</v>
      </c>
      <c r="E518" s="211" t="s">
        <v>1</v>
      </c>
      <c r="F518" s="212" t="s">
        <v>796</v>
      </c>
      <c r="G518" s="14"/>
      <c r="H518" s="213">
        <v>-0.52800000000000002</v>
      </c>
      <c r="I518" s="214"/>
      <c r="J518" s="14"/>
      <c r="K518" s="14"/>
      <c r="L518" s="210"/>
      <c r="M518" s="215"/>
      <c r="N518" s="216"/>
      <c r="O518" s="216"/>
      <c r="P518" s="216"/>
      <c r="Q518" s="216"/>
      <c r="R518" s="216"/>
      <c r="S518" s="216"/>
      <c r="T518" s="217"/>
      <c r="U518" s="14"/>
      <c r="V518" s="14"/>
      <c r="W518" s="14"/>
      <c r="X518" s="14"/>
      <c r="Y518" s="14"/>
      <c r="Z518" s="14"/>
      <c r="AA518" s="14"/>
      <c r="AB518" s="14"/>
      <c r="AC518" s="14"/>
      <c r="AD518" s="14"/>
      <c r="AE518" s="14"/>
      <c r="AT518" s="211" t="s">
        <v>394</v>
      </c>
      <c r="AU518" s="211" t="s">
        <v>233</v>
      </c>
      <c r="AV518" s="14" t="s">
        <v>87</v>
      </c>
      <c r="AW518" s="14" t="s">
        <v>34</v>
      </c>
      <c r="AX518" s="14" t="s">
        <v>78</v>
      </c>
      <c r="AY518" s="211" t="s">
        <v>219</v>
      </c>
    </row>
    <row r="519" s="14" customFormat="1">
      <c r="A519" s="14"/>
      <c r="B519" s="210"/>
      <c r="C519" s="14"/>
      <c r="D519" s="193" t="s">
        <v>394</v>
      </c>
      <c r="E519" s="211" t="s">
        <v>1</v>
      </c>
      <c r="F519" s="212" t="s">
        <v>797</v>
      </c>
      <c r="G519" s="14"/>
      <c r="H519" s="213">
        <v>-0.14399999999999999</v>
      </c>
      <c r="I519" s="214"/>
      <c r="J519" s="14"/>
      <c r="K519" s="14"/>
      <c r="L519" s="210"/>
      <c r="M519" s="215"/>
      <c r="N519" s="216"/>
      <c r="O519" s="216"/>
      <c r="P519" s="216"/>
      <c r="Q519" s="216"/>
      <c r="R519" s="216"/>
      <c r="S519" s="216"/>
      <c r="T519" s="217"/>
      <c r="U519" s="14"/>
      <c r="V519" s="14"/>
      <c r="W519" s="14"/>
      <c r="X519" s="14"/>
      <c r="Y519" s="14"/>
      <c r="Z519" s="14"/>
      <c r="AA519" s="14"/>
      <c r="AB519" s="14"/>
      <c r="AC519" s="14"/>
      <c r="AD519" s="14"/>
      <c r="AE519" s="14"/>
      <c r="AT519" s="211" t="s">
        <v>394</v>
      </c>
      <c r="AU519" s="211" t="s">
        <v>233</v>
      </c>
      <c r="AV519" s="14" t="s">
        <v>87</v>
      </c>
      <c r="AW519" s="14" t="s">
        <v>34</v>
      </c>
      <c r="AX519" s="14" t="s">
        <v>78</v>
      </c>
      <c r="AY519" s="211" t="s">
        <v>219</v>
      </c>
    </row>
    <row r="520" s="13" customFormat="1">
      <c r="A520" s="13"/>
      <c r="B520" s="203"/>
      <c r="C520" s="13"/>
      <c r="D520" s="193" t="s">
        <v>394</v>
      </c>
      <c r="E520" s="204" t="s">
        <v>1</v>
      </c>
      <c r="F520" s="205" t="s">
        <v>798</v>
      </c>
      <c r="G520" s="13"/>
      <c r="H520" s="204" t="s">
        <v>1</v>
      </c>
      <c r="I520" s="206"/>
      <c r="J520" s="13"/>
      <c r="K520" s="13"/>
      <c r="L520" s="203"/>
      <c r="M520" s="207"/>
      <c r="N520" s="208"/>
      <c r="O520" s="208"/>
      <c r="P520" s="208"/>
      <c r="Q520" s="208"/>
      <c r="R520" s="208"/>
      <c r="S520" s="208"/>
      <c r="T520" s="209"/>
      <c r="U520" s="13"/>
      <c r="V520" s="13"/>
      <c r="W520" s="13"/>
      <c r="X520" s="13"/>
      <c r="Y520" s="13"/>
      <c r="Z520" s="13"/>
      <c r="AA520" s="13"/>
      <c r="AB520" s="13"/>
      <c r="AC520" s="13"/>
      <c r="AD520" s="13"/>
      <c r="AE520" s="13"/>
      <c r="AT520" s="204" t="s">
        <v>394</v>
      </c>
      <c r="AU520" s="204" t="s">
        <v>233</v>
      </c>
      <c r="AV520" s="13" t="s">
        <v>85</v>
      </c>
      <c r="AW520" s="13" t="s">
        <v>34</v>
      </c>
      <c r="AX520" s="13" t="s">
        <v>78</v>
      </c>
      <c r="AY520" s="204" t="s">
        <v>219</v>
      </c>
    </row>
    <row r="521" s="13" customFormat="1">
      <c r="A521" s="13"/>
      <c r="B521" s="203"/>
      <c r="C521" s="13"/>
      <c r="D521" s="193" t="s">
        <v>394</v>
      </c>
      <c r="E521" s="204" t="s">
        <v>1</v>
      </c>
      <c r="F521" s="205" t="s">
        <v>799</v>
      </c>
      <c r="G521" s="13"/>
      <c r="H521" s="204" t="s">
        <v>1</v>
      </c>
      <c r="I521" s="206"/>
      <c r="J521" s="13"/>
      <c r="K521" s="13"/>
      <c r="L521" s="203"/>
      <c r="M521" s="207"/>
      <c r="N521" s="208"/>
      <c r="O521" s="208"/>
      <c r="P521" s="208"/>
      <c r="Q521" s="208"/>
      <c r="R521" s="208"/>
      <c r="S521" s="208"/>
      <c r="T521" s="209"/>
      <c r="U521" s="13"/>
      <c r="V521" s="13"/>
      <c r="W521" s="13"/>
      <c r="X521" s="13"/>
      <c r="Y521" s="13"/>
      <c r="Z521" s="13"/>
      <c r="AA521" s="13"/>
      <c r="AB521" s="13"/>
      <c r="AC521" s="13"/>
      <c r="AD521" s="13"/>
      <c r="AE521" s="13"/>
      <c r="AT521" s="204" t="s">
        <v>394</v>
      </c>
      <c r="AU521" s="204" t="s">
        <v>233</v>
      </c>
      <c r="AV521" s="13" t="s">
        <v>85</v>
      </c>
      <c r="AW521" s="13" t="s">
        <v>34</v>
      </c>
      <c r="AX521" s="13" t="s">
        <v>78</v>
      </c>
      <c r="AY521" s="204" t="s">
        <v>219</v>
      </c>
    </row>
    <row r="522" s="14" customFormat="1">
      <c r="A522" s="14"/>
      <c r="B522" s="210"/>
      <c r="C522" s="14"/>
      <c r="D522" s="193" t="s">
        <v>394</v>
      </c>
      <c r="E522" s="211" t="s">
        <v>1</v>
      </c>
      <c r="F522" s="212" t="s">
        <v>800</v>
      </c>
      <c r="G522" s="14"/>
      <c r="H522" s="213">
        <v>0.37</v>
      </c>
      <c r="I522" s="214"/>
      <c r="J522" s="14"/>
      <c r="K522" s="14"/>
      <c r="L522" s="210"/>
      <c r="M522" s="215"/>
      <c r="N522" s="216"/>
      <c r="O522" s="216"/>
      <c r="P522" s="216"/>
      <c r="Q522" s="216"/>
      <c r="R522" s="216"/>
      <c r="S522" s="216"/>
      <c r="T522" s="217"/>
      <c r="U522" s="14"/>
      <c r="V522" s="14"/>
      <c r="W522" s="14"/>
      <c r="X522" s="14"/>
      <c r="Y522" s="14"/>
      <c r="Z522" s="14"/>
      <c r="AA522" s="14"/>
      <c r="AB522" s="14"/>
      <c r="AC522" s="14"/>
      <c r="AD522" s="14"/>
      <c r="AE522" s="14"/>
      <c r="AT522" s="211" t="s">
        <v>394</v>
      </c>
      <c r="AU522" s="211" t="s">
        <v>233</v>
      </c>
      <c r="AV522" s="14" t="s">
        <v>87</v>
      </c>
      <c r="AW522" s="14" t="s">
        <v>34</v>
      </c>
      <c r="AX522" s="14" t="s">
        <v>78</v>
      </c>
      <c r="AY522" s="211" t="s">
        <v>219</v>
      </c>
    </row>
    <row r="523" s="13" customFormat="1">
      <c r="A523" s="13"/>
      <c r="B523" s="203"/>
      <c r="C523" s="13"/>
      <c r="D523" s="193" t="s">
        <v>394</v>
      </c>
      <c r="E523" s="204" t="s">
        <v>1</v>
      </c>
      <c r="F523" s="205" t="s">
        <v>777</v>
      </c>
      <c r="G523" s="13"/>
      <c r="H523" s="204" t="s">
        <v>1</v>
      </c>
      <c r="I523" s="206"/>
      <c r="J523" s="13"/>
      <c r="K523" s="13"/>
      <c r="L523" s="203"/>
      <c r="M523" s="207"/>
      <c r="N523" s="208"/>
      <c r="O523" s="208"/>
      <c r="P523" s="208"/>
      <c r="Q523" s="208"/>
      <c r="R523" s="208"/>
      <c r="S523" s="208"/>
      <c r="T523" s="209"/>
      <c r="U523" s="13"/>
      <c r="V523" s="13"/>
      <c r="W523" s="13"/>
      <c r="X523" s="13"/>
      <c r="Y523" s="13"/>
      <c r="Z523" s="13"/>
      <c r="AA523" s="13"/>
      <c r="AB523" s="13"/>
      <c r="AC523" s="13"/>
      <c r="AD523" s="13"/>
      <c r="AE523" s="13"/>
      <c r="AT523" s="204" t="s">
        <v>394</v>
      </c>
      <c r="AU523" s="204" t="s">
        <v>233</v>
      </c>
      <c r="AV523" s="13" t="s">
        <v>85</v>
      </c>
      <c r="AW523" s="13" t="s">
        <v>34</v>
      </c>
      <c r="AX523" s="13" t="s">
        <v>78</v>
      </c>
      <c r="AY523" s="204" t="s">
        <v>219</v>
      </c>
    </row>
    <row r="524" s="13" customFormat="1">
      <c r="A524" s="13"/>
      <c r="B524" s="203"/>
      <c r="C524" s="13"/>
      <c r="D524" s="193" t="s">
        <v>394</v>
      </c>
      <c r="E524" s="204" t="s">
        <v>1</v>
      </c>
      <c r="F524" s="205" t="s">
        <v>513</v>
      </c>
      <c r="G524" s="13"/>
      <c r="H524" s="204" t="s">
        <v>1</v>
      </c>
      <c r="I524" s="206"/>
      <c r="J524" s="13"/>
      <c r="K524" s="13"/>
      <c r="L524" s="203"/>
      <c r="M524" s="207"/>
      <c r="N524" s="208"/>
      <c r="O524" s="208"/>
      <c r="P524" s="208"/>
      <c r="Q524" s="208"/>
      <c r="R524" s="208"/>
      <c r="S524" s="208"/>
      <c r="T524" s="209"/>
      <c r="U524" s="13"/>
      <c r="V524" s="13"/>
      <c r="W524" s="13"/>
      <c r="X524" s="13"/>
      <c r="Y524" s="13"/>
      <c r="Z524" s="13"/>
      <c r="AA524" s="13"/>
      <c r="AB524" s="13"/>
      <c r="AC524" s="13"/>
      <c r="AD524" s="13"/>
      <c r="AE524" s="13"/>
      <c r="AT524" s="204" t="s">
        <v>394</v>
      </c>
      <c r="AU524" s="204" t="s">
        <v>233</v>
      </c>
      <c r="AV524" s="13" t="s">
        <v>85</v>
      </c>
      <c r="AW524" s="13" t="s">
        <v>34</v>
      </c>
      <c r="AX524" s="13" t="s">
        <v>78</v>
      </c>
      <c r="AY524" s="204" t="s">
        <v>219</v>
      </c>
    </row>
    <row r="525" s="14" customFormat="1">
      <c r="A525" s="14"/>
      <c r="B525" s="210"/>
      <c r="C525" s="14"/>
      <c r="D525" s="193" t="s">
        <v>394</v>
      </c>
      <c r="E525" s="211" t="s">
        <v>1</v>
      </c>
      <c r="F525" s="212" t="s">
        <v>801</v>
      </c>
      <c r="G525" s="14"/>
      <c r="H525" s="213">
        <v>1.1359999999999999</v>
      </c>
      <c r="I525" s="214"/>
      <c r="J525" s="14"/>
      <c r="K525" s="14"/>
      <c r="L525" s="210"/>
      <c r="M525" s="215"/>
      <c r="N525" s="216"/>
      <c r="O525" s="216"/>
      <c r="P525" s="216"/>
      <c r="Q525" s="216"/>
      <c r="R525" s="216"/>
      <c r="S525" s="216"/>
      <c r="T525" s="217"/>
      <c r="U525" s="14"/>
      <c r="V525" s="14"/>
      <c r="W525" s="14"/>
      <c r="X525" s="14"/>
      <c r="Y525" s="14"/>
      <c r="Z525" s="14"/>
      <c r="AA525" s="14"/>
      <c r="AB525" s="14"/>
      <c r="AC525" s="14"/>
      <c r="AD525" s="14"/>
      <c r="AE525" s="14"/>
      <c r="AT525" s="211" t="s">
        <v>394</v>
      </c>
      <c r="AU525" s="211" t="s">
        <v>233</v>
      </c>
      <c r="AV525" s="14" t="s">
        <v>87</v>
      </c>
      <c r="AW525" s="14" t="s">
        <v>34</v>
      </c>
      <c r="AX525" s="14" t="s">
        <v>78</v>
      </c>
      <c r="AY525" s="211" t="s">
        <v>219</v>
      </c>
    </row>
    <row r="526" s="13" customFormat="1">
      <c r="A526" s="13"/>
      <c r="B526" s="203"/>
      <c r="C526" s="13"/>
      <c r="D526" s="193" t="s">
        <v>394</v>
      </c>
      <c r="E526" s="204" t="s">
        <v>1</v>
      </c>
      <c r="F526" s="205" t="s">
        <v>569</v>
      </c>
      <c r="G526" s="13"/>
      <c r="H526" s="204" t="s">
        <v>1</v>
      </c>
      <c r="I526" s="206"/>
      <c r="J526" s="13"/>
      <c r="K526" s="13"/>
      <c r="L526" s="203"/>
      <c r="M526" s="207"/>
      <c r="N526" s="208"/>
      <c r="O526" s="208"/>
      <c r="P526" s="208"/>
      <c r="Q526" s="208"/>
      <c r="R526" s="208"/>
      <c r="S526" s="208"/>
      <c r="T526" s="209"/>
      <c r="U526" s="13"/>
      <c r="V526" s="13"/>
      <c r="W526" s="13"/>
      <c r="X526" s="13"/>
      <c r="Y526" s="13"/>
      <c r="Z526" s="13"/>
      <c r="AA526" s="13"/>
      <c r="AB526" s="13"/>
      <c r="AC526" s="13"/>
      <c r="AD526" s="13"/>
      <c r="AE526" s="13"/>
      <c r="AT526" s="204" t="s">
        <v>394</v>
      </c>
      <c r="AU526" s="204" t="s">
        <v>233</v>
      </c>
      <c r="AV526" s="13" t="s">
        <v>85</v>
      </c>
      <c r="AW526" s="13" t="s">
        <v>34</v>
      </c>
      <c r="AX526" s="13" t="s">
        <v>78</v>
      </c>
      <c r="AY526" s="204" t="s">
        <v>219</v>
      </c>
    </row>
    <row r="527" s="13" customFormat="1">
      <c r="A527" s="13"/>
      <c r="B527" s="203"/>
      <c r="C527" s="13"/>
      <c r="D527" s="193" t="s">
        <v>394</v>
      </c>
      <c r="E527" s="204" t="s">
        <v>1</v>
      </c>
      <c r="F527" s="205" t="s">
        <v>802</v>
      </c>
      <c r="G527" s="13"/>
      <c r="H527" s="204" t="s">
        <v>1</v>
      </c>
      <c r="I527" s="206"/>
      <c r="J527" s="13"/>
      <c r="K527" s="13"/>
      <c r="L527" s="203"/>
      <c r="M527" s="207"/>
      <c r="N527" s="208"/>
      <c r="O527" s="208"/>
      <c r="P527" s="208"/>
      <c r="Q527" s="208"/>
      <c r="R527" s="208"/>
      <c r="S527" s="208"/>
      <c r="T527" s="209"/>
      <c r="U527" s="13"/>
      <c r="V527" s="13"/>
      <c r="W527" s="13"/>
      <c r="X527" s="13"/>
      <c r="Y527" s="13"/>
      <c r="Z527" s="13"/>
      <c r="AA527" s="13"/>
      <c r="AB527" s="13"/>
      <c r="AC527" s="13"/>
      <c r="AD527" s="13"/>
      <c r="AE527" s="13"/>
      <c r="AT527" s="204" t="s">
        <v>394</v>
      </c>
      <c r="AU527" s="204" t="s">
        <v>233</v>
      </c>
      <c r="AV527" s="13" t="s">
        <v>85</v>
      </c>
      <c r="AW527" s="13" t="s">
        <v>34</v>
      </c>
      <c r="AX527" s="13" t="s">
        <v>78</v>
      </c>
      <c r="AY527" s="204" t="s">
        <v>219</v>
      </c>
    </row>
    <row r="528" s="13" customFormat="1">
      <c r="A528" s="13"/>
      <c r="B528" s="203"/>
      <c r="C528" s="13"/>
      <c r="D528" s="193" t="s">
        <v>394</v>
      </c>
      <c r="E528" s="204" t="s">
        <v>1</v>
      </c>
      <c r="F528" s="205" t="s">
        <v>803</v>
      </c>
      <c r="G528" s="13"/>
      <c r="H528" s="204" t="s">
        <v>1</v>
      </c>
      <c r="I528" s="206"/>
      <c r="J528" s="13"/>
      <c r="K528" s="13"/>
      <c r="L528" s="203"/>
      <c r="M528" s="207"/>
      <c r="N528" s="208"/>
      <c r="O528" s="208"/>
      <c r="P528" s="208"/>
      <c r="Q528" s="208"/>
      <c r="R528" s="208"/>
      <c r="S528" s="208"/>
      <c r="T528" s="209"/>
      <c r="U528" s="13"/>
      <c r="V528" s="13"/>
      <c r="W528" s="13"/>
      <c r="X528" s="13"/>
      <c r="Y528" s="13"/>
      <c r="Z528" s="13"/>
      <c r="AA528" s="13"/>
      <c r="AB528" s="13"/>
      <c r="AC528" s="13"/>
      <c r="AD528" s="13"/>
      <c r="AE528" s="13"/>
      <c r="AT528" s="204" t="s">
        <v>394</v>
      </c>
      <c r="AU528" s="204" t="s">
        <v>233</v>
      </c>
      <c r="AV528" s="13" t="s">
        <v>85</v>
      </c>
      <c r="AW528" s="13" t="s">
        <v>34</v>
      </c>
      <c r="AX528" s="13" t="s">
        <v>78</v>
      </c>
      <c r="AY528" s="204" t="s">
        <v>219</v>
      </c>
    </row>
    <row r="529" s="14" customFormat="1">
      <c r="A529" s="14"/>
      <c r="B529" s="210"/>
      <c r="C529" s="14"/>
      <c r="D529" s="193" t="s">
        <v>394</v>
      </c>
      <c r="E529" s="211" t="s">
        <v>1</v>
      </c>
      <c r="F529" s="212" t="s">
        <v>804</v>
      </c>
      <c r="G529" s="14"/>
      <c r="H529" s="213">
        <v>0.373</v>
      </c>
      <c r="I529" s="214"/>
      <c r="J529" s="14"/>
      <c r="K529" s="14"/>
      <c r="L529" s="210"/>
      <c r="M529" s="215"/>
      <c r="N529" s="216"/>
      <c r="O529" s="216"/>
      <c r="P529" s="216"/>
      <c r="Q529" s="216"/>
      <c r="R529" s="216"/>
      <c r="S529" s="216"/>
      <c r="T529" s="217"/>
      <c r="U529" s="14"/>
      <c r="V529" s="14"/>
      <c r="W529" s="14"/>
      <c r="X529" s="14"/>
      <c r="Y529" s="14"/>
      <c r="Z529" s="14"/>
      <c r="AA529" s="14"/>
      <c r="AB529" s="14"/>
      <c r="AC529" s="14"/>
      <c r="AD529" s="14"/>
      <c r="AE529" s="14"/>
      <c r="AT529" s="211" t="s">
        <v>394</v>
      </c>
      <c r="AU529" s="211" t="s">
        <v>233</v>
      </c>
      <c r="AV529" s="14" t="s">
        <v>87</v>
      </c>
      <c r="AW529" s="14" t="s">
        <v>34</v>
      </c>
      <c r="AX529" s="14" t="s">
        <v>78</v>
      </c>
      <c r="AY529" s="211" t="s">
        <v>219</v>
      </c>
    </row>
    <row r="530" s="13" customFormat="1">
      <c r="A530" s="13"/>
      <c r="B530" s="203"/>
      <c r="C530" s="13"/>
      <c r="D530" s="193" t="s">
        <v>394</v>
      </c>
      <c r="E530" s="204" t="s">
        <v>1</v>
      </c>
      <c r="F530" s="205" t="s">
        <v>760</v>
      </c>
      <c r="G530" s="13"/>
      <c r="H530" s="204" t="s">
        <v>1</v>
      </c>
      <c r="I530" s="206"/>
      <c r="J530" s="13"/>
      <c r="K530" s="13"/>
      <c r="L530" s="203"/>
      <c r="M530" s="207"/>
      <c r="N530" s="208"/>
      <c r="O530" s="208"/>
      <c r="P530" s="208"/>
      <c r="Q530" s="208"/>
      <c r="R530" s="208"/>
      <c r="S530" s="208"/>
      <c r="T530" s="209"/>
      <c r="U530" s="13"/>
      <c r="V530" s="13"/>
      <c r="W530" s="13"/>
      <c r="X530" s="13"/>
      <c r="Y530" s="13"/>
      <c r="Z530" s="13"/>
      <c r="AA530" s="13"/>
      <c r="AB530" s="13"/>
      <c r="AC530" s="13"/>
      <c r="AD530" s="13"/>
      <c r="AE530" s="13"/>
      <c r="AT530" s="204" t="s">
        <v>394</v>
      </c>
      <c r="AU530" s="204" t="s">
        <v>233</v>
      </c>
      <c r="AV530" s="13" t="s">
        <v>85</v>
      </c>
      <c r="AW530" s="13" t="s">
        <v>34</v>
      </c>
      <c r="AX530" s="13" t="s">
        <v>78</v>
      </c>
      <c r="AY530" s="204" t="s">
        <v>219</v>
      </c>
    </row>
    <row r="531" s="14" customFormat="1">
      <c r="A531" s="14"/>
      <c r="B531" s="210"/>
      <c r="C531" s="14"/>
      <c r="D531" s="193" t="s">
        <v>394</v>
      </c>
      <c r="E531" s="211" t="s">
        <v>1</v>
      </c>
      <c r="F531" s="212" t="s">
        <v>805</v>
      </c>
      <c r="G531" s="14"/>
      <c r="H531" s="213">
        <v>1</v>
      </c>
      <c r="I531" s="214"/>
      <c r="J531" s="14"/>
      <c r="K531" s="14"/>
      <c r="L531" s="210"/>
      <c r="M531" s="215"/>
      <c r="N531" s="216"/>
      <c r="O531" s="216"/>
      <c r="P531" s="216"/>
      <c r="Q531" s="216"/>
      <c r="R531" s="216"/>
      <c r="S531" s="216"/>
      <c r="T531" s="217"/>
      <c r="U531" s="14"/>
      <c r="V531" s="14"/>
      <c r="W531" s="14"/>
      <c r="X531" s="14"/>
      <c r="Y531" s="14"/>
      <c r="Z531" s="14"/>
      <c r="AA531" s="14"/>
      <c r="AB531" s="14"/>
      <c r="AC531" s="14"/>
      <c r="AD531" s="14"/>
      <c r="AE531" s="14"/>
      <c r="AT531" s="211" t="s">
        <v>394</v>
      </c>
      <c r="AU531" s="211" t="s">
        <v>233</v>
      </c>
      <c r="AV531" s="14" t="s">
        <v>87</v>
      </c>
      <c r="AW531" s="14" t="s">
        <v>34</v>
      </c>
      <c r="AX531" s="14" t="s">
        <v>78</v>
      </c>
      <c r="AY531" s="211" t="s">
        <v>219</v>
      </c>
    </row>
    <row r="532" s="15" customFormat="1">
      <c r="A532" s="15"/>
      <c r="B532" s="218"/>
      <c r="C532" s="15"/>
      <c r="D532" s="193" t="s">
        <v>394</v>
      </c>
      <c r="E532" s="219" t="s">
        <v>1</v>
      </c>
      <c r="F532" s="220" t="s">
        <v>401</v>
      </c>
      <c r="G532" s="15"/>
      <c r="H532" s="221">
        <v>10.061999999999999</v>
      </c>
      <c r="I532" s="222"/>
      <c r="J532" s="15"/>
      <c r="K532" s="15"/>
      <c r="L532" s="218"/>
      <c r="M532" s="223"/>
      <c r="N532" s="224"/>
      <c r="O532" s="224"/>
      <c r="P532" s="224"/>
      <c r="Q532" s="224"/>
      <c r="R532" s="224"/>
      <c r="S532" s="224"/>
      <c r="T532" s="225"/>
      <c r="U532" s="15"/>
      <c r="V532" s="15"/>
      <c r="W532" s="15"/>
      <c r="X532" s="15"/>
      <c r="Y532" s="15"/>
      <c r="Z532" s="15"/>
      <c r="AA532" s="15"/>
      <c r="AB532" s="15"/>
      <c r="AC532" s="15"/>
      <c r="AD532" s="15"/>
      <c r="AE532" s="15"/>
      <c r="AT532" s="219" t="s">
        <v>394</v>
      </c>
      <c r="AU532" s="219" t="s">
        <v>233</v>
      </c>
      <c r="AV532" s="15" t="s">
        <v>218</v>
      </c>
      <c r="AW532" s="15" t="s">
        <v>34</v>
      </c>
      <c r="AX532" s="15" t="s">
        <v>85</v>
      </c>
      <c r="AY532" s="219" t="s">
        <v>219</v>
      </c>
    </row>
    <row r="533" s="2" customFormat="1" ht="21.75" customHeight="1">
      <c r="A533" s="38"/>
      <c r="B533" s="179"/>
      <c r="C533" s="180" t="s">
        <v>806</v>
      </c>
      <c r="D533" s="180" t="s">
        <v>222</v>
      </c>
      <c r="E533" s="181" t="s">
        <v>807</v>
      </c>
      <c r="F533" s="182" t="s">
        <v>808</v>
      </c>
      <c r="G533" s="183" t="s">
        <v>390</v>
      </c>
      <c r="H533" s="184">
        <v>516.24000000000001</v>
      </c>
      <c r="I533" s="185"/>
      <c r="J533" s="186">
        <f>ROUND(I533*H533,2)</f>
        <v>0</v>
      </c>
      <c r="K533" s="182" t="s">
        <v>391</v>
      </c>
      <c r="L533" s="39"/>
      <c r="M533" s="187" t="s">
        <v>1</v>
      </c>
      <c r="N533" s="188" t="s">
        <v>43</v>
      </c>
      <c r="O533" s="77"/>
      <c r="P533" s="189">
        <f>O533*H533</f>
        <v>0</v>
      </c>
      <c r="Q533" s="189">
        <v>0</v>
      </c>
      <c r="R533" s="189">
        <f>Q533*H533</f>
        <v>0</v>
      </c>
      <c r="S533" s="189">
        <v>0</v>
      </c>
      <c r="T533" s="190">
        <f>S533*H533</f>
        <v>0</v>
      </c>
      <c r="U533" s="38"/>
      <c r="V533" s="38"/>
      <c r="W533" s="38"/>
      <c r="X533" s="38"/>
      <c r="Y533" s="38"/>
      <c r="Z533" s="38"/>
      <c r="AA533" s="38"/>
      <c r="AB533" s="38"/>
      <c r="AC533" s="38"/>
      <c r="AD533" s="38"/>
      <c r="AE533" s="38"/>
      <c r="AR533" s="191" t="s">
        <v>218</v>
      </c>
      <c r="AT533" s="191" t="s">
        <v>222</v>
      </c>
      <c r="AU533" s="191" t="s">
        <v>233</v>
      </c>
      <c r="AY533" s="19" t="s">
        <v>219</v>
      </c>
      <c r="BE533" s="192">
        <f>IF(N533="základní",J533,0)</f>
        <v>0</v>
      </c>
      <c r="BF533" s="192">
        <f>IF(N533="snížená",J533,0)</f>
        <v>0</v>
      </c>
      <c r="BG533" s="192">
        <f>IF(N533="zákl. přenesená",J533,0)</f>
        <v>0</v>
      </c>
      <c r="BH533" s="192">
        <f>IF(N533="sníž. přenesená",J533,0)</f>
        <v>0</v>
      </c>
      <c r="BI533" s="192">
        <f>IF(N533="nulová",J533,0)</f>
        <v>0</v>
      </c>
      <c r="BJ533" s="19" t="s">
        <v>85</v>
      </c>
      <c r="BK533" s="192">
        <f>ROUND(I533*H533,2)</f>
        <v>0</v>
      </c>
      <c r="BL533" s="19" t="s">
        <v>218</v>
      </c>
      <c r="BM533" s="191" t="s">
        <v>809</v>
      </c>
    </row>
    <row r="534" s="2" customFormat="1">
      <c r="A534" s="38"/>
      <c r="B534" s="39"/>
      <c r="C534" s="38"/>
      <c r="D534" s="193" t="s">
        <v>227</v>
      </c>
      <c r="E534" s="38"/>
      <c r="F534" s="194" t="s">
        <v>808</v>
      </c>
      <c r="G534" s="38"/>
      <c r="H534" s="38"/>
      <c r="I534" s="195"/>
      <c r="J534" s="38"/>
      <c r="K534" s="38"/>
      <c r="L534" s="39"/>
      <c r="M534" s="196"/>
      <c r="N534" s="197"/>
      <c r="O534" s="77"/>
      <c r="P534" s="77"/>
      <c r="Q534" s="77"/>
      <c r="R534" s="77"/>
      <c r="S534" s="77"/>
      <c r="T534" s="78"/>
      <c r="U534" s="38"/>
      <c r="V534" s="38"/>
      <c r="W534" s="38"/>
      <c r="X534" s="38"/>
      <c r="Y534" s="38"/>
      <c r="Z534" s="38"/>
      <c r="AA534" s="38"/>
      <c r="AB534" s="38"/>
      <c r="AC534" s="38"/>
      <c r="AD534" s="38"/>
      <c r="AE534" s="38"/>
      <c r="AT534" s="19" t="s">
        <v>227</v>
      </c>
      <c r="AU534" s="19" t="s">
        <v>233</v>
      </c>
    </row>
    <row r="535" s="13" customFormat="1">
      <c r="A535" s="13"/>
      <c r="B535" s="203"/>
      <c r="C535" s="13"/>
      <c r="D535" s="193" t="s">
        <v>394</v>
      </c>
      <c r="E535" s="204" t="s">
        <v>1</v>
      </c>
      <c r="F535" s="205" t="s">
        <v>395</v>
      </c>
      <c r="G535" s="13"/>
      <c r="H535" s="204" t="s">
        <v>1</v>
      </c>
      <c r="I535" s="206"/>
      <c r="J535" s="13"/>
      <c r="K535" s="13"/>
      <c r="L535" s="203"/>
      <c r="M535" s="207"/>
      <c r="N535" s="208"/>
      <c r="O535" s="208"/>
      <c r="P535" s="208"/>
      <c r="Q535" s="208"/>
      <c r="R535" s="208"/>
      <c r="S535" s="208"/>
      <c r="T535" s="209"/>
      <c r="U535" s="13"/>
      <c r="V535" s="13"/>
      <c r="W535" s="13"/>
      <c r="X535" s="13"/>
      <c r="Y535" s="13"/>
      <c r="Z535" s="13"/>
      <c r="AA535" s="13"/>
      <c r="AB535" s="13"/>
      <c r="AC535" s="13"/>
      <c r="AD535" s="13"/>
      <c r="AE535" s="13"/>
      <c r="AT535" s="204" t="s">
        <v>394</v>
      </c>
      <c r="AU535" s="204" t="s">
        <v>233</v>
      </c>
      <c r="AV535" s="13" t="s">
        <v>85</v>
      </c>
      <c r="AW535" s="13" t="s">
        <v>34</v>
      </c>
      <c r="AX535" s="13" t="s">
        <v>78</v>
      </c>
      <c r="AY535" s="204" t="s">
        <v>219</v>
      </c>
    </row>
    <row r="536" s="13" customFormat="1">
      <c r="A536" s="13"/>
      <c r="B536" s="203"/>
      <c r="C536" s="13"/>
      <c r="D536" s="193" t="s">
        <v>394</v>
      </c>
      <c r="E536" s="204" t="s">
        <v>1</v>
      </c>
      <c r="F536" s="205" t="s">
        <v>791</v>
      </c>
      <c r="G536" s="13"/>
      <c r="H536" s="204" t="s">
        <v>1</v>
      </c>
      <c r="I536" s="206"/>
      <c r="J536" s="13"/>
      <c r="K536" s="13"/>
      <c r="L536" s="203"/>
      <c r="M536" s="207"/>
      <c r="N536" s="208"/>
      <c r="O536" s="208"/>
      <c r="P536" s="208"/>
      <c r="Q536" s="208"/>
      <c r="R536" s="208"/>
      <c r="S536" s="208"/>
      <c r="T536" s="209"/>
      <c r="U536" s="13"/>
      <c r="V536" s="13"/>
      <c r="W536" s="13"/>
      <c r="X536" s="13"/>
      <c r="Y536" s="13"/>
      <c r="Z536" s="13"/>
      <c r="AA536" s="13"/>
      <c r="AB536" s="13"/>
      <c r="AC536" s="13"/>
      <c r="AD536" s="13"/>
      <c r="AE536" s="13"/>
      <c r="AT536" s="204" t="s">
        <v>394</v>
      </c>
      <c r="AU536" s="204" t="s">
        <v>233</v>
      </c>
      <c r="AV536" s="13" t="s">
        <v>85</v>
      </c>
      <c r="AW536" s="13" t="s">
        <v>34</v>
      </c>
      <c r="AX536" s="13" t="s">
        <v>78</v>
      </c>
      <c r="AY536" s="204" t="s">
        <v>219</v>
      </c>
    </row>
    <row r="537" s="13" customFormat="1">
      <c r="A537" s="13"/>
      <c r="B537" s="203"/>
      <c r="C537" s="13"/>
      <c r="D537" s="193" t="s">
        <v>394</v>
      </c>
      <c r="E537" s="204" t="s">
        <v>1</v>
      </c>
      <c r="F537" s="205" t="s">
        <v>513</v>
      </c>
      <c r="G537" s="13"/>
      <c r="H537" s="204" t="s">
        <v>1</v>
      </c>
      <c r="I537" s="206"/>
      <c r="J537" s="13"/>
      <c r="K537" s="13"/>
      <c r="L537" s="203"/>
      <c r="M537" s="207"/>
      <c r="N537" s="208"/>
      <c r="O537" s="208"/>
      <c r="P537" s="208"/>
      <c r="Q537" s="208"/>
      <c r="R537" s="208"/>
      <c r="S537" s="208"/>
      <c r="T537" s="209"/>
      <c r="U537" s="13"/>
      <c r="V537" s="13"/>
      <c r="W537" s="13"/>
      <c r="X537" s="13"/>
      <c r="Y537" s="13"/>
      <c r="Z537" s="13"/>
      <c r="AA537" s="13"/>
      <c r="AB537" s="13"/>
      <c r="AC537" s="13"/>
      <c r="AD537" s="13"/>
      <c r="AE537" s="13"/>
      <c r="AT537" s="204" t="s">
        <v>394</v>
      </c>
      <c r="AU537" s="204" t="s">
        <v>233</v>
      </c>
      <c r="AV537" s="13" t="s">
        <v>85</v>
      </c>
      <c r="AW537" s="13" t="s">
        <v>34</v>
      </c>
      <c r="AX537" s="13" t="s">
        <v>78</v>
      </c>
      <c r="AY537" s="204" t="s">
        <v>219</v>
      </c>
    </row>
    <row r="538" s="14" customFormat="1">
      <c r="A538" s="14"/>
      <c r="B538" s="210"/>
      <c r="C538" s="14"/>
      <c r="D538" s="193" t="s">
        <v>394</v>
      </c>
      <c r="E538" s="211" t="s">
        <v>1</v>
      </c>
      <c r="F538" s="212" t="s">
        <v>810</v>
      </c>
      <c r="G538" s="14"/>
      <c r="H538" s="213">
        <v>240.78</v>
      </c>
      <c r="I538" s="214"/>
      <c r="J538" s="14"/>
      <c r="K538" s="14"/>
      <c r="L538" s="210"/>
      <c r="M538" s="215"/>
      <c r="N538" s="216"/>
      <c r="O538" s="216"/>
      <c r="P538" s="216"/>
      <c r="Q538" s="216"/>
      <c r="R538" s="216"/>
      <c r="S538" s="216"/>
      <c r="T538" s="217"/>
      <c r="U538" s="14"/>
      <c r="V538" s="14"/>
      <c r="W538" s="14"/>
      <c r="X538" s="14"/>
      <c r="Y538" s="14"/>
      <c r="Z538" s="14"/>
      <c r="AA538" s="14"/>
      <c r="AB538" s="14"/>
      <c r="AC538" s="14"/>
      <c r="AD538" s="14"/>
      <c r="AE538" s="14"/>
      <c r="AT538" s="211" t="s">
        <v>394</v>
      </c>
      <c r="AU538" s="211" t="s">
        <v>233</v>
      </c>
      <c r="AV538" s="14" t="s">
        <v>87</v>
      </c>
      <c r="AW538" s="14" t="s">
        <v>34</v>
      </c>
      <c r="AX538" s="14" t="s">
        <v>78</v>
      </c>
      <c r="AY538" s="211" t="s">
        <v>219</v>
      </c>
    </row>
    <row r="539" s="14" customFormat="1">
      <c r="A539" s="14"/>
      <c r="B539" s="210"/>
      <c r="C539" s="14"/>
      <c r="D539" s="193" t="s">
        <v>394</v>
      </c>
      <c r="E539" s="211" t="s">
        <v>1</v>
      </c>
      <c r="F539" s="212" t="s">
        <v>811</v>
      </c>
      <c r="G539" s="14"/>
      <c r="H539" s="213">
        <v>-11.5</v>
      </c>
      <c r="I539" s="214"/>
      <c r="J539" s="14"/>
      <c r="K539" s="14"/>
      <c r="L539" s="210"/>
      <c r="M539" s="215"/>
      <c r="N539" s="216"/>
      <c r="O539" s="216"/>
      <c r="P539" s="216"/>
      <c r="Q539" s="216"/>
      <c r="R539" s="216"/>
      <c r="S539" s="216"/>
      <c r="T539" s="217"/>
      <c r="U539" s="14"/>
      <c r="V539" s="14"/>
      <c r="W539" s="14"/>
      <c r="X539" s="14"/>
      <c r="Y539" s="14"/>
      <c r="Z539" s="14"/>
      <c r="AA539" s="14"/>
      <c r="AB539" s="14"/>
      <c r="AC539" s="14"/>
      <c r="AD539" s="14"/>
      <c r="AE539" s="14"/>
      <c r="AT539" s="211" t="s">
        <v>394</v>
      </c>
      <c r="AU539" s="211" t="s">
        <v>233</v>
      </c>
      <c r="AV539" s="14" t="s">
        <v>87</v>
      </c>
      <c r="AW539" s="14" t="s">
        <v>34</v>
      </c>
      <c r="AX539" s="14" t="s">
        <v>78</v>
      </c>
      <c r="AY539" s="211" t="s">
        <v>219</v>
      </c>
    </row>
    <row r="540" s="14" customFormat="1">
      <c r="A540" s="14"/>
      <c r="B540" s="210"/>
      <c r="C540" s="14"/>
      <c r="D540" s="193" t="s">
        <v>394</v>
      </c>
      <c r="E540" s="211" t="s">
        <v>1</v>
      </c>
      <c r="F540" s="212" t="s">
        <v>812</v>
      </c>
      <c r="G540" s="14"/>
      <c r="H540" s="213">
        <v>-16.899999999999999</v>
      </c>
      <c r="I540" s="214"/>
      <c r="J540" s="14"/>
      <c r="K540" s="14"/>
      <c r="L540" s="210"/>
      <c r="M540" s="215"/>
      <c r="N540" s="216"/>
      <c r="O540" s="216"/>
      <c r="P540" s="216"/>
      <c r="Q540" s="216"/>
      <c r="R540" s="216"/>
      <c r="S540" s="216"/>
      <c r="T540" s="217"/>
      <c r="U540" s="14"/>
      <c r="V540" s="14"/>
      <c r="W540" s="14"/>
      <c r="X540" s="14"/>
      <c r="Y540" s="14"/>
      <c r="Z540" s="14"/>
      <c r="AA540" s="14"/>
      <c r="AB540" s="14"/>
      <c r="AC540" s="14"/>
      <c r="AD540" s="14"/>
      <c r="AE540" s="14"/>
      <c r="AT540" s="211" t="s">
        <v>394</v>
      </c>
      <c r="AU540" s="211" t="s">
        <v>233</v>
      </c>
      <c r="AV540" s="14" t="s">
        <v>87</v>
      </c>
      <c r="AW540" s="14" t="s">
        <v>34</v>
      </c>
      <c r="AX540" s="14" t="s">
        <v>78</v>
      </c>
      <c r="AY540" s="211" t="s">
        <v>219</v>
      </c>
    </row>
    <row r="541" s="14" customFormat="1">
      <c r="A541" s="14"/>
      <c r="B541" s="210"/>
      <c r="C541" s="14"/>
      <c r="D541" s="193" t="s">
        <v>394</v>
      </c>
      <c r="E541" s="211" t="s">
        <v>1</v>
      </c>
      <c r="F541" s="212" t="s">
        <v>813</v>
      </c>
      <c r="G541" s="14"/>
      <c r="H541" s="213">
        <v>-16</v>
      </c>
      <c r="I541" s="214"/>
      <c r="J541" s="14"/>
      <c r="K541" s="14"/>
      <c r="L541" s="210"/>
      <c r="M541" s="215"/>
      <c r="N541" s="216"/>
      <c r="O541" s="216"/>
      <c r="P541" s="216"/>
      <c r="Q541" s="216"/>
      <c r="R541" s="216"/>
      <c r="S541" s="216"/>
      <c r="T541" s="217"/>
      <c r="U541" s="14"/>
      <c r="V541" s="14"/>
      <c r="W541" s="14"/>
      <c r="X541" s="14"/>
      <c r="Y541" s="14"/>
      <c r="Z541" s="14"/>
      <c r="AA541" s="14"/>
      <c r="AB541" s="14"/>
      <c r="AC541" s="14"/>
      <c r="AD541" s="14"/>
      <c r="AE541" s="14"/>
      <c r="AT541" s="211" t="s">
        <v>394</v>
      </c>
      <c r="AU541" s="211" t="s">
        <v>233</v>
      </c>
      <c r="AV541" s="14" t="s">
        <v>87</v>
      </c>
      <c r="AW541" s="14" t="s">
        <v>34</v>
      </c>
      <c r="AX541" s="14" t="s">
        <v>78</v>
      </c>
      <c r="AY541" s="211" t="s">
        <v>219</v>
      </c>
    </row>
    <row r="542" s="14" customFormat="1">
      <c r="A542" s="14"/>
      <c r="B542" s="210"/>
      <c r="C542" s="14"/>
      <c r="D542" s="193" t="s">
        <v>394</v>
      </c>
      <c r="E542" s="211" t="s">
        <v>1</v>
      </c>
      <c r="F542" s="212" t="s">
        <v>814</v>
      </c>
      <c r="G542" s="14"/>
      <c r="H542" s="213">
        <v>-13.199999999999999</v>
      </c>
      <c r="I542" s="214"/>
      <c r="J542" s="14"/>
      <c r="K542" s="14"/>
      <c r="L542" s="210"/>
      <c r="M542" s="215"/>
      <c r="N542" s="216"/>
      <c r="O542" s="216"/>
      <c r="P542" s="216"/>
      <c r="Q542" s="216"/>
      <c r="R542" s="216"/>
      <c r="S542" s="216"/>
      <c r="T542" s="217"/>
      <c r="U542" s="14"/>
      <c r="V542" s="14"/>
      <c r="W542" s="14"/>
      <c r="X542" s="14"/>
      <c r="Y542" s="14"/>
      <c r="Z542" s="14"/>
      <c r="AA542" s="14"/>
      <c r="AB542" s="14"/>
      <c r="AC542" s="14"/>
      <c r="AD542" s="14"/>
      <c r="AE542" s="14"/>
      <c r="AT542" s="211" t="s">
        <v>394</v>
      </c>
      <c r="AU542" s="211" t="s">
        <v>233</v>
      </c>
      <c r="AV542" s="14" t="s">
        <v>87</v>
      </c>
      <c r="AW542" s="14" t="s">
        <v>34</v>
      </c>
      <c r="AX542" s="14" t="s">
        <v>78</v>
      </c>
      <c r="AY542" s="211" t="s">
        <v>219</v>
      </c>
    </row>
    <row r="543" s="14" customFormat="1">
      <c r="A543" s="14"/>
      <c r="B543" s="210"/>
      <c r="C543" s="14"/>
      <c r="D543" s="193" t="s">
        <v>394</v>
      </c>
      <c r="E543" s="211" t="s">
        <v>1</v>
      </c>
      <c r="F543" s="212" t="s">
        <v>815</v>
      </c>
      <c r="G543" s="14"/>
      <c r="H543" s="213">
        <v>-3.6000000000000001</v>
      </c>
      <c r="I543" s="214"/>
      <c r="J543" s="14"/>
      <c r="K543" s="14"/>
      <c r="L543" s="210"/>
      <c r="M543" s="215"/>
      <c r="N543" s="216"/>
      <c r="O543" s="216"/>
      <c r="P543" s="216"/>
      <c r="Q543" s="216"/>
      <c r="R543" s="216"/>
      <c r="S543" s="216"/>
      <c r="T543" s="217"/>
      <c r="U543" s="14"/>
      <c r="V543" s="14"/>
      <c r="W543" s="14"/>
      <c r="X543" s="14"/>
      <c r="Y543" s="14"/>
      <c r="Z543" s="14"/>
      <c r="AA543" s="14"/>
      <c r="AB543" s="14"/>
      <c r="AC543" s="14"/>
      <c r="AD543" s="14"/>
      <c r="AE543" s="14"/>
      <c r="AT543" s="211" t="s">
        <v>394</v>
      </c>
      <c r="AU543" s="211" t="s">
        <v>233</v>
      </c>
      <c r="AV543" s="14" t="s">
        <v>87</v>
      </c>
      <c r="AW543" s="14" t="s">
        <v>34</v>
      </c>
      <c r="AX543" s="14" t="s">
        <v>78</v>
      </c>
      <c r="AY543" s="211" t="s">
        <v>219</v>
      </c>
    </row>
    <row r="544" s="16" customFormat="1">
      <c r="A544" s="16"/>
      <c r="B544" s="226"/>
      <c r="C544" s="16"/>
      <c r="D544" s="193" t="s">
        <v>394</v>
      </c>
      <c r="E544" s="227" t="s">
        <v>1</v>
      </c>
      <c r="F544" s="228" t="s">
        <v>816</v>
      </c>
      <c r="G544" s="16"/>
      <c r="H544" s="229">
        <v>179.58000000000001</v>
      </c>
      <c r="I544" s="230"/>
      <c r="J544" s="16"/>
      <c r="K544" s="16"/>
      <c r="L544" s="226"/>
      <c r="M544" s="231"/>
      <c r="N544" s="232"/>
      <c r="O544" s="232"/>
      <c r="P544" s="232"/>
      <c r="Q544" s="232"/>
      <c r="R544" s="232"/>
      <c r="S544" s="232"/>
      <c r="T544" s="233"/>
      <c r="U544" s="16"/>
      <c r="V544" s="16"/>
      <c r="W544" s="16"/>
      <c r="X544" s="16"/>
      <c r="Y544" s="16"/>
      <c r="Z544" s="16"/>
      <c r="AA544" s="16"/>
      <c r="AB544" s="16"/>
      <c r="AC544" s="16"/>
      <c r="AD544" s="16"/>
      <c r="AE544" s="16"/>
      <c r="AT544" s="227" t="s">
        <v>394</v>
      </c>
      <c r="AU544" s="227" t="s">
        <v>233</v>
      </c>
      <c r="AV544" s="16" t="s">
        <v>233</v>
      </c>
      <c r="AW544" s="16" t="s">
        <v>34</v>
      </c>
      <c r="AX544" s="16" t="s">
        <v>78</v>
      </c>
      <c r="AY544" s="227" t="s">
        <v>219</v>
      </c>
    </row>
    <row r="545" s="13" customFormat="1">
      <c r="A545" s="13"/>
      <c r="B545" s="203"/>
      <c r="C545" s="13"/>
      <c r="D545" s="193" t="s">
        <v>394</v>
      </c>
      <c r="E545" s="204" t="s">
        <v>1</v>
      </c>
      <c r="F545" s="205" t="s">
        <v>817</v>
      </c>
      <c r="G545" s="13"/>
      <c r="H545" s="204" t="s">
        <v>1</v>
      </c>
      <c r="I545" s="206"/>
      <c r="J545" s="13"/>
      <c r="K545" s="13"/>
      <c r="L545" s="203"/>
      <c r="M545" s="207"/>
      <c r="N545" s="208"/>
      <c r="O545" s="208"/>
      <c r="P545" s="208"/>
      <c r="Q545" s="208"/>
      <c r="R545" s="208"/>
      <c r="S545" s="208"/>
      <c r="T545" s="209"/>
      <c r="U545" s="13"/>
      <c r="V545" s="13"/>
      <c r="W545" s="13"/>
      <c r="X545" s="13"/>
      <c r="Y545" s="13"/>
      <c r="Z545" s="13"/>
      <c r="AA545" s="13"/>
      <c r="AB545" s="13"/>
      <c r="AC545" s="13"/>
      <c r="AD545" s="13"/>
      <c r="AE545" s="13"/>
      <c r="AT545" s="204" t="s">
        <v>394</v>
      </c>
      <c r="AU545" s="204" t="s">
        <v>233</v>
      </c>
      <c r="AV545" s="13" t="s">
        <v>85</v>
      </c>
      <c r="AW545" s="13" t="s">
        <v>34</v>
      </c>
      <c r="AX545" s="13" t="s">
        <v>78</v>
      </c>
      <c r="AY545" s="204" t="s">
        <v>219</v>
      </c>
    </row>
    <row r="546" s="13" customFormat="1">
      <c r="A546" s="13"/>
      <c r="B546" s="203"/>
      <c r="C546" s="13"/>
      <c r="D546" s="193" t="s">
        <v>394</v>
      </c>
      <c r="E546" s="204" t="s">
        <v>1</v>
      </c>
      <c r="F546" s="205" t="s">
        <v>818</v>
      </c>
      <c r="G546" s="13"/>
      <c r="H546" s="204" t="s">
        <v>1</v>
      </c>
      <c r="I546" s="206"/>
      <c r="J546" s="13"/>
      <c r="K546" s="13"/>
      <c r="L546" s="203"/>
      <c r="M546" s="207"/>
      <c r="N546" s="208"/>
      <c r="O546" s="208"/>
      <c r="P546" s="208"/>
      <c r="Q546" s="208"/>
      <c r="R546" s="208"/>
      <c r="S546" s="208"/>
      <c r="T546" s="209"/>
      <c r="U546" s="13"/>
      <c r="V546" s="13"/>
      <c r="W546" s="13"/>
      <c r="X546" s="13"/>
      <c r="Y546" s="13"/>
      <c r="Z546" s="13"/>
      <c r="AA546" s="13"/>
      <c r="AB546" s="13"/>
      <c r="AC546" s="13"/>
      <c r="AD546" s="13"/>
      <c r="AE546" s="13"/>
      <c r="AT546" s="204" t="s">
        <v>394</v>
      </c>
      <c r="AU546" s="204" t="s">
        <v>233</v>
      </c>
      <c r="AV546" s="13" t="s">
        <v>85</v>
      </c>
      <c r="AW546" s="13" t="s">
        <v>34</v>
      </c>
      <c r="AX546" s="13" t="s">
        <v>78</v>
      </c>
      <c r="AY546" s="204" t="s">
        <v>219</v>
      </c>
    </row>
    <row r="547" s="14" customFormat="1">
      <c r="A547" s="14"/>
      <c r="B547" s="210"/>
      <c r="C547" s="14"/>
      <c r="D547" s="193" t="s">
        <v>394</v>
      </c>
      <c r="E547" s="211" t="s">
        <v>1</v>
      </c>
      <c r="F547" s="212" t="s">
        <v>819</v>
      </c>
      <c r="G547" s="14"/>
      <c r="H547" s="213">
        <v>88.010000000000005</v>
      </c>
      <c r="I547" s="214"/>
      <c r="J547" s="14"/>
      <c r="K547" s="14"/>
      <c r="L547" s="210"/>
      <c r="M547" s="215"/>
      <c r="N547" s="216"/>
      <c r="O547" s="216"/>
      <c r="P547" s="216"/>
      <c r="Q547" s="216"/>
      <c r="R547" s="216"/>
      <c r="S547" s="216"/>
      <c r="T547" s="217"/>
      <c r="U547" s="14"/>
      <c r="V547" s="14"/>
      <c r="W547" s="14"/>
      <c r="X547" s="14"/>
      <c r="Y547" s="14"/>
      <c r="Z547" s="14"/>
      <c r="AA547" s="14"/>
      <c r="AB547" s="14"/>
      <c r="AC547" s="14"/>
      <c r="AD547" s="14"/>
      <c r="AE547" s="14"/>
      <c r="AT547" s="211" t="s">
        <v>394</v>
      </c>
      <c r="AU547" s="211" t="s">
        <v>233</v>
      </c>
      <c r="AV547" s="14" t="s">
        <v>87</v>
      </c>
      <c r="AW547" s="14" t="s">
        <v>34</v>
      </c>
      <c r="AX547" s="14" t="s">
        <v>78</v>
      </c>
      <c r="AY547" s="211" t="s">
        <v>219</v>
      </c>
    </row>
    <row r="548" s="14" customFormat="1">
      <c r="A548" s="14"/>
      <c r="B548" s="210"/>
      <c r="C548" s="14"/>
      <c r="D548" s="193" t="s">
        <v>394</v>
      </c>
      <c r="E548" s="211" t="s">
        <v>1</v>
      </c>
      <c r="F548" s="212" t="s">
        <v>820</v>
      </c>
      <c r="G548" s="14"/>
      <c r="H548" s="213">
        <v>41.600000000000001</v>
      </c>
      <c r="I548" s="214"/>
      <c r="J548" s="14"/>
      <c r="K548" s="14"/>
      <c r="L548" s="210"/>
      <c r="M548" s="215"/>
      <c r="N548" s="216"/>
      <c r="O548" s="216"/>
      <c r="P548" s="216"/>
      <c r="Q548" s="216"/>
      <c r="R548" s="216"/>
      <c r="S548" s="216"/>
      <c r="T548" s="217"/>
      <c r="U548" s="14"/>
      <c r="V548" s="14"/>
      <c r="W548" s="14"/>
      <c r="X548" s="14"/>
      <c r="Y548" s="14"/>
      <c r="Z548" s="14"/>
      <c r="AA548" s="14"/>
      <c r="AB548" s="14"/>
      <c r="AC548" s="14"/>
      <c r="AD548" s="14"/>
      <c r="AE548" s="14"/>
      <c r="AT548" s="211" t="s">
        <v>394</v>
      </c>
      <c r="AU548" s="211" t="s">
        <v>233</v>
      </c>
      <c r="AV548" s="14" t="s">
        <v>87</v>
      </c>
      <c r="AW548" s="14" t="s">
        <v>34</v>
      </c>
      <c r="AX548" s="14" t="s">
        <v>78</v>
      </c>
      <c r="AY548" s="211" t="s">
        <v>219</v>
      </c>
    </row>
    <row r="549" s="16" customFormat="1">
      <c r="A549" s="16"/>
      <c r="B549" s="226"/>
      <c r="C549" s="16"/>
      <c r="D549" s="193" t="s">
        <v>394</v>
      </c>
      <c r="E549" s="227" t="s">
        <v>1</v>
      </c>
      <c r="F549" s="228" t="s">
        <v>816</v>
      </c>
      <c r="G549" s="16"/>
      <c r="H549" s="229">
        <v>129.61000000000001</v>
      </c>
      <c r="I549" s="230"/>
      <c r="J549" s="16"/>
      <c r="K549" s="16"/>
      <c r="L549" s="226"/>
      <c r="M549" s="231"/>
      <c r="N549" s="232"/>
      <c r="O549" s="232"/>
      <c r="P549" s="232"/>
      <c r="Q549" s="232"/>
      <c r="R549" s="232"/>
      <c r="S549" s="232"/>
      <c r="T549" s="233"/>
      <c r="U549" s="16"/>
      <c r="V549" s="16"/>
      <c r="W549" s="16"/>
      <c r="X549" s="16"/>
      <c r="Y549" s="16"/>
      <c r="Z549" s="16"/>
      <c r="AA549" s="16"/>
      <c r="AB549" s="16"/>
      <c r="AC549" s="16"/>
      <c r="AD549" s="16"/>
      <c r="AE549" s="16"/>
      <c r="AT549" s="227" t="s">
        <v>394</v>
      </c>
      <c r="AU549" s="227" t="s">
        <v>233</v>
      </c>
      <c r="AV549" s="16" t="s">
        <v>233</v>
      </c>
      <c r="AW549" s="16" t="s">
        <v>34</v>
      </c>
      <c r="AX549" s="16" t="s">
        <v>78</v>
      </c>
      <c r="AY549" s="227" t="s">
        <v>219</v>
      </c>
    </row>
    <row r="550" s="13" customFormat="1">
      <c r="A550" s="13"/>
      <c r="B550" s="203"/>
      <c r="C550" s="13"/>
      <c r="D550" s="193" t="s">
        <v>394</v>
      </c>
      <c r="E550" s="204" t="s">
        <v>1</v>
      </c>
      <c r="F550" s="205" t="s">
        <v>821</v>
      </c>
      <c r="G550" s="13"/>
      <c r="H550" s="204" t="s">
        <v>1</v>
      </c>
      <c r="I550" s="206"/>
      <c r="J550" s="13"/>
      <c r="K550" s="13"/>
      <c r="L550" s="203"/>
      <c r="M550" s="207"/>
      <c r="N550" s="208"/>
      <c r="O550" s="208"/>
      <c r="P550" s="208"/>
      <c r="Q550" s="208"/>
      <c r="R550" s="208"/>
      <c r="S550" s="208"/>
      <c r="T550" s="209"/>
      <c r="U550" s="13"/>
      <c r="V550" s="13"/>
      <c r="W550" s="13"/>
      <c r="X550" s="13"/>
      <c r="Y550" s="13"/>
      <c r="Z550" s="13"/>
      <c r="AA550" s="13"/>
      <c r="AB550" s="13"/>
      <c r="AC550" s="13"/>
      <c r="AD550" s="13"/>
      <c r="AE550" s="13"/>
      <c r="AT550" s="204" t="s">
        <v>394</v>
      </c>
      <c r="AU550" s="204" t="s">
        <v>233</v>
      </c>
      <c r="AV550" s="13" t="s">
        <v>85</v>
      </c>
      <c r="AW550" s="13" t="s">
        <v>34</v>
      </c>
      <c r="AX550" s="13" t="s">
        <v>78</v>
      </c>
      <c r="AY550" s="204" t="s">
        <v>219</v>
      </c>
    </row>
    <row r="551" s="13" customFormat="1">
      <c r="A551" s="13"/>
      <c r="B551" s="203"/>
      <c r="C551" s="13"/>
      <c r="D551" s="193" t="s">
        <v>394</v>
      </c>
      <c r="E551" s="204" t="s">
        <v>1</v>
      </c>
      <c r="F551" s="205" t="s">
        <v>822</v>
      </c>
      <c r="G551" s="13"/>
      <c r="H551" s="204" t="s">
        <v>1</v>
      </c>
      <c r="I551" s="206"/>
      <c r="J551" s="13"/>
      <c r="K551" s="13"/>
      <c r="L551" s="203"/>
      <c r="M551" s="207"/>
      <c r="N551" s="208"/>
      <c r="O551" s="208"/>
      <c r="P551" s="208"/>
      <c r="Q551" s="208"/>
      <c r="R551" s="208"/>
      <c r="S551" s="208"/>
      <c r="T551" s="209"/>
      <c r="U551" s="13"/>
      <c r="V551" s="13"/>
      <c r="W551" s="13"/>
      <c r="X551" s="13"/>
      <c r="Y551" s="13"/>
      <c r="Z551" s="13"/>
      <c r="AA551" s="13"/>
      <c r="AB551" s="13"/>
      <c r="AC551" s="13"/>
      <c r="AD551" s="13"/>
      <c r="AE551" s="13"/>
      <c r="AT551" s="204" t="s">
        <v>394</v>
      </c>
      <c r="AU551" s="204" t="s">
        <v>233</v>
      </c>
      <c r="AV551" s="13" t="s">
        <v>85</v>
      </c>
      <c r="AW551" s="13" t="s">
        <v>34</v>
      </c>
      <c r="AX551" s="13" t="s">
        <v>78</v>
      </c>
      <c r="AY551" s="204" t="s">
        <v>219</v>
      </c>
    </row>
    <row r="552" s="14" customFormat="1">
      <c r="A552" s="14"/>
      <c r="B552" s="210"/>
      <c r="C552" s="14"/>
      <c r="D552" s="193" t="s">
        <v>394</v>
      </c>
      <c r="E552" s="211" t="s">
        <v>1</v>
      </c>
      <c r="F552" s="212" t="s">
        <v>823</v>
      </c>
      <c r="G552" s="14"/>
      <c r="H552" s="213">
        <v>99.640000000000001</v>
      </c>
      <c r="I552" s="214"/>
      <c r="J552" s="14"/>
      <c r="K552" s="14"/>
      <c r="L552" s="210"/>
      <c r="M552" s="215"/>
      <c r="N552" s="216"/>
      <c r="O552" s="216"/>
      <c r="P552" s="216"/>
      <c r="Q552" s="216"/>
      <c r="R552" s="216"/>
      <c r="S552" s="216"/>
      <c r="T552" s="217"/>
      <c r="U552" s="14"/>
      <c r="V552" s="14"/>
      <c r="W552" s="14"/>
      <c r="X552" s="14"/>
      <c r="Y552" s="14"/>
      <c r="Z552" s="14"/>
      <c r="AA552" s="14"/>
      <c r="AB552" s="14"/>
      <c r="AC552" s="14"/>
      <c r="AD552" s="14"/>
      <c r="AE552" s="14"/>
      <c r="AT552" s="211" t="s">
        <v>394</v>
      </c>
      <c r="AU552" s="211" t="s">
        <v>233</v>
      </c>
      <c r="AV552" s="14" t="s">
        <v>87</v>
      </c>
      <c r="AW552" s="14" t="s">
        <v>34</v>
      </c>
      <c r="AX552" s="14" t="s">
        <v>78</v>
      </c>
      <c r="AY552" s="211" t="s">
        <v>219</v>
      </c>
    </row>
    <row r="553" s="16" customFormat="1">
      <c r="A553" s="16"/>
      <c r="B553" s="226"/>
      <c r="C553" s="16"/>
      <c r="D553" s="193" t="s">
        <v>394</v>
      </c>
      <c r="E553" s="227" t="s">
        <v>1</v>
      </c>
      <c r="F553" s="228" t="s">
        <v>816</v>
      </c>
      <c r="G553" s="16"/>
      <c r="H553" s="229">
        <v>99.640000000000001</v>
      </c>
      <c r="I553" s="230"/>
      <c r="J553" s="16"/>
      <c r="K553" s="16"/>
      <c r="L553" s="226"/>
      <c r="M553" s="231"/>
      <c r="N553" s="232"/>
      <c r="O553" s="232"/>
      <c r="P553" s="232"/>
      <c r="Q553" s="232"/>
      <c r="R553" s="232"/>
      <c r="S553" s="232"/>
      <c r="T553" s="233"/>
      <c r="U553" s="16"/>
      <c r="V553" s="16"/>
      <c r="W553" s="16"/>
      <c r="X553" s="16"/>
      <c r="Y553" s="16"/>
      <c r="Z553" s="16"/>
      <c r="AA553" s="16"/>
      <c r="AB553" s="16"/>
      <c r="AC553" s="16"/>
      <c r="AD553" s="16"/>
      <c r="AE553" s="16"/>
      <c r="AT553" s="227" t="s">
        <v>394</v>
      </c>
      <c r="AU553" s="227" t="s">
        <v>233</v>
      </c>
      <c r="AV553" s="16" t="s">
        <v>233</v>
      </c>
      <c r="AW553" s="16" t="s">
        <v>34</v>
      </c>
      <c r="AX553" s="16" t="s">
        <v>78</v>
      </c>
      <c r="AY553" s="227" t="s">
        <v>219</v>
      </c>
    </row>
    <row r="554" s="13" customFormat="1">
      <c r="A554" s="13"/>
      <c r="B554" s="203"/>
      <c r="C554" s="13"/>
      <c r="D554" s="193" t="s">
        <v>394</v>
      </c>
      <c r="E554" s="204" t="s">
        <v>1</v>
      </c>
      <c r="F554" s="205" t="s">
        <v>798</v>
      </c>
      <c r="G554" s="13"/>
      <c r="H554" s="204" t="s">
        <v>1</v>
      </c>
      <c r="I554" s="206"/>
      <c r="J554" s="13"/>
      <c r="K554" s="13"/>
      <c r="L554" s="203"/>
      <c r="M554" s="207"/>
      <c r="N554" s="208"/>
      <c r="O554" s="208"/>
      <c r="P554" s="208"/>
      <c r="Q554" s="208"/>
      <c r="R554" s="208"/>
      <c r="S554" s="208"/>
      <c r="T554" s="209"/>
      <c r="U554" s="13"/>
      <c r="V554" s="13"/>
      <c r="W554" s="13"/>
      <c r="X554" s="13"/>
      <c r="Y554" s="13"/>
      <c r="Z554" s="13"/>
      <c r="AA554" s="13"/>
      <c r="AB554" s="13"/>
      <c r="AC554" s="13"/>
      <c r="AD554" s="13"/>
      <c r="AE554" s="13"/>
      <c r="AT554" s="204" t="s">
        <v>394</v>
      </c>
      <c r="AU554" s="204" t="s">
        <v>233</v>
      </c>
      <c r="AV554" s="13" t="s">
        <v>85</v>
      </c>
      <c r="AW554" s="13" t="s">
        <v>34</v>
      </c>
      <c r="AX554" s="13" t="s">
        <v>78</v>
      </c>
      <c r="AY554" s="204" t="s">
        <v>219</v>
      </c>
    </row>
    <row r="555" s="13" customFormat="1">
      <c r="A555" s="13"/>
      <c r="B555" s="203"/>
      <c r="C555" s="13"/>
      <c r="D555" s="193" t="s">
        <v>394</v>
      </c>
      <c r="E555" s="204" t="s">
        <v>1</v>
      </c>
      <c r="F555" s="205" t="s">
        <v>799</v>
      </c>
      <c r="G555" s="13"/>
      <c r="H555" s="204" t="s">
        <v>1</v>
      </c>
      <c r="I555" s="206"/>
      <c r="J555" s="13"/>
      <c r="K555" s="13"/>
      <c r="L555" s="203"/>
      <c r="M555" s="207"/>
      <c r="N555" s="208"/>
      <c r="O555" s="208"/>
      <c r="P555" s="208"/>
      <c r="Q555" s="208"/>
      <c r="R555" s="208"/>
      <c r="S555" s="208"/>
      <c r="T555" s="209"/>
      <c r="U555" s="13"/>
      <c r="V555" s="13"/>
      <c r="W555" s="13"/>
      <c r="X555" s="13"/>
      <c r="Y555" s="13"/>
      <c r="Z555" s="13"/>
      <c r="AA555" s="13"/>
      <c r="AB555" s="13"/>
      <c r="AC555" s="13"/>
      <c r="AD555" s="13"/>
      <c r="AE555" s="13"/>
      <c r="AT555" s="204" t="s">
        <v>394</v>
      </c>
      <c r="AU555" s="204" t="s">
        <v>233</v>
      </c>
      <c r="AV555" s="13" t="s">
        <v>85</v>
      </c>
      <c r="AW555" s="13" t="s">
        <v>34</v>
      </c>
      <c r="AX555" s="13" t="s">
        <v>78</v>
      </c>
      <c r="AY555" s="204" t="s">
        <v>219</v>
      </c>
    </row>
    <row r="556" s="14" customFormat="1">
      <c r="A556" s="14"/>
      <c r="B556" s="210"/>
      <c r="C556" s="14"/>
      <c r="D556" s="193" t="s">
        <v>394</v>
      </c>
      <c r="E556" s="211" t="s">
        <v>1</v>
      </c>
      <c r="F556" s="212" t="s">
        <v>824</v>
      </c>
      <c r="G556" s="14"/>
      <c r="H556" s="213">
        <v>12.33</v>
      </c>
      <c r="I556" s="214"/>
      <c r="J556" s="14"/>
      <c r="K556" s="14"/>
      <c r="L556" s="210"/>
      <c r="M556" s="215"/>
      <c r="N556" s="216"/>
      <c r="O556" s="216"/>
      <c r="P556" s="216"/>
      <c r="Q556" s="216"/>
      <c r="R556" s="216"/>
      <c r="S556" s="216"/>
      <c r="T556" s="217"/>
      <c r="U556" s="14"/>
      <c r="V556" s="14"/>
      <c r="W556" s="14"/>
      <c r="X556" s="14"/>
      <c r="Y556" s="14"/>
      <c r="Z556" s="14"/>
      <c r="AA556" s="14"/>
      <c r="AB556" s="14"/>
      <c r="AC556" s="14"/>
      <c r="AD556" s="14"/>
      <c r="AE556" s="14"/>
      <c r="AT556" s="211" t="s">
        <v>394</v>
      </c>
      <c r="AU556" s="211" t="s">
        <v>233</v>
      </c>
      <c r="AV556" s="14" t="s">
        <v>87</v>
      </c>
      <c r="AW556" s="14" t="s">
        <v>34</v>
      </c>
      <c r="AX556" s="14" t="s">
        <v>78</v>
      </c>
      <c r="AY556" s="211" t="s">
        <v>219</v>
      </c>
    </row>
    <row r="557" s="16" customFormat="1">
      <c r="A557" s="16"/>
      <c r="B557" s="226"/>
      <c r="C557" s="16"/>
      <c r="D557" s="193" t="s">
        <v>394</v>
      </c>
      <c r="E557" s="227" t="s">
        <v>1</v>
      </c>
      <c r="F557" s="228" t="s">
        <v>816</v>
      </c>
      <c r="G557" s="16"/>
      <c r="H557" s="229">
        <v>12.33</v>
      </c>
      <c r="I557" s="230"/>
      <c r="J557" s="16"/>
      <c r="K557" s="16"/>
      <c r="L557" s="226"/>
      <c r="M557" s="231"/>
      <c r="N557" s="232"/>
      <c r="O557" s="232"/>
      <c r="P557" s="232"/>
      <c r="Q557" s="232"/>
      <c r="R557" s="232"/>
      <c r="S557" s="232"/>
      <c r="T557" s="233"/>
      <c r="U557" s="16"/>
      <c r="V557" s="16"/>
      <c r="W557" s="16"/>
      <c r="X557" s="16"/>
      <c r="Y557" s="16"/>
      <c r="Z557" s="16"/>
      <c r="AA557" s="16"/>
      <c r="AB557" s="16"/>
      <c r="AC557" s="16"/>
      <c r="AD557" s="16"/>
      <c r="AE557" s="16"/>
      <c r="AT557" s="227" t="s">
        <v>394</v>
      </c>
      <c r="AU557" s="227" t="s">
        <v>233</v>
      </c>
      <c r="AV557" s="16" t="s">
        <v>233</v>
      </c>
      <c r="AW557" s="16" t="s">
        <v>34</v>
      </c>
      <c r="AX557" s="16" t="s">
        <v>78</v>
      </c>
      <c r="AY557" s="227" t="s">
        <v>219</v>
      </c>
    </row>
    <row r="558" s="13" customFormat="1">
      <c r="A558" s="13"/>
      <c r="B558" s="203"/>
      <c r="C558" s="13"/>
      <c r="D558" s="193" t="s">
        <v>394</v>
      </c>
      <c r="E558" s="204" t="s">
        <v>1</v>
      </c>
      <c r="F558" s="205" t="s">
        <v>569</v>
      </c>
      <c r="G558" s="13"/>
      <c r="H558" s="204" t="s">
        <v>1</v>
      </c>
      <c r="I558" s="206"/>
      <c r="J558" s="13"/>
      <c r="K558" s="13"/>
      <c r="L558" s="203"/>
      <c r="M558" s="207"/>
      <c r="N558" s="208"/>
      <c r="O558" s="208"/>
      <c r="P558" s="208"/>
      <c r="Q558" s="208"/>
      <c r="R558" s="208"/>
      <c r="S558" s="208"/>
      <c r="T558" s="209"/>
      <c r="U558" s="13"/>
      <c r="V558" s="13"/>
      <c r="W558" s="13"/>
      <c r="X558" s="13"/>
      <c r="Y558" s="13"/>
      <c r="Z558" s="13"/>
      <c r="AA558" s="13"/>
      <c r="AB558" s="13"/>
      <c r="AC558" s="13"/>
      <c r="AD558" s="13"/>
      <c r="AE558" s="13"/>
      <c r="AT558" s="204" t="s">
        <v>394</v>
      </c>
      <c r="AU558" s="204" t="s">
        <v>233</v>
      </c>
      <c r="AV558" s="13" t="s">
        <v>85</v>
      </c>
      <c r="AW558" s="13" t="s">
        <v>34</v>
      </c>
      <c r="AX558" s="13" t="s">
        <v>78</v>
      </c>
      <c r="AY558" s="204" t="s">
        <v>219</v>
      </c>
    </row>
    <row r="559" s="13" customFormat="1">
      <c r="A559" s="13"/>
      <c r="B559" s="203"/>
      <c r="C559" s="13"/>
      <c r="D559" s="193" t="s">
        <v>394</v>
      </c>
      <c r="E559" s="204" t="s">
        <v>1</v>
      </c>
      <c r="F559" s="205" t="s">
        <v>825</v>
      </c>
      <c r="G559" s="13"/>
      <c r="H559" s="204" t="s">
        <v>1</v>
      </c>
      <c r="I559" s="206"/>
      <c r="J559" s="13"/>
      <c r="K559" s="13"/>
      <c r="L559" s="203"/>
      <c r="M559" s="207"/>
      <c r="N559" s="208"/>
      <c r="O559" s="208"/>
      <c r="P559" s="208"/>
      <c r="Q559" s="208"/>
      <c r="R559" s="208"/>
      <c r="S559" s="208"/>
      <c r="T559" s="209"/>
      <c r="U559" s="13"/>
      <c r="V559" s="13"/>
      <c r="W559" s="13"/>
      <c r="X559" s="13"/>
      <c r="Y559" s="13"/>
      <c r="Z559" s="13"/>
      <c r="AA559" s="13"/>
      <c r="AB559" s="13"/>
      <c r="AC559" s="13"/>
      <c r="AD559" s="13"/>
      <c r="AE559" s="13"/>
      <c r="AT559" s="204" t="s">
        <v>394</v>
      </c>
      <c r="AU559" s="204" t="s">
        <v>233</v>
      </c>
      <c r="AV559" s="13" t="s">
        <v>85</v>
      </c>
      <c r="AW559" s="13" t="s">
        <v>34</v>
      </c>
      <c r="AX559" s="13" t="s">
        <v>78</v>
      </c>
      <c r="AY559" s="204" t="s">
        <v>219</v>
      </c>
    </row>
    <row r="560" s="13" customFormat="1">
      <c r="A560" s="13"/>
      <c r="B560" s="203"/>
      <c r="C560" s="13"/>
      <c r="D560" s="193" t="s">
        <v>394</v>
      </c>
      <c r="E560" s="204" t="s">
        <v>1</v>
      </c>
      <c r="F560" s="205" t="s">
        <v>826</v>
      </c>
      <c r="G560" s="13"/>
      <c r="H560" s="204" t="s">
        <v>1</v>
      </c>
      <c r="I560" s="206"/>
      <c r="J560" s="13"/>
      <c r="K560" s="13"/>
      <c r="L560" s="203"/>
      <c r="M560" s="207"/>
      <c r="N560" s="208"/>
      <c r="O560" s="208"/>
      <c r="P560" s="208"/>
      <c r="Q560" s="208"/>
      <c r="R560" s="208"/>
      <c r="S560" s="208"/>
      <c r="T560" s="209"/>
      <c r="U560" s="13"/>
      <c r="V560" s="13"/>
      <c r="W560" s="13"/>
      <c r="X560" s="13"/>
      <c r="Y560" s="13"/>
      <c r="Z560" s="13"/>
      <c r="AA560" s="13"/>
      <c r="AB560" s="13"/>
      <c r="AC560" s="13"/>
      <c r="AD560" s="13"/>
      <c r="AE560" s="13"/>
      <c r="AT560" s="204" t="s">
        <v>394</v>
      </c>
      <c r="AU560" s="204" t="s">
        <v>233</v>
      </c>
      <c r="AV560" s="13" t="s">
        <v>85</v>
      </c>
      <c r="AW560" s="13" t="s">
        <v>34</v>
      </c>
      <c r="AX560" s="13" t="s">
        <v>78</v>
      </c>
      <c r="AY560" s="204" t="s">
        <v>219</v>
      </c>
    </row>
    <row r="561" s="14" customFormat="1">
      <c r="A561" s="14"/>
      <c r="B561" s="210"/>
      <c r="C561" s="14"/>
      <c r="D561" s="193" t="s">
        <v>394</v>
      </c>
      <c r="E561" s="211" t="s">
        <v>1</v>
      </c>
      <c r="F561" s="212" t="s">
        <v>827</v>
      </c>
      <c r="G561" s="14"/>
      <c r="H561" s="213">
        <v>16.969999999999999</v>
      </c>
      <c r="I561" s="214"/>
      <c r="J561" s="14"/>
      <c r="K561" s="14"/>
      <c r="L561" s="210"/>
      <c r="M561" s="215"/>
      <c r="N561" s="216"/>
      <c r="O561" s="216"/>
      <c r="P561" s="216"/>
      <c r="Q561" s="216"/>
      <c r="R561" s="216"/>
      <c r="S561" s="216"/>
      <c r="T561" s="217"/>
      <c r="U561" s="14"/>
      <c r="V561" s="14"/>
      <c r="W561" s="14"/>
      <c r="X561" s="14"/>
      <c r="Y561" s="14"/>
      <c r="Z561" s="14"/>
      <c r="AA561" s="14"/>
      <c r="AB561" s="14"/>
      <c r="AC561" s="14"/>
      <c r="AD561" s="14"/>
      <c r="AE561" s="14"/>
      <c r="AT561" s="211" t="s">
        <v>394</v>
      </c>
      <c r="AU561" s="211" t="s">
        <v>233</v>
      </c>
      <c r="AV561" s="14" t="s">
        <v>87</v>
      </c>
      <c r="AW561" s="14" t="s">
        <v>34</v>
      </c>
      <c r="AX561" s="14" t="s">
        <v>78</v>
      </c>
      <c r="AY561" s="211" t="s">
        <v>219</v>
      </c>
    </row>
    <row r="562" s="16" customFormat="1">
      <c r="A562" s="16"/>
      <c r="B562" s="226"/>
      <c r="C562" s="16"/>
      <c r="D562" s="193" t="s">
        <v>394</v>
      </c>
      <c r="E562" s="227" t="s">
        <v>1</v>
      </c>
      <c r="F562" s="228" t="s">
        <v>816</v>
      </c>
      <c r="G562" s="16"/>
      <c r="H562" s="229">
        <v>16.969999999999999</v>
      </c>
      <c r="I562" s="230"/>
      <c r="J562" s="16"/>
      <c r="K562" s="16"/>
      <c r="L562" s="226"/>
      <c r="M562" s="231"/>
      <c r="N562" s="232"/>
      <c r="O562" s="232"/>
      <c r="P562" s="232"/>
      <c r="Q562" s="232"/>
      <c r="R562" s="232"/>
      <c r="S562" s="232"/>
      <c r="T562" s="233"/>
      <c r="U562" s="16"/>
      <c r="V562" s="16"/>
      <c r="W562" s="16"/>
      <c r="X562" s="16"/>
      <c r="Y562" s="16"/>
      <c r="Z562" s="16"/>
      <c r="AA562" s="16"/>
      <c r="AB562" s="16"/>
      <c r="AC562" s="16"/>
      <c r="AD562" s="16"/>
      <c r="AE562" s="16"/>
      <c r="AT562" s="227" t="s">
        <v>394</v>
      </c>
      <c r="AU562" s="227" t="s">
        <v>233</v>
      </c>
      <c r="AV562" s="16" t="s">
        <v>233</v>
      </c>
      <c r="AW562" s="16" t="s">
        <v>34</v>
      </c>
      <c r="AX562" s="16" t="s">
        <v>78</v>
      </c>
      <c r="AY562" s="227" t="s">
        <v>219</v>
      </c>
    </row>
    <row r="563" s="13" customFormat="1">
      <c r="A563" s="13"/>
      <c r="B563" s="203"/>
      <c r="C563" s="13"/>
      <c r="D563" s="193" t="s">
        <v>394</v>
      </c>
      <c r="E563" s="204" t="s">
        <v>1</v>
      </c>
      <c r="F563" s="205" t="s">
        <v>802</v>
      </c>
      <c r="G563" s="13"/>
      <c r="H563" s="204" t="s">
        <v>1</v>
      </c>
      <c r="I563" s="206"/>
      <c r="J563" s="13"/>
      <c r="K563" s="13"/>
      <c r="L563" s="203"/>
      <c r="M563" s="207"/>
      <c r="N563" s="208"/>
      <c r="O563" s="208"/>
      <c r="P563" s="208"/>
      <c r="Q563" s="208"/>
      <c r="R563" s="208"/>
      <c r="S563" s="208"/>
      <c r="T563" s="209"/>
      <c r="U563" s="13"/>
      <c r="V563" s="13"/>
      <c r="W563" s="13"/>
      <c r="X563" s="13"/>
      <c r="Y563" s="13"/>
      <c r="Z563" s="13"/>
      <c r="AA563" s="13"/>
      <c r="AB563" s="13"/>
      <c r="AC563" s="13"/>
      <c r="AD563" s="13"/>
      <c r="AE563" s="13"/>
      <c r="AT563" s="204" t="s">
        <v>394</v>
      </c>
      <c r="AU563" s="204" t="s">
        <v>233</v>
      </c>
      <c r="AV563" s="13" t="s">
        <v>85</v>
      </c>
      <c r="AW563" s="13" t="s">
        <v>34</v>
      </c>
      <c r="AX563" s="13" t="s">
        <v>78</v>
      </c>
      <c r="AY563" s="204" t="s">
        <v>219</v>
      </c>
    </row>
    <row r="564" s="13" customFormat="1">
      <c r="A564" s="13"/>
      <c r="B564" s="203"/>
      <c r="C564" s="13"/>
      <c r="D564" s="193" t="s">
        <v>394</v>
      </c>
      <c r="E564" s="204" t="s">
        <v>1</v>
      </c>
      <c r="F564" s="205" t="s">
        <v>803</v>
      </c>
      <c r="G564" s="13"/>
      <c r="H564" s="204" t="s">
        <v>1</v>
      </c>
      <c r="I564" s="206"/>
      <c r="J564" s="13"/>
      <c r="K564" s="13"/>
      <c r="L564" s="203"/>
      <c r="M564" s="207"/>
      <c r="N564" s="208"/>
      <c r="O564" s="208"/>
      <c r="P564" s="208"/>
      <c r="Q564" s="208"/>
      <c r="R564" s="208"/>
      <c r="S564" s="208"/>
      <c r="T564" s="209"/>
      <c r="U564" s="13"/>
      <c r="V564" s="13"/>
      <c r="W564" s="13"/>
      <c r="X564" s="13"/>
      <c r="Y564" s="13"/>
      <c r="Z564" s="13"/>
      <c r="AA564" s="13"/>
      <c r="AB564" s="13"/>
      <c r="AC564" s="13"/>
      <c r="AD564" s="13"/>
      <c r="AE564" s="13"/>
      <c r="AT564" s="204" t="s">
        <v>394</v>
      </c>
      <c r="AU564" s="204" t="s">
        <v>233</v>
      </c>
      <c r="AV564" s="13" t="s">
        <v>85</v>
      </c>
      <c r="AW564" s="13" t="s">
        <v>34</v>
      </c>
      <c r="AX564" s="13" t="s">
        <v>78</v>
      </c>
      <c r="AY564" s="204" t="s">
        <v>219</v>
      </c>
    </row>
    <row r="565" s="14" customFormat="1">
      <c r="A565" s="14"/>
      <c r="B565" s="210"/>
      <c r="C565" s="14"/>
      <c r="D565" s="193" t="s">
        <v>394</v>
      </c>
      <c r="E565" s="211" t="s">
        <v>1</v>
      </c>
      <c r="F565" s="212" t="s">
        <v>828</v>
      </c>
      <c r="G565" s="14"/>
      <c r="H565" s="213">
        <v>12.42</v>
      </c>
      <c r="I565" s="214"/>
      <c r="J565" s="14"/>
      <c r="K565" s="14"/>
      <c r="L565" s="210"/>
      <c r="M565" s="215"/>
      <c r="N565" s="216"/>
      <c r="O565" s="216"/>
      <c r="P565" s="216"/>
      <c r="Q565" s="216"/>
      <c r="R565" s="216"/>
      <c r="S565" s="216"/>
      <c r="T565" s="217"/>
      <c r="U565" s="14"/>
      <c r="V565" s="14"/>
      <c r="W565" s="14"/>
      <c r="X565" s="14"/>
      <c r="Y565" s="14"/>
      <c r="Z565" s="14"/>
      <c r="AA565" s="14"/>
      <c r="AB565" s="14"/>
      <c r="AC565" s="14"/>
      <c r="AD565" s="14"/>
      <c r="AE565" s="14"/>
      <c r="AT565" s="211" t="s">
        <v>394</v>
      </c>
      <c r="AU565" s="211" t="s">
        <v>233</v>
      </c>
      <c r="AV565" s="14" t="s">
        <v>87</v>
      </c>
      <c r="AW565" s="14" t="s">
        <v>34</v>
      </c>
      <c r="AX565" s="14" t="s">
        <v>78</v>
      </c>
      <c r="AY565" s="211" t="s">
        <v>219</v>
      </c>
    </row>
    <row r="566" s="16" customFormat="1">
      <c r="A566" s="16"/>
      <c r="B566" s="226"/>
      <c r="C566" s="16"/>
      <c r="D566" s="193" t="s">
        <v>394</v>
      </c>
      <c r="E566" s="227" t="s">
        <v>1</v>
      </c>
      <c r="F566" s="228" t="s">
        <v>816</v>
      </c>
      <c r="G566" s="16"/>
      <c r="H566" s="229">
        <v>12.42</v>
      </c>
      <c r="I566" s="230"/>
      <c r="J566" s="16"/>
      <c r="K566" s="16"/>
      <c r="L566" s="226"/>
      <c r="M566" s="231"/>
      <c r="N566" s="232"/>
      <c r="O566" s="232"/>
      <c r="P566" s="232"/>
      <c r="Q566" s="232"/>
      <c r="R566" s="232"/>
      <c r="S566" s="232"/>
      <c r="T566" s="233"/>
      <c r="U566" s="16"/>
      <c r="V566" s="16"/>
      <c r="W566" s="16"/>
      <c r="X566" s="16"/>
      <c r="Y566" s="16"/>
      <c r="Z566" s="16"/>
      <c r="AA566" s="16"/>
      <c r="AB566" s="16"/>
      <c r="AC566" s="16"/>
      <c r="AD566" s="16"/>
      <c r="AE566" s="16"/>
      <c r="AT566" s="227" t="s">
        <v>394</v>
      </c>
      <c r="AU566" s="227" t="s">
        <v>233</v>
      </c>
      <c r="AV566" s="16" t="s">
        <v>233</v>
      </c>
      <c r="AW566" s="16" t="s">
        <v>34</v>
      </c>
      <c r="AX566" s="16" t="s">
        <v>78</v>
      </c>
      <c r="AY566" s="227" t="s">
        <v>219</v>
      </c>
    </row>
    <row r="567" s="13" customFormat="1">
      <c r="A567" s="13"/>
      <c r="B567" s="203"/>
      <c r="C567" s="13"/>
      <c r="D567" s="193" t="s">
        <v>394</v>
      </c>
      <c r="E567" s="204" t="s">
        <v>1</v>
      </c>
      <c r="F567" s="205" t="s">
        <v>569</v>
      </c>
      <c r="G567" s="13"/>
      <c r="H567" s="204" t="s">
        <v>1</v>
      </c>
      <c r="I567" s="206"/>
      <c r="J567" s="13"/>
      <c r="K567" s="13"/>
      <c r="L567" s="203"/>
      <c r="M567" s="207"/>
      <c r="N567" s="208"/>
      <c r="O567" s="208"/>
      <c r="P567" s="208"/>
      <c r="Q567" s="208"/>
      <c r="R567" s="208"/>
      <c r="S567" s="208"/>
      <c r="T567" s="209"/>
      <c r="U567" s="13"/>
      <c r="V567" s="13"/>
      <c r="W567" s="13"/>
      <c r="X567" s="13"/>
      <c r="Y567" s="13"/>
      <c r="Z567" s="13"/>
      <c r="AA567" s="13"/>
      <c r="AB567" s="13"/>
      <c r="AC567" s="13"/>
      <c r="AD567" s="13"/>
      <c r="AE567" s="13"/>
      <c r="AT567" s="204" t="s">
        <v>394</v>
      </c>
      <c r="AU567" s="204" t="s">
        <v>233</v>
      </c>
      <c r="AV567" s="13" t="s">
        <v>85</v>
      </c>
      <c r="AW567" s="13" t="s">
        <v>34</v>
      </c>
      <c r="AX567" s="13" t="s">
        <v>78</v>
      </c>
      <c r="AY567" s="204" t="s">
        <v>219</v>
      </c>
    </row>
    <row r="568" s="13" customFormat="1">
      <c r="A568" s="13"/>
      <c r="B568" s="203"/>
      <c r="C568" s="13"/>
      <c r="D568" s="193" t="s">
        <v>394</v>
      </c>
      <c r="E568" s="204" t="s">
        <v>1</v>
      </c>
      <c r="F568" s="205" t="s">
        <v>829</v>
      </c>
      <c r="G568" s="13"/>
      <c r="H568" s="204" t="s">
        <v>1</v>
      </c>
      <c r="I568" s="206"/>
      <c r="J568" s="13"/>
      <c r="K568" s="13"/>
      <c r="L568" s="203"/>
      <c r="M568" s="207"/>
      <c r="N568" s="208"/>
      <c r="O568" s="208"/>
      <c r="P568" s="208"/>
      <c r="Q568" s="208"/>
      <c r="R568" s="208"/>
      <c r="S568" s="208"/>
      <c r="T568" s="209"/>
      <c r="U568" s="13"/>
      <c r="V568" s="13"/>
      <c r="W568" s="13"/>
      <c r="X568" s="13"/>
      <c r="Y568" s="13"/>
      <c r="Z568" s="13"/>
      <c r="AA568" s="13"/>
      <c r="AB568" s="13"/>
      <c r="AC568" s="13"/>
      <c r="AD568" s="13"/>
      <c r="AE568" s="13"/>
      <c r="AT568" s="204" t="s">
        <v>394</v>
      </c>
      <c r="AU568" s="204" t="s">
        <v>233</v>
      </c>
      <c r="AV568" s="13" t="s">
        <v>85</v>
      </c>
      <c r="AW568" s="13" t="s">
        <v>34</v>
      </c>
      <c r="AX568" s="13" t="s">
        <v>78</v>
      </c>
      <c r="AY568" s="204" t="s">
        <v>219</v>
      </c>
    </row>
    <row r="569" s="13" customFormat="1">
      <c r="A569" s="13"/>
      <c r="B569" s="203"/>
      <c r="C569" s="13"/>
      <c r="D569" s="193" t="s">
        <v>394</v>
      </c>
      <c r="E569" s="204" t="s">
        <v>1</v>
      </c>
      <c r="F569" s="205" t="s">
        <v>830</v>
      </c>
      <c r="G569" s="13"/>
      <c r="H569" s="204" t="s">
        <v>1</v>
      </c>
      <c r="I569" s="206"/>
      <c r="J569" s="13"/>
      <c r="K569" s="13"/>
      <c r="L569" s="203"/>
      <c r="M569" s="207"/>
      <c r="N569" s="208"/>
      <c r="O569" s="208"/>
      <c r="P569" s="208"/>
      <c r="Q569" s="208"/>
      <c r="R569" s="208"/>
      <c r="S569" s="208"/>
      <c r="T569" s="209"/>
      <c r="U569" s="13"/>
      <c r="V569" s="13"/>
      <c r="W569" s="13"/>
      <c r="X569" s="13"/>
      <c r="Y569" s="13"/>
      <c r="Z569" s="13"/>
      <c r="AA569" s="13"/>
      <c r="AB569" s="13"/>
      <c r="AC569" s="13"/>
      <c r="AD569" s="13"/>
      <c r="AE569" s="13"/>
      <c r="AT569" s="204" t="s">
        <v>394</v>
      </c>
      <c r="AU569" s="204" t="s">
        <v>233</v>
      </c>
      <c r="AV569" s="13" t="s">
        <v>85</v>
      </c>
      <c r="AW569" s="13" t="s">
        <v>34</v>
      </c>
      <c r="AX569" s="13" t="s">
        <v>78</v>
      </c>
      <c r="AY569" s="204" t="s">
        <v>219</v>
      </c>
    </row>
    <row r="570" s="14" customFormat="1">
      <c r="A570" s="14"/>
      <c r="B570" s="210"/>
      <c r="C570" s="14"/>
      <c r="D570" s="193" t="s">
        <v>394</v>
      </c>
      <c r="E570" s="211" t="s">
        <v>1</v>
      </c>
      <c r="F570" s="212" t="s">
        <v>831</v>
      </c>
      <c r="G570" s="14"/>
      <c r="H570" s="213">
        <v>65.689999999999998</v>
      </c>
      <c r="I570" s="214"/>
      <c r="J570" s="14"/>
      <c r="K570" s="14"/>
      <c r="L570" s="210"/>
      <c r="M570" s="215"/>
      <c r="N570" s="216"/>
      <c r="O570" s="216"/>
      <c r="P570" s="216"/>
      <c r="Q570" s="216"/>
      <c r="R570" s="216"/>
      <c r="S570" s="216"/>
      <c r="T570" s="217"/>
      <c r="U570" s="14"/>
      <c r="V570" s="14"/>
      <c r="W570" s="14"/>
      <c r="X570" s="14"/>
      <c r="Y570" s="14"/>
      <c r="Z570" s="14"/>
      <c r="AA570" s="14"/>
      <c r="AB570" s="14"/>
      <c r="AC570" s="14"/>
      <c r="AD570" s="14"/>
      <c r="AE570" s="14"/>
      <c r="AT570" s="211" t="s">
        <v>394</v>
      </c>
      <c r="AU570" s="211" t="s">
        <v>233</v>
      </c>
      <c r="AV570" s="14" t="s">
        <v>87</v>
      </c>
      <c r="AW570" s="14" t="s">
        <v>34</v>
      </c>
      <c r="AX570" s="14" t="s">
        <v>78</v>
      </c>
      <c r="AY570" s="211" t="s">
        <v>219</v>
      </c>
    </row>
    <row r="571" s="16" customFormat="1">
      <c r="A571" s="16"/>
      <c r="B571" s="226"/>
      <c r="C571" s="16"/>
      <c r="D571" s="193" t="s">
        <v>394</v>
      </c>
      <c r="E571" s="227" t="s">
        <v>1</v>
      </c>
      <c r="F571" s="228" t="s">
        <v>816</v>
      </c>
      <c r="G571" s="16"/>
      <c r="H571" s="229">
        <v>65.689999999999998</v>
      </c>
      <c r="I571" s="230"/>
      <c r="J571" s="16"/>
      <c r="K571" s="16"/>
      <c r="L571" s="226"/>
      <c r="M571" s="231"/>
      <c r="N571" s="232"/>
      <c r="O571" s="232"/>
      <c r="P571" s="232"/>
      <c r="Q571" s="232"/>
      <c r="R571" s="232"/>
      <c r="S571" s="232"/>
      <c r="T571" s="233"/>
      <c r="U571" s="16"/>
      <c r="V571" s="16"/>
      <c r="W571" s="16"/>
      <c r="X571" s="16"/>
      <c r="Y571" s="16"/>
      <c r="Z571" s="16"/>
      <c r="AA571" s="16"/>
      <c r="AB571" s="16"/>
      <c r="AC571" s="16"/>
      <c r="AD571" s="16"/>
      <c r="AE571" s="16"/>
      <c r="AT571" s="227" t="s">
        <v>394</v>
      </c>
      <c r="AU571" s="227" t="s">
        <v>233</v>
      </c>
      <c r="AV571" s="16" t="s">
        <v>233</v>
      </c>
      <c r="AW571" s="16" t="s">
        <v>34</v>
      </c>
      <c r="AX571" s="16" t="s">
        <v>78</v>
      </c>
      <c r="AY571" s="227" t="s">
        <v>219</v>
      </c>
    </row>
    <row r="572" s="15" customFormat="1">
      <c r="A572" s="15"/>
      <c r="B572" s="218"/>
      <c r="C572" s="15"/>
      <c r="D572" s="193" t="s">
        <v>394</v>
      </c>
      <c r="E572" s="219" t="s">
        <v>1</v>
      </c>
      <c r="F572" s="220" t="s">
        <v>401</v>
      </c>
      <c r="G572" s="15"/>
      <c r="H572" s="221">
        <v>516.24000000000001</v>
      </c>
      <c r="I572" s="222"/>
      <c r="J572" s="15"/>
      <c r="K572" s="15"/>
      <c r="L572" s="218"/>
      <c r="M572" s="223"/>
      <c r="N572" s="224"/>
      <c r="O572" s="224"/>
      <c r="P572" s="224"/>
      <c r="Q572" s="224"/>
      <c r="R572" s="224"/>
      <c r="S572" s="224"/>
      <c r="T572" s="225"/>
      <c r="U572" s="15"/>
      <c r="V572" s="15"/>
      <c r="W572" s="15"/>
      <c r="X572" s="15"/>
      <c r="Y572" s="15"/>
      <c r="Z572" s="15"/>
      <c r="AA572" s="15"/>
      <c r="AB572" s="15"/>
      <c r="AC572" s="15"/>
      <c r="AD572" s="15"/>
      <c r="AE572" s="15"/>
      <c r="AT572" s="219" t="s">
        <v>394</v>
      </c>
      <c r="AU572" s="219" t="s">
        <v>233</v>
      </c>
      <c r="AV572" s="15" t="s">
        <v>218</v>
      </c>
      <c r="AW572" s="15" t="s">
        <v>34</v>
      </c>
      <c r="AX572" s="15" t="s">
        <v>85</v>
      </c>
      <c r="AY572" s="219" t="s">
        <v>219</v>
      </c>
    </row>
    <row r="573" s="2" customFormat="1">
      <c r="A573" s="38"/>
      <c r="B573" s="179"/>
      <c r="C573" s="180" t="s">
        <v>832</v>
      </c>
      <c r="D573" s="180" t="s">
        <v>222</v>
      </c>
      <c r="E573" s="181" t="s">
        <v>833</v>
      </c>
      <c r="F573" s="182" t="s">
        <v>834</v>
      </c>
      <c r="G573" s="183" t="s">
        <v>390</v>
      </c>
      <c r="H573" s="184">
        <v>3856.21</v>
      </c>
      <c r="I573" s="185"/>
      <c r="J573" s="186">
        <f>ROUND(I573*H573,2)</f>
        <v>0</v>
      </c>
      <c r="K573" s="182" t="s">
        <v>391</v>
      </c>
      <c r="L573" s="39"/>
      <c r="M573" s="187" t="s">
        <v>1</v>
      </c>
      <c r="N573" s="188" t="s">
        <v>43</v>
      </c>
      <c r="O573" s="77"/>
      <c r="P573" s="189">
        <f>O573*H573</f>
        <v>0</v>
      </c>
      <c r="Q573" s="189">
        <v>0</v>
      </c>
      <c r="R573" s="189">
        <f>Q573*H573</f>
        <v>0</v>
      </c>
      <c r="S573" s="189">
        <v>0</v>
      </c>
      <c r="T573" s="190">
        <f>S573*H573</f>
        <v>0</v>
      </c>
      <c r="U573" s="38"/>
      <c r="V573" s="38"/>
      <c r="W573" s="38"/>
      <c r="X573" s="38"/>
      <c r="Y573" s="38"/>
      <c r="Z573" s="38"/>
      <c r="AA573" s="38"/>
      <c r="AB573" s="38"/>
      <c r="AC573" s="38"/>
      <c r="AD573" s="38"/>
      <c r="AE573" s="38"/>
      <c r="AR573" s="191" t="s">
        <v>218</v>
      </c>
      <c r="AT573" s="191" t="s">
        <v>222</v>
      </c>
      <c r="AU573" s="191" t="s">
        <v>233</v>
      </c>
      <c r="AY573" s="19" t="s">
        <v>219</v>
      </c>
      <c r="BE573" s="192">
        <f>IF(N573="základní",J573,0)</f>
        <v>0</v>
      </c>
      <c r="BF573" s="192">
        <f>IF(N573="snížená",J573,0)</f>
        <v>0</v>
      </c>
      <c r="BG573" s="192">
        <f>IF(N573="zákl. přenesená",J573,0)</f>
        <v>0</v>
      </c>
      <c r="BH573" s="192">
        <f>IF(N573="sníž. přenesená",J573,0)</f>
        <v>0</v>
      </c>
      <c r="BI573" s="192">
        <f>IF(N573="nulová",J573,0)</f>
        <v>0</v>
      </c>
      <c r="BJ573" s="19" t="s">
        <v>85</v>
      </c>
      <c r="BK573" s="192">
        <f>ROUND(I573*H573,2)</f>
        <v>0</v>
      </c>
      <c r="BL573" s="19" t="s">
        <v>218</v>
      </c>
      <c r="BM573" s="191" t="s">
        <v>835</v>
      </c>
    </row>
    <row r="574" s="2" customFormat="1">
      <c r="A574" s="38"/>
      <c r="B574" s="39"/>
      <c r="C574" s="38"/>
      <c r="D574" s="193" t="s">
        <v>227</v>
      </c>
      <c r="E574" s="38"/>
      <c r="F574" s="194" t="s">
        <v>836</v>
      </c>
      <c r="G574" s="38"/>
      <c r="H574" s="38"/>
      <c r="I574" s="195"/>
      <c r="J574" s="38"/>
      <c r="K574" s="38"/>
      <c r="L574" s="39"/>
      <c r="M574" s="196"/>
      <c r="N574" s="197"/>
      <c r="O574" s="77"/>
      <c r="P574" s="77"/>
      <c r="Q574" s="77"/>
      <c r="R574" s="77"/>
      <c r="S574" s="77"/>
      <c r="T574" s="78"/>
      <c r="U574" s="38"/>
      <c r="V574" s="38"/>
      <c r="W574" s="38"/>
      <c r="X574" s="38"/>
      <c r="Y574" s="38"/>
      <c r="Z574" s="38"/>
      <c r="AA574" s="38"/>
      <c r="AB574" s="38"/>
      <c r="AC574" s="38"/>
      <c r="AD574" s="38"/>
      <c r="AE574" s="38"/>
      <c r="AT574" s="19" t="s">
        <v>227</v>
      </c>
      <c r="AU574" s="19" t="s">
        <v>233</v>
      </c>
    </row>
    <row r="575" s="14" customFormat="1">
      <c r="A575" s="14"/>
      <c r="B575" s="210"/>
      <c r="C575" s="14"/>
      <c r="D575" s="193" t="s">
        <v>394</v>
      </c>
      <c r="E575" s="211" t="s">
        <v>1</v>
      </c>
      <c r="F575" s="212" t="s">
        <v>837</v>
      </c>
      <c r="G575" s="14"/>
      <c r="H575" s="213">
        <v>359.16000000000003</v>
      </c>
      <c r="I575" s="214"/>
      <c r="J575" s="14"/>
      <c r="K575" s="14"/>
      <c r="L575" s="210"/>
      <c r="M575" s="215"/>
      <c r="N575" s="216"/>
      <c r="O575" s="216"/>
      <c r="P575" s="216"/>
      <c r="Q575" s="216"/>
      <c r="R575" s="216"/>
      <c r="S575" s="216"/>
      <c r="T575" s="217"/>
      <c r="U575" s="14"/>
      <c r="V575" s="14"/>
      <c r="W575" s="14"/>
      <c r="X575" s="14"/>
      <c r="Y575" s="14"/>
      <c r="Z575" s="14"/>
      <c r="AA575" s="14"/>
      <c r="AB575" s="14"/>
      <c r="AC575" s="14"/>
      <c r="AD575" s="14"/>
      <c r="AE575" s="14"/>
      <c r="AT575" s="211" t="s">
        <v>394</v>
      </c>
      <c r="AU575" s="211" t="s">
        <v>233</v>
      </c>
      <c r="AV575" s="14" t="s">
        <v>87</v>
      </c>
      <c r="AW575" s="14" t="s">
        <v>34</v>
      </c>
      <c r="AX575" s="14" t="s">
        <v>78</v>
      </c>
      <c r="AY575" s="211" t="s">
        <v>219</v>
      </c>
    </row>
    <row r="576" s="14" customFormat="1">
      <c r="A576" s="14"/>
      <c r="B576" s="210"/>
      <c r="C576" s="14"/>
      <c r="D576" s="193" t="s">
        <v>394</v>
      </c>
      <c r="E576" s="211" t="s">
        <v>1</v>
      </c>
      <c r="F576" s="212" t="s">
        <v>838</v>
      </c>
      <c r="G576" s="14"/>
      <c r="H576" s="213">
        <v>880.10000000000002</v>
      </c>
      <c r="I576" s="214"/>
      <c r="J576" s="14"/>
      <c r="K576" s="14"/>
      <c r="L576" s="210"/>
      <c r="M576" s="215"/>
      <c r="N576" s="216"/>
      <c r="O576" s="216"/>
      <c r="P576" s="216"/>
      <c r="Q576" s="216"/>
      <c r="R576" s="216"/>
      <c r="S576" s="216"/>
      <c r="T576" s="217"/>
      <c r="U576" s="14"/>
      <c r="V576" s="14"/>
      <c r="W576" s="14"/>
      <c r="X576" s="14"/>
      <c r="Y576" s="14"/>
      <c r="Z576" s="14"/>
      <c r="AA576" s="14"/>
      <c r="AB576" s="14"/>
      <c r="AC576" s="14"/>
      <c r="AD576" s="14"/>
      <c r="AE576" s="14"/>
      <c r="AT576" s="211" t="s">
        <v>394</v>
      </c>
      <c r="AU576" s="211" t="s">
        <v>233</v>
      </c>
      <c r="AV576" s="14" t="s">
        <v>87</v>
      </c>
      <c r="AW576" s="14" t="s">
        <v>34</v>
      </c>
      <c r="AX576" s="14" t="s">
        <v>78</v>
      </c>
      <c r="AY576" s="211" t="s">
        <v>219</v>
      </c>
    </row>
    <row r="577" s="14" customFormat="1">
      <c r="A577" s="14"/>
      <c r="B577" s="210"/>
      <c r="C577" s="14"/>
      <c r="D577" s="193" t="s">
        <v>394</v>
      </c>
      <c r="E577" s="211" t="s">
        <v>1</v>
      </c>
      <c r="F577" s="212" t="s">
        <v>839</v>
      </c>
      <c r="G577" s="14"/>
      <c r="H577" s="213">
        <v>416</v>
      </c>
      <c r="I577" s="214"/>
      <c r="J577" s="14"/>
      <c r="K577" s="14"/>
      <c r="L577" s="210"/>
      <c r="M577" s="215"/>
      <c r="N577" s="216"/>
      <c r="O577" s="216"/>
      <c r="P577" s="216"/>
      <c r="Q577" s="216"/>
      <c r="R577" s="216"/>
      <c r="S577" s="216"/>
      <c r="T577" s="217"/>
      <c r="U577" s="14"/>
      <c r="V577" s="14"/>
      <c r="W577" s="14"/>
      <c r="X577" s="14"/>
      <c r="Y577" s="14"/>
      <c r="Z577" s="14"/>
      <c r="AA577" s="14"/>
      <c r="AB577" s="14"/>
      <c r="AC577" s="14"/>
      <c r="AD577" s="14"/>
      <c r="AE577" s="14"/>
      <c r="AT577" s="211" t="s">
        <v>394</v>
      </c>
      <c r="AU577" s="211" t="s">
        <v>233</v>
      </c>
      <c r="AV577" s="14" t="s">
        <v>87</v>
      </c>
      <c r="AW577" s="14" t="s">
        <v>34</v>
      </c>
      <c r="AX577" s="14" t="s">
        <v>78</v>
      </c>
      <c r="AY577" s="211" t="s">
        <v>219</v>
      </c>
    </row>
    <row r="578" s="14" customFormat="1">
      <c r="A578" s="14"/>
      <c r="B578" s="210"/>
      <c r="C578" s="14"/>
      <c r="D578" s="193" t="s">
        <v>394</v>
      </c>
      <c r="E578" s="211" t="s">
        <v>1</v>
      </c>
      <c r="F578" s="212" t="s">
        <v>840</v>
      </c>
      <c r="G578" s="14"/>
      <c r="H578" s="213">
        <v>996.39999999999998</v>
      </c>
      <c r="I578" s="214"/>
      <c r="J578" s="14"/>
      <c r="K578" s="14"/>
      <c r="L578" s="210"/>
      <c r="M578" s="215"/>
      <c r="N578" s="216"/>
      <c r="O578" s="216"/>
      <c r="P578" s="216"/>
      <c r="Q578" s="216"/>
      <c r="R578" s="216"/>
      <c r="S578" s="216"/>
      <c r="T578" s="217"/>
      <c r="U578" s="14"/>
      <c r="V578" s="14"/>
      <c r="W578" s="14"/>
      <c r="X578" s="14"/>
      <c r="Y578" s="14"/>
      <c r="Z578" s="14"/>
      <c r="AA578" s="14"/>
      <c r="AB578" s="14"/>
      <c r="AC578" s="14"/>
      <c r="AD578" s="14"/>
      <c r="AE578" s="14"/>
      <c r="AT578" s="211" t="s">
        <v>394</v>
      </c>
      <c r="AU578" s="211" t="s">
        <v>233</v>
      </c>
      <c r="AV578" s="14" t="s">
        <v>87</v>
      </c>
      <c r="AW578" s="14" t="s">
        <v>34</v>
      </c>
      <c r="AX578" s="14" t="s">
        <v>78</v>
      </c>
      <c r="AY578" s="211" t="s">
        <v>219</v>
      </c>
    </row>
    <row r="579" s="14" customFormat="1">
      <c r="A579" s="14"/>
      <c r="B579" s="210"/>
      <c r="C579" s="14"/>
      <c r="D579" s="193" t="s">
        <v>394</v>
      </c>
      <c r="E579" s="211" t="s">
        <v>1</v>
      </c>
      <c r="F579" s="212" t="s">
        <v>841</v>
      </c>
      <c r="G579" s="14"/>
      <c r="H579" s="213">
        <v>24.66</v>
      </c>
      <c r="I579" s="214"/>
      <c r="J579" s="14"/>
      <c r="K579" s="14"/>
      <c r="L579" s="210"/>
      <c r="M579" s="215"/>
      <c r="N579" s="216"/>
      <c r="O579" s="216"/>
      <c r="P579" s="216"/>
      <c r="Q579" s="216"/>
      <c r="R579" s="216"/>
      <c r="S579" s="216"/>
      <c r="T579" s="217"/>
      <c r="U579" s="14"/>
      <c r="V579" s="14"/>
      <c r="W579" s="14"/>
      <c r="X579" s="14"/>
      <c r="Y579" s="14"/>
      <c r="Z579" s="14"/>
      <c r="AA579" s="14"/>
      <c r="AB579" s="14"/>
      <c r="AC579" s="14"/>
      <c r="AD579" s="14"/>
      <c r="AE579" s="14"/>
      <c r="AT579" s="211" t="s">
        <v>394</v>
      </c>
      <c r="AU579" s="211" t="s">
        <v>233</v>
      </c>
      <c r="AV579" s="14" t="s">
        <v>87</v>
      </c>
      <c r="AW579" s="14" t="s">
        <v>34</v>
      </c>
      <c r="AX579" s="14" t="s">
        <v>78</v>
      </c>
      <c r="AY579" s="211" t="s">
        <v>219</v>
      </c>
    </row>
    <row r="580" s="14" customFormat="1">
      <c r="A580" s="14"/>
      <c r="B580" s="210"/>
      <c r="C580" s="14"/>
      <c r="D580" s="193" t="s">
        <v>394</v>
      </c>
      <c r="E580" s="211" t="s">
        <v>1</v>
      </c>
      <c r="F580" s="212" t="s">
        <v>842</v>
      </c>
      <c r="G580" s="14"/>
      <c r="H580" s="213">
        <v>169.69999999999999</v>
      </c>
      <c r="I580" s="214"/>
      <c r="J580" s="14"/>
      <c r="K580" s="14"/>
      <c r="L580" s="210"/>
      <c r="M580" s="215"/>
      <c r="N580" s="216"/>
      <c r="O580" s="216"/>
      <c r="P580" s="216"/>
      <c r="Q580" s="216"/>
      <c r="R580" s="216"/>
      <c r="S580" s="216"/>
      <c r="T580" s="217"/>
      <c r="U580" s="14"/>
      <c r="V580" s="14"/>
      <c r="W580" s="14"/>
      <c r="X580" s="14"/>
      <c r="Y580" s="14"/>
      <c r="Z580" s="14"/>
      <c r="AA580" s="14"/>
      <c r="AB580" s="14"/>
      <c r="AC580" s="14"/>
      <c r="AD580" s="14"/>
      <c r="AE580" s="14"/>
      <c r="AT580" s="211" t="s">
        <v>394</v>
      </c>
      <c r="AU580" s="211" t="s">
        <v>233</v>
      </c>
      <c r="AV580" s="14" t="s">
        <v>87</v>
      </c>
      <c r="AW580" s="14" t="s">
        <v>34</v>
      </c>
      <c r="AX580" s="14" t="s">
        <v>78</v>
      </c>
      <c r="AY580" s="211" t="s">
        <v>219</v>
      </c>
    </row>
    <row r="581" s="14" customFormat="1">
      <c r="A581" s="14"/>
      <c r="B581" s="210"/>
      <c r="C581" s="14"/>
      <c r="D581" s="193" t="s">
        <v>394</v>
      </c>
      <c r="E581" s="211" t="s">
        <v>1</v>
      </c>
      <c r="F581" s="212" t="s">
        <v>843</v>
      </c>
      <c r="G581" s="14"/>
      <c r="H581" s="213">
        <v>24.84</v>
      </c>
      <c r="I581" s="214"/>
      <c r="J581" s="14"/>
      <c r="K581" s="14"/>
      <c r="L581" s="210"/>
      <c r="M581" s="215"/>
      <c r="N581" s="216"/>
      <c r="O581" s="216"/>
      <c r="P581" s="216"/>
      <c r="Q581" s="216"/>
      <c r="R581" s="216"/>
      <c r="S581" s="216"/>
      <c r="T581" s="217"/>
      <c r="U581" s="14"/>
      <c r="V581" s="14"/>
      <c r="W581" s="14"/>
      <c r="X581" s="14"/>
      <c r="Y581" s="14"/>
      <c r="Z581" s="14"/>
      <c r="AA581" s="14"/>
      <c r="AB581" s="14"/>
      <c r="AC581" s="14"/>
      <c r="AD581" s="14"/>
      <c r="AE581" s="14"/>
      <c r="AT581" s="211" t="s">
        <v>394</v>
      </c>
      <c r="AU581" s="211" t="s">
        <v>233</v>
      </c>
      <c r="AV581" s="14" t="s">
        <v>87</v>
      </c>
      <c r="AW581" s="14" t="s">
        <v>34</v>
      </c>
      <c r="AX581" s="14" t="s">
        <v>78</v>
      </c>
      <c r="AY581" s="211" t="s">
        <v>219</v>
      </c>
    </row>
    <row r="582" s="14" customFormat="1">
      <c r="A582" s="14"/>
      <c r="B582" s="210"/>
      <c r="C582" s="14"/>
      <c r="D582" s="193" t="s">
        <v>394</v>
      </c>
      <c r="E582" s="211" t="s">
        <v>1</v>
      </c>
      <c r="F582" s="212" t="s">
        <v>844</v>
      </c>
      <c r="G582" s="14"/>
      <c r="H582" s="213">
        <v>985.35000000000002</v>
      </c>
      <c r="I582" s="214"/>
      <c r="J582" s="14"/>
      <c r="K582" s="14"/>
      <c r="L582" s="210"/>
      <c r="M582" s="215"/>
      <c r="N582" s="216"/>
      <c r="O582" s="216"/>
      <c r="P582" s="216"/>
      <c r="Q582" s="216"/>
      <c r="R582" s="216"/>
      <c r="S582" s="216"/>
      <c r="T582" s="217"/>
      <c r="U582" s="14"/>
      <c r="V582" s="14"/>
      <c r="W582" s="14"/>
      <c r="X582" s="14"/>
      <c r="Y582" s="14"/>
      <c r="Z582" s="14"/>
      <c r="AA582" s="14"/>
      <c r="AB582" s="14"/>
      <c r="AC582" s="14"/>
      <c r="AD582" s="14"/>
      <c r="AE582" s="14"/>
      <c r="AT582" s="211" t="s">
        <v>394</v>
      </c>
      <c r="AU582" s="211" t="s">
        <v>233</v>
      </c>
      <c r="AV582" s="14" t="s">
        <v>87</v>
      </c>
      <c r="AW582" s="14" t="s">
        <v>34</v>
      </c>
      <c r="AX582" s="14" t="s">
        <v>78</v>
      </c>
      <c r="AY582" s="211" t="s">
        <v>219</v>
      </c>
    </row>
    <row r="583" s="15" customFormat="1">
      <c r="A583" s="15"/>
      <c r="B583" s="218"/>
      <c r="C583" s="15"/>
      <c r="D583" s="193" t="s">
        <v>394</v>
      </c>
      <c r="E583" s="219" t="s">
        <v>1</v>
      </c>
      <c r="F583" s="220" t="s">
        <v>401</v>
      </c>
      <c r="G583" s="15"/>
      <c r="H583" s="221">
        <v>3856.2099999999996</v>
      </c>
      <c r="I583" s="222"/>
      <c r="J583" s="15"/>
      <c r="K583" s="15"/>
      <c r="L583" s="218"/>
      <c r="M583" s="223"/>
      <c r="N583" s="224"/>
      <c r="O583" s="224"/>
      <c r="P583" s="224"/>
      <c r="Q583" s="224"/>
      <c r="R583" s="224"/>
      <c r="S583" s="224"/>
      <c r="T583" s="225"/>
      <c r="U583" s="15"/>
      <c r="V583" s="15"/>
      <c r="W583" s="15"/>
      <c r="X583" s="15"/>
      <c r="Y583" s="15"/>
      <c r="Z583" s="15"/>
      <c r="AA583" s="15"/>
      <c r="AB583" s="15"/>
      <c r="AC583" s="15"/>
      <c r="AD583" s="15"/>
      <c r="AE583" s="15"/>
      <c r="AT583" s="219" t="s">
        <v>394</v>
      </c>
      <c r="AU583" s="219" t="s">
        <v>233</v>
      </c>
      <c r="AV583" s="15" t="s">
        <v>218</v>
      </c>
      <c r="AW583" s="15" t="s">
        <v>34</v>
      </c>
      <c r="AX583" s="15" t="s">
        <v>85</v>
      </c>
      <c r="AY583" s="219" t="s">
        <v>219</v>
      </c>
    </row>
    <row r="584" s="2" customFormat="1" ht="33" customHeight="1">
      <c r="A584" s="38"/>
      <c r="B584" s="179"/>
      <c r="C584" s="180" t="s">
        <v>845</v>
      </c>
      <c r="D584" s="180" t="s">
        <v>222</v>
      </c>
      <c r="E584" s="181" t="s">
        <v>846</v>
      </c>
      <c r="F584" s="182" t="s">
        <v>847</v>
      </c>
      <c r="G584" s="183" t="s">
        <v>404</v>
      </c>
      <c r="H584" s="184">
        <v>3.512</v>
      </c>
      <c r="I584" s="185"/>
      <c r="J584" s="186">
        <f>ROUND(I584*H584,2)</f>
        <v>0</v>
      </c>
      <c r="K584" s="182" t="s">
        <v>391</v>
      </c>
      <c r="L584" s="39"/>
      <c r="M584" s="187" t="s">
        <v>1</v>
      </c>
      <c r="N584" s="188" t="s">
        <v>43</v>
      </c>
      <c r="O584" s="77"/>
      <c r="P584" s="189">
        <f>O584*H584</f>
        <v>0</v>
      </c>
      <c r="Q584" s="189">
        <v>0</v>
      </c>
      <c r="R584" s="189">
        <f>Q584*H584</f>
        <v>0</v>
      </c>
      <c r="S584" s="189">
        <v>0.043999999999999997</v>
      </c>
      <c r="T584" s="190">
        <f>S584*H584</f>
        <v>0.154528</v>
      </c>
      <c r="U584" s="38"/>
      <c r="V584" s="38"/>
      <c r="W584" s="38"/>
      <c r="X584" s="38"/>
      <c r="Y584" s="38"/>
      <c r="Z584" s="38"/>
      <c r="AA584" s="38"/>
      <c r="AB584" s="38"/>
      <c r="AC584" s="38"/>
      <c r="AD584" s="38"/>
      <c r="AE584" s="38"/>
      <c r="AR584" s="191" t="s">
        <v>218</v>
      </c>
      <c r="AT584" s="191" t="s">
        <v>222</v>
      </c>
      <c r="AU584" s="191" t="s">
        <v>233</v>
      </c>
      <c r="AY584" s="19" t="s">
        <v>219</v>
      </c>
      <c r="BE584" s="192">
        <f>IF(N584="základní",J584,0)</f>
        <v>0</v>
      </c>
      <c r="BF584" s="192">
        <f>IF(N584="snížená",J584,0)</f>
        <v>0</v>
      </c>
      <c r="BG584" s="192">
        <f>IF(N584="zákl. přenesená",J584,0)</f>
        <v>0</v>
      </c>
      <c r="BH584" s="192">
        <f>IF(N584="sníž. přenesená",J584,0)</f>
        <v>0</v>
      </c>
      <c r="BI584" s="192">
        <f>IF(N584="nulová",J584,0)</f>
        <v>0</v>
      </c>
      <c r="BJ584" s="19" t="s">
        <v>85</v>
      </c>
      <c r="BK584" s="192">
        <f>ROUND(I584*H584,2)</f>
        <v>0</v>
      </c>
      <c r="BL584" s="19" t="s">
        <v>218</v>
      </c>
      <c r="BM584" s="191" t="s">
        <v>848</v>
      </c>
    </row>
    <row r="585" s="2" customFormat="1">
      <c r="A585" s="38"/>
      <c r="B585" s="39"/>
      <c r="C585" s="38"/>
      <c r="D585" s="193" t="s">
        <v>227</v>
      </c>
      <c r="E585" s="38"/>
      <c r="F585" s="194" t="s">
        <v>849</v>
      </c>
      <c r="G585" s="38"/>
      <c r="H585" s="38"/>
      <c r="I585" s="195"/>
      <c r="J585" s="38"/>
      <c r="K585" s="38"/>
      <c r="L585" s="39"/>
      <c r="M585" s="196"/>
      <c r="N585" s="197"/>
      <c r="O585" s="77"/>
      <c r="P585" s="77"/>
      <c r="Q585" s="77"/>
      <c r="R585" s="77"/>
      <c r="S585" s="77"/>
      <c r="T585" s="78"/>
      <c r="U585" s="38"/>
      <c r="V585" s="38"/>
      <c r="W585" s="38"/>
      <c r="X585" s="38"/>
      <c r="Y585" s="38"/>
      <c r="Z585" s="38"/>
      <c r="AA585" s="38"/>
      <c r="AB585" s="38"/>
      <c r="AC585" s="38"/>
      <c r="AD585" s="38"/>
      <c r="AE585" s="38"/>
      <c r="AT585" s="19" t="s">
        <v>227</v>
      </c>
      <c r="AU585" s="19" t="s">
        <v>233</v>
      </c>
    </row>
    <row r="586" s="14" customFormat="1">
      <c r="A586" s="14"/>
      <c r="B586" s="210"/>
      <c r="C586" s="14"/>
      <c r="D586" s="193" t="s">
        <v>394</v>
      </c>
      <c r="E586" s="211" t="s">
        <v>1</v>
      </c>
      <c r="F586" s="212" t="s">
        <v>850</v>
      </c>
      <c r="G586" s="14"/>
      <c r="H586" s="213">
        <v>3.512</v>
      </c>
      <c r="I586" s="214"/>
      <c r="J586" s="14"/>
      <c r="K586" s="14"/>
      <c r="L586" s="210"/>
      <c r="M586" s="215"/>
      <c r="N586" s="216"/>
      <c r="O586" s="216"/>
      <c r="P586" s="216"/>
      <c r="Q586" s="216"/>
      <c r="R586" s="216"/>
      <c r="S586" s="216"/>
      <c r="T586" s="217"/>
      <c r="U586" s="14"/>
      <c r="V586" s="14"/>
      <c r="W586" s="14"/>
      <c r="X586" s="14"/>
      <c r="Y586" s="14"/>
      <c r="Z586" s="14"/>
      <c r="AA586" s="14"/>
      <c r="AB586" s="14"/>
      <c r="AC586" s="14"/>
      <c r="AD586" s="14"/>
      <c r="AE586" s="14"/>
      <c r="AT586" s="211" t="s">
        <v>394</v>
      </c>
      <c r="AU586" s="211" t="s">
        <v>233</v>
      </c>
      <c r="AV586" s="14" t="s">
        <v>87</v>
      </c>
      <c r="AW586" s="14" t="s">
        <v>34</v>
      </c>
      <c r="AX586" s="14" t="s">
        <v>78</v>
      </c>
      <c r="AY586" s="211" t="s">
        <v>219</v>
      </c>
    </row>
    <row r="587" s="15" customFormat="1">
      <c r="A587" s="15"/>
      <c r="B587" s="218"/>
      <c r="C587" s="15"/>
      <c r="D587" s="193" t="s">
        <v>394</v>
      </c>
      <c r="E587" s="219" t="s">
        <v>1</v>
      </c>
      <c r="F587" s="220" t="s">
        <v>401</v>
      </c>
      <c r="G587" s="15"/>
      <c r="H587" s="221">
        <v>3.512</v>
      </c>
      <c r="I587" s="222"/>
      <c r="J587" s="15"/>
      <c r="K587" s="15"/>
      <c r="L587" s="218"/>
      <c r="M587" s="223"/>
      <c r="N587" s="224"/>
      <c r="O587" s="224"/>
      <c r="P587" s="224"/>
      <c r="Q587" s="224"/>
      <c r="R587" s="224"/>
      <c r="S587" s="224"/>
      <c r="T587" s="225"/>
      <c r="U587" s="15"/>
      <c r="V587" s="15"/>
      <c r="W587" s="15"/>
      <c r="X587" s="15"/>
      <c r="Y587" s="15"/>
      <c r="Z587" s="15"/>
      <c r="AA587" s="15"/>
      <c r="AB587" s="15"/>
      <c r="AC587" s="15"/>
      <c r="AD587" s="15"/>
      <c r="AE587" s="15"/>
      <c r="AT587" s="219" t="s">
        <v>394</v>
      </c>
      <c r="AU587" s="219" t="s">
        <v>233</v>
      </c>
      <c r="AV587" s="15" t="s">
        <v>218</v>
      </c>
      <c r="AW587" s="15" t="s">
        <v>34</v>
      </c>
      <c r="AX587" s="15" t="s">
        <v>85</v>
      </c>
      <c r="AY587" s="219" t="s">
        <v>219</v>
      </c>
    </row>
    <row r="588" s="2" customFormat="1" ht="33" customHeight="1">
      <c r="A588" s="38"/>
      <c r="B588" s="179"/>
      <c r="C588" s="180" t="s">
        <v>851</v>
      </c>
      <c r="D588" s="180" t="s">
        <v>222</v>
      </c>
      <c r="E588" s="181" t="s">
        <v>852</v>
      </c>
      <c r="F588" s="182" t="s">
        <v>853</v>
      </c>
      <c r="G588" s="183" t="s">
        <v>404</v>
      </c>
      <c r="H588" s="184">
        <v>19.463999999999999</v>
      </c>
      <c r="I588" s="185"/>
      <c r="J588" s="186">
        <f>ROUND(I588*H588,2)</f>
        <v>0</v>
      </c>
      <c r="K588" s="182" t="s">
        <v>391</v>
      </c>
      <c r="L588" s="39"/>
      <c r="M588" s="187" t="s">
        <v>1</v>
      </c>
      <c r="N588" s="188" t="s">
        <v>43</v>
      </c>
      <c r="O588" s="77"/>
      <c r="P588" s="189">
        <f>O588*H588</f>
        <v>0</v>
      </c>
      <c r="Q588" s="189">
        <v>0</v>
      </c>
      <c r="R588" s="189">
        <f>Q588*H588</f>
        <v>0</v>
      </c>
      <c r="S588" s="189">
        <v>0.029000000000000001</v>
      </c>
      <c r="T588" s="190">
        <f>S588*H588</f>
        <v>0.56445599999999996</v>
      </c>
      <c r="U588" s="38"/>
      <c r="V588" s="38"/>
      <c r="W588" s="38"/>
      <c r="X588" s="38"/>
      <c r="Y588" s="38"/>
      <c r="Z588" s="38"/>
      <c r="AA588" s="38"/>
      <c r="AB588" s="38"/>
      <c r="AC588" s="38"/>
      <c r="AD588" s="38"/>
      <c r="AE588" s="38"/>
      <c r="AR588" s="191" t="s">
        <v>218</v>
      </c>
      <c r="AT588" s="191" t="s">
        <v>222</v>
      </c>
      <c r="AU588" s="191" t="s">
        <v>233</v>
      </c>
      <c r="AY588" s="19" t="s">
        <v>219</v>
      </c>
      <c r="BE588" s="192">
        <f>IF(N588="základní",J588,0)</f>
        <v>0</v>
      </c>
      <c r="BF588" s="192">
        <f>IF(N588="snížená",J588,0)</f>
        <v>0</v>
      </c>
      <c r="BG588" s="192">
        <f>IF(N588="zákl. přenesená",J588,0)</f>
        <v>0</v>
      </c>
      <c r="BH588" s="192">
        <f>IF(N588="sníž. přenesená",J588,0)</f>
        <v>0</v>
      </c>
      <c r="BI588" s="192">
        <f>IF(N588="nulová",J588,0)</f>
        <v>0</v>
      </c>
      <c r="BJ588" s="19" t="s">
        <v>85</v>
      </c>
      <c r="BK588" s="192">
        <f>ROUND(I588*H588,2)</f>
        <v>0</v>
      </c>
      <c r="BL588" s="19" t="s">
        <v>218</v>
      </c>
      <c r="BM588" s="191" t="s">
        <v>854</v>
      </c>
    </row>
    <row r="589" s="2" customFormat="1">
      <c r="A589" s="38"/>
      <c r="B589" s="39"/>
      <c r="C589" s="38"/>
      <c r="D589" s="193" t="s">
        <v>227</v>
      </c>
      <c r="E589" s="38"/>
      <c r="F589" s="194" t="s">
        <v>855</v>
      </c>
      <c r="G589" s="38"/>
      <c r="H589" s="38"/>
      <c r="I589" s="195"/>
      <c r="J589" s="38"/>
      <c r="K589" s="38"/>
      <c r="L589" s="39"/>
      <c r="M589" s="196"/>
      <c r="N589" s="197"/>
      <c r="O589" s="77"/>
      <c r="P589" s="77"/>
      <c r="Q589" s="77"/>
      <c r="R589" s="77"/>
      <c r="S589" s="77"/>
      <c r="T589" s="78"/>
      <c r="U589" s="38"/>
      <c r="V589" s="38"/>
      <c r="W589" s="38"/>
      <c r="X589" s="38"/>
      <c r="Y589" s="38"/>
      <c r="Z589" s="38"/>
      <c r="AA589" s="38"/>
      <c r="AB589" s="38"/>
      <c r="AC589" s="38"/>
      <c r="AD589" s="38"/>
      <c r="AE589" s="38"/>
      <c r="AT589" s="19" t="s">
        <v>227</v>
      </c>
      <c r="AU589" s="19" t="s">
        <v>233</v>
      </c>
    </row>
    <row r="590" s="14" customFormat="1">
      <c r="A590" s="14"/>
      <c r="B590" s="210"/>
      <c r="C590" s="14"/>
      <c r="D590" s="193" t="s">
        <v>394</v>
      </c>
      <c r="E590" s="211" t="s">
        <v>1</v>
      </c>
      <c r="F590" s="212" t="s">
        <v>856</v>
      </c>
      <c r="G590" s="14"/>
      <c r="H590" s="213">
        <v>0.439</v>
      </c>
      <c r="I590" s="214"/>
      <c r="J590" s="14"/>
      <c r="K590" s="14"/>
      <c r="L590" s="210"/>
      <c r="M590" s="215"/>
      <c r="N590" s="216"/>
      <c r="O590" s="216"/>
      <c r="P590" s="216"/>
      <c r="Q590" s="216"/>
      <c r="R590" s="216"/>
      <c r="S590" s="216"/>
      <c r="T590" s="217"/>
      <c r="U590" s="14"/>
      <c r="V590" s="14"/>
      <c r="W590" s="14"/>
      <c r="X590" s="14"/>
      <c r="Y590" s="14"/>
      <c r="Z590" s="14"/>
      <c r="AA590" s="14"/>
      <c r="AB590" s="14"/>
      <c r="AC590" s="14"/>
      <c r="AD590" s="14"/>
      <c r="AE590" s="14"/>
      <c r="AT590" s="211" t="s">
        <v>394</v>
      </c>
      <c r="AU590" s="211" t="s">
        <v>233</v>
      </c>
      <c r="AV590" s="14" t="s">
        <v>87</v>
      </c>
      <c r="AW590" s="14" t="s">
        <v>34</v>
      </c>
      <c r="AX590" s="14" t="s">
        <v>78</v>
      </c>
      <c r="AY590" s="211" t="s">
        <v>219</v>
      </c>
    </row>
    <row r="591" s="14" customFormat="1">
      <c r="A591" s="14"/>
      <c r="B591" s="210"/>
      <c r="C591" s="14"/>
      <c r="D591" s="193" t="s">
        <v>394</v>
      </c>
      <c r="E591" s="211" t="s">
        <v>1</v>
      </c>
      <c r="F591" s="212" t="s">
        <v>857</v>
      </c>
      <c r="G591" s="14"/>
      <c r="H591" s="213">
        <v>8.6829999999999998</v>
      </c>
      <c r="I591" s="214"/>
      <c r="J591" s="14"/>
      <c r="K591" s="14"/>
      <c r="L591" s="210"/>
      <c r="M591" s="215"/>
      <c r="N591" s="216"/>
      <c r="O591" s="216"/>
      <c r="P591" s="216"/>
      <c r="Q591" s="216"/>
      <c r="R591" s="216"/>
      <c r="S591" s="216"/>
      <c r="T591" s="217"/>
      <c r="U591" s="14"/>
      <c r="V591" s="14"/>
      <c r="W591" s="14"/>
      <c r="X591" s="14"/>
      <c r="Y591" s="14"/>
      <c r="Z591" s="14"/>
      <c r="AA591" s="14"/>
      <c r="AB591" s="14"/>
      <c r="AC591" s="14"/>
      <c r="AD591" s="14"/>
      <c r="AE591" s="14"/>
      <c r="AT591" s="211" t="s">
        <v>394</v>
      </c>
      <c r="AU591" s="211" t="s">
        <v>233</v>
      </c>
      <c r="AV591" s="14" t="s">
        <v>87</v>
      </c>
      <c r="AW591" s="14" t="s">
        <v>34</v>
      </c>
      <c r="AX591" s="14" t="s">
        <v>78</v>
      </c>
      <c r="AY591" s="211" t="s">
        <v>219</v>
      </c>
    </row>
    <row r="592" s="14" customFormat="1">
      <c r="A592" s="14"/>
      <c r="B592" s="210"/>
      <c r="C592" s="14"/>
      <c r="D592" s="193" t="s">
        <v>394</v>
      </c>
      <c r="E592" s="211" t="s">
        <v>1</v>
      </c>
      <c r="F592" s="212" t="s">
        <v>858</v>
      </c>
      <c r="G592" s="14"/>
      <c r="H592" s="213">
        <v>0.28000000000000003</v>
      </c>
      <c r="I592" s="214"/>
      <c r="J592" s="14"/>
      <c r="K592" s="14"/>
      <c r="L592" s="210"/>
      <c r="M592" s="215"/>
      <c r="N592" s="216"/>
      <c r="O592" s="216"/>
      <c r="P592" s="216"/>
      <c r="Q592" s="216"/>
      <c r="R592" s="216"/>
      <c r="S592" s="216"/>
      <c r="T592" s="217"/>
      <c r="U592" s="14"/>
      <c r="V592" s="14"/>
      <c r="W592" s="14"/>
      <c r="X592" s="14"/>
      <c r="Y592" s="14"/>
      <c r="Z592" s="14"/>
      <c r="AA592" s="14"/>
      <c r="AB592" s="14"/>
      <c r="AC592" s="14"/>
      <c r="AD592" s="14"/>
      <c r="AE592" s="14"/>
      <c r="AT592" s="211" t="s">
        <v>394</v>
      </c>
      <c r="AU592" s="211" t="s">
        <v>233</v>
      </c>
      <c r="AV592" s="14" t="s">
        <v>87</v>
      </c>
      <c r="AW592" s="14" t="s">
        <v>34</v>
      </c>
      <c r="AX592" s="14" t="s">
        <v>78</v>
      </c>
      <c r="AY592" s="211" t="s">
        <v>219</v>
      </c>
    </row>
    <row r="593" s="14" customFormat="1">
      <c r="A593" s="14"/>
      <c r="B593" s="210"/>
      <c r="C593" s="14"/>
      <c r="D593" s="193" t="s">
        <v>394</v>
      </c>
      <c r="E593" s="211" t="s">
        <v>1</v>
      </c>
      <c r="F593" s="212" t="s">
        <v>859</v>
      </c>
      <c r="G593" s="14"/>
      <c r="H593" s="213">
        <v>10.061999999999999</v>
      </c>
      <c r="I593" s="214"/>
      <c r="J593" s="14"/>
      <c r="K593" s="14"/>
      <c r="L593" s="210"/>
      <c r="M593" s="215"/>
      <c r="N593" s="216"/>
      <c r="O593" s="216"/>
      <c r="P593" s="216"/>
      <c r="Q593" s="216"/>
      <c r="R593" s="216"/>
      <c r="S593" s="216"/>
      <c r="T593" s="217"/>
      <c r="U593" s="14"/>
      <c r="V593" s="14"/>
      <c r="W593" s="14"/>
      <c r="X593" s="14"/>
      <c r="Y593" s="14"/>
      <c r="Z593" s="14"/>
      <c r="AA593" s="14"/>
      <c r="AB593" s="14"/>
      <c r="AC593" s="14"/>
      <c r="AD593" s="14"/>
      <c r="AE593" s="14"/>
      <c r="AT593" s="211" t="s">
        <v>394</v>
      </c>
      <c r="AU593" s="211" t="s">
        <v>233</v>
      </c>
      <c r="AV593" s="14" t="s">
        <v>87</v>
      </c>
      <c r="AW593" s="14" t="s">
        <v>34</v>
      </c>
      <c r="AX593" s="14" t="s">
        <v>78</v>
      </c>
      <c r="AY593" s="211" t="s">
        <v>219</v>
      </c>
    </row>
    <row r="594" s="15" customFormat="1">
      <c r="A594" s="15"/>
      <c r="B594" s="218"/>
      <c r="C594" s="15"/>
      <c r="D594" s="193" t="s">
        <v>394</v>
      </c>
      <c r="E594" s="219" t="s">
        <v>1</v>
      </c>
      <c r="F594" s="220" t="s">
        <v>401</v>
      </c>
      <c r="G594" s="15"/>
      <c r="H594" s="221">
        <v>19.463999999999999</v>
      </c>
      <c r="I594" s="222"/>
      <c r="J594" s="15"/>
      <c r="K594" s="15"/>
      <c r="L594" s="218"/>
      <c r="M594" s="223"/>
      <c r="N594" s="224"/>
      <c r="O594" s="224"/>
      <c r="P594" s="224"/>
      <c r="Q594" s="224"/>
      <c r="R594" s="224"/>
      <c r="S594" s="224"/>
      <c r="T594" s="225"/>
      <c r="U594" s="15"/>
      <c r="V594" s="15"/>
      <c r="W594" s="15"/>
      <c r="X594" s="15"/>
      <c r="Y594" s="15"/>
      <c r="Z594" s="15"/>
      <c r="AA594" s="15"/>
      <c r="AB594" s="15"/>
      <c r="AC594" s="15"/>
      <c r="AD594" s="15"/>
      <c r="AE594" s="15"/>
      <c r="AT594" s="219" t="s">
        <v>394</v>
      </c>
      <c r="AU594" s="219" t="s">
        <v>233</v>
      </c>
      <c r="AV594" s="15" t="s">
        <v>218</v>
      </c>
      <c r="AW594" s="15" t="s">
        <v>34</v>
      </c>
      <c r="AX594" s="15" t="s">
        <v>85</v>
      </c>
      <c r="AY594" s="219" t="s">
        <v>219</v>
      </c>
    </row>
    <row r="595" s="2" customFormat="1">
      <c r="A595" s="38"/>
      <c r="B595" s="179"/>
      <c r="C595" s="180" t="s">
        <v>860</v>
      </c>
      <c r="D595" s="180" t="s">
        <v>222</v>
      </c>
      <c r="E595" s="181" t="s">
        <v>861</v>
      </c>
      <c r="F595" s="182" t="s">
        <v>862</v>
      </c>
      <c r="G595" s="183" t="s">
        <v>390</v>
      </c>
      <c r="H595" s="184">
        <v>502.75900000000001</v>
      </c>
      <c r="I595" s="185"/>
      <c r="J595" s="186">
        <f>ROUND(I595*H595,2)</f>
        <v>0</v>
      </c>
      <c r="K595" s="182" t="s">
        <v>391</v>
      </c>
      <c r="L595" s="39"/>
      <c r="M595" s="187" t="s">
        <v>1</v>
      </c>
      <c r="N595" s="188" t="s">
        <v>43</v>
      </c>
      <c r="O595" s="77"/>
      <c r="P595" s="189">
        <f>O595*H595</f>
        <v>0</v>
      </c>
      <c r="Q595" s="189">
        <v>0</v>
      </c>
      <c r="R595" s="189">
        <f>Q595*H595</f>
        <v>0</v>
      </c>
      <c r="S595" s="189">
        <v>0.035000000000000003</v>
      </c>
      <c r="T595" s="190">
        <f>S595*H595</f>
        <v>17.596565000000002</v>
      </c>
      <c r="U595" s="38"/>
      <c r="V595" s="38"/>
      <c r="W595" s="38"/>
      <c r="X595" s="38"/>
      <c r="Y595" s="38"/>
      <c r="Z595" s="38"/>
      <c r="AA595" s="38"/>
      <c r="AB595" s="38"/>
      <c r="AC595" s="38"/>
      <c r="AD595" s="38"/>
      <c r="AE595" s="38"/>
      <c r="AR595" s="191" t="s">
        <v>218</v>
      </c>
      <c r="AT595" s="191" t="s">
        <v>222</v>
      </c>
      <c r="AU595" s="191" t="s">
        <v>233</v>
      </c>
      <c r="AY595" s="19" t="s">
        <v>219</v>
      </c>
      <c r="BE595" s="192">
        <f>IF(N595="základní",J595,0)</f>
        <v>0</v>
      </c>
      <c r="BF595" s="192">
        <f>IF(N595="snížená",J595,0)</f>
        <v>0</v>
      </c>
      <c r="BG595" s="192">
        <f>IF(N595="zákl. přenesená",J595,0)</f>
        <v>0</v>
      </c>
      <c r="BH595" s="192">
        <f>IF(N595="sníž. přenesená",J595,0)</f>
        <v>0</v>
      </c>
      <c r="BI595" s="192">
        <f>IF(N595="nulová",J595,0)</f>
        <v>0</v>
      </c>
      <c r="BJ595" s="19" t="s">
        <v>85</v>
      </c>
      <c r="BK595" s="192">
        <f>ROUND(I595*H595,2)</f>
        <v>0</v>
      </c>
      <c r="BL595" s="19" t="s">
        <v>218</v>
      </c>
      <c r="BM595" s="191" t="s">
        <v>863</v>
      </c>
    </row>
    <row r="596" s="2" customFormat="1">
      <c r="A596" s="38"/>
      <c r="B596" s="39"/>
      <c r="C596" s="38"/>
      <c r="D596" s="193" t="s">
        <v>227</v>
      </c>
      <c r="E596" s="38"/>
      <c r="F596" s="194" t="s">
        <v>864</v>
      </c>
      <c r="G596" s="38"/>
      <c r="H596" s="38"/>
      <c r="I596" s="195"/>
      <c r="J596" s="38"/>
      <c r="K596" s="38"/>
      <c r="L596" s="39"/>
      <c r="M596" s="196"/>
      <c r="N596" s="197"/>
      <c r="O596" s="77"/>
      <c r="P596" s="77"/>
      <c r="Q596" s="77"/>
      <c r="R596" s="77"/>
      <c r="S596" s="77"/>
      <c r="T596" s="78"/>
      <c r="U596" s="38"/>
      <c r="V596" s="38"/>
      <c r="W596" s="38"/>
      <c r="X596" s="38"/>
      <c r="Y596" s="38"/>
      <c r="Z596" s="38"/>
      <c r="AA596" s="38"/>
      <c r="AB596" s="38"/>
      <c r="AC596" s="38"/>
      <c r="AD596" s="38"/>
      <c r="AE596" s="38"/>
      <c r="AT596" s="19" t="s">
        <v>227</v>
      </c>
      <c r="AU596" s="19" t="s">
        <v>233</v>
      </c>
    </row>
    <row r="597" s="13" customFormat="1">
      <c r="A597" s="13"/>
      <c r="B597" s="203"/>
      <c r="C597" s="13"/>
      <c r="D597" s="193" t="s">
        <v>394</v>
      </c>
      <c r="E597" s="204" t="s">
        <v>1</v>
      </c>
      <c r="F597" s="205" t="s">
        <v>395</v>
      </c>
      <c r="G597" s="13"/>
      <c r="H597" s="204" t="s">
        <v>1</v>
      </c>
      <c r="I597" s="206"/>
      <c r="J597" s="13"/>
      <c r="K597" s="13"/>
      <c r="L597" s="203"/>
      <c r="M597" s="207"/>
      <c r="N597" s="208"/>
      <c r="O597" s="208"/>
      <c r="P597" s="208"/>
      <c r="Q597" s="208"/>
      <c r="R597" s="208"/>
      <c r="S597" s="208"/>
      <c r="T597" s="209"/>
      <c r="U597" s="13"/>
      <c r="V597" s="13"/>
      <c r="W597" s="13"/>
      <c r="X597" s="13"/>
      <c r="Y597" s="13"/>
      <c r="Z597" s="13"/>
      <c r="AA597" s="13"/>
      <c r="AB597" s="13"/>
      <c r="AC597" s="13"/>
      <c r="AD597" s="13"/>
      <c r="AE597" s="13"/>
      <c r="AT597" s="204" t="s">
        <v>394</v>
      </c>
      <c r="AU597" s="204" t="s">
        <v>233</v>
      </c>
      <c r="AV597" s="13" t="s">
        <v>85</v>
      </c>
      <c r="AW597" s="13" t="s">
        <v>34</v>
      </c>
      <c r="AX597" s="13" t="s">
        <v>78</v>
      </c>
      <c r="AY597" s="204" t="s">
        <v>219</v>
      </c>
    </row>
    <row r="598" s="13" customFormat="1">
      <c r="A598" s="13"/>
      <c r="B598" s="203"/>
      <c r="C598" s="13"/>
      <c r="D598" s="193" t="s">
        <v>394</v>
      </c>
      <c r="E598" s="204" t="s">
        <v>1</v>
      </c>
      <c r="F598" s="205" t="s">
        <v>865</v>
      </c>
      <c r="G598" s="13"/>
      <c r="H598" s="204" t="s">
        <v>1</v>
      </c>
      <c r="I598" s="206"/>
      <c r="J598" s="13"/>
      <c r="K598" s="13"/>
      <c r="L598" s="203"/>
      <c r="M598" s="207"/>
      <c r="N598" s="208"/>
      <c r="O598" s="208"/>
      <c r="P598" s="208"/>
      <c r="Q598" s="208"/>
      <c r="R598" s="208"/>
      <c r="S598" s="208"/>
      <c r="T598" s="209"/>
      <c r="U598" s="13"/>
      <c r="V598" s="13"/>
      <c r="W598" s="13"/>
      <c r="X598" s="13"/>
      <c r="Y598" s="13"/>
      <c r="Z598" s="13"/>
      <c r="AA598" s="13"/>
      <c r="AB598" s="13"/>
      <c r="AC598" s="13"/>
      <c r="AD598" s="13"/>
      <c r="AE598" s="13"/>
      <c r="AT598" s="204" t="s">
        <v>394</v>
      </c>
      <c r="AU598" s="204" t="s">
        <v>233</v>
      </c>
      <c r="AV598" s="13" t="s">
        <v>85</v>
      </c>
      <c r="AW598" s="13" t="s">
        <v>34</v>
      </c>
      <c r="AX598" s="13" t="s">
        <v>78</v>
      </c>
      <c r="AY598" s="204" t="s">
        <v>219</v>
      </c>
    </row>
    <row r="599" s="13" customFormat="1">
      <c r="A599" s="13"/>
      <c r="B599" s="203"/>
      <c r="C599" s="13"/>
      <c r="D599" s="193" t="s">
        <v>394</v>
      </c>
      <c r="E599" s="204" t="s">
        <v>1</v>
      </c>
      <c r="F599" s="205" t="s">
        <v>866</v>
      </c>
      <c r="G599" s="13"/>
      <c r="H599" s="204" t="s">
        <v>1</v>
      </c>
      <c r="I599" s="206"/>
      <c r="J599" s="13"/>
      <c r="K599" s="13"/>
      <c r="L599" s="203"/>
      <c r="M599" s="207"/>
      <c r="N599" s="208"/>
      <c r="O599" s="208"/>
      <c r="P599" s="208"/>
      <c r="Q599" s="208"/>
      <c r="R599" s="208"/>
      <c r="S599" s="208"/>
      <c r="T599" s="209"/>
      <c r="U599" s="13"/>
      <c r="V599" s="13"/>
      <c r="W599" s="13"/>
      <c r="X599" s="13"/>
      <c r="Y599" s="13"/>
      <c r="Z599" s="13"/>
      <c r="AA599" s="13"/>
      <c r="AB599" s="13"/>
      <c r="AC599" s="13"/>
      <c r="AD599" s="13"/>
      <c r="AE599" s="13"/>
      <c r="AT599" s="204" t="s">
        <v>394</v>
      </c>
      <c r="AU599" s="204" t="s">
        <v>233</v>
      </c>
      <c r="AV599" s="13" t="s">
        <v>85</v>
      </c>
      <c r="AW599" s="13" t="s">
        <v>34</v>
      </c>
      <c r="AX599" s="13" t="s">
        <v>78</v>
      </c>
      <c r="AY599" s="204" t="s">
        <v>219</v>
      </c>
    </row>
    <row r="600" s="14" customFormat="1">
      <c r="A600" s="14"/>
      <c r="B600" s="210"/>
      <c r="C600" s="14"/>
      <c r="D600" s="193" t="s">
        <v>394</v>
      </c>
      <c r="E600" s="211" t="s">
        <v>1</v>
      </c>
      <c r="F600" s="212" t="s">
        <v>867</v>
      </c>
      <c r="G600" s="14"/>
      <c r="H600" s="213">
        <v>14.976000000000001</v>
      </c>
      <c r="I600" s="214"/>
      <c r="J600" s="14"/>
      <c r="K600" s="14"/>
      <c r="L600" s="210"/>
      <c r="M600" s="215"/>
      <c r="N600" s="216"/>
      <c r="O600" s="216"/>
      <c r="P600" s="216"/>
      <c r="Q600" s="216"/>
      <c r="R600" s="216"/>
      <c r="S600" s="216"/>
      <c r="T600" s="217"/>
      <c r="U600" s="14"/>
      <c r="V600" s="14"/>
      <c r="W600" s="14"/>
      <c r="X600" s="14"/>
      <c r="Y600" s="14"/>
      <c r="Z600" s="14"/>
      <c r="AA600" s="14"/>
      <c r="AB600" s="14"/>
      <c r="AC600" s="14"/>
      <c r="AD600" s="14"/>
      <c r="AE600" s="14"/>
      <c r="AT600" s="211" t="s">
        <v>394</v>
      </c>
      <c r="AU600" s="211" t="s">
        <v>233</v>
      </c>
      <c r="AV600" s="14" t="s">
        <v>87</v>
      </c>
      <c r="AW600" s="14" t="s">
        <v>34</v>
      </c>
      <c r="AX600" s="14" t="s">
        <v>78</v>
      </c>
      <c r="AY600" s="211" t="s">
        <v>219</v>
      </c>
    </row>
    <row r="601" s="14" customFormat="1">
      <c r="A601" s="14"/>
      <c r="B601" s="210"/>
      <c r="C601" s="14"/>
      <c r="D601" s="193" t="s">
        <v>394</v>
      </c>
      <c r="E601" s="211" t="s">
        <v>1</v>
      </c>
      <c r="F601" s="212" t="s">
        <v>868</v>
      </c>
      <c r="G601" s="14"/>
      <c r="H601" s="213">
        <v>2.3279999999999998</v>
      </c>
      <c r="I601" s="214"/>
      <c r="J601" s="14"/>
      <c r="K601" s="14"/>
      <c r="L601" s="210"/>
      <c r="M601" s="215"/>
      <c r="N601" s="216"/>
      <c r="O601" s="216"/>
      <c r="P601" s="216"/>
      <c r="Q601" s="216"/>
      <c r="R601" s="216"/>
      <c r="S601" s="216"/>
      <c r="T601" s="217"/>
      <c r="U601" s="14"/>
      <c r="V601" s="14"/>
      <c r="W601" s="14"/>
      <c r="X601" s="14"/>
      <c r="Y601" s="14"/>
      <c r="Z601" s="14"/>
      <c r="AA601" s="14"/>
      <c r="AB601" s="14"/>
      <c r="AC601" s="14"/>
      <c r="AD601" s="14"/>
      <c r="AE601" s="14"/>
      <c r="AT601" s="211" t="s">
        <v>394</v>
      </c>
      <c r="AU601" s="211" t="s">
        <v>233</v>
      </c>
      <c r="AV601" s="14" t="s">
        <v>87</v>
      </c>
      <c r="AW601" s="14" t="s">
        <v>34</v>
      </c>
      <c r="AX601" s="14" t="s">
        <v>78</v>
      </c>
      <c r="AY601" s="211" t="s">
        <v>219</v>
      </c>
    </row>
    <row r="602" s="13" customFormat="1">
      <c r="A602" s="13"/>
      <c r="B602" s="203"/>
      <c r="C602" s="13"/>
      <c r="D602" s="193" t="s">
        <v>394</v>
      </c>
      <c r="E602" s="204" t="s">
        <v>1</v>
      </c>
      <c r="F602" s="205" t="s">
        <v>777</v>
      </c>
      <c r="G602" s="13"/>
      <c r="H602" s="204" t="s">
        <v>1</v>
      </c>
      <c r="I602" s="206"/>
      <c r="J602" s="13"/>
      <c r="K602" s="13"/>
      <c r="L602" s="203"/>
      <c r="M602" s="207"/>
      <c r="N602" s="208"/>
      <c r="O602" s="208"/>
      <c r="P602" s="208"/>
      <c r="Q602" s="208"/>
      <c r="R602" s="208"/>
      <c r="S602" s="208"/>
      <c r="T602" s="209"/>
      <c r="U602" s="13"/>
      <c r="V602" s="13"/>
      <c r="W602" s="13"/>
      <c r="X602" s="13"/>
      <c r="Y602" s="13"/>
      <c r="Z602" s="13"/>
      <c r="AA602" s="13"/>
      <c r="AB602" s="13"/>
      <c r="AC602" s="13"/>
      <c r="AD602" s="13"/>
      <c r="AE602" s="13"/>
      <c r="AT602" s="204" t="s">
        <v>394</v>
      </c>
      <c r="AU602" s="204" t="s">
        <v>233</v>
      </c>
      <c r="AV602" s="13" t="s">
        <v>85</v>
      </c>
      <c r="AW602" s="13" t="s">
        <v>34</v>
      </c>
      <c r="AX602" s="13" t="s">
        <v>78</v>
      </c>
      <c r="AY602" s="204" t="s">
        <v>219</v>
      </c>
    </row>
    <row r="603" s="13" customFormat="1">
      <c r="A603" s="13"/>
      <c r="B603" s="203"/>
      <c r="C603" s="13"/>
      <c r="D603" s="193" t="s">
        <v>394</v>
      </c>
      <c r="E603" s="204" t="s">
        <v>1</v>
      </c>
      <c r="F603" s="205" t="s">
        <v>513</v>
      </c>
      <c r="G603" s="13"/>
      <c r="H603" s="204" t="s">
        <v>1</v>
      </c>
      <c r="I603" s="206"/>
      <c r="J603" s="13"/>
      <c r="K603" s="13"/>
      <c r="L603" s="203"/>
      <c r="M603" s="207"/>
      <c r="N603" s="208"/>
      <c r="O603" s="208"/>
      <c r="P603" s="208"/>
      <c r="Q603" s="208"/>
      <c r="R603" s="208"/>
      <c r="S603" s="208"/>
      <c r="T603" s="209"/>
      <c r="U603" s="13"/>
      <c r="V603" s="13"/>
      <c r="W603" s="13"/>
      <c r="X603" s="13"/>
      <c r="Y603" s="13"/>
      <c r="Z603" s="13"/>
      <c r="AA603" s="13"/>
      <c r="AB603" s="13"/>
      <c r="AC603" s="13"/>
      <c r="AD603" s="13"/>
      <c r="AE603" s="13"/>
      <c r="AT603" s="204" t="s">
        <v>394</v>
      </c>
      <c r="AU603" s="204" t="s">
        <v>233</v>
      </c>
      <c r="AV603" s="13" t="s">
        <v>85</v>
      </c>
      <c r="AW603" s="13" t="s">
        <v>34</v>
      </c>
      <c r="AX603" s="13" t="s">
        <v>78</v>
      </c>
      <c r="AY603" s="204" t="s">
        <v>219</v>
      </c>
    </row>
    <row r="604" s="14" customFormat="1">
      <c r="A604" s="14"/>
      <c r="B604" s="210"/>
      <c r="C604" s="14"/>
      <c r="D604" s="193" t="s">
        <v>394</v>
      </c>
      <c r="E604" s="211" t="s">
        <v>1</v>
      </c>
      <c r="F604" s="212" t="s">
        <v>869</v>
      </c>
      <c r="G604" s="14"/>
      <c r="H604" s="213">
        <v>28.399999999999999</v>
      </c>
      <c r="I604" s="214"/>
      <c r="J604" s="14"/>
      <c r="K604" s="14"/>
      <c r="L604" s="210"/>
      <c r="M604" s="215"/>
      <c r="N604" s="216"/>
      <c r="O604" s="216"/>
      <c r="P604" s="216"/>
      <c r="Q604" s="216"/>
      <c r="R604" s="216"/>
      <c r="S604" s="216"/>
      <c r="T604" s="217"/>
      <c r="U604" s="14"/>
      <c r="V604" s="14"/>
      <c r="W604" s="14"/>
      <c r="X604" s="14"/>
      <c r="Y604" s="14"/>
      <c r="Z604" s="14"/>
      <c r="AA604" s="14"/>
      <c r="AB604" s="14"/>
      <c r="AC604" s="14"/>
      <c r="AD604" s="14"/>
      <c r="AE604" s="14"/>
      <c r="AT604" s="211" t="s">
        <v>394</v>
      </c>
      <c r="AU604" s="211" t="s">
        <v>233</v>
      </c>
      <c r="AV604" s="14" t="s">
        <v>87</v>
      </c>
      <c r="AW604" s="14" t="s">
        <v>34</v>
      </c>
      <c r="AX604" s="14" t="s">
        <v>78</v>
      </c>
      <c r="AY604" s="211" t="s">
        <v>219</v>
      </c>
    </row>
    <row r="605" s="14" customFormat="1">
      <c r="A605" s="14"/>
      <c r="B605" s="210"/>
      <c r="C605" s="14"/>
      <c r="D605" s="193" t="s">
        <v>394</v>
      </c>
      <c r="E605" s="211" t="s">
        <v>1</v>
      </c>
      <c r="F605" s="212" t="s">
        <v>870</v>
      </c>
      <c r="G605" s="14"/>
      <c r="H605" s="213">
        <v>2.1749999999999998</v>
      </c>
      <c r="I605" s="214"/>
      <c r="J605" s="14"/>
      <c r="K605" s="14"/>
      <c r="L605" s="210"/>
      <c r="M605" s="215"/>
      <c r="N605" s="216"/>
      <c r="O605" s="216"/>
      <c r="P605" s="216"/>
      <c r="Q605" s="216"/>
      <c r="R605" s="216"/>
      <c r="S605" s="216"/>
      <c r="T605" s="217"/>
      <c r="U605" s="14"/>
      <c r="V605" s="14"/>
      <c r="W605" s="14"/>
      <c r="X605" s="14"/>
      <c r="Y605" s="14"/>
      <c r="Z605" s="14"/>
      <c r="AA605" s="14"/>
      <c r="AB605" s="14"/>
      <c r="AC605" s="14"/>
      <c r="AD605" s="14"/>
      <c r="AE605" s="14"/>
      <c r="AT605" s="211" t="s">
        <v>394</v>
      </c>
      <c r="AU605" s="211" t="s">
        <v>233</v>
      </c>
      <c r="AV605" s="14" t="s">
        <v>87</v>
      </c>
      <c r="AW605" s="14" t="s">
        <v>34</v>
      </c>
      <c r="AX605" s="14" t="s">
        <v>78</v>
      </c>
      <c r="AY605" s="211" t="s">
        <v>219</v>
      </c>
    </row>
    <row r="606" s="14" customFormat="1">
      <c r="A606" s="14"/>
      <c r="B606" s="210"/>
      <c r="C606" s="14"/>
      <c r="D606" s="193" t="s">
        <v>394</v>
      </c>
      <c r="E606" s="211" t="s">
        <v>1</v>
      </c>
      <c r="F606" s="212" t="s">
        <v>871</v>
      </c>
      <c r="G606" s="14"/>
      <c r="H606" s="213">
        <v>4.0800000000000001</v>
      </c>
      <c r="I606" s="214"/>
      <c r="J606" s="14"/>
      <c r="K606" s="14"/>
      <c r="L606" s="210"/>
      <c r="M606" s="215"/>
      <c r="N606" s="216"/>
      <c r="O606" s="216"/>
      <c r="P606" s="216"/>
      <c r="Q606" s="216"/>
      <c r="R606" s="216"/>
      <c r="S606" s="216"/>
      <c r="T606" s="217"/>
      <c r="U606" s="14"/>
      <c r="V606" s="14"/>
      <c r="W606" s="14"/>
      <c r="X606" s="14"/>
      <c r="Y606" s="14"/>
      <c r="Z606" s="14"/>
      <c r="AA606" s="14"/>
      <c r="AB606" s="14"/>
      <c r="AC606" s="14"/>
      <c r="AD606" s="14"/>
      <c r="AE606" s="14"/>
      <c r="AT606" s="211" t="s">
        <v>394</v>
      </c>
      <c r="AU606" s="211" t="s">
        <v>233</v>
      </c>
      <c r="AV606" s="14" t="s">
        <v>87</v>
      </c>
      <c r="AW606" s="14" t="s">
        <v>34</v>
      </c>
      <c r="AX606" s="14" t="s">
        <v>78</v>
      </c>
      <c r="AY606" s="211" t="s">
        <v>219</v>
      </c>
    </row>
    <row r="607" s="13" customFormat="1">
      <c r="A607" s="13"/>
      <c r="B607" s="203"/>
      <c r="C607" s="13"/>
      <c r="D607" s="193" t="s">
        <v>394</v>
      </c>
      <c r="E607" s="204" t="s">
        <v>1</v>
      </c>
      <c r="F607" s="205" t="s">
        <v>791</v>
      </c>
      <c r="G607" s="13"/>
      <c r="H607" s="204" t="s">
        <v>1</v>
      </c>
      <c r="I607" s="206"/>
      <c r="J607" s="13"/>
      <c r="K607" s="13"/>
      <c r="L607" s="203"/>
      <c r="M607" s="207"/>
      <c r="N607" s="208"/>
      <c r="O607" s="208"/>
      <c r="P607" s="208"/>
      <c r="Q607" s="208"/>
      <c r="R607" s="208"/>
      <c r="S607" s="208"/>
      <c r="T607" s="209"/>
      <c r="U607" s="13"/>
      <c r="V607" s="13"/>
      <c r="W607" s="13"/>
      <c r="X607" s="13"/>
      <c r="Y607" s="13"/>
      <c r="Z607" s="13"/>
      <c r="AA607" s="13"/>
      <c r="AB607" s="13"/>
      <c r="AC607" s="13"/>
      <c r="AD607" s="13"/>
      <c r="AE607" s="13"/>
      <c r="AT607" s="204" t="s">
        <v>394</v>
      </c>
      <c r="AU607" s="204" t="s">
        <v>233</v>
      </c>
      <c r="AV607" s="13" t="s">
        <v>85</v>
      </c>
      <c r="AW607" s="13" t="s">
        <v>34</v>
      </c>
      <c r="AX607" s="13" t="s">
        <v>78</v>
      </c>
      <c r="AY607" s="204" t="s">
        <v>219</v>
      </c>
    </row>
    <row r="608" s="13" customFormat="1">
      <c r="A608" s="13"/>
      <c r="B608" s="203"/>
      <c r="C608" s="13"/>
      <c r="D608" s="193" t="s">
        <v>394</v>
      </c>
      <c r="E608" s="204" t="s">
        <v>1</v>
      </c>
      <c r="F608" s="205" t="s">
        <v>513</v>
      </c>
      <c r="G608" s="13"/>
      <c r="H608" s="204" t="s">
        <v>1</v>
      </c>
      <c r="I608" s="206"/>
      <c r="J608" s="13"/>
      <c r="K608" s="13"/>
      <c r="L608" s="203"/>
      <c r="M608" s="207"/>
      <c r="N608" s="208"/>
      <c r="O608" s="208"/>
      <c r="P608" s="208"/>
      <c r="Q608" s="208"/>
      <c r="R608" s="208"/>
      <c r="S608" s="208"/>
      <c r="T608" s="209"/>
      <c r="U608" s="13"/>
      <c r="V608" s="13"/>
      <c r="W608" s="13"/>
      <c r="X608" s="13"/>
      <c r="Y608" s="13"/>
      <c r="Z608" s="13"/>
      <c r="AA608" s="13"/>
      <c r="AB608" s="13"/>
      <c r="AC608" s="13"/>
      <c r="AD608" s="13"/>
      <c r="AE608" s="13"/>
      <c r="AT608" s="204" t="s">
        <v>394</v>
      </c>
      <c r="AU608" s="204" t="s">
        <v>233</v>
      </c>
      <c r="AV608" s="13" t="s">
        <v>85</v>
      </c>
      <c r="AW608" s="13" t="s">
        <v>34</v>
      </c>
      <c r="AX608" s="13" t="s">
        <v>78</v>
      </c>
      <c r="AY608" s="204" t="s">
        <v>219</v>
      </c>
    </row>
    <row r="609" s="14" customFormat="1">
      <c r="A609" s="14"/>
      <c r="B609" s="210"/>
      <c r="C609" s="14"/>
      <c r="D609" s="193" t="s">
        <v>394</v>
      </c>
      <c r="E609" s="211" t="s">
        <v>1</v>
      </c>
      <c r="F609" s="212" t="s">
        <v>810</v>
      </c>
      <c r="G609" s="14"/>
      <c r="H609" s="213">
        <v>240.78</v>
      </c>
      <c r="I609" s="214"/>
      <c r="J609" s="14"/>
      <c r="K609" s="14"/>
      <c r="L609" s="210"/>
      <c r="M609" s="215"/>
      <c r="N609" s="216"/>
      <c r="O609" s="216"/>
      <c r="P609" s="216"/>
      <c r="Q609" s="216"/>
      <c r="R609" s="216"/>
      <c r="S609" s="216"/>
      <c r="T609" s="217"/>
      <c r="U609" s="14"/>
      <c r="V609" s="14"/>
      <c r="W609" s="14"/>
      <c r="X609" s="14"/>
      <c r="Y609" s="14"/>
      <c r="Z609" s="14"/>
      <c r="AA609" s="14"/>
      <c r="AB609" s="14"/>
      <c r="AC609" s="14"/>
      <c r="AD609" s="14"/>
      <c r="AE609" s="14"/>
      <c r="AT609" s="211" t="s">
        <v>394</v>
      </c>
      <c r="AU609" s="211" t="s">
        <v>233</v>
      </c>
      <c r="AV609" s="14" t="s">
        <v>87</v>
      </c>
      <c r="AW609" s="14" t="s">
        <v>34</v>
      </c>
      <c r="AX609" s="14" t="s">
        <v>78</v>
      </c>
      <c r="AY609" s="211" t="s">
        <v>219</v>
      </c>
    </row>
    <row r="610" s="14" customFormat="1">
      <c r="A610" s="14"/>
      <c r="B610" s="210"/>
      <c r="C610" s="14"/>
      <c r="D610" s="193" t="s">
        <v>394</v>
      </c>
      <c r="E610" s="211" t="s">
        <v>1</v>
      </c>
      <c r="F610" s="212" t="s">
        <v>811</v>
      </c>
      <c r="G610" s="14"/>
      <c r="H610" s="213">
        <v>-11.5</v>
      </c>
      <c r="I610" s="214"/>
      <c r="J610" s="14"/>
      <c r="K610" s="14"/>
      <c r="L610" s="210"/>
      <c r="M610" s="215"/>
      <c r="N610" s="216"/>
      <c r="O610" s="216"/>
      <c r="P610" s="216"/>
      <c r="Q610" s="216"/>
      <c r="R610" s="216"/>
      <c r="S610" s="216"/>
      <c r="T610" s="217"/>
      <c r="U610" s="14"/>
      <c r="V610" s="14"/>
      <c r="W610" s="14"/>
      <c r="X610" s="14"/>
      <c r="Y610" s="14"/>
      <c r="Z610" s="14"/>
      <c r="AA610" s="14"/>
      <c r="AB610" s="14"/>
      <c r="AC610" s="14"/>
      <c r="AD610" s="14"/>
      <c r="AE610" s="14"/>
      <c r="AT610" s="211" t="s">
        <v>394</v>
      </c>
      <c r="AU610" s="211" t="s">
        <v>233</v>
      </c>
      <c r="AV610" s="14" t="s">
        <v>87</v>
      </c>
      <c r="AW610" s="14" t="s">
        <v>34</v>
      </c>
      <c r="AX610" s="14" t="s">
        <v>78</v>
      </c>
      <c r="AY610" s="211" t="s">
        <v>219</v>
      </c>
    </row>
    <row r="611" s="14" customFormat="1">
      <c r="A611" s="14"/>
      <c r="B611" s="210"/>
      <c r="C611" s="14"/>
      <c r="D611" s="193" t="s">
        <v>394</v>
      </c>
      <c r="E611" s="211" t="s">
        <v>1</v>
      </c>
      <c r="F611" s="212" t="s">
        <v>812</v>
      </c>
      <c r="G611" s="14"/>
      <c r="H611" s="213">
        <v>-16.899999999999999</v>
      </c>
      <c r="I611" s="214"/>
      <c r="J611" s="14"/>
      <c r="K611" s="14"/>
      <c r="L611" s="210"/>
      <c r="M611" s="215"/>
      <c r="N611" s="216"/>
      <c r="O611" s="216"/>
      <c r="P611" s="216"/>
      <c r="Q611" s="216"/>
      <c r="R611" s="216"/>
      <c r="S611" s="216"/>
      <c r="T611" s="217"/>
      <c r="U611" s="14"/>
      <c r="V611" s="14"/>
      <c r="W611" s="14"/>
      <c r="X611" s="14"/>
      <c r="Y611" s="14"/>
      <c r="Z611" s="14"/>
      <c r="AA611" s="14"/>
      <c r="AB611" s="14"/>
      <c r="AC611" s="14"/>
      <c r="AD611" s="14"/>
      <c r="AE611" s="14"/>
      <c r="AT611" s="211" t="s">
        <v>394</v>
      </c>
      <c r="AU611" s="211" t="s">
        <v>233</v>
      </c>
      <c r="AV611" s="14" t="s">
        <v>87</v>
      </c>
      <c r="AW611" s="14" t="s">
        <v>34</v>
      </c>
      <c r="AX611" s="14" t="s">
        <v>78</v>
      </c>
      <c r="AY611" s="211" t="s">
        <v>219</v>
      </c>
    </row>
    <row r="612" s="14" customFormat="1">
      <c r="A612" s="14"/>
      <c r="B612" s="210"/>
      <c r="C612" s="14"/>
      <c r="D612" s="193" t="s">
        <v>394</v>
      </c>
      <c r="E612" s="211" t="s">
        <v>1</v>
      </c>
      <c r="F612" s="212" t="s">
        <v>813</v>
      </c>
      <c r="G612" s="14"/>
      <c r="H612" s="213">
        <v>-16</v>
      </c>
      <c r="I612" s="214"/>
      <c r="J612" s="14"/>
      <c r="K612" s="14"/>
      <c r="L612" s="210"/>
      <c r="M612" s="215"/>
      <c r="N612" s="216"/>
      <c r="O612" s="216"/>
      <c r="P612" s="216"/>
      <c r="Q612" s="216"/>
      <c r="R612" s="216"/>
      <c r="S612" s="216"/>
      <c r="T612" s="217"/>
      <c r="U612" s="14"/>
      <c r="V612" s="14"/>
      <c r="W612" s="14"/>
      <c r="X612" s="14"/>
      <c r="Y612" s="14"/>
      <c r="Z612" s="14"/>
      <c r="AA612" s="14"/>
      <c r="AB612" s="14"/>
      <c r="AC612" s="14"/>
      <c r="AD612" s="14"/>
      <c r="AE612" s="14"/>
      <c r="AT612" s="211" t="s">
        <v>394</v>
      </c>
      <c r="AU612" s="211" t="s">
        <v>233</v>
      </c>
      <c r="AV612" s="14" t="s">
        <v>87</v>
      </c>
      <c r="AW612" s="14" t="s">
        <v>34</v>
      </c>
      <c r="AX612" s="14" t="s">
        <v>78</v>
      </c>
      <c r="AY612" s="211" t="s">
        <v>219</v>
      </c>
    </row>
    <row r="613" s="14" customFormat="1">
      <c r="A613" s="14"/>
      <c r="B613" s="210"/>
      <c r="C613" s="14"/>
      <c r="D613" s="193" t="s">
        <v>394</v>
      </c>
      <c r="E613" s="211" t="s">
        <v>1</v>
      </c>
      <c r="F613" s="212" t="s">
        <v>814</v>
      </c>
      <c r="G613" s="14"/>
      <c r="H613" s="213">
        <v>-13.199999999999999</v>
      </c>
      <c r="I613" s="214"/>
      <c r="J613" s="14"/>
      <c r="K613" s="14"/>
      <c r="L613" s="210"/>
      <c r="M613" s="215"/>
      <c r="N613" s="216"/>
      <c r="O613" s="216"/>
      <c r="P613" s="216"/>
      <c r="Q613" s="216"/>
      <c r="R613" s="216"/>
      <c r="S613" s="216"/>
      <c r="T613" s="217"/>
      <c r="U613" s="14"/>
      <c r="V613" s="14"/>
      <c r="W613" s="14"/>
      <c r="X613" s="14"/>
      <c r="Y613" s="14"/>
      <c r="Z613" s="14"/>
      <c r="AA613" s="14"/>
      <c r="AB613" s="14"/>
      <c r="AC613" s="14"/>
      <c r="AD613" s="14"/>
      <c r="AE613" s="14"/>
      <c r="AT613" s="211" t="s">
        <v>394</v>
      </c>
      <c r="AU613" s="211" t="s">
        <v>233</v>
      </c>
      <c r="AV613" s="14" t="s">
        <v>87</v>
      </c>
      <c r="AW613" s="14" t="s">
        <v>34</v>
      </c>
      <c r="AX613" s="14" t="s">
        <v>78</v>
      </c>
      <c r="AY613" s="211" t="s">
        <v>219</v>
      </c>
    </row>
    <row r="614" s="14" customFormat="1">
      <c r="A614" s="14"/>
      <c r="B614" s="210"/>
      <c r="C614" s="14"/>
      <c r="D614" s="193" t="s">
        <v>394</v>
      </c>
      <c r="E614" s="211" t="s">
        <v>1</v>
      </c>
      <c r="F614" s="212" t="s">
        <v>815</v>
      </c>
      <c r="G614" s="14"/>
      <c r="H614" s="213">
        <v>-3.6000000000000001</v>
      </c>
      <c r="I614" s="214"/>
      <c r="J614" s="14"/>
      <c r="K614" s="14"/>
      <c r="L614" s="210"/>
      <c r="M614" s="215"/>
      <c r="N614" s="216"/>
      <c r="O614" s="216"/>
      <c r="P614" s="216"/>
      <c r="Q614" s="216"/>
      <c r="R614" s="216"/>
      <c r="S614" s="216"/>
      <c r="T614" s="217"/>
      <c r="U614" s="14"/>
      <c r="V614" s="14"/>
      <c r="W614" s="14"/>
      <c r="X614" s="14"/>
      <c r="Y614" s="14"/>
      <c r="Z614" s="14"/>
      <c r="AA614" s="14"/>
      <c r="AB614" s="14"/>
      <c r="AC614" s="14"/>
      <c r="AD614" s="14"/>
      <c r="AE614" s="14"/>
      <c r="AT614" s="211" t="s">
        <v>394</v>
      </c>
      <c r="AU614" s="211" t="s">
        <v>233</v>
      </c>
      <c r="AV614" s="14" t="s">
        <v>87</v>
      </c>
      <c r="AW614" s="14" t="s">
        <v>34</v>
      </c>
      <c r="AX614" s="14" t="s">
        <v>78</v>
      </c>
      <c r="AY614" s="211" t="s">
        <v>219</v>
      </c>
    </row>
    <row r="615" s="13" customFormat="1">
      <c r="A615" s="13"/>
      <c r="B615" s="203"/>
      <c r="C615" s="13"/>
      <c r="D615" s="193" t="s">
        <v>394</v>
      </c>
      <c r="E615" s="204" t="s">
        <v>1</v>
      </c>
      <c r="F615" s="205" t="s">
        <v>817</v>
      </c>
      <c r="G615" s="13"/>
      <c r="H615" s="204" t="s">
        <v>1</v>
      </c>
      <c r="I615" s="206"/>
      <c r="J615" s="13"/>
      <c r="K615" s="13"/>
      <c r="L615" s="203"/>
      <c r="M615" s="207"/>
      <c r="N615" s="208"/>
      <c r="O615" s="208"/>
      <c r="P615" s="208"/>
      <c r="Q615" s="208"/>
      <c r="R615" s="208"/>
      <c r="S615" s="208"/>
      <c r="T615" s="209"/>
      <c r="U615" s="13"/>
      <c r="V615" s="13"/>
      <c r="W615" s="13"/>
      <c r="X615" s="13"/>
      <c r="Y615" s="13"/>
      <c r="Z615" s="13"/>
      <c r="AA615" s="13"/>
      <c r="AB615" s="13"/>
      <c r="AC615" s="13"/>
      <c r="AD615" s="13"/>
      <c r="AE615" s="13"/>
      <c r="AT615" s="204" t="s">
        <v>394</v>
      </c>
      <c r="AU615" s="204" t="s">
        <v>233</v>
      </c>
      <c r="AV615" s="13" t="s">
        <v>85</v>
      </c>
      <c r="AW615" s="13" t="s">
        <v>34</v>
      </c>
      <c r="AX615" s="13" t="s">
        <v>78</v>
      </c>
      <c r="AY615" s="204" t="s">
        <v>219</v>
      </c>
    </row>
    <row r="616" s="13" customFormat="1">
      <c r="A616" s="13"/>
      <c r="B616" s="203"/>
      <c r="C616" s="13"/>
      <c r="D616" s="193" t="s">
        <v>394</v>
      </c>
      <c r="E616" s="204" t="s">
        <v>1</v>
      </c>
      <c r="F616" s="205" t="s">
        <v>818</v>
      </c>
      <c r="G616" s="13"/>
      <c r="H616" s="204" t="s">
        <v>1</v>
      </c>
      <c r="I616" s="206"/>
      <c r="J616" s="13"/>
      <c r="K616" s="13"/>
      <c r="L616" s="203"/>
      <c r="M616" s="207"/>
      <c r="N616" s="208"/>
      <c r="O616" s="208"/>
      <c r="P616" s="208"/>
      <c r="Q616" s="208"/>
      <c r="R616" s="208"/>
      <c r="S616" s="208"/>
      <c r="T616" s="209"/>
      <c r="U616" s="13"/>
      <c r="V616" s="13"/>
      <c r="W616" s="13"/>
      <c r="X616" s="13"/>
      <c r="Y616" s="13"/>
      <c r="Z616" s="13"/>
      <c r="AA616" s="13"/>
      <c r="AB616" s="13"/>
      <c r="AC616" s="13"/>
      <c r="AD616" s="13"/>
      <c r="AE616" s="13"/>
      <c r="AT616" s="204" t="s">
        <v>394</v>
      </c>
      <c r="AU616" s="204" t="s">
        <v>233</v>
      </c>
      <c r="AV616" s="13" t="s">
        <v>85</v>
      </c>
      <c r="AW616" s="13" t="s">
        <v>34</v>
      </c>
      <c r="AX616" s="13" t="s">
        <v>78</v>
      </c>
      <c r="AY616" s="204" t="s">
        <v>219</v>
      </c>
    </row>
    <row r="617" s="14" customFormat="1">
      <c r="A617" s="14"/>
      <c r="B617" s="210"/>
      <c r="C617" s="14"/>
      <c r="D617" s="193" t="s">
        <v>394</v>
      </c>
      <c r="E617" s="211" t="s">
        <v>1</v>
      </c>
      <c r="F617" s="212" t="s">
        <v>819</v>
      </c>
      <c r="G617" s="14"/>
      <c r="H617" s="213">
        <v>88.010000000000005</v>
      </c>
      <c r="I617" s="214"/>
      <c r="J617" s="14"/>
      <c r="K617" s="14"/>
      <c r="L617" s="210"/>
      <c r="M617" s="215"/>
      <c r="N617" s="216"/>
      <c r="O617" s="216"/>
      <c r="P617" s="216"/>
      <c r="Q617" s="216"/>
      <c r="R617" s="216"/>
      <c r="S617" s="216"/>
      <c r="T617" s="217"/>
      <c r="U617" s="14"/>
      <c r="V617" s="14"/>
      <c r="W617" s="14"/>
      <c r="X617" s="14"/>
      <c r="Y617" s="14"/>
      <c r="Z617" s="14"/>
      <c r="AA617" s="14"/>
      <c r="AB617" s="14"/>
      <c r="AC617" s="14"/>
      <c r="AD617" s="14"/>
      <c r="AE617" s="14"/>
      <c r="AT617" s="211" t="s">
        <v>394</v>
      </c>
      <c r="AU617" s="211" t="s">
        <v>233</v>
      </c>
      <c r="AV617" s="14" t="s">
        <v>87</v>
      </c>
      <c r="AW617" s="14" t="s">
        <v>34</v>
      </c>
      <c r="AX617" s="14" t="s">
        <v>78</v>
      </c>
      <c r="AY617" s="211" t="s">
        <v>219</v>
      </c>
    </row>
    <row r="618" s="14" customFormat="1">
      <c r="A618" s="14"/>
      <c r="B618" s="210"/>
      <c r="C618" s="14"/>
      <c r="D618" s="193" t="s">
        <v>394</v>
      </c>
      <c r="E618" s="211" t="s">
        <v>1</v>
      </c>
      <c r="F618" s="212" t="s">
        <v>820</v>
      </c>
      <c r="G618" s="14"/>
      <c r="H618" s="213">
        <v>41.600000000000001</v>
      </c>
      <c r="I618" s="214"/>
      <c r="J618" s="14"/>
      <c r="K618" s="14"/>
      <c r="L618" s="210"/>
      <c r="M618" s="215"/>
      <c r="N618" s="216"/>
      <c r="O618" s="216"/>
      <c r="P618" s="216"/>
      <c r="Q618" s="216"/>
      <c r="R618" s="216"/>
      <c r="S618" s="216"/>
      <c r="T618" s="217"/>
      <c r="U618" s="14"/>
      <c r="V618" s="14"/>
      <c r="W618" s="14"/>
      <c r="X618" s="14"/>
      <c r="Y618" s="14"/>
      <c r="Z618" s="14"/>
      <c r="AA618" s="14"/>
      <c r="AB618" s="14"/>
      <c r="AC618" s="14"/>
      <c r="AD618" s="14"/>
      <c r="AE618" s="14"/>
      <c r="AT618" s="211" t="s">
        <v>394</v>
      </c>
      <c r="AU618" s="211" t="s">
        <v>233</v>
      </c>
      <c r="AV618" s="14" t="s">
        <v>87</v>
      </c>
      <c r="AW618" s="14" t="s">
        <v>34</v>
      </c>
      <c r="AX618" s="14" t="s">
        <v>78</v>
      </c>
      <c r="AY618" s="211" t="s">
        <v>219</v>
      </c>
    </row>
    <row r="619" s="13" customFormat="1">
      <c r="A619" s="13"/>
      <c r="B619" s="203"/>
      <c r="C619" s="13"/>
      <c r="D619" s="193" t="s">
        <v>394</v>
      </c>
      <c r="E619" s="204" t="s">
        <v>1</v>
      </c>
      <c r="F619" s="205" t="s">
        <v>821</v>
      </c>
      <c r="G619" s="13"/>
      <c r="H619" s="204" t="s">
        <v>1</v>
      </c>
      <c r="I619" s="206"/>
      <c r="J619" s="13"/>
      <c r="K619" s="13"/>
      <c r="L619" s="203"/>
      <c r="M619" s="207"/>
      <c r="N619" s="208"/>
      <c r="O619" s="208"/>
      <c r="P619" s="208"/>
      <c r="Q619" s="208"/>
      <c r="R619" s="208"/>
      <c r="S619" s="208"/>
      <c r="T619" s="209"/>
      <c r="U619" s="13"/>
      <c r="V619" s="13"/>
      <c r="W619" s="13"/>
      <c r="X619" s="13"/>
      <c r="Y619" s="13"/>
      <c r="Z619" s="13"/>
      <c r="AA619" s="13"/>
      <c r="AB619" s="13"/>
      <c r="AC619" s="13"/>
      <c r="AD619" s="13"/>
      <c r="AE619" s="13"/>
      <c r="AT619" s="204" t="s">
        <v>394</v>
      </c>
      <c r="AU619" s="204" t="s">
        <v>233</v>
      </c>
      <c r="AV619" s="13" t="s">
        <v>85</v>
      </c>
      <c r="AW619" s="13" t="s">
        <v>34</v>
      </c>
      <c r="AX619" s="13" t="s">
        <v>78</v>
      </c>
      <c r="AY619" s="204" t="s">
        <v>219</v>
      </c>
    </row>
    <row r="620" s="13" customFormat="1">
      <c r="A620" s="13"/>
      <c r="B620" s="203"/>
      <c r="C620" s="13"/>
      <c r="D620" s="193" t="s">
        <v>394</v>
      </c>
      <c r="E620" s="204" t="s">
        <v>1</v>
      </c>
      <c r="F620" s="205" t="s">
        <v>822</v>
      </c>
      <c r="G620" s="13"/>
      <c r="H620" s="204" t="s">
        <v>1</v>
      </c>
      <c r="I620" s="206"/>
      <c r="J620" s="13"/>
      <c r="K620" s="13"/>
      <c r="L620" s="203"/>
      <c r="M620" s="207"/>
      <c r="N620" s="208"/>
      <c r="O620" s="208"/>
      <c r="P620" s="208"/>
      <c r="Q620" s="208"/>
      <c r="R620" s="208"/>
      <c r="S620" s="208"/>
      <c r="T620" s="209"/>
      <c r="U620" s="13"/>
      <c r="V620" s="13"/>
      <c r="W620" s="13"/>
      <c r="X620" s="13"/>
      <c r="Y620" s="13"/>
      <c r="Z620" s="13"/>
      <c r="AA620" s="13"/>
      <c r="AB620" s="13"/>
      <c r="AC620" s="13"/>
      <c r="AD620" s="13"/>
      <c r="AE620" s="13"/>
      <c r="AT620" s="204" t="s">
        <v>394</v>
      </c>
      <c r="AU620" s="204" t="s">
        <v>233</v>
      </c>
      <c r="AV620" s="13" t="s">
        <v>85</v>
      </c>
      <c r="AW620" s="13" t="s">
        <v>34</v>
      </c>
      <c r="AX620" s="13" t="s">
        <v>78</v>
      </c>
      <c r="AY620" s="204" t="s">
        <v>219</v>
      </c>
    </row>
    <row r="621" s="14" customFormat="1">
      <c r="A621" s="14"/>
      <c r="B621" s="210"/>
      <c r="C621" s="14"/>
      <c r="D621" s="193" t="s">
        <v>394</v>
      </c>
      <c r="E621" s="211" t="s">
        <v>1</v>
      </c>
      <c r="F621" s="212" t="s">
        <v>823</v>
      </c>
      <c r="G621" s="14"/>
      <c r="H621" s="213">
        <v>99.640000000000001</v>
      </c>
      <c r="I621" s="214"/>
      <c r="J621" s="14"/>
      <c r="K621" s="14"/>
      <c r="L621" s="210"/>
      <c r="M621" s="215"/>
      <c r="N621" s="216"/>
      <c r="O621" s="216"/>
      <c r="P621" s="216"/>
      <c r="Q621" s="216"/>
      <c r="R621" s="216"/>
      <c r="S621" s="216"/>
      <c r="T621" s="217"/>
      <c r="U621" s="14"/>
      <c r="V621" s="14"/>
      <c r="W621" s="14"/>
      <c r="X621" s="14"/>
      <c r="Y621" s="14"/>
      <c r="Z621" s="14"/>
      <c r="AA621" s="14"/>
      <c r="AB621" s="14"/>
      <c r="AC621" s="14"/>
      <c r="AD621" s="14"/>
      <c r="AE621" s="14"/>
      <c r="AT621" s="211" t="s">
        <v>394</v>
      </c>
      <c r="AU621" s="211" t="s">
        <v>233</v>
      </c>
      <c r="AV621" s="14" t="s">
        <v>87</v>
      </c>
      <c r="AW621" s="14" t="s">
        <v>34</v>
      </c>
      <c r="AX621" s="14" t="s">
        <v>78</v>
      </c>
      <c r="AY621" s="211" t="s">
        <v>219</v>
      </c>
    </row>
    <row r="622" s="13" customFormat="1">
      <c r="A622" s="13"/>
      <c r="B622" s="203"/>
      <c r="C622" s="13"/>
      <c r="D622" s="193" t="s">
        <v>394</v>
      </c>
      <c r="E622" s="204" t="s">
        <v>1</v>
      </c>
      <c r="F622" s="205" t="s">
        <v>760</v>
      </c>
      <c r="G622" s="13"/>
      <c r="H622" s="204" t="s">
        <v>1</v>
      </c>
      <c r="I622" s="206"/>
      <c r="J622" s="13"/>
      <c r="K622" s="13"/>
      <c r="L622" s="203"/>
      <c r="M622" s="207"/>
      <c r="N622" s="208"/>
      <c r="O622" s="208"/>
      <c r="P622" s="208"/>
      <c r="Q622" s="208"/>
      <c r="R622" s="208"/>
      <c r="S622" s="208"/>
      <c r="T622" s="209"/>
      <c r="U622" s="13"/>
      <c r="V622" s="13"/>
      <c r="W622" s="13"/>
      <c r="X622" s="13"/>
      <c r="Y622" s="13"/>
      <c r="Z622" s="13"/>
      <c r="AA622" s="13"/>
      <c r="AB622" s="13"/>
      <c r="AC622" s="13"/>
      <c r="AD622" s="13"/>
      <c r="AE622" s="13"/>
      <c r="AT622" s="204" t="s">
        <v>394</v>
      </c>
      <c r="AU622" s="204" t="s">
        <v>233</v>
      </c>
      <c r="AV622" s="13" t="s">
        <v>85</v>
      </c>
      <c r="AW622" s="13" t="s">
        <v>34</v>
      </c>
      <c r="AX622" s="13" t="s">
        <v>78</v>
      </c>
      <c r="AY622" s="204" t="s">
        <v>219</v>
      </c>
    </row>
    <row r="623" s="14" customFormat="1">
      <c r="A623" s="14"/>
      <c r="B623" s="210"/>
      <c r="C623" s="14"/>
      <c r="D623" s="193" t="s">
        <v>394</v>
      </c>
      <c r="E623" s="211" t="s">
        <v>1</v>
      </c>
      <c r="F623" s="212" t="s">
        <v>340</v>
      </c>
      <c r="G623" s="14"/>
      <c r="H623" s="213">
        <v>25</v>
      </c>
      <c r="I623" s="214"/>
      <c r="J623" s="14"/>
      <c r="K623" s="14"/>
      <c r="L623" s="210"/>
      <c r="M623" s="215"/>
      <c r="N623" s="216"/>
      <c r="O623" s="216"/>
      <c r="P623" s="216"/>
      <c r="Q623" s="216"/>
      <c r="R623" s="216"/>
      <c r="S623" s="216"/>
      <c r="T623" s="217"/>
      <c r="U623" s="14"/>
      <c r="V623" s="14"/>
      <c r="W623" s="14"/>
      <c r="X623" s="14"/>
      <c r="Y623" s="14"/>
      <c r="Z623" s="14"/>
      <c r="AA623" s="14"/>
      <c r="AB623" s="14"/>
      <c r="AC623" s="14"/>
      <c r="AD623" s="14"/>
      <c r="AE623" s="14"/>
      <c r="AT623" s="211" t="s">
        <v>394</v>
      </c>
      <c r="AU623" s="211" t="s">
        <v>233</v>
      </c>
      <c r="AV623" s="14" t="s">
        <v>87</v>
      </c>
      <c r="AW623" s="14" t="s">
        <v>34</v>
      </c>
      <c r="AX623" s="14" t="s">
        <v>78</v>
      </c>
      <c r="AY623" s="211" t="s">
        <v>219</v>
      </c>
    </row>
    <row r="624" s="13" customFormat="1">
      <c r="A624" s="13"/>
      <c r="B624" s="203"/>
      <c r="C624" s="13"/>
      <c r="D624" s="193" t="s">
        <v>394</v>
      </c>
      <c r="E624" s="204" t="s">
        <v>1</v>
      </c>
      <c r="F624" s="205" t="s">
        <v>569</v>
      </c>
      <c r="G624" s="13"/>
      <c r="H624" s="204" t="s">
        <v>1</v>
      </c>
      <c r="I624" s="206"/>
      <c r="J624" s="13"/>
      <c r="K624" s="13"/>
      <c r="L624" s="203"/>
      <c r="M624" s="207"/>
      <c r="N624" s="208"/>
      <c r="O624" s="208"/>
      <c r="P624" s="208"/>
      <c r="Q624" s="208"/>
      <c r="R624" s="208"/>
      <c r="S624" s="208"/>
      <c r="T624" s="209"/>
      <c r="U624" s="13"/>
      <c r="V624" s="13"/>
      <c r="W624" s="13"/>
      <c r="X624" s="13"/>
      <c r="Y624" s="13"/>
      <c r="Z624" s="13"/>
      <c r="AA624" s="13"/>
      <c r="AB624" s="13"/>
      <c r="AC624" s="13"/>
      <c r="AD624" s="13"/>
      <c r="AE624" s="13"/>
      <c r="AT624" s="204" t="s">
        <v>394</v>
      </c>
      <c r="AU624" s="204" t="s">
        <v>233</v>
      </c>
      <c r="AV624" s="13" t="s">
        <v>85</v>
      </c>
      <c r="AW624" s="13" t="s">
        <v>34</v>
      </c>
      <c r="AX624" s="13" t="s">
        <v>78</v>
      </c>
      <c r="AY624" s="204" t="s">
        <v>219</v>
      </c>
    </row>
    <row r="625" s="13" customFormat="1">
      <c r="A625" s="13"/>
      <c r="B625" s="203"/>
      <c r="C625" s="13"/>
      <c r="D625" s="193" t="s">
        <v>394</v>
      </c>
      <c r="E625" s="204" t="s">
        <v>1</v>
      </c>
      <c r="F625" s="205" t="s">
        <v>825</v>
      </c>
      <c r="G625" s="13"/>
      <c r="H625" s="204" t="s">
        <v>1</v>
      </c>
      <c r="I625" s="206"/>
      <c r="J625" s="13"/>
      <c r="K625" s="13"/>
      <c r="L625" s="203"/>
      <c r="M625" s="207"/>
      <c r="N625" s="208"/>
      <c r="O625" s="208"/>
      <c r="P625" s="208"/>
      <c r="Q625" s="208"/>
      <c r="R625" s="208"/>
      <c r="S625" s="208"/>
      <c r="T625" s="209"/>
      <c r="U625" s="13"/>
      <c r="V625" s="13"/>
      <c r="W625" s="13"/>
      <c r="X625" s="13"/>
      <c r="Y625" s="13"/>
      <c r="Z625" s="13"/>
      <c r="AA625" s="13"/>
      <c r="AB625" s="13"/>
      <c r="AC625" s="13"/>
      <c r="AD625" s="13"/>
      <c r="AE625" s="13"/>
      <c r="AT625" s="204" t="s">
        <v>394</v>
      </c>
      <c r="AU625" s="204" t="s">
        <v>233</v>
      </c>
      <c r="AV625" s="13" t="s">
        <v>85</v>
      </c>
      <c r="AW625" s="13" t="s">
        <v>34</v>
      </c>
      <c r="AX625" s="13" t="s">
        <v>78</v>
      </c>
      <c r="AY625" s="204" t="s">
        <v>219</v>
      </c>
    </row>
    <row r="626" s="13" customFormat="1">
      <c r="A626" s="13"/>
      <c r="B626" s="203"/>
      <c r="C626" s="13"/>
      <c r="D626" s="193" t="s">
        <v>394</v>
      </c>
      <c r="E626" s="204" t="s">
        <v>1</v>
      </c>
      <c r="F626" s="205" t="s">
        <v>826</v>
      </c>
      <c r="G626" s="13"/>
      <c r="H626" s="204" t="s">
        <v>1</v>
      </c>
      <c r="I626" s="206"/>
      <c r="J626" s="13"/>
      <c r="K626" s="13"/>
      <c r="L626" s="203"/>
      <c r="M626" s="207"/>
      <c r="N626" s="208"/>
      <c r="O626" s="208"/>
      <c r="P626" s="208"/>
      <c r="Q626" s="208"/>
      <c r="R626" s="208"/>
      <c r="S626" s="208"/>
      <c r="T626" s="209"/>
      <c r="U626" s="13"/>
      <c r="V626" s="13"/>
      <c r="W626" s="13"/>
      <c r="X626" s="13"/>
      <c r="Y626" s="13"/>
      <c r="Z626" s="13"/>
      <c r="AA626" s="13"/>
      <c r="AB626" s="13"/>
      <c r="AC626" s="13"/>
      <c r="AD626" s="13"/>
      <c r="AE626" s="13"/>
      <c r="AT626" s="204" t="s">
        <v>394</v>
      </c>
      <c r="AU626" s="204" t="s">
        <v>233</v>
      </c>
      <c r="AV626" s="13" t="s">
        <v>85</v>
      </c>
      <c r="AW626" s="13" t="s">
        <v>34</v>
      </c>
      <c r="AX626" s="13" t="s">
        <v>78</v>
      </c>
      <c r="AY626" s="204" t="s">
        <v>219</v>
      </c>
    </row>
    <row r="627" s="14" customFormat="1">
      <c r="A627" s="14"/>
      <c r="B627" s="210"/>
      <c r="C627" s="14"/>
      <c r="D627" s="193" t="s">
        <v>394</v>
      </c>
      <c r="E627" s="211" t="s">
        <v>1</v>
      </c>
      <c r="F627" s="212" t="s">
        <v>827</v>
      </c>
      <c r="G627" s="14"/>
      <c r="H627" s="213">
        <v>16.969999999999999</v>
      </c>
      <c r="I627" s="214"/>
      <c r="J627" s="14"/>
      <c r="K627" s="14"/>
      <c r="L627" s="210"/>
      <c r="M627" s="215"/>
      <c r="N627" s="216"/>
      <c r="O627" s="216"/>
      <c r="P627" s="216"/>
      <c r="Q627" s="216"/>
      <c r="R627" s="216"/>
      <c r="S627" s="216"/>
      <c r="T627" s="217"/>
      <c r="U627" s="14"/>
      <c r="V627" s="14"/>
      <c r="W627" s="14"/>
      <c r="X627" s="14"/>
      <c r="Y627" s="14"/>
      <c r="Z627" s="14"/>
      <c r="AA627" s="14"/>
      <c r="AB627" s="14"/>
      <c r="AC627" s="14"/>
      <c r="AD627" s="14"/>
      <c r="AE627" s="14"/>
      <c r="AT627" s="211" t="s">
        <v>394</v>
      </c>
      <c r="AU627" s="211" t="s">
        <v>233</v>
      </c>
      <c r="AV627" s="14" t="s">
        <v>87</v>
      </c>
      <c r="AW627" s="14" t="s">
        <v>34</v>
      </c>
      <c r="AX627" s="14" t="s">
        <v>78</v>
      </c>
      <c r="AY627" s="211" t="s">
        <v>219</v>
      </c>
    </row>
    <row r="628" s="15" customFormat="1">
      <c r="A628" s="15"/>
      <c r="B628" s="218"/>
      <c r="C628" s="15"/>
      <c r="D628" s="193" t="s">
        <v>394</v>
      </c>
      <c r="E628" s="219" t="s">
        <v>1</v>
      </c>
      <c r="F628" s="220" t="s">
        <v>401</v>
      </c>
      <c r="G628" s="15"/>
      <c r="H628" s="221">
        <v>502.75900000000001</v>
      </c>
      <c r="I628" s="222"/>
      <c r="J628" s="15"/>
      <c r="K628" s="15"/>
      <c r="L628" s="218"/>
      <c r="M628" s="223"/>
      <c r="N628" s="224"/>
      <c r="O628" s="224"/>
      <c r="P628" s="224"/>
      <c r="Q628" s="224"/>
      <c r="R628" s="224"/>
      <c r="S628" s="224"/>
      <c r="T628" s="225"/>
      <c r="U628" s="15"/>
      <c r="V628" s="15"/>
      <c r="W628" s="15"/>
      <c r="X628" s="15"/>
      <c r="Y628" s="15"/>
      <c r="Z628" s="15"/>
      <c r="AA628" s="15"/>
      <c r="AB628" s="15"/>
      <c r="AC628" s="15"/>
      <c r="AD628" s="15"/>
      <c r="AE628" s="15"/>
      <c r="AT628" s="219" t="s">
        <v>394</v>
      </c>
      <c r="AU628" s="219" t="s">
        <v>233</v>
      </c>
      <c r="AV628" s="15" t="s">
        <v>218</v>
      </c>
      <c r="AW628" s="15" t="s">
        <v>34</v>
      </c>
      <c r="AX628" s="15" t="s">
        <v>85</v>
      </c>
      <c r="AY628" s="219" t="s">
        <v>219</v>
      </c>
    </row>
    <row r="629" s="2" customFormat="1">
      <c r="A629" s="38"/>
      <c r="B629" s="179"/>
      <c r="C629" s="180" t="s">
        <v>872</v>
      </c>
      <c r="D629" s="180" t="s">
        <v>222</v>
      </c>
      <c r="E629" s="181" t="s">
        <v>873</v>
      </c>
      <c r="F629" s="182" t="s">
        <v>874</v>
      </c>
      <c r="G629" s="183" t="s">
        <v>390</v>
      </c>
      <c r="H629" s="184">
        <v>0.81000000000000005</v>
      </c>
      <c r="I629" s="185"/>
      <c r="J629" s="186">
        <f>ROUND(I629*H629,2)</f>
        <v>0</v>
      </c>
      <c r="K629" s="182" t="s">
        <v>391</v>
      </c>
      <c r="L629" s="39"/>
      <c r="M629" s="187" t="s">
        <v>1</v>
      </c>
      <c r="N629" s="188" t="s">
        <v>43</v>
      </c>
      <c r="O629" s="77"/>
      <c r="P629" s="189">
        <f>O629*H629</f>
        <v>0</v>
      </c>
      <c r="Q629" s="189">
        <v>0</v>
      </c>
      <c r="R629" s="189">
        <f>Q629*H629</f>
        <v>0</v>
      </c>
      <c r="S629" s="189">
        <v>0.089999999999999997</v>
      </c>
      <c r="T629" s="190">
        <f>S629*H629</f>
        <v>0.072900000000000006</v>
      </c>
      <c r="U629" s="38"/>
      <c r="V629" s="38"/>
      <c r="W629" s="38"/>
      <c r="X629" s="38"/>
      <c r="Y629" s="38"/>
      <c r="Z629" s="38"/>
      <c r="AA629" s="38"/>
      <c r="AB629" s="38"/>
      <c r="AC629" s="38"/>
      <c r="AD629" s="38"/>
      <c r="AE629" s="38"/>
      <c r="AR629" s="191" t="s">
        <v>218</v>
      </c>
      <c r="AT629" s="191" t="s">
        <v>222</v>
      </c>
      <c r="AU629" s="191" t="s">
        <v>233</v>
      </c>
      <c r="AY629" s="19" t="s">
        <v>219</v>
      </c>
      <c r="BE629" s="192">
        <f>IF(N629="základní",J629,0)</f>
        <v>0</v>
      </c>
      <c r="BF629" s="192">
        <f>IF(N629="snížená",J629,0)</f>
        <v>0</v>
      </c>
      <c r="BG629" s="192">
        <f>IF(N629="zákl. přenesená",J629,0)</f>
        <v>0</v>
      </c>
      <c r="BH629" s="192">
        <f>IF(N629="sníž. přenesená",J629,0)</f>
        <v>0</v>
      </c>
      <c r="BI629" s="192">
        <f>IF(N629="nulová",J629,0)</f>
        <v>0</v>
      </c>
      <c r="BJ629" s="19" t="s">
        <v>85</v>
      </c>
      <c r="BK629" s="192">
        <f>ROUND(I629*H629,2)</f>
        <v>0</v>
      </c>
      <c r="BL629" s="19" t="s">
        <v>218</v>
      </c>
      <c r="BM629" s="191" t="s">
        <v>875</v>
      </c>
    </row>
    <row r="630" s="2" customFormat="1">
      <c r="A630" s="38"/>
      <c r="B630" s="39"/>
      <c r="C630" s="38"/>
      <c r="D630" s="193" t="s">
        <v>227</v>
      </c>
      <c r="E630" s="38"/>
      <c r="F630" s="194" t="s">
        <v>876</v>
      </c>
      <c r="G630" s="38"/>
      <c r="H630" s="38"/>
      <c r="I630" s="195"/>
      <c r="J630" s="38"/>
      <c r="K630" s="38"/>
      <c r="L630" s="39"/>
      <c r="M630" s="196"/>
      <c r="N630" s="197"/>
      <c r="O630" s="77"/>
      <c r="P630" s="77"/>
      <c r="Q630" s="77"/>
      <c r="R630" s="77"/>
      <c r="S630" s="77"/>
      <c r="T630" s="78"/>
      <c r="U630" s="38"/>
      <c r="V630" s="38"/>
      <c r="W630" s="38"/>
      <c r="X630" s="38"/>
      <c r="Y630" s="38"/>
      <c r="Z630" s="38"/>
      <c r="AA630" s="38"/>
      <c r="AB630" s="38"/>
      <c r="AC630" s="38"/>
      <c r="AD630" s="38"/>
      <c r="AE630" s="38"/>
      <c r="AT630" s="19" t="s">
        <v>227</v>
      </c>
      <c r="AU630" s="19" t="s">
        <v>233</v>
      </c>
    </row>
    <row r="631" s="13" customFormat="1">
      <c r="A631" s="13"/>
      <c r="B631" s="203"/>
      <c r="C631" s="13"/>
      <c r="D631" s="193" t="s">
        <v>394</v>
      </c>
      <c r="E631" s="204" t="s">
        <v>1</v>
      </c>
      <c r="F631" s="205" t="s">
        <v>395</v>
      </c>
      <c r="G631" s="13"/>
      <c r="H631" s="204" t="s">
        <v>1</v>
      </c>
      <c r="I631" s="206"/>
      <c r="J631" s="13"/>
      <c r="K631" s="13"/>
      <c r="L631" s="203"/>
      <c r="M631" s="207"/>
      <c r="N631" s="208"/>
      <c r="O631" s="208"/>
      <c r="P631" s="208"/>
      <c r="Q631" s="208"/>
      <c r="R631" s="208"/>
      <c r="S631" s="208"/>
      <c r="T631" s="209"/>
      <c r="U631" s="13"/>
      <c r="V631" s="13"/>
      <c r="W631" s="13"/>
      <c r="X631" s="13"/>
      <c r="Y631" s="13"/>
      <c r="Z631" s="13"/>
      <c r="AA631" s="13"/>
      <c r="AB631" s="13"/>
      <c r="AC631" s="13"/>
      <c r="AD631" s="13"/>
      <c r="AE631" s="13"/>
      <c r="AT631" s="204" t="s">
        <v>394</v>
      </c>
      <c r="AU631" s="204" t="s">
        <v>233</v>
      </c>
      <c r="AV631" s="13" t="s">
        <v>85</v>
      </c>
      <c r="AW631" s="13" t="s">
        <v>34</v>
      </c>
      <c r="AX631" s="13" t="s">
        <v>78</v>
      </c>
      <c r="AY631" s="204" t="s">
        <v>219</v>
      </c>
    </row>
    <row r="632" s="13" customFormat="1">
      <c r="A632" s="13"/>
      <c r="B632" s="203"/>
      <c r="C632" s="13"/>
      <c r="D632" s="193" t="s">
        <v>394</v>
      </c>
      <c r="E632" s="204" t="s">
        <v>1</v>
      </c>
      <c r="F632" s="205" t="s">
        <v>877</v>
      </c>
      <c r="G632" s="13"/>
      <c r="H632" s="204" t="s">
        <v>1</v>
      </c>
      <c r="I632" s="206"/>
      <c r="J632" s="13"/>
      <c r="K632" s="13"/>
      <c r="L632" s="203"/>
      <c r="M632" s="207"/>
      <c r="N632" s="208"/>
      <c r="O632" s="208"/>
      <c r="P632" s="208"/>
      <c r="Q632" s="208"/>
      <c r="R632" s="208"/>
      <c r="S632" s="208"/>
      <c r="T632" s="209"/>
      <c r="U632" s="13"/>
      <c r="V632" s="13"/>
      <c r="W632" s="13"/>
      <c r="X632" s="13"/>
      <c r="Y632" s="13"/>
      <c r="Z632" s="13"/>
      <c r="AA632" s="13"/>
      <c r="AB632" s="13"/>
      <c r="AC632" s="13"/>
      <c r="AD632" s="13"/>
      <c r="AE632" s="13"/>
      <c r="AT632" s="204" t="s">
        <v>394</v>
      </c>
      <c r="AU632" s="204" t="s">
        <v>233</v>
      </c>
      <c r="AV632" s="13" t="s">
        <v>85</v>
      </c>
      <c r="AW632" s="13" t="s">
        <v>34</v>
      </c>
      <c r="AX632" s="13" t="s">
        <v>78</v>
      </c>
      <c r="AY632" s="204" t="s">
        <v>219</v>
      </c>
    </row>
    <row r="633" s="14" customFormat="1">
      <c r="A633" s="14"/>
      <c r="B633" s="210"/>
      <c r="C633" s="14"/>
      <c r="D633" s="193" t="s">
        <v>394</v>
      </c>
      <c r="E633" s="211" t="s">
        <v>1</v>
      </c>
      <c r="F633" s="212" t="s">
        <v>878</v>
      </c>
      <c r="G633" s="14"/>
      <c r="H633" s="213">
        <v>0.81000000000000005</v>
      </c>
      <c r="I633" s="214"/>
      <c r="J633" s="14"/>
      <c r="K633" s="14"/>
      <c r="L633" s="210"/>
      <c r="M633" s="215"/>
      <c r="N633" s="216"/>
      <c r="O633" s="216"/>
      <c r="P633" s="216"/>
      <c r="Q633" s="216"/>
      <c r="R633" s="216"/>
      <c r="S633" s="216"/>
      <c r="T633" s="217"/>
      <c r="U633" s="14"/>
      <c r="V633" s="14"/>
      <c r="W633" s="14"/>
      <c r="X633" s="14"/>
      <c r="Y633" s="14"/>
      <c r="Z633" s="14"/>
      <c r="AA633" s="14"/>
      <c r="AB633" s="14"/>
      <c r="AC633" s="14"/>
      <c r="AD633" s="14"/>
      <c r="AE633" s="14"/>
      <c r="AT633" s="211" t="s">
        <v>394</v>
      </c>
      <c r="AU633" s="211" t="s">
        <v>233</v>
      </c>
      <c r="AV633" s="14" t="s">
        <v>87</v>
      </c>
      <c r="AW633" s="14" t="s">
        <v>34</v>
      </c>
      <c r="AX633" s="14" t="s">
        <v>78</v>
      </c>
      <c r="AY633" s="211" t="s">
        <v>219</v>
      </c>
    </row>
    <row r="634" s="15" customFormat="1">
      <c r="A634" s="15"/>
      <c r="B634" s="218"/>
      <c r="C634" s="15"/>
      <c r="D634" s="193" t="s">
        <v>394</v>
      </c>
      <c r="E634" s="219" t="s">
        <v>1</v>
      </c>
      <c r="F634" s="220" t="s">
        <v>401</v>
      </c>
      <c r="G634" s="15"/>
      <c r="H634" s="221">
        <v>0.81000000000000005</v>
      </c>
      <c r="I634" s="222"/>
      <c r="J634" s="15"/>
      <c r="K634" s="15"/>
      <c r="L634" s="218"/>
      <c r="M634" s="223"/>
      <c r="N634" s="224"/>
      <c r="O634" s="224"/>
      <c r="P634" s="224"/>
      <c r="Q634" s="224"/>
      <c r="R634" s="224"/>
      <c r="S634" s="224"/>
      <c r="T634" s="225"/>
      <c r="U634" s="15"/>
      <c r="V634" s="15"/>
      <c r="W634" s="15"/>
      <c r="X634" s="15"/>
      <c r="Y634" s="15"/>
      <c r="Z634" s="15"/>
      <c r="AA634" s="15"/>
      <c r="AB634" s="15"/>
      <c r="AC634" s="15"/>
      <c r="AD634" s="15"/>
      <c r="AE634" s="15"/>
      <c r="AT634" s="219" t="s">
        <v>394</v>
      </c>
      <c r="AU634" s="219" t="s">
        <v>233</v>
      </c>
      <c r="AV634" s="15" t="s">
        <v>218</v>
      </c>
      <c r="AW634" s="15" t="s">
        <v>34</v>
      </c>
      <c r="AX634" s="15" t="s">
        <v>85</v>
      </c>
      <c r="AY634" s="219" t="s">
        <v>219</v>
      </c>
    </row>
    <row r="635" s="2" customFormat="1" ht="33" customHeight="1">
      <c r="A635" s="38"/>
      <c r="B635" s="179"/>
      <c r="C635" s="180" t="s">
        <v>879</v>
      </c>
      <c r="D635" s="180" t="s">
        <v>222</v>
      </c>
      <c r="E635" s="181" t="s">
        <v>880</v>
      </c>
      <c r="F635" s="182" t="s">
        <v>881</v>
      </c>
      <c r="G635" s="183" t="s">
        <v>390</v>
      </c>
      <c r="H635" s="184">
        <v>8.8200000000000003</v>
      </c>
      <c r="I635" s="185"/>
      <c r="J635" s="186">
        <f>ROUND(I635*H635,2)</f>
        <v>0</v>
      </c>
      <c r="K635" s="182" t="s">
        <v>391</v>
      </c>
      <c r="L635" s="39"/>
      <c r="M635" s="187" t="s">
        <v>1</v>
      </c>
      <c r="N635" s="188" t="s">
        <v>43</v>
      </c>
      <c r="O635" s="77"/>
      <c r="P635" s="189">
        <f>O635*H635</f>
        <v>0</v>
      </c>
      <c r="Q635" s="189">
        <v>0</v>
      </c>
      <c r="R635" s="189">
        <f>Q635*H635</f>
        <v>0</v>
      </c>
      <c r="S635" s="189">
        <v>0.089999999999999997</v>
      </c>
      <c r="T635" s="190">
        <f>S635*H635</f>
        <v>0.79379999999999995</v>
      </c>
      <c r="U635" s="38"/>
      <c r="V635" s="38"/>
      <c r="W635" s="38"/>
      <c r="X635" s="38"/>
      <c r="Y635" s="38"/>
      <c r="Z635" s="38"/>
      <c r="AA635" s="38"/>
      <c r="AB635" s="38"/>
      <c r="AC635" s="38"/>
      <c r="AD635" s="38"/>
      <c r="AE635" s="38"/>
      <c r="AR635" s="191" t="s">
        <v>218</v>
      </c>
      <c r="AT635" s="191" t="s">
        <v>222</v>
      </c>
      <c r="AU635" s="191" t="s">
        <v>233</v>
      </c>
      <c r="AY635" s="19" t="s">
        <v>219</v>
      </c>
      <c r="BE635" s="192">
        <f>IF(N635="základní",J635,0)</f>
        <v>0</v>
      </c>
      <c r="BF635" s="192">
        <f>IF(N635="snížená",J635,0)</f>
        <v>0</v>
      </c>
      <c r="BG635" s="192">
        <f>IF(N635="zákl. přenesená",J635,0)</f>
        <v>0</v>
      </c>
      <c r="BH635" s="192">
        <f>IF(N635="sníž. přenesená",J635,0)</f>
        <v>0</v>
      </c>
      <c r="BI635" s="192">
        <f>IF(N635="nulová",J635,0)</f>
        <v>0</v>
      </c>
      <c r="BJ635" s="19" t="s">
        <v>85</v>
      </c>
      <c r="BK635" s="192">
        <f>ROUND(I635*H635,2)</f>
        <v>0</v>
      </c>
      <c r="BL635" s="19" t="s">
        <v>218</v>
      </c>
      <c r="BM635" s="191" t="s">
        <v>882</v>
      </c>
    </row>
    <row r="636" s="2" customFormat="1">
      <c r="A636" s="38"/>
      <c r="B636" s="39"/>
      <c r="C636" s="38"/>
      <c r="D636" s="193" t="s">
        <v>227</v>
      </c>
      <c r="E636" s="38"/>
      <c r="F636" s="194" t="s">
        <v>883</v>
      </c>
      <c r="G636" s="38"/>
      <c r="H636" s="38"/>
      <c r="I636" s="195"/>
      <c r="J636" s="38"/>
      <c r="K636" s="38"/>
      <c r="L636" s="39"/>
      <c r="M636" s="196"/>
      <c r="N636" s="197"/>
      <c r="O636" s="77"/>
      <c r="P636" s="77"/>
      <c r="Q636" s="77"/>
      <c r="R636" s="77"/>
      <c r="S636" s="77"/>
      <c r="T636" s="78"/>
      <c r="U636" s="38"/>
      <c r="V636" s="38"/>
      <c r="W636" s="38"/>
      <c r="X636" s="38"/>
      <c r="Y636" s="38"/>
      <c r="Z636" s="38"/>
      <c r="AA636" s="38"/>
      <c r="AB636" s="38"/>
      <c r="AC636" s="38"/>
      <c r="AD636" s="38"/>
      <c r="AE636" s="38"/>
      <c r="AT636" s="19" t="s">
        <v>227</v>
      </c>
      <c r="AU636" s="19" t="s">
        <v>233</v>
      </c>
    </row>
    <row r="637" s="13" customFormat="1">
      <c r="A637" s="13"/>
      <c r="B637" s="203"/>
      <c r="C637" s="13"/>
      <c r="D637" s="193" t="s">
        <v>394</v>
      </c>
      <c r="E637" s="204" t="s">
        <v>1</v>
      </c>
      <c r="F637" s="205" t="s">
        <v>395</v>
      </c>
      <c r="G637" s="13"/>
      <c r="H637" s="204" t="s">
        <v>1</v>
      </c>
      <c r="I637" s="206"/>
      <c r="J637" s="13"/>
      <c r="K637" s="13"/>
      <c r="L637" s="203"/>
      <c r="M637" s="207"/>
      <c r="N637" s="208"/>
      <c r="O637" s="208"/>
      <c r="P637" s="208"/>
      <c r="Q637" s="208"/>
      <c r="R637" s="208"/>
      <c r="S637" s="208"/>
      <c r="T637" s="209"/>
      <c r="U637" s="13"/>
      <c r="V637" s="13"/>
      <c r="W637" s="13"/>
      <c r="X637" s="13"/>
      <c r="Y637" s="13"/>
      <c r="Z637" s="13"/>
      <c r="AA637" s="13"/>
      <c r="AB637" s="13"/>
      <c r="AC637" s="13"/>
      <c r="AD637" s="13"/>
      <c r="AE637" s="13"/>
      <c r="AT637" s="204" t="s">
        <v>394</v>
      </c>
      <c r="AU637" s="204" t="s">
        <v>233</v>
      </c>
      <c r="AV637" s="13" t="s">
        <v>85</v>
      </c>
      <c r="AW637" s="13" t="s">
        <v>34</v>
      </c>
      <c r="AX637" s="13" t="s">
        <v>78</v>
      </c>
      <c r="AY637" s="204" t="s">
        <v>219</v>
      </c>
    </row>
    <row r="638" s="13" customFormat="1">
      <c r="A638" s="13"/>
      <c r="B638" s="203"/>
      <c r="C638" s="13"/>
      <c r="D638" s="193" t="s">
        <v>394</v>
      </c>
      <c r="E638" s="204" t="s">
        <v>1</v>
      </c>
      <c r="F638" s="205" t="s">
        <v>877</v>
      </c>
      <c r="G638" s="13"/>
      <c r="H638" s="204" t="s">
        <v>1</v>
      </c>
      <c r="I638" s="206"/>
      <c r="J638" s="13"/>
      <c r="K638" s="13"/>
      <c r="L638" s="203"/>
      <c r="M638" s="207"/>
      <c r="N638" s="208"/>
      <c r="O638" s="208"/>
      <c r="P638" s="208"/>
      <c r="Q638" s="208"/>
      <c r="R638" s="208"/>
      <c r="S638" s="208"/>
      <c r="T638" s="209"/>
      <c r="U638" s="13"/>
      <c r="V638" s="13"/>
      <c r="W638" s="13"/>
      <c r="X638" s="13"/>
      <c r="Y638" s="13"/>
      <c r="Z638" s="13"/>
      <c r="AA638" s="13"/>
      <c r="AB638" s="13"/>
      <c r="AC638" s="13"/>
      <c r="AD638" s="13"/>
      <c r="AE638" s="13"/>
      <c r="AT638" s="204" t="s">
        <v>394</v>
      </c>
      <c r="AU638" s="204" t="s">
        <v>233</v>
      </c>
      <c r="AV638" s="13" t="s">
        <v>85</v>
      </c>
      <c r="AW638" s="13" t="s">
        <v>34</v>
      </c>
      <c r="AX638" s="13" t="s">
        <v>78</v>
      </c>
      <c r="AY638" s="204" t="s">
        <v>219</v>
      </c>
    </row>
    <row r="639" s="14" customFormat="1">
      <c r="A639" s="14"/>
      <c r="B639" s="210"/>
      <c r="C639" s="14"/>
      <c r="D639" s="193" t="s">
        <v>394</v>
      </c>
      <c r="E639" s="211" t="s">
        <v>1</v>
      </c>
      <c r="F639" s="212" t="s">
        <v>884</v>
      </c>
      <c r="G639" s="14"/>
      <c r="H639" s="213">
        <v>1.6200000000000001</v>
      </c>
      <c r="I639" s="214"/>
      <c r="J639" s="14"/>
      <c r="K639" s="14"/>
      <c r="L639" s="210"/>
      <c r="M639" s="215"/>
      <c r="N639" s="216"/>
      <c r="O639" s="216"/>
      <c r="P639" s="216"/>
      <c r="Q639" s="216"/>
      <c r="R639" s="216"/>
      <c r="S639" s="216"/>
      <c r="T639" s="217"/>
      <c r="U639" s="14"/>
      <c r="V639" s="14"/>
      <c r="W639" s="14"/>
      <c r="X639" s="14"/>
      <c r="Y639" s="14"/>
      <c r="Z639" s="14"/>
      <c r="AA639" s="14"/>
      <c r="AB639" s="14"/>
      <c r="AC639" s="14"/>
      <c r="AD639" s="14"/>
      <c r="AE639" s="14"/>
      <c r="AT639" s="211" t="s">
        <v>394</v>
      </c>
      <c r="AU639" s="211" t="s">
        <v>233</v>
      </c>
      <c r="AV639" s="14" t="s">
        <v>87</v>
      </c>
      <c r="AW639" s="14" t="s">
        <v>34</v>
      </c>
      <c r="AX639" s="14" t="s">
        <v>78</v>
      </c>
      <c r="AY639" s="211" t="s">
        <v>219</v>
      </c>
    </row>
    <row r="640" s="13" customFormat="1">
      <c r="A640" s="13"/>
      <c r="B640" s="203"/>
      <c r="C640" s="13"/>
      <c r="D640" s="193" t="s">
        <v>394</v>
      </c>
      <c r="E640" s="204" t="s">
        <v>1</v>
      </c>
      <c r="F640" s="205" t="s">
        <v>885</v>
      </c>
      <c r="G640" s="13"/>
      <c r="H640" s="204" t="s">
        <v>1</v>
      </c>
      <c r="I640" s="206"/>
      <c r="J640" s="13"/>
      <c r="K640" s="13"/>
      <c r="L640" s="203"/>
      <c r="M640" s="207"/>
      <c r="N640" s="208"/>
      <c r="O640" s="208"/>
      <c r="P640" s="208"/>
      <c r="Q640" s="208"/>
      <c r="R640" s="208"/>
      <c r="S640" s="208"/>
      <c r="T640" s="209"/>
      <c r="U640" s="13"/>
      <c r="V640" s="13"/>
      <c r="W640" s="13"/>
      <c r="X640" s="13"/>
      <c r="Y640" s="13"/>
      <c r="Z640" s="13"/>
      <c r="AA640" s="13"/>
      <c r="AB640" s="13"/>
      <c r="AC640" s="13"/>
      <c r="AD640" s="13"/>
      <c r="AE640" s="13"/>
      <c r="AT640" s="204" t="s">
        <v>394</v>
      </c>
      <c r="AU640" s="204" t="s">
        <v>233</v>
      </c>
      <c r="AV640" s="13" t="s">
        <v>85</v>
      </c>
      <c r="AW640" s="13" t="s">
        <v>34</v>
      </c>
      <c r="AX640" s="13" t="s">
        <v>78</v>
      </c>
      <c r="AY640" s="204" t="s">
        <v>219</v>
      </c>
    </row>
    <row r="641" s="14" customFormat="1">
      <c r="A641" s="14"/>
      <c r="B641" s="210"/>
      <c r="C641" s="14"/>
      <c r="D641" s="193" t="s">
        <v>394</v>
      </c>
      <c r="E641" s="211" t="s">
        <v>1</v>
      </c>
      <c r="F641" s="212" t="s">
        <v>886</v>
      </c>
      <c r="G641" s="14"/>
      <c r="H641" s="213">
        <v>7.2000000000000002</v>
      </c>
      <c r="I641" s="214"/>
      <c r="J641" s="14"/>
      <c r="K641" s="14"/>
      <c r="L641" s="210"/>
      <c r="M641" s="215"/>
      <c r="N641" s="216"/>
      <c r="O641" s="216"/>
      <c r="P641" s="216"/>
      <c r="Q641" s="216"/>
      <c r="R641" s="216"/>
      <c r="S641" s="216"/>
      <c r="T641" s="217"/>
      <c r="U641" s="14"/>
      <c r="V641" s="14"/>
      <c r="W641" s="14"/>
      <c r="X641" s="14"/>
      <c r="Y641" s="14"/>
      <c r="Z641" s="14"/>
      <c r="AA641" s="14"/>
      <c r="AB641" s="14"/>
      <c r="AC641" s="14"/>
      <c r="AD641" s="14"/>
      <c r="AE641" s="14"/>
      <c r="AT641" s="211" t="s">
        <v>394</v>
      </c>
      <c r="AU641" s="211" t="s">
        <v>233</v>
      </c>
      <c r="AV641" s="14" t="s">
        <v>87</v>
      </c>
      <c r="AW641" s="14" t="s">
        <v>34</v>
      </c>
      <c r="AX641" s="14" t="s">
        <v>78</v>
      </c>
      <c r="AY641" s="211" t="s">
        <v>219</v>
      </c>
    </row>
    <row r="642" s="15" customFormat="1">
      <c r="A642" s="15"/>
      <c r="B642" s="218"/>
      <c r="C642" s="15"/>
      <c r="D642" s="193" t="s">
        <v>394</v>
      </c>
      <c r="E642" s="219" t="s">
        <v>1</v>
      </c>
      <c r="F642" s="220" t="s">
        <v>401</v>
      </c>
      <c r="G642" s="15"/>
      <c r="H642" s="221">
        <v>8.8200000000000003</v>
      </c>
      <c r="I642" s="222"/>
      <c r="J642" s="15"/>
      <c r="K642" s="15"/>
      <c r="L642" s="218"/>
      <c r="M642" s="223"/>
      <c r="N642" s="224"/>
      <c r="O642" s="224"/>
      <c r="P642" s="224"/>
      <c r="Q642" s="224"/>
      <c r="R642" s="224"/>
      <c r="S642" s="224"/>
      <c r="T642" s="225"/>
      <c r="U642" s="15"/>
      <c r="V642" s="15"/>
      <c r="W642" s="15"/>
      <c r="X642" s="15"/>
      <c r="Y642" s="15"/>
      <c r="Z642" s="15"/>
      <c r="AA642" s="15"/>
      <c r="AB642" s="15"/>
      <c r="AC642" s="15"/>
      <c r="AD642" s="15"/>
      <c r="AE642" s="15"/>
      <c r="AT642" s="219" t="s">
        <v>394</v>
      </c>
      <c r="AU642" s="219" t="s">
        <v>233</v>
      </c>
      <c r="AV642" s="15" t="s">
        <v>218</v>
      </c>
      <c r="AW642" s="15" t="s">
        <v>34</v>
      </c>
      <c r="AX642" s="15" t="s">
        <v>85</v>
      </c>
      <c r="AY642" s="219" t="s">
        <v>219</v>
      </c>
    </row>
    <row r="643" s="2" customFormat="1" ht="16.5" customHeight="1">
      <c r="A643" s="38"/>
      <c r="B643" s="179"/>
      <c r="C643" s="180" t="s">
        <v>887</v>
      </c>
      <c r="D643" s="180" t="s">
        <v>222</v>
      </c>
      <c r="E643" s="181" t="s">
        <v>888</v>
      </c>
      <c r="F643" s="182" t="s">
        <v>889</v>
      </c>
      <c r="G643" s="183" t="s">
        <v>602</v>
      </c>
      <c r="H643" s="184">
        <v>220.05000000000001</v>
      </c>
      <c r="I643" s="185"/>
      <c r="J643" s="186">
        <f>ROUND(I643*H643,2)</f>
        <v>0</v>
      </c>
      <c r="K643" s="182" t="s">
        <v>391</v>
      </c>
      <c r="L643" s="39"/>
      <c r="M643" s="187" t="s">
        <v>1</v>
      </c>
      <c r="N643" s="188" t="s">
        <v>43</v>
      </c>
      <c r="O643" s="77"/>
      <c r="P643" s="189">
        <f>O643*H643</f>
        <v>0</v>
      </c>
      <c r="Q643" s="189">
        <v>0</v>
      </c>
      <c r="R643" s="189">
        <f>Q643*H643</f>
        <v>0</v>
      </c>
      <c r="S643" s="189">
        <v>0.0089999999999999993</v>
      </c>
      <c r="T643" s="190">
        <f>S643*H643</f>
        <v>1.98045</v>
      </c>
      <c r="U643" s="38"/>
      <c r="V643" s="38"/>
      <c r="W643" s="38"/>
      <c r="X643" s="38"/>
      <c r="Y643" s="38"/>
      <c r="Z643" s="38"/>
      <c r="AA643" s="38"/>
      <c r="AB643" s="38"/>
      <c r="AC643" s="38"/>
      <c r="AD643" s="38"/>
      <c r="AE643" s="38"/>
      <c r="AR643" s="191" t="s">
        <v>218</v>
      </c>
      <c r="AT643" s="191" t="s">
        <v>222</v>
      </c>
      <c r="AU643" s="191" t="s">
        <v>233</v>
      </c>
      <c r="AY643" s="19" t="s">
        <v>219</v>
      </c>
      <c r="BE643" s="192">
        <f>IF(N643="základní",J643,0)</f>
        <v>0</v>
      </c>
      <c r="BF643" s="192">
        <f>IF(N643="snížená",J643,0)</f>
        <v>0</v>
      </c>
      <c r="BG643" s="192">
        <f>IF(N643="zákl. přenesená",J643,0)</f>
        <v>0</v>
      </c>
      <c r="BH643" s="192">
        <f>IF(N643="sníž. přenesená",J643,0)</f>
        <v>0</v>
      </c>
      <c r="BI643" s="192">
        <f>IF(N643="nulová",J643,0)</f>
        <v>0</v>
      </c>
      <c r="BJ643" s="19" t="s">
        <v>85</v>
      </c>
      <c r="BK643" s="192">
        <f>ROUND(I643*H643,2)</f>
        <v>0</v>
      </c>
      <c r="BL643" s="19" t="s">
        <v>218</v>
      </c>
      <c r="BM643" s="191" t="s">
        <v>890</v>
      </c>
    </row>
    <row r="644" s="2" customFormat="1">
      <c r="A644" s="38"/>
      <c r="B644" s="39"/>
      <c r="C644" s="38"/>
      <c r="D644" s="193" t="s">
        <v>227</v>
      </c>
      <c r="E644" s="38"/>
      <c r="F644" s="194" t="s">
        <v>891</v>
      </c>
      <c r="G644" s="38"/>
      <c r="H644" s="38"/>
      <c r="I644" s="195"/>
      <c r="J644" s="38"/>
      <c r="K644" s="38"/>
      <c r="L644" s="39"/>
      <c r="M644" s="196"/>
      <c r="N644" s="197"/>
      <c r="O644" s="77"/>
      <c r="P644" s="77"/>
      <c r="Q644" s="77"/>
      <c r="R644" s="77"/>
      <c r="S644" s="77"/>
      <c r="T644" s="78"/>
      <c r="U644" s="38"/>
      <c r="V644" s="38"/>
      <c r="W644" s="38"/>
      <c r="X644" s="38"/>
      <c r="Y644" s="38"/>
      <c r="Z644" s="38"/>
      <c r="AA644" s="38"/>
      <c r="AB644" s="38"/>
      <c r="AC644" s="38"/>
      <c r="AD644" s="38"/>
      <c r="AE644" s="38"/>
      <c r="AT644" s="19" t="s">
        <v>227</v>
      </c>
      <c r="AU644" s="19" t="s">
        <v>233</v>
      </c>
    </row>
    <row r="645" s="13" customFormat="1">
      <c r="A645" s="13"/>
      <c r="B645" s="203"/>
      <c r="C645" s="13"/>
      <c r="D645" s="193" t="s">
        <v>394</v>
      </c>
      <c r="E645" s="204" t="s">
        <v>1</v>
      </c>
      <c r="F645" s="205" t="s">
        <v>395</v>
      </c>
      <c r="G645" s="13"/>
      <c r="H645" s="204" t="s">
        <v>1</v>
      </c>
      <c r="I645" s="206"/>
      <c r="J645" s="13"/>
      <c r="K645" s="13"/>
      <c r="L645" s="203"/>
      <c r="M645" s="207"/>
      <c r="N645" s="208"/>
      <c r="O645" s="208"/>
      <c r="P645" s="208"/>
      <c r="Q645" s="208"/>
      <c r="R645" s="208"/>
      <c r="S645" s="208"/>
      <c r="T645" s="209"/>
      <c r="U645" s="13"/>
      <c r="V645" s="13"/>
      <c r="W645" s="13"/>
      <c r="X645" s="13"/>
      <c r="Y645" s="13"/>
      <c r="Z645" s="13"/>
      <c r="AA645" s="13"/>
      <c r="AB645" s="13"/>
      <c r="AC645" s="13"/>
      <c r="AD645" s="13"/>
      <c r="AE645" s="13"/>
      <c r="AT645" s="204" t="s">
        <v>394</v>
      </c>
      <c r="AU645" s="204" t="s">
        <v>233</v>
      </c>
      <c r="AV645" s="13" t="s">
        <v>85</v>
      </c>
      <c r="AW645" s="13" t="s">
        <v>34</v>
      </c>
      <c r="AX645" s="13" t="s">
        <v>78</v>
      </c>
      <c r="AY645" s="204" t="s">
        <v>219</v>
      </c>
    </row>
    <row r="646" s="13" customFormat="1">
      <c r="A646" s="13"/>
      <c r="B646" s="203"/>
      <c r="C646" s="13"/>
      <c r="D646" s="193" t="s">
        <v>394</v>
      </c>
      <c r="E646" s="204" t="s">
        <v>1</v>
      </c>
      <c r="F646" s="205" t="s">
        <v>513</v>
      </c>
      <c r="G646" s="13"/>
      <c r="H646" s="204" t="s">
        <v>1</v>
      </c>
      <c r="I646" s="206"/>
      <c r="J646" s="13"/>
      <c r="K646" s="13"/>
      <c r="L646" s="203"/>
      <c r="M646" s="207"/>
      <c r="N646" s="208"/>
      <c r="O646" s="208"/>
      <c r="P646" s="208"/>
      <c r="Q646" s="208"/>
      <c r="R646" s="208"/>
      <c r="S646" s="208"/>
      <c r="T646" s="209"/>
      <c r="U646" s="13"/>
      <c r="V646" s="13"/>
      <c r="W646" s="13"/>
      <c r="X646" s="13"/>
      <c r="Y646" s="13"/>
      <c r="Z646" s="13"/>
      <c r="AA646" s="13"/>
      <c r="AB646" s="13"/>
      <c r="AC646" s="13"/>
      <c r="AD646" s="13"/>
      <c r="AE646" s="13"/>
      <c r="AT646" s="204" t="s">
        <v>394</v>
      </c>
      <c r="AU646" s="204" t="s">
        <v>233</v>
      </c>
      <c r="AV646" s="13" t="s">
        <v>85</v>
      </c>
      <c r="AW646" s="13" t="s">
        <v>34</v>
      </c>
      <c r="AX646" s="13" t="s">
        <v>78</v>
      </c>
      <c r="AY646" s="204" t="s">
        <v>219</v>
      </c>
    </row>
    <row r="647" s="14" customFormat="1">
      <c r="A647" s="14"/>
      <c r="B647" s="210"/>
      <c r="C647" s="14"/>
      <c r="D647" s="193" t="s">
        <v>394</v>
      </c>
      <c r="E647" s="211" t="s">
        <v>1</v>
      </c>
      <c r="F647" s="212" t="s">
        <v>892</v>
      </c>
      <c r="G647" s="14"/>
      <c r="H647" s="213">
        <v>63.600000000000001</v>
      </c>
      <c r="I647" s="214"/>
      <c r="J647" s="14"/>
      <c r="K647" s="14"/>
      <c r="L647" s="210"/>
      <c r="M647" s="215"/>
      <c r="N647" s="216"/>
      <c r="O647" s="216"/>
      <c r="P647" s="216"/>
      <c r="Q647" s="216"/>
      <c r="R647" s="216"/>
      <c r="S647" s="216"/>
      <c r="T647" s="217"/>
      <c r="U647" s="14"/>
      <c r="V647" s="14"/>
      <c r="W647" s="14"/>
      <c r="X647" s="14"/>
      <c r="Y647" s="14"/>
      <c r="Z647" s="14"/>
      <c r="AA647" s="14"/>
      <c r="AB647" s="14"/>
      <c r="AC647" s="14"/>
      <c r="AD647" s="14"/>
      <c r="AE647" s="14"/>
      <c r="AT647" s="211" t="s">
        <v>394</v>
      </c>
      <c r="AU647" s="211" t="s">
        <v>233</v>
      </c>
      <c r="AV647" s="14" t="s">
        <v>87</v>
      </c>
      <c r="AW647" s="14" t="s">
        <v>34</v>
      </c>
      <c r="AX647" s="14" t="s">
        <v>78</v>
      </c>
      <c r="AY647" s="211" t="s">
        <v>219</v>
      </c>
    </row>
    <row r="648" s="14" customFormat="1">
      <c r="A648" s="14"/>
      <c r="B648" s="210"/>
      <c r="C648" s="14"/>
      <c r="D648" s="193" t="s">
        <v>394</v>
      </c>
      <c r="E648" s="211" t="s">
        <v>1</v>
      </c>
      <c r="F648" s="212" t="s">
        <v>893</v>
      </c>
      <c r="G648" s="14"/>
      <c r="H648" s="213">
        <v>-1.5</v>
      </c>
      <c r="I648" s="214"/>
      <c r="J648" s="14"/>
      <c r="K648" s="14"/>
      <c r="L648" s="210"/>
      <c r="M648" s="215"/>
      <c r="N648" s="216"/>
      <c r="O648" s="216"/>
      <c r="P648" s="216"/>
      <c r="Q648" s="216"/>
      <c r="R648" s="216"/>
      <c r="S648" s="216"/>
      <c r="T648" s="217"/>
      <c r="U648" s="14"/>
      <c r="V648" s="14"/>
      <c r="W648" s="14"/>
      <c r="X648" s="14"/>
      <c r="Y648" s="14"/>
      <c r="Z648" s="14"/>
      <c r="AA648" s="14"/>
      <c r="AB648" s="14"/>
      <c r="AC648" s="14"/>
      <c r="AD648" s="14"/>
      <c r="AE648" s="14"/>
      <c r="AT648" s="211" t="s">
        <v>394</v>
      </c>
      <c r="AU648" s="211" t="s">
        <v>233</v>
      </c>
      <c r="AV648" s="14" t="s">
        <v>87</v>
      </c>
      <c r="AW648" s="14" t="s">
        <v>34</v>
      </c>
      <c r="AX648" s="14" t="s">
        <v>78</v>
      </c>
      <c r="AY648" s="211" t="s">
        <v>219</v>
      </c>
    </row>
    <row r="649" s="14" customFormat="1">
      <c r="A649" s="14"/>
      <c r="B649" s="210"/>
      <c r="C649" s="14"/>
      <c r="D649" s="193" t="s">
        <v>394</v>
      </c>
      <c r="E649" s="211" t="s">
        <v>1</v>
      </c>
      <c r="F649" s="212" t="s">
        <v>894</v>
      </c>
      <c r="G649" s="14"/>
      <c r="H649" s="213">
        <v>-1.75</v>
      </c>
      <c r="I649" s="214"/>
      <c r="J649" s="14"/>
      <c r="K649" s="14"/>
      <c r="L649" s="210"/>
      <c r="M649" s="215"/>
      <c r="N649" s="216"/>
      <c r="O649" s="216"/>
      <c r="P649" s="216"/>
      <c r="Q649" s="216"/>
      <c r="R649" s="216"/>
      <c r="S649" s="216"/>
      <c r="T649" s="217"/>
      <c r="U649" s="14"/>
      <c r="V649" s="14"/>
      <c r="W649" s="14"/>
      <c r="X649" s="14"/>
      <c r="Y649" s="14"/>
      <c r="Z649" s="14"/>
      <c r="AA649" s="14"/>
      <c r="AB649" s="14"/>
      <c r="AC649" s="14"/>
      <c r="AD649" s="14"/>
      <c r="AE649" s="14"/>
      <c r="AT649" s="211" t="s">
        <v>394</v>
      </c>
      <c r="AU649" s="211" t="s">
        <v>233</v>
      </c>
      <c r="AV649" s="14" t="s">
        <v>87</v>
      </c>
      <c r="AW649" s="14" t="s">
        <v>34</v>
      </c>
      <c r="AX649" s="14" t="s">
        <v>78</v>
      </c>
      <c r="AY649" s="211" t="s">
        <v>219</v>
      </c>
    </row>
    <row r="650" s="14" customFormat="1">
      <c r="A650" s="14"/>
      <c r="B650" s="210"/>
      <c r="C650" s="14"/>
      <c r="D650" s="193" t="s">
        <v>394</v>
      </c>
      <c r="E650" s="211" t="s">
        <v>1</v>
      </c>
      <c r="F650" s="212" t="s">
        <v>895</v>
      </c>
      <c r="G650" s="14"/>
      <c r="H650" s="213">
        <v>-2.8999999999999999</v>
      </c>
      <c r="I650" s="214"/>
      <c r="J650" s="14"/>
      <c r="K650" s="14"/>
      <c r="L650" s="210"/>
      <c r="M650" s="215"/>
      <c r="N650" s="216"/>
      <c r="O650" s="216"/>
      <c r="P650" s="216"/>
      <c r="Q650" s="216"/>
      <c r="R650" s="216"/>
      <c r="S650" s="216"/>
      <c r="T650" s="217"/>
      <c r="U650" s="14"/>
      <c r="V650" s="14"/>
      <c r="W650" s="14"/>
      <c r="X650" s="14"/>
      <c r="Y650" s="14"/>
      <c r="Z650" s="14"/>
      <c r="AA650" s="14"/>
      <c r="AB650" s="14"/>
      <c r="AC650" s="14"/>
      <c r="AD650" s="14"/>
      <c r="AE650" s="14"/>
      <c r="AT650" s="211" t="s">
        <v>394</v>
      </c>
      <c r="AU650" s="211" t="s">
        <v>233</v>
      </c>
      <c r="AV650" s="14" t="s">
        <v>87</v>
      </c>
      <c r="AW650" s="14" t="s">
        <v>34</v>
      </c>
      <c r="AX650" s="14" t="s">
        <v>78</v>
      </c>
      <c r="AY650" s="211" t="s">
        <v>219</v>
      </c>
    </row>
    <row r="651" s="14" customFormat="1">
      <c r="A651" s="14"/>
      <c r="B651" s="210"/>
      <c r="C651" s="14"/>
      <c r="D651" s="193" t="s">
        <v>394</v>
      </c>
      <c r="E651" s="211" t="s">
        <v>1</v>
      </c>
      <c r="F651" s="212" t="s">
        <v>896</v>
      </c>
      <c r="G651" s="14"/>
      <c r="H651" s="213">
        <v>-2.2000000000000002</v>
      </c>
      <c r="I651" s="214"/>
      <c r="J651" s="14"/>
      <c r="K651" s="14"/>
      <c r="L651" s="210"/>
      <c r="M651" s="215"/>
      <c r="N651" s="216"/>
      <c r="O651" s="216"/>
      <c r="P651" s="216"/>
      <c r="Q651" s="216"/>
      <c r="R651" s="216"/>
      <c r="S651" s="216"/>
      <c r="T651" s="217"/>
      <c r="U651" s="14"/>
      <c r="V651" s="14"/>
      <c r="W651" s="14"/>
      <c r="X651" s="14"/>
      <c r="Y651" s="14"/>
      <c r="Z651" s="14"/>
      <c r="AA651" s="14"/>
      <c r="AB651" s="14"/>
      <c r="AC651" s="14"/>
      <c r="AD651" s="14"/>
      <c r="AE651" s="14"/>
      <c r="AT651" s="211" t="s">
        <v>394</v>
      </c>
      <c r="AU651" s="211" t="s">
        <v>233</v>
      </c>
      <c r="AV651" s="14" t="s">
        <v>87</v>
      </c>
      <c r="AW651" s="14" t="s">
        <v>34</v>
      </c>
      <c r="AX651" s="14" t="s">
        <v>78</v>
      </c>
      <c r="AY651" s="211" t="s">
        <v>219</v>
      </c>
    </row>
    <row r="652" s="14" customFormat="1">
      <c r="A652" s="14"/>
      <c r="B652" s="210"/>
      <c r="C652" s="14"/>
      <c r="D652" s="193" t="s">
        <v>394</v>
      </c>
      <c r="E652" s="211" t="s">
        <v>1</v>
      </c>
      <c r="F652" s="212" t="s">
        <v>897</v>
      </c>
      <c r="G652" s="14"/>
      <c r="H652" s="213">
        <v>-3.3500000000000001</v>
      </c>
      <c r="I652" s="214"/>
      <c r="J652" s="14"/>
      <c r="K652" s="14"/>
      <c r="L652" s="210"/>
      <c r="M652" s="215"/>
      <c r="N652" s="216"/>
      <c r="O652" s="216"/>
      <c r="P652" s="216"/>
      <c r="Q652" s="216"/>
      <c r="R652" s="216"/>
      <c r="S652" s="216"/>
      <c r="T652" s="217"/>
      <c r="U652" s="14"/>
      <c r="V652" s="14"/>
      <c r="W652" s="14"/>
      <c r="X652" s="14"/>
      <c r="Y652" s="14"/>
      <c r="Z652" s="14"/>
      <c r="AA652" s="14"/>
      <c r="AB652" s="14"/>
      <c r="AC652" s="14"/>
      <c r="AD652" s="14"/>
      <c r="AE652" s="14"/>
      <c r="AT652" s="211" t="s">
        <v>394</v>
      </c>
      <c r="AU652" s="211" t="s">
        <v>233</v>
      </c>
      <c r="AV652" s="14" t="s">
        <v>87</v>
      </c>
      <c r="AW652" s="14" t="s">
        <v>34</v>
      </c>
      <c r="AX652" s="14" t="s">
        <v>78</v>
      </c>
      <c r="AY652" s="211" t="s">
        <v>219</v>
      </c>
    </row>
    <row r="653" s="14" customFormat="1">
      <c r="A653" s="14"/>
      <c r="B653" s="210"/>
      <c r="C653" s="14"/>
      <c r="D653" s="193" t="s">
        <v>394</v>
      </c>
      <c r="E653" s="211" t="s">
        <v>1</v>
      </c>
      <c r="F653" s="212" t="s">
        <v>898</v>
      </c>
      <c r="G653" s="14"/>
      <c r="H653" s="213">
        <v>-2.2999999999999998</v>
      </c>
      <c r="I653" s="214"/>
      <c r="J653" s="14"/>
      <c r="K653" s="14"/>
      <c r="L653" s="210"/>
      <c r="M653" s="215"/>
      <c r="N653" s="216"/>
      <c r="O653" s="216"/>
      <c r="P653" s="216"/>
      <c r="Q653" s="216"/>
      <c r="R653" s="216"/>
      <c r="S653" s="216"/>
      <c r="T653" s="217"/>
      <c r="U653" s="14"/>
      <c r="V653" s="14"/>
      <c r="W653" s="14"/>
      <c r="X653" s="14"/>
      <c r="Y653" s="14"/>
      <c r="Z653" s="14"/>
      <c r="AA653" s="14"/>
      <c r="AB653" s="14"/>
      <c r="AC653" s="14"/>
      <c r="AD653" s="14"/>
      <c r="AE653" s="14"/>
      <c r="AT653" s="211" t="s">
        <v>394</v>
      </c>
      <c r="AU653" s="211" t="s">
        <v>233</v>
      </c>
      <c r="AV653" s="14" t="s">
        <v>87</v>
      </c>
      <c r="AW653" s="14" t="s">
        <v>34</v>
      </c>
      <c r="AX653" s="14" t="s">
        <v>78</v>
      </c>
      <c r="AY653" s="211" t="s">
        <v>219</v>
      </c>
    </row>
    <row r="654" s="13" customFormat="1">
      <c r="A654" s="13"/>
      <c r="B654" s="203"/>
      <c r="C654" s="13"/>
      <c r="D654" s="193" t="s">
        <v>394</v>
      </c>
      <c r="E654" s="204" t="s">
        <v>1</v>
      </c>
      <c r="F654" s="205" t="s">
        <v>515</v>
      </c>
      <c r="G654" s="13"/>
      <c r="H654" s="204" t="s">
        <v>1</v>
      </c>
      <c r="I654" s="206"/>
      <c r="J654" s="13"/>
      <c r="K654" s="13"/>
      <c r="L654" s="203"/>
      <c r="M654" s="207"/>
      <c r="N654" s="208"/>
      <c r="O654" s="208"/>
      <c r="P654" s="208"/>
      <c r="Q654" s="208"/>
      <c r="R654" s="208"/>
      <c r="S654" s="208"/>
      <c r="T654" s="209"/>
      <c r="U654" s="13"/>
      <c r="V654" s="13"/>
      <c r="W654" s="13"/>
      <c r="X654" s="13"/>
      <c r="Y654" s="13"/>
      <c r="Z654" s="13"/>
      <c r="AA654" s="13"/>
      <c r="AB654" s="13"/>
      <c r="AC654" s="13"/>
      <c r="AD654" s="13"/>
      <c r="AE654" s="13"/>
      <c r="AT654" s="204" t="s">
        <v>394</v>
      </c>
      <c r="AU654" s="204" t="s">
        <v>233</v>
      </c>
      <c r="AV654" s="13" t="s">
        <v>85</v>
      </c>
      <c r="AW654" s="13" t="s">
        <v>34</v>
      </c>
      <c r="AX654" s="13" t="s">
        <v>78</v>
      </c>
      <c r="AY654" s="204" t="s">
        <v>219</v>
      </c>
    </row>
    <row r="655" s="14" customFormat="1">
      <c r="A655" s="14"/>
      <c r="B655" s="210"/>
      <c r="C655" s="14"/>
      <c r="D655" s="193" t="s">
        <v>394</v>
      </c>
      <c r="E655" s="211" t="s">
        <v>1</v>
      </c>
      <c r="F655" s="212" t="s">
        <v>899</v>
      </c>
      <c r="G655" s="14"/>
      <c r="H655" s="213">
        <v>38.399999999999999</v>
      </c>
      <c r="I655" s="214"/>
      <c r="J655" s="14"/>
      <c r="K655" s="14"/>
      <c r="L655" s="210"/>
      <c r="M655" s="215"/>
      <c r="N655" s="216"/>
      <c r="O655" s="216"/>
      <c r="P655" s="216"/>
      <c r="Q655" s="216"/>
      <c r="R655" s="216"/>
      <c r="S655" s="216"/>
      <c r="T655" s="217"/>
      <c r="U655" s="14"/>
      <c r="V655" s="14"/>
      <c r="W655" s="14"/>
      <c r="X655" s="14"/>
      <c r="Y655" s="14"/>
      <c r="Z655" s="14"/>
      <c r="AA655" s="14"/>
      <c r="AB655" s="14"/>
      <c r="AC655" s="14"/>
      <c r="AD655" s="14"/>
      <c r="AE655" s="14"/>
      <c r="AT655" s="211" t="s">
        <v>394</v>
      </c>
      <c r="AU655" s="211" t="s">
        <v>233</v>
      </c>
      <c r="AV655" s="14" t="s">
        <v>87</v>
      </c>
      <c r="AW655" s="14" t="s">
        <v>34</v>
      </c>
      <c r="AX655" s="14" t="s">
        <v>78</v>
      </c>
      <c r="AY655" s="211" t="s">
        <v>219</v>
      </c>
    </row>
    <row r="656" s="14" customFormat="1">
      <c r="A656" s="14"/>
      <c r="B656" s="210"/>
      <c r="C656" s="14"/>
      <c r="D656" s="193" t="s">
        <v>394</v>
      </c>
      <c r="E656" s="211" t="s">
        <v>1</v>
      </c>
      <c r="F656" s="212" t="s">
        <v>900</v>
      </c>
      <c r="G656" s="14"/>
      <c r="H656" s="213">
        <v>-1.2</v>
      </c>
      <c r="I656" s="214"/>
      <c r="J656" s="14"/>
      <c r="K656" s="14"/>
      <c r="L656" s="210"/>
      <c r="M656" s="215"/>
      <c r="N656" s="216"/>
      <c r="O656" s="216"/>
      <c r="P656" s="216"/>
      <c r="Q656" s="216"/>
      <c r="R656" s="216"/>
      <c r="S656" s="216"/>
      <c r="T656" s="217"/>
      <c r="U656" s="14"/>
      <c r="V656" s="14"/>
      <c r="W656" s="14"/>
      <c r="X656" s="14"/>
      <c r="Y656" s="14"/>
      <c r="Z656" s="14"/>
      <c r="AA656" s="14"/>
      <c r="AB656" s="14"/>
      <c r="AC656" s="14"/>
      <c r="AD656" s="14"/>
      <c r="AE656" s="14"/>
      <c r="AT656" s="211" t="s">
        <v>394</v>
      </c>
      <c r="AU656" s="211" t="s">
        <v>233</v>
      </c>
      <c r="AV656" s="14" t="s">
        <v>87</v>
      </c>
      <c r="AW656" s="14" t="s">
        <v>34</v>
      </c>
      <c r="AX656" s="14" t="s">
        <v>78</v>
      </c>
      <c r="AY656" s="211" t="s">
        <v>219</v>
      </c>
    </row>
    <row r="657" s="14" customFormat="1">
      <c r="A657" s="14"/>
      <c r="B657" s="210"/>
      <c r="C657" s="14"/>
      <c r="D657" s="193" t="s">
        <v>394</v>
      </c>
      <c r="E657" s="211" t="s">
        <v>1</v>
      </c>
      <c r="F657" s="212" t="s">
        <v>898</v>
      </c>
      <c r="G657" s="14"/>
      <c r="H657" s="213">
        <v>-2.2999999999999998</v>
      </c>
      <c r="I657" s="214"/>
      <c r="J657" s="14"/>
      <c r="K657" s="14"/>
      <c r="L657" s="210"/>
      <c r="M657" s="215"/>
      <c r="N657" s="216"/>
      <c r="O657" s="216"/>
      <c r="P657" s="216"/>
      <c r="Q657" s="216"/>
      <c r="R657" s="216"/>
      <c r="S657" s="216"/>
      <c r="T657" s="217"/>
      <c r="U657" s="14"/>
      <c r="V657" s="14"/>
      <c r="W657" s="14"/>
      <c r="X657" s="14"/>
      <c r="Y657" s="14"/>
      <c r="Z657" s="14"/>
      <c r="AA657" s="14"/>
      <c r="AB657" s="14"/>
      <c r="AC657" s="14"/>
      <c r="AD657" s="14"/>
      <c r="AE657" s="14"/>
      <c r="AT657" s="211" t="s">
        <v>394</v>
      </c>
      <c r="AU657" s="211" t="s">
        <v>233</v>
      </c>
      <c r="AV657" s="14" t="s">
        <v>87</v>
      </c>
      <c r="AW657" s="14" t="s">
        <v>34</v>
      </c>
      <c r="AX657" s="14" t="s">
        <v>78</v>
      </c>
      <c r="AY657" s="211" t="s">
        <v>219</v>
      </c>
    </row>
    <row r="658" s="13" customFormat="1">
      <c r="A658" s="13"/>
      <c r="B658" s="203"/>
      <c r="C658" s="13"/>
      <c r="D658" s="193" t="s">
        <v>394</v>
      </c>
      <c r="E658" s="204" t="s">
        <v>1</v>
      </c>
      <c r="F658" s="205" t="s">
        <v>901</v>
      </c>
      <c r="G658" s="13"/>
      <c r="H658" s="204" t="s">
        <v>1</v>
      </c>
      <c r="I658" s="206"/>
      <c r="J658" s="13"/>
      <c r="K658" s="13"/>
      <c r="L658" s="203"/>
      <c r="M658" s="207"/>
      <c r="N658" s="208"/>
      <c r="O658" s="208"/>
      <c r="P658" s="208"/>
      <c r="Q658" s="208"/>
      <c r="R658" s="208"/>
      <c r="S658" s="208"/>
      <c r="T658" s="209"/>
      <c r="U658" s="13"/>
      <c r="V658" s="13"/>
      <c r="W658" s="13"/>
      <c r="X658" s="13"/>
      <c r="Y658" s="13"/>
      <c r="Z658" s="13"/>
      <c r="AA658" s="13"/>
      <c r="AB658" s="13"/>
      <c r="AC658" s="13"/>
      <c r="AD658" s="13"/>
      <c r="AE658" s="13"/>
      <c r="AT658" s="204" t="s">
        <v>394</v>
      </c>
      <c r="AU658" s="204" t="s">
        <v>233</v>
      </c>
      <c r="AV658" s="13" t="s">
        <v>85</v>
      </c>
      <c r="AW658" s="13" t="s">
        <v>34</v>
      </c>
      <c r="AX658" s="13" t="s">
        <v>78</v>
      </c>
      <c r="AY658" s="204" t="s">
        <v>219</v>
      </c>
    </row>
    <row r="659" s="14" customFormat="1">
      <c r="A659" s="14"/>
      <c r="B659" s="210"/>
      <c r="C659" s="14"/>
      <c r="D659" s="193" t="s">
        <v>394</v>
      </c>
      <c r="E659" s="211" t="s">
        <v>1</v>
      </c>
      <c r="F659" s="212" t="s">
        <v>902</v>
      </c>
      <c r="G659" s="14"/>
      <c r="H659" s="213">
        <v>19.949999999999999</v>
      </c>
      <c r="I659" s="214"/>
      <c r="J659" s="14"/>
      <c r="K659" s="14"/>
      <c r="L659" s="210"/>
      <c r="M659" s="215"/>
      <c r="N659" s="216"/>
      <c r="O659" s="216"/>
      <c r="P659" s="216"/>
      <c r="Q659" s="216"/>
      <c r="R659" s="216"/>
      <c r="S659" s="216"/>
      <c r="T659" s="217"/>
      <c r="U659" s="14"/>
      <c r="V659" s="14"/>
      <c r="W659" s="14"/>
      <c r="X659" s="14"/>
      <c r="Y659" s="14"/>
      <c r="Z659" s="14"/>
      <c r="AA659" s="14"/>
      <c r="AB659" s="14"/>
      <c r="AC659" s="14"/>
      <c r="AD659" s="14"/>
      <c r="AE659" s="14"/>
      <c r="AT659" s="211" t="s">
        <v>394</v>
      </c>
      <c r="AU659" s="211" t="s">
        <v>233</v>
      </c>
      <c r="AV659" s="14" t="s">
        <v>87</v>
      </c>
      <c r="AW659" s="14" t="s">
        <v>34</v>
      </c>
      <c r="AX659" s="14" t="s">
        <v>78</v>
      </c>
      <c r="AY659" s="211" t="s">
        <v>219</v>
      </c>
    </row>
    <row r="660" s="14" customFormat="1">
      <c r="A660" s="14"/>
      <c r="B660" s="210"/>
      <c r="C660" s="14"/>
      <c r="D660" s="193" t="s">
        <v>394</v>
      </c>
      <c r="E660" s="211" t="s">
        <v>1</v>
      </c>
      <c r="F660" s="212" t="s">
        <v>903</v>
      </c>
      <c r="G660" s="14"/>
      <c r="H660" s="213">
        <v>5.9500000000000002</v>
      </c>
      <c r="I660" s="214"/>
      <c r="J660" s="14"/>
      <c r="K660" s="14"/>
      <c r="L660" s="210"/>
      <c r="M660" s="215"/>
      <c r="N660" s="216"/>
      <c r="O660" s="216"/>
      <c r="P660" s="216"/>
      <c r="Q660" s="216"/>
      <c r="R660" s="216"/>
      <c r="S660" s="216"/>
      <c r="T660" s="217"/>
      <c r="U660" s="14"/>
      <c r="V660" s="14"/>
      <c r="W660" s="14"/>
      <c r="X660" s="14"/>
      <c r="Y660" s="14"/>
      <c r="Z660" s="14"/>
      <c r="AA660" s="14"/>
      <c r="AB660" s="14"/>
      <c r="AC660" s="14"/>
      <c r="AD660" s="14"/>
      <c r="AE660" s="14"/>
      <c r="AT660" s="211" t="s">
        <v>394</v>
      </c>
      <c r="AU660" s="211" t="s">
        <v>233</v>
      </c>
      <c r="AV660" s="14" t="s">
        <v>87</v>
      </c>
      <c r="AW660" s="14" t="s">
        <v>34</v>
      </c>
      <c r="AX660" s="14" t="s">
        <v>78</v>
      </c>
      <c r="AY660" s="211" t="s">
        <v>219</v>
      </c>
    </row>
    <row r="661" s="14" customFormat="1">
      <c r="A661" s="14"/>
      <c r="B661" s="210"/>
      <c r="C661" s="14"/>
      <c r="D661" s="193" t="s">
        <v>394</v>
      </c>
      <c r="E661" s="211" t="s">
        <v>1</v>
      </c>
      <c r="F661" s="212" t="s">
        <v>904</v>
      </c>
      <c r="G661" s="14"/>
      <c r="H661" s="213">
        <v>20.550000000000001</v>
      </c>
      <c r="I661" s="214"/>
      <c r="J661" s="14"/>
      <c r="K661" s="14"/>
      <c r="L661" s="210"/>
      <c r="M661" s="215"/>
      <c r="N661" s="216"/>
      <c r="O661" s="216"/>
      <c r="P661" s="216"/>
      <c r="Q661" s="216"/>
      <c r="R661" s="216"/>
      <c r="S661" s="216"/>
      <c r="T661" s="217"/>
      <c r="U661" s="14"/>
      <c r="V661" s="14"/>
      <c r="W661" s="14"/>
      <c r="X661" s="14"/>
      <c r="Y661" s="14"/>
      <c r="Z661" s="14"/>
      <c r="AA661" s="14"/>
      <c r="AB661" s="14"/>
      <c r="AC661" s="14"/>
      <c r="AD661" s="14"/>
      <c r="AE661" s="14"/>
      <c r="AT661" s="211" t="s">
        <v>394</v>
      </c>
      <c r="AU661" s="211" t="s">
        <v>233</v>
      </c>
      <c r="AV661" s="14" t="s">
        <v>87</v>
      </c>
      <c r="AW661" s="14" t="s">
        <v>34</v>
      </c>
      <c r="AX661" s="14" t="s">
        <v>78</v>
      </c>
      <c r="AY661" s="211" t="s">
        <v>219</v>
      </c>
    </row>
    <row r="662" s="14" customFormat="1">
      <c r="A662" s="14"/>
      <c r="B662" s="210"/>
      <c r="C662" s="14"/>
      <c r="D662" s="193" t="s">
        <v>394</v>
      </c>
      <c r="E662" s="211" t="s">
        <v>1</v>
      </c>
      <c r="F662" s="212" t="s">
        <v>900</v>
      </c>
      <c r="G662" s="14"/>
      <c r="H662" s="213">
        <v>-1.2</v>
      </c>
      <c r="I662" s="214"/>
      <c r="J662" s="14"/>
      <c r="K662" s="14"/>
      <c r="L662" s="210"/>
      <c r="M662" s="215"/>
      <c r="N662" s="216"/>
      <c r="O662" s="216"/>
      <c r="P662" s="216"/>
      <c r="Q662" s="216"/>
      <c r="R662" s="216"/>
      <c r="S662" s="216"/>
      <c r="T662" s="217"/>
      <c r="U662" s="14"/>
      <c r="V662" s="14"/>
      <c r="W662" s="14"/>
      <c r="X662" s="14"/>
      <c r="Y662" s="14"/>
      <c r="Z662" s="14"/>
      <c r="AA662" s="14"/>
      <c r="AB662" s="14"/>
      <c r="AC662" s="14"/>
      <c r="AD662" s="14"/>
      <c r="AE662" s="14"/>
      <c r="AT662" s="211" t="s">
        <v>394</v>
      </c>
      <c r="AU662" s="211" t="s">
        <v>233</v>
      </c>
      <c r="AV662" s="14" t="s">
        <v>87</v>
      </c>
      <c r="AW662" s="14" t="s">
        <v>34</v>
      </c>
      <c r="AX662" s="14" t="s">
        <v>78</v>
      </c>
      <c r="AY662" s="211" t="s">
        <v>219</v>
      </c>
    </row>
    <row r="663" s="14" customFormat="1">
      <c r="A663" s="14"/>
      <c r="B663" s="210"/>
      <c r="C663" s="14"/>
      <c r="D663" s="193" t="s">
        <v>394</v>
      </c>
      <c r="E663" s="211" t="s">
        <v>1</v>
      </c>
      <c r="F663" s="212" t="s">
        <v>905</v>
      </c>
      <c r="G663" s="14"/>
      <c r="H663" s="213">
        <v>-1.45</v>
      </c>
      <c r="I663" s="214"/>
      <c r="J663" s="14"/>
      <c r="K663" s="14"/>
      <c r="L663" s="210"/>
      <c r="M663" s="215"/>
      <c r="N663" s="216"/>
      <c r="O663" s="216"/>
      <c r="P663" s="216"/>
      <c r="Q663" s="216"/>
      <c r="R663" s="216"/>
      <c r="S663" s="216"/>
      <c r="T663" s="217"/>
      <c r="U663" s="14"/>
      <c r="V663" s="14"/>
      <c r="W663" s="14"/>
      <c r="X663" s="14"/>
      <c r="Y663" s="14"/>
      <c r="Z663" s="14"/>
      <c r="AA663" s="14"/>
      <c r="AB663" s="14"/>
      <c r="AC663" s="14"/>
      <c r="AD663" s="14"/>
      <c r="AE663" s="14"/>
      <c r="AT663" s="211" t="s">
        <v>394</v>
      </c>
      <c r="AU663" s="211" t="s">
        <v>233</v>
      </c>
      <c r="AV663" s="14" t="s">
        <v>87</v>
      </c>
      <c r="AW663" s="14" t="s">
        <v>34</v>
      </c>
      <c r="AX663" s="14" t="s">
        <v>78</v>
      </c>
      <c r="AY663" s="211" t="s">
        <v>219</v>
      </c>
    </row>
    <row r="664" s="14" customFormat="1">
      <c r="A664" s="14"/>
      <c r="B664" s="210"/>
      <c r="C664" s="14"/>
      <c r="D664" s="193" t="s">
        <v>394</v>
      </c>
      <c r="E664" s="211" t="s">
        <v>1</v>
      </c>
      <c r="F664" s="212" t="s">
        <v>893</v>
      </c>
      <c r="G664" s="14"/>
      <c r="H664" s="213">
        <v>-1.5</v>
      </c>
      <c r="I664" s="214"/>
      <c r="J664" s="14"/>
      <c r="K664" s="14"/>
      <c r="L664" s="210"/>
      <c r="M664" s="215"/>
      <c r="N664" s="216"/>
      <c r="O664" s="216"/>
      <c r="P664" s="216"/>
      <c r="Q664" s="216"/>
      <c r="R664" s="216"/>
      <c r="S664" s="216"/>
      <c r="T664" s="217"/>
      <c r="U664" s="14"/>
      <c r="V664" s="14"/>
      <c r="W664" s="14"/>
      <c r="X664" s="14"/>
      <c r="Y664" s="14"/>
      <c r="Z664" s="14"/>
      <c r="AA664" s="14"/>
      <c r="AB664" s="14"/>
      <c r="AC664" s="14"/>
      <c r="AD664" s="14"/>
      <c r="AE664" s="14"/>
      <c r="AT664" s="211" t="s">
        <v>394</v>
      </c>
      <c r="AU664" s="211" t="s">
        <v>233</v>
      </c>
      <c r="AV664" s="14" t="s">
        <v>87</v>
      </c>
      <c r="AW664" s="14" t="s">
        <v>34</v>
      </c>
      <c r="AX664" s="14" t="s">
        <v>78</v>
      </c>
      <c r="AY664" s="211" t="s">
        <v>219</v>
      </c>
    </row>
    <row r="665" s="13" customFormat="1">
      <c r="A665" s="13"/>
      <c r="B665" s="203"/>
      <c r="C665" s="13"/>
      <c r="D665" s="193" t="s">
        <v>394</v>
      </c>
      <c r="E665" s="204" t="s">
        <v>1</v>
      </c>
      <c r="F665" s="205" t="s">
        <v>906</v>
      </c>
      <c r="G665" s="13"/>
      <c r="H665" s="204" t="s">
        <v>1</v>
      </c>
      <c r="I665" s="206"/>
      <c r="J665" s="13"/>
      <c r="K665" s="13"/>
      <c r="L665" s="203"/>
      <c r="M665" s="207"/>
      <c r="N665" s="208"/>
      <c r="O665" s="208"/>
      <c r="P665" s="208"/>
      <c r="Q665" s="208"/>
      <c r="R665" s="208"/>
      <c r="S665" s="208"/>
      <c r="T665" s="209"/>
      <c r="U665" s="13"/>
      <c r="V665" s="13"/>
      <c r="W665" s="13"/>
      <c r="X665" s="13"/>
      <c r="Y665" s="13"/>
      <c r="Z665" s="13"/>
      <c r="AA665" s="13"/>
      <c r="AB665" s="13"/>
      <c r="AC665" s="13"/>
      <c r="AD665" s="13"/>
      <c r="AE665" s="13"/>
      <c r="AT665" s="204" t="s">
        <v>394</v>
      </c>
      <c r="AU665" s="204" t="s">
        <v>233</v>
      </c>
      <c r="AV665" s="13" t="s">
        <v>85</v>
      </c>
      <c r="AW665" s="13" t="s">
        <v>34</v>
      </c>
      <c r="AX665" s="13" t="s">
        <v>78</v>
      </c>
      <c r="AY665" s="204" t="s">
        <v>219</v>
      </c>
    </row>
    <row r="666" s="14" customFormat="1">
      <c r="A666" s="14"/>
      <c r="B666" s="210"/>
      <c r="C666" s="14"/>
      <c r="D666" s="193" t="s">
        <v>394</v>
      </c>
      <c r="E666" s="211" t="s">
        <v>1</v>
      </c>
      <c r="F666" s="212" t="s">
        <v>907</v>
      </c>
      <c r="G666" s="14"/>
      <c r="H666" s="213">
        <v>27.600000000000001</v>
      </c>
      <c r="I666" s="214"/>
      <c r="J666" s="14"/>
      <c r="K666" s="14"/>
      <c r="L666" s="210"/>
      <c r="M666" s="215"/>
      <c r="N666" s="216"/>
      <c r="O666" s="216"/>
      <c r="P666" s="216"/>
      <c r="Q666" s="216"/>
      <c r="R666" s="216"/>
      <c r="S666" s="216"/>
      <c r="T666" s="217"/>
      <c r="U666" s="14"/>
      <c r="V666" s="14"/>
      <c r="W666" s="14"/>
      <c r="X666" s="14"/>
      <c r="Y666" s="14"/>
      <c r="Z666" s="14"/>
      <c r="AA666" s="14"/>
      <c r="AB666" s="14"/>
      <c r="AC666" s="14"/>
      <c r="AD666" s="14"/>
      <c r="AE666" s="14"/>
      <c r="AT666" s="211" t="s">
        <v>394</v>
      </c>
      <c r="AU666" s="211" t="s">
        <v>233</v>
      </c>
      <c r="AV666" s="14" t="s">
        <v>87</v>
      </c>
      <c r="AW666" s="14" t="s">
        <v>34</v>
      </c>
      <c r="AX666" s="14" t="s">
        <v>78</v>
      </c>
      <c r="AY666" s="211" t="s">
        <v>219</v>
      </c>
    </row>
    <row r="667" s="14" customFormat="1">
      <c r="A667" s="14"/>
      <c r="B667" s="210"/>
      <c r="C667" s="14"/>
      <c r="D667" s="193" t="s">
        <v>394</v>
      </c>
      <c r="E667" s="211" t="s">
        <v>1</v>
      </c>
      <c r="F667" s="212" t="s">
        <v>908</v>
      </c>
      <c r="G667" s="14"/>
      <c r="H667" s="213">
        <v>-0.90000000000000002</v>
      </c>
      <c r="I667" s="214"/>
      <c r="J667" s="14"/>
      <c r="K667" s="14"/>
      <c r="L667" s="210"/>
      <c r="M667" s="215"/>
      <c r="N667" s="216"/>
      <c r="O667" s="216"/>
      <c r="P667" s="216"/>
      <c r="Q667" s="216"/>
      <c r="R667" s="216"/>
      <c r="S667" s="216"/>
      <c r="T667" s="217"/>
      <c r="U667" s="14"/>
      <c r="V667" s="14"/>
      <c r="W667" s="14"/>
      <c r="X667" s="14"/>
      <c r="Y667" s="14"/>
      <c r="Z667" s="14"/>
      <c r="AA667" s="14"/>
      <c r="AB667" s="14"/>
      <c r="AC667" s="14"/>
      <c r="AD667" s="14"/>
      <c r="AE667" s="14"/>
      <c r="AT667" s="211" t="s">
        <v>394</v>
      </c>
      <c r="AU667" s="211" t="s">
        <v>233</v>
      </c>
      <c r="AV667" s="14" t="s">
        <v>87</v>
      </c>
      <c r="AW667" s="14" t="s">
        <v>34</v>
      </c>
      <c r="AX667" s="14" t="s">
        <v>78</v>
      </c>
      <c r="AY667" s="211" t="s">
        <v>219</v>
      </c>
    </row>
    <row r="668" s="14" customFormat="1">
      <c r="A668" s="14"/>
      <c r="B668" s="210"/>
      <c r="C668" s="14"/>
      <c r="D668" s="193" t="s">
        <v>394</v>
      </c>
      <c r="E668" s="211" t="s">
        <v>1</v>
      </c>
      <c r="F668" s="212" t="s">
        <v>909</v>
      </c>
      <c r="G668" s="14"/>
      <c r="H668" s="213">
        <v>-1.1499999999999999</v>
      </c>
      <c r="I668" s="214"/>
      <c r="J668" s="14"/>
      <c r="K668" s="14"/>
      <c r="L668" s="210"/>
      <c r="M668" s="215"/>
      <c r="N668" s="216"/>
      <c r="O668" s="216"/>
      <c r="P668" s="216"/>
      <c r="Q668" s="216"/>
      <c r="R668" s="216"/>
      <c r="S668" s="216"/>
      <c r="T668" s="217"/>
      <c r="U668" s="14"/>
      <c r="V668" s="14"/>
      <c r="W668" s="14"/>
      <c r="X668" s="14"/>
      <c r="Y668" s="14"/>
      <c r="Z668" s="14"/>
      <c r="AA668" s="14"/>
      <c r="AB668" s="14"/>
      <c r="AC668" s="14"/>
      <c r="AD668" s="14"/>
      <c r="AE668" s="14"/>
      <c r="AT668" s="211" t="s">
        <v>394</v>
      </c>
      <c r="AU668" s="211" t="s">
        <v>233</v>
      </c>
      <c r="AV668" s="14" t="s">
        <v>87</v>
      </c>
      <c r="AW668" s="14" t="s">
        <v>34</v>
      </c>
      <c r="AX668" s="14" t="s">
        <v>78</v>
      </c>
      <c r="AY668" s="211" t="s">
        <v>219</v>
      </c>
    </row>
    <row r="669" s="13" customFormat="1">
      <c r="A669" s="13"/>
      <c r="B669" s="203"/>
      <c r="C669" s="13"/>
      <c r="D669" s="193" t="s">
        <v>394</v>
      </c>
      <c r="E669" s="204" t="s">
        <v>1</v>
      </c>
      <c r="F669" s="205" t="s">
        <v>910</v>
      </c>
      <c r="G669" s="13"/>
      <c r="H669" s="204" t="s">
        <v>1</v>
      </c>
      <c r="I669" s="206"/>
      <c r="J669" s="13"/>
      <c r="K669" s="13"/>
      <c r="L669" s="203"/>
      <c r="M669" s="207"/>
      <c r="N669" s="208"/>
      <c r="O669" s="208"/>
      <c r="P669" s="208"/>
      <c r="Q669" s="208"/>
      <c r="R669" s="208"/>
      <c r="S669" s="208"/>
      <c r="T669" s="209"/>
      <c r="U669" s="13"/>
      <c r="V669" s="13"/>
      <c r="W669" s="13"/>
      <c r="X669" s="13"/>
      <c r="Y669" s="13"/>
      <c r="Z669" s="13"/>
      <c r="AA669" s="13"/>
      <c r="AB669" s="13"/>
      <c r="AC669" s="13"/>
      <c r="AD669" s="13"/>
      <c r="AE669" s="13"/>
      <c r="AT669" s="204" t="s">
        <v>394</v>
      </c>
      <c r="AU669" s="204" t="s">
        <v>233</v>
      </c>
      <c r="AV669" s="13" t="s">
        <v>85</v>
      </c>
      <c r="AW669" s="13" t="s">
        <v>34</v>
      </c>
      <c r="AX669" s="13" t="s">
        <v>78</v>
      </c>
      <c r="AY669" s="204" t="s">
        <v>219</v>
      </c>
    </row>
    <row r="670" s="14" customFormat="1">
      <c r="A670" s="14"/>
      <c r="B670" s="210"/>
      <c r="C670" s="14"/>
      <c r="D670" s="193" t="s">
        <v>394</v>
      </c>
      <c r="E670" s="211" t="s">
        <v>1</v>
      </c>
      <c r="F670" s="212" t="s">
        <v>911</v>
      </c>
      <c r="G670" s="14"/>
      <c r="H670" s="213">
        <v>18.300000000000001</v>
      </c>
      <c r="I670" s="214"/>
      <c r="J670" s="14"/>
      <c r="K670" s="14"/>
      <c r="L670" s="210"/>
      <c r="M670" s="215"/>
      <c r="N670" s="216"/>
      <c r="O670" s="216"/>
      <c r="P670" s="216"/>
      <c r="Q670" s="216"/>
      <c r="R670" s="216"/>
      <c r="S670" s="216"/>
      <c r="T670" s="217"/>
      <c r="U670" s="14"/>
      <c r="V670" s="14"/>
      <c r="W670" s="14"/>
      <c r="X670" s="14"/>
      <c r="Y670" s="14"/>
      <c r="Z670" s="14"/>
      <c r="AA670" s="14"/>
      <c r="AB670" s="14"/>
      <c r="AC670" s="14"/>
      <c r="AD670" s="14"/>
      <c r="AE670" s="14"/>
      <c r="AT670" s="211" t="s">
        <v>394</v>
      </c>
      <c r="AU670" s="211" t="s">
        <v>233</v>
      </c>
      <c r="AV670" s="14" t="s">
        <v>87</v>
      </c>
      <c r="AW670" s="14" t="s">
        <v>34</v>
      </c>
      <c r="AX670" s="14" t="s">
        <v>78</v>
      </c>
      <c r="AY670" s="211" t="s">
        <v>219</v>
      </c>
    </row>
    <row r="671" s="14" customFormat="1">
      <c r="A671" s="14"/>
      <c r="B671" s="210"/>
      <c r="C671" s="14"/>
      <c r="D671" s="193" t="s">
        <v>394</v>
      </c>
      <c r="E671" s="211" t="s">
        <v>1</v>
      </c>
      <c r="F671" s="212" t="s">
        <v>912</v>
      </c>
      <c r="G671" s="14"/>
      <c r="H671" s="213">
        <v>-0.84999999999999998</v>
      </c>
      <c r="I671" s="214"/>
      <c r="J671" s="14"/>
      <c r="K671" s="14"/>
      <c r="L671" s="210"/>
      <c r="M671" s="215"/>
      <c r="N671" s="216"/>
      <c r="O671" s="216"/>
      <c r="P671" s="216"/>
      <c r="Q671" s="216"/>
      <c r="R671" s="216"/>
      <c r="S671" s="216"/>
      <c r="T671" s="217"/>
      <c r="U671" s="14"/>
      <c r="V671" s="14"/>
      <c r="W671" s="14"/>
      <c r="X671" s="14"/>
      <c r="Y671" s="14"/>
      <c r="Z671" s="14"/>
      <c r="AA671" s="14"/>
      <c r="AB671" s="14"/>
      <c r="AC671" s="14"/>
      <c r="AD671" s="14"/>
      <c r="AE671" s="14"/>
      <c r="AT671" s="211" t="s">
        <v>394</v>
      </c>
      <c r="AU671" s="211" t="s">
        <v>233</v>
      </c>
      <c r="AV671" s="14" t="s">
        <v>87</v>
      </c>
      <c r="AW671" s="14" t="s">
        <v>34</v>
      </c>
      <c r="AX671" s="14" t="s">
        <v>78</v>
      </c>
      <c r="AY671" s="211" t="s">
        <v>219</v>
      </c>
    </row>
    <row r="672" s="14" customFormat="1">
      <c r="A672" s="14"/>
      <c r="B672" s="210"/>
      <c r="C672" s="14"/>
      <c r="D672" s="193" t="s">
        <v>394</v>
      </c>
      <c r="E672" s="211" t="s">
        <v>1</v>
      </c>
      <c r="F672" s="212" t="s">
        <v>905</v>
      </c>
      <c r="G672" s="14"/>
      <c r="H672" s="213">
        <v>-1.45</v>
      </c>
      <c r="I672" s="214"/>
      <c r="J672" s="14"/>
      <c r="K672" s="14"/>
      <c r="L672" s="210"/>
      <c r="M672" s="215"/>
      <c r="N672" s="216"/>
      <c r="O672" s="216"/>
      <c r="P672" s="216"/>
      <c r="Q672" s="216"/>
      <c r="R672" s="216"/>
      <c r="S672" s="216"/>
      <c r="T672" s="217"/>
      <c r="U672" s="14"/>
      <c r="V672" s="14"/>
      <c r="W672" s="14"/>
      <c r="X672" s="14"/>
      <c r="Y672" s="14"/>
      <c r="Z672" s="14"/>
      <c r="AA672" s="14"/>
      <c r="AB672" s="14"/>
      <c r="AC672" s="14"/>
      <c r="AD672" s="14"/>
      <c r="AE672" s="14"/>
      <c r="AT672" s="211" t="s">
        <v>394</v>
      </c>
      <c r="AU672" s="211" t="s">
        <v>233</v>
      </c>
      <c r="AV672" s="14" t="s">
        <v>87</v>
      </c>
      <c r="AW672" s="14" t="s">
        <v>34</v>
      </c>
      <c r="AX672" s="14" t="s">
        <v>78</v>
      </c>
      <c r="AY672" s="211" t="s">
        <v>219</v>
      </c>
    </row>
    <row r="673" s="13" customFormat="1">
      <c r="A673" s="13"/>
      <c r="B673" s="203"/>
      <c r="C673" s="13"/>
      <c r="D673" s="193" t="s">
        <v>394</v>
      </c>
      <c r="E673" s="204" t="s">
        <v>1</v>
      </c>
      <c r="F673" s="205" t="s">
        <v>913</v>
      </c>
      <c r="G673" s="13"/>
      <c r="H673" s="204" t="s">
        <v>1</v>
      </c>
      <c r="I673" s="206"/>
      <c r="J673" s="13"/>
      <c r="K673" s="13"/>
      <c r="L673" s="203"/>
      <c r="M673" s="207"/>
      <c r="N673" s="208"/>
      <c r="O673" s="208"/>
      <c r="P673" s="208"/>
      <c r="Q673" s="208"/>
      <c r="R673" s="208"/>
      <c r="S673" s="208"/>
      <c r="T673" s="209"/>
      <c r="U673" s="13"/>
      <c r="V673" s="13"/>
      <c r="W673" s="13"/>
      <c r="X673" s="13"/>
      <c r="Y673" s="13"/>
      <c r="Z673" s="13"/>
      <c r="AA673" s="13"/>
      <c r="AB673" s="13"/>
      <c r="AC673" s="13"/>
      <c r="AD673" s="13"/>
      <c r="AE673" s="13"/>
      <c r="AT673" s="204" t="s">
        <v>394</v>
      </c>
      <c r="AU673" s="204" t="s">
        <v>233</v>
      </c>
      <c r="AV673" s="13" t="s">
        <v>85</v>
      </c>
      <c r="AW673" s="13" t="s">
        <v>34</v>
      </c>
      <c r="AX673" s="13" t="s">
        <v>78</v>
      </c>
      <c r="AY673" s="204" t="s">
        <v>219</v>
      </c>
    </row>
    <row r="674" s="14" customFormat="1">
      <c r="A674" s="14"/>
      <c r="B674" s="210"/>
      <c r="C674" s="14"/>
      <c r="D674" s="193" t="s">
        <v>394</v>
      </c>
      <c r="E674" s="211" t="s">
        <v>1</v>
      </c>
      <c r="F674" s="212" t="s">
        <v>914</v>
      </c>
      <c r="G674" s="14"/>
      <c r="H674" s="213">
        <v>34.399999999999999</v>
      </c>
      <c r="I674" s="214"/>
      <c r="J674" s="14"/>
      <c r="K674" s="14"/>
      <c r="L674" s="210"/>
      <c r="M674" s="215"/>
      <c r="N674" s="216"/>
      <c r="O674" s="216"/>
      <c r="P674" s="216"/>
      <c r="Q674" s="216"/>
      <c r="R674" s="216"/>
      <c r="S674" s="216"/>
      <c r="T674" s="217"/>
      <c r="U674" s="14"/>
      <c r="V674" s="14"/>
      <c r="W674" s="14"/>
      <c r="X674" s="14"/>
      <c r="Y674" s="14"/>
      <c r="Z674" s="14"/>
      <c r="AA674" s="14"/>
      <c r="AB674" s="14"/>
      <c r="AC674" s="14"/>
      <c r="AD674" s="14"/>
      <c r="AE674" s="14"/>
      <c r="AT674" s="211" t="s">
        <v>394</v>
      </c>
      <c r="AU674" s="211" t="s">
        <v>233</v>
      </c>
      <c r="AV674" s="14" t="s">
        <v>87</v>
      </c>
      <c r="AW674" s="14" t="s">
        <v>34</v>
      </c>
      <c r="AX674" s="14" t="s">
        <v>78</v>
      </c>
      <c r="AY674" s="211" t="s">
        <v>219</v>
      </c>
    </row>
    <row r="675" s="14" customFormat="1">
      <c r="A675" s="14"/>
      <c r="B675" s="210"/>
      <c r="C675" s="14"/>
      <c r="D675" s="193" t="s">
        <v>394</v>
      </c>
      <c r="E675" s="211" t="s">
        <v>1</v>
      </c>
      <c r="F675" s="212" t="s">
        <v>915</v>
      </c>
      <c r="G675" s="14"/>
      <c r="H675" s="213">
        <v>-7.5</v>
      </c>
      <c r="I675" s="214"/>
      <c r="J675" s="14"/>
      <c r="K675" s="14"/>
      <c r="L675" s="210"/>
      <c r="M675" s="215"/>
      <c r="N675" s="216"/>
      <c r="O675" s="216"/>
      <c r="P675" s="216"/>
      <c r="Q675" s="216"/>
      <c r="R675" s="216"/>
      <c r="S675" s="216"/>
      <c r="T675" s="217"/>
      <c r="U675" s="14"/>
      <c r="V675" s="14"/>
      <c r="W675" s="14"/>
      <c r="X675" s="14"/>
      <c r="Y675" s="14"/>
      <c r="Z675" s="14"/>
      <c r="AA675" s="14"/>
      <c r="AB675" s="14"/>
      <c r="AC675" s="14"/>
      <c r="AD675" s="14"/>
      <c r="AE675" s="14"/>
      <c r="AT675" s="211" t="s">
        <v>394</v>
      </c>
      <c r="AU675" s="211" t="s">
        <v>233</v>
      </c>
      <c r="AV675" s="14" t="s">
        <v>87</v>
      </c>
      <c r="AW675" s="14" t="s">
        <v>34</v>
      </c>
      <c r="AX675" s="14" t="s">
        <v>78</v>
      </c>
      <c r="AY675" s="211" t="s">
        <v>219</v>
      </c>
    </row>
    <row r="676" s="14" customFormat="1">
      <c r="A676" s="14"/>
      <c r="B676" s="210"/>
      <c r="C676" s="14"/>
      <c r="D676" s="193" t="s">
        <v>394</v>
      </c>
      <c r="E676" s="211" t="s">
        <v>1</v>
      </c>
      <c r="F676" s="212" t="s">
        <v>916</v>
      </c>
      <c r="G676" s="14"/>
      <c r="H676" s="213">
        <v>-0.80000000000000004</v>
      </c>
      <c r="I676" s="214"/>
      <c r="J676" s="14"/>
      <c r="K676" s="14"/>
      <c r="L676" s="210"/>
      <c r="M676" s="215"/>
      <c r="N676" s="216"/>
      <c r="O676" s="216"/>
      <c r="P676" s="216"/>
      <c r="Q676" s="216"/>
      <c r="R676" s="216"/>
      <c r="S676" s="216"/>
      <c r="T676" s="217"/>
      <c r="U676" s="14"/>
      <c r="V676" s="14"/>
      <c r="W676" s="14"/>
      <c r="X676" s="14"/>
      <c r="Y676" s="14"/>
      <c r="Z676" s="14"/>
      <c r="AA676" s="14"/>
      <c r="AB676" s="14"/>
      <c r="AC676" s="14"/>
      <c r="AD676" s="14"/>
      <c r="AE676" s="14"/>
      <c r="AT676" s="211" t="s">
        <v>394</v>
      </c>
      <c r="AU676" s="211" t="s">
        <v>233</v>
      </c>
      <c r="AV676" s="14" t="s">
        <v>87</v>
      </c>
      <c r="AW676" s="14" t="s">
        <v>34</v>
      </c>
      <c r="AX676" s="14" t="s">
        <v>78</v>
      </c>
      <c r="AY676" s="211" t="s">
        <v>219</v>
      </c>
    </row>
    <row r="677" s="13" customFormat="1">
      <c r="A677" s="13"/>
      <c r="B677" s="203"/>
      <c r="C677" s="13"/>
      <c r="D677" s="193" t="s">
        <v>394</v>
      </c>
      <c r="E677" s="204" t="s">
        <v>1</v>
      </c>
      <c r="F677" s="205" t="s">
        <v>803</v>
      </c>
      <c r="G677" s="13"/>
      <c r="H677" s="204" t="s">
        <v>1</v>
      </c>
      <c r="I677" s="206"/>
      <c r="J677" s="13"/>
      <c r="K677" s="13"/>
      <c r="L677" s="203"/>
      <c r="M677" s="207"/>
      <c r="N677" s="208"/>
      <c r="O677" s="208"/>
      <c r="P677" s="208"/>
      <c r="Q677" s="208"/>
      <c r="R677" s="208"/>
      <c r="S677" s="208"/>
      <c r="T677" s="209"/>
      <c r="U677" s="13"/>
      <c r="V677" s="13"/>
      <c r="W677" s="13"/>
      <c r="X677" s="13"/>
      <c r="Y677" s="13"/>
      <c r="Z677" s="13"/>
      <c r="AA677" s="13"/>
      <c r="AB677" s="13"/>
      <c r="AC677" s="13"/>
      <c r="AD677" s="13"/>
      <c r="AE677" s="13"/>
      <c r="AT677" s="204" t="s">
        <v>394</v>
      </c>
      <c r="AU677" s="204" t="s">
        <v>233</v>
      </c>
      <c r="AV677" s="13" t="s">
        <v>85</v>
      </c>
      <c r="AW677" s="13" t="s">
        <v>34</v>
      </c>
      <c r="AX677" s="13" t="s">
        <v>78</v>
      </c>
      <c r="AY677" s="204" t="s">
        <v>219</v>
      </c>
    </row>
    <row r="678" s="14" customFormat="1">
      <c r="A678" s="14"/>
      <c r="B678" s="210"/>
      <c r="C678" s="14"/>
      <c r="D678" s="193" t="s">
        <v>394</v>
      </c>
      <c r="E678" s="211" t="s">
        <v>1</v>
      </c>
      <c r="F678" s="212" t="s">
        <v>917</v>
      </c>
      <c r="G678" s="14"/>
      <c r="H678" s="213">
        <v>18.600000000000001</v>
      </c>
      <c r="I678" s="214"/>
      <c r="J678" s="14"/>
      <c r="K678" s="14"/>
      <c r="L678" s="210"/>
      <c r="M678" s="215"/>
      <c r="N678" s="216"/>
      <c r="O678" s="216"/>
      <c r="P678" s="216"/>
      <c r="Q678" s="216"/>
      <c r="R678" s="216"/>
      <c r="S678" s="216"/>
      <c r="T678" s="217"/>
      <c r="U678" s="14"/>
      <c r="V678" s="14"/>
      <c r="W678" s="14"/>
      <c r="X678" s="14"/>
      <c r="Y678" s="14"/>
      <c r="Z678" s="14"/>
      <c r="AA678" s="14"/>
      <c r="AB678" s="14"/>
      <c r="AC678" s="14"/>
      <c r="AD678" s="14"/>
      <c r="AE678" s="14"/>
      <c r="AT678" s="211" t="s">
        <v>394</v>
      </c>
      <c r="AU678" s="211" t="s">
        <v>233</v>
      </c>
      <c r="AV678" s="14" t="s">
        <v>87</v>
      </c>
      <c r="AW678" s="14" t="s">
        <v>34</v>
      </c>
      <c r="AX678" s="14" t="s">
        <v>78</v>
      </c>
      <c r="AY678" s="211" t="s">
        <v>219</v>
      </c>
    </row>
    <row r="679" s="14" customFormat="1">
      <c r="A679" s="14"/>
      <c r="B679" s="210"/>
      <c r="C679" s="14"/>
      <c r="D679" s="193" t="s">
        <v>394</v>
      </c>
      <c r="E679" s="211" t="s">
        <v>1</v>
      </c>
      <c r="F679" s="212" t="s">
        <v>918</v>
      </c>
      <c r="G679" s="14"/>
      <c r="H679" s="213">
        <v>-1.6000000000000001</v>
      </c>
      <c r="I679" s="214"/>
      <c r="J679" s="14"/>
      <c r="K679" s="14"/>
      <c r="L679" s="210"/>
      <c r="M679" s="215"/>
      <c r="N679" s="216"/>
      <c r="O679" s="216"/>
      <c r="P679" s="216"/>
      <c r="Q679" s="216"/>
      <c r="R679" s="216"/>
      <c r="S679" s="216"/>
      <c r="T679" s="217"/>
      <c r="U679" s="14"/>
      <c r="V679" s="14"/>
      <c r="W679" s="14"/>
      <c r="X679" s="14"/>
      <c r="Y679" s="14"/>
      <c r="Z679" s="14"/>
      <c r="AA679" s="14"/>
      <c r="AB679" s="14"/>
      <c r="AC679" s="14"/>
      <c r="AD679" s="14"/>
      <c r="AE679" s="14"/>
      <c r="AT679" s="211" t="s">
        <v>394</v>
      </c>
      <c r="AU679" s="211" t="s">
        <v>233</v>
      </c>
      <c r="AV679" s="14" t="s">
        <v>87</v>
      </c>
      <c r="AW679" s="14" t="s">
        <v>34</v>
      </c>
      <c r="AX679" s="14" t="s">
        <v>78</v>
      </c>
      <c r="AY679" s="211" t="s">
        <v>219</v>
      </c>
    </row>
    <row r="680" s="14" customFormat="1">
      <c r="A680" s="14"/>
      <c r="B680" s="210"/>
      <c r="C680" s="14"/>
      <c r="D680" s="193" t="s">
        <v>394</v>
      </c>
      <c r="E680" s="211" t="s">
        <v>1</v>
      </c>
      <c r="F680" s="212" t="s">
        <v>919</v>
      </c>
      <c r="G680" s="14"/>
      <c r="H680" s="213">
        <v>-0.90000000000000002</v>
      </c>
      <c r="I680" s="214"/>
      <c r="J680" s="14"/>
      <c r="K680" s="14"/>
      <c r="L680" s="210"/>
      <c r="M680" s="215"/>
      <c r="N680" s="216"/>
      <c r="O680" s="216"/>
      <c r="P680" s="216"/>
      <c r="Q680" s="216"/>
      <c r="R680" s="216"/>
      <c r="S680" s="216"/>
      <c r="T680" s="217"/>
      <c r="U680" s="14"/>
      <c r="V680" s="14"/>
      <c r="W680" s="14"/>
      <c r="X680" s="14"/>
      <c r="Y680" s="14"/>
      <c r="Z680" s="14"/>
      <c r="AA680" s="14"/>
      <c r="AB680" s="14"/>
      <c r="AC680" s="14"/>
      <c r="AD680" s="14"/>
      <c r="AE680" s="14"/>
      <c r="AT680" s="211" t="s">
        <v>394</v>
      </c>
      <c r="AU680" s="211" t="s">
        <v>233</v>
      </c>
      <c r="AV680" s="14" t="s">
        <v>87</v>
      </c>
      <c r="AW680" s="14" t="s">
        <v>34</v>
      </c>
      <c r="AX680" s="14" t="s">
        <v>78</v>
      </c>
      <c r="AY680" s="211" t="s">
        <v>219</v>
      </c>
    </row>
    <row r="681" s="13" customFormat="1">
      <c r="A681" s="13"/>
      <c r="B681" s="203"/>
      <c r="C681" s="13"/>
      <c r="D681" s="193" t="s">
        <v>394</v>
      </c>
      <c r="E681" s="204" t="s">
        <v>1</v>
      </c>
      <c r="F681" s="205" t="s">
        <v>920</v>
      </c>
      <c r="G681" s="13"/>
      <c r="H681" s="204" t="s">
        <v>1</v>
      </c>
      <c r="I681" s="206"/>
      <c r="J681" s="13"/>
      <c r="K681" s="13"/>
      <c r="L681" s="203"/>
      <c r="M681" s="207"/>
      <c r="N681" s="208"/>
      <c r="O681" s="208"/>
      <c r="P681" s="208"/>
      <c r="Q681" s="208"/>
      <c r="R681" s="208"/>
      <c r="S681" s="208"/>
      <c r="T681" s="209"/>
      <c r="U681" s="13"/>
      <c r="V681" s="13"/>
      <c r="W681" s="13"/>
      <c r="X681" s="13"/>
      <c r="Y681" s="13"/>
      <c r="Z681" s="13"/>
      <c r="AA681" s="13"/>
      <c r="AB681" s="13"/>
      <c r="AC681" s="13"/>
      <c r="AD681" s="13"/>
      <c r="AE681" s="13"/>
      <c r="AT681" s="204" t="s">
        <v>394</v>
      </c>
      <c r="AU681" s="204" t="s">
        <v>233</v>
      </c>
      <c r="AV681" s="13" t="s">
        <v>85</v>
      </c>
      <c r="AW681" s="13" t="s">
        <v>34</v>
      </c>
      <c r="AX681" s="13" t="s">
        <v>78</v>
      </c>
      <c r="AY681" s="204" t="s">
        <v>219</v>
      </c>
    </row>
    <row r="682" s="14" customFormat="1">
      <c r="A682" s="14"/>
      <c r="B682" s="210"/>
      <c r="C682" s="14"/>
      <c r="D682" s="193" t="s">
        <v>394</v>
      </c>
      <c r="E682" s="211" t="s">
        <v>1</v>
      </c>
      <c r="F682" s="212" t="s">
        <v>921</v>
      </c>
      <c r="G682" s="14"/>
      <c r="H682" s="213">
        <v>12.5</v>
      </c>
      <c r="I682" s="214"/>
      <c r="J682" s="14"/>
      <c r="K682" s="14"/>
      <c r="L682" s="210"/>
      <c r="M682" s="215"/>
      <c r="N682" s="216"/>
      <c r="O682" s="216"/>
      <c r="P682" s="216"/>
      <c r="Q682" s="216"/>
      <c r="R682" s="216"/>
      <c r="S682" s="216"/>
      <c r="T682" s="217"/>
      <c r="U682" s="14"/>
      <c r="V682" s="14"/>
      <c r="W682" s="14"/>
      <c r="X682" s="14"/>
      <c r="Y682" s="14"/>
      <c r="Z682" s="14"/>
      <c r="AA682" s="14"/>
      <c r="AB682" s="14"/>
      <c r="AC682" s="14"/>
      <c r="AD682" s="14"/>
      <c r="AE682" s="14"/>
      <c r="AT682" s="211" t="s">
        <v>394</v>
      </c>
      <c r="AU682" s="211" t="s">
        <v>233</v>
      </c>
      <c r="AV682" s="14" t="s">
        <v>87</v>
      </c>
      <c r="AW682" s="14" t="s">
        <v>34</v>
      </c>
      <c r="AX682" s="14" t="s">
        <v>78</v>
      </c>
      <c r="AY682" s="211" t="s">
        <v>219</v>
      </c>
    </row>
    <row r="683" s="14" customFormat="1">
      <c r="A683" s="14"/>
      <c r="B683" s="210"/>
      <c r="C683" s="14"/>
      <c r="D683" s="193" t="s">
        <v>394</v>
      </c>
      <c r="E683" s="211" t="s">
        <v>1</v>
      </c>
      <c r="F683" s="212" t="s">
        <v>922</v>
      </c>
      <c r="G683" s="14"/>
      <c r="H683" s="213">
        <v>-1.3999999999999999</v>
      </c>
      <c r="I683" s="214"/>
      <c r="J683" s="14"/>
      <c r="K683" s="14"/>
      <c r="L683" s="210"/>
      <c r="M683" s="215"/>
      <c r="N683" s="216"/>
      <c r="O683" s="216"/>
      <c r="P683" s="216"/>
      <c r="Q683" s="216"/>
      <c r="R683" s="216"/>
      <c r="S683" s="216"/>
      <c r="T683" s="217"/>
      <c r="U683" s="14"/>
      <c r="V683" s="14"/>
      <c r="W683" s="14"/>
      <c r="X683" s="14"/>
      <c r="Y683" s="14"/>
      <c r="Z683" s="14"/>
      <c r="AA683" s="14"/>
      <c r="AB683" s="14"/>
      <c r="AC683" s="14"/>
      <c r="AD683" s="14"/>
      <c r="AE683" s="14"/>
      <c r="AT683" s="211" t="s">
        <v>394</v>
      </c>
      <c r="AU683" s="211" t="s">
        <v>233</v>
      </c>
      <c r="AV683" s="14" t="s">
        <v>87</v>
      </c>
      <c r="AW683" s="14" t="s">
        <v>34</v>
      </c>
      <c r="AX683" s="14" t="s">
        <v>78</v>
      </c>
      <c r="AY683" s="211" t="s">
        <v>219</v>
      </c>
    </row>
    <row r="684" s="14" customFormat="1">
      <c r="A684" s="14"/>
      <c r="B684" s="210"/>
      <c r="C684" s="14"/>
      <c r="D684" s="193" t="s">
        <v>394</v>
      </c>
      <c r="E684" s="211" t="s">
        <v>1</v>
      </c>
      <c r="F684" s="212" t="s">
        <v>918</v>
      </c>
      <c r="G684" s="14"/>
      <c r="H684" s="213">
        <v>-1.6000000000000001</v>
      </c>
      <c r="I684" s="214"/>
      <c r="J684" s="14"/>
      <c r="K684" s="14"/>
      <c r="L684" s="210"/>
      <c r="M684" s="215"/>
      <c r="N684" s="216"/>
      <c r="O684" s="216"/>
      <c r="P684" s="216"/>
      <c r="Q684" s="216"/>
      <c r="R684" s="216"/>
      <c r="S684" s="216"/>
      <c r="T684" s="217"/>
      <c r="U684" s="14"/>
      <c r="V684" s="14"/>
      <c r="W684" s="14"/>
      <c r="X684" s="14"/>
      <c r="Y684" s="14"/>
      <c r="Z684" s="14"/>
      <c r="AA684" s="14"/>
      <c r="AB684" s="14"/>
      <c r="AC684" s="14"/>
      <c r="AD684" s="14"/>
      <c r="AE684" s="14"/>
      <c r="AT684" s="211" t="s">
        <v>394</v>
      </c>
      <c r="AU684" s="211" t="s">
        <v>233</v>
      </c>
      <c r="AV684" s="14" t="s">
        <v>87</v>
      </c>
      <c r="AW684" s="14" t="s">
        <v>34</v>
      </c>
      <c r="AX684" s="14" t="s">
        <v>78</v>
      </c>
      <c r="AY684" s="211" t="s">
        <v>219</v>
      </c>
    </row>
    <row r="685" s="15" customFormat="1">
      <c r="A685" s="15"/>
      <c r="B685" s="218"/>
      <c r="C685" s="15"/>
      <c r="D685" s="193" t="s">
        <v>394</v>
      </c>
      <c r="E685" s="219" t="s">
        <v>1</v>
      </c>
      <c r="F685" s="220" t="s">
        <v>401</v>
      </c>
      <c r="G685" s="15"/>
      <c r="H685" s="221">
        <v>220.05000000000001</v>
      </c>
      <c r="I685" s="222"/>
      <c r="J685" s="15"/>
      <c r="K685" s="15"/>
      <c r="L685" s="218"/>
      <c r="M685" s="223"/>
      <c r="N685" s="224"/>
      <c r="O685" s="224"/>
      <c r="P685" s="224"/>
      <c r="Q685" s="224"/>
      <c r="R685" s="224"/>
      <c r="S685" s="224"/>
      <c r="T685" s="225"/>
      <c r="U685" s="15"/>
      <c r="V685" s="15"/>
      <c r="W685" s="15"/>
      <c r="X685" s="15"/>
      <c r="Y685" s="15"/>
      <c r="Z685" s="15"/>
      <c r="AA685" s="15"/>
      <c r="AB685" s="15"/>
      <c r="AC685" s="15"/>
      <c r="AD685" s="15"/>
      <c r="AE685" s="15"/>
      <c r="AT685" s="219" t="s">
        <v>394</v>
      </c>
      <c r="AU685" s="219" t="s">
        <v>233</v>
      </c>
      <c r="AV685" s="15" t="s">
        <v>218</v>
      </c>
      <c r="AW685" s="15" t="s">
        <v>34</v>
      </c>
      <c r="AX685" s="15" t="s">
        <v>85</v>
      </c>
      <c r="AY685" s="219" t="s">
        <v>219</v>
      </c>
    </row>
    <row r="686" s="2" customFormat="1" ht="33" customHeight="1">
      <c r="A686" s="38"/>
      <c r="B686" s="179"/>
      <c r="C686" s="180" t="s">
        <v>923</v>
      </c>
      <c r="D686" s="180" t="s">
        <v>222</v>
      </c>
      <c r="E686" s="181" t="s">
        <v>924</v>
      </c>
      <c r="F686" s="182" t="s">
        <v>925</v>
      </c>
      <c r="G686" s="183" t="s">
        <v>602</v>
      </c>
      <c r="H686" s="184">
        <v>5</v>
      </c>
      <c r="I686" s="185"/>
      <c r="J686" s="186">
        <f>ROUND(I686*H686,2)</f>
        <v>0</v>
      </c>
      <c r="K686" s="182" t="s">
        <v>391</v>
      </c>
      <c r="L686" s="39"/>
      <c r="M686" s="187" t="s">
        <v>1</v>
      </c>
      <c r="N686" s="188" t="s">
        <v>43</v>
      </c>
      <c r="O686" s="77"/>
      <c r="P686" s="189">
        <f>O686*H686</f>
        <v>0</v>
      </c>
      <c r="Q686" s="189">
        <v>0</v>
      </c>
      <c r="R686" s="189">
        <f>Q686*H686</f>
        <v>0</v>
      </c>
      <c r="S686" s="189">
        <v>0.0092499999999999995</v>
      </c>
      <c r="T686" s="190">
        <f>S686*H686</f>
        <v>0.046249999999999999</v>
      </c>
      <c r="U686" s="38"/>
      <c r="V686" s="38"/>
      <c r="W686" s="38"/>
      <c r="X686" s="38"/>
      <c r="Y686" s="38"/>
      <c r="Z686" s="38"/>
      <c r="AA686" s="38"/>
      <c r="AB686" s="38"/>
      <c r="AC686" s="38"/>
      <c r="AD686" s="38"/>
      <c r="AE686" s="38"/>
      <c r="AR686" s="191" t="s">
        <v>218</v>
      </c>
      <c r="AT686" s="191" t="s">
        <v>222</v>
      </c>
      <c r="AU686" s="191" t="s">
        <v>233</v>
      </c>
      <c r="AY686" s="19" t="s">
        <v>219</v>
      </c>
      <c r="BE686" s="192">
        <f>IF(N686="základní",J686,0)</f>
        <v>0</v>
      </c>
      <c r="BF686" s="192">
        <f>IF(N686="snížená",J686,0)</f>
        <v>0</v>
      </c>
      <c r="BG686" s="192">
        <f>IF(N686="zákl. přenesená",J686,0)</f>
        <v>0</v>
      </c>
      <c r="BH686" s="192">
        <f>IF(N686="sníž. přenesená",J686,0)</f>
        <v>0</v>
      </c>
      <c r="BI686" s="192">
        <f>IF(N686="nulová",J686,0)</f>
        <v>0</v>
      </c>
      <c r="BJ686" s="19" t="s">
        <v>85</v>
      </c>
      <c r="BK686" s="192">
        <f>ROUND(I686*H686,2)</f>
        <v>0</v>
      </c>
      <c r="BL686" s="19" t="s">
        <v>218</v>
      </c>
      <c r="BM686" s="191" t="s">
        <v>926</v>
      </c>
    </row>
    <row r="687" s="2" customFormat="1">
      <c r="A687" s="38"/>
      <c r="B687" s="39"/>
      <c r="C687" s="38"/>
      <c r="D687" s="193" t="s">
        <v>227</v>
      </c>
      <c r="E687" s="38"/>
      <c r="F687" s="194" t="s">
        <v>927</v>
      </c>
      <c r="G687" s="38"/>
      <c r="H687" s="38"/>
      <c r="I687" s="195"/>
      <c r="J687" s="38"/>
      <c r="K687" s="38"/>
      <c r="L687" s="39"/>
      <c r="M687" s="196"/>
      <c r="N687" s="197"/>
      <c r="O687" s="77"/>
      <c r="P687" s="77"/>
      <c r="Q687" s="77"/>
      <c r="R687" s="77"/>
      <c r="S687" s="77"/>
      <c r="T687" s="78"/>
      <c r="U687" s="38"/>
      <c r="V687" s="38"/>
      <c r="W687" s="38"/>
      <c r="X687" s="38"/>
      <c r="Y687" s="38"/>
      <c r="Z687" s="38"/>
      <c r="AA687" s="38"/>
      <c r="AB687" s="38"/>
      <c r="AC687" s="38"/>
      <c r="AD687" s="38"/>
      <c r="AE687" s="38"/>
      <c r="AT687" s="19" t="s">
        <v>227</v>
      </c>
      <c r="AU687" s="19" t="s">
        <v>233</v>
      </c>
    </row>
    <row r="688" s="13" customFormat="1">
      <c r="A688" s="13"/>
      <c r="B688" s="203"/>
      <c r="C688" s="13"/>
      <c r="D688" s="193" t="s">
        <v>394</v>
      </c>
      <c r="E688" s="204" t="s">
        <v>1</v>
      </c>
      <c r="F688" s="205" t="s">
        <v>395</v>
      </c>
      <c r="G688" s="13"/>
      <c r="H688" s="204" t="s">
        <v>1</v>
      </c>
      <c r="I688" s="206"/>
      <c r="J688" s="13"/>
      <c r="K688" s="13"/>
      <c r="L688" s="203"/>
      <c r="M688" s="207"/>
      <c r="N688" s="208"/>
      <c r="O688" s="208"/>
      <c r="P688" s="208"/>
      <c r="Q688" s="208"/>
      <c r="R688" s="208"/>
      <c r="S688" s="208"/>
      <c r="T688" s="209"/>
      <c r="U688" s="13"/>
      <c r="V688" s="13"/>
      <c r="W688" s="13"/>
      <c r="X688" s="13"/>
      <c r="Y688" s="13"/>
      <c r="Z688" s="13"/>
      <c r="AA688" s="13"/>
      <c r="AB688" s="13"/>
      <c r="AC688" s="13"/>
      <c r="AD688" s="13"/>
      <c r="AE688" s="13"/>
      <c r="AT688" s="204" t="s">
        <v>394</v>
      </c>
      <c r="AU688" s="204" t="s">
        <v>233</v>
      </c>
      <c r="AV688" s="13" t="s">
        <v>85</v>
      </c>
      <c r="AW688" s="13" t="s">
        <v>34</v>
      </c>
      <c r="AX688" s="13" t="s">
        <v>78</v>
      </c>
      <c r="AY688" s="204" t="s">
        <v>219</v>
      </c>
    </row>
    <row r="689" s="13" customFormat="1">
      <c r="A689" s="13"/>
      <c r="B689" s="203"/>
      <c r="C689" s="13"/>
      <c r="D689" s="193" t="s">
        <v>394</v>
      </c>
      <c r="E689" s="204" t="s">
        <v>1</v>
      </c>
      <c r="F689" s="205" t="s">
        <v>928</v>
      </c>
      <c r="G689" s="13"/>
      <c r="H689" s="204" t="s">
        <v>1</v>
      </c>
      <c r="I689" s="206"/>
      <c r="J689" s="13"/>
      <c r="K689" s="13"/>
      <c r="L689" s="203"/>
      <c r="M689" s="207"/>
      <c r="N689" s="208"/>
      <c r="O689" s="208"/>
      <c r="P689" s="208"/>
      <c r="Q689" s="208"/>
      <c r="R689" s="208"/>
      <c r="S689" s="208"/>
      <c r="T689" s="209"/>
      <c r="U689" s="13"/>
      <c r="V689" s="13"/>
      <c r="W689" s="13"/>
      <c r="X689" s="13"/>
      <c r="Y689" s="13"/>
      <c r="Z689" s="13"/>
      <c r="AA689" s="13"/>
      <c r="AB689" s="13"/>
      <c r="AC689" s="13"/>
      <c r="AD689" s="13"/>
      <c r="AE689" s="13"/>
      <c r="AT689" s="204" t="s">
        <v>394</v>
      </c>
      <c r="AU689" s="204" t="s">
        <v>233</v>
      </c>
      <c r="AV689" s="13" t="s">
        <v>85</v>
      </c>
      <c r="AW689" s="13" t="s">
        <v>34</v>
      </c>
      <c r="AX689" s="13" t="s">
        <v>78</v>
      </c>
      <c r="AY689" s="204" t="s">
        <v>219</v>
      </c>
    </row>
    <row r="690" s="14" customFormat="1">
      <c r="A690" s="14"/>
      <c r="B690" s="210"/>
      <c r="C690" s="14"/>
      <c r="D690" s="193" t="s">
        <v>394</v>
      </c>
      <c r="E690" s="211" t="s">
        <v>1</v>
      </c>
      <c r="F690" s="212" t="s">
        <v>242</v>
      </c>
      <c r="G690" s="14"/>
      <c r="H690" s="213">
        <v>5</v>
      </c>
      <c r="I690" s="214"/>
      <c r="J690" s="14"/>
      <c r="K690" s="14"/>
      <c r="L690" s="210"/>
      <c r="M690" s="215"/>
      <c r="N690" s="216"/>
      <c r="O690" s="216"/>
      <c r="P690" s="216"/>
      <c r="Q690" s="216"/>
      <c r="R690" s="216"/>
      <c r="S690" s="216"/>
      <c r="T690" s="217"/>
      <c r="U690" s="14"/>
      <c r="V690" s="14"/>
      <c r="W690" s="14"/>
      <c r="X690" s="14"/>
      <c r="Y690" s="14"/>
      <c r="Z690" s="14"/>
      <c r="AA690" s="14"/>
      <c r="AB690" s="14"/>
      <c r="AC690" s="14"/>
      <c r="AD690" s="14"/>
      <c r="AE690" s="14"/>
      <c r="AT690" s="211" t="s">
        <v>394</v>
      </c>
      <c r="AU690" s="211" t="s">
        <v>233</v>
      </c>
      <c r="AV690" s="14" t="s">
        <v>87</v>
      </c>
      <c r="AW690" s="14" t="s">
        <v>34</v>
      </c>
      <c r="AX690" s="14" t="s">
        <v>78</v>
      </c>
      <c r="AY690" s="211" t="s">
        <v>219</v>
      </c>
    </row>
    <row r="691" s="15" customFormat="1">
      <c r="A691" s="15"/>
      <c r="B691" s="218"/>
      <c r="C691" s="15"/>
      <c r="D691" s="193" t="s">
        <v>394</v>
      </c>
      <c r="E691" s="219" t="s">
        <v>1</v>
      </c>
      <c r="F691" s="220" t="s">
        <v>401</v>
      </c>
      <c r="G691" s="15"/>
      <c r="H691" s="221">
        <v>5</v>
      </c>
      <c r="I691" s="222"/>
      <c r="J691" s="15"/>
      <c r="K691" s="15"/>
      <c r="L691" s="218"/>
      <c r="M691" s="223"/>
      <c r="N691" s="224"/>
      <c r="O691" s="224"/>
      <c r="P691" s="224"/>
      <c r="Q691" s="224"/>
      <c r="R691" s="224"/>
      <c r="S691" s="224"/>
      <c r="T691" s="225"/>
      <c r="U691" s="15"/>
      <c r="V691" s="15"/>
      <c r="W691" s="15"/>
      <c r="X691" s="15"/>
      <c r="Y691" s="15"/>
      <c r="Z691" s="15"/>
      <c r="AA691" s="15"/>
      <c r="AB691" s="15"/>
      <c r="AC691" s="15"/>
      <c r="AD691" s="15"/>
      <c r="AE691" s="15"/>
      <c r="AT691" s="219" t="s">
        <v>394</v>
      </c>
      <c r="AU691" s="219" t="s">
        <v>233</v>
      </c>
      <c r="AV691" s="15" t="s">
        <v>218</v>
      </c>
      <c r="AW691" s="15" t="s">
        <v>34</v>
      </c>
      <c r="AX691" s="15" t="s">
        <v>85</v>
      </c>
      <c r="AY691" s="219" t="s">
        <v>219</v>
      </c>
    </row>
    <row r="692" s="2" customFormat="1">
      <c r="A692" s="38"/>
      <c r="B692" s="179"/>
      <c r="C692" s="180" t="s">
        <v>929</v>
      </c>
      <c r="D692" s="180" t="s">
        <v>222</v>
      </c>
      <c r="E692" s="181" t="s">
        <v>930</v>
      </c>
      <c r="F692" s="182" t="s">
        <v>931</v>
      </c>
      <c r="G692" s="183" t="s">
        <v>390</v>
      </c>
      <c r="H692" s="184">
        <v>88.706000000000003</v>
      </c>
      <c r="I692" s="185"/>
      <c r="J692" s="186">
        <f>ROUND(I692*H692,2)</f>
        <v>0</v>
      </c>
      <c r="K692" s="182" t="s">
        <v>391</v>
      </c>
      <c r="L692" s="39"/>
      <c r="M692" s="187" t="s">
        <v>1</v>
      </c>
      <c r="N692" s="188" t="s">
        <v>43</v>
      </c>
      <c r="O692" s="77"/>
      <c r="P692" s="189">
        <f>O692*H692</f>
        <v>0</v>
      </c>
      <c r="Q692" s="189">
        <v>0</v>
      </c>
      <c r="R692" s="189">
        <f>Q692*H692</f>
        <v>0</v>
      </c>
      <c r="S692" s="189">
        <v>0.055</v>
      </c>
      <c r="T692" s="190">
        <f>S692*H692</f>
        <v>4.8788299999999998</v>
      </c>
      <c r="U692" s="38"/>
      <c r="V692" s="38"/>
      <c r="W692" s="38"/>
      <c r="X692" s="38"/>
      <c r="Y692" s="38"/>
      <c r="Z692" s="38"/>
      <c r="AA692" s="38"/>
      <c r="AB692" s="38"/>
      <c r="AC692" s="38"/>
      <c r="AD692" s="38"/>
      <c r="AE692" s="38"/>
      <c r="AR692" s="191" t="s">
        <v>218</v>
      </c>
      <c r="AT692" s="191" t="s">
        <v>222</v>
      </c>
      <c r="AU692" s="191" t="s">
        <v>233</v>
      </c>
      <c r="AY692" s="19" t="s">
        <v>219</v>
      </c>
      <c r="BE692" s="192">
        <f>IF(N692="základní",J692,0)</f>
        <v>0</v>
      </c>
      <c r="BF692" s="192">
        <f>IF(N692="snížená",J692,0)</f>
        <v>0</v>
      </c>
      <c r="BG692" s="192">
        <f>IF(N692="zákl. přenesená",J692,0)</f>
        <v>0</v>
      </c>
      <c r="BH692" s="192">
        <f>IF(N692="sníž. přenesená",J692,0)</f>
        <v>0</v>
      </c>
      <c r="BI692" s="192">
        <f>IF(N692="nulová",J692,0)</f>
        <v>0</v>
      </c>
      <c r="BJ692" s="19" t="s">
        <v>85</v>
      </c>
      <c r="BK692" s="192">
        <f>ROUND(I692*H692,2)</f>
        <v>0</v>
      </c>
      <c r="BL692" s="19" t="s">
        <v>218</v>
      </c>
      <c r="BM692" s="191" t="s">
        <v>932</v>
      </c>
    </row>
    <row r="693" s="2" customFormat="1">
      <c r="A693" s="38"/>
      <c r="B693" s="39"/>
      <c r="C693" s="38"/>
      <c r="D693" s="193" t="s">
        <v>227</v>
      </c>
      <c r="E693" s="38"/>
      <c r="F693" s="194" t="s">
        <v>933</v>
      </c>
      <c r="G693" s="38"/>
      <c r="H693" s="38"/>
      <c r="I693" s="195"/>
      <c r="J693" s="38"/>
      <c r="K693" s="38"/>
      <c r="L693" s="39"/>
      <c r="M693" s="196"/>
      <c r="N693" s="197"/>
      <c r="O693" s="77"/>
      <c r="P693" s="77"/>
      <c r="Q693" s="77"/>
      <c r="R693" s="77"/>
      <c r="S693" s="77"/>
      <c r="T693" s="78"/>
      <c r="U693" s="38"/>
      <c r="V693" s="38"/>
      <c r="W693" s="38"/>
      <c r="X693" s="38"/>
      <c r="Y693" s="38"/>
      <c r="Z693" s="38"/>
      <c r="AA693" s="38"/>
      <c r="AB693" s="38"/>
      <c r="AC693" s="38"/>
      <c r="AD693" s="38"/>
      <c r="AE693" s="38"/>
      <c r="AT693" s="19" t="s">
        <v>227</v>
      </c>
      <c r="AU693" s="19" t="s">
        <v>233</v>
      </c>
    </row>
    <row r="694" s="13" customFormat="1">
      <c r="A694" s="13"/>
      <c r="B694" s="203"/>
      <c r="C694" s="13"/>
      <c r="D694" s="193" t="s">
        <v>394</v>
      </c>
      <c r="E694" s="204" t="s">
        <v>1</v>
      </c>
      <c r="F694" s="205" t="s">
        <v>439</v>
      </c>
      <c r="G694" s="13"/>
      <c r="H694" s="204" t="s">
        <v>1</v>
      </c>
      <c r="I694" s="206"/>
      <c r="J694" s="13"/>
      <c r="K694" s="13"/>
      <c r="L694" s="203"/>
      <c r="M694" s="207"/>
      <c r="N694" s="208"/>
      <c r="O694" s="208"/>
      <c r="P694" s="208"/>
      <c r="Q694" s="208"/>
      <c r="R694" s="208"/>
      <c r="S694" s="208"/>
      <c r="T694" s="209"/>
      <c r="U694" s="13"/>
      <c r="V694" s="13"/>
      <c r="W694" s="13"/>
      <c r="X694" s="13"/>
      <c r="Y694" s="13"/>
      <c r="Z694" s="13"/>
      <c r="AA694" s="13"/>
      <c r="AB694" s="13"/>
      <c r="AC694" s="13"/>
      <c r="AD694" s="13"/>
      <c r="AE694" s="13"/>
      <c r="AT694" s="204" t="s">
        <v>394</v>
      </c>
      <c r="AU694" s="204" t="s">
        <v>233</v>
      </c>
      <c r="AV694" s="13" t="s">
        <v>85</v>
      </c>
      <c r="AW694" s="13" t="s">
        <v>34</v>
      </c>
      <c r="AX694" s="13" t="s">
        <v>78</v>
      </c>
      <c r="AY694" s="204" t="s">
        <v>219</v>
      </c>
    </row>
    <row r="695" s="14" customFormat="1">
      <c r="A695" s="14"/>
      <c r="B695" s="210"/>
      <c r="C695" s="14"/>
      <c r="D695" s="193" t="s">
        <v>394</v>
      </c>
      <c r="E695" s="211" t="s">
        <v>1</v>
      </c>
      <c r="F695" s="212" t="s">
        <v>934</v>
      </c>
      <c r="G695" s="14"/>
      <c r="H695" s="213">
        <v>1.2</v>
      </c>
      <c r="I695" s="214"/>
      <c r="J695" s="14"/>
      <c r="K695" s="14"/>
      <c r="L695" s="210"/>
      <c r="M695" s="215"/>
      <c r="N695" s="216"/>
      <c r="O695" s="216"/>
      <c r="P695" s="216"/>
      <c r="Q695" s="216"/>
      <c r="R695" s="216"/>
      <c r="S695" s="216"/>
      <c r="T695" s="217"/>
      <c r="U695" s="14"/>
      <c r="V695" s="14"/>
      <c r="W695" s="14"/>
      <c r="X695" s="14"/>
      <c r="Y695" s="14"/>
      <c r="Z695" s="14"/>
      <c r="AA695" s="14"/>
      <c r="AB695" s="14"/>
      <c r="AC695" s="14"/>
      <c r="AD695" s="14"/>
      <c r="AE695" s="14"/>
      <c r="AT695" s="211" t="s">
        <v>394</v>
      </c>
      <c r="AU695" s="211" t="s">
        <v>233</v>
      </c>
      <c r="AV695" s="14" t="s">
        <v>87</v>
      </c>
      <c r="AW695" s="14" t="s">
        <v>34</v>
      </c>
      <c r="AX695" s="14" t="s">
        <v>78</v>
      </c>
      <c r="AY695" s="211" t="s">
        <v>219</v>
      </c>
    </row>
    <row r="696" s="13" customFormat="1">
      <c r="A696" s="13"/>
      <c r="B696" s="203"/>
      <c r="C696" s="13"/>
      <c r="D696" s="193" t="s">
        <v>394</v>
      </c>
      <c r="E696" s="204" t="s">
        <v>1</v>
      </c>
      <c r="F696" s="205" t="s">
        <v>935</v>
      </c>
      <c r="G696" s="13"/>
      <c r="H696" s="204" t="s">
        <v>1</v>
      </c>
      <c r="I696" s="206"/>
      <c r="J696" s="13"/>
      <c r="K696" s="13"/>
      <c r="L696" s="203"/>
      <c r="M696" s="207"/>
      <c r="N696" s="208"/>
      <c r="O696" s="208"/>
      <c r="P696" s="208"/>
      <c r="Q696" s="208"/>
      <c r="R696" s="208"/>
      <c r="S696" s="208"/>
      <c r="T696" s="209"/>
      <c r="U696" s="13"/>
      <c r="V696" s="13"/>
      <c r="W696" s="13"/>
      <c r="X696" s="13"/>
      <c r="Y696" s="13"/>
      <c r="Z696" s="13"/>
      <c r="AA696" s="13"/>
      <c r="AB696" s="13"/>
      <c r="AC696" s="13"/>
      <c r="AD696" s="13"/>
      <c r="AE696" s="13"/>
      <c r="AT696" s="204" t="s">
        <v>394</v>
      </c>
      <c r="AU696" s="204" t="s">
        <v>233</v>
      </c>
      <c r="AV696" s="13" t="s">
        <v>85</v>
      </c>
      <c r="AW696" s="13" t="s">
        <v>34</v>
      </c>
      <c r="AX696" s="13" t="s">
        <v>78</v>
      </c>
      <c r="AY696" s="204" t="s">
        <v>219</v>
      </c>
    </row>
    <row r="697" s="14" customFormat="1">
      <c r="A697" s="14"/>
      <c r="B697" s="210"/>
      <c r="C697" s="14"/>
      <c r="D697" s="193" t="s">
        <v>394</v>
      </c>
      <c r="E697" s="211" t="s">
        <v>1</v>
      </c>
      <c r="F697" s="212" t="s">
        <v>936</v>
      </c>
      <c r="G697" s="14"/>
      <c r="H697" s="213">
        <v>5.2800000000000002</v>
      </c>
      <c r="I697" s="214"/>
      <c r="J697" s="14"/>
      <c r="K697" s="14"/>
      <c r="L697" s="210"/>
      <c r="M697" s="215"/>
      <c r="N697" s="216"/>
      <c r="O697" s="216"/>
      <c r="P697" s="216"/>
      <c r="Q697" s="216"/>
      <c r="R697" s="216"/>
      <c r="S697" s="216"/>
      <c r="T697" s="217"/>
      <c r="U697" s="14"/>
      <c r="V697" s="14"/>
      <c r="W697" s="14"/>
      <c r="X697" s="14"/>
      <c r="Y697" s="14"/>
      <c r="Z697" s="14"/>
      <c r="AA697" s="14"/>
      <c r="AB697" s="14"/>
      <c r="AC697" s="14"/>
      <c r="AD697" s="14"/>
      <c r="AE697" s="14"/>
      <c r="AT697" s="211" t="s">
        <v>394</v>
      </c>
      <c r="AU697" s="211" t="s">
        <v>233</v>
      </c>
      <c r="AV697" s="14" t="s">
        <v>87</v>
      </c>
      <c r="AW697" s="14" t="s">
        <v>34</v>
      </c>
      <c r="AX697" s="14" t="s">
        <v>78</v>
      </c>
      <c r="AY697" s="211" t="s">
        <v>219</v>
      </c>
    </row>
    <row r="698" s="13" customFormat="1">
      <c r="A698" s="13"/>
      <c r="B698" s="203"/>
      <c r="C698" s="13"/>
      <c r="D698" s="193" t="s">
        <v>394</v>
      </c>
      <c r="E698" s="204" t="s">
        <v>1</v>
      </c>
      <c r="F698" s="205" t="s">
        <v>395</v>
      </c>
      <c r="G698" s="13"/>
      <c r="H698" s="204" t="s">
        <v>1</v>
      </c>
      <c r="I698" s="206"/>
      <c r="J698" s="13"/>
      <c r="K698" s="13"/>
      <c r="L698" s="203"/>
      <c r="M698" s="207"/>
      <c r="N698" s="208"/>
      <c r="O698" s="208"/>
      <c r="P698" s="208"/>
      <c r="Q698" s="208"/>
      <c r="R698" s="208"/>
      <c r="S698" s="208"/>
      <c r="T698" s="209"/>
      <c r="U698" s="13"/>
      <c r="V698" s="13"/>
      <c r="W698" s="13"/>
      <c r="X698" s="13"/>
      <c r="Y698" s="13"/>
      <c r="Z698" s="13"/>
      <c r="AA698" s="13"/>
      <c r="AB698" s="13"/>
      <c r="AC698" s="13"/>
      <c r="AD698" s="13"/>
      <c r="AE698" s="13"/>
      <c r="AT698" s="204" t="s">
        <v>394</v>
      </c>
      <c r="AU698" s="204" t="s">
        <v>233</v>
      </c>
      <c r="AV698" s="13" t="s">
        <v>85</v>
      </c>
      <c r="AW698" s="13" t="s">
        <v>34</v>
      </c>
      <c r="AX698" s="13" t="s">
        <v>78</v>
      </c>
      <c r="AY698" s="204" t="s">
        <v>219</v>
      </c>
    </row>
    <row r="699" s="13" customFormat="1">
      <c r="A699" s="13"/>
      <c r="B699" s="203"/>
      <c r="C699" s="13"/>
      <c r="D699" s="193" t="s">
        <v>394</v>
      </c>
      <c r="E699" s="204" t="s">
        <v>1</v>
      </c>
      <c r="F699" s="205" t="s">
        <v>937</v>
      </c>
      <c r="G699" s="13"/>
      <c r="H699" s="204" t="s">
        <v>1</v>
      </c>
      <c r="I699" s="206"/>
      <c r="J699" s="13"/>
      <c r="K699" s="13"/>
      <c r="L699" s="203"/>
      <c r="M699" s="207"/>
      <c r="N699" s="208"/>
      <c r="O699" s="208"/>
      <c r="P699" s="208"/>
      <c r="Q699" s="208"/>
      <c r="R699" s="208"/>
      <c r="S699" s="208"/>
      <c r="T699" s="209"/>
      <c r="U699" s="13"/>
      <c r="V699" s="13"/>
      <c r="W699" s="13"/>
      <c r="X699" s="13"/>
      <c r="Y699" s="13"/>
      <c r="Z699" s="13"/>
      <c r="AA699" s="13"/>
      <c r="AB699" s="13"/>
      <c r="AC699" s="13"/>
      <c r="AD699" s="13"/>
      <c r="AE699" s="13"/>
      <c r="AT699" s="204" t="s">
        <v>394</v>
      </c>
      <c r="AU699" s="204" t="s">
        <v>233</v>
      </c>
      <c r="AV699" s="13" t="s">
        <v>85</v>
      </c>
      <c r="AW699" s="13" t="s">
        <v>34</v>
      </c>
      <c r="AX699" s="13" t="s">
        <v>78</v>
      </c>
      <c r="AY699" s="204" t="s">
        <v>219</v>
      </c>
    </row>
    <row r="700" s="14" customFormat="1">
      <c r="A700" s="14"/>
      <c r="B700" s="210"/>
      <c r="C700" s="14"/>
      <c r="D700" s="193" t="s">
        <v>394</v>
      </c>
      <c r="E700" s="211" t="s">
        <v>1</v>
      </c>
      <c r="F700" s="212" t="s">
        <v>938</v>
      </c>
      <c r="G700" s="14"/>
      <c r="H700" s="213">
        <v>2.8799999999999999</v>
      </c>
      <c r="I700" s="214"/>
      <c r="J700" s="14"/>
      <c r="K700" s="14"/>
      <c r="L700" s="210"/>
      <c r="M700" s="215"/>
      <c r="N700" s="216"/>
      <c r="O700" s="216"/>
      <c r="P700" s="216"/>
      <c r="Q700" s="216"/>
      <c r="R700" s="216"/>
      <c r="S700" s="216"/>
      <c r="T700" s="217"/>
      <c r="U700" s="14"/>
      <c r="V700" s="14"/>
      <c r="W700" s="14"/>
      <c r="X700" s="14"/>
      <c r="Y700" s="14"/>
      <c r="Z700" s="14"/>
      <c r="AA700" s="14"/>
      <c r="AB700" s="14"/>
      <c r="AC700" s="14"/>
      <c r="AD700" s="14"/>
      <c r="AE700" s="14"/>
      <c r="AT700" s="211" t="s">
        <v>394</v>
      </c>
      <c r="AU700" s="211" t="s">
        <v>233</v>
      </c>
      <c r="AV700" s="14" t="s">
        <v>87</v>
      </c>
      <c r="AW700" s="14" t="s">
        <v>34</v>
      </c>
      <c r="AX700" s="14" t="s">
        <v>78</v>
      </c>
      <c r="AY700" s="211" t="s">
        <v>219</v>
      </c>
    </row>
    <row r="701" s="13" customFormat="1">
      <c r="A701" s="13"/>
      <c r="B701" s="203"/>
      <c r="C701" s="13"/>
      <c r="D701" s="193" t="s">
        <v>394</v>
      </c>
      <c r="E701" s="204" t="s">
        <v>1</v>
      </c>
      <c r="F701" s="205" t="s">
        <v>939</v>
      </c>
      <c r="G701" s="13"/>
      <c r="H701" s="204" t="s">
        <v>1</v>
      </c>
      <c r="I701" s="206"/>
      <c r="J701" s="13"/>
      <c r="K701" s="13"/>
      <c r="L701" s="203"/>
      <c r="M701" s="207"/>
      <c r="N701" s="208"/>
      <c r="O701" s="208"/>
      <c r="P701" s="208"/>
      <c r="Q701" s="208"/>
      <c r="R701" s="208"/>
      <c r="S701" s="208"/>
      <c r="T701" s="209"/>
      <c r="U701" s="13"/>
      <c r="V701" s="13"/>
      <c r="W701" s="13"/>
      <c r="X701" s="13"/>
      <c r="Y701" s="13"/>
      <c r="Z701" s="13"/>
      <c r="AA701" s="13"/>
      <c r="AB701" s="13"/>
      <c r="AC701" s="13"/>
      <c r="AD701" s="13"/>
      <c r="AE701" s="13"/>
      <c r="AT701" s="204" t="s">
        <v>394</v>
      </c>
      <c r="AU701" s="204" t="s">
        <v>233</v>
      </c>
      <c r="AV701" s="13" t="s">
        <v>85</v>
      </c>
      <c r="AW701" s="13" t="s">
        <v>34</v>
      </c>
      <c r="AX701" s="13" t="s">
        <v>78</v>
      </c>
      <c r="AY701" s="204" t="s">
        <v>219</v>
      </c>
    </row>
    <row r="702" s="14" customFormat="1">
      <c r="A702" s="14"/>
      <c r="B702" s="210"/>
      <c r="C702" s="14"/>
      <c r="D702" s="193" t="s">
        <v>394</v>
      </c>
      <c r="E702" s="211" t="s">
        <v>1</v>
      </c>
      <c r="F702" s="212" t="s">
        <v>940</v>
      </c>
      <c r="G702" s="14"/>
      <c r="H702" s="213">
        <v>1.95</v>
      </c>
      <c r="I702" s="214"/>
      <c r="J702" s="14"/>
      <c r="K702" s="14"/>
      <c r="L702" s="210"/>
      <c r="M702" s="215"/>
      <c r="N702" s="216"/>
      <c r="O702" s="216"/>
      <c r="P702" s="216"/>
      <c r="Q702" s="216"/>
      <c r="R702" s="216"/>
      <c r="S702" s="216"/>
      <c r="T702" s="217"/>
      <c r="U702" s="14"/>
      <c r="V702" s="14"/>
      <c r="W702" s="14"/>
      <c r="X702" s="14"/>
      <c r="Y702" s="14"/>
      <c r="Z702" s="14"/>
      <c r="AA702" s="14"/>
      <c r="AB702" s="14"/>
      <c r="AC702" s="14"/>
      <c r="AD702" s="14"/>
      <c r="AE702" s="14"/>
      <c r="AT702" s="211" t="s">
        <v>394</v>
      </c>
      <c r="AU702" s="211" t="s">
        <v>233</v>
      </c>
      <c r="AV702" s="14" t="s">
        <v>87</v>
      </c>
      <c r="AW702" s="14" t="s">
        <v>34</v>
      </c>
      <c r="AX702" s="14" t="s">
        <v>78</v>
      </c>
      <c r="AY702" s="211" t="s">
        <v>219</v>
      </c>
    </row>
    <row r="703" s="13" customFormat="1">
      <c r="A703" s="13"/>
      <c r="B703" s="203"/>
      <c r="C703" s="13"/>
      <c r="D703" s="193" t="s">
        <v>394</v>
      </c>
      <c r="E703" s="204" t="s">
        <v>1</v>
      </c>
      <c r="F703" s="205" t="s">
        <v>941</v>
      </c>
      <c r="G703" s="13"/>
      <c r="H703" s="204" t="s">
        <v>1</v>
      </c>
      <c r="I703" s="206"/>
      <c r="J703" s="13"/>
      <c r="K703" s="13"/>
      <c r="L703" s="203"/>
      <c r="M703" s="207"/>
      <c r="N703" s="208"/>
      <c r="O703" s="208"/>
      <c r="P703" s="208"/>
      <c r="Q703" s="208"/>
      <c r="R703" s="208"/>
      <c r="S703" s="208"/>
      <c r="T703" s="209"/>
      <c r="U703" s="13"/>
      <c r="V703" s="13"/>
      <c r="W703" s="13"/>
      <c r="X703" s="13"/>
      <c r="Y703" s="13"/>
      <c r="Z703" s="13"/>
      <c r="AA703" s="13"/>
      <c r="AB703" s="13"/>
      <c r="AC703" s="13"/>
      <c r="AD703" s="13"/>
      <c r="AE703" s="13"/>
      <c r="AT703" s="204" t="s">
        <v>394</v>
      </c>
      <c r="AU703" s="204" t="s">
        <v>233</v>
      </c>
      <c r="AV703" s="13" t="s">
        <v>85</v>
      </c>
      <c r="AW703" s="13" t="s">
        <v>34</v>
      </c>
      <c r="AX703" s="13" t="s">
        <v>78</v>
      </c>
      <c r="AY703" s="204" t="s">
        <v>219</v>
      </c>
    </row>
    <row r="704" s="14" customFormat="1">
      <c r="A704" s="14"/>
      <c r="B704" s="210"/>
      <c r="C704" s="14"/>
      <c r="D704" s="193" t="s">
        <v>394</v>
      </c>
      <c r="E704" s="211" t="s">
        <v>1</v>
      </c>
      <c r="F704" s="212" t="s">
        <v>942</v>
      </c>
      <c r="G704" s="14"/>
      <c r="H704" s="213">
        <v>1.74</v>
      </c>
      <c r="I704" s="214"/>
      <c r="J704" s="14"/>
      <c r="K704" s="14"/>
      <c r="L704" s="210"/>
      <c r="M704" s="215"/>
      <c r="N704" s="216"/>
      <c r="O704" s="216"/>
      <c r="P704" s="216"/>
      <c r="Q704" s="216"/>
      <c r="R704" s="216"/>
      <c r="S704" s="216"/>
      <c r="T704" s="217"/>
      <c r="U704" s="14"/>
      <c r="V704" s="14"/>
      <c r="W704" s="14"/>
      <c r="X704" s="14"/>
      <c r="Y704" s="14"/>
      <c r="Z704" s="14"/>
      <c r="AA704" s="14"/>
      <c r="AB704" s="14"/>
      <c r="AC704" s="14"/>
      <c r="AD704" s="14"/>
      <c r="AE704" s="14"/>
      <c r="AT704" s="211" t="s">
        <v>394</v>
      </c>
      <c r="AU704" s="211" t="s">
        <v>233</v>
      </c>
      <c r="AV704" s="14" t="s">
        <v>87</v>
      </c>
      <c r="AW704" s="14" t="s">
        <v>34</v>
      </c>
      <c r="AX704" s="14" t="s">
        <v>78</v>
      </c>
      <c r="AY704" s="211" t="s">
        <v>219</v>
      </c>
    </row>
    <row r="705" s="13" customFormat="1">
      <c r="A705" s="13"/>
      <c r="B705" s="203"/>
      <c r="C705" s="13"/>
      <c r="D705" s="193" t="s">
        <v>394</v>
      </c>
      <c r="E705" s="204" t="s">
        <v>1</v>
      </c>
      <c r="F705" s="205" t="s">
        <v>943</v>
      </c>
      <c r="G705" s="13"/>
      <c r="H705" s="204" t="s">
        <v>1</v>
      </c>
      <c r="I705" s="206"/>
      <c r="J705" s="13"/>
      <c r="K705" s="13"/>
      <c r="L705" s="203"/>
      <c r="M705" s="207"/>
      <c r="N705" s="208"/>
      <c r="O705" s="208"/>
      <c r="P705" s="208"/>
      <c r="Q705" s="208"/>
      <c r="R705" s="208"/>
      <c r="S705" s="208"/>
      <c r="T705" s="209"/>
      <c r="U705" s="13"/>
      <c r="V705" s="13"/>
      <c r="W705" s="13"/>
      <c r="X705" s="13"/>
      <c r="Y705" s="13"/>
      <c r="Z705" s="13"/>
      <c r="AA705" s="13"/>
      <c r="AB705" s="13"/>
      <c r="AC705" s="13"/>
      <c r="AD705" s="13"/>
      <c r="AE705" s="13"/>
      <c r="AT705" s="204" t="s">
        <v>394</v>
      </c>
      <c r="AU705" s="204" t="s">
        <v>233</v>
      </c>
      <c r="AV705" s="13" t="s">
        <v>85</v>
      </c>
      <c r="AW705" s="13" t="s">
        <v>34</v>
      </c>
      <c r="AX705" s="13" t="s">
        <v>78</v>
      </c>
      <c r="AY705" s="204" t="s">
        <v>219</v>
      </c>
    </row>
    <row r="706" s="14" customFormat="1">
      <c r="A706" s="14"/>
      <c r="B706" s="210"/>
      <c r="C706" s="14"/>
      <c r="D706" s="193" t="s">
        <v>394</v>
      </c>
      <c r="E706" s="211" t="s">
        <v>1</v>
      </c>
      <c r="F706" s="212" t="s">
        <v>944</v>
      </c>
      <c r="G706" s="14"/>
      <c r="H706" s="213">
        <v>3.3900000000000001</v>
      </c>
      <c r="I706" s="214"/>
      <c r="J706" s="14"/>
      <c r="K706" s="14"/>
      <c r="L706" s="210"/>
      <c r="M706" s="215"/>
      <c r="N706" s="216"/>
      <c r="O706" s="216"/>
      <c r="P706" s="216"/>
      <c r="Q706" s="216"/>
      <c r="R706" s="216"/>
      <c r="S706" s="216"/>
      <c r="T706" s="217"/>
      <c r="U706" s="14"/>
      <c r="V706" s="14"/>
      <c r="W706" s="14"/>
      <c r="X706" s="14"/>
      <c r="Y706" s="14"/>
      <c r="Z706" s="14"/>
      <c r="AA706" s="14"/>
      <c r="AB706" s="14"/>
      <c r="AC706" s="14"/>
      <c r="AD706" s="14"/>
      <c r="AE706" s="14"/>
      <c r="AT706" s="211" t="s">
        <v>394</v>
      </c>
      <c r="AU706" s="211" t="s">
        <v>233</v>
      </c>
      <c r="AV706" s="14" t="s">
        <v>87</v>
      </c>
      <c r="AW706" s="14" t="s">
        <v>34</v>
      </c>
      <c r="AX706" s="14" t="s">
        <v>78</v>
      </c>
      <c r="AY706" s="211" t="s">
        <v>219</v>
      </c>
    </row>
    <row r="707" s="13" customFormat="1">
      <c r="A707" s="13"/>
      <c r="B707" s="203"/>
      <c r="C707" s="13"/>
      <c r="D707" s="193" t="s">
        <v>394</v>
      </c>
      <c r="E707" s="204" t="s">
        <v>1</v>
      </c>
      <c r="F707" s="205" t="s">
        <v>692</v>
      </c>
      <c r="G707" s="13"/>
      <c r="H707" s="204" t="s">
        <v>1</v>
      </c>
      <c r="I707" s="206"/>
      <c r="J707" s="13"/>
      <c r="K707" s="13"/>
      <c r="L707" s="203"/>
      <c r="M707" s="207"/>
      <c r="N707" s="208"/>
      <c r="O707" s="208"/>
      <c r="P707" s="208"/>
      <c r="Q707" s="208"/>
      <c r="R707" s="208"/>
      <c r="S707" s="208"/>
      <c r="T707" s="209"/>
      <c r="U707" s="13"/>
      <c r="V707" s="13"/>
      <c r="W707" s="13"/>
      <c r="X707" s="13"/>
      <c r="Y707" s="13"/>
      <c r="Z707" s="13"/>
      <c r="AA707" s="13"/>
      <c r="AB707" s="13"/>
      <c r="AC707" s="13"/>
      <c r="AD707" s="13"/>
      <c r="AE707" s="13"/>
      <c r="AT707" s="204" t="s">
        <v>394</v>
      </c>
      <c r="AU707" s="204" t="s">
        <v>233</v>
      </c>
      <c r="AV707" s="13" t="s">
        <v>85</v>
      </c>
      <c r="AW707" s="13" t="s">
        <v>34</v>
      </c>
      <c r="AX707" s="13" t="s">
        <v>78</v>
      </c>
      <c r="AY707" s="204" t="s">
        <v>219</v>
      </c>
    </row>
    <row r="708" s="14" customFormat="1">
      <c r="A708" s="14"/>
      <c r="B708" s="210"/>
      <c r="C708" s="14"/>
      <c r="D708" s="193" t="s">
        <v>394</v>
      </c>
      <c r="E708" s="211" t="s">
        <v>1</v>
      </c>
      <c r="F708" s="212" t="s">
        <v>945</v>
      </c>
      <c r="G708" s="14"/>
      <c r="H708" s="213">
        <v>3.6000000000000001</v>
      </c>
      <c r="I708" s="214"/>
      <c r="J708" s="14"/>
      <c r="K708" s="14"/>
      <c r="L708" s="210"/>
      <c r="M708" s="215"/>
      <c r="N708" s="216"/>
      <c r="O708" s="216"/>
      <c r="P708" s="216"/>
      <c r="Q708" s="216"/>
      <c r="R708" s="216"/>
      <c r="S708" s="216"/>
      <c r="T708" s="217"/>
      <c r="U708" s="14"/>
      <c r="V708" s="14"/>
      <c r="W708" s="14"/>
      <c r="X708" s="14"/>
      <c r="Y708" s="14"/>
      <c r="Z708" s="14"/>
      <c r="AA708" s="14"/>
      <c r="AB708" s="14"/>
      <c r="AC708" s="14"/>
      <c r="AD708" s="14"/>
      <c r="AE708" s="14"/>
      <c r="AT708" s="211" t="s">
        <v>394</v>
      </c>
      <c r="AU708" s="211" t="s">
        <v>233</v>
      </c>
      <c r="AV708" s="14" t="s">
        <v>87</v>
      </c>
      <c r="AW708" s="14" t="s">
        <v>34</v>
      </c>
      <c r="AX708" s="14" t="s">
        <v>78</v>
      </c>
      <c r="AY708" s="211" t="s">
        <v>219</v>
      </c>
    </row>
    <row r="709" s="13" customFormat="1">
      <c r="A709" s="13"/>
      <c r="B709" s="203"/>
      <c r="C709" s="13"/>
      <c r="D709" s="193" t="s">
        <v>394</v>
      </c>
      <c r="E709" s="204" t="s">
        <v>1</v>
      </c>
      <c r="F709" s="205" t="s">
        <v>946</v>
      </c>
      <c r="G709" s="13"/>
      <c r="H709" s="204" t="s">
        <v>1</v>
      </c>
      <c r="I709" s="206"/>
      <c r="J709" s="13"/>
      <c r="K709" s="13"/>
      <c r="L709" s="203"/>
      <c r="M709" s="207"/>
      <c r="N709" s="208"/>
      <c r="O709" s="208"/>
      <c r="P709" s="208"/>
      <c r="Q709" s="208"/>
      <c r="R709" s="208"/>
      <c r="S709" s="208"/>
      <c r="T709" s="209"/>
      <c r="U709" s="13"/>
      <c r="V709" s="13"/>
      <c r="W709" s="13"/>
      <c r="X709" s="13"/>
      <c r="Y709" s="13"/>
      <c r="Z709" s="13"/>
      <c r="AA709" s="13"/>
      <c r="AB709" s="13"/>
      <c r="AC709" s="13"/>
      <c r="AD709" s="13"/>
      <c r="AE709" s="13"/>
      <c r="AT709" s="204" t="s">
        <v>394</v>
      </c>
      <c r="AU709" s="204" t="s">
        <v>233</v>
      </c>
      <c r="AV709" s="13" t="s">
        <v>85</v>
      </c>
      <c r="AW709" s="13" t="s">
        <v>34</v>
      </c>
      <c r="AX709" s="13" t="s">
        <v>78</v>
      </c>
      <c r="AY709" s="204" t="s">
        <v>219</v>
      </c>
    </row>
    <row r="710" s="14" customFormat="1">
      <c r="A710" s="14"/>
      <c r="B710" s="210"/>
      <c r="C710" s="14"/>
      <c r="D710" s="193" t="s">
        <v>394</v>
      </c>
      <c r="E710" s="211" t="s">
        <v>1</v>
      </c>
      <c r="F710" s="212" t="s">
        <v>947</v>
      </c>
      <c r="G710" s="14"/>
      <c r="H710" s="213">
        <v>2.835</v>
      </c>
      <c r="I710" s="214"/>
      <c r="J710" s="14"/>
      <c r="K710" s="14"/>
      <c r="L710" s="210"/>
      <c r="M710" s="215"/>
      <c r="N710" s="216"/>
      <c r="O710" s="216"/>
      <c r="P710" s="216"/>
      <c r="Q710" s="216"/>
      <c r="R710" s="216"/>
      <c r="S710" s="216"/>
      <c r="T710" s="217"/>
      <c r="U710" s="14"/>
      <c r="V710" s="14"/>
      <c r="W710" s="14"/>
      <c r="X710" s="14"/>
      <c r="Y710" s="14"/>
      <c r="Z710" s="14"/>
      <c r="AA710" s="14"/>
      <c r="AB710" s="14"/>
      <c r="AC710" s="14"/>
      <c r="AD710" s="14"/>
      <c r="AE710" s="14"/>
      <c r="AT710" s="211" t="s">
        <v>394</v>
      </c>
      <c r="AU710" s="211" t="s">
        <v>233</v>
      </c>
      <c r="AV710" s="14" t="s">
        <v>87</v>
      </c>
      <c r="AW710" s="14" t="s">
        <v>34</v>
      </c>
      <c r="AX710" s="14" t="s">
        <v>78</v>
      </c>
      <c r="AY710" s="211" t="s">
        <v>219</v>
      </c>
    </row>
    <row r="711" s="14" customFormat="1">
      <c r="A711" s="14"/>
      <c r="B711" s="210"/>
      <c r="C711" s="14"/>
      <c r="D711" s="193" t="s">
        <v>394</v>
      </c>
      <c r="E711" s="211" t="s">
        <v>1</v>
      </c>
      <c r="F711" s="212" t="s">
        <v>918</v>
      </c>
      <c r="G711" s="14"/>
      <c r="H711" s="213">
        <v>-1.6000000000000001</v>
      </c>
      <c r="I711" s="214"/>
      <c r="J711" s="14"/>
      <c r="K711" s="14"/>
      <c r="L711" s="210"/>
      <c r="M711" s="215"/>
      <c r="N711" s="216"/>
      <c r="O711" s="216"/>
      <c r="P711" s="216"/>
      <c r="Q711" s="216"/>
      <c r="R711" s="216"/>
      <c r="S711" s="216"/>
      <c r="T711" s="217"/>
      <c r="U711" s="14"/>
      <c r="V711" s="14"/>
      <c r="W711" s="14"/>
      <c r="X711" s="14"/>
      <c r="Y711" s="14"/>
      <c r="Z711" s="14"/>
      <c r="AA711" s="14"/>
      <c r="AB711" s="14"/>
      <c r="AC711" s="14"/>
      <c r="AD711" s="14"/>
      <c r="AE711" s="14"/>
      <c r="AT711" s="211" t="s">
        <v>394</v>
      </c>
      <c r="AU711" s="211" t="s">
        <v>233</v>
      </c>
      <c r="AV711" s="14" t="s">
        <v>87</v>
      </c>
      <c r="AW711" s="14" t="s">
        <v>34</v>
      </c>
      <c r="AX711" s="14" t="s">
        <v>78</v>
      </c>
      <c r="AY711" s="211" t="s">
        <v>219</v>
      </c>
    </row>
    <row r="712" s="13" customFormat="1">
      <c r="A712" s="13"/>
      <c r="B712" s="203"/>
      <c r="C712" s="13"/>
      <c r="D712" s="193" t="s">
        <v>394</v>
      </c>
      <c r="E712" s="204" t="s">
        <v>1</v>
      </c>
      <c r="F712" s="205" t="s">
        <v>948</v>
      </c>
      <c r="G712" s="13"/>
      <c r="H712" s="204" t="s">
        <v>1</v>
      </c>
      <c r="I712" s="206"/>
      <c r="J712" s="13"/>
      <c r="K712" s="13"/>
      <c r="L712" s="203"/>
      <c r="M712" s="207"/>
      <c r="N712" s="208"/>
      <c r="O712" s="208"/>
      <c r="P712" s="208"/>
      <c r="Q712" s="208"/>
      <c r="R712" s="208"/>
      <c r="S712" s="208"/>
      <c r="T712" s="209"/>
      <c r="U712" s="13"/>
      <c r="V712" s="13"/>
      <c r="W712" s="13"/>
      <c r="X712" s="13"/>
      <c r="Y712" s="13"/>
      <c r="Z712" s="13"/>
      <c r="AA712" s="13"/>
      <c r="AB712" s="13"/>
      <c r="AC712" s="13"/>
      <c r="AD712" s="13"/>
      <c r="AE712" s="13"/>
      <c r="AT712" s="204" t="s">
        <v>394</v>
      </c>
      <c r="AU712" s="204" t="s">
        <v>233</v>
      </c>
      <c r="AV712" s="13" t="s">
        <v>85</v>
      </c>
      <c r="AW712" s="13" t="s">
        <v>34</v>
      </c>
      <c r="AX712" s="13" t="s">
        <v>78</v>
      </c>
      <c r="AY712" s="204" t="s">
        <v>219</v>
      </c>
    </row>
    <row r="713" s="14" customFormat="1">
      <c r="A713" s="14"/>
      <c r="B713" s="210"/>
      <c r="C713" s="14"/>
      <c r="D713" s="193" t="s">
        <v>394</v>
      </c>
      <c r="E713" s="211" t="s">
        <v>1</v>
      </c>
      <c r="F713" s="212" t="s">
        <v>949</v>
      </c>
      <c r="G713" s="14"/>
      <c r="H713" s="213">
        <v>2.3650000000000002</v>
      </c>
      <c r="I713" s="214"/>
      <c r="J713" s="14"/>
      <c r="K713" s="14"/>
      <c r="L713" s="210"/>
      <c r="M713" s="215"/>
      <c r="N713" s="216"/>
      <c r="O713" s="216"/>
      <c r="P713" s="216"/>
      <c r="Q713" s="216"/>
      <c r="R713" s="216"/>
      <c r="S713" s="216"/>
      <c r="T713" s="217"/>
      <c r="U713" s="14"/>
      <c r="V713" s="14"/>
      <c r="W713" s="14"/>
      <c r="X713" s="14"/>
      <c r="Y713" s="14"/>
      <c r="Z713" s="14"/>
      <c r="AA713" s="14"/>
      <c r="AB713" s="14"/>
      <c r="AC713" s="14"/>
      <c r="AD713" s="14"/>
      <c r="AE713" s="14"/>
      <c r="AT713" s="211" t="s">
        <v>394</v>
      </c>
      <c r="AU713" s="211" t="s">
        <v>233</v>
      </c>
      <c r="AV713" s="14" t="s">
        <v>87</v>
      </c>
      <c r="AW713" s="14" t="s">
        <v>34</v>
      </c>
      <c r="AX713" s="14" t="s">
        <v>78</v>
      </c>
      <c r="AY713" s="211" t="s">
        <v>219</v>
      </c>
    </row>
    <row r="714" s="14" customFormat="1">
      <c r="A714" s="14"/>
      <c r="B714" s="210"/>
      <c r="C714" s="14"/>
      <c r="D714" s="193" t="s">
        <v>394</v>
      </c>
      <c r="E714" s="211" t="s">
        <v>1</v>
      </c>
      <c r="F714" s="212" t="s">
        <v>950</v>
      </c>
      <c r="G714" s="14"/>
      <c r="H714" s="213">
        <v>-1.8</v>
      </c>
      <c r="I714" s="214"/>
      <c r="J714" s="14"/>
      <c r="K714" s="14"/>
      <c r="L714" s="210"/>
      <c r="M714" s="215"/>
      <c r="N714" s="216"/>
      <c r="O714" s="216"/>
      <c r="P714" s="216"/>
      <c r="Q714" s="216"/>
      <c r="R714" s="216"/>
      <c r="S714" s="216"/>
      <c r="T714" s="217"/>
      <c r="U714" s="14"/>
      <c r="V714" s="14"/>
      <c r="W714" s="14"/>
      <c r="X714" s="14"/>
      <c r="Y714" s="14"/>
      <c r="Z714" s="14"/>
      <c r="AA714" s="14"/>
      <c r="AB714" s="14"/>
      <c r="AC714" s="14"/>
      <c r="AD714" s="14"/>
      <c r="AE714" s="14"/>
      <c r="AT714" s="211" t="s">
        <v>394</v>
      </c>
      <c r="AU714" s="211" t="s">
        <v>233</v>
      </c>
      <c r="AV714" s="14" t="s">
        <v>87</v>
      </c>
      <c r="AW714" s="14" t="s">
        <v>34</v>
      </c>
      <c r="AX714" s="14" t="s">
        <v>78</v>
      </c>
      <c r="AY714" s="211" t="s">
        <v>219</v>
      </c>
    </row>
    <row r="715" s="13" customFormat="1">
      <c r="A715" s="13"/>
      <c r="B715" s="203"/>
      <c r="C715" s="13"/>
      <c r="D715" s="193" t="s">
        <v>394</v>
      </c>
      <c r="E715" s="204" t="s">
        <v>1</v>
      </c>
      <c r="F715" s="205" t="s">
        <v>951</v>
      </c>
      <c r="G715" s="13"/>
      <c r="H715" s="204" t="s">
        <v>1</v>
      </c>
      <c r="I715" s="206"/>
      <c r="J715" s="13"/>
      <c r="K715" s="13"/>
      <c r="L715" s="203"/>
      <c r="M715" s="207"/>
      <c r="N715" s="208"/>
      <c r="O715" s="208"/>
      <c r="P715" s="208"/>
      <c r="Q715" s="208"/>
      <c r="R715" s="208"/>
      <c r="S715" s="208"/>
      <c r="T715" s="209"/>
      <c r="U715" s="13"/>
      <c r="V715" s="13"/>
      <c r="W715" s="13"/>
      <c r="X715" s="13"/>
      <c r="Y715" s="13"/>
      <c r="Z715" s="13"/>
      <c r="AA715" s="13"/>
      <c r="AB715" s="13"/>
      <c r="AC715" s="13"/>
      <c r="AD715" s="13"/>
      <c r="AE715" s="13"/>
      <c r="AT715" s="204" t="s">
        <v>394</v>
      </c>
      <c r="AU715" s="204" t="s">
        <v>233</v>
      </c>
      <c r="AV715" s="13" t="s">
        <v>85</v>
      </c>
      <c r="AW715" s="13" t="s">
        <v>34</v>
      </c>
      <c r="AX715" s="13" t="s">
        <v>78</v>
      </c>
      <c r="AY715" s="204" t="s">
        <v>219</v>
      </c>
    </row>
    <row r="716" s="14" customFormat="1">
      <c r="A716" s="14"/>
      <c r="B716" s="210"/>
      <c r="C716" s="14"/>
      <c r="D716" s="193" t="s">
        <v>394</v>
      </c>
      <c r="E716" s="211" t="s">
        <v>1</v>
      </c>
      <c r="F716" s="212" t="s">
        <v>952</v>
      </c>
      <c r="G716" s="14"/>
      <c r="H716" s="213">
        <v>2.3100000000000001</v>
      </c>
      <c r="I716" s="214"/>
      <c r="J716" s="14"/>
      <c r="K716" s="14"/>
      <c r="L716" s="210"/>
      <c r="M716" s="215"/>
      <c r="N716" s="216"/>
      <c r="O716" s="216"/>
      <c r="P716" s="216"/>
      <c r="Q716" s="216"/>
      <c r="R716" s="216"/>
      <c r="S716" s="216"/>
      <c r="T716" s="217"/>
      <c r="U716" s="14"/>
      <c r="V716" s="14"/>
      <c r="W716" s="14"/>
      <c r="X716" s="14"/>
      <c r="Y716" s="14"/>
      <c r="Z716" s="14"/>
      <c r="AA716" s="14"/>
      <c r="AB716" s="14"/>
      <c r="AC716" s="14"/>
      <c r="AD716" s="14"/>
      <c r="AE716" s="14"/>
      <c r="AT716" s="211" t="s">
        <v>394</v>
      </c>
      <c r="AU716" s="211" t="s">
        <v>233</v>
      </c>
      <c r="AV716" s="14" t="s">
        <v>87</v>
      </c>
      <c r="AW716" s="14" t="s">
        <v>34</v>
      </c>
      <c r="AX716" s="14" t="s">
        <v>78</v>
      </c>
      <c r="AY716" s="211" t="s">
        <v>219</v>
      </c>
    </row>
    <row r="717" s="14" customFormat="1">
      <c r="A717" s="14"/>
      <c r="B717" s="210"/>
      <c r="C717" s="14"/>
      <c r="D717" s="193" t="s">
        <v>394</v>
      </c>
      <c r="E717" s="211" t="s">
        <v>1</v>
      </c>
      <c r="F717" s="212" t="s">
        <v>918</v>
      </c>
      <c r="G717" s="14"/>
      <c r="H717" s="213">
        <v>-1.6000000000000001</v>
      </c>
      <c r="I717" s="214"/>
      <c r="J717" s="14"/>
      <c r="K717" s="14"/>
      <c r="L717" s="210"/>
      <c r="M717" s="215"/>
      <c r="N717" s="216"/>
      <c r="O717" s="216"/>
      <c r="P717" s="216"/>
      <c r="Q717" s="216"/>
      <c r="R717" s="216"/>
      <c r="S717" s="216"/>
      <c r="T717" s="217"/>
      <c r="U717" s="14"/>
      <c r="V717" s="14"/>
      <c r="W717" s="14"/>
      <c r="X717" s="14"/>
      <c r="Y717" s="14"/>
      <c r="Z717" s="14"/>
      <c r="AA717" s="14"/>
      <c r="AB717" s="14"/>
      <c r="AC717" s="14"/>
      <c r="AD717" s="14"/>
      <c r="AE717" s="14"/>
      <c r="AT717" s="211" t="s">
        <v>394</v>
      </c>
      <c r="AU717" s="211" t="s">
        <v>233</v>
      </c>
      <c r="AV717" s="14" t="s">
        <v>87</v>
      </c>
      <c r="AW717" s="14" t="s">
        <v>34</v>
      </c>
      <c r="AX717" s="14" t="s">
        <v>78</v>
      </c>
      <c r="AY717" s="211" t="s">
        <v>219</v>
      </c>
    </row>
    <row r="718" s="13" customFormat="1">
      <c r="A718" s="13"/>
      <c r="B718" s="203"/>
      <c r="C718" s="13"/>
      <c r="D718" s="193" t="s">
        <v>394</v>
      </c>
      <c r="E718" s="204" t="s">
        <v>1</v>
      </c>
      <c r="F718" s="205" t="s">
        <v>569</v>
      </c>
      <c r="G718" s="13"/>
      <c r="H718" s="204" t="s">
        <v>1</v>
      </c>
      <c r="I718" s="206"/>
      <c r="J718" s="13"/>
      <c r="K718" s="13"/>
      <c r="L718" s="203"/>
      <c r="M718" s="207"/>
      <c r="N718" s="208"/>
      <c r="O718" s="208"/>
      <c r="P718" s="208"/>
      <c r="Q718" s="208"/>
      <c r="R718" s="208"/>
      <c r="S718" s="208"/>
      <c r="T718" s="209"/>
      <c r="U718" s="13"/>
      <c r="V718" s="13"/>
      <c r="W718" s="13"/>
      <c r="X718" s="13"/>
      <c r="Y718" s="13"/>
      <c r="Z718" s="13"/>
      <c r="AA718" s="13"/>
      <c r="AB718" s="13"/>
      <c r="AC718" s="13"/>
      <c r="AD718" s="13"/>
      <c r="AE718" s="13"/>
      <c r="AT718" s="204" t="s">
        <v>394</v>
      </c>
      <c r="AU718" s="204" t="s">
        <v>233</v>
      </c>
      <c r="AV718" s="13" t="s">
        <v>85</v>
      </c>
      <c r="AW718" s="13" t="s">
        <v>34</v>
      </c>
      <c r="AX718" s="13" t="s">
        <v>78</v>
      </c>
      <c r="AY718" s="204" t="s">
        <v>219</v>
      </c>
    </row>
    <row r="719" s="14" customFormat="1">
      <c r="A719" s="14"/>
      <c r="B719" s="210"/>
      <c r="C719" s="14"/>
      <c r="D719" s="193" t="s">
        <v>394</v>
      </c>
      <c r="E719" s="211" t="s">
        <v>1</v>
      </c>
      <c r="F719" s="212" t="s">
        <v>953</v>
      </c>
      <c r="G719" s="14"/>
      <c r="H719" s="213">
        <v>1.26</v>
      </c>
      <c r="I719" s="214"/>
      <c r="J719" s="14"/>
      <c r="K719" s="14"/>
      <c r="L719" s="210"/>
      <c r="M719" s="215"/>
      <c r="N719" s="216"/>
      <c r="O719" s="216"/>
      <c r="P719" s="216"/>
      <c r="Q719" s="216"/>
      <c r="R719" s="216"/>
      <c r="S719" s="216"/>
      <c r="T719" s="217"/>
      <c r="U719" s="14"/>
      <c r="V719" s="14"/>
      <c r="W719" s="14"/>
      <c r="X719" s="14"/>
      <c r="Y719" s="14"/>
      <c r="Z719" s="14"/>
      <c r="AA719" s="14"/>
      <c r="AB719" s="14"/>
      <c r="AC719" s="14"/>
      <c r="AD719" s="14"/>
      <c r="AE719" s="14"/>
      <c r="AT719" s="211" t="s">
        <v>394</v>
      </c>
      <c r="AU719" s="211" t="s">
        <v>233</v>
      </c>
      <c r="AV719" s="14" t="s">
        <v>87</v>
      </c>
      <c r="AW719" s="14" t="s">
        <v>34</v>
      </c>
      <c r="AX719" s="14" t="s">
        <v>78</v>
      </c>
      <c r="AY719" s="211" t="s">
        <v>219</v>
      </c>
    </row>
    <row r="720" s="14" customFormat="1">
      <c r="A720" s="14"/>
      <c r="B720" s="210"/>
      <c r="C720" s="14"/>
      <c r="D720" s="193" t="s">
        <v>394</v>
      </c>
      <c r="E720" s="211" t="s">
        <v>1</v>
      </c>
      <c r="F720" s="212" t="s">
        <v>954</v>
      </c>
      <c r="G720" s="14"/>
      <c r="H720" s="213">
        <v>1.3200000000000001</v>
      </c>
      <c r="I720" s="214"/>
      <c r="J720" s="14"/>
      <c r="K720" s="14"/>
      <c r="L720" s="210"/>
      <c r="M720" s="215"/>
      <c r="N720" s="216"/>
      <c r="O720" s="216"/>
      <c r="P720" s="216"/>
      <c r="Q720" s="216"/>
      <c r="R720" s="216"/>
      <c r="S720" s="216"/>
      <c r="T720" s="217"/>
      <c r="U720" s="14"/>
      <c r="V720" s="14"/>
      <c r="W720" s="14"/>
      <c r="X720" s="14"/>
      <c r="Y720" s="14"/>
      <c r="Z720" s="14"/>
      <c r="AA720" s="14"/>
      <c r="AB720" s="14"/>
      <c r="AC720" s="14"/>
      <c r="AD720" s="14"/>
      <c r="AE720" s="14"/>
      <c r="AT720" s="211" t="s">
        <v>394</v>
      </c>
      <c r="AU720" s="211" t="s">
        <v>233</v>
      </c>
      <c r="AV720" s="14" t="s">
        <v>87</v>
      </c>
      <c r="AW720" s="14" t="s">
        <v>34</v>
      </c>
      <c r="AX720" s="14" t="s">
        <v>78</v>
      </c>
      <c r="AY720" s="211" t="s">
        <v>219</v>
      </c>
    </row>
    <row r="721" s="14" customFormat="1">
      <c r="A721" s="14"/>
      <c r="B721" s="210"/>
      <c r="C721" s="14"/>
      <c r="D721" s="193" t="s">
        <v>394</v>
      </c>
      <c r="E721" s="211" t="s">
        <v>1</v>
      </c>
      <c r="F721" s="212" t="s">
        <v>955</v>
      </c>
      <c r="G721" s="14"/>
      <c r="H721" s="213">
        <v>0.81000000000000005</v>
      </c>
      <c r="I721" s="214"/>
      <c r="J721" s="14"/>
      <c r="K721" s="14"/>
      <c r="L721" s="210"/>
      <c r="M721" s="215"/>
      <c r="N721" s="216"/>
      <c r="O721" s="216"/>
      <c r="P721" s="216"/>
      <c r="Q721" s="216"/>
      <c r="R721" s="216"/>
      <c r="S721" s="216"/>
      <c r="T721" s="217"/>
      <c r="U721" s="14"/>
      <c r="V721" s="14"/>
      <c r="W721" s="14"/>
      <c r="X721" s="14"/>
      <c r="Y721" s="14"/>
      <c r="Z721" s="14"/>
      <c r="AA721" s="14"/>
      <c r="AB721" s="14"/>
      <c r="AC721" s="14"/>
      <c r="AD721" s="14"/>
      <c r="AE721" s="14"/>
      <c r="AT721" s="211" t="s">
        <v>394</v>
      </c>
      <c r="AU721" s="211" t="s">
        <v>233</v>
      </c>
      <c r="AV721" s="14" t="s">
        <v>87</v>
      </c>
      <c r="AW721" s="14" t="s">
        <v>34</v>
      </c>
      <c r="AX721" s="14" t="s">
        <v>78</v>
      </c>
      <c r="AY721" s="211" t="s">
        <v>219</v>
      </c>
    </row>
    <row r="722" s="14" customFormat="1">
      <c r="A722" s="14"/>
      <c r="B722" s="210"/>
      <c r="C722" s="14"/>
      <c r="D722" s="193" t="s">
        <v>394</v>
      </c>
      <c r="E722" s="211" t="s">
        <v>1</v>
      </c>
      <c r="F722" s="212" t="s">
        <v>956</v>
      </c>
      <c r="G722" s="14"/>
      <c r="H722" s="213">
        <v>3.5699999999999998</v>
      </c>
      <c r="I722" s="214"/>
      <c r="J722" s="14"/>
      <c r="K722" s="14"/>
      <c r="L722" s="210"/>
      <c r="M722" s="215"/>
      <c r="N722" s="216"/>
      <c r="O722" s="216"/>
      <c r="P722" s="216"/>
      <c r="Q722" s="216"/>
      <c r="R722" s="216"/>
      <c r="S722" s="216"/>
      <c r="T722" s="217"/>
      <c r="U722" s="14"/>
      <c r="V722" s="14"/>
      <c r="W722" s="14"/>
      <c r="X722" s="14"/>
      <c r="Y722" s="14"/>
      <c r="Z722" s="14"/>
      <c r="AA722" s="14"/>
      <c r="AB722" s="14"/>
      <c r="AC722" s="14"/>
      <c r="AD722" s="14"/>
      <c r="AE722" s="14"/>
      <c r="AT722" s="211" t="s">
        <v>394</v>
      </c>
      <c r="AU722" s="211" t="s">
        <v>233</v>
      </c>
      <c r="AV722" s="14" t="s">
        <v>87</v>
      </c>
      <c r="AW722" s="14" t="s">
        <v>34</v>
      </c>
      <c r="AX722" s="14" t="s">
        <v>78</v>
      </c>
      <c r="AY722" s="211" t="s">
        <v>219</v>
      </c>
    </row>
    <row r="723" s="13" customFormat="1">
      <c r="A723" s="13"/>
      <c r="B723" s="203"/>
      <c r="C723" s="13"/>
      <c r="D723" s="193" t="s">
        <v>394</v>
      </c>
      <c r="E723" s="204" t="s">
        <v>1</v>
      </c>
      <c r="F723" s="205" t="s">
        <v>957</v>
      </c>
      <c r="G723" s="13"/>
      <c r="H723" s="204" t="s">
        <v>1</v>
      </c>
      <c r="I723" s="206"/>
      <c r="J723" s="13"/>
      <c r="K723" s="13"/>
      <c r="L723" s="203"/>
      <c r="M723" s="207"/>
      <c r="N723" s="208"/>
      <c r="O723" s="208"/>
      <c r="P723" s="208"/>
      <c r="Q723" s="208"/>
      <c r="R723" s="208"/>
      <c r="S723" s="208"/>
      <c r="T723" s="209"/>
      <c r="U723" s="13"/>
      <c r="V723" s="13"/>
      <c r="W723" s="13"/>
      <c r="X723" s="13"/>
      <c r="Y723" s="13"/>
      <c r="Z723" s="13"/>
      <c r="AA723" s="13"/>
      <c r="AB723" s="13"/>
      <c r="AC723" s="13"/>
      <c r="AD723" s="13"/>
      <c r="AE723" s="13"/>
      <c r="AT723" s="204" t="s">
        <v>394</v>
      </c>
      <c r="AU723" s="204" t="s">
        <v>233</v>
      </c>
      <c r="AV723" s="13" t="s">
        <v>85</v>
      </c>
      <c r="AW723" s="13" t="s">
        <v>34</v>
      </c>
      <c r="AX723" s="13" t="s">
        <v>78</v>
      </c>
      <c r="AY723" s="204" t="s">
        <v>219</v>
      </c>
    </row>
    <row r="724" s="14" customFormat="1">
      <c r="A724" s="14"/>
      <c r="B724" s="210"/>
      <c r="C724" s="14"/>
      <c r="D724" s="193" t="s">
        <v>394</v>
      </c>
      <c r="E724" s="211" t="s">
        <v>1</v>
      </c>
      <c r="F724" s="212" t="s">
        <v>958</v>
      </c>
      <c r="G724" s="14"/>
      <c r="H724" s="213">
        <v>1.0349999999999999</v>
      </c>
      <c r="I724" s="214"/>
      <c r="J724" s="14"/>
      <c r="K724" s="14"/>
      <c r="L724" s="210"/>
      <c r="M724" s="215"/>
      <c r="N724" s="216"/>
      <c r="O724" s="216"/>
      <c r="P724" s="216"/>
      <c r="Q724" s="216"/>
      <c r="R724" s="216"/>
      <c r="S724" s="216"/>
      <c r="T724" s="217"/>
      <c r="U724" s="14"/>
      <c r="V724" s="14"/>
      <c r="W724" s="14"/>
      <c r="X724" s="14"/>
      <c r="Y724" s="14"/>
      <c r="Z724" s="14"/>
      <c r="AA724" s="14"/>
      <c r="AB724" s="14"/>
      <c r="AC724" s="14"/>
      <c r="AD724" s="14"/>
      <c r="AE724" s="14"/>
      <c r="AT724" s="211" t="s">
        <v>394</v>
      </c>
      <c r="AU724" s="211" t="s">
        <v>233</v>
      </c>
      <c r="AV724" s="14" t="s">
        <v>87</v>
      </c>
      <c r="AW724" s="14" t="s">
        <v>34</v>
      </c>
      <c r="AX724" s="14" t="s">
        <v>78</v>
      </c>
      <c r="AY724" s="211" t="s">
        <v>219</v>
      </c>
    </row>
    <row r="725" s="13" customFormat="1">
      <c r="A725" s="13"/>
      <c r="B725" s="203"/>
      <c r="C725" s="13"/>
      <c r="D725" s="193" t="s">
        <v>394</v>
      </c>
      <c r="E725" s="204" t="s">
        <v>1</v>
      </c>
      <c r="F725" s="205" t="s">
        <v>694</v>
      </c>
      <c r="G725" s="13"/>
      <c r="H725" s="204" t="s">
        <v>1</v>
      </c>
      <c r="I725" s="206"/>
      <c r="J725" s="13"/>
      <c r="K725" s="13"/>
      <c r="L725" s="203"/>
      <c r="M725" s="207"/>
      <c r="N725" s="208"/>
      <c r="O725" s="208"/>
      <c r="P725" s="208"/>
      <c r="Q725" s="208"/>
      <c r="R725" s="208"/>
      <c r="S725" s="208"/>
      <c r="T725" s="209"/>
      <c r="U725" s="13"/>
      <c r="V725" s="13"/>
      <c r="W725" s="13"/>
      <c r="X725" s="13"/>
      <c r="Y725" s="13"/>
      <c r="Z725" s="13"/>
      <c r="AA725" s="13"/>
      <c r="AB725" s="13"/>
      <c r="AC725" s="13"/>
      <c r="AD725" s="13"/>
      <c r="AE725" s="13"/>
      <c r="AT725" s="204" t="s">
        <v>394</v>
      </c>
      <c r="AU725" s="204" t="s">
        <v>233</v>
      </c>
      <c r="AV725" s="13" t="s">
        <v>85</v>
      </c>
      <c r="AW725" s="13" t="s">
        <v>34</v>
      </c>
      <c r="AX725" s="13" t="s">
        <v>78</v>
      </c>
      <c r="AY725" s="204" t="s">
        <v>219</v>
      </c>
    </row>
    <row r="726" s="14" customFormat="1">
      <c r="A726" s="14"/>
      <c r="B726" s="210"/>
      <c r="C726" s="14"/>
      <c r="D726" s="193" t="s">
        <v>394</v>
      </c>
      <c r="E726" s="211" t="s">
        <v>1</v>
      </c>
      <c r="F726" s="212" t="s">
        <v>959</v>
      </c>
      <c r="G726" s="14"/>
      <c r="H726" s="213">
        <v>1.8</v>
      </c>
      <c r="I726" s="214"/>
      <c r="J726" s="14"/>
      <c r="K726" s="14"/>
      <c r="L726" s="210"/>
      <c r="M726" s="215"/>
      <c r="N726" s="216"/>
      <c r="O726" s="216"/>
      <c r="P726" s="216"/>
      <c r="Q726" s="216"/>
      <c r="R726" s="216"/>
      <c r="S726" s="216"/>
      <c r="T726" s="217"/>
      <c r="U726" s="14"/>
      <c r="V726" s="14"/>
      <c r="W726" s="14"/>
      <c r="X726" s="14"/>
      <c r="Y726" s="14"/>
      <c r="Z726" s="14"/>
      <c r="AA726" s="14"/>
      <c r="AB726" s="14"/>
      <c r="AC726" s="14"/>
      <c r="AD726" s="14"/>
      <c r="AE726" s="14"/>
      <c r="AT726" s="211" t="s">
        <v>394</v>
      </c>
      <c r="AU726" s="211" t="s">
        <v>233</v>
      </c>
      <c r="AV726" s="14" t="s">
        <v>87</v>
      </c>
      <c r="AW726" s="14" t="s">
        <v>34</v>
      </c>
      <c r="AX726" s="14" t="s">
        <v>78</v>
      </c>
      <c r="AY726" s="211" t="s">
        <v>219</v>
      </c>
    </row>
    <row r="727" s="13" customFormat="1">
      <c r="A727" s="13"/>
      <c r="B727" s="203"/>
      <c r="C727" s="13"/>
      <c r="D727" s="193" t="s">
        <v>394</v>
      </c>
      <c r="E727" s="204" t="s">
        <v>1</v>
      </c>
      <c r="F727" s="205" t="s">
        <v>960</v>
      </c>
      <c r="G727" s="13"/>
      <c r="H727" s="204" t="s">
        <v>1</v>
      </c>
      <c r="I727" s="206"/>
      <c r="J727" s="13"/>
      <c r="K727" s="13"/>
      <c r="L727" s="203"/>
      <c r="M727" s="207"/>
      <c r="N727" s="208"/>
      <c r="O727" s="208"/>
      <c r="P727" s="208"/>
      <c r="Q727" s="208"/>
      <c r="R727" s="208"/>
      <c r="S727" s="208"/>
      <c r="T727" s="209"/>
      <c r="U727" s="13"/>
      <c r="V727" s="13"/>
      <c r="W727" s="13"/>
      <c r="X727" s="13"/>
      <c r="Y727" s="13"/>
      <c r="Z727" s="13"/>
      <c r="AA727" s="13"/>
      <c r="AB727" s="13"/>
      <c r="AC727" s="13"/>
      <c r="AD727" s="13"/>
      <c r="AE727" s="13"/>
      <c r="AT727" s="204" t="s">
        <v>394</v>
      </c>
      <c r="AU727" s="204" t="s">
        <v>233</v>
      </c>
      <c r="AV727" s="13" t="s">
        <v>85</v>
      </c>
      <c r="AW727" s="13" t="s">
        <v>34</v>
      </c>
      <c r="AX727" s="13" t="s">
        <v>78</v>
      </c>
      <c r="AY727" s="204" t="s">
        <v>219</v>
      </c>
    </row>
    <row r="728" s="14" customFormat="1">
      <c r="A728" s="14"/>
      <c r="B728" s="210"/>
      <c r="C728" s="14"/>
      <c r="D728" s="193" t="s">
        <v>394</v>
      </c>
      <c r="E728" s="211" t="s">
        <v>1</v>
      </c>
      <c r="F728" s="212" t="s">
        <v>961</v>
      </c>
      <c r="G728" s="14"/>
      <c r="H728" s="213">
        <v>2.0600000000000001</v>
      </c>
      <c r="I728" s="214"/>
      <c r="J728" s="14"/>
      <c r="K728" s="14"/>
      <c r="L728" s="210"/>
      <c r="M728" s="215"/>
      <c r="N728" s="216"/>
      <c r="O728" s="216"/>
      <c r="P728" s="216"/>
      <c r="Q728" s="216"/>
      <c r="R728" s="216"/>
      <c r="S728" s="216"/>
      <c r="T728" s="217"/>
      <c r="U728" s="14"/>
      <c r="V728" s="14"/>
      <c r="W728" s="14"/>
      <c r="X728" s="14"/>
      <c r="Y728" s="14"/>
      <c r="Z728" s="14"/>
      <c r="AA728" s="14"/>
      <c r="AB728" s="14"/>
      <c r="AC728" s="14"/>
      <c r="AD728" s="14"/>
      <c r="AE728" s="14"/>
      <c r="AT728" s="211" t="s">
        <v>394</v>
      </c>
      <c r="AU728" s="211" t="s">
        <v>233</v>
      </c>
      <c r="AV728" s="14" t="s">
        <v>87</v>
      </c>
      <c r="AW728" s="14" t="s">
        <v>34</v>
      </c>
      <c r="AX728" s="14" t="s">
        <v>78</v>
      </c>
      <c r="AY728" s="211" t="s">
        <v>219</v>
      </c>
    </row>
    <row r="729" s="13" customFormat="1">
      <c r="A729" s="13"/>
      <c r="B729" s="203"/>
      <c r="C729" s="13"/>
      <c r="D729" s="193" t="s">
        <v>394</v>
      </c>
      <c r="E729" s="204" t="s">
        <v>1</v>
      </c>
      <c r="F729" s="205" t="s">
        <v>962</v>
      </c>
      <c r="G729" s="13"/>
      <c r="H729" s="204" t="s">
        <v>1</v>
      </c>
      <c r="I729" s="206"/>
      <c r="J729" s="13"/>
      <c r="K729" s="13"/>
      <c r="L729" s="203"/>
      <c r="M729" s="207"/>
      <c r="N729" s="208"/>
      <c r="O729" s="208"/>
      <c r="P729" s="208"/>
      <c r="Q729" s="208"/>
      <c r="R729" s="208"/>
      <c r="S729" s="208"/>
      <c r="T729" s="209"/>
      <c r="U729" s="13"/>
      <c r="V729" s="13"/>
      <c r="W729" s="13"/>
      <c r="X729" s="13"/>
      <c r="Y729" s="13"/>
      <c r="Z729" s="13"/>
      <c r="AA729" s="13"/>
      <c r="AB729" s="13"/>
      <c r="AC729" s="13"/>
      <c r="AD729" s="13"/>
      <c r="AE729" s="13"/>
      <c r="AT729" s="204" t="s">
        <v>394</v>
      </c>
      <c r="AU729" s="204" t="s">
        <v>233</v>
      </c>
      <c r="AV729" s="13" t="s">
        <v>85</v>
      </c>
      <c r="AW729" s="13" t="s">
        <v>34</v>
      </c>
      <c r="AX729" s="13" t="s">
        <v>78</v>
      </c>
      <c r="AY729" s="204" t="s">
        <v>219</v>
      </c>
    </row>
    <row r="730" s="14" customFormat="1">
      <c r="A730" s="14"/>
      <c r="B730" s="210"/>
      <c r="C730" s="14"/>
      <c r="D730" s="193" t="s">
        <v>394</v>
      </c>
      <c r="E730" s="211" t="s">
        <v>1</v>
      </c>
      <c r="F730" s="212" t="s">
        <v>963</v>
      </c>
      <c r="G730" s="14"/>
      <c r="H730" s="213">
        <v>0.59999999999999998</v>
      </c>
      <c r="I730" s="214"/>
      <c r="J730" s="14"/>
      <c r="K730" s="14"/>
      <c r="L730" s="210"/>
      <c r="M730" s="215"/>
      <c r="N730" s="216"/>
      <c r="O730" s="216"/>
      <c r="P730" s="216"/>
      <c r="Q730" s="216"/>
      <c r="R730" s="216"/>
      <c r="S730" s="216"/>
      <c r="T730" s="217"/>
      <c r="U730" s="14"/>
      <c r="V730" s="14"/>
      <c r="W730" s="14"/>
      <c r="X730" s="14"/>
      <c r="Y730" s="14"/>
      <c r="Z730" s="14"/>
      <c r="AA730" s="14"/>
      <c r="AB730" s="14"/>
      <c r="AC730" s="14"/>
      <c r="AD730" s="14"/>
      <c r="AE730" s="14"/>
      <c r="AT730" s="211" t="s">
        <v>394</v>
      </c>
      <c r="AU730" s="211" t="s">
        <v>233</v>
      </c>
      <c r="AV730" s="14" t="s">
        <v>87</v>
      </c>
      <c r="AW730" s="14" t="s">
        <v>34</v>
      </c>
      <c r="AX730" s="14" t="s">
        <v>78</v>
      </c>
      <c r="AY730" s="211" t="s">
        <v>219</v>
      </c>
    </row>
    <row r="731" s="13" customFormat="1">
      <c r="A731" s="13"/>
      <c r="B731" s="203"/>
      <c r="C731" s="13"/>
      <c r="D731" s="193" t="s">
        <v>394</v>
      </c>
      <c r="E731" s="204" t="s">
        <v>1</v>
      </c>
      <c r="F731" s="205" t="s">
        <v>964</v>
      </c>
      <c r="G731" s="13"/>
      <c r="H731" s="204" t="s">
        <v>1</v>
      </c>
      <c r="I731" s="206"/>
      <c r="J731" s="13"/>
      <c r="K731" s="13"/>
      <c r="L731" s="203"/>
      <c r="M731" s="207"/>
      <c r="N731" s="208"/>
      <c r="O731" s="208"/>
      <c r="P731" s="208"/>
      <c r="Q731" s="208"/>
      <c r="R731" s="208"/>
      <c r="S731" s="208"/>
      <c r="T731" s="209"/>
      <c r="U731" s="13"/>
      <c r="V731" s="13"/>
      <c r="W731" s="13"/>
      <c r="X731" s="13"/>
      <c r="Y731" s="13"/>
      <c r="Z731" s="13"/>
      <c r="AA731" s="13"/>
      <c r="AB731" s="13"/>
      <c r="AC731" s="13"/>
      <c r="AD731" s="13"/>
      <c r="AE731" s="13"/>
      <c r="AT731" s="204" t="s">
        <v>394</v>
      </c>
      <c r="AU731" s="204" t="s">
        <v>233</v>
      </c>
      <c r="AV731" s="13" t="s">
        <v>85</v>
      </c>
      <c r="AW731" s="13" t="s">
        <v>34</v>
      </c>
      <c r="AX731" s="13" t="s">
        <v>78</v>
      </c>
      <c r="AY731" s="204" t="s">
        <v>219</v>
      </c>
    </row>
    <row r="732" s="13" customFormat="1">
      <c r="A732" s="13"/>
      <c r="B732" s="203"/>
      <c r="C732" s="13"/>
      <c r="D732" s="193" t="s">
        <v>394</v>
      </c>
      <c r="E732" s="204" t="s">
        <v>1</v>
      </c>
      <c r="F732" s="205" t="s">
        <v>483</v>
      </c>
      <c r="G732" s="13"/>
      <c r="H732" s="204" t="s">
        <v>1</v>
      </c>
      <c r="I732" s="206"/>
      <c r="J732" s="13"/>
      <c r="K732" s="13"/>
      <c r="L732" s="203"/>
      <c r="M732" s="207"/>
      <c r="N732" s="208"/>
      <c r="O732" s="208"/>
      <c r="P732" s="208"/>
      <c r="Q732" s="208"/>
      <c r="R732" s="208"/>
      <c r="S732" s="208"/>
      <c r="T732" s="209"/>
      <c r="U732" s="13"/>
      <c r="V732" s="13"/>
      <c r="W732" s="13"/>
      <c r="X732" s="13"/>
      <c r="Y732" s="13"/>
      <c r="Z732" s="13"/>
      <c r="AA732" s="13"/>
      <c r="AB732" s="13"/>
      <c r="AC732" s="13"/>
      <c r="AD732" s="13"/>
      <c r="AE732" s="13"/>
      <c r="AT732" s="204" t="s">
        <v>394</v>
      </c>
      <c r="AU732" s="204" t="s">
        <v>233</v>
      </c>
      <c r="AV732" s="13" t="s">
        <v>85</v>
      </c>
      <c r="AW732" s="13" t="s">
        <v>34</v>
      </c>
      <c r="AX732" s="13" t="s">
        <v>78</v>
      </c>
      <c r="AY732" s="204" t="s">
        <v>219</v>
      </c>
    </row>
    <row r="733" s="13" customFormat="1">
      <c r="A733" s="13"/>
      <c r="B733" s="203"/>
      <c r="C733" s="13"/>
      <c r="D733" s="193" t="s">
        <v>394</v>
      </c>
      <c r="E733" s="204" t="s">
        <v>1</v>
      </c>
      <c r="F733" s="205" t="s">
        <v>539</v>
      </c>
      <c r="G733" s="13"/>
      <c r="H733" s="204" t="s">
        <v>1</v>
      </c>
      <c r="I733" s="206"/>
      <c r="J733" s="13"/>
      <c r="K733" s="13"/>
      <c r="L733" s="203"/>
      <c r="M733" s="207"/>
      <c r="N733" s="208"/>
      <c r="O733" s="208"/>
      <c r="P733" s="208"/>
      <c r="Q733" s="208"/>
      <c r="R733" s="208"/>
      <c r="S733" s="208"/>
      <c r="T733" s="209"/>
      <c r="U733" s="13"/>
      <c r="V733" s="13"/>
      <c r="W733" s="13"/>
      <c r="X733" s="13"/>
      <c r="Y733" s="13"/>
      <c r="Z733" s="13"/>
      <c r="AA733" s="13"/>
      <c r="AB733" s="13"/>
      <c r="AC733" s="13"/>
      <c r="AD733" s="13"/>
      <c r="AE733" s="13"/>
      <c r="AT733" s="204" t="s">
        <v>394</v>
      </c>
      <c r="AU733" s="204" t="s">
        <v>233</v>
      </c>
      <c r="AV733" s="13" t="s">
        <v>85</v>
      </c>
      <c r="AW733" s="13" t="s">
        <v>34</v>
      </c>
      <c r="AX733" s="13" t="s">
        <v>78</v>
      </c>
      <c r="AY733" s="204" t="s">
        <v>219</v>
      </c>
    </row>
    <row r="734" s="14" customFormat="1">
      <c r="A734" s="14"/>
      <c r="B734" s="210"/>
      <c r="C734" s="14"/>
      <c r="D734" s="193" t="s">
        <v>394</v>
      </c>
      <c r="E734" s="211" t="s">
        <v>1</v>
      </c>
      <c r="F734" s="212" t="s">
        <v>965</v>
      </c>
      <c r="G734" s="14"/>
      <c r="H734" s="213">
        <v>0.5</v>
      </c>
      <c r="I734" s="214"/>
      <c r="J734" s="14"/>
      <c r="K734" s="14"/>
      <c r="L734" s="210"/>
      <c r="M734" s="215"/>
      <c r="N734" s="216"/>
      <c r="O734" s="216"/>
      <c r="P734" s="216"/>
      <c r="Q734" s="216"/>
      <c r="R734" s="216"/>
      <c r="S734" s="216"/>
      <c r="T734" s="217"/>
      <c r="U734" s="14"/>
      <c r="V734" s="14"/>
      <c r="W734" s="14"/>
      <c r="X734" s="14"/>
      <c r="Y734" s="14"/>
      <c r="Z734" s="14"/>
      <c r="AA734" s="14"/>
      <c r="AB734" s="14"/>
      <c r="AC734" s="14"/>
      <c r="AD734" s="14"/>
      <c r="AE734" s="14"/>
      <c r="AT734" s="211" t="s">
        <v>394</v>
      </c>
      <c r="AU734" s="211" t="s">
        <v>233</v>
      </c>
      <c r="AV734" s="14" t="s">
        <v>87</v>
      </c>
      <c r="AW734" s="14" t="s">
        <v>34</v>
      </c>
      <c r="AX734" s="14" t="s">
        <v>78</v>
      </c>
      <c r="AY734" s="211" t="s">
        <v>219</v>
      </c>
    </row>
    <row r="735" s="14" customFormat="1">
      <c r="A735" s="14"/>
      <c r="B735" s="210"/>
      <c r="C735" s="14"/>
      <c r="D735" s="193" t="s">
        <v>394</v>
      </c>
      <c r="E735" s="211" t="s">
        <v>1</v>
      </c>
      <c r="F735" s="212" t="s">
        <v>966</v>
      </c>
      <c r="G735" s="14"/>
      <c r="H735" s="213">
        <v>3.8999999999999999</v>
      </c>
      <c r="I735" s="214"/>
      <c r="J735" s="14"/>
      <c r="K735" s="14"/>
      <c r="L735" s="210"/>
      <c r="M735" s="215"/>
      <c r="N735" s="216"/>
      <c r="O735" s="216"/>
      <c r="P735" s="216"/>
      <c r="Q735" s="216"/>
      <c r="R735" s="216"/>
      <c r="S735" s="216"/>
      <c r="T735" s="217"/>
      <c r="U735" s="14"/>
      <c r="V735" s="14"/>
      <c r="W735" s="14"/>
      <c r="X735" s="14"/>
      <c r="Y735" s="14"/>
      <c r="Z735" s="14"/>
      <c r="AA735" s="14"/>
      <c r="AB735" s="14"/>
      <c r="AC735" s="14"/>
      <c r="AD735" s="14"/>
      <c r="AE735" s="14"/>
      <c r="AT735" s="211" t="s">
        <v>394</v>
      </c>
      <c r="AU735" s="211" t="s">
        <v>233</v>
      </c>
      <c r="AV735" s="14" t="s">
        <v>87</v>
      </c>
      <c r="AW735" s="14" t="s">
        <v>34</v>
      </c>
      <c r="AX735" s="14" t="s">
        <v>78</v>
      </c>
      <c r="AY735" s="211" t="s">
        <v>219</v>
      </c>
    </row>
    <row r="736" s="13" customFormat="1">
      <c r="A736" s="13"/>
      <c r="B736" s="203"/>
      <c r="C736" s="13"/>
      <c r="D736" s="193" t="s">
        <v>394</v>
      </c>
      <c r="E736" s="204" t="s">
        <v>1</v>
      </c>
      <c r="F736" s="205" t="s">
        <v>532</v>
      </c>
      <c r="G736" s="13"/>
      <c r="H736" s="204" t="s">
        <v>1</v>
      </c>
      <c r="I736" s="206"/>
      <c r="J736" s="13"/>
      <c r="K736" s="13"/>
      <c r="L736" s="203"/>
      <c r="M736" s="207"/>
      <c r="N736" s="208"/>
      <c r="O736" s="208"/>
      <c r="P736" s="208"/>
      <c r="Q736" s="208"/>
      <c r="R736" s="208"/>
      <c r="S736" s="208"/>
      <c r="T736" s="209"/>
      <c r="U736" s="13"/>
      <c r="V736" s="13"/>
      <c r="W736" s="13"/>
      <c r="X736" s="13"/>
      <c r="Y736" s="13"/>
      <c r="Z736" s="13"/>
      <c r="AA736" s="13"/>
      <c r="AB736" s="13"/>
      <c r="AC736" s="13"/>
      <c r="AD736" s="13"/>
      <c r="AE736" s="13"/>
      <c r="AT736" s="204" t="s">
        <v>394</v>
      </c>
      <c r="AU736" s="204" t="s">
        <v>233</v>
      </c>
      <c r="AV736" s="13" t="s">
        <v>85</v>
      </c>
      <c r="AW736" s="13" t="s">
        <v>34</v>
      </c>
      <c r="AX736" s="13" t="s">
        <v>78</v>
      </c>
      <c r="AY736" s="204" t="s">
        <v>219</v>
      </c>
    </row>
    <row r="737" s="14" customFormat="1">
      <c r="A737" s="14"/>
      <c r="B737" s="210"/>
      <c r="C737" s="14"/>
      <c r="D737" s="193" t="s">
        <v>394</v>
      </c>
      <c r="E737" s="211" t="s">
        <v>1</v>
      </c>
      <c r="F737" s="212" t="s">
        <v>967</v>
      </c>
      <c r="G737" s="14"/>
      <c r="H737" s="213">
        <v>1.5880000000000001</v>
      </c>
      <c r="I737" s="214"/>
      <c r="J737" s="14"/>
      <c r="K737" s="14"/>
      <c r="L737" s="210"/>
      <c r="M737" s="215"/>
      <c r="N737" s="216"/>
      <c r="O737" s="216"/>
      <c r="P737" s="216"/>
      <c r="Q737" s="216"/>
      <c r="R737" s="216"/>
      <c r="S737" s="216"/>
      <c r="T737" s="217"/>
      <c r="U737" s="14"/>
      <c r="V737" s="14"/>
      <c r="W737" s="14"/>
      <c r="X737" s="14"/>
      <c r="Y737" s="14"/>
      <c r="Z737" s="14"/>
      <c r="AA737" s="14"/>
      <c r="AB737" s="14"/>
      <c r="AC737" s="14"/>
      <c r="AD737" s="14"/>
      <c r="AE737" s="14"/>
      <c r="AT737" s="211" t="s">
        <v>394</v>
      </c>
      <c r="AU737" s="211" t="s">
        <v>233</v>
      </c>
      <c r="AV737" s="14" t="s">
        <v>87</v>
      </c>
      <c r="AW737" s="14" t="s">
        <v>34</v>
      </c>
      <c r="AX737" s="14" t="s">
        <v>78</v>
      </c>
      <c r="AY737" s="211" t="s">
        <v>219</v>
      </c>
    </row>
    <row r="738" s="13" customFormat="1">
      <c r="A738" s="13"/>
      <c r="B738" s="203"/>
      <c r="C738" s="13"/>
      <c r="D738" s="193" t="s">
        <v>394</v>
      </c>
      <c r="E738" s="204" t="s">
        <v>1</v>
      </c>
      <c r="F738" s="205" t="s">
        <v>539</v>
      </c>
      <c r="G738" s="13"/>
      <c r="H738" s="204" t="s">
        <v>1</v>
      </c>
      <c r="I738" s="206"/>
      <c r="J738" s="13"/>
      <c r="K738" s="13"/>
      <c r="L738" s="203"/>
      <c r="M738" s="207"/>
      <c r="N738" s="208"/>
      <c r="O738" s="208"/>
      <c r="P738" s="208"/>
      <c r="Q738" s="208"/>
      <c r="R738" s="208"/>
      <c r="S738" s="208"/>
      <c r="T738" s="209"/>
      <c r="U738" s="13"/>
      <c r="V738" s="13"/>
      <c r="W738" s="13"/>
      <c r="X738" s="13"/>
      <c r="Y738" s="13"/>
      <c r="Z738" s="13"/>
      <c r="AA738" s="13"/>
      <c r="AB738" s="13"/>
      <c r="AC738" s="13"/>
      <c r="AD738" s="13"/>
      <c r="AE738" s="13"/>
      <c r="AT738" s="204" t="s">
        <v>394</v>
      </c>
      <c r="AU738" s="204" t="s">
        <v>233</v>
      </c>
      <c r="AV738" s="13" t="s">
        <v>85</v>
      </c>
      <c r="AW738" s="13" t="s">
        <v>34</v>
      </c>
      <c r="AX738" s="13" t="s">
        <v>78</v>
      </c>
      <c r="AY738" s="204" t="s">
        <v>219</v>
      </c>
    </row>
    <row r="739" s="14" customFormat="1">
      <c r="A739" s="14"/>
      <c r="B739" s="210"/>
      <c r="C739" s="14"/>
      <c r="D739" s="193" t="s">
        <v>394</v>
      </c>
      <c r="E739" s="211" t="s">
        <v>1</v>
      </c>
      <c r="F739" s="212" t="s">
        <v>968</v>
      </c>
      <c r="G739" s="14"/>
      <c r="H739" s="213">
        <v>1.1379999999999999</v>
      </c>
      <c r="I739" s="214"/>
      <c r="J739" s="14"/>
      <c r="K739" s="14"/>
      <c r="L739" s="210"/>
      <c r="M739" s="215"/>
      <c r="N739" s="216"/>
      <c r="O739" s="216"/>
      <c r="P739" s="216"/>
      <c r="Q739" s="216"/>
      <c r="R739" s="216"/>
      <c r="S739" s="216"/>
      <c r="T739" s="217"/>
      <c r="U739" s="14"/>
      <c r="V739" s="14"/>
      <c r="W739" s="14"/>
      <c r="X739" s="14"/>
      <c r="Y739" s="14"/>
      <c r="Z739" s="14"/>
      <c r="AA739" s="14"/>
      <c r="AB739" s="14"/>
      <c r="AC739" s="14"/>
      <c r="AD739" s="14"/>
      <c r="AE739" s="14"/>
      <c r="AT739" s="211" t="s">
        <v>394</v>
      </c>
      <c r="AU739" s="211" t="s">
        <v>233</v>
      </c>
      <c r="AV739" s="14" t="s">
        <v>87</v>
      </c>
      <c r="AW739" s="14" t="s">
        <v>34</v>
      </c>
      <c r="AX739" s="14" t="s">
        <v>78</v>
      </c>
      <c r="AY739" s="211" t="s">
        <v>219</v>
      </c>
    </row>
    <row r="740" s="13" customFormat="1">
      <c r="A740" s="13"/>
      <c r="B740" s="203"/>
      <c r="C740" s="13"/>
      <c r="D740" s="193" t="s">
        <v>394</v>
      </c>
      <c r="E740" s="204" t="s">
        <v>1</v>
      </c>
      <c r="F740" s="205" t="s">
        <v>544</v>
      </c>
      <c r="G740" s="13"/>
      <c r="H740" s="204" t="s">
        <v>1</v>
      </c>
      <c r="I740" s="206"/>
      <c r="J740" s="13"/>
      <c r="K740" s="13"/>
      <c r="L740" s="203"/>
      <c r="M740" s="207"/>
      <c r="N740" s="208"/>
      <c r="O740" s="208"/>
      <c r="P740" s="208"/>
      <c r="Q740" s="208"/>
      <c r="R740" s="208"/>
      <c r="S740" s="208"/>
      <c r="T740" s="209"/>
      <c r="U740" s="13"/>
      <c r="V740" s="13"/>
      <c r="W740" s="13"/>
      <c r="X740" s="13"/>
      <c r="Y740" s="13"/>
      <c r="Z740" s="13"/>
      <c r="AA740" s="13"/>
      <c r="AB740" s="13"/>
      <c r="AC740" s="13"/>
      <c r="AD740" s="13"/>
      <c r="AE740" s="13"/>
      <c r="AT740" s="204" t="s">
        <v>394</v>
      </c>
      <c r="AU740" s="204" t="s">
        <v>233</v>
      </c>
      <c r="AV740" s="13" t="s">
        <v>85</v>
      </c>
      <c r="AW740" s="13" t="s">
        <v>34</v>
      </c>
      <c r="AX740" s="13" t="s">
        <v>78</v>
      </c>
      <c r="AY740" s="204" t="s">
        <v>219</v>
      </c>
    </row>
    <row r="741" s="14" customFormat="1">
      <c r="A741" s="14"/>
      <c r="B741" s="210"/>
      <c r="C741" s="14"/>
      <c r="D741" s="193" t="s">
        <v>394</v>
      </c>
      <c r="E741" s="211" t="s">
        <v>1</v>
      </c>
      <c r="F741" s="212" t="s">
        <v>969</v>
      </c>
      <c r="G741" s="14"/>
      <c r="H741" s="213">
        <v>5.0999999999999996</v>
      </c>
      <c r="I741" s="214"/>
      <c r="J741" s="14"/>
      <c r="K741" s="14"/>
      <c r="L741" s="210"/>
      <c r="M741" s="215"/>
      <c r="N741" s="216"/>
      <c r="O741" s="216"/>
      <c r="P741" s="216"/>
      <c r="Q741" s="216"/>
      <c r="R741" s="216"/>
      <c r="S741" s="216"/>
      <c r="T741" s="217"/>
      <c r="U741" s="14"/>
      <c r="V741" s="14"/>
      <c r="W741" s="14"/>
      <c r="X741" s="14"/>
      <c r="Y741" s="14"/>
      <c r="Z741" s="14"/>
      <c r="AA741" s="14"/>
      <c r="AB741" s="14"/>
      <c r="AC741" s="14"/>
      <c r="AD741" s="14"/>
      <c r="AE741" s="14"/>
      <c r="AT741" s="211" t="s">
        <v>394</v>
      </c>
      <c r="AU741" s="211" t="s">
        <v>233</v>
      </c>
      <c r="AV741" s="14" t="s">
        <v>87</v>
      </c>
      <c r="AW741" s="14" t="s">
        <v>34</v>
      </c>
      <c r="AX741" s="14" t="s">
        <v>78</v>
      </c>
      <c r="AY741" s="211" t="s">
        <v>219</v>
      </c>
    </row>
    <row r="742" s="14" customFormat="1">
      <c r="A742" s="14"/>
      <c r="B742" s="210"/>
      <c r="C742" s="14"/>
      <c r="D742" s="193" t="s">
        <v>394</v>
      </c>
      <c r="E742" s="211" t="s">
        <v>1</v>
      </c>
      <c r="F742" s="212" t="s">
        <v>970</v>
      </c>
      <c r="G742" s="14"/>
      <c r="H742" s="213">
        <v>4.7249999999999996</v>
      </c>
      <c r="I742" s="214"/>
      <c r="J742" s="14"/>
      <c r="K742" s="14"/>
      <c r="L742" s="210"/>
      <c r="M742" s="215"/>
      <c r="N742" s="216"/>
      <c r="O742" s="216"/>
      <c r="P742" s="216"/>
      <c r="Q742" s="216"/>
      <c r="R742" s="216"/>
      <c r="S742" s="216"/>
      <c r="T742" s="217"/>
      <c r="U742" s="14"/>
      <c r="V742" s="14"/>
      <c r="W742" s="14"/>
      <c r="X742" s="14"/>
      <c r="Y742" s="14"/>
      <c r="Z742" s="14"/>
      <c r="AA742" s="14"/>
      <c r="AB742" s="14"/>
      <c r="AC742" s="14"/>
      <c r="AD742" s="14"/>
      <c r="AE742" s="14"/>
      <c r="AT742" s="211" t="s">
        <v>394</v>
      </c>
      <c r="AU742" s="211" t="s">
        <v>233</v>
      </c>
      <c r="AV742" s="14" t="s">
        <v>87</v>
      </c>
      <c r="AW742" s="14" t="s">
        <v>34</v>
      </c>
      <c r="AX742" s="14" t="s">
        <v>78</v>
      </c>
      <c r="AY742" s="211" t="s">
        <v>219</v>
      </c>
    </row>
    <row r="743" s="13" customFormat="1">
      <c r="A743" s="13"/>
      <c r="B743" s="203"/>
      <c r="C743" s="13"/>
      <c r="D743" s="193" t="s">
        <v>394</v>
      </c>
      <c r="E743" s="204" t="s">
        <v>1</v>
      </c>
      <c r="F743" s="205" t="s">
        <v>532</v>
      </c>
      <c r="G743" s="13"/>
      <c r="H743" s="204" t="s">
        <v>1</v>
      </c>
      <c r="I743" s="206"/>
      <c r="J743" s="13"/>
      <c r="K743" s="13"/>
      <c r="L743" s="203"/>
      <c r="M743" s="207"/>
      <c r="N743" s="208"/>
      <c r="O743" s="208"/>
      <c r="P743" s="208"/>
      <c r="Q743" s="208"/>
      <c r="R743" s="208"/>
      <c r="S743" s="208"/>
      <c r="T743" s="209"/>
      <c r="U743" s="13"/>
      <c r="V743" s="13"/>
      <c r="W743" s="13"/>
      <c r="X743" s="13"/>
      <c r="Y743" s="13"/>
      <c r="Z743" s="13"/>
      <c r="AA743" s="13"/>
      <c r="AB743" s="13"/>
      <c r="AC743" s="13"/>
      <c r="AD743" s="13"/>
      <c r="AE743" s="13"/>
      <c r="AT743" s="204" t="s">
        <v>394</v>
      </c>
      <c r="AU743" s="204" t="s">
        <v>233</v>
      </c>
      <c r="AV743" s="13" t="s">
        <v>85</v>
      </c>
      <c r="AW743" s="13" t="s">
        <v>34</v>
      </c>
      <c r="AX743" s="13" t="s">
        <v>78</v>
      </c>
      <c r="AY743" s="204" t="s">
        <v>219</v>
      </c>
    </row>
    <row r="744" s="14" customFormat="1">
      <c r="A744" s="14"/>
      <c r="B744" s="210"/>
      <c r="C744" s="14"/>
      <c r="D744" s="193" t="s">
        <v>394</v>
      </c>
      <c r="E744" s="211" t="s">
        <v>1</v>
      </c>
      <c r="F744" s="212" t="s">
        <v>971</v>
      </c>
      <c r="G744" s="14"/>
      <c r="H744" s="213">
        <v>2.3250000000000002</v>
      </c>
      <c r="I744" s="214"/>
      <c r="J744" s="14"/>
      <c r="K744" s="14"/>
      <c r="L744" s="210"/>
      <c r="M744" s="215"/>
      <c r="N744" s="216"/>
      <c r="O744" s="216"/>
      <c r="P744" s="216"/>
      <c r="Q744" s="216"/>
      <c r="R744" s="216"/>
      <c r="S744" s="216"/>
      <c r="T744" s="217"/>
      <c r="U744" s="14"/>
      <c r="V744" s="14"/>
      <c r="W744" s="14"/>
      <c r="X744" s="14"/>
      <c r="Y744" s="14"/>
      <c r="Z744" s="14"/>
      <c r="AA744" s="14"/>
      <c r="AB744" s="14"/>
      <c r="AC744" s="14"/>
      <c r="AD744" s="14"/>
      <c r="AE744" s="14"/>
      <c r="AT744" s="211" t="s">
        <v>394</v>
      </c>
      <c r="AU744" s="211" t="s">
        <v>233</v>
      </c>
      <c r="AV744" s="14" t="s">
        <v>87</v>
      </c>
      <c r="AW744" s="14" t="s">
        <v>34</v>
      </c>
      <c r="AX744" s="14" t="s">
        <v>78</v>
      </c>
      <c r="AY744" s="211" t="s">
        <v>219</v>
      </c>
    </row>
    <row r="745" s="14" customFormat="1">
      <c r="A745" s="14"/>
      <c r="B745" s="210"/>
      <c r="C745" s="14"/>
      <c r="D745" s="193" t="s">
        <v>394</v>
      </c>
      <c r="E745" s="211" t="s">
        <v>1</v>
      </c>
      <c r="F745" s="212" t="s">
        <v>972</v>
      </c>
      <c r="G745" s="14"/>
      <c r="H745" s="213">
        <v>1.95</v>
      </c>
      <c r="I745" s="214"/>
      <c r="J745" s="14"/>
      <c r="K745" s="14"/>
      <c r="L745" s="210"/>
      <c r="M745" s="215"/>
      <c r="N745" s="216"/>
      <c r="O745" s="216"/>
      <c r="P745" s="216"/>
      <c r="Q745" s="216"/>
      <c r="R745" s="216"/>
      <c r="S745" s="216"/>
      <c r="T745" s="217"/>
      <c r="U745" s="14"/>
      <c r="V745" s="14"/>
      <c r="W745" s="14"/>
      <c r="X745" s="14"/>
      <c r="Y745" s="14"/>
      <c r="Z745" s="14"/>
      <c r="AA745" s="14"/>
      <c r="AB745" s="14"/>
      <c r="AC745" s="14"/>
      <c r="AD745" s="14"/>
      <c r="AE745" s="14"/>
      <c r="AT745" s="211" t="s">
        <v>394</v>
      </c>
      <c r="AU745" s="211" t="s">
        <v>233</v>
      </c>
      <c r="AV745" s="14" t="s">
        <v>87</v>
      </c>
      <c r="AW745" s="14" t="s">
        <v>34</v>
      </c>
      <c r="AX745" s="14" t="s">
        <v>78</v>
      </c>
      <c r="AY745" s="211" t="s">
        <v>219</v>
      </c>
    </row>
    <row r="746" s="14" customFormat="1">
      <c r="A746" s="14"/>
      <c r="B746" s="210"/>
      <c r="C746" s="14"/>
      <c r="D746" s="193" t="s">
        <v>394</v>
      </c>
      <c r="E746" s="211" t="s">
        <v>1</v>
      </c>
      <c r="F746" s="212" t="s">
        <v>973</v>
      </c>
      <c r="G746" s="14"/>
      <c r="H746" s="213">
        <v>2.5499999999999998</v>
      </c>
      <c r="I746" s="214"/>
      <c r="J746" s="14"/>
      <c r="K746" s="14"/>
      <c r="L746" s="210"/>
      <c r="M746" s="215"/>
      <c r="N746" s="216"/>
      <c r="O746" s="216"/>
      <c r="P746" s="216"/>
      <c r="Q746" s="216"/>
      <c r="R746" s="216"/>
      <c r="S746" s="216"/>
      <c r="T746" s="217"/>
      <c r="U746" s="14"/>
      <c r="V746" s="14"/>
      <c r="W746" s="14"/>
      <c r="X746" s="14"/>
      <c r="Y746" s="14"/>
      <c r="Z746" s="14"/>
      <c r="AA746" s="14"/>
      <c r="AB746" s="14"/>
      <c r="AC746" s="14"/>
      <c r="AD746" s="14"/>
      <c r="AE746" s="14"/>
      <c r="AT746" s="211" t="s">
        <v>394</v>
      </c>
      <c r="AU746" s="211" t="s">
        <v>233</v>
      </c>
      <c r="AV746" s="14" t="s">
        <v>87</v>
      </c>
      <c r="AW746" s="14" t="s">
        <v>34</v>
      </c>
      <c r="AX746" s="14" t="s">
        <v>78</v>
      </c>
      <c r="AY746" s="211" t="s">
        <v>219</v>
      </c>
    </row>
    <row r="747" s="14" customFormat="1">
      <c r="A747" s="14"/>
      <c r="B747" s="210"/>
      <c r="C747" s="14"/>
      <c r="D747" s="193" t="s">
        <v>394</v>
      </c>
      <c r="E747" s="211" t="s">
        <v>1</v>
      </c>
      <c r="F747" s="212" t="s">
        <v>974</v>
      </c>
      <c r="G747" s="14"/>
      <c r="H747" s="213">
        <v>3.75</v>
      </c>
      <c r="I747" s="214"/>
      <c r="J747" s="14"/>
      <c r="K747" s="14"/>
      <c r="L747" s="210"/>
      <c r="M747" s="215"/>
      <c r="N747" s="216"/>
      <c r="O747" s="216"/>
      <c r="P747" s="216"/>
      <c r="Q747" s="216"/>
      <c r="R747" s="216"/>
      <c r="S747" s="216"/>
      <c r="T747" s="217"/>
      <c r="U747" s="14"/>
      <c r="V747" s="14"/>
      <c r="W747" s="14"/>
      <c r="X747" s="14"/>
      <c r="Y747" s="14"/>
      <c r="Z747" s="14"/>
      <c r="AA747" s="14"/>
      <c r="AB747" s="14"/>
      <c r="AC747" s="14"/>
      <c r="AD747" s="14"/>
      <c r="AE747" s="14"/>
      <c r="AT747" s="211" t="s">
        <v>394</v>
      </c>
      <c r="AU747" s="211" t="s">
        <v>233</v>
      </c>
      <c r="AV747" s="14" t="s">
        <v>87</v>
      </c>
      <c r="AW747" s="14" t="s">
        <v>34</v>
      </c>
      <c r="AX747" s="14" t="s">
        <v>78</v>
      </c>
      <c r="AY747" s="211" t="s">
        <v>219</v>
      </c>
    </row>
    <row r="748" s="14" customFormat="1">
      <c r="A748" s="14"/>
      <c r="B748" s="210"/>
      <c r="C748" s="14"/>
      <c r="D748" s="193" t="s">
        <v>394</v>
      </c>
      <c r="E748" s="211" t="s">
        <v>1</v>
      </c>
      <c r="F748" s="212" t="s">
        <v>975</v>
      </c>
      <c r="G748" s="14"/>
      <c r="H748" s="213">
        <v>1.8</v>
      </c>
      <c r="I748" s="214"/>
      <c r="J748" s="14"/>
      <c r="K748" s="14"/>
      <c r="L748" s="210"/>
      <c r="M748" s="215"/>
      <c r="N748" s="216"/>
      <c r="O748" s="216"/>
      <c r="P748" s="216"/>
      <c r="Q748" s="216"/>
      <c r="R748" s="216"/>
      <c r="S748" s="216"/>
      <c r="T748" s="217"/>
      <c r="U748" s="14"/>
      <c r="V748" s="14"/>
      <c r="W748" s="14"/>
      <c r="X748" s="14"/>
      <c r="Y748" s="14"/>
      <c r="Z748" s="14"/>
      <c r="AA748" s="14"/>
      <c r="AB748" s="14"/>
      <c r="AC748" s="14"/>
      <c r="AD748" s="14"/>
      <c r="AE748" s="14"/>
      <c r="AT748" s="211" t="s">
        <v>394</v>
      </c>
      <c r="AU748" s="211" t="s">
        <v>233</v>
      </c>
      <c r="AV748" s="14" t="s">
        <v>87</v>
      </c>
      <c r="AW748" s="14" t="s">
        <v>34</v>
      </c>
      <c r="AX748" s="14" t="s">
        <v>78</v>
      </c>
      <c r="AY748" s="211" t="s">
        <v>219</v>
      </c>
    </row>
    <row r="749" s="14" customFormat="1">
      <c r="A749" s="14"/>
      <c r="B749" s="210"/>
      <c r="C749" s="14"/>
      <c r="D749" s="193" t="s">
        <v>394</v>
      </c>
      <c r="E749" s="211" t="s">
        <v>1</v>
      </c>
      <c r="F749" s="212" t="s">
        <v>976</v>
      </c>
      <c r="G749" s="14"/>
      <c r="H749" s="213">
        <v>2.1000000000000001</v>
      </c>
      <c r="I749" s="214"/>
      <c r="J749" s="14"/>
      <c r="K749" s="14"/>
      <c r="L749" s="210"/>
      <c r="M749" s="215"/>
      <c r="N749" s="216"/>
      <c r="O749" s="216"/>
      <c r="P749" s="216"/>
      <c r="Q749" s="216"/>
      <c r="R749" s="216"/>
      <c r="S749" s="216"/>
      <c r="T749" s="217"/>
      <c r="U749" s="14"/>
      <c r="V749" s="14"/>
      <c r="W749" s="14"/>
      <c r="X749" s="14"/>
      <c r="Y749" s="14"/>
      <c r="Z749" s="14"/>
      <c r="AA749" s="14"/>
      <c r="AB749" s="14"/>
      <c r="AC749" s="14"/>
      <c r="AD749" s="14"/>
      <c r="AE749" s="14"/>
      <c r="AT749" s="211" t="s">
        <v>394</v>
      </c>
      <c r="AU749" s="211" t="s">
        <v>233</v>
      </c>
      <c r="AV749" s="14" t="s">
        <v>87</v>
      </c>
      <c r="AW749" s="14" t="s">
        <v>34</v>
      </c>
      <c r="AX749" s="14" t="s">
        <v>78</v>
      </c>
      <c r="AY749" s="211" t="s">
        <v>219</v>
      </c>
    </row>
    <row r="750" s="13" customFormat="1">
      <c r="A750" s="13"/>
      <c r="B750" s="203"/>
      <c r="C750" s="13"/>
      <c r="D750" s="193" t="s">
        <v>394</v>
      </c>
      <c r="E750" s="204" t="s">
        <v>1</v>
      </c>
      <c r="F750" s="205" t="s">
        <v>539</v>
      </c>
      <c r="G750" s="13"/>
      <c r="H750" s="204" t="s">
        <v>1</v>
      </c>
      <c r="I750" s="206"/>
      <c r="J750" s="13"/>
      <c r="K750" s="13"/>
      <c r="L750" s="203"/>
      <c r="M750" s="207"/>
      <c r="N750" s="208"/>
      <c r="O750" s="208"/>
      <c r="P750" s="208"/>
      <c r="Q750" s="208"/>
      <c r="R750" s="208"/>
      <c r="S750" s="208"/>
      <c r="T750" s="209"/>
      <c r="U750" s="13"/>
      <c r="V750" s="13"/>
      <c r="W750" s="13"/>
      <c r="X750" s="13"/>
      <c r="Y750" s="13"/>
      <c r="Z750" s="13"/>
      <c r="AA750" s="13"/>
      <c r="AB750" s="13"/>
      <c r="AC750" s="13"/>
      <c r="AD750" s="13"/>
      <c r="AE750" s="13"/>
      <c r="AT750" s="204" t="s">
        <v>394</v>
      </c>
      <c r="AU750" s="204" t="s">
        <v>233</v>
      </c>
      <c r="AV750" s="13" t="s">
        <v>85</v>
      </c>
      <c r="AW750" s="13" t="s">
        <v>34</v>
      </c>
      <c r="AX750" s="13" t="s">
        <v>78</v>
      </c>
      <c r="AY750" s="204" t="s">
        <v>219</v>
      </c>
    </row>
    <row r="751" s="14" customFormat="1">
      <c r="A751" s="14"/>
      <c r="B751" s="210"/>
      <c r="C751" s="14"/>
      <c r="D751" s="193" t="s">
        <v>394</v>
      </c>
      <c r="E751" s="211" t="s">
        <v>1</v>
      </c>
      <c r="F751" s="212" t="s">
        <v>977</v>
      </c>
      <c r="G751" s="14"/>
      <c r="H751" s="213">
        <v>2.4750000000000001</v>
      </c>
      <c r="I751" s="214"/>
      <c r="J751" s="14"/>
      <c r="K751" s="14"/>
      <c r="L751" s="210"/>
      <c r="M751" s="215"/>
      <c r="N751" s="216"/>
      <c r="O751" s="216"/>
      <c r="P751" s="216"/>
      <c r="Q751" s="216"/>
      <c r="R751" s="216"/>
      <c r="S751" s="216"/>
      <c r="T751" s="217"/>
      <c r="U751" s="14"/>
      <c r="V751" s="14"/>
      <c r="W751" s="14"/>
      <c r="X751" s="14"/>
      <c r="Y751" s="14"/>
      <c r="Z751" s="14"/>
      <c r="AA751" s="14"/>
      <c r="AB751" s="14"/>
      <c r="AC751" s="14"/>
      <c r="AD751" s="14"/>
      <c r="AE751" s="14"/>
      <c r="AT751" s="211" t="s">
        <v>394</v>
      </c>
      <c r="AU751" s="211" t="s">
        <v>233</v>
      </c>
      <c r="AV751" s="14" t="s">
        <v>87</v>
      </c>
      <c r="AW751" s="14" t="s">
        <v>34</v>
      </c>
      <c r="AX751" s="14" t="s">
        <v>78</v>
      </c>
      <c r="AY751" s="211" t="s">
        <v>219</v>
      </c>
    </row>
    <row r="752" s="13" customFormat="1">
      <c r="A752" s="13"/>
      <c r="B752" s="203"/>
      <c r="C752" s="13"/>
      <c r="D752" s="193" t="s">
        <v>394</v>
      </c>
      <c r="E752" s="204" t="s">
        <v>1</v>
      </c>
      <c r="F752" s="205" t="s">
        <v>544</v>
      </c>
      <c r="G752" s="13"/>
      <c r="H752" s="204" t="s">
        <v>1</v>
      </c>
      <c r="I752" s="206"/>
      <c r="J752" s="13"/>
      <c r="K752" s="13"/>
      <c r="L752" s="203"/>
      <c r="M752" s="207"/>
      <c r="N752" s="208"/>
      <c r="O752" s="208"/>
      <c r="P752" s="208"/>
      <c r="Q752" s="208"/>
      <c r="R752" s="208"/>
      <c r="S752" s="208"/>
      <c r="T752" s="209"/>
      <c r="U752" s="13"/>
      <c r="V752" s="13"/>
      <c r="W752" s="13"/>
      <c r="X752" s="13"/>
      <c r="Y752" s="13"/>
      <c r="Z752" s="13"/>
      <c r="AA752" s="13"/>
      <c r="AB752" s="13"/>
      <c r="AC752" s="13"/>
      <c r="AD752" s="13"/>
      <c r="AE752" s="13"/>
      <c r="AT752" s="204" t="s">
        <v>394</v>
      </c>
      <c r="AU752" s="204" t="s">
        <v>233</v>
      </c>
      <c r="AV752" s="13" t="s">
        <v>85</v>
      </c>
      <c r="AW752" s="13" t="s">
        <v>34</v>
      </c>
      <c r="AX752" s="13" t="s">
        <v>78</v>
      </c>
      <c r="AY752" s="204" t="s">
        <v>219</v>
      </c>
    </row>
    <row r="753" s="14" customFormat="1">
      <c r="A753" s="14"/>
      <c r="B753" s="210"/>
      <c r="C753" s="14"/>
      <c r="D753" s="193" t="s">
        <v>394</v>
      </c>
      <c r="E753" s="211" t="s">
        <v>1</v>
      </c>
      <c r="F753" s="212" t="s">
        <v>978</v>
      </c>
      <c r="G753" s="14"/>
      <c r="H753" s="213">
        <v>4.2000000000000002</v>
      </c>
      <c r="I753" s="214"/>
      <c r="J753" s="14"/>
      <c r="K753" s="14"/>
      <c r="L753" s="210"/>
      <c r="M753" s="215"/>
      <c r="N753" s="216"/>
      <c r="O753" s="216"/>
      <c r="P753" s="216"/>
      <c r="Q753" s="216"/>
      <c r="R753" s="216"/>
      <c r="S753" s="216"/>
      <c r="T753" s="217"/>
      <c r="U753" s="14"/>
      <c r="V753" s="14"/>
      <c r="W753" s="14"/>
      <c r="X753" s="14"/>
      <c r="Y753" s="14"/>
      <c r="Z753" s="14"/>
      <c r="AA753" s="14"/>
      <c r="AB753" s="14"/>
      <c r="AC753" s="14"/>
      <c r="AD753" s="14"/>
      <c r="AE753" s="14"/>
      <c r="AT753" s="211" t="s">
        <v>394</v>
      </c>
      <c r="AU753" s="211" t="s">
        <v>233</v>
      </c>
      <c r="AV753" s="14" t="s">
        <v>87</v>
      </c>
      <c r="AW753" s="14" t="s">
        <v>34</v>
      </c>
      <c r="AX753" s="14" t="s">
        <v>78</v>
      </c>
      <c r="AY753" s="211" t="s">
        <v>219</v>
      </c>
    </row>
    <row r="754" s="14" customFormat="1">
      <c r="A754" s="14"/>
      <c r="B754" s="210"/>
      <c r="C754" s="14"/>
      <c r="D754" s="193" t="s">
        <v>394</v>
      </c>
      <c r="E754" s="211" t="s">
        <v>1</v>
      </c>
      <c r="F754" s="212" t="s">
        <v>979</v>
      </c>
      <c r="G754" s="14"/>
      <c r="H754" s="213">
        <v>11.25</v>
      </c>
      <c r="I754" s="214"/>
      <c r="J754" s="14"/>
      <c r="K754" s="14"/>
      <c r="L754" s="210"/>
      <c r="M754" s="215"/>
      <c r="N754" s="216"/>
      <c r="O754" s="216"/>
      <c r="P754" s="216"/>
      <c r="Q754" s="216"/>
      <c r="R754" s="216"/>
      <c r="S754" s="216"/>
      <c r="T754" s="217"/>
      <c r="U754" s="14"/>
      <c r="V754" s="14"/>
      <c r="W754" s="14"/>
      <c r="X754" s="14"/>
      <c r="Y754" s="14"/>
      <c r="Z754" s="14"/>
      <c r="AA754" s="14"/>
      <c r="AB754" s="14"/>
      <c r="AC754" s="14"/>
      <c r="AD754" s="14"/>
      <c r="AE754" s="14"/>
      <c r="AT754" s="211" t="s">
        <v>394</v>
      </c>
      <c r="AU754" s="211" t="s">
        <v>233</v>
      </c>
      <c r="AV754" s="14" t="s">
        <v>87</v>
      </c>
      <c r="AW754" s="14" t="s">
        <v>34</v>
      </c>
      <c r="AX754" s="14" t="s">
        <v>78</v>
      </c>
      <c r="AY754" s="211" t="s">
        <v>219</v>
      </c>
    </row>
    <row r="755" s="14" customFormat="1">
      <c r="A755" s="14"/>
      <c r="B755" s="210"/>
      <c r="C755" s="14"/>
      <c r="D755" s="193" t="s">
        <v>394</v>
      </c>
      <c r="E755" s="211" t="s">
        <v>1</v>
      </c>
      <c r="F755" s="212" t="s">
        <v>980</v>
      </c>
      <c r="G755" s="14"/>
      <c r="H755" s="213">
        <v>4.3499999999999996</v>
      </c>
      <c r="I755" s="214"/>
      <c r="J755" s="14"/>
      <c r="K755" s="14"/>
      <c r="L755" s="210"/>
      <c r="M755" s="215"/>
      <c r="N755" s="216"/>
      <c r="O755" s="216"/>
      <c r="P755" s="216"/>
      <c r="Q755" s="216"/>
      <c r="R755" s="216"/>
      <c r="S755" s="216"/>
      <c r="T755" s="217"/>
      <c r="U755" s="14"/>
      <c r="V755" s="14"/>
      <c r="W755" s="14"/>
      <c r="X755" s="14"/>
      <c r="Y755" s="14"/>
      <c r="Z755" s="14"/>
      <c r="AA755" s="14"/>
      <c r="AB755" s="14"/>
      <c r="AC755" s="14"/>
      <c r="AD755" s="14"/>
      <c r="AE755" s="14"/>
      <c r="AT755" s="211" t="s">
        <v>394</v>
      </c>
      <c r="AU755" s="211" t="s">
        <v>233</v>
      </c>
      <c r="AV755" s="14" t="s">
        <v>87</v>
      </c>
      <c r="AW755" s="14" t="s">
        <v>34</v>
      </c>
      <c r="AX755" s="14" t="s">
        <v>78</v>
      </c>
      <c r="AY755" s="211" t="s">
        <v>219</v>
      </c>
    </row>
    <row r="756" s="15" customFormat="1">
      <c r="A756" s="15"/>
      <c r="B756" s="218"/>
      <c r="C756" s="15"/>
      <c r="D756" s="193" t="s">
        <v>394</v>
      </c>
      <c r="E756" s="219" t="s">
        <v>1</v>
      </c>
      <c r="F756" s="220" t="s">
        <v>401</v>
      </c>
      <c r="G756" s="15"/>
      <c r="H756" s="221">
        <v>88.705999999999989</v>
      </c>
      <c r="I756" s="222"/>
      <c r="J756" s="15"/>
      <c r="K756" s="15"/>
      <c r="L756" s="218"/>
      <c r="M756" s="223"/>
      <c r="N756" s="224"/>
      <c r="O756" s="224"/>
      <c r="P756" s="224"/>
      <c r="Q756" s="224"/>
      <c r="R756" s="224"/>
      <c r="S756" s="224"/>
      <c r="T756" s="225"/>
      <c r="U756" s="15"/>
      <c r="V756" s="15"/>
      <c r="W756" s="15"/>
      <c r="X756" s="15"/>
      <c r="Y756" s="15"/>
      <c r="Z756" s="15"/>
      <c r="AA756" s="15"/>
      <c r="AB756" s="15"/>
      <c r="AC756" s="15"/>
      <c r="AD756" s="15"/>
      <c r="AE756" s="15"/>
      <c r="AT756" s="219" t="s">
        <v>394</v>
      </c>
      <c r="AU756" s="219" t="s">
        <v>233</v>
      </c>
      <c r="AV756" s="15" t="s">
        <v>218</v>
      </c>
      <c r="AW756" s="15" t="s">
        <v>34</v>
      </c>
      <c r="AX756" s="15" t="s">
        <v>85</v>
      </c>
      <c r="AY756" s="219" t="s">
        <v>219</v>
      </c>
    </row>
    <row r="757" s="2" customFormat="1">
      <c r="A757" s="38"/>
      <c r="B757" s="179"/>
      <c r="C757" s="180" t="s">
        <v>981</v>
      </c>
      <c r="D757" s="180" t="s">
        <v>222</v>
      </c>
      <c r="E757" s="181" t="s">
        <v>982</v>
      </c>
      <c r="F757" s="182" t="s">
        <v>983</v>
      </c>
      <c r="G757" s="183" t="s">
        <v>390</v>
      </c>
      <c r="H757" s="184">
        <v>6.71</v>
      </c>
      <c r="I757" s="185"/>
      <c r="J757" s="186">
        <f>ROUND(I757*H757,2)</f>
        <v>0</v>
      </c>
      <c r="K757" s="182" t="s">
        <v>391</v>
      </c>
      <c r="L757" s="39"/>
      <c r="M757" s="187" t="s">
        <v>1</v>
      </c>
      <c r="N757" s="188" t="s">
        <v>43</v>
      </c>
      <c r="O757" s="77"/>
      <c r="P757" s="189">
        <f>O757*H757</f>
        <v>0</v>
      </c>
      <c r="Q757" s="189">
        <v>0</v>
      </c>
      <c r="R757" s="189">
        <f>Q757*H757</f>
        <v>0</v>
      </c>
      <c r="S757" s="189">
        <v>0.27500000000000002</v>
      </c>
      <c r="T757" s="190">
        <f>S757*H757</f>
        <v>1.8452500000000001</v>
      </c>
      <c r="U757" s="38"/>
      <c r="V757" s="38"/>
      <c r="W757" s="38"/>
      <c r="X757" s="38"/>
      <c r="Y757" s="38"/>
      <c r="Z757" s="38"/>
      <c r="AA757" s="38"/>
      <c r="AB757" s="38"/>
      <c r="AC757" s="38"/>
      <c r="AD757" s="38"/>
      <c r="AE757" s="38"/>
      <c r="AR757" s="191" t="s">
        <v>218</v>
      </c>
      <c r="AT757" s="191" t="s">
        <v>222</v>
      </c>
      <c r="AU757" s="191" t="s">
        <v>233</v>
      </c>
      <c r="AY757" s="19" t="s">
        <v>219</v>
      </c>
      <c r="BE757" s="192">
        <f>IF(N757="základní",J757,0)</f>
        <v>0</v>
      </c>
      <c r="BF757" s="192">
        <f>IF(N757="snížená",J757,0)</f>
        <v>0</v>
      </c>
      <c r="BG757" s="192">
        <f>IF(N757="zákl. přenesená",J757,0)</f>
        <v>0</v>
      </c>
      <c r="BH757" s="192">
        <f>IF(N757="sníž. přenesená",J757,0)</f>
        <v>0</v>
      </c>
      <c r="BI757" s="192">
        <f>IF(N757="nulová",J757,0)</f>
        <v>0</v>
      </c>
      <c r="BJ757" s="19" t="s">
        <v>85</v>
      </c>
      <c r="BK757" s="192">
        <f>ROUND(I757*H757,2)</f>
        <v>0</v>
      </c>
      <c r="BL757" s="19" t="s">
        <v>218</v>
      </c>
      <c r="BM757" s="191" t="s">
        <v>984</v>
      </c>
    </row>
    <row r="758" s="2" customFormat="1">
      <c r="A758" s="38"/>
      <c r="B758" s="39"/>
      <c r="C758" s="38"/>
      <c r="D758" s="193" t="s">
        <v>227</v>
      </c>
      <c r="E758" s="38"/>
      <c r="F758" s="194" t="s">
        <v>985</v>
      </c>
      <c r="G758" s="38"/>
      <c r="H758" s="38"/>
      <c r="I758" s="195"/>
      <c r="J758" s="38"/>
      <c r="K758" s="38"/>
      <c r="L758" s="39"/>
      <c r="M758" s="196"/>
      <c r="N758" s="197"/>
      <c r="O758" s="77"/>
      <c r="P758" s="77"/>
      <c r="Q758" s="77"/>
      <c r="R758" s="77"/>
      <c r="S758" s="77"/>
      <c r="T758" s="78"/>
      <c r="U758" s="38"/>
      <c r="V758" s="38"/>
      <c r="W758" s="38"/>
      <c r="X758" s="38"/>
      <c r="Y758" s="38"/>
      <c r="Z758" s="38"/>
      <c r="AA758" s="38"/>
      <c r="AB758" s="38"/>
      <c r="AC758" s="38"/>
      <c r="AD758" s="38"/>
      <c r="AE758" s="38"/>
      <c r="AT758" s="19" t="s">
        <v>227</v>
      </c>
      <c r="AU758" s="19" t="s">
        <v>233</v>
      </c>
    </row>
    <row r="759" s="13" customFormat="1">
      <c r="A759" s="13"/>
      <c r="B759" s="203"/>
      <c r="C759" s="13"/>
      <c r="D759" s="193" t="s">
        <v>394</v>
      </c>
      <c r="E759" s="204" t="s">
        <v>1</v>
      </c>
      <c r="F759" s="205" t="s">
        <v>395</v>
      </c>
      <c r="G759" s="13"/>
      <c r="H759" s="204" t="s">
        <v>1</v>
      </c>
      <c r="I759" s="206"/>
      <c r="J759" s="13"/>
      <c r="K759" s="13"/>
      <c r="L759" s="203"/>
      <c r="M759" s="207"/>
      <c r="N759" s="208"/>
      <c r="O759" s="208"/>
      <c r="P759" s="208"/>
      <c r="Q759" s="208"/>
      <c r="R759" s="208"/>
      <c r="S759" s="208"/>
      <c r="T759" s="209"/>
      <c r="U759" s="13"/>
      <c r="V759" s="13"/>
      <c r="W759" s="13"/>
      <c r="X759" s="13"/>
      <c r="Y759" s="13"/>
      <c r="Z759" s="13"/>
      <c r="AA759" s="13"/>
      <c r="AB759" s="13"/>
      <c r="AC759" s="13"/>
      <c r="AD759" s="13"/>
      <c r="AE759" s="13"/>
      <c r="AT759" s="204" t="s">
        <v>394</v>
      </c>
      <c r="AU759" s="204" t="s">
        <v>233</v>
      </c>
      <c r="AV759" s="13" t="s">
        <v>85</v>
      </c>
      <c r="AW759" s="13" t="s">
        <v>34</v>
      </c>
      <c r="AX759" s="13" t="s">
        <v>78</v>
      </c>
      <c r="AY759" s="204" t="s">
        <v>219</v>
      </c>
    </row>
    <row r="760" s="13" customFormat="1">
      <c r="A760" s="13"/>
      <c r="B760" s="203"/>
      <c r="C760" s="13"/>
      <c r="D760" s="193" t="s">
        <v>394</v>
      </c>
      <c r="E760" s="204" t="s">
        <v>1</v>
      </c>
      <c r="F760" s="205" t="s">
        <v>913</v>
      </c>
      <c r="G760" s="13"/>
      <c r="H760" s="204" t="s">
        <v>1</v>
      </c>
      <c r="I760" s="206"/>
      <c r="J760" s="13"/>
      <c r="K760" s="13"/>
      <c r="L760" s="203"/>
      <c r="M760" s="207"/>
      <c r="N760" s="208"/>
      <c r="O760" s="208"/>
      <c r="P760" s="208"/>
      <c r="Q760" s="208"/>
      <c r="R760" s="208"/>
      <c r="S760" s="208"/>
      <c r="T760" s="209"/>
      <c r="U760" s="13"/>
      <c r="V760" s="13"/>
      <c r="W760" s="13"/>
      <c r="X760" s="13"/>
      <c r="Y760" s="13"/>
      <c r="Z760" s="13"/>
      <c r="AA760" s="13"/>
      <c r="AB760" s="13"/>
      <c r="AC760" s="13"/>
      <c r="AD760" s="13"/>
      <c r="AE760" s="13"/>
      <c r="AT760" s="204" t="s">
        <v>394</v>
      </c>
      <c r="AU760" s="204" t="s">
        <v>233</v>
      </c>
      <c r="AV760" s="13" t="s">
        <v>85</v>
      </c>
      <c r="AW760" s="13" t="s">
        <v>34</v>
      </c>
      <c r="AX760" s="13" t="s">
        <v>78</v>
      </c>
      <c r="AY760" s="204" t="s">
        <v>219</v>
      </c>
    </row>
    <row r="761" s="14" customFormat="1">
      <c r="A761" s="14"/>
      <c r="B761" s="210"/>
      <c r="C761" s="14"/>
      <c r="D761" s="193" t="s">
        <v>394</v>
      </c>
      <c r="E761" s="211" t="s">
        <v>1</v>
      </c>
      <c r="F761" s="212" t="s">
        <v>986</v>
      </c>
      <c r="G761" s="14"/>
      <c r="H761" s="213">
        <v>2.625</v>
      </c>
      <c r="I761" s="214"/>
      <c r="J761" s="14"/>
      <c r="K761" s="14"/>
      <c r="L761" s="210"/>
      <c r="M761" s="215"/>
      <c r="N761" s="216"/>
      <c r="O761" s="216"/>
      <c r="P761" s="216"/>
      <c r="Q761" s="216"/>
      <c r="R761" s="216"/>
      <c r="S761" s="216"/>
      <c r="T761" s="217"/>
      <c r="U761" s="14"/>
      <c r="V761" s="14"/>
      <c r="W761" s="14"/>
      <c r="X761" s="14"/>
      <c r="Y761" s="14"/>
      <c r="Z761" s="14"/>
      <c r="AA761" s="14"/>
      <c r="AB761" s="14"/>
      <c r="AC761" s="14"/>
      <c r="AD761" s="14"/>
      <c r="AE761" s="14"/>
      <c r="AT761" s="211" t="s">
        <v>394</v>
      </c>
      <c r="AU761" s="211" t="s">
        <v>233</v>
      </c>
      <c r="AV761" s="14" t="s">
        <v>87</v>
      </c>
      <c r="AW761" s="14" t="s">
        <v>34</v>
      </c>
      <c r="AX761" s="14" t="s">
        <v>78</v>
      </c>
      <c r="AY761" s="211" t="s">
        <v>219</v>
      </c>
    </row>
    <row r="762" s="14" customFormat="1">
      <c r="A762" s="14"/>
      <c r="B762" s="210"/>
      <c r="C762" s="14"/>
      <c r="D762" s="193" t="s">
        <v>394</v>
      </c>
      <c r="E762" s="211" t="s">
        <v>1</v>
      </c>
      <c r="F762" s="212" t="s">
        <v>918</v>
      </c>
      <c r="G762" s="14"/>
      <c r="H762" s="213">
        <v>-1.6000000000000001</v>
      </c>
      <c r="I762" s="214"/>
      <c r="J762" s="14"/>
      <c r="K762" s="14"/>
      <c r="L762" s="210"/>
      <c r="M762" s="215"/>
      <c r="N762" s="216"/>
      <c r="O762" s="216"/>
      <c r="P762" s="216"/>
      <c r="Q762" s="216"/>
      <c r="R762" s="216"/>
      <c r="S762" s="216"/>
      <c r="T762" s="217"/>
      <c r="U762" s="14"/>
      <c r="V762" s="14"/>
      <c r="W762" s="14"/>
      <c r="X762" s="14"/>
      <c r="Y762" s="14"/>
      <c r="Z762" s="14"/>
      <c r="AA762" s="14"/>
      <c r="AB762" s="14"/>
      <c r="AC762" s="14"/>
      <c r="AD762" s="14"/>
      <c r="AE762" s="14"/>
      <c r="AT762" s="211" t="s">
        <v>394</v>
      </c>
      <c r="AU762" s="211" t="s">
        <v>233</v>
      </c>
      <c r="AV762" s="14" t="s">
        <v>87</v>
      </c>
      <c r="AW762" s="14" t="s">
        <v>34</v>
      </c>
      <c r="AX762" s="14" t="s">
        <v>78</v>
      </c>
      <c r="AY762" s="211" t="s">
        <v>219</v>
      </c>
    </row>
    <row r="763" s="13" customFormat="1">
      <c r="A763" s="13"/>
      <c r="B763" s="203"/>
      <c r="C763" s="13"/>
      <c r="D763" s="193" t="s">
        <v>394</v>
      </c>
      <c r="E763" s="204" t="s">
        <v>1</v>
      </c>
      <c r="F763" s="205" t="s">
        <v>987</v>
      </c>
      <c r="G763" s="13"/>
      <c r="H763" s="204" t="s">
        <v>1</v>
      </c>
      <c r="I763" s="206"/>
      <c r="J763" s="13"/>
      <c r="K763" s="13"/>
      <c r="L763" s="203"/>
      <c r="M763" s="207"/>
      <c r="N763" s="208"/>
      <c r="O763" s="208"/>
      <c r="P763" s="208"/>
      <c r="Q763" s="208"/>
      <c r="R763" s="208"/>
      <c r="S763" s="208"/>
      <c r="T763" s="209"/>
      <c r="U763" s="13"/>
      <c r="V763" s="13"/>
      <c r="W763" s="13"/>
      <c r="X763" s="13"/>
      <c r="Y763" s="13"/>
      <c r="Z763" s="13"/>
      <c r="AA763" s="13"/>
      <c r="AB763" s="13"/>
      <c r="AC763" s="13"/>
      <c r="AD763" s="13"/>
      <c r="AE763" s="13"/>
      <c r="AT763" s="204" t="s">
        <v>394</v>
      </c>
      <c r="AU763" s="204" t="s">
        <v>233</v>
      </c>
      <c r="AV763" s="13" t="s">
        <v>85</v>
      </c>
      <c r="AW763" s="13" t="s">
        <v>34</v>
      </c>
      <c r="AX763" s="13" t="s">
        <v>78</v>
      </c>
      <c r="AY763" s="204" t="s">
        <v>219</v>
      </c>
    </row>
    <row r="764" s="14" customFormat="1">
      <c r="A764" s="14"/>
      <c r="B764" s="210"/>
      <c r="C764" s="14"/>
      <c r="D764" s="193" t="s">
        <v>394</v>
      </c>
      <c r="E764" s="211" t="s">
        <v>1</v>
      </c>
      <c r="F764" s="212" t="s">
        <v>988</v>
      </c>
      <c r="G764" s="14"/>
      <c r="H764" s="213">
        <v>2.2050000000000001</v>
      </c>
      <c r="I764" s="214"/>
      <c r="J764" s="14"/>
      <c r="K764" s="14"/>
      <c r="L764" s="210"/>
      <c r="M764" s="215"/>
      <c r="N764" s="216"/>
      <c r="O764" s="216"/>
      <c r="P764" s="216"/>
      <c r="Q764" s="216"/>
      <c r="R764" s="216"/>
      <c r="S764" s="216"/>
      <c r="T764" s="217"/>
      <c r="U764" s="14"/>
      <c r="V764" s="14"/>
      <c r="W764" s="14"/>
      <c r="X764" s="14"/>
      <c r="Y764" s="14"/>
      <c r="Z764" s="14"/>
      <c r="AA764" s="14"/>
      <c r="AB764" s="14"/>
      <c r="AC764" s="14"/>
      <c r="AD764" s="14"/>
      <c r="AE764" s="14"/>
      <c r="AT764" s="211" t="s">
        <v>394</v>
      </c>
      <c r="AU764" s="211" t="s">
        <v>233</v>
      </c>
      <c r="AV764" s="14" t="s">
        <v>87</v>
      </c>
      <c r="AW764" s="14" t="s">
        <v>34</v>
      </c>
      <c r="AX764" s="14" t="s">
        <v>78</v>
      </c>
      <c r="AY764" s="211" t="s">
        <v>219</v>
      </c>
    </row>
    <row r="765" s="14" customFormat="1">
      <c r="A765" s="14"/>
      <c r="B765" s="210"/>
      <c r="C765" s="14"/>
      <c r="D765" s="193" t="s">
        <v>394</v>
      </c>
      <c r="E765" s="211" t="s">
        <v>1</v>
      </c>
      <c r="F765" s="212" t="s">
        <v>918</v>
      </c>
      <c r="G765" s="14"/>
      <c r="H765" s="213">
        <v>-1.6000000000000001</v>
      </c>
      <c r="I765" s="214"/>
      <c r="J765" s="14"/>
      <c r="K765" s="14"/>
      <c r="L765" s="210"/>
      <c r="M765" s="215"/>
      <c r="N765" s="216"/>
      <c r="O765" s="216"/>
      <c r="P765" s="216"/>
      <c r="Q765" s="216"/>
      <c r="R765" s="216"/>
      <c r="S765" s="216"/>
      <c r="T765" s="217"/>
      <c r="U765" s="14"/>
      <c r="V765" s="14"/>
      <c r="W765" s="14"/>
      <c r="X765" s="14"/>
      <c r="Y765" s="14"/>
      <c r="Z765" s="14"/>
      <c r="AA765" s="14"/>
      <c r="AB765" s="14"/>
      <c r="AC765" s="14"/>
      <c r="AD765" s="14"/>
      <c r="AE765" s="14"/>
      <c r="AT765" s="211" t="s">
        <v>394</v>
      </c>
      <c r="AU765" s="211" t="s">
        <v>233</v>
      </c>
      <c r="AV765" s="14" t="s">
        <v>87</v>
      </c>
      <c r="AW765" s="14" t="s">
        <v>34</v>
      </c>
      <c r="AX765" s="14" t="s">
        <v>78</v>
      </c>
      <c r="AY765" s="211" t="s">
        <v>219</v>
      </c>
    </row>
    <row r="766" s="13" customFormat="1">
      <c r="A766" s="13"/>
      <c r="B766" s="203"/>
      <c r="C766" s="13"/>
      <c r="D766" s="193" t="s">
        <v>394</v>
      </c>
      <c r="E766" s="204" t="s">
        <v>1</v>
      </c>
      <c r="F766" s="205" t="s">
        <v>989</v>
      </c>
      <c r="G766" s="13"/>
      <c r="H766" s="204" t="s">
        <v>1</v>
      </c>
      <c r="I766" s="206"/>
      <c r="J766" s="13"/>
      <c r="K766" s="13"/>
      <c r="L766" s="203"/>
      <c r="M766" s="207"/>
      <c r="N766" s="208"/>
      <c r="O766" s="208"/>
      <c r="P766" s="208"/>
      <c r="Q766" s="208"/>
      <c r="R766" s="208"/>
      <c r="S766" s="208"/>
      <c r="T766" s="209"/>
      <c r="U766" s="13"/>
      <c r="V766" s="13"/>
      <c r="W766" s="13"/>
      <c r="X766" s="13"/>
      <c r="Y766" s="13"/>
      <c r="Z766" s="13"/>
      <c r="AA766" s="13"/>
      <c r="AB766" s="13"/>
      <c r="AC766" s="13"/>
      <c r="AD766" s="13"/>
      <c r="AE766" s="13"/>
      <c r="AT766" s="204" t="s">
        <v>394</v>
      </c>
      <c r="AU766" s="204" t="s">
        <v>233</v>
      </c>
      <c r="AV766" s="13" t="s">
        <v>85</v>
      </c>
      <c r="AW766" s="13" t="s">
        <v>34</v>
      </c>
      <c r="AX766" s="13" t="s">
        <v>78</v>
      </c>
      <c r="AY766" s="204" t="s">
        <v>219</v>
      </c>
    </row>
    <row r="767" s="14" customFormat="1">
      <c r="A767" s="14"/>
      <c r="B767" s="210"/>
      <c r="C767" s="14"/>
      <c r="D767" s="193" t="s">
        <v>394</v>
      </c>
      <c r="E767" s="211" t="s">
        <v>1</v>
      </c>
      <c r="F767" s="212" t="s">
        <v>990</v>
      </c>
      <c r="G767" s="14"/>
      <c r="H767" s="213">
        <v>4.6379999999999999</v>
      </c>
      <c r="I767" s="214"/>
      <c r="J767" s="14"/>
      <c r="K767" s="14"/>
      <c r="L767" s="210"/>
      <c r="M767" s="215"/>
      <c r="N767" s="216"/>
      <c r="O767" s="216"/>
      <c r="P767" s="216"/>
      <c r="Q767" s="216"/>
      <c r="R767" s="216"/>
      <c r="S767" s="216"/>
      <c r="T767" s="217"/>
      <c r="U767" s="14"/>
      <c r="V767" s="14"/>
      <c r="W767" s="14"/>
      <c r="X767" s="14"/>
      <c r="Y767" s="14"/>
      <c r="Z767" s="14"/>
      <c r="AA767" s="14"/>
      <c r="AB767" s="14"/>
      <c r="AC767" s="14"/>
      <c r="AD767" s="14"/>
      <c r="AE767" s="14"/>
      <c r="AT767" s="211" t="s">
        <v>394</v>
      </c>
      <c r="AU767" s="211" t="s">
        <v>233</v>
      </c>
      <c r="AV767" s="14" t="s">
        <v>87</v>
      </c>
      <c r="AW767" s="14" t="s">
        <v>34</v>
      </c>
      <c r="AX767" s="14" t="s">
        <v>78</v>
      </c>
      <c r="AY767" s="211" t="s">
        <v>219</v>
      </c>
    </row>
    <row r="768" s="14" customFormat="1">
      <c r="A768" s="14"/>
      <c r="B768" s="210"/>
      <c r="C768" s="14"/>
      <c r="D768" s="193" t="s">
        <v>394</v>
      </c>
      <c r="E768" s="211" t="s">
        <v>1</v>
      </c>
      <c r="F768" s="212" t="s">
        <v>991</v>
      </c>
      <c r="G768" s="14"/>
      <c r="H768" s="213">
        <v>-3.698</v>
      </c>
      <c r="I768" s="214"/>
      <c r="J768" s="14"/>
      <c r="K768" s="14"/>
      <c r="L768" s="210"/>
      <c r="M768" s="215"/>
      <c r="N768" s="216"/>
      <c r="O768" s="216"/>
      <c r="P768" s="216"/>
      <c r="Q768" s="216"/>
      <c r="R768" s="216"/>
      <c r="S768" s="216"/>
      <c r="T768" s="217"/>
      <c r="U768" s="14"/>
      <c r="V768" s="14"/>
      <c r="W768" s="14"/>
      <c r="X768" s="14"/>
      <c r="Y768" s="14"/>
      <c r="Z768" s="14"/>
      <c r="AA768" s="14"/>
      <c r="AB768" s="14"/>
      <c r="AC768" s="14"/>
      <c r="AD768" s="14"/>
      <c r="AE768" s="14"/>
      <c r="AT768" s="211" t="s">
        <v>394</v>
      </c>
      <c r="AU768" s="211" t="s">
        <v>233</v>
      </c>
      <c r="AV768" s="14" t="s">
        <v>87</v>
      </c>
      <c r="AW768" s="14" t="s">
        <v>34</v>
      </c>
      <c r="AX768" s="14" t="s">
        <v>78</v>
      </c>
      <c r="AY768" s="211" t="s">
        <v>219</v>
      </c>
    </row>
    <row r="769" s="13" customFormat="1">
      <c r="A769" s="13"/>
      <c r="B769" s="203"/>
      <c r="C769" s="13"/>
      <c r="D769" s="193" t="s">
        <v>394</v>
      </c>
      <c r="E769" s="204" t="s">
        <v>1</v>
      </c>
      <c r="F769" s="205" t="s">
        <v>992</v>
      </c>
      <c r="G769" s="13"/>
      <c r="H769" s="204" t="s">
        <v>1</v>
      </c>
      <c r="I769" s="206"/>
      <c r="J769" s="13"/>
      <c r="K769" s="13"/>
      <c r="L769" s="203"/>
      <c r="M769" s="207"/>
      <c r="N769" s="208"/>
      <c r="O769" s="208"/>
      <c r="P769" s="208"/>
      <c r="Q769" s="208"/>
      <c r="R769" s="208"/>
      <c r="S769" s="208"/>
      <c r="T769" s="209"/>
      <c r="U769" s="13"/>
      <c r="V769" s="13"/>
      <c r="W769" s="13"/>
      <c r="X769" s="13"/>
      <c r="Y769" s="13"/>
      <c r="Z769" s="13"/>
      <c r="AA769" s="13"/>
      <c r="AB769" s="13"/>
      <c r="AC769" s="13"/>
      <c r="AD769" s="13"/>
      <c r="AE769" s="13"/>
      <c r="AT769" s="204" t="s">
        <v>394</v>
      </c>
      <c r="AU769" s="204" t="s">
        <v>233</v>
      </c>
      <c r="AV769" s="13" t="s">
        <v>85</v>
      </c>
      <c r="AW769" s="13" t="s">
        <v>34</v>
      </c>
      <c r="AX769" s="13" t="s">
        <v>78</v>
      </c>
      <c r="AY769" s="204" t="s">
        <v>219</v>
      </c>
    </row>
    <row r="770" s="14" customFormat="1">
      <c r="A770" s="14"/>
      <c r="B770" s="210"/>
      <c r="C770" s="14"/>
      <c r="D770" s="193" t="s">
        <v>394</v>
      </c>
      <c r="E770" s="211" t="s">
        <v>1</v>
      </c>
      <c r="F770" s="212" t="s">
        <v>990</v>
      </c>
      <c r="G770" s="14"/>
      <c r="H770" s="213">
        <v>4.6379999999999999</v>
      </c>
      <c r="I770" s="214"/>
      <c r="J770" s="14"/>
      <c r="K770" s="14"/>
      <c r="L770" s="210"/>
      <c r="M770" s="215"/>
      <c r="N770" s="216"/>
      <c r="O770" s="216"/>
      <c r="P770" s="216"/>
      <c r="Q770" s="216"/>
      <c r="R770" s="216"/>
      <c r="S770" s="216"/>
      <c r="T770" s="217"/>
      <c r="U770" s="14"/>
      <c r="V770" s="14"/>
      <c r="W770" s="14"/>
      <c r="X770" s="14"/>
      <c r="Y770" s="14"/>
      <c r="Z770" s="14"/>
      <c r="AA770" s="14"/>
      <c r="AB770" s="14"/>
      <c r="AC770" s="14"/>
      <c r="AD770" s="14"/>
      <c r="AE770" s="14"/>
      <c r="AT770" s="211" t="s">
        <v>394</v>
      </c>
      <c r="AU770" s="211" t="s">
        <v>233</v>
      </c>
      <c r="AV770" s="14" t="s">
        <v>87</v>
      </c>
      <c r="AW770" s="14" t="s">
        <v>34</v>
      </c>
      <c r="AX770" s="14" t="s">
        <v>78</v>
      </c>
      <c r="AY770" s="211" t="s">
        <v>219</v>
      </c>
    </row>
    <row r="771" s="14" customFormat="1">
      <c r="A771" s="14"/>
      <c r="B771" s="210"/>
      <c r="C771" s="14"/>
      <c r="D771" s="193" t="s">
        <v>394</v>
      </c>
      <c r="E771" s="211" t="s">
        <v>1</v>
      </c>
      <c r="F771" s="212" t="s">
        <v>991</v>
      </c>
      <c r="G771" s="14"/>
      <c r="H771" s="213">
        <v>-3.698</v>
      </c>
      <c r="I771" s="214"/>
      <c r="J771" s="14"/>
      <c r="K771" s="14"/>
      <c r="L771" s="210"/>
      <c r="M771" s="215"/>
      <c r="N771" s="216"/>
      <c r="O771" s="216"/>
      <c r="P771" s="216"/>
      <c r="Q771" s="216"/>
      <c r="R771" s="216"/>
      <c r="S771" s="216"/>
      <c r="T771" s="217"/>
      <c r="U771" s="14"/>
      <c r="V771" s="14"/>
      <c r="W771" s="14"/>
      <c r="X771" s="14"/>
      <c r="Y771" s="14"/>
      <c r="Z771" s="14"/>
      <c r="AA771" s="14"/>
      <c r="AB771" s="14"/>
      <c r="AC771" s="14"/>
      <c r="AD771" s="14"/>
      <c r="AE771" s="14"/>
      <c r="AT771" s="211" t="s">
        <v>394</v>
      </c>
      <c r="AU771" s="211" t="s">
        <v>233</v>
      </c>
      <c r="AV771" s="14" t="s">
        <v>87</v>
      </c>
      <c r="AW771" s="14" t="s">
        <v>34</v>
      </c>
      <c r="AX771" s="14" t="s">
        <v>78</v>
      </c>
      <c r="AY771" s="211" t="s">
        <v>219</v>
      </c>
    </row>
    <row r="772" s="13" customFormat="1">
      <c r="A772" s="13"/>
      <c r="B772" s="203"/>
      <c r="C772" s="13"/>
      <c r="D772" s="193" t="s">
        <v>394</v>
      </c>
      <c r="E772" s="204" t="s">
        <v>1</v>
      </c>
      <c r="F772" s="205" t="s">
        <v>569</v>
      </c>
      <c r="G772" s="13"/>
      <c r="H772" s="204" t="s">
        <v>1</v>
      </c>
      <c r="I772" s="206"/>
      <c r="J772" s="13"/>
      <c r="K772" s="13"/>
      <c r="L772" s="203"/>
      <c r="M772" s="207"/>
      <c r="N772" s="208"/>
      <c r="O772" s="208"/>
      <c r="P772" s="208"/>
      <c r="Q772" s="208"/>
      <c r="R772" s="208"/>
      <c r="S772" s="208"/>
      <c r="T772" s="209"/>
      <c r="U772" s="13"/>
      <c r="V772" s="13"/>
      <c r="W772" s="13"/>
      <c r="X772" s="13"/>
      <c r="Y772" s="13"/>
      <c r="Z772" s="13"/>
      <c r="AA772" s="13"/>
      <c r="AB772" s="13"/>
      <c r="AC772" s="13"/>
      <c r="AD772" s="13"/>
      <c r="AE772" s="13"/>
      <c r="AT772" s="204" t="s">
        <v>394</v>
      </c>
      <c r="AU772" s="204" t="s">
        <v>233</v>
      </c>
      <c r="AV772" s="13" t="s">
        <v>85</v>
      </c>
      <c r="AW772" s="13" t="s">
        <v>34</v>
      </c>
      <c r="AX772" s="13" t="s">
        <v>78</v>
      </c>
      <c r="AY772" s="204" t="s">
        <v>219</v>
      </c>
    </row>
    <row r="773" s="13" customFormat="1">
      <c r="A773" s="13"/>
      <c r="B773" s="203"/>
      <c r="C773" s="13"/>
      <c r="D773" s="193" t="s">
        <v>394</v>
      </c>
      <c r="E773" s="204" t="s">
        <v>1</v>
      </c>
      <c r="F773" s="205" t="s">
        <v>993</v>
      </c>
      <c r="G773" s="13"/>
      <c r="H773" s="204" t="s">
        <v>1</v>
      </c>
      <c r="I773" s="206"/>
      <c r="J773" s="13"/>
      <c r="K773" s="13"/>
      <c r="L773" s="203"/>
      <c r="M773" s="207"/>
      <c r="N773" s="208"/>
      <c r="O773" s="208"/>
      <c r="P773" s="208"/>
      <c r="Q773" s="208"/>
      <c r="R773" s="208"/>
      <c r="S773" s="208"/>
      <c r="T773" s="209"/>
      <c r="U773" s="13"/>
      <c r="V773" s="13"/>
      <c r="W773" s="13"/>
      <c r="X773" s="13"/>
      <c r="Y773" s="13"/>
      <c r="Z773" s="13"/>
      <c r="AA773" s="13"/>
      <c r="AB773" s="13"/>
      <c r="AC773" s="13"/>
      <c r="AD773" s="13"/>
      <c r="AE773" s="13"/>
      <c r="AT773" s="204" t="s">
        <v>394</v>
      </c>
      <c r="AU773" s="204" t="s">
        <v>233</v>
      </c>
      <c r="AV773" s="13" t="s">
        <v>85</v>
      </c>
      <c r="AW773" s="13" t="s">
        <v>34</v>
      </c>
      <c r="AX773" s="13" t="s">
        <v>78</v>
      </c>
      <c r="AY773" s="204" t="s">
        <v>219</v>
      </c>
    </row>
    <row r="774" s="13" customFormat="1">
      <c r="A774" s="13"/>
      <c r="B774" s="203"/>
      <c r="C774" s="13"/>
      <c r="D774" s="193" t="s">
        <v>394</v>
      </c>
      <c r="E774" s="204" t="s">
        <v>1</v>
      </c>
      <c r="F774" s="205" t="s">
        <v>994</v>
      </c>
      <c r="G774" s="13"/>
      <c r="H774" s="204" t="s">
        <v>1</v>
      </c>
      <c r="I774" s="206"/>
      <c r="J774" s="13"/>
      <c r="K774" s="13"/>
      <c r="L774" s="203"/>
      <c r="M774" s="207"/>
      <c r="N774" s="208"/>
      <c r="O774" s="208"/>
      <c r="P774" s="208"/>
      <c r="Q774" s="208"/>
      <c r="R774" s="208"/>
      <c r="S774" s="208"/>
      <c r="T774" s="209"/>
      <c r="U774" s="13"/>
      <c r="V774" s="13"/>
      <c r="W774" s="13"/>
      <c r="X774" s="13"/>
      <c r="Y774" s="13"/>
      <c r="Z774" s="13"/>
      <c r="AA774" s="13"/>
      <c r="AB774" s="13"/>
      <c r="AC774" s="13"/>
      <c r="AD774" s="13"/>
      <c r="AE774" s="13"/>
      <c r="AT774" s="204" t="s">
        <v>394</v>
      </c>
      <c r="AU774" s="204" t="s">
        <v>233</v>
      </c>
      <c r="AV774" s="13" t="s">
        <v>85</v>
      </c>
      <c r="AW774" s="13" t="s">
        <v>34</v>
      </c>
      <c r="AX774" s="13" t="s">
        <v>78</v>
      </c>
      <c r="AY774" s="204" t="s">
        <v>219</v>
      </c>
    </row>
    <row r="775" s="14" customFormat="1">
      <c r="A775" s="14"/>
      <c r="B775" s="210"/>
      <c r="C775" s="14"/>
      <c r="D775" s="193" t="s">
        <v>394</v>
      </c>
      <c r="E775" s="211" t="s">
        <v>1</v>
      </c>
      <c r="F775" s="212" t="s">
        <v>995</v>
      </c>
      <c r="G775" s="14"/>
      <c r="H775" s="213">
        <v>4.2000000000000002</v>
      </c>
      <c r="I775" s="214"/>
      <c r="J775" s="14"/>
      <c r="K775" s="14"/>
      <c r="L775" s="210"/>
      <c r="M775" s="215"/>
      <c r="N775" s="216"/>
      <c r="O775" s="216"/>
      <c r="P775" s="216"/>
      <c r="Q775" s="216"/>
      <c r="R775" s="216"/>
      <c r="S775" s="216"/>
      <c r="T775" s="217"/>
      <c r="U775" s="14"/>
      <c r="V775" s="14"/>
      <c r="W775" s="14"/>
      <c r="X775" s="14"/>
      <c r="Y775" s="14"/>
      <c r="Z775" s="14"/>
      <c r="AA775" s="14"/>
      <c r="AB775" s="14"/>
      <c r="AC775" s="14"/>
      <c r="AD775" s="14"/>
      <c r="AE775" s="14"/>
      <c r="AT775" s="211" t="s">
        <v>394</v>
      </c>
      <c r="AU775" s="211" t="s">
        <v>233</v>
      </c>
      <c r="AV775" s="14" t="s">
        <v>87</v>
      </c>
      <c r="AW775" s="14" t="s">
        <v>34</v>
      </c>
      <c r="AX775" s="14" t="s">
        <v>78</v>
      </c>
      <c r="AY775" s="211" t="s">
        <v>219</v>
      </c>
    </row>
    <row r="776" s="14" customFormat="1">
      <c r="A776" s="14"/>
      <c r="B776" s="210"/>
      <c r="C776" s="14"/>
      <c r="D776" s="193" t="s">
        <v>394</v>
      </c>
      <c r="E776" s="211" t="s">
        <v>1</v>
      </c>
      <c r="F776" s="212" t="s">
        <v>996</v>
      </c>
      <c r="G776" s="14"/>
      <c r="H776" s="213">
        <v>-2.3999999999999999</v>
      </c>
      <c r="I776" s="214"/>
      <c r="J776" s="14"/>
      <c r="K776" s="14"/>
      <c r="L776" s="210"/>
      <c r="M776" s="215"/>
      <c r="N776" s="216"/>
      <c r="O776" s="216"/>
      <c r="P776" s="216"/>
      <c r="Q776" s="216"/>
      <c r="R776" s="216"/>
      <c r="S776" s="216"/>
      <c r="T776" s="217"/>
      <c r="U776" s="14"/>
      <c r="V776" s="14"/>
      <c r="W776" s="14"/>
      <c r="X776" s="14"/>
      <c r="Y776" s="14"/>
      <c r="Z776" s="14"/>
      <c r="AA776" s="14"/>
      <c r="AB776" s="14"/>
      <c r="AC776" s="14"/>
      <c r="AD776" s="14"/>
      <c r="AE776" s="14"/>
      <c r="AT776" s="211" t="s">
        <v>394</v>
      </c>
      <c r="AU776" s="211" t="s">
        <v>233</v>
      </c>
      <c r="AV776" s="14" t="s">
        <v>87</v>
      </c>
      <c r="AW776" s="14" t="s">
        <v>34</v>
      </c>
      <c r="AX776" s="14" t="s">
        <v>78</v>
      </c>
      <c r="AY776" s="211" t="s">
        <v>219</v>
      </c>
    </row>
    <row r="777" s="14" customFormat="1">
      <c r="A777" s="14"/>
      <c r="B777" s="210"/>
      <c r="C777" s="14"/>
      <c r="D777" s="193" t="s">
        <v>394</v>
      </c>
      <c r="E777" s="211" t="s">
        <v>1</v>
      </c>
      <c r="F777" s="212" t="s">
        <v>997</v>
      </c>
      <c r="G777" s="14"/>
      <c r="H777" s="213">
        <v>2.1000000000000001</v>
      </c>
      <c r="I777" s="214"/>
      <c r="J777" s="14"/>
      <c r="K777" s="14"/>
      <c r="L777" s="210"/>
      <c r="M777" s="215"/>
      <c r="N777" s="216"/>
      <c r="O777" s="216"/>
      <c r="P777" s="216"/>
      <c r="Q777" s="216"/>
      <c r="R777" s="216"/>
      <c r="S777" s="216"/>
      <c r="T777" s="217"/>
      <c r="U777" s="14"/>
      <c r="V777" s="14"/>
      <c r="W777" s="14"/>
      <c r="X777" s="14"/>
      <c r="Y777" s="14"/>
      <c r="Z777" s="14"/>
      <c r="AA777" s="14"/>
      <c r="AB777" s="14"/>
      <c r="AC777" s="14"/>
      <c r="AD777" s="14"/>
      <c r="AE777" s="14"/>
      <c r="AT777" s="211" t="s">
        <v>394</v>
      </c>
      <c r="AU777" s="211" t="s">
        <v>233</v>
      </c>
      <c r="AV777" s="14" t="s">
        <v>87</v>
      </c>
      <c r="AW777" s="14" t="s">
        <v>34</v>
      </c>
      <c r="AX777" s="14" t="s">
        <v>78</v>
      </c>
      <c r="AY777" s="211" t="s">
        <v>219</v>
      </c>
    </row>
    <row r="778" s="14" customFormat="1">
      <c r="A778" s="14"/>
      <c r="B778" s="210"/>
      <c r="C778" s="14"/>
      <c r="D778" s="193" t="s">
        <v>394</v>
      </c>
      <c r="E778" s="211" t="s">
        <v>1</v>
      </c>
      <c r="F778" s="212" t="s">
        <v>922</v>
      </c>
      <c r="G778" s="14"/>
      <c r="H778" s="213">
        <v>-1.3999999999999999</v>
      </c>
      <c r="I778" s="214"/>
      <c r="J778" s="14"/>
      <c r="K778" s="14"/>
      <c r="L778" s="210"/>
      <c r="M778" s="215"/>
      <c r="N778" s="216"/>
      <c r="O778" s="216"/>
      <c r="P778" s="216"/>
      <c r="Q778" s="216"/>
      <c r="R778" s="216"/>
      <c r="S778" s="216"/>
      <c r="T778" s="217"/>
      <c r="U778" s="14"/>
      <c r="V778" s="14"/>
      <c r="W778" s="14"/>
      <c r="X778" s="14"/>
      <c r="Y778" s="14"/>
      <c r="Z778" s="14"/>
      <c r="AA778" s="14"/>
      <c r="AB778" s="14"/>
      <c r="AC778" s="14"/>
      <c r="AD778" s="14"/>
      <c r="AE778" s="14"/>
      <c r="AT778" s="211" t="s">
        <v>394</v>
      </c>
      <c r="AU778" s="211" t="s">
        <v>233</v>
      </c>
      <c r="AV778" s="14" t="s">
        <v>87</v>
      </c>
      <c r="AW778" s="14" t="s">
        <v>34</v>
      </c>
      <c r="AX778" s="14" t="s">
        <v>78</v>
      </c>
      <c r="AY778" s="211" t="s">
        <v>219</v>
      </c>
    </row>
    <row r="779" s="13" customFormat="1">
      <c r="A779" s="13"/>
      <c r="B779" s="203"/>
      <c r="C779" s="13"/>
      <c r="D779" s="193" t="s">
        <v>394</v>
      </c>
      <c r="E779" s="204" t="s">
        <v>1</v>
      </c>
      <c r="F779" s="205" t="s">
        <v>998</v>
      </c>
      <c r="G779" s="13"/>
      <c r="H779" s="204" t="s">
        <v>1</v>
      </c>
      <c r="I779" s="206"/>
      <c r="J779" s="13"/>
      <c r="K779" s="13"/>
      <c r="L779" s="203"/>
      <c r="M779" s="207"/>
      <c r="N779" s="208"/>
      <c r="O779" s="208"/>
      <c r="P779" s="208"/>
      <c r="Q779" s="208"/>
      <c r="R779" s="208"/>
      <c r="S779" s="208"/>
      <c r="T779" s="209"/>
      <c r="U779" s="13"/>
      <c r="V779" s="13"/>
      <c r="W779" s="13"/>
      <c r="X779" s="13"/>
      <c r="Y779" s="13"/>
      <c r="Z779" s="13"/>
      <c r="AA779" s="13"/>
      <c r="AB779" s="13"/>
      <c r="AC779" s="13"/>
      <c r="AD779" s="13"/>
      <c r="AE779" s="13"/>
      <c r="AT779" s="204" t="s">
        <v>394</v>
      </c>
      <c r="AU779" s="204" t="s">
        <v>233</v>
      </c>
      <c r="AV779" s="13" t="s">
        <v>85</v>
      </c>
      <c r="AW779" s="13" t="s">
        <v>34</v>
      </c>
      <c r="AX779" s="13" t="s">
        <v>78</v>
      </c>
      <c r="AY779" s="204" t="s">
        <v>219</v>
      </c>
    </row>
    <row r="780" s="14" customFormat="1">
      <c r="A780" s="14"/>
      <c r="B780" s="210"/>
      <c r="C780" s="14"/>
      <c r="D780" s="193" t="s">
        <v>394</v>
      </c>
      <c r="E780" s="211" t="s">
        <v>1</v>
      </c>
      <c r="F780" s="212" t="s">
        <v>997</v>
      </c>
      <c r="G780" s="14"/>
      <c r="H780" s="213">
        <v>2.1000000000000001</v>
      </c>
      <c r="I780" s="214"/>
      <c r="J780" s="14"/>
      <c r="K780" s="14"/>
      <c r="L780" s="210"/>
      <c r="M780" s="215"/>
      <c r="N780" s="216"/>
      <c r="O780" s="216"/>
      <c r="P780" s="216"/>
      <c r="Q780" s="216"/>
      <c r="R780" s="216"/>
      <c r="S780" s="216"/>
      <c r="T780" s="217"/>
      <c r="U780" s="14"/>
      <c r="V780" s="14"/>
      <c r="W780" s="14"/>
      <c r="X780" s="14"/>
      <c r="Y780" s="14"/>
      <c r="Z780" s="14"/>
      <c r="AA780" s="14"/>
      <c r="AB780" s="14"/>
      <c r="AC780" s="14"/>
      <c r="AD780" s="14"/>
      <c r="AE780" s="14"/>
      <c r="AT780" s="211" t="s">
        <v>394</v>
      </c>
      <c r="AU780" s="211" t="s">
        <v>233</v>
      </c>
      <c r="AV780" s="14" t="s">
        <v>87</v>
      </c>
      <c r="AW780" s="14" t="s">
        <v>34</v>
      </c>
      <c r="AX780" s="14" t="s">
        <v>78</v>
      </c>
      <c r="AY780" s="211" t="s">
        <v>219</v>
      </c>
    </row>
    <row r="781" s="14" customFormat="1">
      <c r="A781" s="14"/>
      <c r="B781" s="210"/>
      <c r="C781" s="14"/>
      <c r="D781" s="193" t="s">
        <v>394</v>
      </c>
      <c r="E781" s="211" t="s">
        <v>1</v>
      </c>
      <c r="F781" s="212" t="s">
        <v>922</v>
      </c>
      <c r="G781" s="14"/>
      <c r="H781" s="213">
        <v>-1.3999999999999999</v>
      </c>
      <c r="I781" s="214"/>
      <c r="J781" s="14"/>
      <c r="K781" s="14"/>
      <c r="L781" s="210"/>
      <c r="M781" s="215"/>
      <c r="N781" s="216"/>
      <c r="O781" s="216"/>
      <c r="P781" s="216"/>
      <c r="Q781" s="216"/>
      <c r="R781" s="216"/>
      <c r="S781" s="216"/>
      <c r="T781" s="217"/>
      <c r="U781" s="14"/>
      <c r="V781" s="14"/>
      <c r="W781" s="14"/>
      <c r="X781" s="14"/>
      <c r="Y781" s="14"/>
      <c r="Z781" s="14"/>
      <c r="AA781" s="14"/>
      <c r="AB781" s="14"/>
      <c r="AC781" s="14"/>
      <c r="AD781" s="14"/>
      <c r="AE781" s="14"/>
      <c r="AT781" s="211" t="s">
        <v>394</v>
      </c>
      <c r="AU781" s="211" t="s">
        <v>233</v>
      </c>
      <c r="AV781" s="14" t="s">
        <v>87</v>
      </c>
      <c r="AW781" s="14" t="s">
        <v>34</v>
      </c>
      <c r="AX781" s="14" t="s">
        <v>78</v>
      </c>
      <c r="AY781" s="211" t="s">
        <v>219</v>
      </c>
    </row>
    <row r="782" s="15" customFormat="1">
      <c r="A782" s="15"/>
      <c r="B782" s="218"/>
      <c r="C782" s="15"/>
      <c r="D782" s="193" t="s">
        <v>394</v>
      </c>
      <c r="E782" s="219" t="s">
        <v>1</v>
      </c>
      <c r="F782" s="220" t="s">
        <v>401</v>
      </c>
      <c r="G782" s="15"/>
      <c r="H782" s="221">
        <v>6.71</v>
      </c>
      <c r="I782" s="222"/>
      <c r="J782" s="15"/>
      <c r="K782" s="15"/>
      <c r="L782" s="218"/>
      <c r="M782" s="223"/>
      <c r="N782" s="224"/>
      <c r="O782" s="224"/>
      <c r="P782" s="224"/>
      <c r="Q782" s="224"/>
      <c r="R782" s="224"/>
      <c r="S782" s="224"/>
      <c r="T782" s="225"/>
      <c r="U782" s="15"/>
      <c r="V782" s="15"/>
      <c r="W782" s="15"/>
      <c r="X782" s="15"/>
      <c r="Y782" s="15"/>
      <c r="Z782" s="15"/>
      <c r="AA782" s="15"/>
      <c r="AB782" s="15"/>
      <c r="AC782" s="15"/>
      <c r="AD782" s="15"/>
      <c r="AE782" s="15"/>
      <c r="AT782" s="219" t="s">
        <v>394</v>
      </c>
      <c r="AU782" s="219" t="s">
        <v>233</v>
      </c>
      <c r="AV782" s="15" t="s">
        <v>218</v>
      </c>
      <c r="AW782" s="15" t="s">
        <v>34</v>
      </c>
      <c r="AX782" s="15" t="s">
        <v>85</v>
      </c>
      <c r="AY782" s="219" t="s">
        <v>219</v>
      </c>
    </row>
    <row r="783" s="2" customFormat="1">
      <c r="A783" s="38"/>
      <c r="B783" s="179"/>
      <c r="C783" s="180" t="s">
        <v>999</v>
      </c>
      <c r="D783" s="180" t="s">
        <v>222</v>
      </c>
      <c r="E783" s="181" t="s">
        <v>1000</v>
      </c>
      <c r="F783" s="182" t="s">
        <v>1001</v>
      </c>
      <c r="G783" s="183" t="s">
        <v>390</v>
      </c>
      <c r="H783" s="184">
        <v>0.5</v>
      </c>
      <c r="I783" s="185"/>
      <c r="J783" s="186">
        <f>ROUND(I783*H783,2)</f>
        <v>0</v>
      </c>
      <c r="K783" s="182" t="s">
        <v>391</v>
      </c>
      <c r="L783" s="39"/>
      <c r="M783" s="187" t="s">
        <v>1</v>
      </c>
      <c r="N783" s="188" t="s">
        <v>43</v>
      </c>
      <c r="O783" s="77"/>
      <c r="P783" s="189">
        <f>O783*H783</f>
        <v>0</v>
      </c>
      <c r="Q783" s="189">
        <v>0</v>
      </c>
      <c r="R783" s="189">
        <f>Q783*H783</f>
        <v>0</v>
      </c>
      <c r="S783" s="189">
        <v>0.088999999999999996</v>
      </c>
      <c r="T783" s="190">
        <f>S783*H783</f>
        <v>0.044499999999999998</v>
      </c>
      <c r="U783" s="38"/>
      <c r="V783" s="38"/>
      <c r="W783" s="38"/>
      <c r="X783" s="38"/>
      <c r="Y783" s="38"/>
      <c r="Z783" s="38"/>
      <c r="AA783" s="38"/>
      <c r="AB783" s="38"/>
      <c r="AC783" s="38"/>
      <c r="AD783" s="38"/>
      <c r="AE783" s="38"/>
      <c r="AR783" s="191" t="s">
        <v>218</v>
      </c>
      <c r="AT783" s="191" t="s">
        <v>222</v>
      </c>
      <c r="AU783" s="191" t="s">
        <v>233</v>
      </c>
      <c r="AY783" s="19" t="s">
        <v>219</v>
      </c>
      <c r="BE783" s="192">
        <f>IF(N783="základní",J783,0)</f>
        <v>0</v>
      </c>
      <c r="BF783" s="192">
        <f>IF(N783="snížená",J783,0)</f>
        <v>0</v>
      </c>
      <c r="BG783" s="192">
        <f>IF(N783="zákl. přenesená",J783,0)</f>
        <v>0</v>
      </c>
      <c r="BH783" s="192">
        <f>IF(N783="sníž. přenesená",J783,0)</f>
        <v>0</v>
      </c>
      <c r="BI783" s="192">
        <f>IF(N783="nulová",J783,0)</f>
        <v>0</v>
      </c>
      <c r="BJ783" s="19" t="s">
        <v>85</v>
      </c>
      <c r="BK783" s="192">
        <f>ROUND(I783*H783,2)</f>
        <v>0</v>
      </c>
      <c r="BL783" s="19" t="s">
        <v>218</v>
      </c>
      <c r="BM783" s="191" t="s">
        <v>1002</v>
      </c>
    </row>
    <row r="784" s="2" customFormat="1">
      <c r="A784" s="38"/>
      <c r="B784" s="39"/>
      <c r="C784" s="38"/>
      <c r="D784" s="193" t="s">
        <v>227</v>
      </c>
      <c r="E784" s="38"/>
      <c r="F784" s="194" t="s">
        <v>1003</v>
      </c>
      <c r="G784" s="38"/>
      <c r="H784" s="38"/>
      <c r="I784" s="195"/>
      <c r="J784" s="38"/>
      <c r="K784" s="38"/>
      <c r="L784" s="39"/>
      <c r="M784" s="196"/>
      <c r="N784" s="197"/>
      <c r="O784" s="77"/>
      <c r="P784" s="77"/>
      <c r="Q784" s="77"/>
      <c r="R784" s="77"/>
      <c r="S784" s="77"/>
      <c r="T784" s="78"/>
      <c r="U784" s="38"/>
      <c r="V784" s="38"/>
      <c r="W784" s="38"/>
      <c r="X784" s="38"/>
      <c r="Y784" s="38"/>
      <c r="Z784" s="38"/>
      <c r="AA784" s="38"/>
      <c r="AB784" s="38"/>
      <c r="AC784" s="38"/>
      <c r="AD784" s="38"/>
      <c r="AE784" s="38"/>
      <c r="AT784" s="19" t="s">
        <v>227</v>
      </c>
      <c r="AU784" s="19" t="s">
        <v>233</v>
      </c>
    </row>
    <row r="785" s="13" customFormat="1">
      <c r="A785" s="13"/>
      <c r="B785" s="203"/>
      <c r="C785" s="13"/>
      <c r="D785" s="193" t="s">
        <v>394</v>
      </c>
      <c r="E785" s="204" t="s">
        <v>1</v>
      </c>
      <c r="F785" s="205" t="s">
        <v>483</v>
      </c>
      <c r="G785" s="13"/>
      <c r="H785" s="204" t="s">
        <v>1</v>
      </c>
      <c r="I785" s="206"/>
      <c r="J785" s="13"/>
      <c r="K785" s="13"/>
      <c r="L785" s="203"/>
      <c r="M785" s="207"/>
      <c r="N785" s="208"/>
      <c r="O785" s="208"/>
      <c r="P785" s="208"/>
      <c r="Q785" s="208"/>
      <c r="R785" s="208"/>
      <c r="S785" s="208"/>
      <c r="T785" s="209"/>
      <c r="U785" s="13"/>
      <c r="V785" s="13"/>
      <c r="W785" s="13"/>
      <c r="X785" s="13"/>
      <c r="Y785" s="13"/>
      <c r="Z785" s="13"/>
      <c r="AA785" s="13"/>
      <c r="AB785" s="13"/>
      <c r="AC785" s="13"/>
      <c r="AD785" s="13"/>
      <c r="AE785" s="13"/>
      <c r="AT785" s="204" t="s">
        <v>394</v>
      </c>
      <c r="AU785" s="204" t="s">
        <v>233</v>
      </c>
      <c r="AV785" s="13" t="s">
        <v>85</v>
      </c>
      <c r="AW785" s="13" t="s">
        <v>34</v>
      </c>
      <c r="AX785" s="13" t="s">
        <v>78</v>
      </c>
      <c r="AY785" s="204" t="s">
        <v>219</v>
      </c>
    </row>
    <row r="786" s="13" customFormat="1">
      <c r="A786" s="13"/>
      <c r="B786" s="203"/>
      <c r="C786" s="13"/>
      <c r="D786" s="193" t="s">
        <v>394</v>
      </c>
      <c r="E786" s="204" t="s">
        <v>1</v>
      </c>
      <c r="F786" s="205" t="s">
        <v>539</v>
      </c>
      <c r="G786" s="13"/>
      <c r="H786" s="204" t="s">
        <v>1</v>
      </c>
      <c r="I786" s="206"/>
      <c r="J786" s="13"/>
      <c r="K786" s="13"/>
      <c r="L786" s="203"/>
      <c r="M786" s="207"/>
      <c r="N786" s="208"/>
      <c r="O786" s="208"/>
      <c r="P786" s="208"/>
      <c r="Q786" s="208"/>
      <c r="R786" s="208"/>
      <c r="S786" s="208"/>
      <c r="T786" s="209"/>
      <c r="U786" s="13"/>
      <c r="V786" s="13"/>
      <c r="W786" s="13"/>
      <c r="X786" s="13"/>
      <c r="Y786" s="13"/>
      <c r="Z786" s="13"/>
      <c r="AA786" s="13"/>
      <c r="AB786" s="13"/>
      <c r="AC786" s="13"/>
      <c r="AD786" s="13"/>
      <c r="AE786" s="13"/>
      <c r="AT786" s="204" t="s">
        <v>394</v>
      </c>
      <c r="AU786" s="204" t="s">
        <v>233</v>
      </c>
      <c r="AV786" s="13" t="s">
        <v>85</v>
      </c>
      <c r="AW786" s="13" t="s">
        <v>34</v>
      </c>
      <c r="AX786" s="13" t="s">
        <v>78</v>
      </c>
      <c r="AY786" s="204" t="s">
        <v>219</v>
      </c>
    </row>
    <row r="787" s="14" customFormat="1">
      <c r="A787" s="14"/>
      <c r="B787" s="210"/>
      <c r="C787" s="14"/>
      <c r="D787" s="193" t="s">
        <v>394</v>
      </c>
      <c r="E787" s="211" t="s">
        <v>1</v>
      </c>
      <c r="F787" s="212" t="s">
        <v>1004</v>
      </c>
      <c r="G787" s="14"/>
      <c r="H787" s="213">
        <v>0.5</v>
      </c>
      <c r="I787" s="214"/>
      <c r="J787" s="14"/>
      <c r="K787" s="14"/>
      <c r="L787" s="210"/>
      <c r="M787" s="215"/>
      <c r="N787" s="216"/>
      <c r="O787" s="216"/>
      <c r="P787" s="216"/>
      <c r="Q787" s="216"/>
      <c r="R787" s="216"/>
      <c r="S787" s="216"/>
      <c r="T787" s="217"/>
      <c r="U787" s="14"/>
      <c r="V787" s="14"/>
      <c r="W787" s="14"/>
      <c r="X787" s="14"/>
      <c r="Y787" s="14"/>
      <c r="Z787" s="14"/>
      <c r="AA787" s="14"/>
      <c r="AB787" s="14"/>
      <c r="AC787" s="14"/>
      <c r="AD787" s="14"/>
      <c r="AE787" s="14"/>
      <c r="AT787" s="211" t="s">
        <v>394</v>
      </c>
      <c r="AU787" s="211" t="s">
        <v>233</v>
      </c>
      <c r="AV787" s="14" t="s">
        <v>87</v>
      </c>
      <c r="AW787" s="14" t="s">
        <v>34</v>
      </c>
      <c r="AX787" s="14" t="s">
        <v>78</v>
      </c>
      <c r="AY787" s="211" t="s">
        <v>219</v>
      </c>
    </row>
    <row r="788" s="15" customFormat="1">
      <c r="A788" s="15"/>
      <c r="B788" s="218"/>
      <c r="C788" s="15"/>
      <c r="D788" s="193" t="s">
        <v>394</v>
      </c>
      <c r="E788" s="219" t="s">
        <v>1</v>
      </c>
      <c r="F788" s="220" t="s">
        <v>401</v>
      </c>
      <c r="G788" s="15"/>
      <c r="H788" s="221">
        <v>0.5</v>
      </c>
      <c r="I788" s="222"/>
      <c r="J788" s="15"/>
      <c r="K788" s="15"/>
      <c r="L788" s="218"/>
      <c r="M788" s="223"/>
      <c r="N788" s="224"/>
      <c r="O788" s="224"/>
      <c r="P788" s="224"/>
      <c r="Q788" s="224"/>
      <c r="R788" s="224"/>
      <c r="S788" s="224"/>
      <c r="T788" s="225"/>
      <c r="U788" s="15"/>
      <c r="V788" s="15"/>
      <c r="W788" s="15"/>
      <c r="X788" s="15"/>
      <c r="Y788" s="15"/>
      <c r="Z788" s="15"/>
      <c r="AA788" s="15"/>
      <c r="AB788" s="15"/>
      <c r="AC788" s="15"/>
      <c r="AD788" s="15"/>
      <c r="AE788" s="15"/>
      <c r="AT788" s="219" t="s">
        <v>394</v>
      </c>
      <c r="AU788" s="219" t="s">
        <v>233</v>
      </c>
      <c r="AV788" s="15" t="s">
        <v>218</v>
      </c>
      <c r="AW788" s="15" t="s">
        <v>34</v>
      </c>
      <c r="AX788" s="15" t="s">
        <v>85</v>
      </c>
      <c r="AY788" s="219" t="s">
        <v>219</v>
      </c>
    </row>
    <row r="789" s="2" customFormat="1">
      <c r="A789" s="38"/>
      <c r="B789" s="179"/>
      <c r="C789" s="180" t="s">
        <v>1005</v>
      </c>
      <c r="D789" s="180" t="s">
        <v>222</v>
      </c>
      <c r="E789" s="181" t="s">
        <v>1006</v>
      </c>
      <c r="F789" s="182" t="s">
        <v>1007</v>
      </c>
      <c r="G789" s="183" t="s">
        <v>390</v>
      </c>
      <c r="H789" s="184">
        <v>5.4000000000000004</v>
      </c>
      <c r="I789" s="185"/>
      <c r="J789" s="186">
        <f>ROUND(I789*H789,2)</f>
        <v>0</v>
      </c>
      <c r="K789" s="182" t="s">
        <v>391</v>
      </c>
      <c r="L789" s="39"/>
      <c r="M789" s="187" t="s">
        <v>1</v>
      </c>
      <c r="N789" s="188" t="s">
        <v>43</v>
      </c>
      <c r="O789" s="77"/>
      <c r="P789" s="189">
        <f>O789*H789</f>
        <v>0</v>
      </c>
      <c r="Q789" s="189">
        <v>0</v>
      </c>
      <c r="R789" s="189">
        <f>Q789*H789</f>
        <v>0</v>
      </c>
      <c r="S789" s="189">
        <v>0.060999999999999999</v>
      </c>
      <c r="T789" s="190">
        <f>S789*H789</f>
        <v>0.32940000000000003</v>
      </c>
      <c r="U789" s="38"/>
      <c r="V789" s="38"/>
      <c r="W789" s="38"/>
      <c r="X789" s="38"/>
      <c r="Y789" s="38"/>
      <c r="Z789" s="38"/>
      <c r="AA789" s="38"/>
      <c r="AB789" s="38"/>
      <c r="AC789" s="38"/>
      <c r="AD789" s="38"/>
      <c r="AE789" s="38"/>
      <c r="AR789" s="191" t="s">
        <v>218</v>
      </c>
      <c r="AT789" s="191" t="s">
        <v>222</v>
      </c>
      <c r="AU789" s="191" t="s">
        <v>233</v>
      </c>
      <c r="AY789" s="19" t="s">
        <v>219</v>
      </c>
      <c r="BE789" s="192">
        <f>IF(N789="základní",J789,0)</f>
        <v>0</v>
      </c>
      <c r="BF789" s="192">
        <f>IF(N789="snížená",J789,0)</f>
        <v>0</v>
      </c>
      <c r="BG789" s="192">
        <f>IF(N789="zákl. přenesená",J789,0)</f>
        <v>0</v>
      </c>
      <c r="BH789" s="192">
        <f>IF(N789="sníž. přenesená",J789,0)</f>
        <v>0</v>
      </c>
      <c r="BI789" s="192">
        <f>IF(N789="nulová",J789,0)</f>
        <v>0</v>
      </c>
      <c r="BJ789" s="19" t="s">
        <v>85</v>
      </c>
      <c r="BK789" s="192">
        <f>ROUND(I789*H789,2)</f>
        <v>0</v>
      </c>
      <c r="BL789" s="19" t="s">
        <v>218</v>
      </c>
      <c r="BM789" s="191" t="s">
        <v>1008</v>
      </c>
    </row>
    <row r="790" s="2" customFormat="1">
      <c r="A790" s="38"/>
      <c r="B790" s="39"/>
      <c r="C790" s="38"/>
      <c r="D790" s="193" t="s">
        <v>227</v>
      </c>
      <c r="E790" s="38"/>
      <c r="F790" s="194" t="s">
        <v>1009</v>
      </c>
      <c r="G790" s="38"/>
      <c r="H790" s="38"/>
      <c r="I790" s="195"/>
      <c r="J790" s="38"/>
      <c r="K790" s="38"/>
      <c r="L790" s="39"/>
      <c r="M790" s="196"/>
      <c r="N790" s="197"/>
      <c r="O790" s="77"/>
      <c r="P790" s="77"/>
      <c r="Q790" s="77"/>
      <c r="R790" s="77"/>
      <c r="S790" s="77"/>
      <c r="T790" s="78"/>
      <c r="U790" s="38"/>
      <c r="V790" s="38"/>
      <c r="W790" s="38"/>
      <c r="X790" s="38"/>
      <c r="Y790" s="38"/>
      <c r="Z790" s="38"/>
      <c r="AA790" s="38"/>
      <c r="AB790" s="38"/>
      <c r="AC790" s="38"/>
      <c r="AD790" s="38"/>
      <c r="AE790" s="38"/>
      <c r="AT790" s="19" t="s">
        <v>227</v>
      </c>
      <c r="AU790" s="19" t="s">
        <v>233</v>
      </c>
    </row>
    <row r="791" s="13" customFormat="1">
      <c r="A791" s="13"/>
      <c r="B791" s="203"/>
      <c r="C791" s="13"/>
      <c r="D791" s="193" t="s">
        <v>394</v>
      </c>
      <c r="E791" s="204" t="s">
        <v>1</v>
      </c>
      <c r="F791" s="205" t="s">
        <v>483</v>
      </c>
      <c r="G791" s="13"/>
      <c r="H791" s="204" t="s">
        <v>1</v>
      </c>
      <c r="I791" s="206"/>
      <c r="J791" s="13"/>
      <c r="K791" s="13"/>
      <c r="L791" s="203"/>
      <c r="M791" s="207"/>
      <c r="N791" s="208"/>
      <c r="O791" s="208"/>
      <c r="P791" s="208"/>
      <c r="Q791" s="208"/>
      <c r="R791" s="208"/>
      <c r="S791" s="208"/>
      <c r="T791" s="209"/>
      <c r="U791" s="13"/>
      <c r="V791" s="13"/>
      <c r="W791" s="13"/>
      <c r="X791" s="13"/>
      <c r="Y791" s="13"/>
      <c r="Z791" s="13"/>
      <c r="AA791" s="13"/>
      <c r="AB791" s="13"/>
      <c r="AC791" s="13"/>
      <c r="AD791" s="13"/>
      <c r="AE791" s="13"/>
      <c r="AT791" s="204" t="s">
        <v>394</v>
      </c>
      <c r="AU791" s="204" t="s">
        <v>233</v>
      </c>
      <c r="AV791" s="13" t="s">
        <v>85</v>
      </c>
      <c r="AW791" s="13" t="s">
        <v>34</v>
      </c>
      <c r="AX791" s="13" t="s">
        <v>78</v>
      </c>
      <c r="AY791" s="204" t="s">
        <v>219</v>
      </c>
    </row>
    <row r="792" s="13" customFormat="1">
      <c r="A792" s="13"/>
      <c r="B792" s="203"/>
      <c r="C792" s="13"/>
      <c r="D792" s="193" t="s">
        <v>394</v>
      </c>
      <c r="E792" s="204" t="s">
        <v>1</v>
      </c>
      <c r="F792" s="205" t="s">
        <v>539</v>
      </c>
      <c r="G792" s="13"/>
      <c r="H792" s="204" t="s">
        <v>1</v>
      </c>
      <c r="I792" s="206"/>
      <c r="J792" s="13"/>
      <c r="K792" s="13"/>
      <c r="L792" s="203"/>
      <c r="M792" s="207"/>
      <c r="N792" s="208"/>
      <c r="O792" s="208"/>
      <c r="P792" s="208"/>
      <c r="Q792" s="208"/>
      <c r="R792" s="208"/>
      <c r="S792" s="208"/>
      <c r="T792" s="209"/>
      <c r="U792" s="13"/>
      <c r="V792" s="13"/>
      <c r="W792" s="13"/>
      <c r="X792" s="13"/>
      <c r="Y792" s="13"/>
      <c r="Z792" s="13"/>
      <c r="AA792" s="13"/>
      <c r="AB792" s="13"/>
      <c r="AC792" s="13"/>
      <c r="AD792" s="13"/>
      <c r="AE792" s="13"/>
      <c r="AT792" s="204" t="s">
        <v>394</v>
      </c>
      <c r="AU792" s="204" t="s">
        <v>233</v>
      </c>
      <c r="AV792" s="13" t="s">
        <v>85</v>
      </c>
      <c r="AW792" s="13" t="s">
        <v>34</v>
      </c>
      <c r="AX792" s="13" t="s">
        <v>78</v>
      </c>
      <c r="AY792" s="204" t="s">
        <v>219</v>
      </c>
    </row>
    <row r="793" s="14" customFormat="1">
      <c r="A793" s="14"/>
      <c r="B793" s="210"/>
      <c r="C793" s="14"/>
      <c r="D793" s="193" t="s">
        <v>394</v>
      </c>
      <c r="E793" s="211" t="s">
        <v>1</v>
      </c>
      <c r="F793" s="212" t="s">
        <v>1010</v>
      </c>
      <c r="G793" s="14"/>
      <c r="H793" s="213">
        <v>5.4000000000000004</v>
      </c>
      <c r="I793" s="214"/>
      <c r="J793" s="14"/>
      <c r="K793" s="14"/>
      <c r="L793" s="210"/>
      <c r="M793" s="215"/>
      <c r="N793" s="216"/>
      <c r="O793" s="216"/>
      <c r="P793" s="216"/>
      <c r="Q793" s="216"/>
      <c r="R793" s="216"/>
      <c r="S793" s="216"/>
      <c r="T793" s="217"/>
      <c r="U793" s="14"/>
      <c r="V793" s="14"/>
      <c r="W793" s="14"/>
      <c r="X793" s="14"/>
      <c r="Y793" s="14"/>
      <c r="Z793" s="14"/>
      <c r="AA793" s="14"/>
      <c r="AB793" s="14"/>
      <c r="AC793" s="14"/>
      <c r="AD793" s="14"/>
      <c r="AE793" s="14"/>
      <c r="AT793" s="211" t="s">
        <v>394</v>
      </c>
      <c r="AU793" s="211" t="s">
        <v>233</v>
      </c>
      <c r="AV793" s="14" t="s">
        <v>87</v>
      </c>
      <c r="AW793" s="14" t="s">
        <v>34</v>
      </c>
      <c r="AX793" s="14" t="s">
        <v>78</v>
      </c>
      <c r="AY793" s="211" t="s">
        <v>219</v>
      </c>
    </row>
    <row r="794" s="15" customFormat="1">
      <c r="A794" s="15"/>
      <c r="B794" s="218"/>
      <c r="C794" s="15"/>
      <c r="D794" s="193" t="s">
        <v>394</v>
      </c>
      <c r="E794" s="219" t="s">
        <v>1</v>
      </c>
      <c r="F794" s="220" t="s">
        <v>401</v>
      </c>
      <c r="G794" s="15"/>
      <c r="H794" s="221">
        <v>5.4000000000000004</v>
      </c>
      <c r="I794" s="222"/>
      <c r="J794" s="15"/>
      <c r="K794" s="15"/>
      <c r="L794" s="218"/>
      <c r="M794" s="223"/>
      <c r="N794" s="224"/>
      <c r="O794" s="224"/>
      <c r="P794" s="224"/>
      <c r="Q794" s="224"/>
      <c r="R794" s="224"/>
      <c r="S794" s="224"/>
      <c r="T794" s="225"/>
      <c r="U794" s="15"/>
      <c r="V794" s="15"/>
      <c r="W794" s="15"/>
      <c r="X794" s="15"/>
      <c r="Y794" s="15"/>
      <c r="Z794" s="15"/>
      <c r="AA794" s="15"/>
      <c r="AB794" s="15"/>
      <c r="AC794" s="15"/>
      <c r="AD794" s="15"/>
      <c r="AE794" s="15"/>
      <c r="AT794" s="219" t="s">
        <v>394</v>
      </c>
      <c r="AU794" s="219" t="s">
        <v>233</v>
      </c>
      <c r="AV794" s="15" t="s">
        <v>218</v>
      </c>
      <c r="AW794" s="15" t="s">
        <v>34</v>
      </c>
      <c r="AX794" s="15" t="s">
        <v>85</v>
      </c>
      <c r="AY794" s="219" t="s">
        <v>219</v>
      </c>
    </row>
    <row r="795" s="2" customFormat="1">
      <c r="A795" s="38"/>
      <c r="B795" s="179"/>
      <c r="C795" s="180" t="s">
        <v>1011</v>
      </c>
      <c r="D795" s="180" t="s">
        <v>222</v>
      </c>
      <c r="E795" s="181" t="s">
        <v>1012</v>
      </c>
      <c r="F795" s="182" t="s">
        <v>1013</v>
      </c>
      <c r="G795" s="183" t="s">
        <v>390</v>
      </c>
      <c r="H795" s="184">
        <v>27.478000000000002</v>
      </c>
      <c r="I795" s="185"/>
      <c r="J795" s="186">
        <f>ROUND(I795*H795,2)</f>
        <v>0</v>
      </c>
      <c r="K795" s="182" t="s">
        <v>391</v>
      </c>
      <c r="L795" s="39"/>
      <c r="M795" s="187" t="s">
        <v>1</v>
      </c>
      <c r="N795" s="188" t="s">
        <v>43</v>
      </c>
      <c r="O795" s="77"/>
      <c r="P795" s="189">
        <f>O795*H795</f>
        <v>0</v>
      </c>
      <c r="Q795" s="189">
        <v>0</v>
      </c>
      <c r="R795" s="189">
        <f>Q795*H795</f>
        <v>0</v>
      </c>
      <c r="S795" s="189">
        <v>0.052999999999999998</v>
      </c>
      <c r="T795" s="190">
        <f>S795*H795</f>
        <v>1.456334</v>
      </c>
      <c r="U795" s="38"/>
      <c r="V795" s="38"/>
      <c r="W795" s="38"/>
      <c r="X795" s="38"/>
      <c r="Y795" s="38"/>
      <c r="Z795" s="38"/>
      <c r="AA795" s="38"/>
      <c r="AB795" s="38"/>
      <c r="AC795" s="38"/>
      <c r="AD795" s="38"/>
      <c r="AE795" s="38"/>
      <c r="AR795" s="191" t="s">
        <v>218</v>
      </c>
      <c r="AT795" s="191" t="s">
        <v>222</v>
      </c>
      <c r="AU795" s="191" t="s">
        <v>233</v>
      </c>
      <c r="AY795" s="19" t="s">
        <v>219</v>
      </c>
      <c r="BE795" s="192">
        <f>IF(N795="základní",J795,0)</f>
        <v>0</v>
      </c>
      <c r="BF795" s="192">
        <f>IF(N795="snížená",J795,0)</f>
        <v>0</v>
      </c>
      <c r="BG795" s="192">
        <f>IF(N795="zákl. přenesená",J795,0)</f>
        <v>0</v>
      </c>
      <c r="BH795" s="192">
        <f>IF(N795="sníž. přenesená",J795,0)</f>
        <v>0</v>
      </c>
      <c r="BI795" s="192">
        <f>IF(N795="nulová",J795,0)</f>
        <v>0</v>
      </c>
      <c r="BJ795" s="19" t="s">
        <v>85</v>
      </c>
      <c r="BK795" s="192">
        <f>ROUND(I795*H795,2)</f>
        <v>0</v>
      </c>
      <c r="BL795" s="19" t="s">
        <v>218</v>
      </c>
      <c r="BM795" s="191" t="s">
        <v>1014</v>
      </c>
    </row>
    <row r="796" s="2" customFormat="1">
      <c r="A796" s="38"/>
      <c r="B796" s="39"/>
      <c r="C796" s="38"/>
      <c r="D796" s="193" t="s">
        <v>227</v>
      </c>
      <c r="E796" s="38"/>
      <c r="F796" s="194" t="s">
        <v>1015</v>
      </c>
      <c r="G796" s="38"/>
      <c r="H796" s="38"/>
      <c r="I796" s="195"/>
      <c r="J796" s="38"/>
      <c r="K796" s="38"/>
      <c r="L796" s="39"/>
      <c r="M796" s="196"/>
      <c r="N796" s="197"/>
      <c r="O796" s="77"/>
      <c r="P796" s="77"/>
      <c r="Q796" s="77"/>
      <c r="R796" s="77"/>
      <c r="S796" s="77"/>
      <c r="T796" s="78"/>
      <c r="U796" s="38"/>
      <c r="V796" s="38"/>
      <c r="W796" s="38"/>
      <c r="X796" s="38"/>
      <c r="Y796" s="38"/>
      <c r="Z796" s="38"/>
      <c r="AA796" s="38"/>
      <c r="AB796" s="38"/>
      <c r="AC796" s="38"/>
      <c r="AD796" s="38"/>
      <c r="AE796" s="38"/>
      <c r="AT796" s="19" t="s">
        <v>227</v>
      </c>
      <c r="AU796" s="19" t="s">
        <v>233</v>
      </c>
    </row>
    <row r="797" s="13" customFormat="1">
      <c r="A797" s="13"/>
      <c r="B797" s="203"/>
      <c r="C797" s="13"/>
      <c r="D797" s="193" t="s">
        <v>394</v>
      </c>
      <c r="E797" s="204" t="s">
        <v>1</v>
      </c>
      <c r="F797" s="205" t="s">
        <v>483</v>
      </c>
      <c r="G797" s="13"/>
      <c r="H797" s="204" t="s">
        <v>1</v>
      </c>
      <c r="I797" s="206"/>
      <c r="J797" s="13"/>
      <c r="K797" s="13"/>
      <c r="L797" s="203"/>
      <c r="M797" s="207"/>
      <c r="N797" s="208"/>
      <c r="O797" s="208"/>
      <c r="P797" s="208"/>
      <c r="Q797" s="208"/>
      <c r="R797" s="208"/>
      <c r="S797" s="208"/>
      <c r="T797" s="209"/>
      <c r="U797" s="13"/>
      <c r="V797" s="13"/>
      <c r="W797" s="13"/>
      <c r="X797" s="13"/>
      <c r="Y797" s="13"/>
      <c r="Z797" s="13"/>
      <c r="AA797" s="13"/>
      <c r="AB797" s="13"/>
      <c r="AC797" s="13"/>
      <c r="AD797" s="13"/>
      <c r="AE797" s="13"/>
      <c r="AT797" s="204" t="s">
        <v>394</v>
      </c>
      <c r="AU797" s="204" t="s">
        <v>233</v>
      </c>
      <c r="AV797" s="13" t="s">
        <v>85</v>
      </c>
      <c r="AW797" s="13" t="s">
        <v>34</v>
      </c>
      <c r="AX797" s="13" t="s">
        <v>78</v>
      </c>
      <c r="AY797" s="204" t="s">
        <v>219</v>
      </c>
    </row>
    <row r="798" s="13" customFormat="1">
      <c r="A798" s="13"/>
      <c r="B798" s="203"/>
      <c r="C798" s="13"/>
      <c r="D798" s="193" t="s">
        <v>394</v>
      </c>
      <c r="E798" s="204" t="s">
        <v>1</v>
      </c>
      <c r="F798" s="205" t="s">
        <v>532</v>
      </c>
      <c r="G798" s="13"/>
      <c r="H798" s="204" t="s">
        <v>1</v>
      </c>
      <c r="I798" s="206"/>
      <c r="J798" s="13"/>
      <c r="K798" s="13"/>
      <c r="L798" s="203"/>
      <c r="M798" s="207"/>
      <c r="N798" s="208"/>
      <c r="O798" s="208"/>
      <c r="P798" s="208"/>
      <c r="Q798" s="208"/>
      <c r="R798" s="208"/>
      <c r="S798" s="208"/>
      <c r="T798" s="209"/>
      <c r="U798" s="13"/>
      <c r="V798" s="13"/>
      <c r="W798" s="13"/>
      <c r="X798" s="13"/>
      <c r="Y798" s="13"/>
      <c r="Z798" s="13"/>
      <c r="AA798" s="13"/>
      <c r="AB798" s="13"/>
      <c r="AC798" s="13"/>
      <c r="AD798" s="13"/>
      <c r="AE798" s="13"/>
      <c r="AT798" s="204" t="s">
        <v>394</v>
      </c>
      <c r="AU798" s="204" t="s">
        <v>233</v>
      </c>
      <c r="AV798" s="13" t="s">
        <v>85</v>
      </c>
      <c r="AW798" s="13" t="s">
        <v>34</v>
      </c>
      <c r="AX798" s="13" t="s">
        <v>78</v>
      </c>
      <c r="AY798" s="204" t="s">
        <v>219</v>
      </c>
    </row>
    <row r="799" s="14" customFormat="1">
      <c r="A799" s="14"/>
      <c r="B799" s="210"/>
      <c r="C799" s="14"/>
      <c r="D799" s="193" t="s">
        <v>394</v>
      </c>
      <c r="E799" s="211" t="s">
        <v>1</v>
      </c>
      <c r="F799" s="212" t="s">
        <v>1016</v>
      </c>
      <c r="G799" s="14"/>
      <c r="H799" s="213">
        <v>3.5529999999999999</v>
      </c>
      <c r="I799" s="214"/>
      <c r="J799" s="14"/>
      <c r="K799" s="14"/>
      <c r="L799" s="210"/>
      <c r="M799" s="215"/>
      <c r="N799" s="216"/>
      <c r="O799" s="216"/>
      <c r="P799" s="216"/>
      <c r="Q799" s="216"/>
      <c r="R799" s="216"/>
      <c r="S799" s="216"/>
      <c r="T799" s="217"/>
      <c r="U799" s="14"/>
      <c r="V799" s="14"/>
      <c r="W799" s="14"/>
      <c r="X799" s="14"/>
      <c r="Y799" s="14"/>
      <c r="Z799" s="14"/>
      <c r="AA799" s="14"/>
      <c r="AB799" s="14"/>
      <c r="AC799" s="14"/>
      <c r="AD799" s="14"/>
      <c r="AE799" s="14"/>
      <c r="AT799" s="211" t="s">
        <v>394</v>
      </c>
      <c r="AU799" s="211" t="s">
        <v>233</v>
      </c>
      <c r="AV799" s="14" t="s">
        <v>87</v>
      </c>
      <c r="AW799" s="14" t="s">
        <v>34</v>
      </c>
      <c r="AX799" s="14" t="s">
        <v>78</v>
      </c>
      <c r="AY799" s="211" t="s">
        <v>219</v>
      </c>
    </row>
    <row r="800" s="13" customFormat="1">
      <c r="A800" s="13"/>
      <c r="B800" s="203"/>
      <c r="C800" s="13"/>
      <c r="D800" s="193" t="s">
        <v>394</v>
      </c>
      <c r="E800" s="204" t="s">
        <v>1</v>
      </c>
      <c r="F800" s="205" t="s">
        <v>539</v>
      </c>
      <c r="G800" s="13"/>
      <c r="H800" s="204" t="s">
        <v>1</v>
      </c>
      <c r="I800" s="206"/>
      <c r="J800" s="13"/>
      <c r="K800" s="13"/>
      <c r="L800" s="203"/>
      <c r="M800" s="207"/>
      <c r="N800" s="208"/>
      <c r="O800" s="208"/>
      <c r="P800" s="208"/>
      <c r="Q800" s="208"/>
      <c r="R800" s="208"/>
      <c r="S800" s="208"/>
      <c r="T800" s="209"/>
      <c r="U800" s="13"/>
      <c r="V800" s="13"/>
      <c r="W800" s="13"/>
      <c r="X800" s="13"/>
      <c r="Y800" s="13"/>
      <c r="Z800" s="13"/>
      <c r="AA800" s="13"/>
      <c r="AB800" s="13"/>
      <c r="AC800" s="13"/>
      <c r="AD800" s="13"/>
      <c r="AE800" s="13"/>
      <c r="AT800" s="204" t="s">
        <v>394</v>
      </c>
      <c r="AU800" s="204" t="s">
        <v>233</v>
      </c>
      <c r="AV800" s="13" t="s">
        <v>85</v>
      </c>
      <c r="AW800" s="13" t="s">
        <v>34</v>
      </c>
      <c r="AX800" s="13" t="s">
        <v>78</v>
      </c>
      <c r="AY800" s="204" t="s">
        <v>219</v>
      </c>
    </row>
    <row r="801" s="14" customFormat="1">
      <c r="A801" s="14"/>
      <c r="B801" s="210"/>
      <c r="C801" s="14"/>
      <c r="D801" s="193" t="s">
        <v>394</v>
      </c>
      <c r="E801" s="211" t="s">
        <v>1</v>
      </c>
      <c r="F801" s="212" t="s">
        <v>1017</v>
      </c>
      <c r="G801" s="14"/>
      <c r="H801" s="213">
        <v>2.3250000000000002</v>
      </c>
      <c r="I801" s="214"/>
      <c r="J801" s="14"/>
      <c r="K801" s="14"/>
      <c r="L801" s="210"/>
      <c r="M801" s="215"/>
      <c r="N801" s="216"/>
      <c r="O801" s="216"/>
      <c r="P801" s="216"/>
      <c r="Q801" s="216"/>
      <c r="R801" s="216"/>
      <c r="S801" s="216"/>
      <c r="T801" s="217"/>
      <c r="U801" s="14"/>
      <c r="V801" s="14"/>
      <c r="W801" s="14"/>
      <c r="X801" s="14"/>
      <c r="Y801" s="14"/>
      <c r="Z801" s="14"/>
      <c r="AA801" s="14"/>
      <c r="AB801" s="14"/>
      <c r="AC801" s="14"/>
      <c r="AD801" s="14"/>
      <c r="AE801" s="14"/>
      <c r="AT801" s="211" t="s">
        <v>394</v>
      </c>
      <c r="AU801" s="211" t="s">
        <v>233</v>
      </c>
      <c r="AV801" s="14" t="s">
        <v>87</v>
      </c>
      <c r="AW801" s="14" t="s">
        <v>34</v>
      </c>
      <c r="AX801" s="14" t="s">
        <v>78</v>
      </c>
      <c r="AY801" s="211" t="s">
        <v>219</v>
      </c>
    </row>
    <row r="802" s="13" customFormat="1">
      <c r="A802" s="13"/>
      <c r="B802" s="203"/>
      <c r="C802" s="13"/>
      <c r="D802" s="193" t="s">
        <v>394</v>
      </c>
      <c r="E802" s="204" t="s">
        <v>1</v>
      </c>
      <c r="F802" s="205" t="s">
        <v>544</v>
      </c>
      <c r="G802" s="13"/>
      <c r="H802" s="204" t="s">
        <v>1</v>
      </c>
      <c r="I802" s="206"/>
      <c r="J802" s="13"/>
      <c r="K802" s="13"/>
      <c r="L802" s="203"/>
      <c r="M802" s="207"/>
      <c r="N802" s="208"/>
      <c r="O802" s="208"/>
      <c r="P802" s="208"/>
      <c r="Q802" s="208"/>
      <c r="R802" s="208"/>
      <c r="S802" s="208"/>
      <c r="T802" s="209"/>
      <c r="U802" s="13"/>
      <c r="V802" s="13"/>
      <c r="W802" s="13"/>
      <c r="X802" s="13"/>
      <c r="Y802" s="13"/>
      <c r="Z802" s="13"/>
      <c r="AA802" s="13"/>
      <c r="AB802" s="13"/>
      <c r="AC802" s="13"/>
      <c r="AD802" s="13"/>
      <c r="AE802" s="13"/>
      <c r="AT802" s="204" t="s">
        <v>394</v>
      </c>
      <c r="AU802" s="204" t="s">
        <v>233</v>
      </c>
      <c r="AV802" s="13" t="s">
        <v>85</v>
      </c>
      <c r="AW802" s="13" t="s">
        <v>34</v>
      </c>
      <c r="AX802" s="13" t="s">
        <v>78</v>
      </c>
      <c r="AY802" s="204" t="s">
        <v>219</v>
      </c>
    </row>
    <row r="803" s="14" customFormat="1">
      <c r="A803" s="14"/>
      <c r="B803" s="210"/>
      <c r="C803" s="14"/>
      <c r="D803" s="193" t="s">
        <v>394</v>
      </c>
      <c r="E803" s="211" t="s">
        <v>1</v>
      </c>
      <c r="F803" s="212" t="s">
        <v>1018</v>
      </c>
      <c r="G803" s="14"/>
      <c r="H803" s="213">
        <v>10.800000000000001</v>
      </c>
      <c r="I803" s="214"/>
      <c r="J803" s="14"/>
      <c r="K803" s="14"/>
      <c r="L803" s="210"/>
      <c r="M803" s="215"/>
      <c r="N803" s="216"/>
      <c r="O803" s="216"/>
      <c r="P803" s="216"/>
      <c r="Q803" s="216"/>
      <c r="R803" s="216"/>
      <c r="S803" s="216"/>
      <c r="T803" s="217"/>
      <c r="U803" s="14"/>
      <c r="V803" s="14"/>
      <c r="W803" s="14"/>
      <c r="X803" s="14"/>
      <c r="Y803" s="14"/>
      <c r="Z803" s="14"/>
      <c r="AA803" s="14"/>
      <c r="AB803" s="14"/>
      <c r="AC803" s="14"/>
      <c r="AD803" s="14"/>
      <c r="AE803" s="14"/>
      <c r="AT803" s="211" t="s">
        <v>394</v>
      </c>
      <c r="AU803" s="211" t="s">
        <v>233</v>
      </c>
      <c r="AV803" s="14" t="s">
        <v>87</v>
      </c>
      <c r="AW803" s="14" t="s">
        <v>34</v>
      </c>
      <c r="AX803" s="14" t="s">
        <v>78</v>
      </c>
      <c r="AY803" s="211" t="s">
        <v>219</v>
      </c>
    </row>
    <row r="804" s="14" customFormat="1">
      <c r="A804" s="14"/>
      <c r="B804" s="210"/>
      <c r="C804" s="14"/>
      <c r="D804" s="193" t="s">
        <v>394</v>
      </c>
      <c r="E804" s="211" t="s">
        <v>1</v>
      </c>
      <c r="F804" s="212" t="s">
        <v>1019</v>
      </c>
      <c r="G804" s="14"/>
      <c r="H804" s="213">
        <v>10.800000000000001</v>
      </c>
      <c r="I804" s="214"/>
      <c r="J804" s="14"/>
      <c r="K804" s="14"/>
      <c r="L804" s="210"/>
      <c r="M804" s="215"/>
      <c r="N804" s="216"/>
      <c r="O804" s="216"/>
      <c r="P804" s="216"/>
      <c r="Q804" s="216"/>
      <c r="R804" s="216"/>
      <c r="S804" s="216"/>
      <c r="T804" s="217"/>
      <c r="U804" s="14"/>
      <c r="V804" s="14"/>
      <c r="W804" s="14"/>
      <c r="X804" s="14"/>
      <c r="Y804" s="14"/>
      <c r="Z804" s="14"/>
      <c r="AA804" s="14"/>
      <c r="AB804" s="14"/>
      <c r="AC804" s="14"/>
      <c r="AD804" s="14"/>
      <c r="AE804" s="14"/>
      <c r="AT804" s="211" t="s">
        <v>394</v>
      </c>
      <c r="AU804" s="211" t="s">
        <v>233</v>
      </c>
      <c r="AV804" s="14" t="s">
        <v>87</v>
      </c>
      <c r="AW804" s="14" t="s">
        <v>34</v>
      </c>
      <c r="AX804" s="14" t="s">
        <v>78</v>
      </c>
      <c r="AY804" s="211" t="s">
        <v>219</v>
      </c>
    </row>
    <row r="805" s="15" customFormat="1">
      <c r="A805" s="15"/>
      <c r="B805" s="218"/>
      <c r="C805" s="15"/>
      <c r="D805" s="193" t="s">
        <v>394</v>
      </c>
      <c r="E805" s="219" t="s">
        <v>1</v>
      </c>
      <c r="F805" s="220" t="s">
        <v>401</v>
      </c>
      <c r="G805" s="15"/>
      <c r="H805" s="221">
        <v>27.478000000000002</v>
      </c>
      <c r="I805" s="222"/>
      <c r="J805" s="15"/>
      <c r="K805" s="15"/>
      <c r="L805" s="218"/>
      <c r="M805" s="223"/>
      <c r="N805" s="224"/>
      <c r="O805" s="224"/>
      <c r="P805" s="224"/>
      <c r="Q805" s="224"/>
      <c r="R805" s="224"/>
      <c r="S805" s="224"/>
      <c r="T805" s="225"/>
      <c r="U805" s="15"/>
      <c r="V805" s="15"/>
      <c r="W805" s="15"/>
      <c r="X805" s="15"/>
      <c r="Y805" s="15"/>
      <c r="Z805" s="15"/>
      <c r="AA805" s="15"/>
      <c r="AB805" s="15"/>
      <c r="AC805" s="15"/>
      <c r="AD805" s="15"/>
      <c r="AE805" s="15"/>
      <c r="AT805" s="219" t="s">
        <v>394</v>
      </c>
      <c r="AU805" s="219" t="s">
        <v>233</v>
      </c>
      <c r="AV805" s="15" t="s">
        <v>218</v>
      </c>
      <c r="AW805" s="15" t="s">
        <v>34</v>
      </c>
      <c r="AX805" s="15" t="s">
        <v>85</v>
      </c>
      <c r="AY805" s="219" t="s">
        <v>219</v>
      </c>
    </row>
    <row r="806" s="2" customFormat="1">
      <c r="A806" s="38"/>
      <c r="B806" s="179"/>
      <c r="C806" s="180" t="s">
        <v>1020</v>
      </c>
      <c r="D806" s="180" t="s">
        <v>222</v>
      </c>
      <c r="E806" s="181" t="s">
        <v>1021</v>
      </c>
      <c r="F806" s="182" t="s">
        <v>1022</v>
      </c>
      <c r="G806" s="183" t="s">
        <v>390</v>
      </c>
      <c r="H806" s="184">
        <v>150.30000000000001</v>
      </c>
      <c r="I806" s="185"/>
      <c r="J806" s="186">
        <f>ROUND(I806*H806,2)</f>
        <v>0</v>
      </c>
      <c r="K806" s="182" t="s">
        <v>391</v>
      </c>
      <c r="L806" s="39"/>
      <c r="M806" s="187" t="s">
        <v>1</v>
      </c>
      <c r="N806" s="188" t="s">
        <v>43</v>
      </c>
      <c r="O806" s="77"/>
      <c r="P806" s="189">
        <f>O806*H806</f>
        <v>0</v>
      </c>
      <c r="Q806" s="189">
        <v>0</v>
      </c>
      <c r="R806" s="189">
        <f>Q806*H806</f>
        <v>0</v>
      </c>
      <c r="S806" s="189">
        <v>0.050000000000000003</v>
      </c>
      <c r="T806" s="190">
        <f>S806*H806</f>
        <v>7.5150000000000006</v>
      </c>
      <c r="U806" s="38"/>
      <c r="V806" s="38"/>
      <c r="W806" s="38"/>
      <c r="X806" s="38"/>
      <c r="Y806" s="38"/>
      <c r="Z806" s="38"/>
      <c r="AA806" s="38"/>
      <c r="AB806" s="38"/>
      <c r="AC806" s="38"/>
      <c r="AD806" s="38"/>
      <c r="AE806" s="38"/>
      <c r="AR806" s="191" t="s">
        <v>218</v>
      </c>
      <c r="AT806" s="191" t="s">
        <v>222</v>
      </c>
      <c r="AU806" s="191" t="s">
        <v>233</v>
      </c>
      <c r="AY806" s="19" t="s">
        <v>219</v>
      </c>
      <c r="BE806" s="192">
        <f>IF(N806="základní",J806,0)</f>
        <v>0</v>
      </c>
      <c r="BF806" s="192">
        <f>IF(N806="snížená",J806,0)</f>
        <v>0</v>
      </c>
      <c r="BG806" s="192">
        <f>IF(N806="zákl. přenesená",J806,0)</f>
        <v>0</v>
      </c>
      <c r="BH806" s="192">
        <f>IF(N806="sníž. přenesená",J806,0)</f>
        <v>0</v>
      </c>
      <c r="BI806" s="192">
        <f>IF(N806="nulová",J806,0)</f>
        <v>0</v>
      </c>
      <c r="BJ806" s="19" t="s">
        <v>85</v>
      </c>
      <c r="BK806" s="192">
        <f>ROUND(I806*H806,2)</f>
        <v>0</v>
      </c>
      <c r="BL806" s="19" t="s">
        <v>218</v>
      </c>
      <c r="BM806" s="191" t="s">
        <v>1023</v>
      </c>
    </row>
    <row r="807" s="2" customFormat="1">
      <c r="A807" s="38"/>
      <c r="B807" s="39"/>
      <c r="C807" s="38"/>
      <c r="D807" s="193" t="s">
        <v>227</v>
      </c>
      <c r="E807" s="38"/>
      <c r="F807" s="194" t="s">
        <v>1024</v>
      </c>
      <c r="G807" s="38"/>
      <c r="H807" s="38"/>
      <c r="I807" s="195"/>
      <c r="J807" s="38"/>
      <c r="K807" s="38"/>
      <c r="L807" s="39"/>
      <c r="M807" s="196"/>
      <c r="N807" s="197"/>
      <c r="O807" s="77"/>
      <c r="P807" s="77"/>
      <c r="Q807" s="77"/>
      <c r="R807" s="77"/>
      <c r="S807" s="77"/>
      <c r="T807" s="78"/>
      <c r="U807" s="38"/>
      <c r="V807" s="38"/>
      <c r="W807" s="38"/>
      <c r="X807" s="38"/>
      <c r="Y807" s="38"/>
      <c r="Z807" s="38"/>
      <c r="AA807" s="38"/>
      <c r="AB807" s="38"/>
      <c r="AC807" s="38"/>
      <c r="AD807" s="38"/>
      <c r="AE807" s="38"/>
      <c r="AT807" s="19" t="s">
        <v>227</v>
      </c>
      <c r="AU807" s="19" t="s">
        <v>233</v>
      </c>
    </row>
    <row r="808" s="13" customFormat="1">
      <c r="A808" s="13"/>
      <c r="B808" s="203"/>
      <c r="C808" s="13"/>
      <c r="D808" s="193" t="s">
        <v>394</v>
      </c>
      <c r="E808" s="204" t="s">
        <v>1</v>
      </c>
      <c r="F808" s="205" t="s">
        <v>483</v>
      </c>
      <c r="G808" s="13"/>
      <c r="H808" s="204" t="s">
        <v>1</v>
      </c>
      <c r="I808" s="206"/>
      <c r="J808" s="13"/>
      <c r="K808" s="13"/>
      <c r="L808" s="203"/>
      <c r="M808" s="207"/>
      <c r="N808" s="208"/>
      <c r="O808" s="208"/>
      <c r="P808" s="208"/>
      <c r="Q808" s="208"/>
      <c r="R808" s="208"/>
      <c r="S808" s="208"/>
      <c r="T808" s="209"/>
      <c r="U808" s="13"/>
      <c r="V808" s="13"/>
      <c r="W808" s="13"/>
      <c r="X808" s="13"/>
      <c r="Y808" s="13"/>
      <c r="Z808" s="13"/>
      <c r="AA808" s="13"/>
      <c r="AB808" s="13"/>
      <c r="AC808" s="13"/>
      <c r="AD808" s="13"/>
      <c r="AE808" s="13"/>
      <c r="AT808" s="204" t="s">
        <v>394</v>
      </c>
      <c r="AU808" s="204" t="s">
        <v>233</v>
      </c>
      <c r="AV808" s="13" t="s">
        <v>85</v>
      </c>
      <c r="AW808" s="13" t="s">
        <v>34</v>
      </c>
      <c r="AX808" s="13" t="s">
        <v>78</v>
      </c>
      <c r="AY808" s="204" t="s">
        <v>219</v>
      </c>
    </row>
    <row r="809" s="13" customFormat="1">
      <c r="A809" s="13"/>
      <c r="B809" s="203"/>
      <c r="C809" s="13"/>
      <c r="D809" s="193" t="s">
        <v>394</v>
      </c>
      <c r="E809" s="204" t="s">
        <v>1</v>
      </c>
      <c r="F809" s="205" t="s">
        <v>532</v>
      </c>
      <c r="G809" s="13"/>
      <c r="H809" s="204" t="s">
        <v>1</v>
      </c>
      <c r="I809" s="206"/>
      <c r="J809" s="13"/>
      <c r="K809" s="13"/>
      <c r="L809" s="203"/>
      <c r="M809" s="207"/>
      <c r="N809" s="208"/>
      <c r="O809" s="208"/>
      <c r="P809" s="208"/>
      <c r="Q809" s="208"/>
      <c r="R809" s="208"/>
      <c r="S809" s="208"/>
      <c r="T809" s="209"/>
      <c r="U809" s="13"/>
      <c r="V809" s="13"/>
      <c r="W809" s="13"/>
      <c r="X809" s="13"/>
      <c r="Y809" s="13"/>
      <c r="Z809" s="13"/>
      <c r="AA809" s="13"/>
      <c r="AB809" s="13"/>
      <c r="AC809" s="13"/>
      <c r="AD809" s="13"/>
      <c r="AE809" s="13"/>
      <c r="AT809" s="204" t="s">
        <v>394</v>
      </c>
      <c r="AU809" s="204" t="s">
        <v>233</v>
      </c>
      <c r="AV809" s="13" t="s">
        <v>85</v>
      </c>
      <c r="AW809" s="13" t="s">
        <v>34</v>
      </c>
      <c r="AX809" s="13" t="s">
        <v>78</v>
      </c>
      <c r="AY809" s="204" t="s">
        <v>219</v>
      </c>
    </row>
    <row r="810" s="14" customFormat="1">
      <c r="A810" s="14"/>
      <c r="B810" s="210"/>
      <c r="C810" s="14"/>
      <c r="D810" s="193" t="s">
        <v>394</v>
      </c>
      <c r="E810" s="211" t="s">
        <v>1</v>
      </c>
      <c r="F810" s="212" t="s">
        <v>1025</v>
      </c>
      <c r="G810" s="14"/>
      <c r="H810" s="213">
        <v>10.800000000000001</v>
      </c>
      <c r="I810" s="214"/>
      <c r="J810" s="14"/>
      <c r="K810" s="14"/>
      <c r="L810" s="210"/>
      <c r="M810" s="215"/>
      <c r="N810" s="216"/>
      <c r="O810" s="216"/>
      <c r="P810" s="216"/>
      <c r="Q810" s="216"/>
      <c r="R810" s="216"/>
      <c r="S810" s="216"/>
      <c r="T810" s="217"/>
      <c r="U810" s="14"/>
      <c r="V810" s="14"/>
      <c r="W810" s="14"/>
      <c r="X810" s="14"/>
      <c r="Y810" s="14"/>
      <c r="Z810" s="14"/>
      <c r="AA810" s="14"/>
      <c r="AB810" s="14"/>
      <c r="AC810" s="14"/>
      <c r="AD810" s="14"/>
      <c r="AE810" s="14"/>
      <c r="AT810" s="211" t="s">
        <v>394</v>
      </c>
      <c r="AU810" s="211" t="s">
        <v>233</v>
      </c>
      <c r="AV810" s="14" t="s">
        <v>87</v>
      </c>
      <c r="AW810" s="14" t="s">
        <v>34</v>
      </c>
      <c r="AX810" s="14" t="s">
        <v>78</v>
      </c>
      <c r="AY810" s="211" t="s">
        <v>219</v>
      </c>
    </row>
    <row r="811" s="14" customFormat="1">
      <c r="A811" s="14"/>
      <c r="B811" s="210"/>
      <c r="C811" s="14"/>
      <c r="D811" s="193" t="s">
        <v>394</v>
      </c>
      <c r="E811" s="211" t="s">
        <v>1</v>
      </c>
      <c r="F811" s="212" t="s">
        <v>1026</v>
      </c>
      <c r="G811" s="14"/>
      <c r="H811" s="213">
        <v>7.2000000000000002</v>
      </c>
      <c r="I811" s="214"/>
      <c r="J811" s="14"/>
      <c r="K811" s="14"/>
      <c r="L811" s="210"/>
      <c r="M811" s="215"/>
      <c r="N811" s="216"/>
      <c r="O811" s="216"/>
      <c r="P811" s="216"/>
      <c r="Q811" s="216"/>
      <c r="R811" s="216"/>
      <c r="S811" s="216"/>
      <c r="T811" s="217"/>
      <c r="U811" s="14"/>
      <c r="V811" s="14"/>
      <c r="W811" s="14"/>
      <c r="X811" s="14"/>
      <c r="Y811" s="14"/>
      <c r="Z811" s="14"/>
      <c r="AA811" s="14"/>
      <c r="AB811" s="14"/>
      <c r="AC811" s="14"/>
      <c r="AD811" s="14"/>
      <c r="AE811" s="14"/>
      <c r="AT811" s="211" t="s">
        <v>394</v>
      </c>
      <c r="AU811" s="211" t="s">
        <v>233</v>
      </c>
      <c r="AV811" s="14" t="s">
        <v>87</v>
      </c>
      <c r="AW811" s="14" t="s">
        <v>34</v>
      </c>
      <c r="AX811" s="14" t="s">
        <v>78</v>
      </c>
      <c r="AY811" s="211" t="s">
        <v>219</v>
      </c>
    </row>
    <row r="812" s="14" customFormat="1">
      <c r="A812" s="14"/>
      <c r="B812" s="210"/>
      <c r="C812" s="14"/>
      <c r="D812" s="193" t="s">
        <v>394</v>
      </c>
      <c r="E812" s="211" t="s">
        <v>1</v>
      </c>
      <c r="F812" s="212" t="s">
        <v>1027</v>
      </c>
      <c r="G812" s="14"/>
      <c r="H812" s="213">
        <v>10.800000000000001</v>
      </c>
      <c r="I812" s="214"/>
      <c r="J812" s="14"/>
      <c r="K812" s="14"/>
      <c r="L812" s="210"/>
      <c r="M812" s="215"/>
      <c r="N812" s="216"/>
      <c r="O812" s="216"/>
      <c r="P812" s="216"/>
      <c r="Q812" s="216"/>
      <c r="R812" s="216"/>
      <c r="S812" s="216"/>
      <c r="T812" s="217"/>
      <c r="U812" s="14"/>
      <c r="V812" s="14"/>
      <c r="W812" s="14"/>
      <c r="X812" s="14"/>
      <c r="Y812" s="14"/>
      <c r="Z812" s="14"/>
      <c r="AA812" s="14"/>
      <c r="AB812" s="14"/>
      <c r="AC812" s="14"/>
      <c r="AD812" s="14"/>
      <c r="AE812" s="14"/>
      <c r="AT812" s="211" t="s">
        <v>394</v>
      </c>
      <c r="AU812" s="211" t="s">
        <v>233</v>
      </c>
      <c r="AV812" s="14" t="s">
        <v>87</v>
      </c>
      <c r="AW812" s="14" t="s">
        <v>34</v>
      </c>
      <c r="AX812" s="14" t="s">
        <v>78</v>
      </c>
      <c r="AY812" s="211" t="s">
        <v>219</v>
      </c>
    </row>
    <row r="813" s="14" customFormat="1">
      <c r="A813" s="14"/>
      <c r="B813" s="210"/>
      <c r="C813" s="14"/>
      <c r="D813" s="193" t="s">
        <v>394</v>
      </c>
      <c r="E813" s="211" t="s">
        <v>1</v>
      </c>
      <c r="F813" s="212" t="s">
        <v>1028</v>
      </c>
      <c r="G813" s="14"/>
      <c r="H813" s="213">
        <v>18</v>
      </c>
      <c r="I813" s="214"/>
      <c r="J813" s="14"/>
      <c r="K813" s="14"/>
      <c r="L813" s="210"/>
      <c r="M813" s="215"/>
      <c r="N813" s="216"/>
      <c r="O813" s="216"/>
      <c r="P813" s="216"/>
      <c r="Q813" s="216"/>
      <c r="R813" s="216"/>
      <c r="S813" s="216"/>
      <c r="T813" s="217"/>
      <c r="U813" s="14"/>
      <c r="V813" s="14"/>
      <c r="W813" s="14"/>
      <c r="X813" s="14"/>
      <c r="Y813" s="14"/>
      <c r="Z813" s="14"/>
      <c r="AA813" s="14"/>
      <c r="AB813" s="14"/>
      <c r="AC813" s="14"/>
      <c r="AD813" s="14"/>
      <c r="AE813" s="14"/>
      <c r="AT813" s="211" t="s">
        <v>394</v>
      </c>
      <c r="AU813" s="211" t="s">
        <v>233</v>
      </c>
      <c r="AV813" s="14" t="s">
        <v>87</v>
      </c>
      <c r="AW813" s="14" t="s">
        <v>34</v>
      </c>
      <c r="AX813" s="14" t="s">
        <v>78</v>
      </c>
      <c r="AY813" s="211" t="s">
        <v>219</v>
      </c>
    </row>
    <row r="814" s="14" customFormat="1">
      <c r="A814" s="14"/>
      <c r="B814" s="210"/>
      <c r="C814" s="14"/>
      <c r="D814" s="193" t="s">
        <v>394</v>
      </c>
      <c r="E814" s="211" t="s">
        <v>1</v>
      </c>
      <c r="F814" s="212" t="s">
        <v>1029</v>
      </c>
      <c r="G814" s="14"/>
      <c r="H814" s="213">
        <v>6.4800000000000004</v>
      </c>
      <c r="I814" s="214"/>
      <c r="J814" s="14"/>
      <c r="K814" s="14"/>
      <c r="L814" s="210"/>
      <c r="M814" s="215"/>
      <c r="N814" s="216"/>
      <c r="O814" s="216"/>
      <c r="P814" s="216"/>
      <c r="Q814" s="216"/>
      <c r="R814" s="216"/>
      <c r="S814" s="216"/>
      <c r="T814" s="217"/>
      <c r="U814" s="14"/>
      <c r="V814" s="14"/>
      <c r="W814" s="14"/>
      <c r="X814" s="14"/>
      <c r="Y814" s="14"/>
      <c r="Z814" s="14"/>
      <c r="AA814" s="14"/>
      <c r="AB814" s="14"/>
      <c r="AC814" s="14"/>
      <c r="AD814" s="14"/>
      <c r="AE814" s="14"/>
      <c r="AT814" s="211" t="s">
        <v>394</v>
      </c>
      <c r="AU814" s="211" t="s">
        <v>233</v>
      </c>
      <c r="AV814" s="14" t="s">
        <v>87</v>
      </c>
      <c r="AW814" s="14" t="s">
        <v>34</v>
      </c>
      <c r="AX814" s="14" t="s">
        <v>78</v>
      </c>
      <c r="AY814" s="211" t="s">
        <v>219</v>
      </c>
    </row>
    <row r="815" s="14" customFormat="1">
      <c r="A815" s="14"/>
      <c r="B815" s="210"/>
      <c r="C815" s="14"/>
      <c r="D815" s="193" t="s">
        <v>394</v>
      </c>
      <c r="E815" s="211" t="s">
        <v>1</v>
      </c>
      <c r="F815" s="212" t="s">
        <v>1030</v>
      </c>
      <c r="G815" s="14"/>
      <c r="H815" s="213">
        <v>8.6400000000000006</v>
      </c>
      <c r="I815" s="214"/>
      <c r="J815" s="14"/>
      <c r="K815" s="14"/>
      <c r="L815" s="210"/>
      <c r="M815" s="215"/>
      <c r="N815" s="216"/>
      <c r="O815" s="216"/>
      <c r="P815" s="216"/>
      <c r="Q815" s="216"/>
      <c r="R815" s="216"/>
      <c r="S815" s="216"/>
      <c r="T815" s="217"/>
      <c r="U815" s="14"/>
      <c r="V815" s="14"/>
      <c r="W815" s="14"/>
      <c r="X815" s="14"/>
      <c r="Y815" s="14"/>
      <c r="Z815" s="14"/>
      <c r="AA815" s="14"/>
      <c r="AB815" s="14"/>
      <c r="AC815" s="14"/>
      <c r="AD815" s="14"/>
      <c r="AE815" s="14"/>
      <c r="AT815" s="211" t="s">
        <v>394</v>
      </c>
      <c r="AU815" s="211" t="s">
        <v>233</v>
      </c>
      <c r="AV815" s="14" t="s">
        <v>87</v>
      </c>
      <c r="AW815" s="14" t="s">
        <v>34</v>
      </c>
      <c r="AX815" s="14" t="s">
        <v>78</v>
      </c>
      <c r="AY815" s="211" t="s">
        <v>219</v>
      </c>
    </row>
    <row r="816" s="13" customFormat="1">
      <c r="A816" s="13"/>
      <c r="B816" s="203"/>
      <c r="C816" s="13"/>
      <c r="D816" s="193" t="s">
        <v>394</v>
      </c>
      <c r="E816" s="204" t="s">
        <v>1</v>
      </c>
      <c r="F816" s="205" t="s">
        <v>539</v>
      </c>
      <c r="G816" s="13"/>
      <c r="H816" s="204" t="s">
        <v>1</v>
      </c>
      <c r="I816" s="206"/>
      <c r="J816" s="13"/>
      <c r="K816" s="13"/>
      <c r="L816" s="203"/>
      <c r="M816" s="207"/>
      <c r="N816" s="208"/>
      <c r="O816" s="208"/>
      <c r="P816" s="208"/>
      <c r="Q816" s="208"/>
      <c r="R816" s="208"/>
      <c r="S816" s="208"/>
      <c r="T816" s="209"/>
      <c r="U816" s="13"/>
      <c r="V816" s="13"/>
      <c r="W816" s="13"/>
      <c r="X816" s="13"/>
      <c r="Y816" s="13"/>
      <c r="Z816" s="13"/>
      <c r="AA816" s="13"/>
      <c r="AB816" s="13"/>
      <c r="AC816" s="13"/>
      <c r="AD816" s="13"/>
      <c r="AE816" s="13"/>
      <c r="AT816" s="204" t="s">
        <v>394</v>
      </c>
      <c r="AU816" s="204" t="s">
        <v>233</v>
      </c>
      <c r="AV816" s="13" t="s">
        <v>85</v>
      </c>
      <c r="AW816" s="13" t="s">
        <v>34</v>
      </c>
      <c r="AX816" s="13" t="s">
        <v>78</v>
      </c>
      <c r="AY816" s="204" t="s">
        <v>219</v>
      </c>
    </row>
    <row r="817" s="14" customFormat="1">
      <c r="A817" s="14"/>
      <c r="B817" s="210"/>
      <c r="C817" s="14"/>
      <c r="D817" s="193" t="s">
        <v>394</v>
      </c>
      <c r="E817" s="211" t="s">
        <v>1</v>
      </c>
      <c r="F817" s="212" t="s">
        <v>1031</v>
      </c>
      <c r="G817" s="14"/>
      <c r="H817" s="213">
        <v>6.2999999999999998</v>
      </c>
      <c r="I817" s="214"/>
      <c r="J817" s="14"/>
      <c r="K817" s="14"/>
      <c r="L817" s="210"/>
      <c r="M817" s="215"/>
      <c r="N817" s="216"/>
      <c r="O817" s="216"/>
      <c r="P817" s="216"/>
      <c r="Q817" s="216"/>
      <c r="R817" s="216"/>
      <c r="S817" s="216"/>
      <c r="T817" s="217"/>
      <c r="U817" s="14"/>
      <c r="V817" s="14"/>
      <c r="W817" s="14"/>
      <c r="X817" s="14"/>
      <c r="Y817" s="14"/>
      <c r="Z817" s="14"/>
      <c r="AA817" s="14"/>
      <c r="AB817" s="14"/>
      <c r="AC817" s="14"/>
      <c r="AD817" s="14"/>
      <c r="AE817" s="14"/>
      <c r="AT817" s="211" t="s">
        <v>394</v>
      </c>
      <c r="AU817" s="211" t="s">
        <v>233</v>
      </c>
      <c r="AV817" s="14" t="s">
        <v>87</v>
      </c>
      <c r="AW817" s="14" t="s">
        <v>34</v>
      </c>
      <c r="AX817" s="14" t="s">
        <v>78</v>
      </c>
      <c r="AY817" s="211" t="s">
        <v>219</v>
      </c>
    </row>
    <row r="818" s="13" customFormat="1">
      <c r="A818" s="13"/>
      <c r="B818" s="203"/>
      <c r="C818" s="13"/>
      <c r="D818" s="193" t="s">
        <v>394</v>
      </c>
      <c r="E818" s="204" t="s">
        <v>1</v>
      </c>
      <c r="F818" s="205" t="s">
        <v>544</v>
      </c>
      <c r="G818" s="13"/>
      <c r="H818" s="204" t="s">
        <v>1</v>
      </c>
      <c r="I818" s="206"/>
      <c r="J818" s="13"/>
      <c r="K818" s="13"/>
      <c r="L818" s="203"/>
      <c r="M818" s="207"/>
      <c r="N818" s="208"/>
      <c r="O818" s="208"/>
      <c r="P818" s="208"/>
      <c r="Q818" s="208"/>
      <c r="R818" s="208"/>
      <c r="S818" s="208"/>
      <c r="T818" s="209"/>
      <c r="U818" s="13"/>
      <c r="V818" s="13"/>
      <c r="W818" s="13"/>
      <c r="X818" s="13"/>
      <c r="Y818" s="13"/>
      <c r="Z818" s="13"/>
      <c r="AA818" s="13"/>
      <c r="AB818" s="13"/>
      <c r="AC818" s="13"/>
      <c r="AD818" s="13"/>
      <c r="AE818" s="13"/>
      <c r="AT818" s="204" t="s">
        <v>394</v>
      </c>
      <c r="AU818" s="204" t="s">
        <v>233</v>
      </c>
      <c r="AV818" s="13" t="s">
        <v>85</v>
      </c>
      <c r="AW818" s="13" t="s">
        <v>34</v>
      </c>
      <c r="AX818" s="13" t="s">
        <v>78</v>
      </c>
      <c r="AY818" s="204" t="s">
        <v>219</v>
      </c>
    </row>
    <row r="819" s="14" customFormat="1">
      <c r="A819" s="14"/>
      <c r="B819" s="210"/>
      <c r="C819" s="14"/>
      <c r="D819" s="193" t="s">
        <v>394</v>
      </c>
      <c r="E819" s="211" t="s">
        <v>1</v>
      </c>
      <c r="F819" s="212" t="s">
        <v>1032</v>
      </c>
      <c r="G819" s="14"/>
      <c r="H819" s="213">
        <v>17.280000000000001</v>
      </c>
      <c r="I819" s="214"/>
      <c r="J819" s="14"/>
      <c r="K819" s="14"/>
      <c r="L819" s="210"/>
      <c r="M819" s="215"/>
      <c r="N819" s="216"/>
      <c r="O819" s="216"/>
      <c r="P819" s="216"/>
      <c r="Q819" s="216"/>
      <c r="R819" s="216"/>
      <c r="S819" s="216"/>
      <c r="T819" s="217"/>
      <c r="U819" s="14"/>
      <c r="V819" s="14"/>
      <c r="W819" s="14"/>
      <c r="X819" s="14"/>
      <c r="Y819" s="14"/>
      <c r="Z819" s="14"/>
      <c r="AA819" s="14"/>
      <c r="AB819" s="14"/>
      <c r="AC819" s="14"/>
      <c r="AD819" s="14"/>
      <c r="AE819" s="14"/>
      <c r="AT819" s="211" t="s">
        <v>394</v>
      </c>
      <c r="AU819" s="211" t="s">
        <v>233</v>
      </c>
      <c r="AV819" s="14" t="s">
        <v>87</v>
      </c>
      <c r="AW819" s="14" t="s">
        <v>34</v>
      </c>
      <c r="AX819" s="14" t="s">
        <v>78</v>
      </c>
      <c r="AY819" s="211" t="s">
        <v>219</v>
      </c>
    </row>
    <row r="820" s="14" customFormat="1">
      <c r="A820" s="14"/>
      <c r="B820" s="210"/>
      <c r="C820" s="14"/>
      <c r="D820" s="193" t="s">
        <v>394</v>
      </c>
      <c r="E820" s="211" t="s">
        <v>1</v>
      </c>
      <c r="F820" s="212" t="s">
        <v>1033</v>
      </c>
      <c r="G820" s="14"/>
      <c r="H820" s="213">
        <v>54</v>
      </c>
      <c r="I820" s="214"/>
      <c r="J820" s="14"/>
      <c r="K820" s="14"/>
      <c r="L820" s="210"/>
      <c r="M820" s="215"/>
      <c r="N820" s="216"/>
      <c r="O820" s="216"/>
      <c r="P820" s="216"/>
      <c r="Q820" s="216"/>
      <c r="R820" s="216"/>
      <c r="S820" s="216"/>
      <c r="T820" s="217"/>
      <c r="U820" s="14"/>
      <c r="V820" s="14"/>
      <c r="W820" s="14"/>
      <c r="X820" s="14"/>
      <c r="Y820" s="14"/>
      <c r="Z820" s="14"/>
      <c r="AA820" s="14"/>
      <c r="AB820" s="14"/>
      <c r="AC820" s="14"/>
      <c r="AD820" s="14"/>
      <c r="AE820" s="14"/>
      <c r="AT820" s="211" t="s">
        <v>394</v>
      </c>
      <c r="AU820" s="211" t="s">
        <v>233</v>
      </c>
      <c r="AV820" s="14" t="s">
        <v>87</v>
      </c>
      <c r="AW820" s="14" t="s">
        <v>34</v>
      </c>
      <c r="AX820" s="14" t="s">
        <v>78</v>
      </c>
      <c r="AY820" s="211" t="s">
        <v>219</v>
      </c>
    </row>
    <row r="821" s="14" customFormat="1">
      <c r="A821" s="14"/>
      <c r="B821" s="210"/>
      <c r="C821" s="14"/>
      <c r="D821" s="193" t="s">
        <v>394</v>
      </c>
      <c r="E821" s="211" t="s">
        <v>1</v>
      </c>
      <c r="F821" s="212" t="s">
        <v>1034</v>
      </c>
      <c r="G821" s="14"/>
      <c r="H821" s="213">
        <v>10.800000000000001</v>
      </c>
      <c r="I821" s="214"/>
      <c r="J821" s="14"/>
      <c r="K821" s="14"/>
      <c r="L821" s="210"/>
      <c r="M821" s="215"/>
      <c r="N821" s="216"/>
      <c r="O821" s="216"/>
      <c r="P821" s="216"/>
      <c r="Q821" s="216"/>
      <c r="R821" s="216"/>
      <c r="S821" s="216"/>
      <c r="T821" s="217"/>
      <c r="U821" s="14"/>
      <c r="V821" s="14"/>
      <c r="W821" s="14"/>
      <c r="X821" s="14"/>
      <c r="Y821" s="14"/>
      <c r="Z821" s="14"/>
      <c r="AA821" s="14"/>
      <c r="AB821" s="14"/>
      <c r="AC821" s="14"/>
      <c r="AD821" s="14"/>
      <c r="AE821" s="14"/>
      <c r="AT821" s="211" t="s">
        <v>394</v>
      </c>
      <c r="AU821" s="211" t="s">
        <v>233</v>
      </c>
      <c r="AV821" s="14" t="s">
        <v>87</v>
      </c>
      <c r="AW821" s="14" t="s">
        <v>34</v>
      </c>
      <c r="AX821" s="14" t="s">
        <v>78</v>
      </c>
      <c r="AY821" s="211" t="s">
        <v>219</v>
      </c>
    </row>
    <row r="822" s="15" customFormat="1">
      <c r="A822" s="15"/>
      <c r="B822" s="218"/>
      <c r="C822" s="15"/>
      <c r="D822" s="193" t="s">
        <v>394</v>
      </c>
      <c r="E822" s="219" t="s">
        <v>1</v>
      </c>
      <c r="F822" s="220" t="s">
        <v>401</v>
      </c>
      <c r="G822" s="15"/>
      <c r="H822" s="221">
        <v>150.30000000000001</v>
      </c>
      <c r="I822" s="222"/>
      <c r="J822" s="15"/>
      <c r="K822" s="15"/>
      <c r="L822" s="218"/>
      <c r="M822" s="223"/>
      <c r="N822" s="224"/>
      <c r="O822" s="224"/>
      <c r="P822" s="224"/>
      <c r="Q822" s="224"/>
      <c r="R822" s="224"/>
      <c r="S822" s="224"/>
      <c r="T822" s="225"/>
      <c r="U822" s="15"/>
      <c r="V822" s="15"/>
      <c r="W822" s="15"/>
      <c r="X822" s="15"/>
      <c r="Y822" s="15"/>
      <c r="Z822" s="15"/>
      <c r="AA822" s="15"/>
      <c r="AB822" s="15"/>
      <c r="AC822" s="15"/>
      <c r="AD822" s="15"/>
      <c r="AE822" s="15"/>
      <c r="AT822" s="219" t="s">
        <v>394</v>
      </c>
      <c r="AU822" s="219" t="s">
        <v>233</v>
      </c>
      <c r="AV822" s="15" t="s">
        <v>218</v>
      </c>
      <c r="AW822" s="15" t="s">
        <v>34</v>
      </c>
      <c r="AX822" s="15" t="s">
        <v>85</v>
      </c>
      <c r="AY822" s="219" t="s">
        <v>219</v>
      </c>
    </row>
    <row r="823" s="2" customFormat="1" ht="21.75" customHeight="1">
      <c r="A823" s="38"/>
      <c r="B823" s="179"/>
      <c r="C823" s="180" t="s">
        <v>1035</v>
      </c>
      <c r="D823" s="180" t="s">
        <v>222</v>
      </c>
      <c r="E823" s="181" t="s">
        <v>1036</v>
      </c>
      <c r="F823" s="182" t="s">
        <v>1037</v>
      </c>
      <c r="G823" s="183" t="s">
        <v>390</v>
      </c>
      <c r="H823" s="184">
        <v>15.199999999999999</v>
      </c>
      <c r="I823" s="185"/>
      <c r="J823" s="186">
        <f>ROUND(I823*H823,2)</f>
        <v>0</v>
      </c>
      <c r="K823" s="182" t="s">
        <v>391</v>
      </c>
      <c r="L823" s="39"/>
      <c r="M823" s="187" t="s">
        <v>1</v>
      </c>
      <c r="N823" s="188" t="s">
        <v>43</v>
      </c>
      <c r="O823" s="77"/>
      <c r="P823" s="189">
        <f>O823*H823</f>
        <v>0</v>
      </c>
      <c r="Q823" s="189">
        <v>0</v>
      </c>
      <c r="R823" s="189">
        <f>Q823*H823</f>
        <v>0</v>
      </c>
      <c r="S823" s="189">
        <v>0.075999999999999998</v>
      </c>
      <c r="T823" s="190">
        <f>S823*H823</f>
        <v>1.1552</v>
      </c>
      <c r="U823" s="38"/>
      <c r="V823" s="38"/>
      <c r="W823" s="38"/>
      <c r="X823" s="38"/>
      <c r="Y823" s="38"/>
      <c r="Z823" s="38"/>
      <c r="AA823" s="38"/>
      <c r="AB823" s="38"/>
      <c r="AC823" s="38"/>
      <c r="AD823" s="38"/>
      <c r="AE823" s="38"/>
      <c r="AR823" s="191" t="s">
        <v>218</v>
      </c>
      <c r="AT823" s="191" t="s">
        <v>222</v>
      </c>
      <c r="AU823" s="191" t="s">
        <v>233</v>
      </c>
      <c r="AY823" s="19" t="s">
        <v>219</v>
      </c>
      <c r="BE823" s="192">
        <f>IF(N823="základní",J823,0)</f>
        <v>0</v>
      </c>
      <c r="BF823" s="192">
        <f>IF(N823="snížená",J823,0)</f>
        <v>0</v>
      </c>
      <c r="BG823" s="192">
        <f>IF(N823="zákl. přenesená",J823,0)</f>
        <v>0</v>
      </c>
      <c r="BH823" s="192">
        <f>IF(N823="sníž. přenesená",J823,0)</f>
        <v>0</v>
      </c>
      <c r="BI823" s="192">
        <f>IF(N823="nulová",J823,0)</f>
        <v>0</v>
      </c>
      <c r="BJ823" s="19" t="s">
        <v>85</v>
      </c>
      <c r="BK823" s="192">
        <f>ROUND(I823*H823,2)</f>
        <v>0</v>
      </c>
      <c r="BL823" s="19" t="s">
        <v>218</v>
      </c>
      <c r="BM823" s="191" t="s">
        <v>1038</v>
      </c>
    </row>
    <row r="824" s="2" customFormat="1">
      <c r="A824" s="38"/>
      <c r="B824" s="39"/>
      <c r="C824" s="38"/>
      <c r="D824" s="193" t="s">
        <v>227</v>
      </c>
      <c r="E824" s="38"/>
      <c r="F824" s="194" t="s">
        <v>1039</v>
      </c>
      <c r="G824" s="38"/>
      <c r="H824" s="38"/>
      <c r="I824" s="195"/>
      <c r="J824" s="38"/>
      <c r="K824" s="38"/>
      <c r="L824" s="39"/>
      <c r="M824" s="196"/>
      <c r="N824" s="197"/>
      <c r="O824" s="77"/>
      <c r="P824" s="77"/>
      <c r="Q824" s="77"/>
      <c r="R824" s="77"/>
      <c r="S824" s="77"/>
      <c r="T824" s="78"/>
      <c r="U824" s="38"/>
      <c r="V824" s="38"/>
      <c r="W824" s="38"/>
      <c r="X824" s="38"/>
      <c r="Y824" s="38"/>
      <c r="Z824" s="38"/>
      <c r="AA824" s="38"/>
      <c r="AB824" s="38"/>
      <c r="AC824" s="38"/>
      <c r="AD824" s="38"/>
      <c r="AE824" s="38"/>
      <c r="AT824" s="19" t="s">
        <v>227</v>
      </c>
      <c r="AU824" s="19" t="s">
        <v>233</v>
      </c>
    </row>
    <row r="825" s="13" customFormat="1">
      <c r="A825" s="13"/>
      <c r="B825" s="203"/>
      <c r="C825" s="13"/>
      <c r="D825" s="193" t="s">
        <v>394</v>
      </c>
      <c r="E825" s="204" t="s">
        <v>1</v>
      </c>
      <c r="F825" s="205" t="s">
        <v>395</v>
      </c>
      <c r="G825" s="13"/>
      <c r="H825" s="204" t="s">
        <v>1</v>
      </c>
      <c r="I825" s="206"/>
      <c r="J825" s="13"/>
      <c r="K825" s="13"/>
      <c r="L825" s="203"/>
      <c r="M825" s="207"/>
      <c r="N825" s="208"/>
      <c r="O825" s="208"/>
      <c r="P825" s="208"/>
      <c r="Q825" s="208"/>
      <c r="R825" s="208"/>
      <c r="S825" s="208"/>
      <c r="T825" s="209"/>
      <c r="U825" s="13"/>
      <c r="V825" s="13"/>
      <c r="W825" s="13"/>
      <c r="X825" s="13"/>
      <c r="Y825" s="13"/>
      <c r="Z825" s="13"/>
      <c r="AA825" s="13"/>
      <c r="AB825" s="13"/>
      <c r="AC825" s="13"/>
      <c r="AD825" s="13"/>
      <c r="AE825" s="13"/>
      <c r="AT825" s="204" t="s">
        <v>394</v>
      </c>
      <c r="AU825" s="204" t="s">
        <v>233</v>
      </c>
      <c r="AV825" s="13" t="s">
        <v>85</v>
      </c>
      <c r="AW825" s="13" t="s">
        <v>34</v>
      </c>
      <c r="AX825" s="13" t="s">
        <v>78</v>
      </c>
      <c r="AY825" s="204" t="s">
        <v>219</v>
      </c>
    </row>
    <row r="826" s="13" customFormat="1">
      <c r="A826" s="13"/>
      <c r="B826" s="203"/>
      <c r="C826" s="13"/>
      <c r="D826" s="193" t="s">
        <v>394</v>
      </c>
      <c r="E826" s="204" t="s">
        <v>1</v>
      </c>
      <c r="F826" s="205" t="s">
        <v>673</v>
      </c>
      <c r="G826" s="13"/>
      <c r="H826" s="204" t="s">
        <v>1</v>
      </c>
      <c r="I826" s="206"/>
      <c r="J826" s="13"/>
      <c r="K826" s="13"/>
      <c r="L826" s="203"/>
      <c r="M826" s="207"/>
      <c r="N826" s="208"/>
      <c r="O826" s="208"/>
      <c r="P826" s="208"/>
      <c r="Q826" s="208"/>
      <c r="R826" s="208"/>
      <c r="S826" s="208"/>
      <c r="T826" s="209"/>
      <c r="U826" s="13"/>
      <c r="V826" s="13"/>
      <c r="W826" s="13"/>
      <c r="X826" s="13"/>
      <c r="Y826" s="13"/>
      <c r="Z826" s="13"/>
      <c r="AA826" s="13"/>
      <c r="AB826" s="13"/>
      <c r="AC826" s="13"/>
      <c r="AD826" s="13"/>
      <c r="AE826" s="13"/>
      <c r="AT826" s="204" t="s">
        <v>394</v>
      </c>
      <c r="AU826" s="204" t="s">
        <v>233</v>
      </c>
      <c r="AV826" s="13" t="s">
        <v>85</v>
      </c>
      <c r="AW826" s="13" t="s">
        <v>34</v>
      </c>
      <c r="AX826" s="13" t="s">
        <v>78</v>
      </c>
      <c r="AY826" s="204" t="s">
        <v>219</v>
      </c>
    </row>
    <row r="827" s="13" customFormat="1">
      <c r="A827" s="13"/>
      <c r="B827" s="203"/>
      <c r="C827" s="13"/>
      <c r="D827" s="193" t="s">
        <v>394</v>
      </c>
      <c r="E827" s="204" t="s">
        <v>1</v>
      </c>
      <c r="F827" s="205" t="s">
        <v>957</v>
      </c>
      <c r="G827" s="13"/>
      <c r="H827" s="204" t="s">
        <v>1</v>
      </c>
      <c r="I827" s="206"/>
      <c r="J827" s="13"/>
      <c r="K827" s="13"/>
      <c r="L827" s="203"/>
      <c r="M827" s="207"/>
      <c r="N827" s="208"/>
      <c r="O827" s="208"/>
      <c r="P827" s="208"/>
      <c r="Q827" s="208"/>
      <c r="R827" s="208"/>
      <c r="S827" s="208"/>
      <c r="T827" s="209"/>
      <c r="U827" s="13"/>
      <c r="V827" s="13"/>
      <c r="W827" s="13"/>
      <c r="X827" s="13"/>
      <c r="Y827" s="13"/>
      <c r="Z827" s="13"/>
      <c r="AA827" s="13"/>
      <c r="AB827" s="13"/>
      <c r="AC827" s="13"/>
      <c r="AD827" s="13"/>
      <c r="AE827" s="13"/>
      <c r="AT827" s="204" t="s">
        <v>394</v>
      </c>
      <c r="AU827" s="204" t="s">
        <v>233</v>
      </c>
      <c r="AV827" s="13" t="s">
        <v>85</v>
      </c>
      <c r="AW827" s="13" t="s">
        <v>34</v>
      </c>
      <c r="AX827" s="13" t="s">
        <v>78</v>
      </c>
      <c r="AY827" s="204" t="s">
        <v>219</v>
      </c>
    </row>
    <row r="828" s="14" customFormat="1">
      <c r="A828" s="14"/>
      <c r="B828" s="210"/>
      <c r="C828" s="14"/>
      <c r="D828" s="193" t="s">
        <v>394</v>
      </c>
      <c r="E828" s="211" t="s">
        <v>1</v>
      </c>
      <c r="F828" s="212" t="s">
        <v>1040</v>
      </c>
      <c r="G828" s="14"/>
      <c r="H828" s="213">
        <v>1.8</v>
      </c>
      <c r="I828" s="214"/>
      <c r="J828" s="14"/>
      <c r="K828" s="14"/>
      <c r="L828" s="210"/>
      <c r="M828" s="215"/>
      <c r="N828" s="216"/>
      <c r="O828" s="216"/>
      <c r="P828" s="216"/>
      <c r="Q828" s="216"/>
      <c r="R828" s="216"/>
      <c r="S828" s="216"/>
      <c r="T828" s="217"/>
      <c r="U828" s="14"/>
      <c r="V828" s="14"/>
      <c r="W828" s="14"/>
      <c r="X828" s="14"/>
      <c r="Y828" s="14"/>
      <c r="Z828" s="14"/>
      <c r="AA828" s="14"/>
      <c r="AB828" s="14"/>
      <c r="AC828" s="14"/>
      <c r="AD828" s="14"/>
      <c r="AE828" s="14"/>
      <c r="AT828" s="211" t="s">
        <v>394</v>
      </c>
      <c r="AU828" s="211" t="s">
        <v>233</v>
      </c>
      <c r="AV828" s="14" t="s">
        <v>87</v>
      </c>
      <c r="AW828" s="14" t="s">
        <v>34</v>
      </c>
      <c r="AX828" s="14" t="s">
        <v>78</v>
      </c>
      <c r="AY828" s="211" t="s">
        <v>219</v>
      </c>
    </row>
    <row r="829" s="13" customFormat="1">
      <c r="A829" s="13"/>
      <c r="B829" s="203"/>
      <c r="C829" s="13"/>
      <c r="D829" s="193" t="s">
        <v>394</v>
      </c>
      <c r="E829" s="204" t="s">
        <v>1</v>
      </c>
      <c r="F829" s="205" t="s">
        <v>1041</v>
      </c>
      <c r="G829" s="13"/>
      <c r="H829" s="204" t="s">
        <v>1</v>
      </c>
      <c r="I829" s="206"/>
      <c r="J829" s="13"/>
      <c r="K829" s="13"/>
      <c r="L829" s="203"/>
      <c r="M829" s="207"/>
      <c r="N829" s="208"/>
      <c r="O829" s="208"/>
      <c r="P829" s="208"/>
      <c r="Q829" s="208"/>
      <c r="R829" s="208"/>
      <c r="S829" s="208"/>
      <c r="T829" s="209"/>
      <c r="U829" s="13"/>
      <c r="V829" s="13"/>
      <c r="W829" s="13"/>
      <c r="X829" s="13"/>
      <c r="Y829" s="13"/>
      <c r="Z829" s="13"/>
      <c r="AA829" s="13"/>
      <c r="AB829" s="13"/>
      <c r="AC829" s="13"/>
      <c r="AD829" s="13"/>
      <c r="AE829" s="13"/>
      <c r="AT829" s="204" t="s">
        <v>394</v>
      </c>
      <c r="AU829" s="204" t="s">
        <v>233</v>
      </c>
      <c r="AV829" s="13" t="s">
        <v>85</v>
      </c>
      <c r="AW829" s="13" t="s">
        <v>34</v>
      </c>
      <c r="AX829" s="13" t="s">
        <v>78</v>
      </c>
      <c r="AY829" s="204" t="s">
        <v>219</v>
      </c>
    </row>
    <row r="830" s="14" customFormat="1">
      <c r="A830" s="14"/>
      <c r="B830" s="210"/>
      <c r="C830" s="14"/>
      <c r="D830" s="193" t="s">
        <v>394</v>
      </c>
      <c r="E830" s="211" t="s">
        <v>1</v>
      </c>
      <c r="F830" s="212" t="s">
        <v>1040</v>
      </c>
      <c r="G830" s="14"/>
      <c r="H830" s="213">
        <v>1.8</v>
      </c>
      <c r="I830" s="214"/>
      <c r="J830" s="14"/>
      <c r="K830" s="14"/>
      <c r="L830" s="210"/>
      <c r="M830" s="215"/>
      <c r="N830" s="216"/>
      <c r="O830" s="216"/>
      <c r="P830" s="216"/>
      <c r="Q830" s="216"/>
      <c r="R830" s="216"/>
      <c r="S830" s="216"/>
      <c r="T830" s="217"/>
      <c r="U830" s="14"/>
      <c r="V830" s="14"/>
      <c r="W830" s="14"/>
      <c r="X830" s="14"/>
      <c r="Y830" s="14"/>
      <c r="Z830" s="14"/>
      <c r="AA830" s="14"/>
      <c r="AB830" s="14"/>
      <c r="AC830" s="14"/>
      <c r="AD830" s="14"/>
      <c r="AE830" s="14"/>
      <c r="AT830" s="211" t="s">
        <v>394</v>
      </c>
      <c r="AU830" s="211" t="s">
        <v>233</v>
      </c>
      <c r="AV830" s="14" t="s">
        <v>87</v>
      </c>
      <c r="AW830" s="14" t="s">
        <v>34</v>
      </c>
      <c r="AX830" s="14" t="s">
        <v>78</v>
      </c>
      <c r="AY830" s="211" t="s">
        <v>219</v>
      </c>
    </row>
    <row r="831" s="13" customFormat="1">
      <c r="A831" s="13"/>
      <c r="B831" s="203"/>
      <c r="C831" s="13"/>
      <c r="D831" s="193" t="s">
        <v>394</v>
      </c>
      <c r="E831" s="204" t="s">
        <v>1</v>
      </c>
      <c r="F831" s="205" t="s">
        <v>913</v>
      </c>
      <c r="G831" s="13"/>
      <c r="H831" s="204" t="s">
        <v>1</v>
      </c>
      <c r="I831" s="206"/>
      <c r="J831" s="13"/>
      <c r="K831" s="13"/>
      <c r="L831" s="203"/>
      <c r="M831" s="207"/>
      <c r="N831" s="208"/>
      <c r="O831" s="208"/>
      <c r="P831" s="208"/>
      <c r="Q831" s="208"/>
      <c r="R831" s="208"/>
      <c r="S831" s="208"/>
      <c r="T831" s="209"/>
      <c r="U831" s="13"/>
      <c r="V831" s="13"/>
      <c r="W831" s="13"/>
      <c r="X831" s="13"/>
      <c r="Y831" s="13"/>
      <c r="Z831" s="13"/>
      <c r="AA831" s="13"/>
      <c r="AB831" s="13"/>
      <c r="AC831" s="13"/>
      <c r="AD831" s="13"/>
      <c r="AE831" s="13"/>
      <c r="AT831" s="204" t="s">
        <v>394</v>
      </c>
      <c r="AU831" s="204" t="s">
        <v>233</v>
      </c>
      <c r="AV831" s="13" t="s">
        <v>85</v>
      </c>
      <c r="AW831" s="13" t="s">
        <v>34</v>
      </c>
      <c r="AX831" s="13" t="s">
        <v>78</v>
      </c>
      <c r="AY831" s="204" t="s">
        <v>219</v>
      </c>
    </row>
    <row r="832" s="14" customFormat="1">
      <c r="A832" s="14"/>
      <c r="B832" s="210"/>
      <c r="C832" s="14"/>
      <c r="D832" s="193" t="s">
        <v>394</v>
      </c>
      <c r="E832" s="211" t="s">
        <v>1</v>
      </c>
      <c r="F832" s="212" t="s">
        <v>1042</v>
      </c>
      <c r="G832" s="14"/>
      <c r="H832" s="213">
        <v>1.6000000000000001</v>
      </c>
      <c r="I832" s="214"/>
      <c r="J832" s="14"/>
      <c r="K832" s="14"/>
      <c r="L832" s="210"/>
      <c r="M832" s="215"/>
      <c r="N832" s="216"/>
      <c r="O832" s="216"/>
      <c r="P832" s="216"/>
      <c r="Q832" s="216"/>
      <c r="R832" s="216"/>
      <c r="S832" s="216"/>
      <c r="T832" s="217"/>
      <c r="U832" s="14"/>
      <c r="V832" s="14"/>
      <c r="W832" s="14"/>
      <c r="X832" s="14"/>
      <c r="Y832" s="14"/>
      <c r="Z832" s="14"/>
      <c r="AA832" s="14"/>
      <c r="AB832" s="14"/>
      <c r="AC832" s="14"/>
      <c r="AD832" s="14"/>
      <c r="AE832" s="14"/>
      <c r="AT832" s="211" t="s">
        <v>394</v>
      </c>
      <c r="AU832" s="211" t="s">
        <v>233</v>
      </c>
      <c r="AV832" s="14" t="s">
        <v>87</v>
      </c>
      <c r="AW832" s="14" t="s">
        <v>34</v>
      </c>
      <c r="AX832" s="14" t="s">
        <v>78</v>
      </c>
      <c r="AY832" s="211" t="s">
        <v>219</v>
      </c>
    </row>
    <row r="833" s="13" customFormat="1">
      <c r="A833" s="13"/>
      <c r="B833" s="203"/>
      <c r="C833" s="13"/>
      <c r="D833" s="193" t="s">
        <v>394</v>
      </c>
      <c r="E833" s="204" t="s">
        <v>1</v>
      </c>
      <c r="F833" s="205" t="s">
        <v>987</v>
      </c>
      <c r="G833" s="13"/>
      <c r="H833" s="204" t="s">
        <v>1</v>
      </c>
      <c r="I833" s="206"/>
      <c r="J833" s="13"/>
      <c r="K833" s="13"/>
      <c r="L833" s="203"/>
      <c r="M833" s="207"/>
      <c r="N833" s="208"/>
      <c r="O833" s="208"/>
      <c r="P833" s="208"/>
      <c r="Q833" s="208"/>
      <c r="R833" s="208"/>
      <c r="S833" s="208"/>
      <c r="T833" s="209"/>
      <c r="U833" s="13"/>
      <c r="V833" s="13"/>
      <c r="W833" s="13"/>
      <c r="X833" s="13"/>
      <c r="Y833" s="13"/>
      <c r="Z833" s="13"/>
      <c r="AA833" s="13"/>
      <c r="AB833" s="13"/>
      <c r="AC833" s="13"/>
      <c r="AD833" s="13"/>
      <c r="AE833" s="13"/>
      <c r="AT833" s="204" t="s">
        <v>394</v>
      </c>
      <c r="AU833" s="204" t="s">
        <v>233</v>
      </c>
      <c r="AV833" s="13" t="s">
        <v>85</v>
      </c>
      <c r="AW833" s="13" t="s">
        <v>34</v>
      </c>
      <c r="AX833" s="13" t="s">
        <v>78</v>
      </c>
      <c r="AY833" s="204" t="s">
        <v>219</v>
      </c>
    </row>
    <row r="834" s="14" customFormat="1">
      <c r="A834" s="14"/>
      <c r="B834" s="210"/>
      <c r="C834" s="14"/>
      <c r="D834" s="193" t="s">
        <v>394</v>
      </c>
      <c r="E834" s="211" t="s">
        <v>1</v>
      </c>
      <c r="F834" s="212" t="s">
        <v>1042</v>
      </c>
      <c r="G834" s="14"/>
      <c r="H834" s="213">
        <v>1.6000000000000001</v>
      </c>
      <c r="I834" s="214"/>
      <c r="J834" s="14"/>
      <c r="K834" s="14"/>
      <c r="L834" s="210"/>
      <c r="M834" s="215"/>
      <c r="N834" s="216"/>
      <c r="O834" s="216"/>
      <c r="P834" s="216"/>
      <c r="Q834" s="216"/>
      <c r="R834" s="216"/>
      <c r="S834" s="216"/>
      <c r="T834" s="217"/>
      <c r="U834" s="14"/>
      <c r="V834" s="14"/>
      <c r="W834" s="14"/>
      <c r="X834" s="14"/>
      <c r="Y834" s="14"/>
      <c r="Z834" s="14"/>
      <c r="AA834" s="14"/>
      <c r="AB834" s="14"/>
      <c r="AC834" s="14"/>
      <c r="AD834" s="14"/>
      <c r="AE834" s="14"/>
      <c r="AT834" s="211" t="s">
        <v>394</v>
      </c>
      <c r="AU834" s="211" t="s">
        <v>233</v>
      </c>
      <c r="AV834" s="14" t="s">
        <v>87</v>
      </c>
      <c r="AW834" s="14" t="s">
        <v>34</v>
      </c>
      <c r="AX834" s="14" t="s">
        <v>78</v>
      </c>
      <c r="AY834" s="211" t="s">
        <v>219</v>
      </c>
    </row>
    <row r="835" s="13" customFormat="1">
      <c r="A835" s="13"/>
      <c r="B835" s="203"/>
      <c r="C835" s="13"/>
      <c r="D835" s="193" t="s">
        <v>394</v>
      </c>
      <c r="E835" s="204" t="s">
        <v>1</v>
      </c>
      <c r="F835" s="205" t="s">
        <v>937</v>
      </c>
      <c r="G835" s="13"/>
      <c r="H835" s="204" t="s">
        <v>1</v>
      </c>
      <c r="I835" s="206"/>
      <c r="J835" s="13"/>
      <c r="K835" s="13"/>
      <c r="L835" s="203"/>
      <c r="M835" s="207"/>
      <c r="N835" s="208"/>
      <c r="O835" s="208"/>
      <c r="P835" s="208"/>
      <c r="Q835" s="208"/>
      <c r="R835" s="208"/>
      <c r="S835" s="208"/>
      <c r="T835" s="209"/>
      <c r="U835" s="13"/>
      <c r="V835" s="13"/>
      <c r="W835" s="13"/>
      <c r="X835" s="13"/>
      <c r="Y835" s="13"/>
      <c r="Z835" s="13"/>
      <c r="AA835" s="13"/>
      <c r="AB835" s="13"/>
      <c r="AC835" s="13"/>
      <c r="AD835" s="13"/>
      <c r="AE835" s="13"/>
      <c r="AT835" s="204" t="s">
        <v>394</v>
      </c>
      <c r="AU835" s="204" t="s">
        <v>233</v>
      </c>
      <c r="AV835" s="13" t="s">
        <v>85</v>
      </c>
      <c r="AW835" s="13" t="s">
        <v>34</v>
      </c>
      <c r="AX835" s="13" t="s">
        <v>78</v>
      </c>
      <c r="AY835" s="204" t="s">
        <v>219</v>
      </c>
    </row>
    <row r="836" s="14" customFormat="1">
      <c r="A836" s="14"/>
      <c r="B836" s="210"/>
      <c r="C836" s="14"/>
      <c r="D836" s="193" t="s">
        <v>394</v>
      </c>
      <c r="E836" s="211" t="s">
        <v>1</v>
      </c>
      <c r="F836" s="212" t="s">
        <v>1043</v>
      </c>
      <c r="G836" s="14"/>
      <c r="H836" s="213">
        <v>3.2000000000000002</v>
      </c>
      <c r="I836" s="214"/>
      <c r="J836" s="14"/>
      <c r="K836" s="14"/>
      <c r="L836" s="210"/>
      <c r="M836" s="215"/>
      <c r="N836" s="216"/>
      <c r="O836" s="216"/>
      <c r="P836" s="216"/>
      <c r="Q836" s="216"/>
      <c r="R836" s="216"/>
      <c r="S836" s="216"/>
      <c r="T836" s="217"/>
      <c r="U836" s="14"/>
      <c r="V836" s="14"/>
      <c r="W836" s="14"/>
      <c r="X836" s="14"/>
      <c r="Y836" s="14"/>
      <c r="Z836" s="14"/>
      <c r="AA836" s="14"/>
      <c r="AB836" s="14"/>
      <c r="AC836" s="14"/>
      <c r="AD836" s="14"/>
      <c r="AE836" s="14"/>
      <c r="AT836" s="211" t="s">
        <v>394</v>
      </c>
      <c r="AU836" s="211" t="s">
        <v>233</v>
      </c>
      <c r="AV836" s="14" t="s">
        <v>87</v>
      </c>
      <c r="AW836" s="14" t="s">
        <v>34</v>
      </c>
      <c r="AX836" s="14" t="s">
        <v>78</v>
      </c>
      <c r="AY836" s="211" t="s">
        <v>219</v>
      </c>
    </row>
    <row r="837" s="13" customFormat="1">
      <c r="A837" s="13"/>
      <c r="B837" s="203"/>
      <c r="C837" s="13"/>
      <c r="D837" s="193" t="s">
        <v>394</v>
      </c>
      <c r="E837" s="204" t="s">
        <v>1</v>
      </c>
      <c r="F837" s="205" t="s">
        <v>569</v>
      </c>
      <c r="G837" s="13"/>
      <c r="H837" s="204" t="s">
        <v>1</v>
      </c>
      <c r="I837" s="206"/>
      <c r="J837" s="13"/>
      <c r="K837" s="13"/>
      <c r="L837" s="203"/>
      <c r="M837" s="207"/>
      <c r="N837" s="208"/>
      <c r="O837" s="208"/>
      <c r="P837" s="208"/>
      <c r="Q837" s="208"/>
      <c r="R837" s="208"/>
      <c r="S837" s="208"/>
      <c r="T837" s="209"/>
      <c r="U837" s="13"/>
      <c r="V837" s="13"/>
      <c r="W837" s="13"/>
      <c r="X837" s="13"/>
      <c r="Y837" s="13"/>
      <c r="Z837" s="13"/>
      <c r="AA837" s="13"/>
      <c r="AB837" s="13"/>
      <c r="AC837" s="13"/>
      <c r="AD837" s="13"/>
      <c r="AE837" s="13"/>
      <c r="AT837" s="204" t="s">
        <v>394</v>
      </c>
      <c r="AU837" s="204" t="s">
        <v>233</v>
      </c>
      <c r="AV837" s="13" t="s">
        <v>85</v>
      </c>
      <c r="AW837" s="13" t="s">
        <v>34</v>
      </c>
      <c r="AX837" s="13" t="s">
        <v>78</v>
      </c>
      <c r="AY837" s="204" t="s">
        <v>219</v>
      </c>
    </row>
    <row r="838" s="13" customFormat="1">
      <c r="A838" s="13"/>
      <c r="B838" s="203"/>
      <c r="C838" s="13"/>
      <c r="D838" s="193" t="s">
        <v>394</v>
      </c>
      <c r="E838" s="204" t="s">
        <v>1</v>
      </c>
      <c r="F838" s="205" t="s">
        <v>994</v>
      </c>
      <c r="G838" s="13"/>
      <c r="H838" s="204" t="s">
        <v>1</v>
      </c>
      <c r="I838" s="206"/>
      <c r="J838" s="13"/>
      <c r="K838" s="13"/>
      <c r="L838" s="203"/>
      <c r="M838" s="207"/>
      <c r="N838" s="208"/>
      <c r="O838" s="208"/>
      <c r="P838" s="208"/>
      <c r="Q838" s="208"/>
      <c r="R838" s="208"/>
      <c r="S838" s="208"/>
      <c r="T838" s="209"/>
      <c r="U838" s="13"/>
      <c r="V838" s="13"/>
      <c r="W838" s="13"/>
      <c r="X838" s="13"/>
      <c r="Y838" s="13"/>
      <c r="Z838" s="13"/>
      <c r="AA838" s="13"/>
      <c r="AB838" s="13"/>
      <c r="AC838" s="13"/>
      <c r="AD838" s="13"/>
      <c r="AE838" s="13"/>
      <c r="AT838" s="204" t="s">
        <v>394</v>
      </c>
      <c r="AU838" s="204" t="s">
        <v>233</v>
      </c>
      <c r="AV838" s="13" t="s">
        <v>85</v>
      </c>
      <c r="AW838" s="13" t="s">
        <v>34</v>
      </c>
      <c r="AX838" s="13" t="s">
        <v>78</v>
      </c>
      <c r="AY838" s="204" t="s">
        <v>219</v>
      </c>
    </row>
    <row r="839" s="14" customFormat="1">
      <c r="A839" s="14"/>
      <c r="B839" s="210"/>
      <c r="C839" s="14"/>
      <c r="D839" s="193" t="s">
        <v>394</v>
      </c>
      <c r="E839" s="211" t="s">
        <v>1</v>
      </c>
      <c r="F839" s="212" t="s">
        <v>1044</v>
      </c>
      <c r="G839" s="14"/>
      <c r="H839" s="213">
        <v>2.3999999999999999</v>
      </c>
      <c r="I839" s="214"/>
      <c r="J839" s="14"/>
      <c r="K839" s="14"/>
      <c r="L839" s="210"/>
      <c r="M839" s="215"/>
      <c r="N839" s="216"/>
      <c r="O839" s="216"/>
      <c r="P839" s="216"/>
      <c r="Q839" s="216"/>
      <c r="R839" s="216"/>
      <c r="S839" s="216"/>
      <c r="T839" s="217"/>
      <c r="U839" s="14"/>
      <c r="V839" s="14"/>
      <c r="W839" s="14"/>
      <c r="X839" s="14"/>
      <c r="Y839" s="14"/>
      <c r="Z839" s="14"/>
      <c r="AA839" s="14"/>
      <c r="AB839" s="14"/>
      <c r="AC839" s="14"/>
      <c r="AD839" s="14"/>
      <c r="AE839" s="14"/>
      <c r="AT839" s="211" t="s">
        <v>394</v>
      </c>
      <c r="AU839" s="211" t="s">
        <v>233</v>
      </c>
      <c r="AV839" s="14" t="s">
        <v>87</v>
      </c>
      <c r="AW839" s="14" t="s">
        <v>34</v>
      </c>
      <c r="AX839" s="14" t="s">
        <v>78</v>
      </c>
      <c r="AY839" s="211" t="s">
        <v>219</v>
      </c>
    </row>
    <row r="840" s="14" customFormat="1">
      <c r="A840" s="14"/>
      <c r="B840" s="210"/>
      <c r="C840" s="14"/>
      <c r="D840" s="193" t="s">
        <v>394</v>
      </c>
      <c r="E840" s="211" t="s">
        <v>1</v>
      </c>
      <c r="F840" s="212" t="s">
        <v>1045</v>
      </c>
      <c r="G840" s="14"/>
      <c r="H840" s="213">
        <v>1.3999999999999999</v>
      </c>
      <c r="I840" s="214"/>
      <c r="J840" s="14"/>
      <c r="K840" s="14"/>
      <c r="L840" s="210"/>
      <c r="M840" s="215"/>
      <c r="N840" s="216"/>
      <c r="O840" s="216"/>
      <c r="P840" s="216"/>
      <c r="Q840" s="216"/>
      <c r="R840" s="216"/>
      <c r="S840" s="216"/>
      <c r="T840" s="217"/>
      <c r="U840" s="14"/>
      <c r="V840" s="14"/>
      <c r="W840" s="14"/>
      <c r="X840" s="14"/>
      <c r="Y840" s="14"/>
      <c r="Z840" s="14"/>
      <c r="AA840" s="14"/>
      <c r="AB840" s="14"/>
      <c r="AC840" s="14"/>
      <c r="AD840" s="14"/>
      <c r="AE840" s="14"/>
      <c r="AT840" s="211" t="s">
        <v>394</v>
      </c>
      <c r="AU840" s="211" t="s">
        <v>233</v>
      </c>
      <c r="AV840" s="14" t="s">
        <v>87</v>
      </c>
      <c r="AW840" s="14" t="s">
        <v>34</v>
      </c>
      <c r="AX840" s="14" t="s">
        <v>78</v>
      </c>
      <c r="AY840" s="211" t="s">
        <v>219</v>
      </c>
    </row>
    <row r="841" s="13" customFormat="1">
      <c r="A841" s="13"/>
      <c r="B841" s="203"/>
      <c r="C841" s="13"/>
      <c r="D841" s="193" t="s">
        <v>394</v>
      </c>
      <c r="E841" s="204" t="s">
        <v>1</v>
      </c>
      <c r="F841" s="205" t="s">
        <v>1046</v>
      </c>
      <c r="G841" s="13"/>
      <c r="H841" s="204" t="s">
        <v>1</v>
      </c>
      <c r="I841" s="206"/>
      <c r="J841" s="13"/>
      <c r="K841" s="13"/>
      <c r="L841" s="203"/>
      <c r="M841" s="207"/>
      <c r="N841" s="208"/>
      <c r="O841" s="208"/>
      <c r="P841" s="208"/>
      <c r="Q841" s="208"/>
      <c r="R841" s="208"/>
      <c r="S841" s="208"/>
      <c r="T841" s="209"/>
      <c r="U841" s="13"/>
      <c r="V841" s="13"/>
      <c r="W841" s="13"/>
      <c r="X841" s="13"/>
      <c r="Y841" s="13"/>
      <c r="Z841" s="13"/>
      <c r="AA841" s="13"/>
      <c r="AB841" s="13"/>
      <c r="AC841" s="13"/>
      <c r="AD841" s="13"/>
      <c r="AE841" s="13"/>
      <c r="AT841" s="204" t="s">
        <v>394</v>
      </c>
      <c r="AU841" s="204" t="s">
        <v>233</v>
      </c>
      <c r="AV841" s="13" t="s">
        <v>85</v>
      </c>
      <c r="AW841" s="13" t="s">
        <v>34</v>
      </c>
      <c r="AX841" s="13" t="s">
        <v>78</v>
      </c>
      <c r="AY841" s="204" t="s">
        <v>219</v>
      </c>
    </row>
    <row r="842" s="14" customFormat="1">
      <c r="A842" s="14"/>
      <c r="B842" s="210"/>
      <c r="C842" s="14"/>
      <c r="D842" s="193" t="s">
        <v>394</v>
      </c>
      <c r="E842" s="211" t="s">
        <v>1</v>
      </c>
      <c r="F842" s="212" t="s">
        <v>1045</v>
      </c>
      <c r="G842" s="14"/>
      <c r="H842" s="213">
        <v>1.3999999999999999</v>
      </c>
      <c r="I842" s="214"/>
      <c r="J842" s="14"/>
      <c r="K842" s="14"/>
      <c r="L842" s="210"/>
      <c r="M842" s="215"/>
      <c r="N842" s="216"/>
      <c r="O842" s="216"/>
      <c r="P842" s="216"/>
      <c r="Q842" s="216"/>
      <c r="R842" s="216"/>
      <c r="S842" s="216"/>
      <c r="T842" s="217"/>
      <c r="U842" s="14"/>
      <c r="V842" s="14"/>
      <c r="W842" s="14"/>
      <c r="X842" s="14"/>
      <c r="Y842" s="14"/>
      <c r="Z842" s="14"/>
      <c r="AA842" s="14"/>
      <c r="AB842" s="14"/>
      <c r="AC842" s="14"/>
      <c r="AD842" s="14"/>
      <c r="AE842" s="14"/>
      <c r="AT842" s="211" t="s">
        <v>394</v>
      </c>
      <c r="AU842" s="211" t="s">
        <v>233</v>
      </c>
      <c r="AV842" s="14" t="s">
        <v>87</v>
      </c>
      <c r="AW842" s="14" t="s">
        <v>34</v>
      </c>
      <c r="AX842" s="14" t="s">
        <v>78</v>
      </c>
      <c r="AY842" s="211" t="s">
        <v>219</v>
      </c>
    </row>
    <row r="843" s="15" customFormat="1">
      <c r="A843" s="15"/>
      <c r="B843" s="218"/>
      <c r="C843" s="15"/>
      <c r="D843" s="193" t="s">
        <v>394</v>
      </c>
      <c r="E843" s="219" t="s">
        <v>1</v>
      </c>
      <c r="F843" s="220" t="s">
        <v>401</v>
      </c>
      <c r="G843" s="15"/>
      <c r="H843" s="221">
        <v>15.199999999999999</v>
      </c>
      <c r="I843" s="222"/>
      <c r="J843" s="15"/>
      <c r="K843" s="15"/>
      <c r="L843" s="218"/>
      <c r="M843" s="223"/>
      <c r="N843" s="224"/>
      <c r="O843" s="224"/>
      <c r="P843" s="224"/>
      <c r="Q843" s="224"/>
      <c r="R843" s="224"/>
      <c r="S843" s="224"/>
      <c r="T843" s="225"/>
      <c r="U843" s="15"/>
      <c r="V843" s="15"/>
      <c r="W843" s="15"/>
      <c r="X843" s="15"/>
      <c r="Y843" s="15"/>
      <c r="Z843" s="15"/>
      <c r="AA843" s="15"/>
      <c r="AB843" s="15"/>
      <c r="AC843" s="15"/>
      <c r="AD843" s="15"/>
      <c r="AE843" s="15"/>
      <c r="AT843" s="219" t="s">
        <v>394</v>
      </c>
      <c r="AU843" s="219" t="s">
        <v>233</v>
      </c>
      <c r="AV843" s="15" t="s">
        <v>218</v>
      </c>
      <c r="AW843" s="15" t="s">
        <v>34</v>
      </c>
      <c r="AX843" s="15" t="s">
        <v>85</v>
      </c>
      <c r="AY843" s="219" t="s">
        <v>219</v>
      </c>
    </row>
    <row r="844" s="2" customFormat="1" ht="21.75" customHeight="1">
      <c r="A844" s="38"/>
      <c r="B844" s="179"/>
      <c r="C844" s="180" t="s">
        <v>1047</v>
      </c>
      <c r="D844" s="180" t="s">
        <v>222</v>
      </c>
      <c r="E844" s="181" t="s">
        <v>1048</v>
      </c>
      <c r="F844" s="182" t="s">
        <v>1049</v>
      </c>
      <c r="G844" s="183" t="s">
        <v>390</v>
      </c>
      <c r="H844" s="184">
        <v>23.536000000000001</v>
      </c>
      <c r="I844" s="185"/>
      <c r="J844" s="186">
        <f>ROUND(I844*H844,2)</f>
        <v>0</v>
      </c>
      <c r="K844" s="182" t="s">
        <v>391</v>
      </c>
      <c r="L844" s="39"/>
      <c r="M844" s="187" t="s">
        <v>1</v>
      </c>
      <c r="N844" s="188" t="s">
        <v>43</v>
      </c>
      <c r="O844" s="77"/>
      <c r="P844" s="189">
        <f>O844*H844</f>
        <v>0</v>
      </c>
      <c r="Q844" s="189">
        <v>0</v>
      </c>
      <c r="R844" s="189">
        <f>Q844*H844</f>
        <v>0</v>
      </c>
      <c r="S844" s="189">
        <v>0.063</v>
      </c>
      <c r="T844" s="190">
        <f>S844*H844</f>
        <v>1.4827680000000001</v>
      </c>
      <c r="U844" s="38"/>
      <c r="V844" s="38"/>
      <c r="W844" s="38"/>
      <c r="X844" s="38"/>
      <c r="Y844" s="38"/>
      <c r="Z844" s="38"/>
      <c r="AA844" s="38"/>
      <c r="AB844" s="38"/>
      <c r="AC844" s="38"/>
      <c r="AD844" s="38"/>
      <c r="AE844" s="38"/>
      <c r="AR844" s="191" t="s">
        <v>218</v>
      </c>
      <c r="AT844" s="191" t="s">
        <v>222</v>
      </c>
      <c r="AU844" s="191" t="s">
        <v>233</v>
      </c>
      <c r="AY844" s="19" t="s">
        <v>219</v>
      </c>
      <c r="BE844" s="192">
        <f>IF(N844="základní",J844,0)</f>
        <v>0</v>
      </c>
      <c r="BF844" s="192">
        <f>IF(N844="snížená",J844,0)</f>
        <v>0</v>
      </c>
      <c r="BG844" s="192">
        <f>IF(N844="zákl. přenesená",J844,0)</f>
        <v>0</v>
      </c>
      <c r="BH844" s="192">
        <f>IF(N844="sníž. přenesená",J844,0)</f>
        <v>0</v>
      </c>
      <c r="BI844" s="192">
        <f>IF(N844="nulová",J844,0)</f>
        <v>0</v>
      </c>
      <c r="BJ844" s="19" t="s">
        <v>85</v>
      </c>
      <c r="BK844" s="192">
        <f>ROUND(I844*H844,2)</f>
        <v>0</v>
      </c>
      <c r="BL844" s="19" t="s">
        <v>218</v>
      </c>
      <c r="BM844" s="191" t="s">
        <v>1050</v>
      </c>
    </row>
    <row r="845" s="2" customFormat="1">
      <c r="A845" s="38"/>
      <c r="B845" s="39"/>
      <c r="C845" s="38"/>
      <c r="D845" s="193" t="s">
        <v>227</v>
      </c>
      <c r="E845" s="38"/>
      <c r="F845" s="194" t="s">
        <v>1051</v>
      </c>
      <c r="G845" s="38"/>
      <c r="H845" s="38"/>
      <c r="I845" s="195"/>
      <c r="J845" s="38"/>
      <c r="K845" s="38"/>
      <c r="L845" s="39"/>
      <c r="M845" s="196"/>
      <c r="N845" s="197"/>
      <c r="O845" s="77"/>
      <c r="P845" s="77"/>
      <c r="Q845" s="77"/>
      <c r="R845" s="77"/>
      <c r="S845" s="77"/>
      <c r="T845" s="78"/>
      <c r="U845" s="38"/>
      <c r="V845" s="38"/>
      <c r="W845" s="38"/>
      <c r="X845" s="38"/>
      <c r="Y845" s="38"/>
      <c r="Z845" s="38"/>
      <c r="AA845" s="38"/>
      <c r="AB845" s="38"/>
      <c r="AC845" s="38"/>
      <c r="AD845" s="38"/>
      <c r="AE845" s="38"/>
      <c r="AT845" s="19" t="s">
        <v>227</v>
      </c>
      <c r="AU845" s="19" t="s">
        <v>233</v>
      </c>
    </row>
    <row r="846" s="13" customFormat="1">
      <c r="A846" s="13"/>
      <c r="B846" s="203"/>
      <c r="C846" s="13"/>
      <c r="D846" s="193" t="s">
        <v>394</v>
      </c>
      <c r="E846" s="204" t="s">
        <v>1</v>
      </c>
      <c r="F846" s="205" t="s">
        <v>395</v>
      </c>
      <c r="G846" s="13"/>
      <c r="H846" s="204" t="s">
        <v>1</v>
      </c>
      <c r="I846" s="206"/>
      <c r="J846" s="13"/>
      <c r="K846" s="13"/>
      <c r="L846" s="203"/>
      <c r="M846" s="207"/>
      <c r="N846" s="208"/>
      <c r="O846" s="208"/>
      <c r="P846" s="208"/>
      <c r="Q846" s="208"/>
      <c r="R846" s="208"/>
      <c r="S846" s="208"/>
      <c r="T846" s="209"/>
      <c r="U846" s="13"/>
      <c r="V846" s="13"/>
      <c r="W846" s="13"/>
      <c r="X846" s="13"/>
      <c r="Y846" s="13"/>
      <c r="Z846" s="13"/>
      <c r="AA846" s="13"/>
      <c r="AB846" s="13"/>
      <c r="AC846" s="13"/>
      <c r="AD846" s="13"/>
      <c r="AE846" s="13"/>
      <c r="AT846" s="204" t="s">
        <v>394</v>
      </c>
      <c r="AU846" s="204" t="s">
        <v>233</v>
      </c>
      <c r="AV846" s="13" t="s">
        <v>85</v>
      </c>
      <c r="AW846" s="13" t="s">
        <v>34</v>
      </c>
      <c r="AX846" s="13" t="s">
        <v>78</v>
      </c>
      <c r="AY846" s="204" t="s">
        <v>219</v>
      </c>
    </row>
    <row r="847" s="13" customFormat="1">
      <c r="A847" s="13"/>
      <c r="B847" s="203"/>
      <c r="C847" s="13"/>
      <c r="D847" s="193" t="s">
        <v>394</v>
      </c>
      <c r="E847" s="204" t="s">
        <v>1</v>
      </c>
      <c r="F847" s="205" t="s">
        <v>1052</v>
      </c>
      <c r="G847" s="13"/>
      <c r="H847" s="204" t="s">
        <v>1</v>
      </c>
      <c r="I847" s="206"/>
      <c r="J847" s="13"/>
      <c r="K847" s="13"/>
      <c r="L847" s="203"/>
      <c r="M847" s="207"/>
      <c r="N847" s="208"/>
      <c r="O847" s="208"/>
      <c r="P847" s="208"/>
      <c r="Q847" s="208"/>
      <c r="R847" s="208"/>
      <c r="S847" s="208"/>
      <c r="T847" s="209"/>
      <c r="U847" s="13"/>
      <c r="V847" s="13"/>
      <c r="W847" s="13"/>
      <c r="X847" s="13"/>
      <c r="Y847" s="13"/>
      <c r="Z847" s="13"/>
      <c r="AA847" s="13"/>
      <c r="AB847" s="13"/>
      <c r="AC847" s="13"/>
      <c r="AD847" s="13"/>
      <c r="AE847" s="13"/>
      <c r="AT847" s="204" t="s">
        <v>394</v>
      </c>
      <c r="AU847" s="204" t="s">
        <v>233</v>
      </c>
      <c r="AV847" s="13" t="s">
        <v>85</v>
      </c>
      <c r="AW847" s="13" t="s">
        <v>34</v>
      </c>
      <c r="AX847" s="13" t="s">
        <v>78</v>
      </c>
      <c r="AY847" s="204" t="s">
        <v>219</v>
      </c>
    </row>
    <row r="848" s="14" customFormat="1">
      <c r="A848" s="14"/>
      <c r="B848" s="210"/>
      <c r="C848" s="14"/>
      <c r="D848" s="193" t="s">
        <v>394</v>
      </c>
      <c r="E848" s="211" t="s">
        <v>1</v>
      </c>
      <c r="F848" s="212" t="s">
        <v>1053</v>
      </c>
      <c r="G848" s="14"/>
      <c r="H848" s="213">
        <v>3.75</v>
      </c>
      <c r="I848" s="214"/>
      <c r="J848" s="14"/>
      <c r="K848" s="14"/>
      <c r="L848" s="210"/>
      <c r="M848" s="215"/>
      <c r="N848" s="216"/>
      <c r="O848" s="216"/>
      <c r="P848" s="216"/>
      <c r="Q848" s="216"/>
      <c r="R848" s="216"/>
      <c r="S848" s="216"/>
      <c r="T848" s="217"/>
      <c r="U848" s="14"/>
      <c r="V848" s="14"/>
      <c r="W848" s="14"/>
      <c r="X848" s="14"/>
      <c r="Y848" s="14"/>
      <c r="Z848" s="14"/>
      <c r="AA848" s="14"/>
      <c r="AB848" s="14"/>
      <c r="AC848" s="14"/>
      <c r="AD848" s="14"/>
      <c r="AE848" s="14"/>
      <c r="AT848" s="211" t="s">
        <v>394</v>
      </c>
      <c r="AU848" s="211" t="s">
        <v>233</v>
      </c>
      <c r="AV848" s="14" t="s">
        <v>87</v>
      </c>
      <c r="AW848" s="14" t="s">
        <v>34</v>
      </c>
      <c r="AX848" s="14" t="s">
        <v>78</v>
      </c>
      <c r="AY848" s="211" t="s">
        <v>219</v>
      </c>
    </row>
    <row r="849" s="13" customFormat="1">
      <c r="A849" s="13"/>
      <c r="B849" s="203"/>
      <c r="C849" s="13"/>
      <c r="D849" s="193" t="s">
        <v>394</v>
      </c>
      <c r="E849" s="204" t="s">
        <v>1</v>
      </c>
      <c r="F849" s="205" t="s">
        <v>941</v>
      </c>
      <c r="G849" s="13"/>
      <c r="H849" s="204" t="s">
        <v>1</v>
      </c>
      <c r="I849" s="206"/>
      <c r="J849" s="13"/>
      <c r="K849" s="13"/>
      <c r="L849" s="203"/>
      <c r="M849" s="207"/>
      <c r="N849" s="208"/>
      <c r="O849" s="208"/>
      <c r="P849" s="208"/>
      <c r="Q849" s="208"/>
      <c r="R849" s="208"/>
      <c r="S849" s="208"/>
      <c r="T849" s="209"/>
      <c r="U849" s="13"/>
      <c r="V849" s="13"/>
      <c r="W849" s="13"/>
      <c r="X849" s="13"/>
      <c r="Y849" s="13"/>
      <c r="Z849" s="13"/>
      <c r="AA849" s="13"/>
      <c r="AB849" s="13"/>
      <c r="AC849" s="13"/>
      <c r="AD849" s="13"/>
      <c r="AE849" s="13"/>
      <c r="AT849" s="204" t="s">
        <v>394</v>
      </c>
      <c r="AU849" s="204" t="s">
        <v>233</v>
      </c>
      <c r="AV849" s="13" t="s">
        <v>85</v>
      </c>
      <c r="AW849" s="13" t="s">
        <v>34</v>
      </c>
      <c r="AX849" s="13" t="s">
        <v>78</v>
      </c>
      <c r="AY849" s="204" t="s">
        <v>219</v>
      </c>
    </row>
    <row r="850" s="14" customFormat="1">
      <c r="A850" s="14"/>
      <c r="B850" s="210"/>
      <c r="C850" s="14"/>
      <c r="D850" s="193" t="s">
        <v>394</v>
      </c>
      <c r="E850" s="211" t="s">
        <v>1</v>
      </c>
      <c r="F850" s="212" t="s">
        <v>1054</v>
      </c>
      <c r="G850" s="14"/>
      <c r="H850" s="213">
        <v>3.6000000000000001</v>
      </c>
      <c r="I850" s="214"/>
      <c r="J850" s="14"/>
      <c r="K850" s="14"/>
      <c r="L850" s="210"/>
      <c r="M850" s="215"/>
      <c r="N850" s="216"/>
      <c r="O850" s="216"/>
      <c r="P850" s="216"/>
      <c r="Q850" s="216"/>
      <c r="R850" s="216"/>
      <c r="S850" s="216"/>
      <c r="T850" s="217"/>
      <c r="U850" s="14"/>
      <c r="V850" s="14"/>
      <c r="W850" s="14"/>
      <c r="X850" s="14"/>
      <c r="Y850" s="14"/>
      <c r="Z850" s="14"/>
      <c r="AA850" s="14"/>
      <c r="AB850" s="14"/>
      <c r="AC850" s="14"/>
      <c r="AD850" s="14"/>
      <c r="AE850" s="14"/>
      <c r="AT850" s="211" t="s">
        <v>394</v>
      </c>
      <c r="AU850" s="211" t="s">
        <v>233</v>
      </c>
      <c r="AV850" s="14" t="s">
        <v>87</v>
      </c>
      <c r="AW850" s="14" t="s">
        <v>34</v>
      </c>
      <c r="AX850" s="14" t="s">
        <v>78</v>
      </c>
      <c r="AY850" s="211" t="s">
        <v>219</v>
      </c>
    </row>
    <row r="851" s="13" customFormat="1">
      <c r="A851" s="13"/>
      <c r="B851" s="203"/>
      <c r="C851" s="13"/>
      <c r="D851" s="193" t="s">
        <v>394</v>
      </c>
      <c r="E851" s="204" t="s">
        <v>1</v>
      </c>
      <c r="F851" s="205" t="s">
        <v>943</v>
      </c>
      <c r="G851" s="13"/>
      <c r="H851" s="204" t="s">
        <v>1</v>
      </c>
      <c r="I851" s="206"/>
      <c r="J851" s="13"/>
      <c r="K851" s="13"/>
      <c r="L851" s="203"/>
      <c r="M851" s="207"/>
      <c r="N851" s="208"/>
      <c r="O851" s="208"/>
      <c r="P851" s="208"/>
      <c r="Q851" s="208"/>
      <c r="R851" s="208"/>
      <c r="S851" s="208"/>
      <c r="T851" s="209"/>
      <c r="U851" s="13"/>
      <c r="V851" s="13"/>
      <c r="W851" s="13"/>
      <c r="X851" s="13"/>
      <c r="Y851" s="13"/>
      <c r="Z851" s="13"/>
      <c r="AA851" s="13"/>
      <c r="AB851" s="13"/>
      <c r="AC851" s="13"/>
      <c r="AD851" s="13"/>
      <c r="AE851" s="13"/>
      <c r="AT851" s="204" t="s">
        <v>394</v>
      </c>
      <c r="AU851" s="204" t="s">
        <v>233</v>
      </c>
      <c r="AV851" s="13" t="s">
        <v>85</v>
      </c>
      <c r="AW851" s="13" t="s">
        <v>34</v>
      </c>
      <c r="AX851" s="13" t="s">
        <v>78</v>
      </c>
      <c r="AY851" s="204" t="s">
        <v>219</v>
      </c>
    </row>
    <row r="852" s="14" customFormat="1">
      <c r="A852" s="14"/>
      <c r="B852" s="210"/>
      <c r="C852" s="14"/>
      <c r="D852" s="193" t="s">
        <v>394</v>
      </c>
      <c r="E852" s="211" t="s">
        <v>1</v>
      </c>
      <c r="F852" s="212" t="s">
        <v>1055</v>
      </c>
      <c r="G852" s="14"/>
      <c r="H852" s="213">
        <v>6.0899999999999999</v>
      </c>
      <c r="I852" s="214"/>
      <c r="J852" s="14"/>
      <c r="K852" s="14"/>
      <c r="L852" s="210"/>
      <c r="M852" s="215"/>
      <c r="N852" s="216"/>
      <c r="O852" s="216"/>
      <c r="P852" s="216"/>
      <c r="Q852" s="216"/>
      <c r="R852" s="216"/>
      <c r="S852" s="216"/>
      <c r="T852" s="217"/>
      <c r="U852" s="14"/>
      <c r="V852" s="14"/>
      <c r="W852" s="14"/>
      <c r="X852" s="14"/>
      <c r="Y852" s="14"/>
      <c r="Z852" s="14"/>
      <c r="AA852" s="14"/>
      <c r="AB852" s="14"/>
      <c r="AC852" s="14"/>
      <c r="AD852" s="14"/>
      <c r="AE852" s="14"/>
      <c r="AT852" s="211" t="s">
        <v>394</v>
      </c>
      <c r="AU852" s="211" t="s">
        <v>233</v>
      </c>
      <c r="AV852" s="14" t="s">
        <v>87</v>
      </c>
      <c r="AW852" s="14" t="s">
        <v>34</v>
      </c>
      <c r="AX852" s="14" t="s">
        <v>78</v>
      </c>
      <c r="AY852" s="211" t="s">
        <v>219</v>
      </c>
    </row>
    <row r="853" s="13" customFormat="1">
      <c r="A853" s="13"/>
      <c r="B853" s="203"/>
      <c r="C853" s="13"/>
      <c r="D853" s="193" t="s">
        <v>394</v>
      </c>
      <c r="E853" s="204" t="s">
        <v>1</v>
      </c>
      <c r="F853" s="205" t="s">
        <v>989</v>
      </c>
      <c r="G853" s="13"/>
      <c r="H853" s="204" t="s">
        <v>1</v>
      </c>
      <c r="I853" s="206"/>
      <c r="J853" s="13"/>
      <c r="K853" s="13"/>
      <c r="L853" s="203"/>
      <c r="M853" s="207"/>
      <c r="N853" s="208"/>
      <c r="O853" s="208"/>
      <c r="P853" s="208"/>
      <c r="Q853" s="208"/>
      <c r="R853" s="208"/>
      <c r="S853" s="208"/>
      <c r="T853" s="209"/>
      <c r="U853" s="13"/>
      <c r="V853" s="13"/>
      <c r="W853" s="13"/>
      <c r="X853" s="13"/>
      <c r="Y853" s="13"/>
      <c r="Z853" s="13"/>
      <c r="AA853" s="13"/>
      <c r="AB853" s="13"/>
      <c r="AC853" s="13"/>
      <c r="AD853" s="13"/>
      <c r="AE853" s="13"/>
      <c r="AT853" s="204" t="s">
        <v>394</v>
      </c>
      <c r="AU853" s="204" t="s">
        <v>233</v>
      </c>
      <c r="AV853" s="13" t="s">
        <v>85</v>
      </c>
      <c r="AW853" s="13" t="s">
        <v>34</v>
      </c>
      <c r="AX853" s="13" t="s">
        <v>78</v>
      </c>
      <c r="AY853" s="204" t="s">
        <v>219</v>
      </c>
    </row>
    <row r="854" s="14" customFormat="1">
      <c r="A854" s="14"/>
      <c r="B854" s="210"/>
      <c r="C854" s="14"/>
      <c r="D854" s="193" t="s">
        <v>394</v>
      </c>
      <c r="E854" s="211" t="s">
        <v>1</v>
      </c>
      <c r="F854" s="212" t="s">
        <v>1056</v>
      </c>
      <c r="G854" s="14"/>
      <c r="H854" s="213">
        <v>3.698</v>
      </c>
      <c r="I854" s="214"/>
      <c r="J854" s="14"/>
      <c r="K854" s="14"/>
      <c r="L854" s="210"/>
      <c r="M854" s="215"/>
      <c r="N854" s="216"/>
      <c r="O854" s="216"/>
      <c r="P854" s="216"/>
      <c r="Q854" s="216"/>
      <c r="R854" s="216"/>
      <c r="S854" s="216"/>
      <c r="T854" s="217"/>
      <c r="U854" s="14"/>
      <c r="V854" s="14"/>
      <c r="W854" s="14"/>
      <c r="X854" s="14"/>
      <c r="Y854" s="14"/>
      <c r="Z854" s="14"/>
      <c r="AA854" s="14"/>
      <c r="AB854" s="14"/>
      <c r="AC854" s="14"/>
      <c r="AD854" s="14"/>
      <c r="AE854" s="14"/>
      <c r="AT854" s="211" t="s">
        <v>394</v>
      </c>
      <c r="AU854" s="211" t="s">
        <v>233</v>
      </c>
      <c r="AV854" s="14" t="s">
        <v>87</v>
      </c>
      <c r="AW854" s="14" t="s">
        <v>34</v>
      </c>
      <c r="AX854" s="14" t="s">
        <v>78</v>
      </c>
      <c r="AY854" s="211" t="s">
        <v>219</v>
      </c>
    </row>
    <row r="855" s="13" customFormat="1">
      <c r="A855" s="13"/>
      <c r="B855" s="203"/>
      <c r="C855" s="13"/>
      <c r="D855" s="193" t="s">
        <v>394</v>
      </c>
      <c r="E855" s="204" t="s">
        <v>1</v>
      </c>
      <c r="F855" s="205" t="s">
        <v>992</v>
      </c>
      <c r="G855" s="13"/>
      <c r="H855" s="204" t="s">
        <v>1</v>
      </c>
      <c r="I855" s="206"/>
      <c r="J855" s="13"/>
      <c r="K855" s="13"/>
      <c r="L855" s="203"/>
      <c r="M855" s="207"/>
      <c r="N855" s="208"/>
      <c r="O855" s="208"/>
      <c r="P855" s="208"/>
      <c r="Q855" s="208"/>
      <c r="R855" s="208"/>
      <c r="S855" s="208"/>
      <c r="T855" s="209"/>
      <c r="U855" s="13"/>
      <c r="V855" s="13"/>
      <c r="W855" s="13"/>
      <c r="X855" s="13"/>
      <c r="Y855" s="13"/>
      <c r="Z855" s="13"/>
      <c r="AA855" s="13"/>
      <c r="AB855" s="13"/>
      <c r="AC855" s="13"/>
      <c r="AD855" s="13"/>
      <c r="AE855" s="13"/>
      <c r="AT855" s="204" t="s">
        <v>394</v>
      </c>
      <c r="AU855" s="204" t="s">
        <v>233</v>
      </c>
      <c r="AV855" s="13" t="s">
        <v>85</v>
      </c>
      <c r="AW855" s="13" t="s">
        <v>34</v>
      </c>
      <c r="AX855" s="13" t="s">
        <v>78</v>
      </c>
      <c r="AY855" s="204" t="s">
        <v>219</v>
      </c>
    </row>
    <row r="856" s="14" customFormat="1">
      <c r="A856" s="14"/>
      <c r="B856" s="210"/>
      <c r="C856" s="14"/>
      <c r="D856" s="193" t="s">
        <v>394</v>
      </c>
      <c r="E856" s="211" t="s">
        <v>1</v>
      </c>
      <c r="F856" s="212" t="s">
        <v>1056</v>
      </c>
      <c r="G856" s="14"/>
      <c r="H856" s="213">
        <v>3.698</v>
      </c>
      <c r="I856" s="214"/>
      <c r="J856" s="14"/>
      <c r="K856" s="14"/>
      <c r="L856" s="210"/>
      <c r="M856" s="215"/>
      <c r="N856" s="216"/>
      <c r="O856" s="216"/>
      <c r="P856" s="216"/>
      <c r="Q856" s="216"/>
      <c r="R856" s="216"/>
      <c r="S856" s="216"/>
      <c r="T856" s="217"/>
      <c r="U856" s="14"/>
      <c r="V856" s="14"/>
      <c r="W856" s="14"/>
      <c r="X856" s="14"/>
      <c r="Y856" s="14"/>
      <c r="Z856" s="14"/>
      <c r="AA856" s="14"/>
      <c r="AB856" s="14"/>
      <c r="AC856" s="14"/>
      <c r="AD856" s="14"/>
      <c r="AE856" s="14"/>
      <c r="AT856" s="211" t="s">
        <v>394</v>
      </c>
      <c r="AU856" s="211" t="s">
        <v>233</v>
      </c>
      <c r="AV856" s="14" t="s">
        <v>87</v>
      </c>
      <c r="AW856" s="14" t="s">
        <v>34</v>
      </c>
      <c r="AX856" s="14" t="s">
        <v>78</v>
      </c>
      <c r="AY856" s="211" t="s">
        <v>219</v>
      </c>
    </row>
    <row r="857" s="13" customFormat="1">
      <c r="A857" s="13"/>
      <c r="B857" s="203"/>
      <c r="C857" s="13"/>
      <c r="D857" s="193" t="s">
        <v>394</v>
      </c>
      <c r="E857" s="204" t="s">
        <v>1</v>
      </c>
      <c r="F857" s="205" t="s">
        <v>957</v>
      </c>
      <c r="G857" s="13"/>
      <c r="H857" s="204" t="s">
        <v>1</v>
      </c>
      <c r="I857" s="206"/>
      <c r="J857" s="13"/>
      <c r="K857" s="13"/>
      <c r="L857" s="203"/>
      <c r="M857" s="207"/>
      <c r="N857" s="208"/>
      <c r="O857" s="208"/>
      <c r="P857" s="208"/>
      <c r="Q857" s="208"/>
      <c r="R857" s="208"/>
      <c r="S857" s="208"/>
      <c r="T857" s="209"/>
      <c r="U857" s="13"/>
      <c r="V857" s="13"/>
      <c r="W857" s="13"/>
      <c r="X857" s="13"/>
      <c r="Y857" s="13"/>
      <c r="Z857" s="13"/>
      <c r="AA857" s="13"/>
      <c r="AB857" s="13"/>
      <c r="AC857" s="13"/>
      <c r="AD857" s="13"/>
      <c r="AE857" s="13"/>
      <c r="AT857" s="204" t="s">
        <v>394</v>
      </c>
      <c r="AU857" s="204" t="s">
        <v>233</v>
      </c>
      <c r="AV857" s="13" t="s">
        <v>85</v>
      </c>
      <c r="AW857" s="13" t="s">
        <v>34</v>
      </c>
      <c r="AX857" s="13" t="s">
        <v>78</v>
      </c>
      <c r="AY857" s="204" t="s">
        <v>219</v>
      </c>
    </row>
    <row r="858" s="14" customFormat="1">
      <c r="A858" s="14"/>
      <c r="B858" s="210"/>
      <c r="C858" s="14"/>
      <c r="D858" s="193" t="s">
        <v>394</v>
      </c>
      <c r="E858" s="211" t="s">
        <v>1</v>
      </c>
      <c r="F858" s="212" t="s">
        <v>1057</v>
      </c>
      <c r="G858" s="14"/>
      <c r="H858" s="213">
        <v>2.7000000000000002</v>
      </c>
      <c r="I858" s="214"/>
      <c r="J858" s="14"/>
      <c r="K858" s="14"/>
      <c r="L858" s="210"/>
      <c r="M858" s="215"/>
      <c r="N858" s="216"/>
      <c r="O858" s="216"/>
      <c r="P858" s="216"/>
      <c r="Q858" s="216"/>
      <c r="R858" s="216"/>
      <c r="S858" s="216"/>
      <c r="T858" s="217"/>
      <c r="U858" s="14"/>
      <c r="V858" s="14"/>
      <c r="W858" s="14"/>
      <c r="X858" s="14"/>
      <c r="Y858" s="14"/>
      <c r="Z858" s="14"/>
      <c r="AA858" s="14"/>
      <c r="AB858" s="14"/>
      <c r="AC858" s="14"/>
      <c r="AD858" s="14"/>
      <c r="AE858" s="14"/>
      <c r="AT858" s="211" t="s">
        <v>394</v>
      </c>
      <c r="AU858" s="211" t="s">
        <v>233</v>
      </c>
      <c r="AV858" s="14" t="s">
        <v>87</v>
      </c>
      <c r="AW858" s="14" t="s">
        <v>34</v>
      </c>
      <c r="AX858" s="14" t="s">
        <v>78</v>
      </c>
      <c r="AY858" s="211" t="s">
        <v>219</v>
      </c>
    </row>
    <row r="859" s="15" customFormat="1">
      <c r="A859" s="15"/>
      <c r="B859" s="218"/>
      <c r="C859" s="15"/>
      <c r="D859" s="193" t="s">
        <v>394</v>
      </c>
      <c r="E859" s="219" t="s">
        <v>1</v>
      </c>
      <c r="F859" s="220" t="s">
        <v>401</v>
      </c>
      <c r="G859" s="15"/>
      <c r="H859" s="221">
        <v>23.536000000000001</v>
      </c>
      <c r="I859" s="222"/>
      <c r="J859" s="15"/>
      <c r="K859" s="15"/>
      <c r="L859" s="218"/>
      <c r="M859" s="223"/>
      <c r="N859" s="224"/>
      <c r="O859" s="224"/>
      <c r="P859" s="224"/>
      <c r="Q859" s="224"/>
      <c r="R859" s="224"/>
      <c r="S859" s="224"/>
      <c r="T859" s="225"/>
      <c r="U859" s="15"/>
      <c r="V859" s="15"/>
      <c r="W859" s="15"/>
      <c r="X859" s="15"/>
      <c r="Y859" s="15"/>
      <c r="Z859" s="15"/>
      <c r="AA859" s="15"/>
      <c r="AB859" s="15"/>
      <c r="AC859" s="15"/>
      <c r="AD859" s="15"/>
      <c r="AE859" s="15"/>
      <c r="AT859" s="219" t="s">
        <v>394</v>
      </c>
      <c r="AU859" s="219" t="s">
        <v>233</v>
      </c>
      <c r="AV859" s="15" t="s">
        <v>218</v>
      </c>
      <c r="AW859" s="15" t="s">
        <v>34</v>
      </c>
      <c r="AX859" s="15" t="s">
        <v>85</v>
      </c>
      <c r="AY859" s="219" t="s">
        <v>219</v>
      </c>
    </row>
    <row r="860" s="2" customFormat="1" ht="16.5" customHeight="1">
      <c r="A860" s="38"/>
      <c r="B860" s="179"/>
      <c r="C860" s="180" t="s">
        <v>1058</v>
      </c>
      <c r="D860" s="180" t="s">
        <v>222</v>
      </c>
      <c r="E860" s="181" t="s">
        <v>1059</v>
      </c>
      <c r="F860" s="182" t="s">
        <v>1060</v>
      </c>
      <c r="G860" s="183" t="s">
        <v>390</v>
      </c>
      <c r="H860" s="184">
        <v>20.475000000000001</v>
      </c>
      <c r="I860" s="185"/>
      <c r="J860" s="186">
        <f>ROUND(I860*H860,2)</f>
        <v>0</v>
      </c>
      <c r="K860" s="182" t="s">
        <v>391</v>
      </c>
      <c r="L860" s="39"/>
      <c r="M860" s="187" t="s">
        <v>1</v>
      </c>
      <c r="N860" s="188" t="s">
        <v>43</v>
      </c>
      <c r="O860" s="77"/>
      <c r="P860" s="189">
        <f>O860*H860</f>
        <v>0</v>
      </c>
      <c r="Q860" s="189">
        <v>0</v>
      </c>
      <c r="R860" s="189">
        <f>Q860*H860</f>
        <v>0</v>
      </c>
      <c r="S860" s="189">
        <v>0.066000000000000003</v>
      </c>
      <c r="T860" s="190">
        <f>S860*H860</f>
        <v>1.3513500000000001</v>
      </c>
      <c r="U860" s="38"/>
      <c r="V860" s="38"/>
      <c r="W860" s="38"/>
      <c r="X860" s="38"/>
      <c r="Y860" s="38"/>
      <c r="Z860" s="38"/>
      <c r="AA860" s="38"/>
      <c r="AB860" s="38"/>
      <c r="AC860" s="38"/>
      <c r="AD860" s="38"/>
      <c r="AE860" s="38"/>
      <c r="AR860" s="191" t="s">
        <v>218</v>
      </c>
      <c r="AT860" s="191" t="s">
        <v>222</v>
      </c>
      <c r="AU860" s="191" t="s">
        <v>233</v>
      </c>
      <c r="AY860" s="19" t="s">
        <v>219</v>
      </c>
      <c r="BE860" s="192">
        <f>IF(N860="základní",J860,0)</f>
        <v>0</v>
      </c>
      <c r="BF860" s="192">
        <f>IF(N860="snížená",J860,0)</f>
        <v>0</v>
      </c>
      <c r="BG860" s="192">
        <f>IF(N860="zákl. přenesená",J860,0)</f>
        <v>0</v>
      </c>
      <c r="BH860" s="192">
        <f>IF(N860="sníž. přenesená",J860,0)</f>
        <v>0</v>
      </c>
      <c r="BI860" s="192">
        <f>IF(N860="nulová",J860,0)</f>
        <v>0</v>
      </c>
      <c r="BJ860" s="19" t="s">
        <v>85</v>
      </c>
      <c r="BK860" s="192">
        <f>ROUND(I860*H860,2)</f>
        <v>0</v>
      </c>
      <c r="BL860" s="19" t="s">
        <v>218</v>
      </c>
      <c r="BM860" s="191" t="s">
        <v>1061</v>
      </c>
    </row>
    <row r="861" s="2" customFormat="1">
      <c r="A861" s="38"/>
      <c r="B861" s="39"/>
      <c r="C861" s="38"/>
      <c r="D861" s="193" t="s">
        <v>227</v>
      </c>
      <c r="E861" s="38"/>
      <c r="F861" s="194" t="s">
        <v>1062</v>
      </c>
      <c r="G861" s="38"/>
      <c r="H861" s="38"/>
      <c r="I861" s="195"/>
      <c r="J861" s="38"/>
      <c r="K861" s="38"/>
      <c r="L861" s="39"/>
      <c r="M861" s="196"/>
      <c r="N861" s="197"/>
      <c r="O861" s="77"/>
      <c r="P861" s="77"/>
      <c r="Q861" s="77"/>
      <c r="R861" s="77"/>
      <c r="S861" s="77"/>
      <c r="T861" s="78"/>
      <c r="U861" s="38"/>
      <c r="V861" s="38"/>
      <c r="W861" s="38"/>
      <c r="X861" s="38"/>
      <c r="Y861" s="38"/>
      <c r="Z861" s="38"/>
      <c r="AA861" s="38"/>
      <c r="AB861" s="38"/>
      <c r="AC861" s="38"/>
      <c r="AD861" s="38"/>
      <c r="AE861" s="38"/>
      <c r="AT861" s="19" t="s">
        <v>227</v>
      </c>
      <c r="AU861" s="19" t="s">
        <v>233</v>
      </c>
    </row>
    <row r="862" s="13" customFormat="1">
      <c r="A862" s="13"/>
      <c r="B862" s="203"/>
      <c r="C862" s="13"/>
      <c r="D862" s="193" t="s">
        <v>394</v>
      </c>
      <c r="E862" s="204" t="s">
        <v>1</v>
      </c>
      <c r="F862" s="205" t="s">
        <v>1063</v>
      </c>
      <c r="G862" s="13"/>
      <c r="H862" s="204" t="s">
        <v>1</v>
      </c>
      <c r="I862" s="206"/>
      <c r="J862" s="13"/>
      <c r="K862" s="13"/>
      <c r="L862" s="203"/>
      <c r="M862" s="207"/>
      <c r="N862" s="208"/>
      <c r="O862" s="208"/>
      <c r="P862" s="208"/>
      <c r="Q862" s="208"/>
      <c r="R862" s="208"/>
      <c r="S862" s="208"/>
      <c r="T862" s="209"/>
      <c r="U862" s="13"/>
      <c r="V862" s="13"/>
      <c r="W862" s="13"/>
      <c r="X862" s="13"/>
      <c r="Y862" s="13"/>
      <c r="Z862" s="13"/>
      <c r="AA862" s="13"/>
      <c r="AB862" s="13"/>
      <c r="AC862" s="13"/>
      <c r="AD862" s="13"/>
      <c r="AE862" s="13"/>
      <c r="AT862" s="204" t="s">
        <v>394</v>
      </c>
      <c r="AU862" s="204" t="s">
        <v>233</v>
      </c>
      <c r="AV862" s="13" t="s">
        <v>85</v>
      </c>
      <c r="AW862" s="13" t="s">
        <v>34</v>
      </c>
      <c r="AX862" s="13" t="s">
        <v>78</v>
      </c>
      <c r="AY862" s="204" t="s">
        <v>219</v>
      </c>
    </row>
    <row r="863" s="14" customFormat="1">
      <c r="A863" s="14"/>
      <c r="B863" s="210"/>
      <c r="C863" s="14"/>
      <c r="D863" s="193" t="s">
        <v>394</v>
      </c>
      <c r="E863" s="211" t="s">
        <v>1</v>
      </c>
      <c r="F863" s="212" t="s">
        <v>1064</v>
      </c>
      <c r="G863" s="14"/>
      <c r="H863" s="213">
        <v>20.475000000000001</v>
      </c>
      <c r="I863" s="214"/>
      <c r="J863" s="14"/>
      <c r="K863" s="14"/>
      <c r="L863" s="210"/>
      <c r="M863" s="215"/>
      <c r="N863" s="216"/>
      <c r="O863" s="216"/>
      <c r="P863" s="216"/>
      <c r="Q863" s="216"/>
      <c r="R863" s="216"/>
      <c r="S863" s="216"/>
      <c r="T863" s="217"/>
      <c r="U863" s="14"/>
      <c r="V863" s="14"/>
      <c r="W863" s="14"/>
      <c r="X863" s="14"/>
      <c r="Y863" s="14"/>
      <c r="Z863" s="14"/>
      <c r="AA863" s="14"/>
      <c r="AB863" s="14"/>
      <c r="AC863" s="14"/>
      <c r="AD863" s="14"/>
      <c r="AE863" s="14"/>
      <c r="AT863" s="211" t="s">
        <v>394</v>
      </c>
      <c r="AU863" s="211" t="s">
        <v>233</v>
      </c>
      <c r="AV863" s="14" t="s">
        <v>87</v>
      </c>
      <c r="AW863" s="14" t="s">
        <v>34</v>
      </c>
      <c r="AX863" s="14" t="s">
        <v>78</v>
      </c>
      <c r="AY863" s="211" t="s">
        <v>219</v>
      </c>
    </row>
    <row r="864" s="15" customFormat="1">
      <c r="A864" s="15"/>
      <c r="B864" s="218"/>
      <c r="C864" s="15"/>
      <c r="D864" s="193" t="s">
        <v>394</v>
      </c>
      <c r="E864" s="219" t="s">
        <v>1</v>
      </c>
      <c r="F864" s="220" t="s">
        <v>401</v>
      </c>
      <c r="G864" s="15"/>
      <c r="H864" s="221">
        <v>20.475000000000001</v>
      </c>
      <c r="I864" s="222"/>
      <c r="J864" s="15"/>
      <c r="K864" s="15"/>
      <c r="L864" s="218"/>
      <c r="M864" s="223"/>
      <c r="N864" s="224"/>
      <c r="O864" s="224"/>
      <c r="P864" s="224"/>
      <c r="Q864" s="224"/>
      <c r="R864" s="224"/>
      <c r="S864" s="224"/>
      <c r="T864" s="225"/>
      <c r="U864" s="15"/>
      <c r="V864" s="15"/>
      <c r="W864" s="15"/>
      <c r="X864" s="15"/>
      <c r="Y864" s="15"/>
      <c r="Z864" s="15"/>
      <c r="AA864" s="15"/>
      <c r="AB864" s="15"/>
      <c r="AC864" s="15"/>
      <c r="AD864" s="15"/>
      <c r="AE864" s="15"/>
      <c r="AT864" s="219" t="s">
        <v>394</v>
      </c>
      <c r="AU864" s="219" t="s">
        <v>233</v>
      </c>
      <c r="AV864" s="15" t="s">
        <v>218</v>
      </c>
      <c r="AW864" s="15" t="s">
        <v>34</v>
      </c>
      <c r="AX864" s="15" t="s">
        <v>85</v>
      </c>
      <c r="AY864" s="219" t="s">
        <v>219</v>
      </c>
    </row>
    <row r="865" s="2" customFormat="1">
      <c r="A865" s="38"/>
      <c r="B865" s="179"/>
      <c r="C865" s="180" t="s">
        <v>1065</v>
      </c>
      <c r="D865" s="180" t="s">
        <v>222</v>
      </c>
      <c r="E865" s="181" t="s">
        <v>1066</v>
      </c>
      <c r="F865" s="182" t="s">
        <v>1067</v>
      </c>
      <c r="G865" s="183" t="s">
        <v>499</v>
      </c>
      <c r="H865" s="184">
        <v>1</v>
      </c>
      <c r="I865" s="185"/>
      <c r="J865" s="186">
        <f>ROUND(I865*H865,2)</f>
        <v>0</v>
      </c>
      <c r="K865" s="182" t="s">
        <v>391</v>
      </c>
      <c r="L865" s="39"/>
      <c r="M865" s="187" t="s">
        <v>1</v>
      </c>
      <c r="N865" s="188" t="s">
        <v>43</v>
      </c>
      <c r="O865" s="77"/>
      <c r="P865" s="189">
        <f>O865*H865</f>
        <v>0</v>
      </c>
      <c r="Q865" s="189">
        <v>0</v>
      </c>
      <c r="R865" s="189">
        <f>Q865*H865</f>
        <v>0</v>
      </c>
      <c r="S865" s="189">
        <v>0.0080000000000000002</v>
      </c>
      <c r="T865" s="190">
        <f>S865*H865</f>
        <v>0.0080000000000000002</v>
      </c>
      <c r="U865" s="38"/>
      <c r="V865" s="38"/>
      <c r="W865" s="38"/>
      <c r="X865" s="38"/>
      <c r="Y865" s="38"/>
      <c r="Z865" s="38"/>
      <c r="AA865" s="38"/>
      <c r="AB865" s="38"/>
      <c r="AC865" s="38"/>
      <c r="AD865" s="38"/>
      <c r="AE865" s="38"/>
      <c r="AR865" s="191" t="s">
        <v>218</v>
      </c>
      <c r="AT865" s="191" t="s">
        <v>222</v>
      </c>
      <c r="AU865" s="191" t="s">
        <v>233</v>
      </c>
      <c r="AY865" s="19" t="s">
        <v>219</v>
      </c>
      <c r="BE865" s="192">
        <f>IF(N865="základní",J865,0)</f>
        <v>0</v>
      </c>
      <c r="BF865" s="192">
        <f>IF(N865="snížená",J865,0)</f>
        <v>0</v>
      </c>
      <c r="BG865" s="192">
        <f>IF(N865="zákl. přenesená",J865,0)</f>
        <v>0</v>
      </c>
      <c r="BH865" s="192">
        <f>IF(N865="sníž. přenesená",J865,0)</f>
        <v>0</v>
      </c>
      <c r="BI865" s="192">
        <f>IF(N865="nulová",J865,0)</f>
        <v>0</v>
      </c>
      <c r="BJ865" s="19" t="s">
        <v>85</v>
      </c>
      <c r="BK865" s="192">
        <f>ROUND(I865*H865,2)</f>
        <v>0</v>
      </c>
      <c r="BL865" s="19" t="s">
        <v>218</v>
      </c>
      <c r="BM865" s="191" t="s">
        <v>1068</v>
      </c>
    </row>
    <row r="866" s="2" customFormat="1">
      <c r="A866" s="38"/>
      <c r="B866" s="39"/>
      <c r="C866" s="38"/>
      <c r="D866" s="193" t="s">
        <v>227</v>
      </c>
      <c r="E866" s="38"/>
      <c r="F866" s="194" t="s">
        <v>1069</v>
      </c>
      <c r="G866" s="38"/>
      <c r="H866" s="38"/>
      <c r="I866" s="195"/>
      <c r="J866" s="38"/>
      <c r="K866" s="38"/>
      <c r="L866" s="39"/>
      <c r="M866" s="196"/>
      <c r="N866" s="197"/>
      <c r="O866" s="77"/>
      <c r="P866" s="77"/>
      <c r="Q866" s="77"/>
      <c r="R866" s="77"/>
      <c r="S866" s="77"/>
      <c r="T866" s="78"/>
      <c r="U866" s="38"/>
      <c r="V866" s="38"/>
      <c r="W866" s="38"/>
      <c r="X866" s="38"/>
      <c r="Y866" s="38"/>
      <c r="Z866" s="38"/>
      <c r="AA866" s="38"/>
      <c r="AB866" s="38"/>
      <c r="AC866" s="38"/>
      <c r="AD866" s="38"/>
      <c r="AE866" s="38"/>
      <c r="AT866" s="19" t="s">
        <v>227</v>
      </c>
      <c r="AU866" s="19" t="s">
        <v>233</v>
      </c>
    </row>
    <row r="867" s="13" customFormat="1">
      <c r="A867" s="13"/>
      <c r="B867" s="203"/>
      <c r="C867" s="13"/>
      <c r="D867" s="193" t="s">
        <v>394</v>
      </c>
      <c r="E867" s="204" t="s">
        <v>1</v>
      </c>
      <c r="F867" s="205" t="s">
        <v>1070</v>
      </c>
      <c r="G867" s="13"/>
      <c r="H867" s="204" t="s">
        <v>1</v>
      </c>
      <c r="I867" s="206"/>
      <c r="J867" s="13"/>
      <c r="K867" s="13"/>
      <c r="L867" s="203"/>
      <c r="M867" s="207"/>
      <c r="N867" s="208"/>
      <c r="O867" s="208"/>
      <c r="P867" s="208"/>
      <c r="Q867" s="208"/>
      <c r="R867" s="208"/>
      <c r="S867" s="208"/>
      <c r="T867" s="209"/>
      <c r="U867" s="13"/>
      <c r="V867" s="13"/>
      <c r="W867" s="13"/>
      <c r="X867" s="13"/>
      <c r="Y867" s="13"/>
      <c r="Z867" s="13"/>
      <c r="AA867" s="13"/>
      <c r="AB867" s="13"/>
      <c r="AC867" s="13"/>
      <c r="AD867" s="13"/>
      <c r="AE867" s="13"/>
      <c r="AT867" s="204" t="s">
        <v>394</v>
      </c>
      <c r="AU867" s="204" t="s">
        <v>233</v>
      </c>
      <c r="AV867" s="13" t="s">
        <v>85</v>
      </c>
      <c r="AW867" s="13" t="s">
        <v>34</v>
      </c>
      <c r="AX867" s="13" t="s">
        <v>78</v>
      </c>
      <c r="AY867" s="204" t="s">
        <v>219</v>
      </c>
    </row>
    <row r="868" s="14" customFormat="1">
      <c r="A868" s="14"/>
      <c r="B868" s="210"/>
      <c r="C868" s="14"/>
      <c r="D868" s="193" t="s">
        <v>394</v>
      </c>
      <c r="E868" s="211" t="s">
        <v>1</v>
      </c>
      <c r="F868" s="212" t="s">
        <v>85</v>
      </c>
      <c r="G868" s="14"/>
      <c r="H868" s="213">
        <v>1</v>
      </c>
      <c r="I868" s="214"/>
      <c r="J868" s="14"/>
      <c r="K868" s="14"/>
      <c r="L868" s="210"/>
      <c r="M868" s="215"/>
      <c r="N868" s="216"/>
      <c r="O868" s="216"/>
      <c r="P868" s="216"/>
      <c r="Q868" s="216"/>
      <c r="R868" s="216"/>
      <c r="S868" s="216"/>
      <c r="T868" s="217"/>
      <c r="U868" s="14"/>
      <c r="V868" s="14"/>
      <c r="W868" s="14"/>
      <c r="X868" s="14"/>
      <c r="Y868" s="14"/>
      <c r="Z868" s="14"/>
      <c r="AA868" s="14"/>
      <c r="AB868" s="14"/>
      <c r="AC868" s="14"/>
      <c r="AD868" s="14"/>
      <c r="AE868" s="14"/>
      <c r="AT868" s="211" t="s">
        <v>394</v>
      </c>
      <c r="AU868" s="211" t="s">
        <v>233</v>
      </c>
      <c r="AV868" s="14" t="s">
        <v>87</v>
      </c>
      <c r="AW868" s="14" t="s">
        <v>34</v>
      </c>
      <c r="AX868" s="14" t="s">
        <v>85</v>
      </c>
      <c r="AY868" s="211" t="s">
        <v>219</v>
      </c>
    </row>
    <row r="869" s="2" customFormat="1">
      <c r="A869" s="38"/>
      <c r="B869" s="179"/>
      <c r="C869" s="180" t="s">
        <v>1071</v>
      </c>
      <c r="D869" s="180" t="s">
        <v>222</v>
      </c>
      <c r="E869" s="181" t="s">
        <v>1072</v>
      </c>
      <c r="F869" s="182" t="s">
        <v>1073</v>
      </c>
      <c r="G869" s="183" t="s">
        <v>499</v>
      </c>
      <c r="H869" s="184">
        <v>5</v>
      </c>
      <c r="I869" s="185"/>
      <c r="J869" s="186">
        <f>ROUND(I869*H869,2)</f>
        <v>0</v>
      </c>
      <c r="K869" s="182" t="s">
        <v>391</v>
      </c>
      <c r="L869" s="39"/>
      <c r="M869" s="187" t="s">
        <v>1</v>
      </c>
      <c r="N869" s="188" t="s">
        <v>43</v>
      </c>
      <c r="O869" s="77"/>
      <c r="P869" s="189">
        <f>O869*H869</f>
        <v>0</v>
      </c>
      <c r="Q869" s="189">
        <v>0</v>
      </c>
      <c r="R869" s="189">
        <f>Q869*H869</f>
        <v>0</v>
      </c>
      <c r="S869" s="189">
        <v>0.053999999999999999</v>
      </c>
      <c r="T869" s="190">
        <f>S869*H869</f>
        <v>0.27000000000000002</v>
      </c>
      <c r="U869" s="38"/>
      <c r="V869" s="38"/>
      <c r="W869" s="38"/>
      <c r="X869" s="38"/>
      <c r="Y869" s="38"/>
      <c r="Z869" s="38"/>
      <c r="AA869" s="38"/>
      <c r="AB869" s="38"/>
      <c r="AC869" s="38"/>
      <c r="AD869" s="38"/>
      <c r="AE869" s="38"/>
      <c r="AR869" s="191" t="s">
        <v>218</v>
      </c>
      <c r="AT869" s="191" t="s">
        <v>222</v>
      </c>
      <c r="AU869" s="191" t="s">
        <v>233</v>
      </c>
      <c r="AY869" s="19" t="s">
        <v>219</v>
      </c>
      <c r="BE869" s="192">
        <f>IF(N869="základní",J869,0)</f>
        <v>0</v>
      </c>
      <c r="BF869" s="192">
        <f>IF(N869="snížená",J869,0)</f>
        <v>0</v>
      </c>
      <c r="BG869" s="192">
        <f>IF(N869="zákl. přenesená",J869,0)</f>
        <v>0</v>
      </c>
      <c r="BH869" s="192">
        <f>IF(N869="sníž. přenesená",J869,0)</f>
        <v>0</v>
      </c>
      <c r="BI869" s="192">
        <f>IF(N869="nulová",J869,0)</f>
        <v>0</v>
      </c>
      <c r="BJ869" s="19" t="s">
        <v>85</v>
      </c>
      <c r="BK869" s="192">
        <f>ROUND(I869*H869,2)</f>
        <v>0</v>
      </c>
      <c r="BL869" s="19" t="s">
        <v>218</v>
      </c>
      <c r="BM869" s="191" t="s">
        <v>1074</v>
      </c>
    </row>
    <row r="870" s="2" customFormat="1">
      <c r="A870" s="38"/>
      <c r="B870" s="39"/>
      <c r="C870" s="38"/>
      <c r="D870" s="193" t="s">
        <v>227</v>
      </c>
      <c r="E870" s="38"/>
      <c r="F870" s="194" t="s">
        <v>1075</v>
      </c>
      <c r="G870" s="38"/>
      <c r="H870" s="38"/>
      <c r="I870" s="195"/>
      <c r="J870" s="38"/>
      <c r="K870" s="38"/>
      <c r="L870" s="39"/>
      <c r="M870" s="196"/>
      <c r="N870" s="197"/>
      <c r="O870" s="77"/>
      <c r="P870" s="77"/>
      <c r="Q870" s="77"/>
      <c r="R870" s="77"/>
      <c r="S870" s="77"/>
      <c r="T870" s="78"/>
      <c r="U870" s="38"/>
      <c r="V870" s="38"/>
      <c r="W870" s="38"/>
      <c r="X870" s="38"/>
      <c r="Y870" s="38"/>
      <c r="Z870" s="38"/>
      <c r="AA870" s="38"/>
      <c r="AB870" s="38"/>
      <c r="AC870" s="38"/>
      <c r="AD870" s="38"/>
      <c r="AE870" s="38"/>
      <c r="AT870" s="19" t="s">
        <v>227</v>
      </c>
      <c r="AU870" s="19" t="s">
        <v>233</v>
      </c>
    </row>
    <row r="871" s="13" customFormat="1">
      <c r="A871" s="13"/>
      <c r="B871" s="203"/>
      <c r="C871" s="13"/>
      <c r="D871" s="193" t="s">
        <v>394</v>
      </c>
      <c r="E871" s="204" t="s">
        <v>1</v>
      </c>
      <c r="F871" s="205" t="s">
        <v>1070</v>
      </c>
      <c r="G871" s="13"/>
      <c r="H871" s="204" t="s">
        <v>1</v>
      </c>
      <c r="I871" s="206"/>
      <c r="J871" s="13"/>
      <c r="K871" s="13"/>
      <c r="L871" s="203"/>
      <c r="M871" s="207"/>
      <c r="N871" s="208"/>
      <c r="O871" s="208"/>
      <c r="P871" s="208"/>
      <c r="Q871" s="208"/>
      <c r="R871" s="208"/>
      <c r="S871" s="208"/>
      <c r="T871" s="209"/>
      <c r="U871" s="13"/>
      <c r="V871" s="13"/>
      <c r="W871" s="13"/>
      <c r="X871" s="13"/>
      <c r="Y871" s="13"/>
      <c r="Z871" s="13"/>
      <c r="AA871" s="13"/>
      <c r="AB871" s="13"/>
      <c r="AC871" s="13"/>
      <c r="AD871" s="13"/>
      <c r="AE871" s="13"/>
      <c r="AT871" s="204" t="s">
        <v>394</v>
      </c>
      <c r="AU871" s="204" t="s">
        <v>233</v>
      </c>
      <c r="AV871" s="13" t="s">
        <v>85</v>
      </c>
      <c r="AW871" s="13" t="s">
        <v>34</v>
      </c>
      <c r="AX871" s="13" t="s">
        <v>78</v>
      </c>
      <c r="AY871" s="204" t="s">
        <v>219</v>
      </c>
    </row>
    <row r="872" s="13" customFormat="1">
      <c r="A872" s="13"/>
      <c r="B872" s="203"/>
      <c r="C872" s="13"/>
      <c r="D872" s="193" t="s">
        <v>394</v>
      </c>
      <c r="E872" s="204" t="s">
        <v>1</v>
      </c>
      <c r="F872" s="205" t="s">
        <v>1076</v>
      </c>
      <c r="G872" s="13"/>
      <c r="H872" s="204" t="s">
        <v>1</v>
      </c>
      <c r="I872" s="206"/>
      <c r="J872" s="13"/>
      <c r="K872" s="13"/>
      <c r="L872" s="203"/>
      <c r="M872" s="207"/>
      <c r="N872" s="208"/>
      <c r="O872" s="208"/>
      <c r="P872" s="208"/>
      <c r="Q872" s="208"/>
      <c r="R872" s="208"/>
      <c r="S872" s="208"/>
      <c r="T872" s="209"/>
      <c r="U872" s="13"/>
      <c r="V872" s="13"/>
      <c r="W872" s="13"/>
      <c r="X872" s="13"/>
      <c r="Y872" s="13"/>
      <c r="Z872" s="13"/>
      <c r="AA872" s="13"/>
      <c r="AB872" s="13"/>
      <c r="AC872" s="13"/>
      <c r="AD872" s="13"/>
      <c r="AE872" s="13"/>
      <c r="AT872" s="204" t="s">
        <v>394</v>
      </c>
      <c r="AU872" s="204" t="s">
        <v>233</v>
      </c>
      <c r="AV872" s="13" t="s">
        <v>85</v>
      </c>
      <c r="AW872" s="13" t="s">
        <v>34</v>
      </c>
      <c r="AX872" s="13" t="s">
        <v>78</v>
      </c>
      <c r="AY872" s="204" t="s">
        <v>219</v>
      </c>
    </row>
    <row r="873" s="14" customFormat="1">
      <c r="A873" s="14"/>
      <c r="B873" s="210"/>
      <c r="C873" s="14"/>
      <c r="D873" s="193" t="s">
        <v>394</v>
      </c>
      <c r="E873" s="211" t="s">
        <v>1</v>
      </c>
      <c r="F873" s="212" t="s">
        <v>87</v>
      </c>
      <c r="G873" s="14"/>
      <c r="H873" s="213">
        <v>2</v>
      </c>
      <c r="I873" s="214"/>
      <c r="J873" s="14"/>
      <c r="K873" s="14"/>
      <c r="L873" s="210"/>
      <c r="M873" s="215"/>
      <c r="N873" s="216"/>
      <c r="O873" s="216"/>
      <c r="P873" s="216"/>
      <c r="Q873" s="216"/>
      <c r="R873" s="216"/>
      <c r="S873" s="216"/>
      <c r="T873" s="217"/>
      <c r="U873" s="14"/>
      <c r="V873" s="14"/>
      <c r="W873" s="14"/>
      <c r="X873" s="14"/>
      <c r="Y873" s="14"/>
      <c r="Z873" s="14"/>
      <c r="AA873" s="14"/>
      <c r="AB873" s="14"/>
      <c r="AC873" s="14"/>
      <c r="AD873" s="14"/>
      <c r="AE873" s="14"/>
      <c r="AT873" s="211" t="s">
        <v>394</v>
      </c>
      <c r="AU873" s="211" t="s">
        <v>233</v>
      </c>
      <c r="AV873" s="14" t="s">
        <v>87</v>
      </c>
      <c r="AW873" s="14" t="s">
        <v>34</v>
      </c>
      <c r="AX873" s="14" t="s">
        <v>78</v>
      </c>
      <c r="AY873" s="211" t="s">
        <v>219</v>
      </c>
    </row>
    <row r="874" s="13" customFormat="1">
      <c r="A874" s="13"/>
      <c r="B874" s="203"/>
      <c r="C874" s="13"/>
      <c r="D874" s="193" t="s">
        <v>394</v>
      </c>
      <c r="E874" s="204" t="s">
        <v>1</v>
      </c>
      <c r="F874" s="205" t="s">
        <v>1077</v>
      </c>
      <c r="G874" s="13"/>
      <c r="H874" s="204" t="s">
        <v>1</v>
      </c>
      <c r="I874" s="206"/>
      <c r="J874" s="13"/>
      <c r="K874" s="13"/>
      <c r="L874" s="203"/>
      <c r="M874" s="207"/>
      <c r="N874" s="208"/>
      <c r="O874" s="208"/>
      <c r="P874" s="208"/>
      <c r="Q874" s="208"/>
      <c r="R874" s="208"/>
      <c r="S874" s="208"/>
      <c r="T874" s="209"/>
      <c r="U874" s="13"/>
      <c r="V874" s="13"/>
      <c r="W874" s="13"/>
      <c r="X874" s="13"/>
      <c r="Y874" s="13"/>
      <c r="Z874" s="13"/>
      <c r="AA874" s="13"/>
      <c r="AB874" s="13"/>
      <c r="AC874" s="13"/>
      <c r="AD874" s="13"/>
      <c r="AE874" s="13"/>
      <c r="AT874" s="204" t="s">
        <v>394</v>
      </c>
      <c r="AU874" s="204" t="s">
        <v>233</v>
      </c>
      <c r="AV874" s="13" t="s">
        <v>85</v>
      </c>
      <c r="AW874" s="13" t="s">
        <v>34</v>
      </c>
      <c r="AX874" s="13" t="s">
        <v>78</v>
      </c>
      <c r="AY874" s="204" t="s">
        <v>219</v>
      </c>
    </row>
    <row r="875" s="14" customFormat="1">
      <c r="A875" s="14"/>
      <c r="B875" s="210"/>
      <c r="C875" s="14"/>
      <c r="D875" s="193" t="s">
        <v>394</v>
      </c>
      <c r="E875" s="211" t="s">
        <v>1</v>
      </c>
      <c r="F875" s="212" t="s">
        <v>87</v>
      </c>
      <c r="G875" s="14"/>
      <c r="H875" s="213">
        <v>2</v>
      </c>
      <c r="I875" s="214"/>
      <c r="J875" s="14"/>
      <c r="K875" s="14"/>
      <c r="L875" s="210"/>
      <c r="M875" s="215"/>
      <c r="N875" s="216"/>
      <c r="O875" s="216"/>
      <c r="P875" s="216"/>
      <c r="Q875" s="216"/>
      <c r="R875" s="216"/>
      <c r="S875" s="216"/>
      <c r="T875" s="217"/>
      <c r="U875" s="14"/>
      <c r="V875" s="14"/>
      <c r="W875" s="14"/>
      <c r="X875" s="14"/>
      <c r="Y875" s="14"/>
      <c r="Z875" s="14"/>
      <c r="AA875" s="14"/>
      <c r="AB875" s="14"/>
      <c r="AC875" s="14"/>
      <c r="AD875" s="14"/>
      <c r="AE875" s="14"/>
      <c r="AT875" s="211" t="s">
        <v>394</v>
      </c>
      <c r="AU875" s="211" t="s">
        <v>233</v>
      </c>
      <c r="AV875" s="14" t="s">
        <v>87</v>
      </c>
      <c r="AW875" s="14" t="s">
        <v>34</v>
      </c>
      <c r="AX875" s="14" t="s">
        <v>78</v>
      </c>
      <c r="AY875" s="211" t="s">
        <v>219</v>
      </c>
    </row>
    <row r="876" s="13" customFormat="1">
      <c r="A876" s="13"/>
      <c r="B876" s="203"/>
      <c r="C876" s="13"/>
      <c r="D876" s="193" t="s">
        <v>394</v>
      </c>
      <c r="E876" s="204" t="s">
        <v>1</v>
      </c>
      <c r="F876" s="205" t="s">
        <v>1041</v>
      </c>
      <c r="G876" s="13"/>
      <c r="H876" s="204" t="s">
        <v>1</v>
      </c>
      <c r="I876" s="206"/>
      <c r="J876" s="13"/>
      <c r="K876" s="13"/>
      <c r="L876" s="203"/>
      <c r="M876" s="207"/>
      <c r="N876" s="208"/>
      <c r="O876" s="208"/>
      <c r="P876" s="208"/>
      <c r="Q876" s="208"/>
      <c r="R876" s="208"/>
      <c r="S876" s="208"/>
      <c r="T876" s="209"/>
      <c r="U876" s="13"/>
      <c r="V876" s="13"/>
      <c r="W876" s="13"/>
      <c r="X876" s="13"/>
      <c r="Y876" s="13"/>
      <c r="Z876" s="13"/>
      <c r="AA876" s="13"/>
      <c r="AB876" s="13"/>
      <c r="AC876" s="13"/>
      <c r="AD876" s="13"/>
      <c r="AE876" s="13"/>
      <c r="AT876" s="204" t="s">
        <v>394</v>
      </c>
      <c r="AU876" s="204" t="s">
        <v>233</v>
      </c>
      <c r="AV876" s="13" t="s">
        <v>85</v>
      </c>
      <c r="AW876" s="13" t="s">
        <v>34</v>
      </c>
      <c r="AX876" s="13" t="s">
        <v>78</v>
      </c>
      <c r="AY876" s="204" t="s">
        <v>219</v>
      </c>
    </row>
    <row r="877" s="14" customFormat="1">
      <c r="A877" s="14"/>
      <c r="B877" s="210"/>
      <c r="C877" s="14"/>
      <c r="D877" s="193" t="s">
        <v>394</v>
      </c>
      <c r="E877" s="211" t="s">
        <v>1</v>
      </c>
      <c r="F877" s="212" t="s">
        <v>85</v>
      </c>
      <c r="G877" s="14"/>
      <c r="H877" s="213">
        <v>1</v>
      </c>
      <c r="I877" s="214"/>
      <c r="J877" s="14"/>
      <c r="K877" s="14"/>
      <c r="L877" s="210"/>
      <c r="M877" s="215"/>
      <c r="N877" s="216"/>
      <c r="O877" s="216"/>
      <c r="P877" s="216"/>
      <c r="Q877" s="216"/>
      <c r="R877" s="216"/>
      <c r="S877" s="216"/>
      <c r="T877" s="217"/>
      <c r="U877" s="14"/>
      <c r="V877" s="14"/>
      <c r="W877" s="14"/>
      <c r="X877" s="14"/>
      <c r="Y877" s="14"/>
      <c r="Z877" s="14"/>
      <c r="AA877" s="14"/>
      <c r="AB877" s="14"/>
      <c r="AC877" s="14"/>
      <c r="AD877" s="14"/>
      <c r="AE877" s="14"/>
      <c r="AT877" s="211" t="s">
        <v>394</v>
      </c>
      <c r="AU877" s="211" t="s">
        <v>233</v>
      </c>
      <c r="AV877" s="14" t="s">
        <v>87</v>
      </c>
      <c r="AW877" s="14" t="s">
        <v>34</v>
      </c>
      <c r="AX877" s="14" t="s">
        <v>78</v>
      </c>
      <c r="AY877" s="211" t="s">
        <v>219</v>
      </c>
    </row>
    <row r="878" s="15" customFormat="1">
      <c r="A878" s="15"/>
      <c r="B878" s="218"/>
      <c r="C878" s="15"/>
      <c r="D878" s="193" t="s">
        <v>394</v>
      </c>
      <c r="E878" s="219" t="s">
        <v>1</v>
      </c>
      <c r="F878" s="220" t="s">
        <v>401</v>
      </c>
      <c r="G878" s="15"/>
      <c r="H878" s="221">
        <v>5</v>
      </c>
      <c r="I878" s="222"/>
      <c r="J878" s="15"/>
      <c r="K878" s="15"/>
      <c r="L878" s="218"/>
      <c r="M878" s="223"/>
      <c r="N878" s="224"/>
      <c r="O878" s="224"/>
      <c r="P878" s="224"/>
      <c r="Q878" s="224"/>
      <c r="R878" s="224"/>
      <c r="S878" s="224"/>
      <c r="T878" s="225"/>
      <c r="U878" s="15"/>
      <c r="V878" s="15"/>
      <c r="W878" s="15"/>
      <c r="X878" s="15"/>
      <c r="Y878" s="15"/>
      <c r="Z878" s="15"/>
      <c r="AA878" s="15"/>
      <c r="AB878" s="15"/>
      <c r="AC878" s="15"/>
      <c r="AD878" s="15"/>
      <c r="AE878" s="15"/>
      <c r="AT878" s="219" t="s">
        <v>394</v>
      </c>
      <c r="AU878" s="219" t="s">
        <v>233</v>
      </c>
      <c r="AV878" s="15" t="s">
        <v>218</v>
      </c>
      <c r="AW878" s="15" t="s">
        <v>34</v>
      </c>
      <c r="AX878" s="15" t="s">
        <v>85</v>
      </c>
      <c r="AY878" s="219" t="s">
        <v>219</v>
      </c>
    </row>
    <row r="879" s="2" customFormat="1">
      <c r="A879" s="38"/>
      <c r="B879" s="179"/>
      <c r="C879" s="180" t="s">
        <v>1078</v>
      </c>
      <c r="D879" s="180" t="s">
        <v>222</v>
      </c>
      <c r="E879" s="181" t="s">
        <v>1079</v>
      </c>
      <c r="F879" s="182" t="s">
        <v>1080</v>
      </c>
      <c r="G879" s="183" t="s">
        <v>499</v>
      </c>
      <c r="H879" s="184">
        <v>3</v>
      </c>
      <c r="I879" s="185"/>
      <c r="J879" s="186">
        <f>ROUND(I879*H879,2)</f>
        <v>0</v>
      </c>
      <c r="K879" s="182" t="s">
        <v>391</v>
      </c>
      <c r="L879" s="39"/>
      <c r="M879" s="187" t="s">
        <v>1</v>
      </c>
      <c r="N879" s="188" t="s">
        <v>43</v>
      </c>
      <c r="O879" s="77"/>
      <c r="P879" s="189">
        <f>O879*H879</f>
        <v>0</v>
      </c>
      <c r="Q879" s="189">
        <v>0</v>
      </c>
      <c r="R879" s="189">
        <f>Q879*H879</f>
        <v>0</v>
      </c>
      <c r="S879" s="189">
        <v>0.073999999999999996</v>
      </c>
      <c r="T879" s="190">
        <f>S879*H879</f>
        <v>0.22199999999999998</v>
      </c>
      <c r="U879" s="38"/>
      <c r="V879" s="38"/>
      <c r="W879" s="38"/>
      <c r="X879" s="38"/>
      <c r="Y879" s="38"/>
      <c r="Z879" s="38"/>
      <c r="AA879" s="38"/>
      <c r="AB879" s="38"/>
      <c r="AC879" s="38"/>
      <c r="AD879" s="38"/>
      <c r="AE879" s="38"/>
      <c r="AR879" s="191" t="s">
        <v>218</v>
      </c>
      <c r="AT879" s="191" t="s">
        <v>222</v>
      </c>
      <c r="AU879" s="191" t="s">
        <v>233</v>
      </c>
      <c r="AY879" s="19" t="s">
        <v>219</v>
      </c>
      <c r="BE879" s="192">
        <f>IF(N879="základní",J879,0)</f>
        <v>0</v>
      </c>
      <c r="BF879" s="192">
        <f>IF(N879="snížená",J879,0)</f>
        <v>0</v>
      </c>
      <c r="BG879" s="192">
        <f>IF(N879="zákl. přenesená",J879,0)</f>
        <v>0</v>
      </c>
      <c r="BH879" s="192">
        <f>IF(N879="sníž. přenesená",J879,0)</f>
        <v>0</v>
      </c>
      <c r="BI879" s="192">
        <f>IF(N879="nulová",J879,0)</f>
        <v>0</v>
      </c>
      <c r="BJ879" s="19" t="s">
        <v>85</v>
      </c>
      <c r="BK879" s="192">
        <f>ROUND(I879*H879,2)</f>
        <v>0</v>
      </c>
      <c r="BL879" s="19" t="s">
        <v>218</v>
      </c>
      <c r="BM879" s="191" t="s">
        <v>1081</v>
      </c>
    </row>
    <row r="880" s="2" customFormat="1">
      <c r="A880" s="38"/>
      <c r="B880" s="39"/>
      <c r="C880" s="38"/>
      <c r="D880" s="193" t="s">
        <v>227</v>
      </c>
      <c r="E880" s="38"/>
      <c r="F880" s="194" t="s">
        <v>1082</v>
      </c>
      <c r="G880" s="38"/>
      <c r="H880" s="38"/>
      <c r="I880" s="195"/>
      <c r="J880" s="38"/>
      <c r="K880" s="38"/>
      <c r="L880" s="39"/>
      <c r="M880" s="196"/>
      <c r="N880" s="197"/>
      <c r="O880" s="77"/>
      <c r="P880" s="77"/>
      <c r="Q880" s="77"/>
      <c r="R880" s="77"/>
      <c r="S880" s="77"/>
      <c r="T880" s="78"/>
      <c r="U880" s="38"/>
      <c r="V880" s="38"/>
      <c r="W880" s="38"/>
      <c r="X880" s="38"/>
      <c r="Y880" s="38"/>
      <c r="Z880" s="38"/>
      <c r="AA880" s="38"/>
      <c r="AB880" s="38"/>
      <c r="AC880" s="38"/>
      <c r="AD880" s="38"/>
      <c r="AE880" s="38"/>
      <c r="AT880" s="19" t="s">
        <v>227</v>
      </c>
      <c r="AU880" s="19" t="s">
        <v>233</v>
      </c>
    </row>
    <row r="881" s="13" customFormat="1">
      <c r="A881" s="13"/>
      <c r="B881" s="203"/>
      <c r="C881" s="13"/>
      <c r="D881" s="193" t="s">
        <v>394</v>
      </c>
      <c r="E881" s="204" t="s">
        <v>1</v>
      </c>
      <c r="F881" s="205" t="s">
        <v>1070</v>
      </c>
      <c r="G881" s="13"/>
      <c r="H881" s="204" t="s">
        <v>1</v>
      </c>
      <c r="I881" s="206"/>
      <c r="J881" s="13"/>
      <c r="K881" s="13"/>
      <c r="L881" s="203"/>
      <c r="M881" s="207"/>
      <c r="N881" s="208"/>
      <c r="O881" s="208"/>
      <c r="P881" s="208"/>
      <c r="Q881" s="208"/>
      <c r="R881" s="208"/>
      <c r="S881" s="208"/>
      <c r="T881" s="209"/>
      <c r="U881" s="13"/>
      <c r="V881" s="13"/>
      <c r="W881" s="13"/>
      <c r="X881" s="13"/>
      <c r="Y881" s="13"/>
      <c r="Z881" s="13"/>
      <c r="AA881" s="13"/>
      <c r="AB881" s="13"/>
      <c r="AC881" s="13"/>
      <c r="AD881" s="13"/>
      <c r="AE881" s="13"/>
      <c r="AT881" s="204" t="s">
        <v>394</v>
      </c>
      <c r="AU881" s="204" t="s">
        <v>233</v>
      </c>
      <c r="AV881" s="13" t="s">
        <v>85</v>
      </c>
      <c r="AW881" s="13" t="s">
        <v>34</v>
      </c>
      <c r="AX881" s="13" t="s">
        <v>78</v>
      </c>
      <c r="AY881" s="204" t="s">
        <v>219</v>
      </c>
    </row>
    <row r="882" s="13" customFormat="1">
      <c r="A882" s="13"/>
      <c r="B882" s="203"/>
      <c r="C882" s="13"/>
      <c r="D882" s="193" t="s">
        <v>394</v>
      </c>
      <c r="E882" s="204" t="s">
        <v>1</v>
      </c>
      <c r="F882" s="205" t="s">
        <v>1083</v>
      </c>
      <c r="G882" s="13"/>
      <c r="H882" s="204" t="s">
        <v>1</v>
      </c>
      <c r="I882" s="206"/>
      <c r="J882" s="13"/>
      <c r="K882" s="13"/>
      <c r="L882" s="203"/>
      <c r="M882" s="207"/>
      <c r="N882" s="208"/>
      <c r="O882" s="208"/>
      <c r="P882" s="208"/>
      <c r="Q882" s="208"/>
      <c r="R882" s="208"/>
      <c r="S882" s="208"/>
      <c r="T882" s="209"/>
      <c r="U882" s="13"/>
      <c r="V882" s="13"/>
      <c r="W882" s="13"/>
      <c r="X882" s="13"/>
      <c r="Y882" s="13"/>
      <c r="Z882" s="13"/>
      <c r="AA882" s="13"/>
      <c r="AB882" s="13"/>
      <c r="AC882" s="13"/>
      <c r="AD882" s="13"/>
      <c r="AE882" s="13"/>
      <c r="AT882" s="204" t="s">
        <v>394</v>
      </c>
      <c r="AU882" s="204" t="s">
        <v>233</v>
      </c>
      <c r="AV882" s="13" t="s">
        <v>85</v>
      </c>
      <c r="AW882" s="13" t="s">
        <v>34</v>
      </c>
      <c r="AX882" s="13" t="s">
        <v>78</v>
      </c>
      <c r="AY882" s="204" t="s">
        <v>219</v>
      </c>
    </row>
    <row r="883" s="14" customFormat="1">
      <c r="A883" s="14"/>
      <c r="B883" s="210"/>
      <c r="C883" s="14"/>
      <c r="D883" s="193" t="s">
        <v>394</v>
      </c>
      <c r="E883" s="211" t="s">
        <v>1</v>
      </c>
      <c r="F883" s="212" t="s">
        <v>85</v>
      </c>
      <c r="G883" s="14"/>
      <c r="H883" s="213">
        <v>1</v>
      </c>
      <c r="I883" s="214"/>
      <c r="J883" s="14"/>
      <c r="K883" s="14"/>
      <c r="L883" s="210"/>
      <c r="M883" s="215"/>
      <c r="N883" s="216"/>
      <c r="O883" s="216"/>
      <c r="P883" s="216"/>
      <c r="Q883" s="216"/>
      <c r="R883" s="216"/>
      <c r="S883" s="216"/>
      <c r="T883" s="217"/>
      <c r="U883" s="14"/>
      <c r="V883" s="14"/>
      <c r="W883" s="14"/>
      <c r="X883" s="14"/>
      <c r="Y883" s="14"/>
      <c r="Z883" s="14"/>
      <c r="AA883" s="14"/>
      <c r="AB883" s="14"/>
      <c r="AC883" s="14"/>
      <c r="AD883" s="14"/>
      <c r="AE883" s="14"/>
      <c r="AT883" s="211" t="s">
        <v>394</v>
      </c>
      <c r="AU883" s="211" t="s">
        <v>233</v>
      </c>
      <c r="AV883" s="14" t="s">
        <v>87</v>
      </c>
      <c r="AW883" s="14" t="s">
        <v>34</v>
      </c>
      <c r="AX883" s="14" t="s">
        <v>78</v>
      </c>
      <c r="AY883" s="211" t="s">
        <v>219</v>
      </c>
    </row>
    <row r="884" s="13" customFormat="1">
      <c r="A884" s="13"/>
      <c r="B884" s="203"/>
      <c r="C884" s="13"/>
      <c r="D884" s="193" t="s">
        <v>394</v>
      </c>
      <c r="E884" s="204" t="s">
        <v>1</v>
      </c>
      <c r="F884" s="205" t="s">
        <v>459</v>
      </c>
      <c r="G884" s="13"/>
      <c r="H884" s="204" t="s">
        <v>1</v>
      </c>
      <c r="I884" s="206"/>
      <c r="J884" s="13"/>
      <c r="K884" s="13"/>
      <c r="L884" s="203"/>
      <c r="M884" s="207"/>
      <c r="N884" s="208"/>
      <c r="O884" s="208"/>
      <c r="P884" s="208"/>
      <c r="Q884" s="208"/>
      <c r="R884" s="208"/>
      <c r="S884" s="208"/>
      <c r="T884" s="209"/>
      <c r="U884" s="13"/>
      <c r="V884" s="13"/>
      <c r="W884" s="13"/>
      <c r="X884" s="13"/>
      <c r="Y884" s="13"/>
      <c r="Z884" s="13"/>
      <c r="AA884" s="13"/>
      <c r="AB884" s="13"/>
      <c r="AC884" s="13"/>
      <c r="AD884" s="13"/>
      <c r="AE884" s="13"/>
      <c r="AT884" s="204" t="s">
        <v>394</v>
      </c>
      <c r="AU884" s="204" t="s">
        <v>233</v>
      </c>
      <c r="AV884" s="13" t="s">
        <v>85</v>
      </c>
      <c r="AW884" s="13" t="s">
        <v>34</v>
      </c>
      <c r="AX884" s="13" t="s">
        <v>78</v>
      </c>
      <c r="AY884" s="204" t="s">
        <v>219</v>
      </c>
    </row>
    <row r="885" s="13" customFormat="1">
      <c r="A885" s="13"/>
      <c r="B885" s="203"/>
      <c r="C885" s="13"/>
      <c r="D885" s="193" t="s">
        <v>394</v>
      </c>
      <c r="E885" s="204" t="s">
        <v>1</v>
      </c>
      <c r="F885" s="205" t="s">
        <v>1084</v>
      </c>
      <c r="G885" s="13"/>
      <c r="H885" s="204" t="s">
        <v>1</v>
      </c>
      <c r="I885" s="206"/>
      <c r="J885" s="13"/>
      <c r="K885" s="13"/>
      <c r="L885" s="203"/>
      <c r="M885" s="207"/>
      <c r="N885" s="208"/>
      <c r="O885" s="208"/>
      <c r="P885" s="208"/>
      <c r="Q885" s="208"/>
      <c r="R885" s="208"/>
      <c r="S885" s="208"/>
      <c r="T885" s="209"/>
      <c r="U885" s="13"/>
      <c r="V885" s="13"/>
      <c r="W885" s="13"/>
      <c r="X885" s="13"/>
      <c r="Y885" s="13"/>
      <c r="Z885" s="13"/>
      <c r="AA885" s="13"/>
      <c r="AB885" s="13"/>
      <c r="AC885" s="13"/>
      <c r="AD885" s="13"/>
      <c r="AE885" s="13"/>
      <c r="AT885" s="204" t="s">
        <v>394</v>
      </c>
      <c r="AU885" s="204" t="s">
        <v>233</v>
      </c>
      <c r="AV885" s="13" t="s">
        <v>85</v>
      </c>
      <c r="AW885" s="13" t="s">
        <v>34</v>
      </c>
      <c r="AX885" s="13" t="s">
        <v>78</v>
      </c>
      <c r="AY885" s="204" t="s">
        <v>219</v>
      </c>
    </row>
    <row r="886" s="14" customFormat="1">
      <c r="A886" s="14"/>
      <c r="B886" s="210"/>
      <c r="C886" s="14"/>
      <c r="D886" s="193" t="s">
        <v>394</v>
      </c>
      <c r="E886" s="211" t="s">
        <v>1</v>
      </c>
      <c r="F886" s="212" t="s">
        <v>1085</v>
      </c>
      <c r="G886" s="14"/>
      <c r="H886" s="213">
        <v>2</v>
      </c>
      <c r="I886" s="214"/>
      <c r="J886" s="14"/>
      <c r="K886" s="14"/>
      <c r="L886" s="210"/>
      <c r="M886" s="215"/>
      <c r="N886" s="216"/>
      <c r="O886" s="216"/>
      <c r="P886" s="216"/>
      <c r="Q886" s="216"/>
      <c r="R886" s="216"/>
      <c r="S886" s="216"/>
      <c r="T886" s="217"/>
      <c r="U886" s="14"/>
      <c r="V886" s="14"/>
      <c r="W886" s="14"/>
      <c r="X886" s="14"/>
      <c r="Y886" s="14"/>
      <c r="Z886" s="14"/>
      <c r="AA886" s="14"/>
      <c r="AB886" s="14"/>
      <c r="AC886" s="14"/>
      <c r="AD886" s="14"/>
      <c r="AE886" s="14"/>
      <c r="AT886" s="211" t="s">
        <v>394</v>
      </c>
      <c r="AU886" s="211" t="s">
        <v>233</v>
      </c>
      <c r="AV886" s="14" t="s">
        <v>87</v>
      </c>
      <c r="AW886" s="14" t="s">
        <v>34</v>
      </c>
      <c r="AX886" s="14" t="s">
        <v>78</v>
      </c>
      <c r="AY886" s="211" t="s">
        <v>219</v>
      </c>
    </row>
    <row r="887" s="15" customFormat="1">
      <c r="A887" s="15"/>
      <c r="B887" s="218"/>
      <c r="C887" s="15"/>
      <c r="D887" s="193" t="s">
        <v>394</v>
      </c>
      <c r="E887" s="219" t="s">
        <v>1</v>
      </c>
      <c r="F887" s="220" t="s">
        <v>401</v>
      </c>
      <c r="G887" s="15"/>
      <c r="H887" s="221">
        <v>3</v>
      </c>
      <c r="I887" s="222"/>
      <c r="J887" s="15"/>
      <c r="K887" s="15"/>
      <c r="L887" s="218"/>
      <c r="M887" s="223"/>
      <c r="N887" s="224"/>
      <c r="O887" s="224"/>
      <c r="P887" s="224"/>
      <c r="Q887" s="224"/>
      <c r="R887" s="224"/>
      <c r="S887" s="224"/>
      <c r="T887" s="225"/>
      <c r="U887" s="15"/>
      <c r="V887" s="15"/>
      <c r="W887" s="15"/>
      <c r="X887" s="15"/>
      <c r="Y887" s="15"/>
      <c r="Z887" s="15"/>
      <c r="AA887" s="15"/>
      <c r="AB887" s="15"/>
      <c r="AC887" s="15"/>
      <c r="AD887" s="15"/>
      <c r="AE887" s="15"/>
      <c r="AT887" s="219" t="s">
        <v>394</v>
      </c>
      <c r="AU887" s="219" t="s">
        <v>233</v>
      </c>
      <c r="AV887" s="15" t="s">
        <v>218</v>
      </c>
      <c r="AW887" s="15" t="s">
        <v>34</v>
      </c>
      <c r="AX887" s="15" t="s">
        <v>85</v>
      </c>
      <c r="AY887" s="219" t="s">
        <v>219</v>
      </c>
    </row>
    <row r="888" s="2" customFormat="1">
      <c r="A888" s="38"/>
      <c r="B888" s="179"/>
      <c r="C888" s="180" t="s">
        <v>1086</v>
      </c>
      <c r="D888" s="180" t="s">
        <v>222</v>
      </c>
      <c r="E888" s="181" t="s">
        <v>1087</v>
      </c>
      <c r="F888" s="182" t="s">
        <v>1088</v>
      </c>
      <c r="G888" s="183" t="s">
        <v>404</v>
      </c>
      <c r="H888" s="184">
        <v>1.532</v>
      </c>
      <c r="I888" s="185"/>
      <c r="J888" s="186">
        <f>ROUND(I888*H888,2)</f>
        <v>0</v>
      </c>
      <c r="K888" s="182" t="s">
        <v>391</v>
      </c>
      <c r="L888" s="39"/>
      <c r="M888" s="187" t="s">
        <v>1</v>
      </c>
      <c r="N888" s="188" t="s">
        <v>43</v>
      </c>
      <c r="O888" s="77"/>
      <c r="P888" s="189">
        <f>O888*H888</f>
        <v>0</v>
      </c>
      <c r="Q888" s="189">
        <v>0</v>
      </c>
      <c r="R888" s="189">
        <f>Q888*H888</f>
        <v>0</v>
      </c>
      <c r="S888" s="189">
        <v>1.8</v>
      </c>
      <c r="T888" s="190">
        <f>S888*H888</f>
        <v>2.7576000000000001</v>
      </c>
      <c r="U888" s="38"/>
      <c r="V888" s="38"/>
      <c r="W888" s="38"/>
      <c r="X888" s="38"/>
      <c r="Y888" s="38"/>
      <c r="Z888" s="38"/>
      <c r="AA888" s="38"/>
      <c r="AB888" s="38"/>
      <c r="AC888" s="38"/>
      <c r="AD888" s="38"/>
      <c r="AE888" s="38"/>
      <c r="AR888" s="191" t="s">
        <v>218</v>
      </c>
      <c r="AT888" s="191" t="s">
        <v>222</v>
      </c>
      <c r="AU888" s="191" t="s">
        <v>233</v>
      </c>
      <c r="AY888" s="19" t="s">
        <v>219</v>
      </c>
      <c r="BE888" s="192">
        <f>IF(N888="základní",J888,0)</f>
        <v>0</v>
      </c>
      <c r="BF888" s="192">
        <f>IF(N888="snížená",J888,0)</f>
        <v>0</v>
      </c>
      <c r="BG888" s="192">
        <f>IF(N888="zákl. přenesená",J888,0)</f>
        <v>0</v>
      </c>
      <c r="BH888" s="192">
        <f>IF(N888="sníž. přenesená",J888,0)</f>
        <v>0</v>
      </c>
      <c r="BI888" s="192">
        <f>IF(N888="nulová",J888,0)</f>
        <v>0</v>
      </c>
      <c r="BJ888" s="19" t="s">
        <v>85</v>
      </c>
      <c r="BK888" s="192">
        <f>ROUND(I888*H888,2)</f>
        <v>0</v>
      </c>
      <c r="BL888" s="19" t="s">
        <v>218</v>
      </c>
      <c r="BM888" s="191" t="s">
        <v>1089</v>
      </c>
    </row>
    <row r="889" s="2" customFormat="1">
      <c r="A889" s="38"/>
      <c r="B889" s="39"/>
      <c r="C889" s="38"/>
      <c r="D889" s="193" t="s">
        <v>227</v>
      </c>
      <c r="E889" s="38"/>
      <c r="F889" s="194" t="s">
        <v>1090</v>
      </c>
      <c r="G889" s="38"/>
      <c r="H889" s="38"/>
      <c r="I889" s="195"/>
      <c r="J889" s="38"/>
      <c r="K889" s="38"/>
      <c r="L889" s="39"/>
      <c r="M889" s="196"/>
      <c r="N889" s="197"/>
      <c r="O889" s="77"/>
      <c r="P889" s="77"/>
      <c r="Q889" s="77"/>
      <c r="R889" s="77"/>
      <c r="S889" s="77"/>
      <c r="T889" s="78"/>
      <c r="U889" s="38"/>
      <c r="V889" s="38"/>
      <c r="W889" s="38"/>
      <c r="X889" s="38"/>
      <c r="Y889" s="38"/>
      <c r="Z889" s="38"/>
      <c r="AA889" s="38"/>
      <c r="AB889" s="38"/>
      <c r="AC889" s="38"/>
      <c r="AD889" s="38"/>
      <c r="AE889" s="38"/>
      <c r="AT889" s="19" t="s">
        <v>227</v>
      </c>
      <c r="AU889" s="19" t="s">
        <v>233</v>
      </c>
    </row>
    <row r="890" s="13" customFormat="1">
      <c r="A890" s="13"/>
      <c r="B890" s="203"/>
      <c r="C890" s="13"/>
      <c r="D890" s="193" t="s">
        <v>394</v>
      </c>
      <c r="E890" s="204" t="s">
        <v>1</v>
      </c>
      <c r="F890" s="205" t="s">
        <v>395</v>
      </c>
      <c r="G890" s="13"/>
      <c r="H890" s="204" t="s">
        <v>1</v>
      </c>
      <c r="I890" s="206"/>
      <c r="J890" s="13"/>
      <c r="K890" s="13"/>
      <c r="L890" s="203"/>
      <c r="M890" s="207"/>
      <c r="N890" s="208"/>
      <c r="O890" s="208"/>
      <c r="P890" s="208"/>
      <c r="Q890" s="208"/>
      <c r="R890" s="208"/>
      <c r="S890" s="208"/>
      <c r="T890" s="209"/>
      <c r="U890" s="13"/>
      <c r="V890" s="13"/>
      <c r="W890" s="13"/>
      <c r="X890" s="13"/>
      <c r="Y890" s="13"/>
      <c r="Z890" s="13"/>
      <c r="AA890" s="13"/>
      <c r="AB890" s="13"/>
      <c r="AC890" s="13"/>
      <c r="AD890" s="13"/>
      <c r="AE890" s="13"/>
      <c r="AT890" s="204" t="s">
        <v>394</v>
      </c>
      <c r="AU890" s="204" t="s">
        <v>233</v>
      </c>
      <c r="AV890" s="13" t="s">
        <v>85</v>
      </c>
      <c r="AW890" s="13" t="s">
        <v>34</v>
      </c>
      <c r="AX890" s="13" t="s">
        <v>78</v>
      </c>
      <c r="AY890" s="204" t="s">
        <v>219</v>
      </c>
    </row>
    <row r="891" s="14" customFormat="1">
      <c r="A891" s="14"/>
      <c r="B891" s="210"/>
      <c r="C891" s="14"/>
      <c r="D891" s="193" t="s">
        <v>394</v>
      </c>
      <c r="E891" s="211" t="s">
        <v>1</v>
      </c>
      <c r="F891" s="212" t="s">
        <v>1091</v>
      </c>
      <c r="G891" s="14"/>
      <c r="H891" s="213">
        <v>0.59999999999999998</v>
      </c>
      <c r="I891" s="214"/>
      <c r="J891" s="14"/>
      <c r="K891" s="14"/>
      <c r="L891" s="210"/>
      <c r="M891" s="215"/>
      <c r="N891" s="216"/>
      <c r="O891" s="216"/>
      <c r="P891" s="216"/>
      <c r="Q891" s="216"/>
      <c r="R891" s="216"/>
      <c r="S891" s="216"/>
      <c r="T891" s="217"/>
      <c r="U891" s="14"/>
      <c r="V891" s="14"/>
      <c r="W891" s="14"/>
      <c r="X891" s="14"/>
      <c r="Y891" s="14"/>
      <c r="Z891" s="14"/>
      <c r="AA891" s="14"/>
      <c r="AB891" s="14"/>
      <c r="AC891" s="14"/>
      <c r="AD891" s="14"/>
      <c r="AE891" s="14"/>
      <c r="AT891" s="211" t="s">
        <v>394</v>
      </c>
      <c r="AU891" s="211" t="s">
        <v>233</v>
      </c>
      <c r="AV891" s="14" t="s">
        <v>87</v>
      </c>
      <c r="AW891" s="14" t="s">
        <v>34</v>
      </c>
      <c r="AX891" s="14" t="s">
        <v>78</v>
      </c>
      <c r="AY891" s="211" t="s">
        <v>219</v>
      </c>
    </row>
    <row r="892" s="13" customFormat="1">
      <c r="A892" s="13"/>
      <c r="B892" s="203"/>
      <c r="C892" s="13"/>
      <c r="D892" s="193" t="s">
        <v>394</v>
      </c>
      <c r="E892" s="204" t="s">
        <v>1</v>
      </c>
      <c r="F892" s="205" t="s">
        <v>569</v>
      </c>
      <c r="G892" s="13"/>
      <c r="H892" s="204" t="s">
        <v>1</v>
      </c>
      <c r="I892" s="206"/>
      <c r="J892" s="13"/>
      <c r="K892" s="13"/>
      <c r="L892" s="203"/>
      <c r="M892" s="207"/>
      <c r="N892" s="208"/>
      <c r="O892" s="208"/>
      <c r="P892" s="208"/>
      <c r="Q892" s="208"/>
      <c r="R892" s="208"/>
      <c r="S892" s="208"/>
      <c r="T892" s="209"/>
      <c r="U892" s="13"/>
      <c r="V892" s="13"/>
      <c r="W892" s="13"/>
      <c r="X892" s="13"/>
      <c r="Y892" s="13"/>
      <c r="Z892" s="13"/>
      <c r="AA892" s="13"/>
      <c r="AB892" s="13"/>
      <c r="AC892" s="13"/>
      <c r="AD892" s="13"/>
      <c r="AE892" s="13"/>
      <c r="AT892" s="204" t="s">
        <v>394</v>
      </c>
      <c r="AU892" s="204" t="s">
        <v>233</v>
      </c>
      <c r="AV892" s="13" t="s">
        <v>85</v>
      </c>
      <c r="AW892" s="13" t="s">
        <v>34</v>
      </c>
      <c r="AX892" s="13" t="s">
        <v>78</v>
      </c>
      <c r="AY892" s="204" t="s">
        <v>219</v>
      </c>
    </row>
    <row r="893" s="14" customFormat="1">
      <c r="A893" s="14"/>
      <c r="B893" s="210"/>
      <c r="C893" s="14"/>
      <c r="D893" s="193" t="s">
        <v>394</v>
      </c>
      <c r="E893" s="211" t="s">
        <v>1</v>
      </c>
      <c r="F893" s="212" t="s">
        <v>1092</v>
      </c>
      <c r="G893" s="14"/>
      <c r="H893" s="213">
        <v>0.36499999999999999</v>
      </c>
      <c r="I893" s="214"/>
      <c r="J893" s="14"/>
      <c r="K893" s="14"/>
      <c r="L893" s="210"/>
      <c r="M893" s="215"/>
      <c r="N893" s="216"/>
      <c r="O893" s="216"/>
      <c r="P893" s="216"/>
      <c r="Q893" s="216"/>
      <c r="R893" s="216"/>
      <c r="S893" s="216"/>
      <c r="T893" s="217"/>
      <c r="U893" s="14"/>
      <c r="V893" s="14"/>
      <c r="W893" s="14"/>
      <c r="X893" s="14"/>
      <c r="Y893" s="14"/>
      <c r="Z893" s="14"/>
      <c r="AA893" s="14"/>
      <c r="AB893" s="14"/>
      <c r="AC893" s="14"/>
      <c r="AD893" s="14"/>
      <c r="AE893" s="14"/>
      <c r="AT893" s="211" t="s">
        <v>394</v>
      </c>
      <c r="AU893" s="211" t="s">
        <v>233</v>
      </c>
      <c r="AV893" s="14" t="s">
        <v>87</v>
      </c>
      <c r="AW893" s="14" t="s">
        <v>34</v>
      </c>
      <c r="AX893" s="14" t="s">
        <v>78</v>
      </c>
      <c r="AY893" s="211" t="s">
        <v>219</v>
      </c>
    </row>
    <row r="894" s="14" customFormat="1">
      <c r="A894" s="14"/>
      <c r="B894" s="210"/>
      <c r="C894" s="14"/>
      <c r="D894" s="193" t="s">
        <v>394</v>
      </c>
      <c r="E894" s="211" t="s">
        <v>1</v>
      </c>
      <c r="F894" s="212" t="s">
        <v>1093</v>
      </c>
      <c r="G894" s="14"/>
      <c r="H894" s="213">
        <v>0.56699999999999995</v>
      </c>
      <c r="I894" s="214"/>
      <c r="J894" s="14"/>
      <c r="K894" s="14"/>
      <c r="L894" s="210"/>
      <c r="M894" s="215"/>
      <c r="N894" s="216"/>
      <c r="O894" s="216"/>
      <c r="P894" s="216"/>
      <c r="Q894" s="216"/>
      <c r="R894" s="216"/>
      <c r="S894" s="216"/>
      <c r="T894" s="217"/>
      <c r="U894" s="14"/>
      <c r="V894" s="14"/>
      <c r="W894" s="14"/>
      <c r="X894" s="14"/>
      <c r="Y894" s="14"/>
      <c r="Z894" s="14"/>
      <c r="AA894" s="14"/>
      <c r="AB894" s="14"/>
      <c r="AC894" s="14"/>
      <c r="AD894" s="14"/>
      <c r="AE894" s="14"/>
      <c r="AT894" s="211" t="s">
        <v>394</v>
      </c>
      <c r="AU894" s="211" t="s">
        <v>233</v>
      </c>
      <c r="AV894" s="14" t="s">
        <v>87</v>
      </c>
      <c r="AW894" s="14" t="s">
        <v>34</v>
      </c>
      <c r="AX894" s="14" t="s">
        <v>78</v>
      </c>
      <c r="AY894" s="211" t="s">
        <v>219</v>
      </c>
    </row>
    <row r="895" s="15" customFormat="1">
      <c r="A895" s="15"/>
      <c r="B895" s="218"/>
      <c r="C895" s="15"/>
      <c r="D895" s="193" t="s">
        <v>394</v>
      </c>
      <c r="E895" s="219" t="s">
        <v>1</v>
      </c>
      <c r="F895" s="220" t="s">
        <v>401</v>
      </c>
      <c r="G895" s="15"/>
      <c r="H895" s="221">
        <v>1.532</v>
      </c>
      <c r="I895" s="222"/>
      <c r="J895" s="15"/>
      <c r="K895" s="15"/>
      <c r="L895" s="218"/>
      <c r="M895" s="223"/>
      <c r="N895" s="224"/>
      <c r="O895" s="224"/>
      <c r="P895" s="224"/>
      <c r="Q895" s="224"/>
      <c r="R895" s="224"/>
      <c r="S895" s="224"/>
      <c r="T895" s="225"/>
      <c r="U895" s="15"/>
      <c r="V895" s="15"/>
      <c r="W895" s="15"/>
      <c r="X895" s="15"/>
      <c r="Y895" s="15"/>
      <c r="Z895" s="15"/>
      <c r="AA895" s="15"/>
      <c r="AB895" s="15"/>
      <c r="AC895" s="15"/>
      <c r="AD895" s="15"/>
      <c r="AE895" s="15"/>
      <c r="AT895" s="219" t="s">
        <v>394</v>
      </c>
      <c r="AU895" s="219" t="s">
        <v>233</v>
      </c>
      <c r="AV895" s="15" t="s">
        <v>218</v>
      </c>
      <c r="AW895" s="15" t="s">
        <v>34</v>
      </c>
      <c r="AX895" s="15" t="s">
        <v>85</v>
      </c>
      <c r="AY895" s="219" t="s">
        <v>219</v>
      </c>
    </row>
    <row r="896" s="2" customFormat="1">
      <c r="A896" s="38"/>
      <c r="B896" s="179"/>
      <c r="C896" s="180" t="s">
        <v>1094</v>
      </c>
      <c r="D896" s="180" t="s">
        <v>222</v>
      </c>
      <c r="E896" s="181" t="s">
        <v>1095</v>
      </c>
      <c r="F896" s="182" t="s">
        <v>1096</v>
      </c>
      <c r="G896" s="183" t="s">
        <v>404</v>
      </c>
      <c r="H896" s="184">
        <v>1.5169999999999999</v>
      </c>
      <c r="I896" s="185"/>
      <c r="J896" s="186">
        <f>ROUND(I896*H896,2)</f>
        <v>0</v>
      </c>
      <c r="K896" s="182" t="s">
        <v>391</v>
      </c>
      <c r="L896" s="39"/>
      <c r="M896" s="187" t="s">
        <v>1</v>
      </c>
      <c r="N896" s="188" t="s">
        <v>43</v>
      </c>
      <c r="O896" s="77"/>
      <c r="P896" s="189">
        <f>O896*H896</f>
        <v>0</v>
      </c>
      <c r="Q896" s="189">
        <v>0</v>
      </c>
      <c r="R896" s="189">
        <f>Q896*H896</f>
        <v>0</v>
      </c>
      <c r="S896" s="189">
        <v>1.8</v>
      </c>
      <c r="T896" s="190">
        <f>S896*H896</f>
        <v>2.7305999999999999</v>
      </c>
      <c r="U896" s="38"/>
      <c r="V896" s="38"/>
      <c r="W896" s="38"/>
      <c r="X896" s="38"/>
      <c r="Y896" s="38"/>
      <c r="Z896" s="38"/>
      <c r="AA896" s="38"/>
      <c r="AB896" s="38"/>
      <c r="AC896" s="38"/>
      <c r="AD896" s="38"/>
      <c r="AE896" s="38"/>
      <c r="AR896" s="191" t="s">
        <v>218</v>
      </c>
      <c r="AT896" s="191" t="s">
        <v>222</v>
      </c>
      <c r="AU896" s="191" t="s">
        <v>233</v>
      </c>
      <c r="AY896" s="19" t="s">
        <v>219</v>
      </c>
      <c r="BE896" s="192">
        <f>IF(N896="základní",J896,0)</f>
        <v>0</v>
      </c>
      <c r="BF896" s="192">
        <f>IF(N896="snížená",J896,0)</f>
        <v>0</v>
      </c>
      <c r="BG896" s="192">
        <f>IF(N896="zákl. přenesená",J896,0)</f>
        <v>0</v>
      </c>
      <c r="BH896" s="192">
        <f>IF(N896="sníž. přenesená",J896,0)</f>
        <v>0</v>
      </c>
      <c r="BI896" s="192">
        <f>IF(N896="nulová",J896,0)</f>
        <v>0</v>
      </c>
      <c r="BJ896" s="19" t="s">
        <v>85</v>
      </c>
      <c r="BK896" s="192">
        <f>ROUND(I896*H896,2)</f>
        <v>0</v>
      </c>
      <c r="BL896" s="19" t="s">
        <v>218</v>
      </c>
      <c r="BM896" s="191" t="s">
        <v>1097</v>
      </c>
    </row>
    <row r="897" s="2" customFormat="1">
      <c r="A897" s="38"/>
      <c r="B897" s="39"/>
      <c r="C897" s="38"/>
      <c r="D897" s="193" t="s">
        <v>227</v>
      </c>
      <c r="E897" s="38"/>
      <c r="F897" s="194" t="s">
        <v>1098</v>
      </c>
      <c r="G897" s="38"/>
      <c r="H897" s="38"/>
      <c r="I897" s="195"/>
      <c r="J897" s="38"/>
      <c r="K897" s="38"/>
      <c r="L897" s="39"/>
      <c r="M897" s="196"/>
      <c r="N897" s="197"/>
      <c r="O897" s="77"/>
      <c r="P897" s="77"/>
      <c r="Q897" s="77"/>
      <c r="R897" s="77"/>
      <c r="S897" s="77"/>
      <c r="T897" s="78"/>
      <c r="U897" s="38"/>
      <c r="V897" s="38"/>
      <c r="W897" s="38"/>
      <c r="X897" s="38"/>
      <c r="Y897" s="38"/>
      <c r="Z897" s="38"/>
      <c r="AA897" s="38"/>
      <c r="AB897" s="38"/>
      <c r="AC897" s="38"/>
      <c r="AD897" s="38"/>
      <c r="AE897" s="38"/>
      <c r="AT897" s="19" t="s">
        <v>227</v>
      </c>
      <c r="AU897" s="19" t="s">
        <v>233</v>
      </c>
    </row>
    <row r="898" s="13" customFormat="1">
      <c r="A898" s="13"/>
      <c r="B898" s="203"/>
      <c r="C898" s="13"/>
      <c r="D898" s="193" t="s">
        <v>394</v>
      </c>
      <c r="E898" s="204" t="s">
        <v>1</v>
      </c>
      <c r="F898" s="205" t="s">
        <v>569</v>
      </c>
      <c r="G898" s="13"/>
      <c r="H898" s="204" t="s">
        <v>1</v>
      </c>
      <c r="I898" s="206"/>
      <c r="J898" s="13"/>
      <c r="K898" s="13"/>
      <c r="L898" s="203"/>
      <c r="M898" s="207"/>
      <c r="N898" s="208"/>
      <c r="O898" s="208"/>
      <c r="P898" s="208"/>
      <c r="Q898" s="208"/>
      <c r="R898" s="208"/>
      <c r="S898" s="208"/>
      <c r="T898" s="209"/>
      <c r="U898" s="13"/>
      <c r="V898" s="13"/>
      <c r="W898" s="13"/>
      <c r="X898" s="13"/>
      <c r="Y898" s="13"/>
      <c r="Z898" s="13"/>
      <c r="AA898" s="13"/>
      <c r="AB898" s="13"/>
      <c r="AC898" s="13"/>
      <c r="AD898" s="13"/>
      <c r="AE898" s="13"/>
      <c r="AT898" s="204" t="s">
        <v>394</v>
      </c>
      <c r="AU898" s="204" t="s">
        <v>233</v>
      </c>
      <c r="AV898" s="13" t="s">
        <v>85</v>
      </c>
      <c r="AW898" s="13" t="s">
        <v>34</v>
      </c>
      <c r="AX898" s="13" t="s">
        <v>78</v>
      </c>
      <c r="AY898" s="204" t="s">
        <v>219</v>
      </c>
    </row>
    <row r="899" s="14" customFormat="1">
      <c r="A899" s="14"/>
      <c r="B899" s="210"/>
      <c r="C899" s="14"/>
      <c r="D899" s="193" t="s">
        <v>394</v>
      </c>
      <c r="E899" s="211" t="s">
        <v>1</v>
      </c>
      <c r="F899" s="212" t="s">
        <v>1099</v>
      </c>
      <c r="G899" s="14"/>
      <c r="H899" s="213">
        <v>1.5169999999999999</v>
      </c>
      <c r="I899" s="214"/>
      <c r="J899" s="14"/>
      <c r="K899" s="14"/>
      <c r="L899" s="210"/>
      <c r="M899" s="215"/>
      <c r="N899" s="216"/>
      <c r="O899" s="216"/>
      <c r="P899" s="216"/>
      <c r="Q899" s="216"/>
      <c r="R899" s="216"/>
      <c r="S899" s="216"/>
      <c r="T899" s="217"/>
      <c r="U899" s="14"/>
      <c r="V899" s="14"/>
      <c r="W899" s="14"/>
      <c r="X899" s="14"/>
      <c r="Y899" s="14"/>
      <c r="Z899" s="14"/>
      <c r="AA899" s="14"/>
      <c r="AB899" s="14"/>
      <c r="AC899" s="14"/>
      <c r="AD899" s="14"/>
      <c r="AE899" s="14"/>
      <c r="AT899" s="211" t="s">
        <v>394</v>
      </c>
      <c r="AU899" s="211" t="s">
        <v>233</v>
      </c>
      <c r="AV899" s="14" t="s">
        <v>87</v>
      </c>
      <c r="AW899" s="14" t="s">
        <v>34</v>
      </c>
      <c r="AX899" s="14" t="s">
        <v>78</v>
      </c>
      <c r="AY899" s="211" t="s">
        <v>219</v>
      </c>
    </row>
    <row r="900" s="15" customFormat="1">
      <c r="A900" s="15"/>
      <c r="B900" s="218"/>
      <c r="C900" s="15"/>
      <c r="D900" s="193" t="s">
        <v>394</v>
      </c>
      <c r="E900" s="219" t="s">
        <v>1</v>
      </c>
      <c r="F900" s="220" t="s">
        <v>401</v>
      </c>
      <c r="G900" s="15"/>
      <c r="H900" s="221">
        <v>1.5169999999999999</v>
      </c>
      <c r="I900" s="222"/>
      <c r="J900" s="15"/>
      <c r="K900" s="15"/>
      <c r="L900" s="218"/>
      <c r="M900" s="223"/>
      <c r="N900" s="224"/>
      <c r="O900" s="224"/>
      <c r="P900" s="224"/>
      <c r="Q900" s="224"/>
      <c r="R900" s="224"/>
      <c r="S900" s="224"/>
      <c r="T900" s="225"/>
      <c r="U900" s="15"/>
      <c r="V900" s="15"/>
      <c r="W900" s="15"/>
      <c r="X900" s="15"/>
      <c r="Y900" s="15"/>
      <c r="Z900" s="15"/>
      <c r="AA900" s="15"/>
      <c r="AB900" s="15"/>
      <c r="AC900" s="15"/>
      <c r="AD900" s="15"/>
      <c r="AE900" s="15"/>
      <c r="AT900" s="219" t="s">
        <v>394</v>
      </c>
      <c r="AU900" s="219" t="s">
        <v>233</v>
      </c>
      <c r="AV900" s="15" t="s">
        <v>218</v>
      </c>
      <c r="AW900" s="15" t="s">
        <v>34</v>
      </c>
      <c r="AX900" s="15" t="s">
        <v>85</v>
      </c>
      <c r="AY900" s="219" t="s">
        <v>219</v>
      </c>
    </row>
    <row r="901" s="2" customFormat="1">
      <c r="A901" s="38"/>
      <c r="B901" s="179"/>
      <c r="C901" s="180" t="s">
        <v>1100</v>
      </c>
      <c r="D901" s="180" t="s">
        <v>222</v>
      </c>
      <c r="E901" s="181" t="s">
        <v>1101</v>
      </c>
      <c r="F901" s="182" t="s">
        <v>1102</v>
      </c>
      <c r="G901" s="183" t="s">
        <v>404</v>
      </c>
      <c r="H901" s="184">
        <v>0.47999999999999998</v>
      </c>
      <c r="I901" s="185"/>
      <c r="J901" s="186">
        <f>ROUND(I901*H901,2)</f>
        <v>0</v>
      </c>
      <c r="K901" s="182" t="s">
        <v>391</v>
      </c>
      <c r="L901" s="39"/>
      <c r="M901" s="187" t="s">
        <v>1</v>
      </c>
      <c r="N901" s="188" t="s">
        <v>43</v>
      </c>
      <c r="O901" s="77"/>
      <c r="P901" s="189">
        <f>O901*H901</f>
        <v>0</v>
      </c>
      <c r="Q901" s="189">
        <v>0</v>
      </c>
      <c r="R901" s="189">
        <f>Q901*H901</f>
        <v>0</v>
      </c>
      <c r="S901" s="189">
        <v>1.8</v>
      </c>
      <c r="T901" s="190">
        <f>S901*H901</f>
        <v>0.86399999999999999</v>
      </c>
      <c r="U901" s="38"/>
      <c r="V901" s="38"/>
      <c r="W901" s="38"/>
      <c r="X901" s="38"/>
      <c r="Y901" s="38"/>
      <c r="Z901" s="38"/>
      <c r="AA901" s="38"/>
      <c r="AB901" s="38"/>
      <c r="AC901" s="38"/>
      <c r="AD901" s="38"/>
      <c r="AE901" s="38"/>
      <c r="AR901" s="191" t="s">
        <v>218</v>
      </c>
      <c r="AT901" s="191" t="s">
        <v>222</v>
      </c>
      <c r="AU901" s="191" t="s">
        <v>233</v>
      </c>
      <c r="AY901" s="19" t="s">
        <v>219</v>
      </c>
      <c r="BE901" s="192">
        <f>IF(N901="základní",J901,0)</f>
        <v>0</v>
      </c>
      <c r="BF901" s="192">
        <f>IF(N901="snížená",J901,0)</f>
        <v>0</v>
      </c>
      <c r="BG901" s="192">
        <f>IF(N901="zákl. přenesená",J901,0)</f>
        <v>0</v>
      </c>
      <c r="BH901" s="192">
        <f>IF(N901="sníž. přenesená",J901,0)</f>
        <v>0</v>
      </c>
      <c r="BI901" s="192">
        <f>IF(N901="nulová",J901,0)</f>
        <v>0</v>
      </c>
      <c r="BJ901" s="19" t="s">
        <v>85</v>
      </c>
      <c r="BK901" s="192">
        <f>ROUND(I901*H901,2)</f>
        <v>0</v>
      </c>
      <c r="BL901" s="19" t="s">
        <v>218</v>
      </c>
      <c r="BM901" s="191" t="s">
        <v>1103</v>
      </c>
    </row>
    <row r="902" s="2" customFormat="1">
      <c r="A902" s="38"/>
      <c r="B902" s="39"/>
      <c r="C902" s="38"/>
      <c r="D902" s="193" t="s">
        <v>227</v>
      </c>
      <c r="E902" s="38"/>
      <c r="F902" s="194" t="s">
        <v>1104</v>
      </c>
      <c r="G902" s="38"/>
      <c r="H902" s="38"/>
      <c r="I902" s="195"/>
      <c r="J902" s="38"/>
      <c r="K902" s="38"/>
      <c r="L902" s="39"/>
      <c r="M902" s="196"/>
      <c r="N902" s="197"/>
      <c r="O902" s="77"/>
      <c r="P902" s="77"/>
      <c r="Q902" s="77"/>
      <c r="R902" s="77"/>
      <c r="S902" s="77"/>
      <c r="T902" s="78"/>
      <c r="U902" s="38"/>
      <c r="V902" s="38"/>
      <c r="W902" s="38"/>
      <c r="X902" s="38"/>
      <c r="Y902" s="38"/>
      <c r="Z902" s="38"/>
      <c r="AA902" s="38"/>
      <c r="AB902" s="38"/>
      <c r="AC902" s="38"/>
      <c r="AD902" s="38"/>
      <c r="AE902" s="38"/>
      <c r="AT902" s="19" t="s">
        <v>227</v>
      </c>
      <c r="AU902" s="19" t="s">
        <v>233</v>
      </c>
    </row>
    <row r="903" s="13" customFormat="1">
      <c r="A903" s="13"/>
      <c r="B903" s="203"/>
      <c r="C903" s="13"/>
      <c r="D903" s="193" t="s">
        <v>394</v>
      </c>
      <c r="E903" s="204" t="s">
        <v>1</v>
      </c>
      <c r="F903" s="205" t="s">
        <v>395</v>
      </c>
      <c r="G903" s="13"/>
      <c r="H903" s="204" t="s">
        <v>1</v>
      </c>
      <c r="I903" s="206"/>
      <c r="J903" s="13"/>
      <c r="K903" s="13"/>
      <c r="L903" s="203"/>
      <c r="M903" s="207"/>
      <c r="N903" s="208"/>
      <c r="O903" s="208"/>
      <c r="P903" s="208"/>
      <c r="Q903" s="208"/>
      <c r="R903" s="208"/>
      <c r="S903" s="208"/>
      <c r="T903" s="209"/>
      <c r="U903" s="13"/>
      <c r="V903" s="13"/>
      <c r="W903" s="13"/>
      <c r="X903" s="13"/>
      <c r="Y903" s="13"/>
      <c r="Z903" s="13"/>
      <c r="AA903" s="13"/>
      <c r="AB903" s="13"/>
      <c r="AC903" s="13"/>
      <c r="AD903" s="13"/>
      <c r="AE903" s="13"/>
      <c r="AT903" s="204" t="s">
        <v>394</v>
      </c>
      <c r="AU903" s="204" t="s">
        <v>233</v>
      </c>
      <c r="AV903" s="13" t="s">
        <v>85</v>
      </c>
      <c r="AW903" s="13" t="s">
        <v>34</v>
      </c>
      <c r="AX903" s="13" t="s">
        <v>78</v>
      </c>
      <c r="AY903" s="204" t="s">
        <v>219</v>
      </c>
    </row>
    <row r="904" s="13" customFormat="1">
      <c r="A904" s="13"/>
      <c r="B904" s="203"/>
      <c r="C904" s="13"/>
      <c r="D904" s="193" t="s">
        <v>394</v>
      </c>
      <c r="E904" s="204" t="s">
        <v>1</v>
      </c>
      <c r="F904" s="205" t="s">
        <v>962</v>
      </c>
      <c r="G904" s="13"/>
      <c r="H904" s="204" t="s">
        <v>1</v>
      </c>
      <c r="I904" s="206"/>
      <c r="J904" s="13"/>
      <c r="K904" s="13"/>
      <c r="L904" s="203"/>
      <c r="M904" s="207"/>
      <c r="N904" s="208"/>
      <c r="O904" s="208"/>
      <c r="P904" s="208"/>
      <c r="Q904" s="208"/>
      <c r="R904" s="208"/>
      <c r="S904" s="208"/>
      <c r="T904" s="209"/>
      <c r="U904" s="13"/>
      <c r="V904" s="13"/>
      <c r="W904" s="13"/>
      <c r="X904" s="13"/>
      <c r="Y904" s="13"/>
      <c r="Z904" s="13"/>
      <c r="AA904" s="13"/>
      <c r="AB904" s="13"/>
      <c r="AC904" s="13"/>
      <c r="AD904" s="13"/>
      <c r="AE904" s="13"/>
      <c r="AT904" s="204" t="s">
        <v>394</v>
      </c>
      <c r="AU904" s="204" t="s">
        <v>233</v>
      </c>
      <c r="AV904" s="13" t="s">
        <v>85</v>
      </c>
      <c r="AW904" s="13" t="s">
        <v>34</v>
      </c>
      <c r="AX904" s="13" t="s">
        <v>78</v>
      </c>
      <c r="AY904" s="204" t="s">
        <v>219</v>
      </c>
    </row>
    <row r="905" s="14" customFormat="1">
      <c r="A905" s="14"/>
      <c r="B905" s="210"/>
      <c r="C905" s="14"/>
      <c r="D905" s="193" t="s">
        <v>394</v>
      </c>
      <c r="E905" s="211" t="s">
        <v>1</v>
      </c>
      <c r="F905" s="212" t="s">
        <v>1105</v>
      </c>
      <c r="G905" s="14"/>
      <c r="H905" s="213">
        <v>0.47999999999999998</v>
      </c>
      <c r="I905" s="214"/>
      <c r="J905" s="14"/>
      <c r="K905" s="14"/>
      <c r="L905" s="210"/>
      <c r="M905" s="215"/>
      <c r="N905" s="216"/>
      <c r="O905" s="216"/>
      <c r="P905" s="216"/>
      <c r="Q905" s="216"/>
      <c r="R905" s="216"/>
      <c r="S905" s="216"/>
      <c r="T905" s="217"/>
      <c r="U905" s="14"/>
      <c r="V905" s="14"/>
      <c r="W905" s="14"/>
      <c r="X905" s="14"/>
      <c r="Y905" s="14"/>
      <c r="Z905" s="14"/>
      <c r="AA905" s="14"/>
      <c r="AB905" s="14"/>
      <c r="AC905" s="14"/>
      <c r="AD905" s="14"/>
      <c r="AE905" s="14"/>
      <c r="AT905" s="211" t="s">
        <v>394</v>
      </c>
      <c r="AU905" s="211" t="s">
        <v>233</v>
      </c>
      <c r="AV905" s="14" t="s">
        <v>87</v>
      </c>
      <c r="AW905" s="14" t="s">
        <v>34</v>
      </c>
      <c r="AX905" s="14" t="s">
        <v>78</v>
      </c>
      <c r="AY905" s="211" t="s">
        <v>219</v>
      </c>
    </row>
    <row r="906" s="15" customFormat="1">
      <c r="A906" s="15"/>
      <c r="B906" s="218"/>
      <c r="C906" s="15"/>
      <c r="D906" s="193" t="s">
        <v>394</v>
      </c>
      <c r="E906" s="219" t="s">
        <v>1</v>
      </c>
      <c r="F906" s="220" t="s">
        <v>401</v>
      </c>
      <c r="G906" s="15"/>
      <c r="H906" s="221">
        <v>0.47999999999999998</v>
      </c>
      <c r="I906" s="222"/>
      <c r="J906" s="15"/>
      <c r="K906" s="15"/>
      <c r="L906" s="218"/>
      <c r="M906" s="223"/>
      <c r="N906" s="224"/>
      <c r="O906" s="224"/>
      <c r="P906" s="224"/>
      <c r="Q906" s="224"/>
      <c r="R906" s="224"/>
      <c r="S906" s="224"/>
      <c r="T906" s="225"/>
      <c r="U906" s="15"/>
      <c r="V906" s="15"/>
      <c r="W906" s="15"/>
      <c r="X906" s="15"/>
      <c r="Y906" s="15"/>
      <c r="Z906" s="15"/>
      <c r="AA906" s="15"/>
      <c r="AB906" s="15"/>
      <c r="AC906" s="15"/>
      <c r="AD906" s="15"/>
      <c r="AE906" s="15"/>
      <c r="AT906" s="219" t="s">
        <v>394</v>
      </c>
      <c r="AU906" s="219" t="s">
        <v>233</v>
      </c>
      <c r="AV906" s="15" t="s">
        <v>218</v>
      </c>
      <c r="AW906" s="15" t="s">
        <v>34</v>
      </c>
      <c r="AX906" s="15" t="s">
        <v>85</v>
      </c>
      <c r="AY906" s="219" t="s">
        <v>219</v>
      </c>
    </row>
    <row r="907" s="2" customFormat="1">
      <c r="A907" s="38"/>
      <c r="B907" s="179"/>
      <c r="C907" s="180" t="s">
        <v>1106</v>
      </c>
      <c r="D907" s="180" t="s">
        <v>222</v>
      </c>
      <c r="E907" s="181" t="s">
        <v>1107</v>
      </c>
      <c r="F907" s="182" t="s">
        <v>1108</v>
      </c>
      <c r="G907" s="183" t="s">
        <v>404</v>
      </c>
      <c r="H907" s="184">
        <v>3.762</v>
      </c>
      <c r="I907" s="185"/>
      <c r="J907" s="186">
        <f>ROUND(I907*H907,2)</f>
        <v>0</v>
      </c>
      <c r="K907" s="182" t="s">
        <v>391</v>
      </c>
      <c r="L907" s="39"/>
      <c r="M907" s="187" t="s">
        <v>1</v>
      </c>
      <c r="N907" s="188" t="s">
        <v>43</v>
      </c>
      <c r="O907" s="77"/>
      <c r="P907" s="189">
        <f>O907*H907</f>
        <v>0</v>
      </c>
      <c r="Q907" s="189">
        <v>0</v>
      </c>
      <c r="R907" s="189">
        <f>Q907*H907</f>
        <v>0</v>
      </c>
      <c r="S907" s="189">
        <v>1.8</v>
      </c>
      <c r="T907" s="190">
        <f>S907*H907</f>
        <v>6.7716000000000003</v>
      </c>
      <c r="U907" s="38"/>
      <c r="V907" s="38"/>
      <c r="W907" s="38"/>
      <c r="X907" s="38"/>
      <c r="Y907" s="38"/>
      <c r="Z907" s="38"/>
      <c r="AA907" s="38"/>
      <c r="AB907" s="38"/>
      <c r="AC907" s="38"/>
      <c r="AD907" s="38"/>
      <c r="AE907" s="38"/>
      <c r="AR907" s="191" t="s">
        <v>218</v>
      </c>
      <c r="AT907" s="191" t="s">
        <v>222</v>
      </c>
      <c r="AU907" s="191" t="s">
        <v>233</v>
      </c>
      <c r="AY907" s="19" t="s">
        <v>219</v>
      </c>
      <c r="BE907" s="192">
        <f>IF(N907="základní",J907,0)</f>
        <v>0</v>
      </c>
      <c r="BF907" s="192">
        <f>IF(N907="snížená",J907,0)</f>
        <v>0</v>
      </c>
      <c r="BG907" s="192">
        <f>IF(N907="zákl. přenesená",J907,0)</f>
        <v>0</v>
      </c>
      <c r="BH907" s="192">
        <f>IF(N907="sníž. přenesená",J907,0)</f>
        <v>0</v>
      </c>
      <c r="BI907" s="192">
        <f>IF(N907="nulová",J907,0)</f>
        <v>0</v>
      </c>
      <c r="BJ907" s="19" t="s">
        <v>85</v>
      </c>
      <c r="BK907" s="192">
        <f>ROUND(I907*H907,2)</f>
        <v>0</v>
      </c>
      <c r="BL907" s="19" t="s">
        <v>218</v>
      </c>
      <c r="BM907" s="191" t="s">
        <v>1109</v>
      </c>
    </row>
    <row r="908" s="2" customFormat="1">
      <c r="A908" s="38"/>
      <c r="B908" s="39"/>
      <c r="C908" s="38"/>
      <c r="D908" s="193" t="s">
        <v>227</v>
      </c>
      <c r="E908" s="38"/>
      <c r="F908" s="194" t="s">
        <v>1110</v>
      </c>
      <c r="G908" s="38"/>
      <c r="H908" s="38"/>
      <c r="I908" s="195"/>
      <c r="J908" s="38"/>
      <c r="K908" s="38"/>
      <c r="L908" s="39"/>
      <c r="M908" s="196"/>
      <c r="N908" s="197"/>
      <c r="O908" s="77"/>
      <c r="P908" s="77"/>
      <c r="Q908" s="77"/>
      <c r="R908" s="77"/>
      <c r="S908" s="77"/>
      <c r="T908" s="78"/>
      <c r="U908" s="38"/>
      <c r="V908" s="38"/>
      <c r="W908" s="38"/>
      <c r="X908" s="38"/>
      <c r="Y908" s="38"/>
      <c r="Z908" s="38"/>
      <c r="AA908" s="38"/>
      <c r="AB908" s="38"/>
      <c r="AC908" s="38"/>
      <c r="AD908" s="38"/>
      <c r="AE908" s="38"/>
      <c r="AT908" s="19" t="s">
        <v>227</v>
      </c>
      <c r="AU908" s="19" t="s">
        <v>233</v>
      </c>
    </row>
    <row r="909" s="13" customFormat="1">
      <c r="A909" s="13"/>
      <c r="B909" s="203"/>
      <c r="C909" s="13"/>
      <c r="D909" s="193" t="s">
        <v>394</v>
      </c>
      <c r="E909" s="204" t="s">
        <v>1</v>
      </c>
      <c r="F909" s="205" t="s">
        <v>395</v>
      </c>
      <c r="G909" s="13"/>
      <c r="H909" s="204" t="s">
        <v>1</v>
      </c>
      <c r="I909" s="206"/>
      <c r="J909" s="13"/>
      <c r="K909" s="13"/>
      <c r="L909" s="203"/>
      <c r="M909" s="207"/>
      <c r="N909" s="208"/>
      <c r="O909" s="208"/>
      <c r="P909" s="208"/>
      <c r="Q909" s="208"/>
      <c r="R909" s="208"/>
      <c r="S909" s="208"/>
      <c r="T909" s="209"/>
      <c r="U909" s="13"/>
      <c r="V909" s="13"/>
      <c r="W909" s="13"/>
      <c r="X909" s="13"/>
      <c r="Y909" s="13"/>
      <c r="Z909" s="13"/>
      <c r="AA909" s="13"/>
      <c r="AB909" s="13"/>
      <c r="AC909" s="13"/>
      <c r="AD909" s="13"/>
      <c r="AE909" s="13"/>
      <c r="AT909" s="204" t="s">
        <v>394</v>
      </c>
      <c r="AU909" s="204" t="s">
        <v>233</v>
      </c>
      <c r="AV909" s="13" t="s">
        <v>85</v>
      </c>
      <c r="AW909" s="13" t="s">
        <v>34</v>
      </c>
      <c r="AX909" s="13" t="s">
        <v>78</v>
      </c>
      <c r="AY909" s="204" t="s">
        <v>219</v>
      </c>
    </row>
    <row r="910" s="13" customFormat="1">
      <c r="A910" s="13"/>
      <c r="B910" s="203"/>
      <c r="C910" s="13"/>
      <c r="D910" s="193" t="s">
        <v>394</v>
      </c>
      <c r="E910" s="204" t="s">
        <v>1</v>
      </c>
      <c r="F910" s="205" t="s">
        <v>1111</v>
      </c>
      <c r="G910" s="13"/>
      <c r="H910" s="204" t="s">
        <v>1</v>
      </c>
      <c r="I910" s="206"/>
      <c r="J910" s="13"/>
      <c r="K910" s="13"/>
      <c r="L910" s="203"/>
      <c r="M910" s="207"/>
      <c r="N910" s="208"/>
      <c r="O910" s="208"/>
      <c r="P910" s="208"/>
      <c r="Q910" s="208"/>
      <c r="R910" s="208"/>
      <c r="S910" s="208"/>
      <c r="T910" s="209"/>
      <c r="U910" s="13"/>
      <c r="V910" s="13"/>
      <c r="W910" s="13"/>
      <c r="X910" s="13"/>
      <c r="Y910" s="13"/>
      <c r="Z910" s="13"/>
      <c r="AA910" s="13"/>
      <c r="AB910" s="13"/>
      <c r="AC910" s="13"/>
      <c r="AD910" s="13"/>
      <c r="AE910" s="13"/>
      <c r="AT910" s="204" t="s">
        <v>394</v>
      </c>
      <c r="AU910" s="204" t="s">
        <v>233</v>
      </c>
      <c r="AV910" s="13" t="s">
        <v>85</v>
      </c>
      <c r="AW910" s="13" t="s">
        <v>34</v>
      </c>
      <c r="AX910" s="13" t="s">
        <v>78</v>
      </c>
      <c r="AY910" s="204" t="s">
        <v>219</v>
      </c>
    </row>
    <row r="911" s="14" customFormat="1">
      <c r="A911" s="14"/>
      <c r="B911" s="210"/>
      <c r="C911" s="14"/>
      <c r="D911" s="193" t="s">
        <v>394</v>
      </c>
      <c r="E911" s="211" t="s">
        <v>1</v>
      </c>
      <c r="F911" s="212" t="s">
        <v>1112</v>
      </c>
      <c r="G911" s="14"/>
      <c r="H911" s="213">
        <v>2.9039999999999999</v>
      </c>
      <c r="I911" s="214"/>
      <c r="J911" s="14"/>
      <c r="K911" s="14"/>
      <c r="L911" s="210"/>
      <c r="M911" s="215"/>
      <c r="N911" s="216"/>
      <c r="O911" s="216"/>
      <c r="P911" s="216"/>
      <c r="Q911" s="216"/>
      <c r="R911" s="216"/>
      <c r="S911" s="216"/>
      <c r="T911" s="217"/>
      <c r="U911" s="14"/>
      <c r="V911" s="14"/>
      <c r="W911" s="14"/>
      <c r="X911" s="14"/>
      <c r="Y911" s="14"/>
      <c r="Z911" s="14"/>
      <c r="AA911" s="14"/>
      <c r="AB911" s="14"/>
      <c r="AC911" s="14"/>
      <c r="AD911" s="14"/>
      <c r="AE911" s="14"/>
      <c r="AT911" s="211" t="s">
        <v>394</v>
      </c>
      <c r="AU911" s="211" t="s">
        <v>233</v>
      </c>
      <c r="AV911" s="14" t="s">
        <v>87</v>
      </c>
      <c r="AW911" s="14" t="s">
        <v>34</v>
      </c>
      <c r="AX911" s="14" t="s">
        <v>78</v>
      </c>
      <c r="AY911" s="211" t="s">
        <v>219</v>
      </c>
    </row>
    <row r="912" s="13" customFormat="1">
      <c r="A912" s="13"/>
      <c r="B912" s="203"/>
      <c r="C912" s="13"/>
      <c r="D912" s="193" t="s">
        <v>394</v>
      </c>
      <c r="E912" s="204" t="s">
        <v>1</v>
      </c>
      <c r="F912" s="205" t="s">
        <v>569</v>
      </c>
      <c r="G912" s="13"/>
      <c r="H912" s="204" t="s">
        <v>1</v>
      </c>
      <c r="I912" s="206"/>
      <c r="J912" s="13"/>
      <c r="K912" s="13"/>
      <c r="L912" s="203"/>
      <c r="M912" s="207"/>
      <c r="N912" s="208"/>
      <c r="O912" s="208"/>
      <c r="P912" s="208"/>
      <c r="Q912" s="208"/>
      <c r="R912" s="208"/>
      <c r="S912" s="208"/>
      <c r="T912" s="209"/>
      <c r="U912" s="13"/>
      <c r="V912" s="13"/>
      <c r="W912" s="13"/>
      <c r="X912" s="13"/>
      <c r="Y912" s="13"/>
      <c r="Z912" s="13"/>
      <c r="AA912" s="13"/>
      <c r="AB912" s="13"/>
      <c r="AC912" s="13"/>
      <c r="AD912" s="13"/>
      <c r="AE912" s="13"/>
      <c r="AT912" s="204" t="s">
        <v>394</v>
      </c>
      <c r="AU912" s="204" t="s">
        <v>233</v>
      </c>
      <c r="AV912" s="13" t="s">
        <v>85</v>
      </c>
      <c r="AW912" s="13" t="s">
        <v>34</v>
      </c>
      <c r="AX912" s="13" t="s">
        <v>78</v>
      </c>
      <c r="AY912" s="204" t="s">
        <v>219</v>
      </c>
    </row>
    <row r="913" s="14" customFormat="1">
      <c r="A913" s="14"/>
      <c r="B913" s="210"/>
      <c r="C913" s="14"/>
      <c r="D913" s="193" t="s">
        <v>394</v>
      </c>
      <c r="E913" s="211" t="s">
        <v>1</v>
      </c>
      <c r="F913" s="212" t="s">
        <v>1113</v>
      </c>
      <c r="G913" s="14"/>
      <c r="H913" s="213">
        <v>0.85799999999999998</v>
      </c>
      <c r="I913" s="214"/>
      <c r="J913" s="14"/>
      <c r="K913" s="14"/>
      <c r="L913" s="210"/>
      <c r="M913" s="215"/>
      <c r="N913" s="216"/>
      <c r="O913" s="216"/>
      <c r="P913" s="216"/>
      <c r="Q913" s="216"/>
      <c r="R913" s="216"/>
      <c r="S913" s="216"/>
      <c r="T913" s="217"/>
      <c r="U913" s="14"/>
      <c r="V913" s="14"/>
      <c r="W913" s="14"/>
      <c r="X913" s="14"/>
      <c r="Y913" s="14"/>
      <c r="Z913" s="14"/>
      <c r="AA913" s="14"/>
      <c r="AB913" s="14"/>
      <c r="AC913" s="14"/>
      <c r="AD913" s="14"/>
      <c r="AE913" s="14"/>
      <c r="AT913" s="211" t="s">
        <v>394</v>
      </c>
      <c r="AU913" s="211" t="s">
        <v>233</v>
      </c>
      <c r="AV913" s="14" t="s">
        <v>87</v>
      </c>
      <c r="AW913" s="14" t="s">
        <v>34</v>
      </c>
      <c r="AX913" s="14" t="s">
        <v>78</v>
      </c>
      <c r="AY913" s="211" t="s">
        <v>219</v>
      </c>
    </row>
    <row r="914" s="15" customFormat="1">
      <c r="A914" s="15"/>
      <c r="B914" s="218"/>
      <c r="C914" s="15"/>
      <c r="D914" s="193" t="s">
        <v>394</v>
      </c>
      <c r="E914" s="219" t="s">
        <v>1</v>
      </c>
      <c r="F914" s="220" t="s">
        <v>401</v>
      </c>
      <c r="G914" s="15"/>
      <c r="H914" s="221">
        <v>3.762</v>
      </c>
      <c r="I914" s="222"/>
      <c r="J914" s="15"/>
      <c r="K914" s="15"/>
      <c r="L914" s="218"/>
      <c r="M914" s="223"/>
      <c r="N914" s="224"/>
      <c r="O914" s="224"/>
      <c r="P914" s="224"/>
      <c r="Q914" s="224"/>
      <c r="R914" s="224"/>
      <c r="S914" s="224"/>
      <c r="T914" s="225"/>
      <c r="U914" s="15"/>
      <c r="V914" s="15"/>
      <c r="W914" s="15"/>
      <c r="X914" s="15"/>
      <c r="Y914" s="15"/>
      <c r="Z914" s="15"/>
      <c r="AA914" s="15"/>
      <c r="AB914" s="15"/>
      <c r="AC914" s="15"/>
      <c r="AD914" s="15"/>
      <c r="AE914" s="15"/>
      <c r="AT914" s="219" t="s">
        <v>394</v>
      </c>
      <c r="AU914" s="219" t="s">
        <v>233</v>
      </c>
      <c r="AV914" s="15" t="s">
        <v>218</v>
      </c>
      <c r="AW914" s="15" t="s">
        <v>34</v>
      </c>
      <c r="AX914" s="15" t="s">
        <v>85</v>
      </c>
      <c r="AY914" s="219" t="s">
        <v>219</v>
      </c>
    </row>
    <row r="915" s="2" customFormat="1">
      <c r="A915" s="38"/>
      <c r="B915" s="179"/>
      <c r="C915" s="180" t="s">
        <v>1114</v>
      </c>
      <c r="D915" s="180" t="s">
        <v>222</v>
      </c>
      <c r="E915" s="181" t="s">
        <v>1115</v>
      </c>
      <c r="F915" s="182" t="s">
        <v>1116</v>
      </c>
      <c r="G915" s="183" t="s">
        <v>404</v>
      </c>
      <c r="H915" s="184">
        <v>1.6479999999999999</v>
      </c>
      <c r="I915" s="185"/>
      <c r="J915" s="186">
        <f>ROUND(I915*H915,2)</f>
        <v>0</v>
      </c>
      <c r="K915" s="182" t="s">
        <v>391</v>
      </c>
      <c r="L915" s="39"/>
      <c r="M915" s="187" t="s">
        <v>1</v>
      </c>
      <c r="N915" s="188" t="s">
        <v>43</v>
      </c>
      <c r="O915" s="77"/>
      <c r="P915" s="189">
        <f>O915*H915</f>
        <v>0</v>
      </c>
      <c r="Q915" s="189">
        <v>0</v>
      </c>
      <c r="R915" s="189">
        <f>Q915*H915</f>
        <v>0</v>
      </c>
      <c r="S915" s="189">
        <v>1.8</v>
      </c>
      <c r="T915" s="190">
        <f>S915*H915</f>
        <v>2.9663999999999997</v>
      </c>
      <c r="U915" s="38"/>
      <c r="V915" s="38"/>
      <c r="W915" s="38"/>
      <c r="X915" s="38"/>
      <c r="Y915" s="38"/>
      <c r="Z915" s="38"/>
      <c r="AA915" s="38"/>
      <c r="AB915" s="38"/>
      <c r="AC915" s="38"/>
      <c r="AD915" s="38"/>
      <c r="AE915" s="38"/>
      <c r="AR915" s="191" t="s">
        <v>218</v>
      </c>
      <c r="AT915" s="191" t="s">
        <v>222</v>
      </c>
      <c r="AU915" s="191" t="s">
        <v>233</v>
      </c>
      <c r="AY915" s="19" t="s">
        <v>219</v>
      </c>
      <c r="BE915" s="192">
        <f>IF(N915="základní",J915,0)</f>
        <v>0</v>
      </c>
      <c r="BF915" s="192">
        <f>IF(N915="snížená",J915,0)</f>
        <v>0</v>
      </c>
      <c r="BG915" s="192">
        <f>IF(N915="zákl. přenesená",J915,0)</f>
        <v>0</v>
      </c>
      <c r="BH915" s="192">
        <f>IF(N915="sníž. přenesená",J915,0)</f>
        <v>0</v>
      </c>
      <c r="BI915" s="192">
        <f>IF(N915="nulová",J915,0)</f>
        <v>0</v>
      </c>
      <c r="BJ915" s="19" t="s">
        <v>85</v>
      </c>
      <c r="BK915" s="192">
        <f>ROUND(I915*H915,2)</f>
        <v>0</v>
      </c>
      <c r="BL915" s="19" t="s">
        <v>218</v>
      </c>
      <c r="BM915" s="191" t="s">
        <v>1117</v>
      </c>
    </row>
    <row r="916" s="2" customFormat="1">
      <c r="A916" s="38"/>
      <c r="B916" s="39"/>
      <c r="C916" s="38"/>
      <c r="D916" s="193" t="s">
        <v>227</v>
      </c>
      <c r="E916" s="38"/>
      <c r="F916" s="194" t="s">
        <v>1118</v>
      </c>
      <c r="G916" s="38"/>
      <c r="H916" s="38"/>
      <c r="I916" s="195"/>
      <c r="J916" s="38"/>
      <c r="K916" s="38"/>
      <c r="L916" s="39"/>
      <c r="M916" s="196"/>
      <c r="N916" s="197"/>
      <c r="O916" s="77"/>
      <c r="P916" s="77"/>
      <c r="Q916" s="77"/>
      <c r="R916" s="77"/>
      <c r="S916" s="77"/>
      <c r="T916" s="78"/>
      <c r="U916" s="38"/>
      <c r="V916" s="38"/>
      <c r="W916" s="38"/>
      <c r="X916" s="38"/>
      <c r="Y916" s="38"/>
      <c r="Z916" s="38"/>
      <c r="AA916" s="38"/>
      <c r="AB916" s="38"/>
      <c r="AC916" s="38"/>
      <c r="AD916" s="38"/>
      <c r="AE916" s="38"/>
      <c r="AT916" s="19" t="s">
        <v>227</v>
      </c>
      <c r="AU916" s="19" t="s">
        <v>233</v>
      </c>
    </row>
    <row r="917" s="13" customFormat="1">
      <c r="A917" s="13"/>
      <c r="B917" s="203"/>
      <c r="C917" s="13"/>
      <c r="D917" s="193" t="s">
        <v>394</v>
      </c>
      <c r="E917" s="204" t="s">
        <v>1</v>
      </c>
      <c r="F917" s="205" t="s">
        <v>395</v>
      </c>
      <c r="G917" s="13"/>
      <c r="H917" s="204" t="s">
        <v>1</v>
      </c>
      <c r="I917" s="206"/>
      <c r="J917" s="13"/>
      <c r="K917" s="13"/>
      <c r="L917" s="203"/>
      <c r="M917" s="207"/>
      <c r="N917" s="208"/>
      <c r="O917" s="208"/>
      <c r="P917" s="208"/>
      <c r="Q917" s="208"/>
      <c r="R917" s="208"/>
      <c r="S917" s="208"/>
      <c r="T917" s="209"/>
      <c r="U917" s="13"/>
      <c r="V917" s="13"/>
      <c r="W917" s="13"/>
      <c r="X917" s="13"/>
      <c r="Y917" s="13"/>
      <c r="Z917" s="13"/>
      <c r="AA917" s="13"/>
      <c r="AB917" s="13"/>
      <c r="AC917" s="13"/>
      <c r="AD917" s="13"/>
      <c r="AE917" s="13"/>
      <c r="AT917" s="204" t="s">
        <v>394</v>
      </c>
      <c r="AU917" s="204" t="s">
        <v>233</v>
      </c>
      <c r="AV917" s="13" t="s">
        <v>85</v>
      </c>
      <c r="AW917" s="13" t="s">
        <v>34</v>
      </c>
      <c r="AX917" s="13" t="s">
        <v>78</v>
      </c>
      <c r="AY917" s="204" t="s">
        <v>219</v>
      </c>
    </row>
    <row r="918" s="13" customFormat="1">
      <c r="A918" s="13"/>
      <c r="B918" s="203"/>
      <c r="C918" s="13"/>
      <c r="D918" s="193" t="s">
        <v>394</v>
      </c>
      <c r="E918" s="204" t="s">
        <v>1</v>
      </c>
      <c r="F918" s="205" t="s">
        <v>960</v>
      </c>
      <c r="G918" s="13"/>
      <c r="H918" s="204" t="s">
        <v>1</v>
      </c>
      <c r="I918" s="206"/>
      <c r="J918" s="13"/>
      <c r="K918" s="13"/>
      <c r="L918" s="203"/>
      <c r="M918" s="207"/>
      <c r="N918" s="208"/>
      <c r="O918" s="208"/>
      <c r="P918" s="208"/>
      <c r="Q918" s="208"/>
      <c r="R918" s="208"/>
      <c r="S918" s="208"/>
      <c r="T918" s="209"/>
      <c r="U918" s="13"/>
      <c r="V918" s="13"/>
      <c r="W918" s="13"/>
      <c r="X918" s="13"/>
      <c r="Y918" s="13"/>
      <c r="Z918" s="13"/>
      <c r="AA918" s="13"/>
      <c r="AB918" s="13"/>
      <c r="AC918" s="13"/>
      <c r="AD918" s="13"/>
      <c r="AE918" s="13"/>
      <c r="AT918" s="204" t="s">
        <v>394</v>
      </c>
      <c r="AU918" s="204" t="s">
        <v>233</v>
      </c>
      <c r="AV918" s="13" t="s">
        <v>85</v>
      </c>
      <c r="AW918" s="13" t="s">
        <v>34</v>
      </c>
      <c r="AX918" s="13" t="s">
        <v>78</v>
      </c>
      <c r="AY918" s="204" t="s">
        <v>219</v>
      </c>
    </row>
    <row r="919" s="14" customFormat="1">
      <c r="A919" s="14"/>
      <c r="B919" s="210"/>
      <c r="C919" s="14"/>
      <c r="D919" s="193" t="s">
        <v>394</v>
      </c>
      <c r="E919" s="211" t="s">
        <v>1</v>
      </c>
      <c r="F919" s="212" t="s">
        <v>1119</v>
      </c>
      <c r="G919" s="14"/>
      <c r="H919" s="213">
        <v>1.6479999999999999</v>
      </c>
      <c r="I919" s="214"/>
      <c r="J919" s="14"/>
      <c r="K919" s="14"/>
      <c r="L919" s="210"/>
      <c r="M919" s="215"/>
      <c r="N919" s="216"/>
      <c r="O919" s="216"/>
      <c r="P919" s="216"/>
      <c r="Q919" s="216"/>
      <c r="R919" s="216"/>
      <c r="S919" s="216"/>
      <c r="T919" s="217"/>
      <c r="U919" s="14"/>
      <c r="V919" s="14"/>
      <c r="W919" s="14"/>
      <c r="X919" s="14"/>
      <c r="Y919" s="14"/>
      <c r="Z919" s="14"/>
      <c r="AA919" s="14"/>
      <c r="AB919" s="14"/>
      <c r="AC919" s="14"/>
      <c r="AD919" s="14"/>
      <c r="AE919" s="14"/>
      <c r="AT919" s="211" t="s">
        <v>394</v>
      </c>
      <c r="AU919" s="211" t="s">
        <v>233</v>
      </c>
      <c r="AV919" s="14" t="s">
        <v>87</v>
      </c>
      <c r="AW919" s="14" t="s">
        <v>34</v>
      </c>
      <c r="AX919" s="14" t="s">
        <v>78</v>
      </c>
      <c r="AY919" s="211" t="s">
        <v>219</v>
      </c>
    </row>
    <row r="920" s="15" customFormat="1">
      <c r="A920" s="15"/>
      <c r="B920" s="218"/>
      <c r="C920" s="15"/>
      <c r="D920" s="193" t="s">
        <v>394</v>
      </c>
      <c r="E920" s="219" t="s">
        <v>1</v>
      </c>
      <c r="F920" s="220" t="s">
        <v>401</v>
      </c>
      <c r="G920" s="15"/>
      <c r="H920" s="221">
        <v>1.6479999999999999</v>
      </c>
      <c r="I920" s="222"/>
      <c r="J920" s="15"/>
      <c r="K920" s="15"/>
      <c r="L920" s="218"/>
      <c r="M920" s="223"/>
      <c r="N920" s="224"/>
      <c r="O920" s="224"/>
      <c r="P920" s="224"/>
      <c r="Q920" s="224"/>
      <c r="R920" s="224"/>
      <c r="S920" s="224"/>
      <c r="T920" s="225"/>
      <c r="U920" s="15"/>
      <c r="V920" s="15"/>
      <c r="W920" s="15"/>
      <c r="X920" s="15"/>
      <c r="Y920" s="15"/>
      <c r="Z920" s="15"/>
      <c r="AA920" s="15"/>
      <c r="AB920" s="15"/>
      <c r="AC920" s="15"/>
      <c r="AD920" s="15"/>
      <c r="AE920" s="15"/>
      <c r="AT920" s="219" t="s">
        <v>394</v>
      </c>
      <c r="AU920" s="219" t="s">
        <v>233</v>
      </c>
      <c r="AV920" s="15" t="s">
        <v>218</v>
      </c>
      <c r="AW920" s="15" t="s">
        <v>34</v>
      </c>
      <c r="AX920" s="15" t="s">
        <v>85</v>
      </c>
      <c r="AY920" s="219" t="s">
        <v>219</v>
      </c>
    </row>
    <row r="921" s="2" customFormat="1">
      <c r="A921" s="38"/>
      <c r="B921" s="179"/>
      <c r="C921" s="180" t="s">
        <v>1120</v>
      </c>
      <c r="D921" s="180" t="s">
        <v>222</v>
      </c>
      <c r="E921" s="181" t="s">
        <v>1121</v>
      </c>
      <c r="F921" s="182" t="s">
        <v>1122</v>
      </c>
      <c r="G921" s="183" t="s">
        <v>404</v>
      </c>
      <c r="H921" s="184">
        <v>0.050000000000000003</v>
      </c>
      <c r="I921" s="185"/>
      <c r="J921" s="186">
        <f>ROUND(I921*H921,2)</f>
        <v>0</v>
      </c>
      <c r="K921" s="182" t="s">
        <v>391</v>
      </c>
      <c r="L921" s="39"/>
      <c r="M921" s="187" t="s">
        <v>1</v>
      </c>
      <c r="N921" s="188" t="s">
        <v>43</v>
      </c>
      <c r="O921" s="77"/>
      <c r="P921" s="189">
        <f>O921*H921</f>
        <v>0</v>
      </c>
      <c r="Q921" s="189">
        <v>0</v>
      </c>
      <c r="R921" s="189">
        <f>Q921*H921</f>
        <v>0</v>
      </c>
      <c r="S921" s="189">
        <v>2.2000000000000002</v>
      </c>
      <c r="T921" s="190">
        <f>S921*H921</f>
        <v>0.11000000000000001</v>
      </c>
      <c r="U921" s="38"/>
      <c r="V921" s="38"/>
      <c r="W921" s="38"/>
      <c r="X921" s="38"/>
      <c r="Y921" s="38"/>
      <c r="Z921" s="38"/>
      <c r="AA921" s="38"/>
      <c r="AB921" s="38"/>
      <c r="AC921" s="38"/>
      <c r="AD921" s="38"/>
      <c r="AE921" s="38"/>
      <c r="AR921" s="191" t="s">
        <v>218</v>
      </c>
      <c r="AT921" s="191" t="s">
        <v>222</v>
      </c>
      <c r="AU921" s="191" t="s">
        <v>233</v>
      </c>
      <c r="AY921" s="19" t="s">
        <v>219</v>
      </c>
      <c r="BE921" s="192">
        <f>IF(N921="základní",J921,0)</f>
        <v>0</v>
      </c>
      <c r="BF921" s="192">
        <f>IF(N921="snížená",J921,0)</f>
        <v>0</v>
      </c>
      <c r="BG921" s="192">
        <f>IF(N921="zákl. přenesená",J921,0)</f>
        <v>0</v>
      </c>
      <c r="BH921" s="192">
        <f>IF(N921="sníž. přenesená",J921,0)</f>
        <v>0</v>
      </c>
      <c r="BI921" s="192">
        <f>IF(N921="nulová",J921,0)</f>
        <v>0</v>
      </c>
      <c r="BJ921" s="19" t="s">
        <v>85</v>
      </c>
      <c r="BK921" s="192">
        <f>ROUND(I921*H921,2)</f>
        <v>0</v>
      </c>
      <c r="BL921" s="19" t="s">
        <v>218</v>
      </c>
      <c r="BM921" s="191" t="s">
        <v>1123</v>
      </c>
    </row>
    <row r="922" s="2" customFormat="1">
      <c r="A922" s="38"/>
      <c r="B922" s="39"/>
      <c r="C922" s="38"/>
      <c r="D922" s="193" t="s">
        <v>227</v>
      </c>
      <c r="E922" s="38"/>
      <c r="F922" s="194" t="s">
        <v>1124</v>
      </c>
      <c r="G922" s="38"/>
      <c r="H922" s="38"/>
      <c r="I922" s="195"/>
      <c r="J922" s="38"/>
      <c r="K922" s="38"/>
      <c r="L922" s="39"/>
      <c r="M922" s="196"/>
      <c r="N922" s="197"/>
      <c r="O922" s="77"/>
      <c r="P922" s="77"/>
      <c r="Q922" s="77"/>
      <c r="R922" s="77"/>
      <c r="S922" s="77"/>
      <c r="T922" s="78"/>
      <c r="U922" s="38"/>
      <c r="V922" s="38"/>
      <c r="W922" s="38"/>
      <c r="X922" s="38"/>
      <c r="Y922" s="38"/>
      <c r="Z922" s="38"/>
      <c r="AA922" s="38"/>
      <c r="AB922" s="38"/>
      <c r="AC922" s="38"/>
      <c r="AD922" s="38"/>
      <c r="AE922" s="38"/>
      <c r="AT922" s="19" t="s">
        <v>227</v>
      </c>
      <c r="AU922" s="19" t="s">
        <v>233</v>
      </c>
    </row>
    <row r="923" s="13" customFormat="1">
      <c r="A923" s="13"/>
      <c r="B923" s="203"/>
      <c r="C923" s="13"/>
      <c r="D923" s="193" t="s">
        <v>394</v>
      </c>
      <c r="E923" s="204" t="s">
        <v>1</v>
      </c>
      <c r="F923" s="205" t="s">
        <v>407</v>
      </c>
      <c r="G923" s="13"/>
      <c r="H923" s="204" t="s">
        <v>1</v>
      </c>
      <c r="I923" s="206"/>
      <c r="J923" s="13"/>
      <c r="K923" s="13"/>
      <c r="L923" s="203"/>
      <c r="M923" s="207"/>
      <c r="N923" s="208"/>
      <c r="O923" s="208"/>
      <c r="P923" s="208"/>
      <c r="Q923" s="208"/>
      <c r="R923" s="208"/>
      <c r="S923" s="208"/>
      <c r="T923" s="209"/>
      <c r="U923" s="13"/>
      <c r="V923" s="13"/>
      <c r="W923" s="13"/>
      <c r="X923" s="13"/>
      <c r="Y923" s="13"/>
      <c r="Z923" s="13"/>
      <c r="AA923" s="13"/>
      <c r="AB923" s="13"/>
      <c r="AC923" s="13"/>
      <c r="AD923" s="13"/>
      <c r="AE923" s="13"/>
      <c r="AT923" s="204" t="s">
        <v>394</v>
      </c>
      <c r="AU923" s="204" t="s">
        <v>233</v>
      </c>
      <c r="AV923" s="13" t="s">
        <v>85</v>
      </c>
      <c r="AW923" s="13" t="s">
        <v>34</v>
      </c>
      <c r="AX923" s="13" t="s">
        <v>78</v>
      </c>
      <c r="AY923" s="204" t="s">
        <v>219</v>
      </c>
    </row>
    <row r="924" s="13" customFormat="1">
      <c r="A924" s="13"/>
      <c r="B924" s="203"/>
      <c r="C924" s="13"/>
      <c r="D924" s="193" t="s">
        <v>394</v>
      </c>
      <c r="E924" s="204" t="s">
        <v>1</v>
      </c>
      <c r="F924" s="205" t="s">
        <v>1125</v>
      </c>
      <c r="G924" s="13"/>
      <c r="H924" s="204" t="s">
        <v>1</v>
      </c>
      <c r="I924" s="206"/>
      <c r="J924" s="13"/>
      <c r="K924" s="13"/>
      <c r="L924" s="203"/>
      <c r="M924" s="207"/>
      <c r="N924" s="208"/>
      <c r="O924" s="208"/>
      <c r="P924" s="208"/>
      <c r="Q924" s="208"/>
      <c r="R924" s="208"/>
      <c r="S924" s="208"/>
      <c r="T924" s="209"/>
      <c r="U924" s="13"/>
      <c r="V924" s="13"/>
      <c r="W924" s="13"/>
      <c r="X924" s="13"/>
      <c r="Y924" s="13"/>
      <c r="Z924" s="13"/>
      <c r="AA924" s="13"/>
      <c r="AB924" s="13"/>
      <c r="AC924" s="13"/>
      <c r="AD924" s="13"/>
      <c r="AE924" s="13"/>
      <c r="AT924" s="204" t="s">
        <v>394</v>
      </c>
      <c r="AU924" s="204" t="s">
        <v>233</v>
      </c>
      <c r="AV924" s="13" t="s">
        <v>85</v>
      </c>
      <c r="AW924" s="13" t="s">
        <v>34</v>
      </c>
      <c r="AX924" s="13" t="s">
        <v>78</v>
      </c>
      <c r="AY924" s="204" t="s">
        <v>219</v>
      </c>
    </row>
    <row r="925" s="14" customFormat="1">
      <c r="A925" s="14"/>
      <c r="B925" s="210"/>
      <c r="C925" s="14"/>
      <c r="D925" s="193" t="s">
        <v>394</v>
      </c>
      <c r="E925" s="211" t="s">
        <v>1</v>
      </c>
      <c r="F925" s="212" t="s">
        <v>1126</v>
      </c>
      <c r="G925" s="14"/>
      <c r="H925" s="213">
        <v>0.050000000000000003</v>
      </c>
      <c r="I925" s="214"/>
      <c r="J925" s="14"/>
      <c r="K925" s="14"/>
      <c r="L925" s="210"/>
      <c r="M925" s="215"/>
      <c r="N925" s="216"/>
      <c r="O925" s="216"/>
      <c r="P925" s="216"/>
      <c r="Q925" s="216"/>
      <c r="R925" s="216"/>
      <c r="S925" s="216"/>
      <c r="T925" s="217"/>
      <c r="U925" s="14"/>
      <c r="V925" s="14"/>
      <c r="W925" s="14"/>
      <c r="X925" s="14"/>
      <c r="Y925" s="14"/>
      <c r="Z925" s="14"/>
      <c r="AA925" s="14"/>
      <c r="AB925" s="14"/>
      <c r="AC925" s="14"/>
      <c r="AD925" s="14"/>
      <c r="AE925" s="14"/>
      <c r="AT925" s="211" t="s">
        <v>394</v>
      </c>
      <c r="AU925" s="211" t="s">
        <v>233</v>
      </c>
      <c r="AV925" s="14" t="s">
        <v>87</v>
      </c>
      <c r="AW925" s="14" t="s">
        <v>34</v>
      </c>
      <c r="AX925" s="14" t="s">
        <v>78</v>
      </c>
      <c r="AY925" s="211" t="s">
        <v>219</v>
      </c>
    </row>
    <row r="926" s="15" customFormat="1">
      <c r="A926" s="15"/>
      <c r="B926" s="218"/>
      <c r="C926" s="15"/>
      <c r="D926" s="193" t="s">
        <v>394</v>
      </c>
      <c r="E926" s="219" t="s">
        <v>1</v>
      </c>
      <c r="F926" s="220" t="s">
        <v>401</v>
      </c>
      <c r="G926" s="15"/>
      <c r="H926" s="221">
        <v>0.050000000000000003</v>
      </c>
      <c r="I926" s="222"/>
      <c r="J926" s="15"/>
      <c r="K926" s="15"/>
      <c r="L926" s="218"/>
      <c r="M926" s="223"/>
      <c r="N926" s="224"/>
      <c r="O926" s="224"/>
      <c r="P926" s="224"/>
      <c r="Q926" s="224"/>
      <c r="R926" s="224"/>
      <c r="S926" s="224"/>
      <c r="T926" s="225"/>
      <c r="U926" s="15"/>
      <c r="V926" s="15"/>
      <c r="W926" s="15"/>
      <c r="X926" s="15"/>
      <c r="Y926" s="15"/>
      <c r="Z926" s="15"/>
      <c r="AA926" s="15"/>
      <c r="AB926" s="15"/>
      <c r="AC926" s="15"/>
      <c r="AD926" s="15"/>
      <c r="AE926" s="15"/>
      <c r="AT926" s="219" t="s">
        <v>394</v>
      </c>
      <c r="AU926" s="219" t="s">
        <v>233</v>
      </c>
      <c r="AV926" s="15" t="s">
        <v>218</v>
      </c>
      <c r="AW926" s="15" t="s">
        <v>34</v>
      </c>
      <c r="AX926" s="15" t="s">
        <v>85</v>
      </c>
      <c r="AY926" s="219" t="s">
        <v>219</v>
      </c>
    </row>
    <row r="927" s="2" customFormat="1">
      <c r="A927" s="38"/>
      <c r="B927" s="179"/>
      <c r="C927" s="180" t="s">
        <v>1127</v>
      </c>
      <c r="D927" s="180" t="s">
        <v>222</v>
      </c>
      <c r="E927" s="181" t="s">
        <v>1128</v>
      </c>
      <c r="F927" s="182" t="s">
        <v>1129</v>
      </c>
      <c r="G927" s="183" t="s">
        <v>499</v>
      </c>
      <c r="H927" s="184">
        <v>16</v>
      </c>
      <c r="I927" s="185"/>
      <c r="J927" s="186">
        <f>ROUND(I927*H927,2)</f>
        <v>0</v>
      </c>
      <c r="K927" s="182" t="s">
        <v>391</v>
      </c>
      <c r="L927" s="39"/>
      <c r="M927" s="187" t="s">
        <v>1</v>
      </c>
      <c r="N927" s="188" t="s">
        <v>43</v>
      </c>
      <c r="O927" s="77"/>
      <c r="P927" s="189">
        <f>O927*H927</f>
        <v>0</v>
      </c>
      <c r="Q927" s="189">
        <v>0</v>
      </c>
      <c r="R927" s="189">
        <f>Q927*H927</f>
        <v>0</v>
      </c>
      <c r="S927" s="189">
        <v>0.062</v>
      </c>
      <c r="T927" s="190">
        <f>S927*H927</f>
        <v>0.99199999999999999</v>
      </c>
      <c r="U927" s="38"/>
      <c r="V927" s="38"/>
      <c r="W927" s="38"/>
      <c r="X927" s="38"/>
      <c r="Y927" s="38"/>
      <c r="Z927" s="38"/>
      <c r="AA927" s="38"/>
      <c r="AB927" s="38"/>
      <c r="AC927" s="38"/>
      <c r="AD927" s="38"/>
      <c r="AE927" s="38"/>
      <c r="AR927" s="191" t="s">
        <v>218</v>
      </c>
      <c r="AT927" s="191" t="s">
        <v>222</v>
      </c>
      <c r="AU927" s="191" t="s">
        <v>233</v>
      </c>
      <c r="AY927" s="19" t="s">
        <v>219</v>
      </c>
      <c r="BE927" s="192">
        <f>IF(N927="základní",J927,0)</f>
        <v>0</v>
      </c>
      <c r="BF927" s="192">
        <f>IF(N927="snížená",J927,0)</f>
        <v>0</v>
      </c>
      <c r="BG927" s="192">
        <f>IF(N927="zákl. přenesená",J927,0)</f>
        <v>0</v>
      </c>
      <c r="BH927" s="192">
        <f>IF(N927="sníž. přenesená",J927,0)</f>
        <v>0</v>
      </c>
      <c r="BI927" s="192">
        <f>IF(N927="nulová",J927,0)</f>
        <v>0</v>
      </c>
      <c r="BJ927" s="19" t="s">
        <v>85</v>
      </c>
      <c r="BK927" s="192">
        <f>ROUND(I927*H927,2)</f>
        <v>0</v>
      </c>
      <c r="BL927" s="19" t="s">
        <v>218</v>
      </c>
      <c r="BM927" s="191" t="s">
        <v>1130</v>
      </c>
    </row>
    <row r="928" s="2" customFormat="1">
      <c r="A928" s="38"/>
      <c r="B928" s="39"/>
      <c r="C928" s="38"/>
      <c r="D928" s="193" t="s">
        <v>227</v>
      </c>
      <c r="E928" s="38"/>
      <c r="F928" s="194" t="s">
        <v>1131</v>
      </c>
      <c r="G928" s="38"/>
      <c r="H928" s="38"/>
      <c r="I928" s="195"/>
      <c r="J928" s="38"/>
      <c r="K928" s="38"/>
      <c r="L928" s="39"/>
      <c r="M928" s="196"/>
      <c r="N928" s="197"/>
      <c r="O928" s="77"/>
      <c r="P928" s="77"/>
      <c r="Q928" s="77"/>
      <c r="R928" s="77"/>
      <c r="S928" s="77"/>
      <c r="T928" s="78"/>
      <c r="U928" s="38"/>
      <c r="V928" s="38"/>
      <c r="W928" s="38"/>
      <c r="X928" s="38"/>
      <c r="Y928" s="38"/>
      <c r="Z928" s="38"/>
      <c r="AA928" s="38"/>
      <c r="AB928" s="38"/>
      <c r="AC928" s="38"/>
      <c r="AD928" s="38"/>
      <c r="AE928" s="38"/>
      <c r="AT928" s="19" t="s">
        <v>227</v>
      </c>
      <c r="AU928" s="19" t="s">
        <v>233</v>
      </c>
    </row>
    <row r="929" s="13" customFormat="1">
      <c r="A929" s="13"/>
      <c r="B929" s="203"/>
      <c r="C929" s="13"/>
      <c r="D929" s="193" t="s">
        <v>394</v>
      </c>
      <c r="E929" s="204" t="s">
        <v>1</v>
      </c>
      <c r="F929" s="205" t="s">
        <v>1070</v>
      </c>
      <c r="G929" s="13"/>
      <c r="H929" s="204" t="s">
        <v>1</v>
      </c>
      <c r="I929" s="206"/>
      <c r="J929" s="13"/>
      <c r="K929" s="13"/>
      <c r="L929" s="203"/>
      <c r="M929" s="207"/>
      <c r="N929" s="208"/>
      <c r="O929" s="208"/>
      <c r="P929" s="208"/>
      <c r="Q929" s="208"/>
      <c r="R929" s="208"/>
      <c r="S929" s="208"/>
      <c r="T929" s="209"/>
      <c r="U929" s="13"/>
      <c r="V929" s="13"/>
      <c r="W929" s="13"/>
      <c r="X929" s="13"/>
      <c r="Y929" s="13"/>
      <c r="Z929" s="13"/>
      <c r="AA929" s="13"/>
      <c r="AB929" s="13"/>
      <c r="AC929" s="13"/>
      <c r="AD929" s="13"/>
      <c r="AE929" s="13"/>
      <c r="AT929" s="204" t="s">
        <v>394</v>
      </c>
      <c r="AU929" s="204" t="s">
        <v>233</v>
      </c>
      <c r="AV929" s="13" t="s">
        <v>85</v>
      </c>
      <c r="AW929" s="13" t="s">
        <v>34</v>
      </c>
      <c r="AX929" s="13" t="s">
        <v>78</v>
      </c>
      <c r="AY929" s="204" t="s">
        <v>219</v>
      </c>
    </row>
    <row r="930" s="13" customFormat="1">
      <c r="A930" s="13"/>
      <c r="B930" s="203"/>
      <c r="C930" s="13"/>
      <c r="D930" s="193" t="s">
        <v>394</v>
      </c>
      <c r="E930" s="204" t="s">
        <v>1</v>
      </c>
      <c r="F930" s="205" t="s">
        <v>1132</v>
      </c>
      <c r="G930" s="13"/>
      <c r="H930" s="204" t="s">
        <v>1</v>
      </c>
      <c r="I930" s="206"/>
      <c r="J930" s="13"/>
      <c r="K930" s="13"/>
      <c r="L930" s="203"/>
      <c r="M930" s="207"/>
      <c r="N930" s="208"/>
      <c r="O930" s="208"/>
      <c r="P930" s="208"/>
      <c r="Q930" s="208"/>
      <c r="R930" s="208"/>
      <c r="S930" s="208"/>
      <c r="T930" s="209"/>
      <c r="U930" s="13"/>
      <c r="V930" s="13"/>
      <c r="W930" s="13"/>
      <c r="X930" s="13"/>
      <c r="Y930" s="13"/>
      <c r="Z930" s="13"/>
      <c r="AA930" s="13"/>
      <c r="AB930" s="13"/>
      <c r="AC930" s="13"/>
      <c r="AD930" s="13"/>
      <c r="AE930" s="13"/>
      <c r="AT930" s="204" t="s">
        <v>394</v>
      </c>
      <c r="AU930" s="204" t="s">
        <v>233</v>
      </c>
      <c r="AV930" s="13" t="s">
        <v>85</v>
      </c>
      <c r="AW930" s="13" t="s">
        <v>34</v>
      </c>
      <c r="AX930" s="13" t="s">
        <v>78</v>
      </c>
      <c r="AY930" s="204" t="s">
        <v>219</v>
      </c>
    </row>
    <row r="931" s="14" customFormat="1">
      <c r="A931" s="14"/>
      <c r="B931" s="210"/>
      <c r="C931" s="14"/>
      <c r="D931" s="193" t="s">
        <v>394</v>
      </c>
      <c r="E931" s="211" t="s">
        <v>1</v>
      </c>
      <c r="F931" s="212" t="s">
        <v>1133</v>
      </c>
      <c r="G931" s="14"/>
      <c r="H931" s="213">
        <v>16</v>
      </c>
      <c r="I931" s="214"/>
      <c r="J931" s="14"/>
      <c r="K931" s="14"/>
      <c r="L931" s="210"/>
      <c r="M931" s="215"/>
      <c r="N931" s="216"/>
      <c r="O931" s="216"/>
      <c r="P931" s="216"/>
      <c r="Q931" s="216"/>
      <c r="R931" s="216"/>
      <c r="S931" s="216"/>
      <c r="T931" s="217"/>
      <c r="U931" s="14"/>
      <c r="V931" s="14"/>
      <c r="W931" s="14"/>
      <c r="X931" s="14"/>
      <c r="Y931" s="14"/>
      <c r="Z931" s="14"/>
      <c r="AA931" s="14"/>
      <c r="AB931" s="14"/>
      <c r="AC931" s="14"/>
      <c r="AD931" s="14"/>
      <c r="AE931" s="14"/>
      <c r="AT931" s="211" t="s">
        <v>394</v>
      </c>
      <c r="AU931" s="211" t="s">
        <v>233</v>
      </c>
      <c r="AV931" s="14" t="s">
        <v>87</v>
      </c>
      <c r="AW931" s="14" t="s">
        <v>34</v>
      </c>
      <c r="AX931" s="14" t="s">
        <v>78</v>
      </c>
      <c r="AY931" s="211" t="s">
        <v>219</v>
      </c>
    </row>
    <row r="932" s="15" customFormat="1">
      <c r="A932" s="15"/>
      <c r="B932" s="218"/>
      <c r="C932" s="15"/>
      <c r="D932" s="193" t="s">
        <v>394</v>
      </c>
      <c r="E932" s="219" t="s">
        <v>1</v>
      </c>
      <c r="F932" s="220" t="s">
        <v>401</v>
      </c>
      <c r="G932" s="15"/>
      <c r="H932" s="221">
        <v>16</v>
      </c>
      <c r="I932" s="222"/>
      <c r="J932" s="15"/>
      <c r="K932" s="15"/>
      <c r="L932" s="218"/>
      <c r="M932" s="223"/>
      <c r="N932" s="224"/>
      <c r="O932" s="224"/>
      <c r="P932" s="224"/>
      <c r="Q932" s="224"/>
      <c r="R932" s="224"/>
      <c r="S932" s="224"/>
      <c r="T932" s="225"/>
      <c r="U932" s="15"/>
      <c r="V932" s="15"/>
      <c r="W932" s="15"/>
      <c r="X932" s="15"/>
      <c r="Y932" s="15"/>
      <c r="Z932" s="15"/>
      <c r="AA932" s="15"/>
      <c r="AB932" s="15"/>
      <c r="AC932" s="15"/>
      <c r="AD932" s="15"/>
      <c r="AE932" s="15"/>
      <c r="AT932" s="219" t="s">
        <v>394</v>
      </c>
      <c r="AU932" s="219" t="s">
        <v>233</v>
      </c>
      <c r="AV932" s="15" t="s">
        <v>218</v>
      </c>
      <c r="AW932" s="15" t="s">
        <v>34</v>
      </c>
      <c r="AX932" s="15" t="s">
        <v>85</v>
      </c>
      <c r="AY932" s="219" t="s">
        <v>219</v>
      </c>
    </row>
    <row r="933" s="2" customFormat="1">
      <c r="A933" s="38"/>
      <c r="B933" s="179"/>
      <c r="C933" s="180" t="s">
        <v>1134</v>
      </c>
      <c r="D933" s="180" t="s">
        <v>222</v>
      </c>
      <c r="E933" s="181" t="s">
        <v>1135</v>
      </c>
      <c r="F933" s="182" t="s">
        <v>1136</v>
      </c>
      <c r="G933" s="183" t="s">
        <v>499</v>
      </c>
      <c r="H933" s="184">
        <v>4</v>
      </c>
      <c r="I933" s="185"/>
      <c r="J933" s="186">
        <f>ROUND(I933*H933,2)</f>
        <v>0</v>
      </c>
      <c r="K933" s="182" t="s">
        <v>391</v>
      </c>
      <c r="L933" s="39"/>
      <c r="M933" s="187" t="s">
        <v>1</v>
      </c>
      <c r="N933" s="188" t="s">
        <v>43</v>
      </c>
      <c r="O933" s="77"/>
      <c r="P933" s="189">
        <f>O933*H933</f>
        <v>0</v>
      </c>
      <c r="Q933" s="189">
        <v>0</v>
      </c>
      <c r="R933" s="189">
        <f>Q933*H933</f>
        <v>0</v>
      </c>
      <c r="S933" s="189">
        <v>0.097000000000000003</v>
      </c>
      <c r="T933" s="190">
        <f>S933*H933</f>
        <v>0.38800000000000001</v>
      </c>
      <c r="U933" s="38"/>
      <c r="V933" s="38"/>
      <c r="W933" s="38"/>
      <c r="X933" s="38"/>
      <c r="Y933" s="38"/>
      <c r="Z933" s="38"/>
      <c r="AA933" s="38"/>
      <c r="AB933" s="38"/>
      <c r="AC933" s="38"/>
      <c r="AD933" s="38"/>
      <c r="AE933" s="38"/>
      <c r="AR933" s="191" t="s">
        <v>218</v>
      </c>
      <c r="AT933" s="191" t="s">
        <v>222</v>
      </c>
      <c r="AU933" s="191" t="s">
        <v>233</v>
      </c>
      <c r="AY933" s="19" t="s">
        <v>219</v>
      </c>
      <c r="BE933" s="192">
        <f>IF(N933="základní",J933,0)</f>
        <v>0</v>
      </c>
      <c r="BF933" s="192">
        <f>IF(N933="snížená",J933,0)</f>
        <v>0</v>
      </c>
      <c r="BG933" s="192">
        <f>IF(N933="zákl. přenesená",J933,0)</f>
        <v>0</v>
      </c>
      <c r="BH933" s="192">
        <f>IF(N933="sníž. přenesená",J933,0)</f>
        <v>0</v>
      </c>
      <c r="BI933" s="192">
        <f>IF(N933="nulová",J933,0)</f>
        <v>0</v>
      </c>
      <c r="BJ933" s="19" t="s">
        <v>85</v>
      </c>
      <c r="BK933" s="192">
        <f>ROUND(I933*H933,2)</f>
        <v>0</v>
      </c>
      <c r="BL933" s="19" t="s">
        <v>218</v>
      </c>
      <c r="BM933" s="191" t="s">
        <v>1137</v>
      </c>
    </row>
    <row r="934" s="2" customFormat="1">
      <c r="A934" s="38"/>
      <c r="B934" s="39"/>
      <c r="C934" s="38"/>
      <c r="D934" s="193" t="s">
        <v>227</v>
      </c>
      <c r="E934" s="38"/>
      <c r="F934" s="194" t="s">
        <v>1138</v>
      </c>
      <c r="G934" s="38"/>
      <c r="H934" s="38"/>
      <c r="I934" s="195"/>
      <c r="J934" s="38"/>
      <c r="K934" s="38"/>
      <c r="L934" s="39"/>
      <c r="M934" s="196"/>
      <c r="N934" s="197"/>
      <c r="O934" s="77"/>
      <c r="P934" s="77"/>
      <c r="Q934" s="77"/>
      <c r="R934" s="77"/>
      <c r="S934" s="77"/>
      <c r="T934" s="78"/>
      <c r="U934" s="38"/>
      <c r="V934" s="38"/>
      <c r="W934" s="38"/>
      <c r="X934" s="38"/>
      <c r="Y934" s="38"/>
      <c r="Z934" s="38"/>
      <c r="AA934" s="38"/>
      <c r="AB934" s="38"/>
      <c r="AC934" s="38"/>
      <c r="AD934" s="38"/>
      <c r="AE934" s="38"/>
      <c r="AT934" s="19" t="s">
        <v>227</v>
      </c>
      <c r="AU934" s="19" t="s">
        <v>233</v>
      </c>
    </row>
    <row r="935" s="13" customFormat="1">
      <c r="A935" s="13"/>
      <c r="B935" s="203"/>
      <c r="C935" s="13"/>
      <c r="D935" s="193" t="s">
        <v>394</v>
      </c>
      <c r="E935" s="204" t="s">
        <v>1</v>
      </c>
      <c r="F935" s="205" t="s">
        <v>459</v>
      </c>
      <c r="G935" s="13"/>
      <c r="H935" s="204" t="s">
        <v>1</v>
      </c>
      <c r="I935" s="206"/>
      <c r="J935" s="13"/>
      <c r="K935" s="13"/>
      <c r="L935" s="203"/>
      <c r="M935" s="207"/>
      <c r="N935" s="208"/>
      <c r="O935" s="208"/>
      <c r="P935" s="208"/>
      <c r="Q935" s="208"/>
      <c r="R935" s="208"/>
      <c r="S935" s="208"/>
      <c r="T935" s="209"/>
      <c r="U935" s="13"/>
      <c r="V935" s="13"/>
      <c r="W935" s="13"/>
      <c r="X935" s="13"/>
      <c r="Y935" s="13"/>
      <c r="Z935" s="13"/>
      <c r="AA935" s="13"/>
      <c r="AB935" s="13"/>
      <c r="AC935" s="13"/>
      <c r="AD935" s="13"/>
      <c r="AE935" s="13"/>
      <c r="AT935" s="204" t="s">
        <v>394</v>
      </c>
      <c r="AU935" s="204" t="s">
        <v>233</v>
      </c>
      <c r="AV935" s="13" t="s">
        <v>85</v>
      </c>
      <c r="AW935" s="13" t="s">
        <v>34</v>
      </c>
      <c r="AX935" s="13" t="s">
        <v>78</v>
      </c>
      <c r="AY935" s="204" t="s">
        <v>219</v>
      </c>
    </row>
    <row r="936" s="13" customFormat="1">
      <c r="A936" s="13"/>
      <c r="B936" s="203"/>
      <c r="C936" s="13"/>
      <c r="D936" s="193" t="s">
        <v>394</v>
      </c>
      <c r="E936" s="204" t="s">
        <v>1</v>
      </c>
      <c r="F936" s="205" t="s">
        <v>1139</v>
      </c>
      <c r="G936" s="13"/>
      <c r="H936" s="204" t="s">
        <v>1</v>
      </c>
      <c r="I936" s="206"/>
      <c r="J936" s="13"/>
      <c r="K936" s="13"/>
      <c r="L936" s="203"/>
      <c r="M936" s="207"/>
      <c r="N936" s="208"/>
      <c r="O936" s="208"/>
      <c r="P936" s="208"/>
      <c r="Q936" s="208"/>
      <c r="R936" s="208"/>
      <c r="S936" s="208"/>
      <c r="T936" s="209"/>
      <c r="U936" s="13"/>
      <c r="V936" s="13"/>
      <c r="W936" s="13"/>
      <c r="X936" s="13"/>
      <c r="Y936" s="13"/>
      <c r="Z936" s="13"/>
      <c r="AA936" s="13"/>
      <c r="AB936" s="13"/>
      <c r="AC936" s="13"/>
      <c r="AD936" s="13"/>
      <c r="AE936" s="13"/>
      <c r="AT936" s="204" t="s">
        <v>394</v>
      </c>
      <c r="AU936" s="204" t="s">
        <v>233</v>
      </c>
      <c r="AV936" s="13" t="s">
        <v>85</v>
      </c>
      <c r="AW936" s="13" t="s">
        <v>34</v>
      </c>
      <c r="AX936" s="13" t="s">
        <v>78</v>
      </c>
      <c r="AY936" s="204" t="s">
        <v>219</v>
      </c>
    </row>
    <row r="937" s="14" customFormat="1">
      <c r="A937" s="14"/>
      <c r="B937" s="210"/>
      <c r="C937" s="14"/>
      <c r="D937" s="193" t="s">
        <v>394</v>
      </c>
      <c r="E937" s="211" t="s">
        <v>1</v>
      </c>
      <c r="F937" s="212" t="s">
        <v>218</v>
      </c>
      <c r="G937" s="14"/>
      <c r="H937" s="213">
        <v>4</v>
      </c>
      <c r="I937" s="214"/>
      <c r="J937" s="14"/>
      <c r="K937" s="14"/>
      <c r="L937" s="210"/>
      <c r="M937" s="215"/>
      <c r="N937" s="216"/>
      <c r="O937" s="216"/>
      <c r="P937" s="216"/>
      <c r="Q937" s="216"/>
      <c r="R937" s="216"/>
      <c r="S937" s="216"/>
      <c r="T937" s="217"/>
      <c r="U937" s="14"/>
      <c r="V937" s="14"/>
      <c r="W937" s="14"/>
      <c r="X937" s="14"/>
      <c r="Y937" s="14"/>
      <c r="Z937" s="14"/>
      <c r="AA937" s="14"/>
      <c r="AB937" s="14"/>
      <c r="AC937" s="14"/>
      <c r="AD937" s="14"/>
      <c r="AE937" s="14"/>
      <c r="AT937" s="211" t="s">
        <v>394</v>
      </c>
      <c r="AU937" s="211" t="s">
        <v>233</v>
      </c>
      <c r="AV937" s="14" t="s">
        <v>87</v>
      </c>
      <c r="AW937" s="14" t="s">
        <v>34</v>
      </c>
      <c r="AX937" s="14" t="s">
        <v>78</v>
      </c>
      <c r="AY937" s="211" t="s">
        <v>219</v>
      </c>
    </row>
    <row r="938" s="15" customFormat="1">
      <c r="A938" s="15"/>
      <c r="B938" s="218"/>
      <c r="C938" s="15"/>
      <c r="D938" s="193" t="s">
        <v>394</v>
      </c>
      <c r="E938" s="219" t="s">
        <v>1</v>
      </c>
      <c r="F938" s="220" t="s">
        <v>401</v>
      </c>
      <c r="G938" s="15"/>
      <c r="H938" s="221">
        <v>4</v>
      </c>
      <c r="I938" s="222"/>
      <c r="J938" s="15"/>
      <c r="K938" s="15"/>
      <c r="L938" s="218"/>
      <c r="M938" s="223"/>
      <c r="N938" s="224"/>
      <c r="O938" s="224"/>
      <c r="P938" s="224"/>
      <c r="Q938" s="224"/>
      <c r="R938" s="224"/>
      <c r="S938" s="224"/>
      <c r="T938" s="225"/>
      <c r="U938" s="15"/>
      <c r="V938" s="15"/>
      <c r="W938" s="15"/>
      <c r="X938" s="15"/>
      <c r="Y938" s="15"/>
      <c r="Z938" s="15"/>
      <c r="AA938" s="15"/>
      <c r="AB938" s="15"/>
      <c r="AC938" s="15"/>
      <c r="AD938" s="15"/>
      <c r="AE938" s="15"/>
      <c r="AT938" s="219" t="s">
        <v>394</v>
      </c>
      <c r="AU938" s="219" t="s">
        <v>233</v>
      </c>
      <c r="AV938" s="15" t="s">
        <v>218</v>
      </c>
      <c r="AW938" s="15" t="s">
        <v>34</v>
      </c>
      <c r="AX938" s="15" t="s">
        <v>85</v>
      </c>
      <c r="AY938" s="219" t="s">
        <v>219</v>
      </c>
    </row>
    <row r="939" s="2" customFormat="1">
      <c r="A939" s="38"/>
      <c r="B939" s="179"/>
      <c r="C939" s="180" t="s">
        <v>1140</v>
      </c>
      <c r="D939" s="180" t="s">
        <v>222</v>
      </c>
      <c r="E939" s="181" t="s">
        <v>1141</v>
      </c>
      <c r="F939" s="182" t="s">
        <v>1142</v>
      </c>
      <c r="G939" s="183" t="s">
        <v>499</v>
      </c>
      <c r="H939" s="184">
        <v>2</v>
      </c>
      <c r="I939" s="185"/>
      <c r="J939" s="186">
        <f>ROUND(I939*H939,2)</f>
        <v>0</v>
      </c>
      <c r="K939" s="182" t="s">
        <v>391</v>
      </c>
      <c r="L939" s="39"/>
      <c r="M939" s="187" t="s">
        <v>1</v>
      </c>
      <c r="N939" s="188" t="s">
        <v>43</v>
      </c>
      <c r="O939" s="77"/>
      <c r="P939" s="189">
        <f>O939*H939</f>
        <v>0</v>
      </c>
      <c r="Q939" s="189">
        <v>0</v>
      </c>
      <c r="R939" s="189">
        <f>Q939*H939</f>
        <v>0</v>
      </c>
      <c r="S939" s="189">
        <v>0.017999999999999999</v>
      </c>
      <c r="T939" s="190">
        <f>S939*H939</f>
        <v>0.035999999999999997</v>
      </c>
      <c r="U939" s="38"/>
      <c r="V939" s="38"/>
      <c r="W939" s="38"/>
      <c r="X939" s="38"/>
      <c r="Y939" s="38"/>
      <c r="Z939" s="38"/>
      <c r="AA939" s="38"/>
      <c r="AB939" s="38"/>
      <c r="AC939" s="38"/>
      <c r="AD939" s="38"/>
      <c r="AE939" s="38"/>
      <c r="AR939" s="191" t="s">
        <v>218</v>
      </c>
      <c r="AT939" s="191" t="s">
        <v>222</v>
      </c>
      <c r="AU939" s="191" t="s">
        <v>233</v>
      </c>
      <c r="AY939" s="19" t="s">
        <v>219</v>
      </c>
      <c r="BE939" s="192">
        <f>IF(N939="základní",J939,0)</f>
        <v>0</v>
      </c>
      <c r="BF939" s="192">
        <f>IF(N939="snížená",J939,0)</f>
        <v>0</v>
      </c>
      <c r="BG939" s="192">
        <f>IF(N939="zákl. přenesená",J939,0)</f>
        <v>0</v>
      </c>
      <c r="BH939" s="192">
        <f>IF(N939="sníž. přenesená",J939,0)</f>
        <v>0</v>
      </c>
      <c r="BI939" s="192">
        <f>IF(N939="nulová",J939,0)</f>
        <v>0</v>
      </c>
      <c r="BJ939" s="19" t="s">
        <v>85</v>
      </c>
      <c r="BK939" s="192">
        <f>ROUND(I939*H939,2)</f>
        <v>0</v>
      </c>
      <c r="BL939" s="19" t="s">
        <v>218</v>
      </c>
      <c r="BM939" s="191" t="s">
        <v>1143</v>
      </c>
    </row>
    <row r="940" s="2" customFormat="1">
      <c r="A940" s="38"/>
      <c r="B940" s="39"/>
      <c r="C940" s="38"/>
      <c r="D940" s="193" t="s">
        <v>227</v>
      </c>
      <c r="E940" s="38"/>
      <c r="F940" s="194" t="s">
        <v>1144</v>
      </c>
      <c r="G940" s="38"/>
      <c r="H940" s="38"/>
      <c r="I940" s="195"/>
      <c r="J940" s="38"/>
      <c r="K940" s="38"/>
      <c r="L940" s="39"/>
      <c r="M940" s="196"/>
      <c r="N940" s="197"/>
      <c r="O940" s="77"/>
      <c r="P940" s="77"/>
      <c r="Q940" s="77"/>
      <c r="R940" s="77"/>
      <c r="S940" s="77"/>
      <c r="T940" s="78"/>
      <c r="U940" s="38"/>
      <c r="V940" s="38"/>
      <c r="W940" s="38"/>
      <c r="X940" s="38"/>
      <c r="Y940" s="38"/>
      <c r="Z940" s="38"/>
      <c r="AA940" s="38"/>
      <c r="AB940" s="38"/>
      <c r="AC940" s="38"/>
      <c r="AD940" s="38"/>
      <c r="AE940" s="38"/>
      <c r="AT940" s="19" t="s">
        <v>227</v>
      </c>
      <c r="AU940" s="19" t="s">
        <v>233</v>
      </c>
    </row>
    <row r="941" s="13" customFormat="1">
      <c r="A941" s="13"/>
      <c r="B941" s="203"/>
      <c r="C941" s="13"/>
      <c r="D941" s="193" t="s">
        <v>394</v>
      </c>
      <c r="E941" s="204" t="s">
        <v>1</v>
      </c>
      <c r="F941" s="205" t="s">
        <v>1070</v>
      </c>
      <c r="G941" s="13"/>
      <c r="H941" s="204" t="s">
        <v>1</v>
      </c>
      <c r="I941" s="206"/>
      <c r="J941" s="13"/>
      <c r="K941" s="13"/>
      <c r="L941" s="203"/>
      <c r="M941" s="207"/>
      <c r="N941" s="208"/>
      <c r="O941" s="208"/>
      <c r="P941" s="208"/>
      <c r="Q941" s="208"/>
      <c r="R941" s="208"/>
      <c r="S941" s="208"/>
      <c r="T941" s="209"/>
      <c r="U941" s="13"/>
      <c r="V941" s="13"/>
      <c r="W941" s="13"/>
      <c r="X941" s="13"/>
      <c r="Y941" s="13"/>
      <c r="Z941" s="13"/>
      <c r="AA941" s="13"/>
      <c r="AB941" s="13"/>
      <c r="AC941" s="13"/>
      <c r="AD941" s="13"/>
      <c r="AE941" s="13"/>
      <c r="AT941" s="204" t="s">
        <v>394</v>
      </c>
      <c r="AU941" s="204" t="s">
        <v>233</v>
      </c>
      <c r="AV941" s="13" t="s">
        <v>85</v>
      </c>
      <c r="AW941" s="13" t="s">
        <v>34</v>
      </c>
      <c r="AX941" s="13" t="s">
        <v>78</v>
      </c>
      <c r="AY941" s="204" t="s">
        <v>219</v>
      </c>
    </row>
    <row r="942" s="13" customFormat="1">
      <c r="A942" s="13"/>
      <c r="B942" s="203"/>
      <c r="C942" s="13"/>
      <c r="D942" s="193" t="s">
        <v>394</v>
      </c>
      <c r="E942" s="204" t="s">
        <v>1</v>
      </c>
      <c r="F942" s="205" t="s">
        <v>1145</v>
      </c>
      <c r="G942" s="13"/>
      <c r="H942" s="204" t="s">
        <v>1</v>
      </c>
      <c r="I942" s="206"/>
      <c r="J942" s="13"/>
      <c r="K942" s="13"/>
      <c r="L942" s="203"/>
      <c r="M942" s="207"/>
      <c r="N942" s="208"/>
      <c r="O942" s="208"/>
      <c r="P942" s="208"/>
      <c r="Q942" s="208"/>
      <c r="R942" s="208"/>
      <c r="S942" s="208"/>
      <c r="T942" s="209"/>
      <c r="U942" s="13"/>
      <c r="V942" s="13"/>
      <c r="W942" s="13"/>
      <c r="X942" s="13"/>
      <c r="Y942" s="13"/>
      <c r="Z942" s="13"/>
      <c r="AA942" s="13"/>
      <c r="AB942" s="13"/>
      <c r="AC942" s="13"/>
      <c r="AD942" s="13"/>
      <c r="AE942" s="13"/>
      <c r="AT942" s="204" t="s">
        <v>394</v>
      </c>
      <c r="AU942" s="204" t="s">
        <v>233</v>
      </c>
      <c r="AV942" s="13" t="s">
        <v>85</v>
      </c>
      <c r="AW942" s="13" t="s">
        <v>34</v>
      </c>
      <c r="AX942" s="13" t="s">
        <v>78</v>
      </c>
      <c r="AY942" s="204" t="s">
        <v>219</v>
      </c>
    </row>
    <row r="943" s="14" customFormat="1">
      <c r="A943" s="14"/>
      <c r="B943" s="210"/>
      <c r="C943" s="14"/>
      <c r="D943" s="193" t="s">
        <v>394</v>
      </c>
      <c r="E943" s="211" t="s">
        <v>1</v>
      </c>
      <c r="F943" s="212" t="s">
        <v>87</v>
      </c>
      <c r="G943" s="14"/>
      <c r="H943" s="213">
        <v>2</v>
      </c>
      <c r="I943" s="214"/>
      <c r="J943" s="14"/>
      <c r="K943" s="14"/>
      <c r="L943" s="210"/>
      <c r="M943" s="215"/>
      <c r="N943" s="216"/>
      <c r="O943" s="216"/>
      <c r="P943" s="216"/>
      <c r="Q943" s="216"/>
      <c r="R943" s="216"/>
      <c r="S943" s="216"/>
      <c r="T943" s="217"/>
      <c r="U943" s="14"/>
      <c r="V943" s="14"/>
      <c r="W943" s="14"/>
      <c r="X943" s="14"/>
      <c r="Y943" s="14"/>
      <c r="Z943" s="14"/>
      <c r="AA943" s="14"/>
      <c r="AB943" s="14"/>
      <c r="AC943" s="14"/>
      <c r="AD943" s="14"/>
      <c r="AE943" s="14"/>
      <c r="AT943" s="211" t="s">
        <v>394</v>
      </c>
      <c r="AU943" s="211" t="s">
        <v>233</v>
      </c>
      <c r="AV943" s="14" t="s">
        <v>87</v>
      </c>
      <c r="AW943" s="14" t="s">
        <v>34</v>
      </c>
      <c r="AX943" s="14" t="s">
        <v>78</v>
      </c>
      <c r="AY943" s="211" t="s">
        <v>219</v>
      </c>
    </row>
    <row r="944" s="15" customFormat="1">
      <c r="A944" s="15"/>
      <c r="B944" s="218"/>
      <c r="C944" s="15"/>
      <c r="D944" s="193" t="s">
        <v>394</v>
      </c>
      <c r="E944" s="219" t="s">
        <v>1</v>
      </c>
      <c r="F944" s="220" t="s">
        <v>401</v>
      </c>
      <c r="G944" s="15"/>
      <c r="H944" s="221">
        <v>2</v>
      </c>
      <c r="I944" s="222"/>
      <c r="J944" s="15"/>
      <c r="K944" s="15"/>
      <c r="L944" s="218"/>
      <c r="M944" s="223"/>
      <c r="N944" s="224"/>
      <c r="O944" s="224"/>
      <c r="P944" s="224"/>
      <c r="Q944" s="224"/>
      <c r="R944" s="224"/>
      <c r="S944" s="224"/>
      <c r="T944" s="225"/>
      <c r="U944" s="15"/>
      <c r="V944" s="15"/>
      <c r="W944" s="15"/>
      <c r="X944" s="15"/>
      <c r="Y944" s="15"/>
      <c r="Z944" s="15"/>
      <c r="AA944" s="15"/>
      <c r="AB944" s="15"/>
      <c r="AC944" s="15"/>
      <c r="AD944" s="15"/>
      <c r="AE944" s="15"/>
      <c r="AT944" s="219" t="s">
        <v>394</v>
      </c>
      <c r="AU944" s="219" t="s">
        <v>233</v>
      </c>
      <c r="AV944" s="15" t="s">
        <v>218</v>
      </c>
      <c r="AW944" s="15" t="s">
        <v>34</v>
      </c>
      <c r="AX944" s="15" t="s">
        <v>85</v>
      </c>
      <c r="AY944" s="219" t="s">
        <v>219</v>
      </c>
    </row>
    <row r="945" s="2" customFormat="1">
      <c r="A945" s="38"/>
      <c r="B945" s="179"/>
      <c r="C945" s="180" t="s">
        <v>1146</v>
      </c>
      <c r="D945" s="180" t="s">
        <v>222</v>
      </c>
      <c r="E945" s="181" t="s">
        <v>1147</v>
      </c>
      <c r="F945" s="182" t="s">
        <v>1148</v>
      </c>
      <c r="G945" s="183" t="s">
        <v>602</v>
      </c>
      <c r="H945" s="184">
        <v>33.5</v>
      </c>
      <c r="I945" s="185"/>
      <c r="J945" s="186">
        <f>ROUND(I945*H945,2)</f>
        <v>0</v>
      </c>
      <c r="K945" s="182" t="s">
        <v>391</v>
      </c>
      <c r="L945" s="39"/>
      <c r="M945" s="187" t="s">
        <v>1</v>
      </c>
      <c r="N945" s="188" t="s">
        <v>43</v>
      </c>
      <c r="O945" s="77"/>
      <c r="P945" s="189">
        <f>O945*H945</f>
        <v>0</v>
      </c>
      <c r="Q945" s="189">
        <v>0</v>
      </c>
      <c r="R945" s="189">
        <f>Q945*H945</f>
        <v>0</v>
      </c>
      <c r="S945" s="189">
        <v>0.042000000000000003</v>
      </c>
      <c r="T945" s="190">
        <f>S945*H945</f>
        <v>1.407</v>
      </c>
      <c r="U945" s="38"/>
      <c r="V945" s="38"/>
      <c r="W945" s="38"/>
      <c r="X945" s="38"/>
      <c r="Y945" s="38"/>
      <c r="Z945" s="38"/>
      <c r="AA945" s="38"/>
      <c r="AB945" s="38"/>
      <c r="AC945" s="38"/>
      <c r="AD945" s="38"/>
      <c r="AE945" s="38"/>
      <c r="AR945" s="191" t="s">
        <v>218</v>
      </c>
      <c r="AT945" s="191" t="s">
        <v>222</v>
      </c>
      <c r="AU945" s="191" t="s">
        <v>233</v>
      </c>
      <c r="AY945" s="19" t="s">
        <v>219</v>
      </c>
      <c r="BE945" s="192">
        <f>IF(N945="základní",J945,0)</f>
        <v>0</v>
      </c>
      <c r="BF945" s="192">
        <f>IF(N945="snížená",J945,0)</f>
        <v>0</v>
      </c>
      <c r="BG945" s="192">
        <f>IF(N945="zákl. přenesená",J945,0)</f>
        <v>0</v>
      </c>
      <c r="BH945" s="192">
        <f>IF(N945="sníž. přenesená",J945,0)</f>
        <v>0</v>
      </c>
      <c r="BI945" s="192">
        <f>IF(N945="nulová",J945,0)</f>
        <v>0</v>
      </c>
      <c r="BJ945" s="19" t="s">
        <v>85</v>
      </c>
      <c r="BK945" s="192">
        <f>ROUND(I945*H945,2)</f>
        <v>0</v>
      </c>
      <c r="BL945" s="19" t="s">
        <v>218</v>
      </c>
      <c r="BM945" s="191" t="s">
        <v>1149</v>
      </c>
    </row>
    <row r="946" s="2" customFormat="1">
      <c r="A946" s="38"/>
      <c r="B946" s="39"/>
      <c r="C946" s="38"/>
      <c r="D946" s="193" t="s">
        <v>227</v>
      </c>
      <c r="E946" s="38"/>
      <c r="F946" s="194" t="s">
        <v>1150</v>
      </c>
      <c r="G946" s="38"/>
      <c r="H946" s="38"/>
      <c r="I946" s="195"/>
      <c r="J946" s="38"/>
      <c r="K946" s="38"/>
      <c r="L946" s="39"/>
      <c r="M946" s="196"/>
      <c r="N946" s="197"/>
      <c r="O946" s="77"/>
      <c r="P946" s="77"/>
      <c r="Q946" s="77"/>
      <c r="R946" s="77"/>
      <c r="S946" s="77"/>
      <c r="T946" s="78"/>
      <c r="U946" s="38"/>
      <c r="V946" s="38"/>
      <c r="W946" s="38"/>
      <c r="X946" s="38"/>
      <c r="Y946" s="38"/>
      <c r="Z946" s="38"/>
      <c r="AA946" s="38"/>
      <c r="AB946" s="38"/>
      <c r="AC946" s="38"/>
      <c r="AD946" s="38"/>
      <c r="AE946" s="38"/>
      <c r="AT946" s="19" t="s">
        <v>227</v>
      </c>
      <c r="AU946" s="19" t="s">
        <v>233</v>
      </c>
    </row>
    <row r="947" s="13" customFormat="1">
      <c r="A947" s="13"/>
      <c r="B947" s="203"/>
      <c r="C947" s="13"/>
      <c r="D947" s="193" t="s">
        <v>394</v>
      </c>
      <c r="E947" s="204" t="s">
        <v>1</v>
      </c>
      <c r="F947" s="205" t="s">
        <v>395</v>
      </c>
      <c r="G947" s="13"/>
      <c r="H947" s="204" t="s">
        <v>1</v>
      </c>
      <c r="I947" s="206"/>
      <c r="J947" s="13"/>
      <c r="K947" s="13"/>
      <c r="L947" s="203"/>
      <c r="M947" s="207"/>
      <c r="N947" s="208"/>
      <c r="O947" s="208"/>
      <c r="P947" s="208"/>
      <c r="Q947" s="208"/>
      <c r="R947" s="208"/>
      <c r="S947" s="208"/>
      <c r="T947" s="209"/>
      <c r="U947" s="13"/>
      <c r="V947" s="13"/>
      <c r="W947" s="13"/>
      <c r="X947" s="13"/>
      <c r="Y947" s="13"/>
      <c r="Z947" s="13"/>
      <c r="AA947" s="13"/>
      <c r="AB947" s="13"/>
      <c r="AC947" s="13"/>
      <c r="AD947" s="13"/>
      <c r="AE947" s="13"/>
      <c r="AT947" s="204" t="s">
        <v>394</v>
      </c>
      <c r="AU947" s="204" t="s">
        <v>233</v>
      </c>
      <c r="AV947" s="13" t="s">
        <v>85</v>
      </c>
      <c r="AW947" s="13" t="s">
        <v>34</v>
      </c>
      <c r="AX947" s="13" t="s">
        <v>78</v>
      </c>
      <c r="AY947" s="204" t="s">
        <v>219</v>
      </c>
    </row>
    <row r="948" s="13" customFormat="1">
      <c r="A948" s="13"/>
      <c r="B948" s="203"/>
      <c r="C948" s="13"/>
      <c r="D948" s="193" t="s">
        <v>394</v>
      </c>
      <c r="E948" s="204" t="s">
        <v>1</v>
      </c>
      <c r="F948" s="205" t="s">
        <v>439</v>
      </c>
      <c r="G948" s="13"/>
      <c r="H948" s="204" t="s">
        <v>1</v>
      </c>
      <c r="I948" s="206"/>
      <c r="J948" s="13"/>
      <c r="K948" s="13"/>
      <c r="L948" s="203"/>
      <c r="M948" s="207"/>
      <c r="N948" s="208"/>
      <c r="O948" s="208"/>
      <c r="P948" s="208"/>
      <c r="Q948" s="208"/>
      <c r="R948" s="208"/>
      <c r="S948" s="208"/>
      <c r="T948" s="209"/>
      <c r="U948" s="13"/>
      <c r="V948" s="13"/>
      <c r="W948" s="13"/>
      <c r="X948" s="13"/>
      <c r="Y948" s="13"/>
      <c r="Z948" s="13"/>
      <c r="AA948" s="13"/>
      <c r="AB948" s="13"/>
      <c r="AC948" s="13"/>
      <c r="AD948" s="13"/>
      <c r="AE948" s="13"/>
      <c r="AT948" s="204" t="s">
        <v>394</v>
      </c>
      <c r="AU948" s="204" t="s">
        <v>233</v>
      </c>
      <c r="AV948" s="13" t="s">
        <v>85</v>
      </c>
      <c r="AW948" s="13" t="s">
        <v>34</v>
      </c>
      <c r="AX948" s="13" t="s">
        <v>78</v>
      </c>
      <c r="AY948" s="204" t="s">
        <v>219</v>
      </c>
    </row>
    <row r="949" s="14" customFormat="1">
      <c r="A949" s="14"/>
      <c r="B949" s="210"/>
      <c r="C949" s="14"/>
      <c r="D949" s="193" t="s">
        <v>394</v>
      </c>
      <c r="E949" s="211" t="s">
        <v>1</v>
      </c>
      <c r="F949" s="212" t="s">
        <v>1151</v>
      </c>
      <c r="G949" s="14"/>
      <c r="H949" s="213">
        <v>6</v>
      </c>
      <c r="I949" s="214"/>
      <c r="J949" s="14"/>
      <c r="K949" s="14"/>
      <c r="L949" s="210"/>
      <c r="M949" s="215"/>
      <c r="N949" s="216"/>
      <c r="O949" s="216"/>
      <c r="P949" s="216"/>
      <c r="Q949" s="216"/>
      <c r="R949" s="216"/>
      <c r="S949" s="216"/>
      <c r="T949" s="217"/>
      <c r="U949" s="14"/>
      <c r="V949" s="14"/>
      <c r="W949" s="14"/>
      <c r="X949" s="14"/>
      <c r="Y949" s="14"/>
      <c r="Z949" s="14"/>
      <c r="AA949" s="14"/>
      <c r="AB949" s="14"/>
      <c r="AC949" s="14"/>
      <c r="AD949" s="14"/>
      <c r="AE949" s="14"/>
      <c r="AT949" s="211" t="s">
        <v>394</v>
      </c>
      <c r="AU949" s="211" t="s">
        <v>233</v>
      </c>
      <c r="AV949" s="14" t="s">
        <v>87</v>
      </c>
      <c r="AW949" s="14" t="s">
        <v>34</v>
      </c>
      <c r="AX949" s="14" t="s">
        <v>78</v>
      </c>
      <c r="AY949" s="211" t="s">
        <v>219</v>
      </c>
    </row>
    <row r="950" s="13" customFormat="1">
      <c r="A950" s="13"/>
      <c r="B950" s="203"/>
      <c r="C950" s="13"/>
      <c r="D950" s="193" t="s">
        <v>394</v>
      </c>
      <c r="E950" s="204" t="s">
        <v>1</v>
      </c>
      <c r="F950" s="205" t="s">
        <v>441</v>
      </c>
      <c r="G950" s="13"/>
      <c r="H950" s="204" t="s">
        <v>1</v>
      </c>
      <c r="I950" s="206"/>
      <c r="J950" s="13"/>
      <c r="K950" s="13"/>
      <c r="L950" s="203"/>
      <c r="M950" s="207"/>
      <c r="N950" s="208"/>
      <c r="O950" s="208"/>
      <c r="P950" s="208"/>
      <c r="Q950" s="208"/>
      <c r="R950" s="208"/>
      <c r="S950" s="208"/>
      <c r="T950" s="209"/>
      <c r="U950" s="13"/>
      <c r="V950" s="13"/>
      <c r="W950" s="13"/>
      <c r="X950" s="13"/>
      <c r="Y950" s="13"/>
      <c r="Z950" s="13"/>
      <c r="AA950" s="13"/>
      <c r="AB950" s="13"/>
      <c r="AC950" s="13"/>
      <c r="AD950" s="13"/>
      <c r="AE950" s="13"/>
      <c r="AT950" s="204" t="s">
        <v>394</v>
      </c>
      <c r="AU950" s="204" t="s">
        <v>233</v>
      </c>
      <c r="AV950" s="13" t="s">
        <v>85</v>
      </c>
      <c r="AW950" s="13" t="s">
        <v>34</v>
      </c>
      <c r="AX950" s="13" t="s">
        <v>78</v>
      </c>
      <c r="AY950" s="204" t="s">
        <v>219</v>
      </c>
    </row>
    <row r="951" s="14" customFormat="1">
      <c r="A951" s="14"/>
      <c r="B951" s="210"/>
      <c r="C951" s="14"/>
      <c r="D951" s="193" t="s">
        <v>394</v>
      </c>
      <c r="E951" s="211" t="s">
        <v>1</v>
      </c>
      <c r="F951" s="212" t="s">
        <v>1152</v>
      </c>
      <c r="G951" s="14"/>
      <c r="H951" s="213">
        <v>12.800000000000001</v>
      </c>
      <c r="I951" s="214"/>
      <c r="J951" s="14"/>
      <c r="K951" s="14"/>
      <c r="L951" s="210"/>
      <c r="M951" s="215"/>
      <c r="N951" s="216"/>
      <c r="O951" s="216"/>
      <c r="P951" s="216"/>
      <c r="Q951" s="216"/>
      <c r="R951" s="216"/>
      <c r="S951" s="216"/>
      <c r="T951" s="217"/>
      <c r="U951" s="14"/>
      <c r="V951" s="14"/>
      <c r="W951" s="14"/>
      <c r="X951" s="14"/>
      <c r="Y951" s="14"/>
      <c r="Z951" s="14"/>
      <c r="AA951" s="14"/>
      <c r="AB951" s="14"/>
      <c r="AC951" s="14"/>
      <c r="AD951" s="14"/>
      <c r="AE951" s="14"/>
      <c r="AT951" s="211" t="s">
        <v>394</v>
      </c>
      <c r="AU951" s="211" t="s">
        <v>233</v>
      </c>
      <c r="AV951" s="14" t="s">
        <v>87</v>
      </c>
      <c r="AW951" s="14" t="s">
        <v>34</v>
      </c>
      <c r="AX951" s="14" t="s">
        <v>78</v>
      </c>
      <c r="AY951" s="211" t="s">
        <v>219</v>
      </c>
    </row>
    <row r="952" s="13" customFormat="1">
      <c r="A952" s="13"/>
      <c r="B952" s="203"/>
      <c r="C952" s="13"/>
      <c r="D952" s="193" t="s">
        <v>394</v>
      </c>
      <c r="E952" s="204" t="s">
        <v>1</v>
      </c>
      <c r="F952" s="205" t="s">
        <v>569</v>
      </c>
      <c r="G952" s="13"/>
      <c r="H952" s="204" t="s">
        <v>1</v>
      </c>
      <c r="I952" s="206"/>
      <c r="J952" s="13"/>
      <c r="K952" s="13"/>
      <c r="L952" s="203"/>
      <c r="M952" s="207"/>
      <c r="N952" s="208"/>
      <c r="O952" s="208"/>
      <c r="P952" s="208"/>
      <c r="Q952" s="208"/>
      <c r="R952" s="208"/>
      <c r="S952" s="208"/>
      <c r="T952" s="209"/>
      <c r="U952" s="13"/>
      <c r="V952" s="13"/>
      <c r="W952" s="13"/>
      <c r="X952" s="13"/>
      <c r="Y952" s="13"/>
      <c r="Z952" s="13"/>
      <c r="AA952" s="13"/>
      <c r="AB952" s="13"/>
      <c r="AC952" s="13"/>
      <c r="AD952" s="13"/>
      <c r="AE952" s="13"/>
      <c r="AT952" s="204" t="s">
        <v>394</v>
      </c>
      <c r="AU952" s="204" t="s">
        <v>233</v>
      </c>
      <c r="AV952" s="13" t="s">
        <v>85</v>
      </c>
      <c r="AW952" s="13" t="s">
        <v>34</v>
      </c>
      <c r="AX952" s="13" t="s">
        <v>78</v>
      </c>
      <c r="AY952" s="204" t="s">
        <v>219</v>
      </c>
    </row>
    <row r="953" s="13" customFormat="1">
      <c r="A953" s="13"/>
      <c r="B953" s="203"/>
      <c r="C953" s="13"/>
      <c r="D953" s="193" t="s">
        <v>394</v>
      </c>
      <c r="E953" s="204" t="s">
        <v>1</v>
      </c>
      <c r="F953" s="205" t="s">
        <v>449</v>
      </c>
      <c r="G953" s="13"/>
      <c r="H953" s="204" t="s">
        <v>1</v>
      </c>
      <c r="I953" s="206"/>
      <c r="J953" s="13"/>
      <c r="K953" s="13"/>
      <c r="L953" s="203"/>
      <c r="M953" s="207"/>
      <c r="N953" s="208"/>
      <c r="O953" s="208"/>
      <c r="P953" s="208"/>
      <c r="Q953" s="208"/>
      <c r="R953" s="208"/>
      <c r="S953" s="208"/>
      <c r="T953" s="209"/>
      <c r="U953" s="13"/>
      <c r="V953" s="13"/>
      <c r="W953" s="13"/>
      <c r="X953" s="13"/>
      <c r="Y953" s="13"/>
      <c r="Z953" s="13"/>
      <c r="AA953" s="13"/>
      <c r="AB953" s="13"/>
      <c r="AC953" s="13"/>
      <c r="AD953" s="13"/>
      <c r="AE953" s="13"/>
      <c r="AT953" s="204" t="s">
        <v>394</v>
      </c>
      <c r="AU953" s="204" t="s">
        <v>233</v>
      </c>
      <c r="AV953" s="13" t="s">
        <v>85</v>
      </c>
      <c r="AW953" s="13" t="s">
        <v>34</v>
      </c>
      <c r="AX953" s="13" t="s">
        <v>78</v>
      </c>
      <c r="AY953" s="204" t="s">
        <v>219</v>
      </c>
    </row>
    <row r="954" s="14" customFormat="1">
      <c r="A954" s="14"/>
      <c r="B954" s="210"/>
      <c r="C954" s="14"/>
      <c r="D954" s="193" t="s">
        <v>394</v>
      </c>
      <c r="E954" s="211" t="s">
        <v>1</v>
      </c>
      <c r="F954" s="212" t="s">
        <v>1153</v>
      </c>
      <c r="G954" s="14"/>
      <c r="H954" s="213">
        <v>4.2000000000000002</v>
      </c>
      <c r="I954" s="214"/>
      <c r="J954" s="14"/>
      <c r="K954" s="14"/>
      <c r="L954" s="210"/>
      <c r="M954" s="215"/>
      <c r="N954" s="216"/>
      <c r="O954" s="216"/>
      <c r="P954" s="216"/>
      <c r="Q954" s="216"/>
      <c r="R954" s="216"/>
      <c r="S954" s="216"/>
      <c r="T954" s="217"/>
      <c r="U954" s="14"/>
      <c r="V954" s="14"/>
      <c r="W954" s="14"/>
      <c r="X954" s="14"/>
      <c r="Y954" s="14"/>
      <c r="Z954" s="14"/>
      <c r="AA954" s="14"/>
      <c r="AB954" s="14"/>
      <c r="AC954" s="14"/>
      <c r="AD954" s="14"/>
      <c r="AE954" s="14"/>
      <c r="AT954" s="211" t="s">
        <v>394</v>
      </c>
      <c r="AU954" s="211" t="s">
        <v>233</v>
      </c>
      <c r="AV954" s="14" t="s">
        <v>87</v>
      </c>
      <c r="AW954" s="14" t="s">
        <v>34</v>
      </c>
      <c r="AX954" s="14" t="s">
        <v>78</v>
      </c>
      <c r="AY954" s="211" t="s">
        <v>219</v>
      </c>
    </row>
    <row r="955" s="14" customFormat="1">
      <c r="A955" s="14"/>
      <c r="B955" s="210"/>
      <c r="C955" s="14"/>
      <c r="D955" s="193" t="s">
        <v>394</v>
      </c>
      <c r="E955" s="211" t="s">
        <v>1</v>
      </c>
      <c r="F955" s="212" t="s">
        <v>1154</v>
      </c>
      <c r="G955" s="14"/>
      <c r="H955" s="213">
        <v>5.5999999999999996</v>
      </c>
      <c r="I955" s="214"/>
      <c r="J955" s="14"/>
      <c r="K955" s="14"/>
      <c r="L955" s="210"/>
      <c r="M955" s="215"/>
      <c r="N955" s="216"/>
      <c r="O955" s="216"/>
      <c r="P955" s="216"/>
      <c r="Q955" s="216"/>
      <c r="R955" s="216"/>
      <c r="S955" s="216"/>
      <c r="T955" s="217"/>
      <c r="U955" s="14"/>
      <c r="V955" s="14"/>
      <c r="W955" s="14"/>
      <c r="X955" s="14"/>
      <c r="Y955" s="14"/>
      <c r="Z955" s="14"/>
      <c r="AA955" s="14"/>
      <c r="AB955" s="14"/>
      <c r="AC955" s="14"/>
      <c r="AD955" s="14"/>
      <c r="AE955" s="14"/>
      <c r="AT955" s="211" t="s">
        <v>394</v>
      </c>
      <c r="AU955" s="211" t="s">
        <v>233</v>
      </c>
      <c r="AV955" s="14" t="s">
        <v>87</v>
      </c>
      <c r="AW955" s="14" t="s">
        <v>34</v>
      </c>
      <c r="AX955" s="14" t="s">
        <v>78</v>
      </c>
      <c r="AY955" s="211" t="s">
        <v>219</v>
      </c>
    </row>
    <row r="956" s="13" customFormat="1">
      <c r="A956" s="13"/>
      <c r="B956" s="203"/>
      <c r="C956" s="13"/>
      <c r="D956" s="193" t="s">
        <v>394</v>
      </c>
      <c r="E956" s="204" t="s">
        <v>1</v>
      </c>
      <c r="F956" s="205" t="s">
        <v>459</v>
      </c>
      <c r="G956" s="13"/>
      <c r="H956" s="204" t="s">
        <v>1</v>
      </c>
      <c r="I956" s="206"/>
      <c r="J956" s="13"/>
      <c r="K956" s="13"/>
      <c r="L956" s="203"/>
      <c r="M956" s="207"/>
      <c r="N956" s="208"/>
      <c r="O956" s="208"/>
      <c r="P956" s="208"/>
      <c r="Q956" s="208"/>
      <c r="R956" s="208"/>
      <c r="S956" s="208"/>
      <c r="T956" s="209"/>
      <c r="U956" s="13"/>
      <c r="V956" s="13"/>
      <c r="W956" s="13"/>
      <c r="X956" s="13"/>
      <c r="Y956" s="13"/>
      <c r="Z956" s="13"/>
      <c r="AA956" s="13"/>
      <c r="AB956" s="13"/>
      <c r="AC956" s="13"/>
      <c r="AD956" s="13"/>
      <c r="AE956" s="13"/>
      <c r="AT956" s="204" t="s">
        <v>394</v>
      </c>
      <c r="AU956" s="204" t="s">
        <v>233</v>
      </c>
      <c r="AV956" s="13" t="s">
        <v>85</v>
      </c>
      <c r="AW956" s="13" t="s">
        <v>34</v>
      </c>
      <c r="AX956" s="13" t="s">
        <v>78</v>
      </c>
      <c r="AY956" s="204" t="s">
        <v>219</v>
      </c>
    </row>
    <row r="957" s="13" customFormat="1">
      <c r="A957" s="13"/>
      <c r="B957" s="203"/>
      <c r="C957" s="13"/>
      <c r="D957" s="193" t="s">
        <v>394</v>
      </c>
      <c r="E957" s="204" t="s">
        <v>1</v>
      </c>
      <c r="F957" s="205" t="s">
        <v>460</v>
      </c>
      <c r="G957" s="13"/>
      <c r="H957" s="204" t="s">
        <v>1</v>
      </c>
      <c r="I957" s="206"/>
      <c r="J957" s="13"/>
      <c r="K957" s="13"/>
      <c r="L957" s="203"/>
      <c r="M957" s="207"/>
      <c r="N957" s="208"/>
      <c r="O957" s="208"/>
      <c r="P957" s="208"/>
      <c r="Q957" s="208"/>
      <c r="R957" s="208"/>
      <c r="S957" s="208"/>
      <c r="T957" s="209"/>
      <c r="U957" s="13"/>
      <c r="V957" s="13"/>
      <c r="W957" s="13"/>
      <c r="X957" s="13"/>
      <c r="Y957" s="13"/>
      <c r="Z957" s="13"/>
      <c r="AA957" s="13"/>
      <c r="AB957" s="13"/>
      <c r="AC957" s="13"/>
      <c r="AD957" s="13"/>
      <c r="AE957" s="13"/>
      <c r="AT957" s="204" t="s">
        <v>394</v>
      </c>
      <c r="AU957" s="204" t="s">
        <v>233</v>
      </c>
      <c r="AV957" s="13" t="s">
        <v>85</v>
      </c>
      <c r="AW957" s="13" t="s">
        <v>34</v>
      </c>
      <c r="AX957" s="13" t="s">
        <v>78</v>
      </c>
      <c r="AY957" s="204" t="s">
        <v>219</v>
      </c>
    </row>
    <row r="958" s="14" customFormat="1">
      <c r="A958" s="14"/>
      <c r="B958" s="210"/>
      <c r="C958" s="14"/>
      <c r="D958" s="193" t="s">
        <v>394</v>
      </c>
      <c r="E958" s="211" t="s">
        <v>1</v>
      </c>
      <c r="F958" s="212" t="s">
        <v>1155</v>
      </c>
      <c r="G958" s="14"/>
      <c r="H958" s="213">
        <v>2.7000000000000002</v>
      </c>
      <c r="I958" s="214"/>
      <c r="J958" s="14"/>
      <c r="K958" s="14"/>
      <c r="L958" s="210"/>
      <c r="M958" s="215"/>
      <c r="N958" s="216"/>
      <c r="O958" s="216"/>
      <c r="P958" s="216"/>
      <c r="Q958" s="216"/>
      <c r="R958" s="216"/>
      <c r="S958" s="216"/>
      <c r="T958" s="217"/>
      <c r="U958" s="14"/>
      <c r="V958" s="14"/>
      <c r="W958" s="14"/>
      <c r="X958" s="14"/>
      <c r="Y958" s="14"/>
      <c r="Z958" s="14"/>
      <c r="AA958" s="14"/>
      <c r="AB958" s="14"/>
      <c r="AC958" s="14"/>
      <c r="AD958" s="14"/>
      <c r="AE958" s="14"/>
      <c r="AT958" s="211" t="s">
        <v>394</v>
      </c>
      <c r="AU958" s="211" t="s">
        <v>233</v>
      </c>
      <c r="AV958" s="14" t="s">
        <v>87</v>
      </c>
      <c r="AW958" s="14" t="s">
        <v>34</v>
      </c>
      <c r="AX958" s="14" t="s">
        <v>78</v>
      </c>
      <c r="AY958" s="211" t="s">
        <v>219</v>
      </c>
    </row>
    <row r="959" s="13" customFormat="1">
      <c r="A959" s="13"/>
      <c r="B959" s="203"/>
      <c r="C959" s="13"/>
      <c r="D959" s="193" t="s">
        <v>394</v>
      </c>
      <c r="E959" s="204" t="s">
        <v>1</v>
      </c>
      <c r="F959" s="205" t="s">
        <v>462</v>
      </c>
      <c r="G959" s="13"/>
      <c r="H959" s="204" t="s">
        <v>1</v>
      </c>
      <c r="I959" s="206"/>
      <c r="J959" s="13"/>
      <c r="K959" s="13"/>
      <c r="L959" s="203"/>
      <c r="M959" s="207"/>
      <c r="N959" s="208"/>
      <c r="O959" s="208"/>
      <c r="P959" s="208"/>
      <c r="Q959" s="208"/>
      <c r="R959" s="208"/>
      <c r="S959" s="208"/>
      <c r="T959" s="209"/>
      <c r="U959" s="13"/>
      <c r="V959" s="13"/>
      <c r="W959" s="13"/>
      <c r="X959" s="13"/>
      <c r="Y959" s="13"/>
      <c r="Z959" s="13"/>
      <c r="AA959" s="13"/>
      <c r="AB959" s="13"/>
      <c r="AC959" s="13"/>
      <c r="AD959" s="13"/>
      <c r="AE959" s="13"/>
      <c r="AT959" s="204" t="s">
        <v>394</v>
      </c>
      <c r="AU959" s="204" t="s">
        <v>233</v>
      </c>
      <c r="AV959" s="13" t="s">
        <v>85</v>
      </c>
      <c r="AW959" s="13" t="s">
        <v>34</v>
      </c>
      <c r="AX959" s="13" t="s">
        <v>78</v>
      </c>
      <c r="AY959" s="204" t="s">
        <v>219</v>
      </c>
    </row>
    <row r="960" s="14" customFormat="1">
      <c r="A960" s="14"/>
      <c r="B960" s="210"/>
      <c r="C960" s="14"/>
      <c r="D960" s="193" t="s">
        <v>394</v>
      </c>
      <c r="E960" s="211" t="s">
        <v>1</v>
      </c>
      <c r="F960" s="212" t="s">
        <v>1156</v>
      </c>
      <c r="G960" s="14"/>
      <c r="H960" s="213">
        <v>2.2000000000000002</v>
      </c>
      <c r="I960" s="214"/>
      <c r="J960" s="14"/>
      <c r="K960" s="14"/>
      <c r="L960" s="210"/>
      <c r="M960" s="215"/>
      <c r="N960" s="216"/>
      <c r="O960" s="216"/>
      <c r="P960" s="216"/>
      <c r="Q960" s="216"/>
      <c r="R960" s="216"/>
      <c r="S960" s="216"/>
      <c r="T960" s="217"/>
      <c r="U960" s="14"/>
      <c r="V960" s="14"/>
      <c r="W960" s="14"/>
      <c r="X960" s="14"/>
      <c r="Y960" s="14"/>
      <c r="Z960" s="14"/>
      <c r="AA960" s="14"/>
      <c r="AB960" s="14"/>
      <c r="AC960" s="14"/>
      <c r="AD960" s="14"/>
      <c r="AE960" s="14"/>
      <c r="AT960" s="211" t="s">
        <v>394</v>
      </c>
      <c r="AU960" s="211" t="s">
        <v>233</v>
      </c>
      <c r="AV960" s="14" t="s">
        <v>87</v>
      </c>
      <c r="AW960" s="14" t="s">
        <v>34</v>
      </c>
      <c r="AX960" s="14" t="s">
        <v>78</v>
      </c>
      <c r="AY960" s="211" t="s">
        <v>219</v>
      </c>
    </row>
    <row r="961" s="15" customFormat="1">
      <c r="A961" s="15"/>
      <c r="B961" s="218"/>
      <c r="C961" s="15"/>
      <c r="D961" s="193" t="s">
        <v>394</v>
      </c>
      <c r="E961" s="219" t="s">
        <v>1</v>
      </c>
      <c r="F961" s="220" t="s">
        <v>401</v>
      </c>
      <c r="G961" s="15"/>
      <c r="H961" s="221">
        <v>33.5</v>
      </c>
      <c r="I961" s="222"/>
      <c r="J961" s="15"/>
      <c r="K961" s="15"/>
      <c r="L961" s="218"/>
      <c r="M961" s="223"/>
      <c r="N961" s="224"/>
      <c r="O961" s="224"/>
      <c r="P961" s="224"/>
      <c r="Q961" s="224"/>
      <c r="R961" s="224"/>
      <c r="S961" s="224"/>
      <c r="T961" s="225"/>
      <c r="U961" s="15"/>
      <c r="V961" s="15"/>
      <c r="W961" s="15"/>
      <c r="X961" s="15"/>
      <c r="Y961" s="15"/>
      <c r="Z961" s="15"/>
      <c r="AA961" s="15"/>
      <c r="AB961" s="15"/>
      <c r="AC961" s="15"/>
      <c r="AD961" s="15"/>
      <c r="AE961" s="15"/>
      <c r="AT961" s="219" t="s">
        <v>394</v>
      </c>
      <c r="AU961" s="219" t="s">
        <v>233</v>
      </c>
      <c r="AV961" s="15" t="s">
        <v>218</v>
      </c>
      <c r="AW961" s="15" t="s">
        <v>34</v>
      </c>
      <c r="AX961" s="15" t="s">
        <v>85</v>
      </c>
      <c r="AY961" s="219" t="s">
        <v>219</v>
      </c>
    </row>
    <row r="962" s="2" customFormat="1">
      <c r="A962" s="38"/>
      <c r="B962" s="179"/>
      <c r="C962" s="180" t="s">
        <v>1157</v>
      </c>
      <c r="D962" s="180" t="s">
        <v>222</v>
      </c>
      <c r="E962" s="181" t="s">
        <v>1158</v>
      </c>
      <c r="F962" s="182" t="s">
        <v>1159</v>
      </c>
      <c r="G962" s="183" t="s">
        <v>602</v>
      </c>
      <c r="H962" s="184">
        <v>21</v>
      </c>
      <c r="I962" s="185"/>
      <c r="J962" s="186">
        <f>ROUND(I962*H962,2)</f>
        <v>0</v>
      </c>
      <c r="K962" s="182" t="s">
        <v>391</v>
      </c>
      <c r="L962" s="39"/>
      <c r="M962" s="187" t="s">
        <v>1</v>
      </c>
      <c r="N962" s="188" t="s">
        <v>43</v>
      </c>
      <c r="O962" s="77"/>
      <c r="P962" s="189">
        <f>O962*H962</f>
        <v>0</v>
      </c>
      <c r="Q962" s="189">
        <v>0</v>
      </c>
      <c r="R962" s="189">
        <f>Q962*H962</f>
        <v>0</v>
      </c>
      <c r="S962" s="189">
        <v>0.065000000000000002</v>
      </c>
      <c r="T962" s="190">
        <f>S962*H962</f>
        <v>1.365</v>
      </c>
      <c r="U962" s="38"/>
      <c r="V962" s="38"/>
      <c r="W962" s="38"/>
      <c r="X962" s="38"/>
      <c r="Y962" s="38"/>
      <c r="Z962" s="38"/>
      <c r="AA962" s="38"/>
      <c r="AB962" s="38"/>
      <c r="AC962" s="38"/>
      <c r="AD962" s="38"/>
      <c r="AE962" s="38"/>
      <c r="AR962" s="191" t="s">
        <v>218</v>
      </c>
      <c r="AT962" s="191" t="s">
        <v>222</v>
      </c>
      <c r="AU962" s="191" t="s">
        <v>233</v>
      </c>
      <c r="AY962" s="19" t="s">
        <v>219</v>
      </c>
      <c r="BE962" s="192">
        <f>IF(N962="základní",J962,0)</f>
        <v>0</v>
      </c>
      <c r="BF962" s="192">
        <f>IF(N962="snížená",J962,0)</f>
        <v>0</v>
      </c>
      <c r="BG962" s="192">
        <f>IF(N962="zákl. přenesená",J962,0)</f>
        <v>0</v>
      </c>
      <c r="BH962" s="192">
        <f>IF(N962="sníž. přenesená",J962,0)</f>
        <v>0</v>
      </c>
      <c r="BI962" s="192">
        <f>IF(N962="nulová",J962,0)</f>
        <v>0</v>
      </c>
      <c r="BJ962" s="19" t="s">
        <v>85</v>
      </c>
      <c r="BK962" s="192">
        <f>ROUND(I962*H962,2)</f>
        <v>0</v>
      </c>
      <c r="BL962" s="19" t="s">
        <v>218</v>
      </c>
      <c r="BM962" s="191" t="s">
        <v>1160</v>
      </c>
    </row>
    <row r="963" s="2" customFormat="1">
      <c r="A963" s="38"/>
      <c r="B963" s="39"/>
      <c r="C963" s="38"/>
      <c r="D963" s="193" t="s">
        <v>227</v>
      </c>
      <c r="E963" s="38"/>
      <c r="F963" s="194" t="s">
        <v>1161</v>
      </c>
      <c r="G963" s="38"/>
      <c r="H963" s="38"/>
      <c r="I963" s="195"/>
      <c r="J963" s="38"/>
      <c r="K963" s="38"/>
      <c r="L963" s="39"/>
      <c r="M963" s="196"/>
      <c r="N963" s="197"/>
      <c r="O963" s="77"/>
      <c r="P963" s="77"/>
      <c r="Q963" s="77"/>
      <c r="R963" s="77"/>
      <c r="S963" s="77"/>
      <c r="T963" s="78"/>
      <c r="U963" s="38"/>
      <c r="V963" s="38"/>
      <c r="W963" s="38"/>
      <c r="X963" s="38"/>
      <c r="Y963" s="38"/>
      <c r="Z963" s="38"/>
      <c r="AA963" s="38"/>
      <c r="AB963" s="38"/>
      <c r="AC963" s="38"/>
      <c r="AD963" s="38"/>
      <c r="AE963" s="38"/>
      <c r="AT963" s="19" t="s">
        <v>227</v>
      </c>
      <c r="AU963" s="19" t="s">
        <v>233</v>
      </c>
    </row>
    <row r="964" s="13" customFormat="1">
      <c r="A964" s="13"/>
      <c r="B964" s="203"/>
      <c r="C964" s="13"/>
      <c r="D964" s="193" t="s">
        <v>394</v>
      </c>
      <c r="E964" s="204" t="s">
        <v>1</v>
      </c>
      <c r="F964" s="205" t="s">
        <v>395</v>
      </c>
      <c r="G964" s="13"/>
      <c r="H964" s="204" t="s">
        <v>1</v>
      </c>
      <c r="I964" s="206"/>
      <c r="J964" s="13"/>
      <c r="K964" s="13"/>
      <c r="L964" s="203"/>
      <c r="M964" s="207"/>
      <c r="N964" s="208"/>
      <c r="O964" s="208"/>
      <c r="P964" s="208"/>
      <c r="Q964" s="208"/>
      <c r="R964" s="208"/>
      <c r="S964" s="208"/>
      <c r="T964" s="209"/>
      <c r="U964" s="13"/>
      <c r="V964" s="13"/>
      <c r="W964" s="13"/>
      <c r="X964" s="13"/>
      <c r="Y964" s="13"/>
      <c r="Z964" s="13"/>
      <c r="AA964" s="13"/>
      <c r="AB964" s="13"/>
      <c r="AC964" s="13"/>
      <c r="AD964" s="13"/>
      <c r="AE964" s="13"/>
      <c r="AT964" s="204" t="s">
        <v>394</v>
      </c>
      <c r="AU964" s="204" t="s">
        <v>233</v>
      </c>
      <c r="AV964" s="13" t="s">
        <v>85</v>
      </c>
      <c r="AW964" s="13" t="s">
        <v>34</v>
      </c>
      <c r="AX964" s="13" t="s">
        <v>78</v>
      </c>
      <c r="AY964" s="204" t="s">
        <v>219</v>
      </c>
    </row>
    <row r="965" s="13" customFormat="1">
      <c r="A965" s="13"/>
      <c r="B965" s="203"/>
      <c r="C965" s="13"/>
      <c r="D965" s="193" t="s">
        <v>394</v>
      </c>
      <c r="E965" s="204" t="s">
        <v>1</v>
      </c>
      <c r="F965" s="205" t="s">
        <v>443</v>
      </c>
      <c r="G965" s="13"/>
      <c r="H965" s="204" t="s">
        <v>1</v>
      </c>
      <c r="I965" s="206"/>
      <c r="J965" s="13"/>
      <c r="K965" s="13"/>
      <c r="L965" s="203"/>
      <c r="M965" s="207"/>
      <c r="N965" s="208"/>
      <c r="O965" s="208"/>
      <c r="P965" s="208"/>
      <c r="Q965" s="208"/>
      <c r="R965" s="208"/>
      <c r="S965" s="208"/>
      <c r="T965" s="209"/>
      <c r="U965" s="13"/>
      <c r="V965" s="13"/>
      <c r="W965" s="13"/>
      <c r="X965" s="13"/>
      <c r="Y965" s="13"/>
      <c r="Z965" s="13"/>
      <c r="AA965" s="13"/>
      <c r="AB965" s="13"/>
      <c r="AC965" s="13"/>
      <c r="AD965" s="13"/>
      <c r="AE965" s="13"/>
      <c r="AT965" s="204" t="s">
        <v>394</v>
      </c>
      <c r="AU965" s="204" t="s">
        <v>233</v>
      </c>
      <c r="AV965" s="13" t="s">
        <v>85</v>
      </c>
      <c r="AW965" s="13" t="s">
        <v>34</v>
      </c>
      <c r="AX965" s="13" t="s">
        <v>78</v>
      </c>
      <c r="AY965" s="204" t="s">
        <v>219</v>
      </c>
    </row>
    <row r="966" s="14" customFormat="1">
      <c r="A966" s="14"/>
      <c r="B966" s="210"/>
      <c r="C966" s="14"/>
      <c r="D966" s="193" t="s">
        <v>394</v>
      </c>
      <c r="E966" s="211" t="s">
        <v>1</v>
      </c>
      <c r="F966" s="212" t="s">
        <v>1162</v>
      </c>
      <c r="G966" s="14"/>
      <c r="H966" s="213">
        <v>10.5</v>
      </c>
      <c r="I966" s="214"/>
      <c r="J966" s="14"/>
      <c r="K966" s="14"/>
      <c r="L966" s="210"/>
      <c r="M966" s="215"/>
      <c r="N966" s="216"/>
      <c r="O966" s="216"/>
      <c r="P966" s="216"/>
      <c r="Q966" s="216"/>
      <c r="R966" s="216"/>
      <c r="S966" s="216"/>
      <c r="T966" s="217"/>
      <c r="U966" s="14"/>
      <c r="V966" s="14"/>
      <c r="W966" s="14"/>
      <c r="X966" s="14"/>
      <c r="Y966" s="14"/>
      <c r="Z966" s="14"/>
      <c r="AA966" s="14"/>
      <c r="AB966" s="14"/>
      <c r="AC966" s="14"/>
      <c r="AD966" s="14"/>
      <c r="AE966" s="14"/>
      <c r="AT966" s="211" t="s">
        <v>394</v>
      </c>
      <c r="AU966" s="211" t="s">
        <v>233</v>
      </c>
      <c r="AV966" s="14" t="s">
        <v>87</v>
      </c>
      <c r="AW966" s="14" t="s">
        <v>34</v>
      </c>
      <c r="AX966" s="14" t="s">
        <v>78</v>
      </c>
      <c r="AY966" s="211" t="s">
        <v>219</v>
      </c>
    </row>
    <row r="967" s="13" customFormat="1">
      <c r="A967" s="13"/>
      <c r="B967" s="203"/>
      <c r="C967" s="13"/>
      <c r="D967" s="193" t="s">
        <v>394</v>
      </c>
      <c r="E967" s="204" t="s">
        <v>1</v>
      </c>
      <c r="F967" s="205" t="s">
        <v>445</v>
      </c>
      <c r="G967" s="13"/>
      <c r="H967" s="204" t="s">
        <v>1</v>
      </c>
      <c r="I967" s="206"/>
      <c r="J967" s="13"/>
      <c r="K967" s="13"/>
      <c r="L967" s="203"/>
      <c r="M967" s="207"/>
      <c r="N967" s="208"/>
      <c r="O967" s="208"/>
      <c r="P967" s="208"/>
      <c r="Q967" s="208"/>
      <c r="R967" s="208"/>
      <c r="S967" s="208"/>
      <c r="T967" s="209"/>
      <c r="U967" s="13"/>
      <c r="V967" s="13"/>
      <c r="W967" s="13"/>
      <c r="X967" s="13"/>
      <c r="Y967" s="13"/>
      <c r="Z967" s="13"/>
      <c r="AA967" s="13"/>
      <c r="AB967" s="13"/>
      <c r="AC967" s="13"/>
      <c r="AD967" s="13"/>
      <c r="AE967" s="13"/>
      <c r="AT967" s="204" t="s">
        <v>394</v>
      </c>
      <c r="AU967" s="204" t="s">
        <v>233</v>
      </c>
      <c r="AV967" s="13" t="s">
        <v>85</v>
      </c>
      <c r="AW967" s="13" t="s">
        <v>34</v>
      </c>
      <c r="AX967" s="13" t="s">
        <v>78</v>
      </c>
      <c r="AY967" s="204" t="s">
        <v>219</v>
      </c>
    </row>
    <row r="968" s="14" customFormat="1">
      <c r="A968" s="14"/>
      <c r="B968" s="210"/>
      <c r="C968" s="14"/>
      <c r="D968" s="193" t="s">
        <v>394</v>
      </c>
      <c r="E968" s="211" t="s">
        <v>1</v>
      </c>
      <c r="F968" s="212" t="s">
        <v>1163</v>
      </c>
      <c r="G968" s="14"/>
      <c r="H968" s="213">
        <v>4.2000000000000002</v>
      </c>
      <c r="I968" s="214"/>
      <c r="J968" s="14"/>
      <c r="K968" s="14"/>
      <c r="L968" s="210"/>
      <c r="M968" s="215"/>
      <c r="N968" s="216"/>
      <c r="O968" s="216"/>
      <c r="P968" s="216"/>
      <c r="Q968" s="216"/>
      <c r="R968" s="216"/>
      <c r="S968" s="216"/>
      <c r="T968" s="217"/>
      <c r="U968" s="14"/>
      <c r="V968" s="14"/>
      <c r="W968" s="14"/>
      <c r="X968" s="14"/>
      <c r="Y968" s="14"/>
      <c r="Z968" s="14"/>
      <c r="AA968" s="14"/>
      <c r="AB968" s="14"/>
      <c r="AC968" s="14"/>
      <c r="AD968" s="14"/>
      <c r="AE968" s="14"/>
      <c r="AT968" s="211" t="s">
        <v>394</v>
      </c>
      <c r="AU968" s="211" t="s">
        <v>233</v>
      </c>
      <c r="AV968" s="14" t="s">
        <v>87</v>
      </c>
      <c r="AW968" s="14" t="s">
        <v>34</v>
      </c>
      <c r="AX968" s="14" t="s">
        <v>78</v>
      </c>
      <c r="AY968" s="211" t="s">
        <v>219</v>
      </c>
    </row>
    <row r="969" s="13" customFormat="1">
      <c r="A969" s="13"/>
      <c r="B969" s="203"/>
      <c r="C969" s="13"/>
      <c r="D969" s="193" t="s">
        <v>394</v>
      </c>
      <c r="E969" s="204" t="s">
        <v>1</v>
      </c>
      <c r="F969" s="205" t="s">
        <v>447</v>
      </c>
      <c r="G969" s="13"/>
      <c r="H969" s="204" t="s">
        <v>1</v>
      </c>
      <c r="I969" s="206"/>
      <c r="J969" s="13"/>
      <c r="K969" s="13"/>
      <c r="L969" s="203"/>
      <c r="M969" s="207"/>
      <c r="N969" s="208"/>
      <c r="O969" s="208"/>
      <c r="P969" s="208"/>
      <c r="Q969" s="208"/>
      <c r="R969" s="208"/>
      <c r="S969" s="208"/>
      <c r="T969" s="209"/>
      <c r="U969" s="13"/>
      <c r="V969" s="13"/>
      <c r="W969" s="13"/>
      <c r="X969" s="13"/>
      <c r="Y969" s="13"/>
      <c r="Z969" s="13"/>
      <c r="AA969" s="13"/>
      <c r="AB969" s="13"/>
      <c r="AC969" s="13"/>
      <c r="AD969" s="13"/>
      <c r="AE969" s="13"/>
      <c r="AT969" s="204" t="s">
        <v>394</v>
      </c>
      <c r="AU969" s="204" t="s">
        <v>233</v>
      </c>
      <c r="AV969" s="13" t="s">
        <v>85</v>
      </c>
      <c r="AW969" s="13" t="s">
        <v>34</v>
      </c>
      <c r="AX969" s="13" t="s">
        <v>78</v>
      </c>
      <c r="AY969" s="204" t="s">
        <v>219</v>
      </c>
    </row>
    <row r="970" s="14" customFormat="1">
      <c r="A970" s="14"/>
      <c r="B970" s="210"/>
      <c r="C970" s="14"/>
      <c r="D970" s="193" t="s">
        <v>394</v>
      </c>
      <c r="E970" s="211" t="s">
        <v>1</v>
      </c>
      <c r="F970" s="212" t="s">
        <v>1164</v>
      </c>
      <c r="G970" s="14"/>
      <c r="H970" s="213">
        <v>6.2999999999999998</v>
      </c>
      <c r="I970" s="214"/>
      <c r="J970" s="14"/>
      <c r="K970" s="14"/>
      <c r="L970" s="210"/>
      <c r="M970" s="215"/>
      <c r="N970" s="216"/>
      <c r="O970" s="216"/>
      <c r="P970" s="216"/>
      <c r="Q970" s="216"/>
      <c r="R970" s="216"/>
      <c r="S970" s="216"/>
      <c r="T970" s="217"/>
      <c r="U970" s="14"/>
      <c r="V970" s="14"/>
      <c r="W970" s="14"/>
      <c r="X970" s="14"/>
      <c r="Y970" s="14"/>
      <c r="Z970" s="14"/>
      <c r="AA970" s="14"/>
      <c r="AB970" s="14"/>
      <c r="AC970" s="14"/>
      <c r="AD970" s="14"/>
      <c r="AE970" s="14"/>
      <c r="AT970" s="211" t="s">
        <v>394</v>
      </c>
      <c r="AU970" s="211" t="s">
        <v>233</v>
      </c>
      <c r="AV970" s="14" t="s">
        <v>87</v>
      </c>
      <c r="AW970" s="14" t="s">
        <v>34</v>
      </c>
      <c r="AX970" s="14" t="s">
        <v>78</v>
      </c>
      <c r="AY970" s="211" t="s">
        <v>219</v>
      </c>
    </row>
    <row r="971" s="15" customFormat="1">
      <c r="A971" s="15"/>
      <c r="B971" s="218"/>
      <c r="C971" s="15"/>
      <c r="D971" s="193" t="s">
        <v>394</v>
      </c>
      <c r="E971" s="219" t="s">
        <v>1</v>
      </c>
      <c r="F971" s="220" t="s">
        <v>401</v>
      </c>
      <c r="G971" s="15"/>
      <c r="H971" s="221">
        <v>21</v>
      </c>
      <c r="I971" s="222"/>
      <c r="J971" s="15"/>
      <c r="K971" s="15"/>
      <c r="L971" s="218"/>
      <c r="M971" s="223"/>
      <c r="N971" s="224"/>
      <c r="O971" s="224"/>
      <c r="P971" s="224"/>
      <c r="Q971" s="224"/>
      <c r="R971" s="224"/>
      <c r="S971" s="224"/>
      <c r="T971" s="225"/>
      <c r="U971" s="15"/>
      <c r="V971" s="15"/>
      <c r="W971" s="15"/>
      <c r="X971" s="15"/>
      <c r="Y971" s="15"/>
      <c r="Z971" s="15"/>
      <c r="AA971" s="15"/>
      <c r="AB971" s="15"/>
      <c r="AC971" s="15"/>
      <c r="AD971" s="15"/>
      <c r="AE971" s="15"/>
      <c r="AT971" s="219" t="s">
        <v>394</v>
      </c>
      <c r="AU971" s="219" t="s">
        <v>233</v>
      </c>
      <c r="AV971" s="15" t="s">
        <v>218</v>
      </c>
      <c r="AW971" s="15" t="s">
        <v>34</v>
      </c>
      <c r="AX971" s="15" t="s">
        <v>85</v>
      </c>
      <c r="AY971" s="219" t="s">
        <v>219</v>
      </c>
    </row>
    <row r="972" s="2" customFormat="1" ht="16.5" customHeight="1">
      <c r="A972" s="38"/>
      <c r="B972" s="179"/>
      <c r="C972" s="180" t="s">
        <v>1165</v>
      </c>
      <c r="D972" s="180" t="s">
        <v>222</v>
      </c>
      <c r="E972" s="181" t="s">
        <v>1166</v>
      </c>
      <c r="F972" s="182" t="s">
        <v>1167</v>
      </c>
      <c r="G972" s="183" t="s">
        <v>602</v>
      </c>
      <c r="H972" s="184">
        <v>4.1500000000000004</v>
      </c>
      <c r="I972" s="185"/>
      <c r="J972" s="186">
        <f>ROUND(I972*H972,2)</f>
        <v>0</v>
      </c>
      <c r="K972" s="182" t="s">
        <v>391</v>
      </c>
      <c r="L972" s="39"/>
      <c r="M972" s="187" t="s">
        <v>1</v>
      </c>
      <c r="N972" s="188" t="s">
        <v>43</v>
      </c>
      <c r="O972" s="77"/>
      <c r="P972" s="189">
        <f>O972*H972</f>
        <v>0</v>
      </c>
      <c r="Q972" s="189">
        <v>0</v>
      </c>
      <c r="R972" s="189">
        <f>Q972*H972</f>
        <v>0</v>
      </c>
      <c r="S972" s="189">
        <v>0.036999999999999998</v>
      </c>
      <c r="T972" s="190">
        <f>S972*H972</f>
        <v>0.15354999999999999</v>
      </c>
      <c r="U972" s="38"/>
      <c r="V972" s="38"/>
      <c r="W972" s="38"/>
      <c r="X972" s="38"/>
      <c r="Y972" s="38"/>
      <c r="Z972" s="38"/>
      <c r="AA972" s="38"/>
      <c r="AB972" s="38"/>
      <c r="AC972" s="38"/>
      <c r="AD972" s="38"/>
      <c r="AE972" s="38"/>
      <c r="AR972" s="191" t="s">
        <v>218</v>
      </c>
      <c r="AT972" s="191" t="s">
        <v>222</v>
      </c>
      <c r="AU972" s="191" t="s">
        <v>233</v>
      </c>
      <c r="AY972" s="19" t="s">
        <v>219</v>
      </c>
      <c r="BE972" s="192">
        <f>IF(N972="základní",J972,0)</f>
        <v>0</v>
      </c>
      <c r="BF972" s="192">
        <f>IF(N972="snížená",J972,0)</f>
        <v>0</v>
      </c>
      <c r="BG972" s="192">
        <f>IF(N972="zákl. přenesená",J972,0)</f>
        <v>0</v>
      </c>
      <c r="BH972" s="192">
        <f>IF(N972="sníž. přenesená",J972,0)</f>
        <v>0</v>
      </c>
      <c r="BI972" s="192">
        <f>IF(N972="nulová",J972,0)</f>
        <v>0</v>
      </c>
      <c r="BJ972" s="19" t="s">
        <v>85</v>
      </c>
      <c r="BK972" s="192">
        <f>ROUND(I972*H972,2)</f>
        <v>0</v>
      </c>
      <c r="BL972" s="19" t="s">
        <v>218</v>
      </c>
      <c r="BM972" s="191" t="s">
        <v>1168</v>
      </c>
    </row>
    <row r="973" s="2" customFormat="1">
      <c r="A973" s="38"/>
      <c r="B973" s="39"/>
      <c r="C973" s="38"/>
      <c r="D973" s="193" t="s">
        <v>227</v>
      </c>
      <c r="E973" s="38"/>
      <c r="F973" s="194" t="s">
        <v>1169</v>
      </c>
      <c r="G973" s="38"/>
      <c r="H973" s="38"/>
      <c r="I973" s="195"/>
      <c r="J973" s="38"/>
      <c r="K973" s="38"/>
      <c r="L973" s="39"/>
      <c r="M973" s="196"/>
      <c r="N973" s="197"/>
      <c r="O973" s="77"/>
      <c r="P973" s="77"/>
      <c r="Q973" s="77"/>
      <c r="R973" s="77"/>
      <c r="S973" s="77"/>
      <c r="T973" s="78"/>
      <c r="U973" s="38"/>
      <c r="V973" s="38"/>
      <c r="W973" s="38"/>
      <c r="X973" s="38"/>
      <c r="Y973" s="38"/>
      <c r="Z973" s="38"/>
      <c r="AA973" s="38"/>
      <c r="AB973" s="38"/>
      <c r="AC973" s="38"/>
      <c r="AD973" s="38"/>
      <c r="AE973" s="38"/>
      <c r="AT973" s="19" t="s">
        <v>227</v>
      </c>
      <c r="AU973" s="19" t="s">
        <v>233</v>
      </c>
    </row>
    <row r="974" s="13" customFormat="1">
      <c r="A974" s="13"/>
      <c r="B974" s="203"/>
      <c r="C974" s="13"/>
      <c r="D974" s="193" t="s">
        <v>394</v>
      </c>
      <c r="E974" s="204" t="s">
        <v>1</v>
      </c>
      <c r="F974" s="205" t="s">
        <v>395</v>
      </c>
      <c r="G974" s="13"/>
      <c r="H974" s="204" t="s">
        <v>1</v>
      </c>
      <c r="I974" s="206"/>
      <c r="J974" s="13"/>
      <c r="K974" s="13"/>
      <c r="L974" s="203"/>
      <c r="M974" s="207"/>
      <c r="N974" s="208"/>
      <c r="O974" s="208"/>
      <c r="P974" s="208"/>
      <c r="Q974" s="208"/>
      <c r="R974" s="208"/>
      <c r="S974" s="208"/>
      <c r="T974" s="209"/>
      <c r="U974" s="13"/>
      <c r="V974" s="13"/>
      <c r="W974" s="13"/>
      <c r="X974" s="13"/>
      <c r="Y974" s="13"/>
      <c r="Z974" s="13"/>
      <c r="AA974" s="13"/>
      <c r="AB974" s="13"/>
      <c r="AC974" s="13"/>
      <c r="AD974" s="13"/>
      <c r="AE974" s="13"/>
      <c r="AT974" s="204" t="s">
        <v>394</v>
      </c>
      <c r="AU974" s="204" t="s">
        <v>233</v>
      </c>
      <c r="AV974" s="13" t="s">
        <v>85</v>
      </c>
      <c r="AW974" s="13" t="s">
        <v>34</v>
      </c>
      <c r="AX974" s="13" t="s">
        <v>78</v>
      </c>
      <c r="AY974" s="204" t="s">
        <v>219</v>
      </c>
    </row>
    <row r="975" s="13" customFormat="1">
      <c r="A975" s="13"/>
      <c r="B975" s="203"/>
      <c r="C975" s="13"/>
      <c r="D975" s="193" t="s">
        <v>394</v>
      </c>
      <c r="E975" s="204" t="s">
        <v>1</v>
      </c>
      <c r="F975" s="205" t="s">
        <v>649</v>
      </c>
      <c r="G975" s="13"/>
      <c r="H975" s="204" t="s">
        <v>1</v>
      </c>
      <c r="I975" s="206"/>
      <c r="J975" s="13"/>
      <c r="K975" s="13"/>
      <c r="L975" s="203"/>
      <c r="M975" s="207"/>
      <c r="N975" s="208"/>
      <c r="O975" s="208"/>
      <c r="P975" s="208"/>
      <c r="Q975" s="208"/>
      <c r="R975" s="208"/>
      <c r="S975" s="208"/>
      <c r="T975" s="209"/>
      <c r="U975" s="13"/>
      <c r="V975" s="13"/>
      <c r="W975" s="13"/>
      <c r="X975" s="13"/>
      <c r="Y975" s="13"/>
      <c r="Z975" s="13"/>
      <c r="AA975" s="13"/>
      <c r="AB975" s="13"/>
      <c r="AC975" s="13"/>
      <c r="AD975" s="13"/>
      <c r="AE975" s="13"/>
      <c r="AT975" s="204" t="s">
        <v>394</v>
      </c>
      <c r="AU975" s="204" t="s">
        <v>233</v>
      </c>
      <c r="AV975" s="13" t="s">
        <v>85</v>
      </c>
      <c r="AW975" s="13" t="s">
        <v>34</v>
      </c>
      <c r="AX975" s="13" t="s">
        <v>78</v>
      </c>
      <c r="AY975" s="204" t="s">
        <v>219</v>
      </c>
    </row>
    <row r="976" s="14" customFormat="1">
      <c r="A976" s="14"/>
      <c r="B976" s="210"/>
      <c r="C976" s="14"/>
      <c r="D976" s="193" t="s">
        <v>394</v>
      </c>
      <c r="E976" s="211" t="s">
        <v>1</v>
      </c>
      <c r="F976" s="212" t="s">
        <v>1170</v>
      </c>
      <c r="G976" s="14"/>
      <c r="H976" s="213">
        <v>4.1500000000000004</v>
      </c>
      <c r="I976" s="214"/>
      <c r="J976" s="14"/>
      <c r="K976" s="14"/>
      <c r="L976" s="210"/>
      <c r="M976" s="215"/>
      <c r="N976" s="216"/>
      <c r="O976" s="216"/>
      <c r="P976" s="216"/>
      <c r="Q976" s="216"/>
      <c r="R976" s="216"/>
      <c r="S976" s="216"/>
      <c r="T976" s="217"/>
      <c r="U976" s="14"/>
      <c r="V976" s="14"/>
      <c r="W976" s="14"/>
      <c r="X976" s="14"/>
      <c r="Y976" s="14"/>
      <c r="Z976" s="14"/>
      <c r="AA976" s="14"/>
      <c r="AB976" s="14"/>
      <c r="AC976" s="14"/>
      <c r="AD976" s="14"/>
      <c r="AE976" s="14"/>
      <c r="AT976" s="211" t="s">
        <v>394</v>
      </c>
      <c r="AU976" s="211" t="s">
        <v>233</v>
      </c>
      <c r="AV976" s="14" t="s">
        <v>87</v>
      </c>
      <c r="AW976" s="14" t="s">
        <v>34</v>
      </c>
      <c r="AX976" s="14" t="s">
        <v>78</v>
      </c>
      <c r="AY976" s="211" t="s">
        <v>219</v>
      </c>
    </row>
    <row r="977" s="15" customFormat="1">
      <c r="A977" s="15"/>
      <c r="B977" s="218"/>
      <c r="C977" s="15"/>
      <c r="D977" s="193" t="s">
        <v>394</v>
      </c>
      <c r="E977" s="219" t="s">
        <v>1</v>
      </c>
      <c r="F977" s="220" t="s">
        <v>401</v>
      </c>
      <c r="G977" s="15"/>
      <c r="H977" s="221">
        <v>4.1500000000000004</v>
      </c>
      <c r="I977" s="222"/>
      <c r="J977" s="15"/>
      <c r="K977" s="15"/>
      <c r="L977" s="218"/>
      <c r="M977" s="223"/>
      <c r="N977" s="224"/>
      <c r="O977" s="224"/>
      <c r="P977" s="224"/>
      <c r="Q977" s="224"/>
      <c r="R977" s="224"/>
      <c r="S977" s="224"/>
      <c r="T977" s="225"/>
      <c r="U977" s="15"/>
      <c r="V977" s="15"/>
      <c r="W977" s="15"/>
      <c r="X977" s="15"/>
      <c r="Y977" s="15"/>
      <c r="Z977" s="15"/>
      <c r="AA977" s="15"/>
      <c r="AB977" s="15"/>
      <c r="AC977" s="15"/>
      <c r="AD977" s="15"/>
      <c r="AE977" s="15"/>
      <c r="AT977" s="219" t="s">
        <v>394</v>
      </c>
      <c r="AU977" s="219" t="s">
        <v>233</v>
      </c>
      <c r="AV977" s="15" t="s">
        <v>218</v>
      </c>
      <c r="AW977" s="15" t="s">
        <v>34</v>
      </c>
      <c r="AX977" s="15" t="s">
        <v>85</v>
      </c>
      <c r="AY977" s="219" t="s">
        <v>219</v>
      </c>
    </row>
    <row r="978" s="2" customFormat="1">
      <c r="A978" s="38"/>
      <c r="B978" s="179"/>
      <c r="C978" s="180" t="s">
        <v>1171</v>
      </c>
      <c r="D978" s="180" t="s">
        <v>222</v>
      </c>
      <c r="E978" s="181" t="s">
        <v>1172</v>
      </c>
      <c r="F978" s="182" t="s">
        <v>1173</v>
      </c>
      <c r="G978" s="183" t="s">
        <v>499</v>
      </c>
      <c r="H978" s="184">
        <v>2</v>
      </c>
      <c r="I978" s="185"/>
      <c r="J978" s="186">
        <f>ROUND(I978*H978,2)</f>
        <v>0</v>
      </c>
      <c r="K978" s="182" t="s">
        <v>391</v>
      </c>
      <c r="L978" s="39"/>
      <c r="M978" s="187" t="s">
        <v>1</v>
      </c>
      <c r="N978" s="188" t="s">
        <v>43</v>
      </c>
      <c r="O978" s="77"/>
      <c r="P978" s="189">
        <f>O978*H978</f>
        <v>0</v>
      </c>
      <c r="Q978" s="189">
        <v>0</v>
      </c>
      <c r="R978" s="189">
        <f>Q978*H978</f>
        <v>0</v>
      </c>
      <c r="S978" s="189">
        <v>0.0089999999999999993</v>
      </c>
      <c r="T978" s="190">
        <f>S978*H978</f>
        <v>0.017999999999999999</v>
      </c>
      <c r="U978" s="38"/>
      <c r="V978" s="38"/>
      <c r="W978" s="38"/>
      <c r="X978" s="38"/>
      <c r="Y978" s="38"/>
      <c r="Z978" s="38"/>
      <c r="AA978" s="38"/>
      <c r="AB978" s="38"/>
      <c r="AC978" s="38"/>
      <c r="AD978" s="38"/>
      <c r="AE978" s="38"/>
      <c r="AR978" s="191" t="s">
        <v>218</v>
      </c>
      <c r="AT978" s="191" t="s">
        <v>222</v>
      </c>
      <c r="AU978" s="191" t="s">
        <v>233</v>
      </c>
      <c r="AY978" s="19" t="s">
        <v>219</v>
      </c>
      <c r="BE978" s="192">
        <f>IF(N978="základní",J978,0)</f>
        <v>0</v>
      </c>
      <c r="BF978" s="192">
        <f>IF(N978="snížená",J978,0)</f>
        <v>0</v>
      </c>
      <c r="BG978" s="192">
        <f>IF(N978="zákl. přenesená",J978,0)</f>
        <v>0</v>
      </c>
      <c r="BH978" s="192">
        <f>IF(N978="sníž. přenesená",J978,0)</f>
        <v>0</v>
      </c>
      <c r="BI978" s="192">
        <f>IF(N978="nulová",J978,0)</f>
        <v>0</v>
      </c>
      <c r="BJ978" s="19" t="s">
        <v>85</v>
      </c>
      <c r="BK978" s="192">
        <f>ROUND(I978*H978,2)</f>
        <v>0</v>
      </c>
      <c r="BL978" s="19" t="s">
        <v>218</v>
      </c>
      <c r="BM978" s="191" t="s">
        <v>1174</v>
      </c>
    </row>
    <row r="979" s="2" customFormat="1">
      <c r="A979" s="38"/>
      <c r="B979" s="39"/>
      <c r="C979" s="38"/>
      <c r="D979" s="193" t="s">
        <v>227</v>
      </c>
      <c r="E979" s="38"/>
      <c r="F979" s="194" t="s">
        <v>1175</v>
      </c>
      <c r="G979" s="38"/>
      <c r="H979" s="38"/>
      <c r="I979" s="195"/>
      <c r="J979" s="38"/>
      <c r="K979" s="38"/>
      <c r="L979" s="39"/>
      <c r="M979" s="196"/>
      <c r="N979" s="197"/>
      <c r="O979" s="77"/>
      <c r="P979" s="77"/>
      <c r="Q979" s="77"/>
      <c r="R979" s="77"/>
      <c r="S979" s="77"/>
      <c r="T979" s="78"/>
      <c r="U979" s="38"/>
      <c r="V979" s="38"/>
      <c r="W979" s="38"/>
      <c r="X979" s="38"/>
      <c r="Y979" s="38"/>
      <c r="Z979" s="38"/>
      <c r="AA979" s="38"/>
      <c r="AB979" s="38"/>
      <c r="AC979" s="38"/>
      <c r="AD979" s="38"/>
      <c r="AE979" s="38"/>
      <c r="AT979" s="19" t="s">
        <v>227</v>
      </c>
      <c r="AU979" s="19" t="s">
        <v>233</v>
      </c>
    </row>
    <row r="980" s="2" customFormat="1">
      <c r="A980" s="38"/>
      <c r="B980" s="179"/>
      <c r="C980" s="180" t="s">
        <v>1176</v>
      </c>
      <c r="D980" s="180" t="s">
        <v>222</v>
      </c>
      <c r="E980" s="181" t="s">
        <v>1177</v>
      </c>
      <c r="F980" s="182" t="s">
        <v>1178</v>
      </c>
      <c r="G980" s="183" t="s">
        <v>499</v>
      </c>
      <c r="H980" s="184">
        <v>20</v>
      </c>
      <c r="I980" s="185"/>
      <c r="J980" s="186">
        <f>ROUND(I980*H980,2)</f>
        <v>0</v>
      </c>
      <c r="K980" s="182" t="s">
        <v>391</v>
      </c>
      <c r="L980" s="39"/>
      <c r="M980" s="187" t="s">
        <v>1</v>
      </c>
      <c r="N980" s="188" t="s">
        <v>43</v>
      </c>
      <c r="O980" s="77"/>
      <c r="P980" s="189">
        <f>O980*H980</f>
        <v>0</v>
      </c>
      <c r="Q980" s="189">
        <v>0</v>
      </c>
      <c r="R980" s="189">
        <f>Q980*H980</f>
        <v>0</v>
      </c>
      <c r="S980" s="189">
        <v>0.019</v>
      </c>
      <c r="T980" s="190">
        <f>S980*H980</f>
        <v>0.38</v>
      </c>
      <c r="U980" s="38"/>
      <c r="V980" s="38"/>
      <c r="W980" s="38"/>
      <c r="X980" s="38"/>
      <c r="Y980" s="38"/>
      <c r="Z980" s="38"/>
      <c r="AA980" s="38"/>
      <c r="AB980" s="38"/>
      <c r="AC980" s="38"/>
      <c r="AD980" s="38"/>
      <c r="AE980" s="38"/>
      <c r="AR980" s="191" t="s">
        <v>218</v>
      </c>
      <c r="AT980" s="191" t="s">
        <v>222</v>
      </c>
      <c r="AU980" s="191" t="s">
        <v>233</v>
      </c>
      <c r="AY980" s="19" t="s">
        <v>219</v>
      </c>
      <c r="BE980" s="192">
        <f>IF(N980="základní",J980,0)</f>
        <v>0</v>
      </c>
      <c r="BF980" s="192">
        <f>IF(N980="snížená",J980,0)</f>
        <v>0</v>
      </c>
      <c r="BG980" s="192">
        <f>IF(N980="zákl. přenesená",J980,0)</f>
        <v>0</v>
      </c>
      <c r="BH980" s="192">
        <f>IF(N980="sníž. přenesená",J980,0)</f>
        <v>0</v>
      </c>
      <c r="BI980" s="192">
        <f>IF(N980="nulová",J980,0)</f>
        <v>0</v>
      </c>
      <c r="BJ980" s="19" t="s">
        <v>85</v>
      </c>
      <c r="BK980" s="192">
        <f>ROUND(I980*H980,2)</f>
        <v>0</v>
      </c>
      <c r="BL980" s="19" t="s">
        <v>218</v>
      </c>
      <c r="BM980" s="191" t="s">
        <v>1179</v>
      </c>
    </row>
    <row r="981" s="2" customFormat="1">
      <c r="A981" s="38"/>
      <c r="B981" s="39"/>
      <c r="C981" s="38"/>
      <c r="D981" s="193" t="s">
        <v>227</v>
      </c>
      <c r="E981" s="38"/>
      <c r="F981" s="194" t="s">
        <v>1180</v>
      </c>
      <c r="G981" s="38"/>
      <c r="H981" s="38"/>
      <c r="I981" s="195"/>
      <c r="J981" s="38"/>
      <c r="K981" s="38"/>
      <c r="L981" s="39"/>
      <c r="M981" s="196"/>
      <c r="N981" s="197"/>
      <c r="O981" s="77"/>
      <c r="P981" s="77"/>
      <c r="Q981" s="77"/>
      <c r="R981" s="77"/>
      <c r="S981" s="77"/>
      <c r="T981" s="78"/>
      <c r="U981" s="38"/>
      <c r="V981" s="38"/>
      <c r="W981" s="38"/>
      <c r="X981" s="38"/>
      <c r="Y981" s="38"/>
      <c r="Z981" s="38"/>
      <c r="AA981" s="38"/>
      <c r="AB981" s="38"/>
      <c r="AC981" s="38"/>
      <c r="AD981" s="38"/>
      <c r="AE981" s="38"/>
      <c r="AT981" s="19" t="s">
        <v>227</v>
      </c>
      <c r="AU981" s="19" t="s">
        <v>233</v>
      </c>
    </row>
    <row r="982" s="13" customFormat="1">
      <c r="A982" s="13"/>
      <c r="B982" s="203"/>
      <c r="C982" s="13"/>
      <c r="D982" s="193" t="s">
        <v>394</v>
      </c>
      <c r="E982" s="204" t="s">
        <v>1</v>
      </c>
      <c r="F982" s="205" t="s">
        <v>395</v>
      </c>
      <c r="G982" s="13"/>
      <c r="H982" s="204" t="s">
        <v>1</v>
      </c>
      <c r="I982" s="206"/>
      <c r="J982" s="13"/>
      <c r="K982" s="13"/>
      <c r="L982" s="203"/>
      <c r="M982" s="207"/>
      <c r="N982" s="208"/>
      <c r="O982" s="208"/>
      <c r="P982" s="208"/>
      <c r="Q982" s="208"/>
      <c r="R982" s="208"/>
      <c r="S982" s="208"/>
      <c r="T982" s="209"/>
      <c r="U982" s="13"/>
      <c r="V982" s="13"/>
      <c r="W982" s="13"/>
      <c r="X982" s="13"/>
      <c r="Y982" s="13"/>
      <c r="Z982" s="13"/>
      <c r="AA982" s="13"/>
      <c r="AB982" s="13"/>
      <c r="AC982" s="13"/>
      <c r="AD982" s="13"/>
      <c r="AE982" s="13"/>
      <c r="AT982" s="204" t="s">
        <v>394</v>
      </c>
      <c r="AU982" s="204" t="s">
        <v>233</v>
      </c>
      <c r="AV982" s="13" t="s">
        <v>85</v>
      </c>
      <c r="AW982" s="13" t="s">
        <v>34</v>
      </c>
      <c r="AX982" s="13" t="s">
        <v>78</v>
      </c>
      <c r="AY982" s="204" t="s">
        <v>219</v>
      </c>
    </row>
    <row r="983" s="13" customFormat="1">
      <c r="A983" s="13"/>
      <c r="B983" s="203"/>
      <c r="C983" s="13"/>
      <c r="D983" s="193" t="s">
        <v>394</v>
      </c>
      <c r="E983" s="204" t="s">
        <v>1</v>
      </c>
      <c r="F983" s="205" t="s">
        <v>1181</v>
      </c>
      <c r="G983" s="13"/>
      <c r="H983" s="204" t="s">
        <v>1</v>
      </c>
      <c r="I983" s="206"/>
      <c r="J983" s="13"/>
      <c r="K983" s="13"/>
      <c r="L983" s="203"/>
      <c r="M983" s="207"/>
      <c r="N983" s="208"/>
      <c r="O983" s="208"/>
      <c r="P983" s="208"/>
      <c r="Q983" s="208"/>
      <c r="R983" s="208"/>
      <c r="S983" s="208"/>
      <c r="T983" s="209"/>
      <c r="U983" s="13"/>
      <c r="V983" s="13"/>
      <c r="W983" s="13"/>
      <c r="X983" s="13"/>
      <c r="Y983" s="13"/>
      <c r="Z983" s="13"/>
      <c r="AA983" s="13"/>
      <c r="AB983" s="13"/>
      <c r="AC983" s="13"/>
      <c r="AD983" s="13"/>
      <c r="AE983" s="13"/>
      <c r="AT983" s="204" t="s">
        <v>394</v>
      </c>
      <c r="AU983" s="204" t="s">
        <v>233</v>
      </c>
      <c r="AV983" s="13" t="s">
        <v>85</v>
      </c>
      <c r="AW983" s="13" t="s">
        <v>34</v>
      </c>
      <c r="AX983" s="13" t="s">
        <v>78</v>
      </c>
      <c r="AY983" s="204" t="s">
        <v>219</v>
      </c>
    </row>
    <row r="984" s="14" customFormat="1">
      <c r="A984" s="14"/>
      <c r="B984" s="210"/>
      <c r="C984" s="14"/>
      <c r="D984" s="193" t="s">
        <v>394</v>
      </c>
      <c r="E984" s="211" t="s">
        <v>1</v>
      </c>
      <c r="F984" s="212" t="s">
        <v>252</v>
      </c>
      <c r="G984" s="14"/>
      <c r="H984" s="213">
        <v>7</v>
      </c>
      <c r="I984" s="214"/>
      <c r="J984" s="14"/>
      <c r="K984" s="14"/>
      <c r="L984" s="210"/>
      <c r="M984" s="215"/>
      <c r="N984" s="216"/>
      <c r="O984" s="216"/>
      <c r="P984" s="216"/>
      <c r="Q984" s="216"/>
      <c r="R984" s="216"/>
      <c r="S984" s="216"/>
      <c r="T984" s="217"/>
      <c r="U984" s="14"/>
      <c r="V984" s="14"/>
      <c r="W984" s="14"/>
      <c r="X984" s="14"/>
      <c r="Y984" s="14"/>
      <c r="Z984" s="14"/>
      <c r="AA984" s="14"/>
      <c r="AB984" s="14"/>
      <c r="AC984" s="14"/>
      <c r="AD984" s="14"/>
      <c r="AE984" s="14"/>
      <c r="AT984" s="211" t="s">
        <v>394</v>
      </c>
      <c r="AU984" s="211" t="s">
        <v>233</v>
      </c>
      <c r="AV984" s="14" t="s">
        <v>87</v>
      </c>
      <c r="AW984" s="14" t="s">
        <v>34</v>
      </c>
      <c r="AX984" s="14" t="s">
        <v>78</v>
      </c>
      <c r="AY984" s="211" t="s">
        <v>219</v>
      </c>
    </row>
    <row r="985" s="13" customFormat="1">
      <c r="A985" s="13"/>
      <c r="B985" s="203"/>
      <c r="C985" s="13"/>
      <c r="D985" s="193" t="s">
        <v>394</v>
      </c>
      <c r="E985" s="204" t="s">
        <v>1</v>
      </c>
      <c r="F985" s="205" t="s">
        <v>569</v>
      </c>
      <c r="G985" s="13"/>
      <c r="H985" s="204" t="s">
        <v>1</v>
      </c>
      <c r="I985" s="206"/>
      <c r="J985" s="13"/>
      <c r="K985" s="13"/>
      <c r="L985" s="203"/>
      <c r="M985" s="207"/>
      <c r="N985" s="208"/>
      <c r="O985" s="208"/>
      <c r="P985" s="208"/>
      <c r="Q985" s="208"/>
      <c r="R985" s="208"/>
      <c r="S985" s="208"/>
      <c r="T985" s="209"/>
      <c r="U985" s="13"/>
      <c r="V985" s="13"/>
      <c r="W985" s="13"/>
      <c r="X985" s="13"/>
      <c r="Y985" s="13"/>
      <c r="Z985" s="13"/>
      <c r="AA985" s="13"/>
      <c r="AB985" s="13"/>
      <c r="AC985" s="13"/>
      <c r="AD985" s="13"/>
      <c r="AE985" s="13"/>
      <c r="AT985" s="204" t="s">
        <v>394</v>
      </c>
      <c r="AU985" s="204" t="s">
        <v>233</v>
      </c>
      <c r="AV985" s="13" t="s">
        <v>85</v>
      </c>
      <c r="AW985" s="13" t="s">
        <v>34</v>
      </c>
      <c r="AX985" s="13" t="s">
        <v>78</v>
      </c>
      <c r="AY985" s="204" t="s">
        <v>219</v>
      </c>
    </row>
    <row r="986" s="13" customFormat="1">
      <c r="A986" s="13"/>
      <c r="B986" s="203"/>
      <c r="C986" s="13"/>
      <c r="D986" s="193" t="s">
        <v>394</v>
      </c>
      <c r="E986" s="204" t="s">
        <v>1</v>
      </c>
      <c r="F986" s="205" t="s">
        <v>697</v>
      </c>
      <c r="G986" s="13"/>
      <c r="H986" s="204" t="s">
        <v>1</v>
      </c>
      <c r="I986" s="206"/>
      <c r="J986" s="13"/>
      <c r="K986" s="13"/>
      <c r="L986" s="203"/>
      <c r="M986" s="207"/>
      <c r="N986" s="208"/>
      <c r="O986" s="208"/>
      <c r="P986" s="208"/>
      <c r="Q986" s="208"/>
      <c r="R986" s="208"/>
      <c r="S986" s="208"/>
      <c r="T986" s="209"/>
      <c r="U986" s="13"/>
      <c r="V986" s="13"/>
      <c r="W986" s="13"/>
      <c r="X986" s="13"/>
      <c r="Y986" s="13"/>
      <c r="Z986" s="13"/>
      <c r="AA986" s="13"/>
      <c r="AB986" s="13"/>
      <c r="AC986" s="13"/>
      <c r="AD986" s="13"/>
      <c r="AE986" s="13"/>
      <c r="AT986" s="204" t="s">
        <v>394</v>
      </c>
      <c r="AU986" s="204" t="s">
        <v>233</v>
      </c>
      <c r="AV986" s="13" t="s">
        <v>85</v>
      </c>
      <c r="AW986" s="13" t="s">
        <v>34</v>
      </c>
      <c r="AX986" s="13" t="s">
        <v>78</v>
      </c>
      <c r="AY986" s="204" t="s">
        <v>219</v>
      </c>
    </row>
    <row r="987" s="14" customFormat="1">
      <c r="A987" s="14"/>
      <c r="B987" s="210"/>
      <c r="C987" s="14"/>
      <c r="D987" s="193" t="s">
        <v>394</v>
      </c>
      <c r="E987" s="211" t="s">
        <v>1</v>
      </c>
      <c r="F987" s="212" t="s">
        <v>272</v>
      </c>
      <c r="G987" s="14"/>
      <c r="H987" s="213">
        <v>11</v>
      </c>
      <c r="I987" s="214"/>
      <c r="J987" s="14"/>
      <c r="K987" s="14"/>
      <c r="L987" s="210"/>
      <c r="M987" s="215"/>
      <c r="N987" s="216"/>
      <c r="O987" s="216"/>
      <c r="P987" s="216"/>
      <c r="Q987" s="216"/>
      <c r="R987" s="216"/>
      <c r="S987" s="216"/>
      <c r="T987" s="217"/>
      <c r="U987" s="14"/>
      <c r="V987" s="14"/>
      <c r="W987" s="14"/>
      <c r="X987" s="14"/>
      <c r="Y987" s="14"/>
      <c r="Z987" s="14"/>
      <c r="AA987" s="14"/>
      <c r="AB987" s="14"/>
      <c r="AC987" s="14"/>
      <c r="AD987" s="14"/>
      <c r="AE987" s="14"/>
      <c r="AT987" s="211" t="s">
        <v>394</v>
      </c>
      <c r="AU987" s="211" t="s">
        <v>233</v>
      </c>
      <c r="AV987" s="14" t="s">
        <v>87</v>
      </c>
      <c r="AW987" s="14" t="s">
        <v>34</v>
      </c>
      <c r="AX987" s="14" t="s">
        <v>78</v>
      </c>
      <c r="AY987" s="211" t="s">
        <v>219</v>
      </c>
    </row>
    <row r="988" s="14" customFormat="1">
      <c r="A988" s="14"/>
      <c r="B988" s="210"/>
      <c r="C988" s="14"/>
      <c r="D988" s="193" t="s">
        <v>394</v>
      </c>
      <c r="E988" s="211" t="s">
        <v>1</v>
      </c>
      <c r="F988" s="212" t="s">
        <v>87</v>
      </c>
      <c r="G988" s="14"/>
      <c r="H988" s="213">
        <v>2</v>
      </c>
      <c r="I988" s="214"/>
      <c r="J988" s="14"/>
      <c r="K988" s="14"/>
      <c r="L988" s="210"/>
      <c r="M988" s="215"/>
      <c r="N988" s="216"/>
      <c r="O988" s="216"/>
      <c r="P988" s="216"/>
      <c r="Q988" s="216"/>
      <c r="R988" s="216"/>
      <c r="S988" s="216"/>
      <c r="T988" s="217"/>
      <c r="U988" s="14"/>
      <c r="V988" s="14"/>
      <c r="W988" s="14"/>
      <c r="X988" s="14"/>
      <c r="Y988" s="14"/>
      <c r="Z988" s="14"/>
      <c r="AA988" s="14"/>
      <c r="AB988" s="14"/>
      <c r="AC988" s="14"/>
      <c r="AD988" s="14"/>
      <c r="AE988" s="14"/>
      <c r="AT988" s="211" t="s">
        <v>394</v>
      </c>
      <c r="AU988" s="211" t="s">
        <v>233</v>
      </c>
      <c r="AV988" s="14" t="s">
        <v>87</v>
      </c>
      <c r="AW988" s="14" t="s">
        <v>34</v>
      </c>
      <c r="AX988" s="14" t="s">
        <v>78</v>
      </c>
      <c r="AY988" s="211" t="s">
        <v>219</v>
      </c>
    </row>
    <row r="989" s="15" customFormat="1">
      <c r="A989" s="15"/>
      <c r="B989" s="218"/>
      <c r="C989" s="15"/>
      <c r="D989" s="193" t="s">
        <v>394</v>
      </c>
      <c r="E989" s="219" t="s">
        <v>1</v>
      </c>
      <c r="F989" s="220" t="s">
        <v>401</v>
      </c>
      <c r="G989" s="15"/>
      <c r="H989" s="221">
        <v>20</v>
      </c>
      <c r="I989" s="222"/>
      <c r="J989" s="15"/>
      <c r="K989" s="15"/>
      <c r="L989" s="218"/>
      <c r="M989" s="223"/>
      <c r="N989" s="224"/>
      <c r="O989" s="224"/>
      <c r="P989" s="224"/>
      <c r="Q989" s="224"/>
      <c r="R989" s="224"/>
      <c r="S989" s="224"/>
      <c r="T989" s="225"/>
      <c r="U989" s="15"/>
      <c r="V989" s="15"/>
      <c r="W989" s="15"/>
      <c r="X989" s="15"/>
      <c r="Y989" s="15"/>
      <c r="Z989" s="15"/>
      <c r="AA989" s="15"/>
      <c r="AB989" s="15"/>
      <c r="AC989" s="15"/>
      <c r="AD989" s="15"/>
      <c r="AE989" s="15"/>
      <c r="AT989" s="219" t="s">
        <v>394</v>
      </c>
      <c r="AU989" s="219" t="s">
        <v>233</v>
      </c>
      <c r="AV989" s="15" t="s">
        <v>218</v>
      </c>
      <c r="AW989" s="15" t="s">
        <v>34</v>
      </c>
      <c r="AX989" s="15" t="s">
        <v>85</v>
      </c>
      <c r="AY989" s="219" t="s">
        <v>219</v>
      </c>
    </row>
    <row r="990" s="2" customFormat="1">
      <c r="A990" s="38"/>
      <c r="B990" s="179"/>
      <c r="C990" s="180" t="s">
        <v>1182</v>
      </c>
      <c r="D990" s="180" t="s">
        <v>222</v>
      </c>
      <c r="E990" s="181" t="s">
        <v>1183</v>
      </c>
      <c r="F990" s="182" t="s">
        <v>1184</v>
      </c>
      <c r="G990" s="183" t="s">
        <v>499</v>
      </c>
      <c r="H990" s="184">
        <v>8</v>
      </c>
      <c r="I990" s="185"/>
      <c r="J990" s="186">
        <f>ROUND(I990*H990,2)</f>
        <v>0</v>
      </c>
      <c r="K990" s="182" t="s">
        <v>391</v>
      </c>
      <c r="L990" s="39"/>
      <c r="M990" s="187" t="s">
        <v>1</v>
      </c>
      <c r="N990" s="188" t="s">
        <v>43</v>
      </c>
      <c r="O990" s="77"/>
      <c r="P990" s="189">
        <f>O990*H990</f>
        <v>0</v>
      </c>
      <c r="Q990" s="189">
        <v>0</v>
      </c>
      <c r="R990" s="189">
        <f>Q990*H990</f>
        <v>0</v>
      </c>
      <c r="S990" s="189">
        <v>0.001</v>
      </c>
      <c r="T990" s="190">
        <f>S990*H990</f>
        <v>0.0080000000000000002</v>
      </c>
      <c r="U990" s="38"/>
      <c r="V990" s="38"/>
      <c r="W990" s="38"/>
      <c r="X990" s="38"/>
      <c r="Y990" s="38"/>
      <c r="Z990" s="38"/>
      <c r="AA990" s="38"/>
      <c r="AB990" s="38"/>
      <c r="AC990" s="38"/>
      <c r="AD990" s="38"/>
      <c r="AE990" s="38"/>
      <c r="AR990" s="191" t="s">
        <v>218</v>
      </c>
      <c r="AT990" s="191" t="s">
        <v>222</v>
      </c>
      <c r="AU990" s="191" t="s">
        <v>233</v>
      </c>
      <c r="AY990" s="19" t="s">
        <v>219</v>
      </c>
      <c r="BE990" s="192">
        <f>IF(N990="základní",J990,0)</f>
        <v>0</v>
      </c>
      <c r="BF990" s="192">
        <f>IF(N990="snížená",J990,0)</f>
        <v>0</v>
      </c>
      <c r="BG990" s="192">
        <f>IF(N990="zákl. přenesená",J990,0)</f>
        <v>0</v>
      </c>
      <c r="BH990" s="192">
        <f>IF(N990="sníž. přenesená",J990,0)</f>
        <v>0</v>
      </c>
      <c r="BI990" s="192">
        <f>IF(N990="nulová",J990,0)</f>
        <v>0</v>
      </c>
      <c r="BJ990" s="19" t="s">
        <v>85</v>
      </c>
      <c r="BK990" s="192">
        <f>ROUND(I990*H990,2)</f>
        <v>0</v>
      </c>
      <c r="BL990" s="19" t="s">
        <v>218</v>
      </c>
      <c r="BM990" s="191" t="s">
        <v>1185</v>
      </c>
    </row>
    <row r="991" s="13" customFormat="1">
      <c r="A991" s="13"/>
      <c r="B991" s="203"/>
      <c r="C991" s="13"/>
      <c r="D991" s="193" t="s">
        <v>394</v>
      </c>
      <c r="E991" s="204" t="s">
        <v>1</v>
      </c>
      <c r="F991" s="205" t="s">
        <v>483</v>
      </c>
      <c r="G991" s="13"/>
      <c r="H991" s="204" t="s">
        <v>1</v>
      </c>
      <c r="I991" s="206"/>
      <c r="J991" s="13"/>
      <c r="K991" s="13"/>
      <c r="L991" s="203"/>
      <c r="M991" s="207"/>
      <c r="N991" s="208"/>
      <c r="O991" s="208"/>
      <c r="P991" s="208"/>
      <c r="Q991" s="208"/>
      <c r="R991" s="208"/>
      <c r="S991" s="208"/>
      <c r="T991" s="209"/>
      <c r="U991" s="13"/>
      <c r="V991" s="13"/>
      <c r="W991" s="13"/>
      <c r="X991" s="13"/>
      <c r="Y991" s="13"/>
      <c r="Z991" s="13"/>
      <c r="AA991" s="13"/>
      <c r="AB991" s="13"/>
      <c r="AC991" s="13"/>
      <c r="AD991" s="13"/>
      <c r="AE991" s="13"/>
      <c r="AT991" s="204" t="s">
        <v>394</v>
      </c>
      <c r="AU991" s="204" t="s">
        <v>233</v>
      </c>
      <c r="AV991" s="13" t="s">
        <v>85</v>
      </c>
      <c r="AW991" s="13" t="s">
        <v>34</v>
      </c>
      <c r="AX991" s="13" t="s">
        <v>78</v>
      </c>
      <c r="AY991" s="204" t="s">
        <v>219</v>
      </c>
    </row>
    <row r="992" s="13" customFormat="1">
      <c r="A992" s="13"/>
      <c r="B992" s="203"/>
      <c r="C992" s="13"/>
      <c r="D992" s="193" t="s">
        <v>394</v>
      </c>
      <c r="E992" s="204" t="s">
        <v>1</v>
      </c>
      <c r="F992" s="205" t="s">
        <v>1186</v>
      </c>
      <c r="G992" s="13"/>
      <c r="H992" s="204" t="s">
        <v>1</v>
      </c>
      <c r="I992" s="206"/>
      <c r="J992" s="13"/>
      <c r="K992" s="13"/>
      <c r="L992" s="203"/>
      <c r="M992" s="207"/>
      <c r="N992" s="208"/>
      <c r="O992" s="208"/>
      <c r="P992" s="208"/>
      <c r="Q992" s="208"/>
      <c r="R992" s="208"/>
      <c r="S992" s="208"/>
      <c r="T992" s="209"/>
      <c r="U992" s="13"/>
      <c r="V992" s="13"/>
      <c r="W992" s="13"/>
      <c r="X992" s="13"/>
      <c r="Y992" s="13"/>
      <c r="Z992" s="13"/>
      <c r="AA992" s="13"/>
      <c r="AB992" s="13"/>
      <c r="AC992" s="13"/>
      <c r="AD992" s="13"/>
      <c r="AE992" s="13"/>
      <c r="AT992" s="204" t="s">
        <v>394</v>
      </c>
      <c r="AU992" s="204" t="s">
        <v>233</v>
      </c>
      <c r="AV992" s="13" t="s">
        <v>85</v>
      </c>
      <c r="AW992" s="13" t="s">
        <v>34</v>
      </c>
      <c r="AX992" s="13" t="s">
        <v>78</v>
      </c>
      <c r="AY992" s="204" t="s">
        <v>219</v>
      </c>
    </row>
    <row r="993" s="14" customFormat="1">
      <c r="A993" s="14"/>
      <c r="B993" s="210"/>
      <c r="C993" s="14"/>
      <c r="D993" s="193" t="s">
        <v>394</v>
      </c>
      <c r="E993" s="211" t="s">
        <v>1</v>
      </c>
      <c r="F993" s="212" t="s">
        <v>257</v>
      </c>
      <c r="G993" s="14"/>
      <c r="H993" s="213">
        <v>8</v>
      </c>
      <c r="I993" s="214"/>
      <c r="J993" s="14"/>
      <c r="K993" s="14"/>
      <c r="L993" s="210"/>
      <c r="M993" s="215"/>
      <c r="N993" s="216"/>
      <c r="O993" s="216"/>
      <c r="P993" s="216"/>
      <c r="Q993" s="216"/>
      <c r="R993" s="216"/>
      <c r="S993" s="216"/>
      <c r="T993" s="217"/>
      <c r="U993" s="14"/>
      <c r="V993" s="14"/>
      <c r="W993" s="14"/>
      <c r="X993" s="14"/>
      <c r="Y993" s="14"/>
      <c r="Z993" s="14"/>
      <c r="AA993" s="14"/>
      <c r="AB993" s="14"/>
      <c r="AC993" s="14"/>
      <c r="AD993" s="14"/>
      <c r="AE993" s="14"/>
      <c r="AT993" s="211" t="s">
        <v>394</v>
      </c>
      <c r="AU993" s="211" t="s">
        <v>233</v>
      </c>
      <c r="AV993" s="14" t="s">
        <v>87</v>
      </c>
      <c r="AW993" s="14" t="s">
        <v>34</v>
      </c>
      <c r="AX993" s="14" t="s">
        <v>78</v>
      </c>
      <c r="AY993" s="211" t="s">
        <v>219</v>
      </c>
    </row>
    <row r="994" s="15" customFormat="1">
      <c r="A994" s="15"/>
      <c r="B994" s="218"/>
      <c r="C994" s="15"/>
      <c r="D994" s="193" t="s">
        <v>394</v>
      </c>
      <c r="E994" s="219" t="s">
        <v>1</v>
      </c>
      <c r="F994" s="220" t="s">
        <v>401</v>
      </c>
      <c r="G994" s="15"/>
      <c r="H994" s="221">
        <v>8</v>
      </c>
      <c r="I994" s="222"/>
      <c r="J994" s="15"/>
      <c r="K994" s="15"/>
      <c r="L994" s="218"/>
      <c r="M994" s="223"/>
      <c r="N994" s="224"/>
      <c r="O994" s="224"/>
      <c r="P994" s="224"/>
      <c r="Q994" s="224"/>
      <c r="R994" s="224"/>
      <c r="S994" s="224"/>
      <c r="T994" s="225"/>
      <c r="U994" s="15"/>
      <c r="V994" s="15"/>
      <c r="W994" s="15"/>
      <c r="X994" s="15"/>
      <c r="Y994" s="15"/>
      <c r="Z994" s="15"/>
      <c r="AA994" s="15"/>
      <c r="AB994" s="15"/>
      <c r="AC994" s="15"/>
      <c r="AD994" s="15"/>
      <c r="AE994" s="15"/>
      <c r="AT994" s="219" t="s">
        <v>394</v>
      </c>
      <c r="AU994" s="219" t="s">
        <v>233</v>
      </c>
      <c r="AV994" s="15" t="s">
        <v>218</v>
      </c>
      <c r="AW994" s="15" t="s">
        <v>34</v>
      </c>
      <c r="AX994" s="15" t="s">
        <v>85</v>
      </c>
      <c r="AY994" s="219" t="s">
        <v>219</v>
      </c>
    </row>
    <row r="995" s="2" customFormat="1" ht="21.75" customHeight="1">
      <c r="A995" s="38"/>
      <c r="B995" s="179"/>
      <c r="C995" s="180" t="s">
        <v>505</v>
      </c>
      <c r="D995" s="180" t="s">
        <v>222</v>
      </c>
      <c r="E995" s="181" t="s">
        <v>1187</v>
      </c>
      <c r="F995" s="182" t="s">
        <v>1188</v>
      </c>
      <c r="G995" s="183" t="s">
        <v>602</v>
      </c>
      <c r="H995" s="184">
        <v>0.35699999999999998</v>
      </c>
      <c r="I995" s="185"/>
      <c r="J995" s="186">
        <f>ROUND(I995*H995,2)</f>
        <v>0</v>
      </c>
      <c r="K995" s="182" t="s">
        <v>391</v>
      </c>
      <c r="L995" s="39"/>
      <c r="M995" s="187" t="s">
        <v>1</v>
      </c>
      <c r="N995" s="188" t="s">
        <v>43</v>
      </c>
      <c r="O995" s="77"/>
      <c r="P995" s="189">
        <f>O995*H995</f>
        <v>0</v>
      </c>
      <c r="Q995" s="189">
        <v>0</v>
      </c>
      <c r="R995" s="189">
        <f>Q995*H995</f>
        <v>0</v>
      </c>
      <c r="S995" s="189">
        <v>0.01</v>
      </c>
      <c r="T995" s="190">
        <f>S995*H995</f>
        <v>0.0035699999999999998</v>
      </c>
      <c r="U995" s="38"/>
      <c r="V995" s="38"/>
      <c r="W995" s="38"/>
      <c r="X995" s="38"/>
      <c r="Y995" s="38"/>
      <c r="Z995" s="38"/>
      <c r="AA995" s="38"/>
      <c r="AB995" s="38"/>
      <c r="AC995" s="38"/>
      <c r="AD995" s="38"/>
      <c r="AE995" s="38"/>
      <c r="AR995" s="191" t="s">
        <v>218</v>
      </c>
      <c r="AT995" s="191" t="s">
        <v>222</v>
      </c>
      <c r="AU995" s="191" t="s">
        <v>233</v>
      </c>
      <c r="AY995" s="19" t="s">
        <v>219</v>
      </c>
      <c r="BE995" s="192">
        <f>IF(N995="základní",J995,0)</f>
        <v>0</v>
      </c>
      <c r="BF995" s="192">
        <f>IF(N995="snížená",J995,0)</f>
        <v>0</v>
      </c>
      <c r="BG995" s="192">
        <f>IF(N995="zákl. přenesená",J995,0)</f>
        <v>0</v>
      </c>
      <c r="BH995" s="192">
        <f>IF(N995="sníž. přenesená",J995,0)</f>
        <v>0</v>
      </c>
      <c r="BI995" s="192">
        <f>IF(N995="nulová",J995,0)</f>
        <v>0</v>
      </c>
      <c r="BJ995" s="19" t="s">
        <v>85</v>
      </c>
      <c r="BK995" s="192">
        <f>ROUND(I995*H995,2)</f>
        <v>0</v>
      </c>
      <c r="BL995" s="19" t="s">
        <v>218</v>
      </c>
      <c r="BM995" s="191" t="s">
        <v>1189</v>
      </c>
    </row>
    <row r="996" s="2" customFormat="1">
      <c r="A996" s="38"/>
      <c r="B996" s="39"/>
      <c r="C996" s="38"/>
      <c r="D996" s="193" t="s">
        <v>227</v>
      </c>
      <c r="E996" s="38"/>
      <c r="F996" s="194" t="s">
        <v>1190</v>
      </c>
      <c r="G996" s="38"/>
      <c r="H996" s="38"/>
      <c r="I996" s="195"/>
      <c r="J996" s="38"/>
      <c r="K996" s="38"/>
      <c r="L996" s="39"/>
      <c r="M996" s="196"/>
      <c r="N996" s="197"/>
      <c r="O996" s="77"/>
      <c r="P996" s="77"/>
      <c r="Q996" s="77"/>
      <c r="R996" s="77"/>
      <c r="S996" s="77"/>
      <c r="T996" s="78"/>
      <c r="U996" s="38"/>
      <c r="V996" s="38"/>
      <c r="W996" s="38"/>
      <c r="X996" s="38"/>
      <c r="Y996" s="38"/>
      <c r="Z996" s="38"/>
      <c r="AA996" s="38"/>
      <c r="AB996" s="38"/>
      <c r="AC996" s="38"/>
      <c r="AD996" s="38"/>
      <c r="AE996" s="38"/>
      <c r="AT996" s="19" t="s">
        <v>227</v>
      </c>
      <c r="AU996" s="19" t="s">
        <v>233</v>
      </c>
    </row>
    <row r="997" s="13" customFormat="1">
      <c r="A997" s="13"/>
      <c r="B997" s="203"/>
      <c r="C997" s="13"/>
      <c r="D997" s="193" t="s">
        <v>394</v>
      </c>
      <c r="E997" s="204" t="s">
        <v>1</v>
      </c>
      <c r="F997" s="205" t="s">
        <v>395</v>
      </c>
      <c r="G997" s="13"/>
      <c r="H997" s="204" t="s">
        <v>1</v>
      </c>
      <c r="I997" s="206"/>
      <c r="J997" s="13"/>
      <c r="K997" s="13"/>
      <c r="L997" s="203"/>
      <c r="M997" s="207"/>
      <c r="N997" s="208"/>
      <c r="O997" s="208"/>
      <c r="P997" s="208"/>
      <c r="Q997" s="208"/>
      <c r="R997" s="208"/>
      <c r="S997" s="208"/>
      <c r="T997" s="209"/>
      <c r="U997" s="13"/>
      <c r="V997" s="13"/>
      <c r="W997" s="13"/>
      <c r="X997" s="13"/>
      <c r="Y997" s="13"/>
      <c r="Z997" s="13"/>
      <c r="AA997" s="13"/>
      <c r="AB997" s="13"/>
      <c r="AC997" s="13"/>
      <c r="AD997" s="13"/>
      <c r="AE997" s="13"/>
      <c r="AT997" s="204" t="s">
        <v>394</v>
      </c>
      <c r="AU997" s="204" t="s">
        <v>233</v>
      </c>
      <c r="AV997" s="13" t="s">
        <v>85</v>
      </c>
      <c r="AW997" s="13" t="s">
        <v>34</v>
      </c>
      <c r="AX997" s="13" t="s">
        <v>78</v>
      </c>
      <c r="AY997" s="204" t="s">
        <v>219</v>
      </c>
    </row>
    <row r="998" s="13" customFormat="1">
      <c r="A998" s="13"/>
      <c r="B998" s="203"/>
      <c r="C998" s="13"/>
      <c r="D998" s="193" t="s">
        <v>394</v>
      </c>
      <c r="E998" s="204" t="s">
        <v>1</v>
      </c>
      <c r="F998" s="205" t="s">
        <v>1191</v>
      </c>
      <c r="G998" s="13"/>
      <c r="H998" s="204" t="s">
        <v>1</v>
      </c>
      <c r="I998" s="206"/>
      <c r="J998" s="13"/>
      <c r="K998" s="13"/>
      <c r="L998" s="203"/>
      <c r="M998" s="207"/>
      <c r="N998" s="208"/>
      <c r="O998" s="208"/>
      <c r="P998" s="208"/>
      <c r="Q998" s="208"/>
      <c r="R998" s="208"/>
      <c r="S998" s="208"/>
      <c r="T998" s="209"/>
      <c r="U998" s="13"/>
      <c r="V998" s="13"/>
      <c r="W998" s="13"/>
      <c r="X998" s="13"/>
      <c r="Y998" s="13"/>
      <c r="Z998" s="13"/>
      <c r="AA998" s="13"/>
      <c r="AB998" s="13"/>
      <c r="AC998" s="13"/>
      <c r="AD998" s="13"/>
      <c r="AE998" s="13"/>
      <c r="AT998" s="204" t="s">
        <v>394</v>
      </c>
      <c r="AU998" s="204" t="s">
        <v>233</v>
      </c>
      <c r="AV998" s="13" t="s">
        <v>85</v>
      </c>
      <c r="AW998" s="13" t="s">
        <v>34</v>
      </c>
      <c r="AX998" s="13" t="s">
        <v>78</v>
      </c>
      <c r="AY998" s="204" t="s">
        <v>219</v>
      </c>
    </row>
    <row r="999" s="14" customFormat="1">
      <c r="A999" s="14"/>
      <c r="B999" s="210"/>
      <c r="C999" s="14"/>
      <c r="D999" s="193" t="s">
        <v>394</v>
      </c>
      <c r="E999" s="211" t="s">
        <v>1</v>
      </c>
      <c r="F999" s="212" t="s">
        <v>1192</v>
      </c>
      <c r="G999" s="14"/>
      <c r="H999" s="213">
        <v>0.35699999999999998</v>
      </c>
      <c r="I999" s="214"/>
      <c r="J999" s="14"/>
      <c r="K999" s="14"/>
      <c r="L999" s="210"/>
      <c r="M999" s="215"/>
      <c r="N999" s="216"/>
      <c r="O999" s="216"/>
      <c r="P999" s="216"/>
      <c r="Q999" s="216"/>
      <c r="R999" s="216"/>
      <c r="S999" s="216"/>
      <c r="T999" s="217"/>
      <c r="U999" s="14"/>
      <c r="V999" s="14"/>
      <c r="W999" s="14"/>
      <c r="X999" s="14"/>
      <c r="Y999" s="14"/>
      <c r="Z999" s="14"/>
      <c r="AA999" s="14"/>
      <c r="AB999" s="14"/>
      <c r="AC999" s="14"/>
      <c r="AD999" s="14"/>
      <c r="AE999" s="14"/>
      <c r="AT999" s="211" t="s">
        <v>394</v>
      </c>
      <c r="AU999" s="211" t="s">
        <v>233</v>
      </c>
      <c r="AV999" s="14" t="s">
        <v>87</v>
      </c>
      <c r="AW999" s="14" t="s">
        <v>34</v>
      </c>
      <c r="AX999" s="14" t="s">
        <v>78</v>
      </c>
      <c r="AY999" s="211" t="s">
        <v>219</v>
      </c>
    </row>
    <row r="1000" s="15" customFormat="1">
      <c r="A1000" s="15"/>
      <c r="B1000" s="218"/>
      <c r="C1000" s="15"/>
      <c r="D1000" s="193" t="s">
        <v>394</v>
      </c>
      <c r="E1000" s="219" t="s">
        <v>1</v>
      </c>
      <c r="F1000" s="220" t="s">
        <v>401</v>
      </c>
      <c r="G1000" s="15"/>
      <c r="H1000" s="221">
        <v>0.35699999999999998</v>
      </c>
      <c r="I1000" s="222"/>
      <c r="J1000" s="15"/>
      <c r="K1000" s="15"/>
      <c r="L1000" s="218"/>
      <c r="M1000" s="223"/>
      <c r="N1000" s="224"/>
      <c r="O1000" s="224"/>
      <c r="P1000" s="224"/>
      <c r="Q1000" s="224"/>
      <c r="R1000" s="224"/>
      <c r="S1000" s="224"/>
      <c r="T1000" s="225"/>
      <c r="U1000" s="15"/>
      <c r="V1000" s="15"/>
      <c r="W1000" s="15"/>
      <c r="X1000" s="15"/>
      <c r="Y1000" s="15"/>
      <c r="Z1000" s="15"/>
      <c r="AA1000" s="15"/>
      <c r="AB1000" s="15"/>
      <c r="AC1000" s="15"/>
      <c r="AD1000" s="15"/>
      <c r="AE1000" s="15"/>
      <c r="AT1000" s="219" t="s">
        <v>394</v>
      </c>
      <c r="AU1000" s="219" t="s">
        <v>233</v>
      </c>
      <c r="AV1000" s="15" t="s">
        <v>218</v>
      </c>
      <c r="AW1000" s="15" t="s">
        <v>34</v>
      </c>
      <c r="AX1000" s="15" t="s">
        <v>85</v>
      </c>
      <c r="AY1000" s="219" t="s">
        <v>219</v>
      </c>
    </row>
    <row r="1001" s="2" customFormat="1">
      <c r="A1001" s="38"/>
      <c r="B1001" s="179"/>
      <c r="C1001" s="180" t="s">
        <v>1193</v>
      </c>
      <c r="D1001" s="180" t="s">
        <v>222</v>
      </c>
      <c r="E1001" s="181" t="s">
        <v>1194</v>
      </c>
      <c r="F1001" s="182" t="s">
        <v>1195</v>
      </c>
      <c r="G1001" s="183" t="s">
        <v>499</v>
      </c>
      <c r="H1001" s="184">
        <v>1</v>
      </c>
      <c r="I1001" s="185"/>
      <c r="J1001" s="186">
        <f>ROUND(I1001*H1001,2)</f>
        <v>0</v>
      </c>
      <c r="K1001" s="182" t="s">
        <v>391</v>
      </c>
      <c r="L1001" s="39"/>
      <c r="M1001" s="187" t="s">
        <v>1</v>
      </c>
      <c r="N1001" s="188" t="s">
        <v>43</v>
      </c>
      <c r="O1001" s="77"/>
      <c r="P1001" s="189">
        <f>O1001*H1001</f>
        <v>0</v>
      </c>
      <c r="Q1001" s="189">
        <v>0</v>
      </c>
      <c r="R1001" s="189">
        <f>Q1001*H1001</f>
        <v>0</v>
      </c>
      <c r="S1001" s="189">
        <v>0.044999999999999998</v>
      </c>
      <c r="T1001" s="190">
        <f>S1001*H1001</f>
        <v>0.044999999999999998</v>
      </c>
      <c r="U1001" s="38"/>
      <c r="V1001" s="38"/>
      <c r="W1001" s="38"/>
      <c r="X1001" s="38"/>
      <c r="Y1001" s="38"/>
      <c r="Z1001" s="38"/>
      <c r="AA1001" s="38"/>
      <c r="AB1001" s="38"/>
      <c r="AC1001" s="38"/>
      <c r="AD1001" s="38"/>
      <c r="AE1001" s="38"/>
      <c r="AR1001" s="191" t="s">
        <v>218</v>
      </c>
      <c r="AT1001" s="191" t="s">
        <v>222</v>
      </c>
      <c r="AU1001" s="191" t="s">
        <v>233</v>
      </c>
      <c r="AY1001" s="19" t="s">
        <v>219</v>
      </c>
      <c r="BE1001" s="192">
        <f>IF(N1001="základní",J1001,0)</f>
        <v>0</v>
      </c>
      <c r="BF1001" s="192">
        <f>IF(N1001="snížená",J1001,0)</f>
        <v>0</v>
      </c>
      <c r="BG1001" s="192">
        <f>IF(N1001="zákl. přenesená",J1001,0)</f>
        <v>0</v>
      </c>
      <c r="BH1001" s="192">
        <f>IF(N1001="sníž. přenesená",J1001,0)</f>
        <v>0</v>
      </c>
      <c r="BI1001" s="192">
        <f>IF(N1001="nulová",J1001,0)</f>
        <v>0</v>
      </c>
      <c r="BJ1001" s="19" t="s">
        <v>85</v>
      </c>
      <c r="BK1001" s="192">
        <f>ROUND(I1001*H1001,2)</f>
        <v>0</v>
      </c>
      <c r="BL1001" s="19" t="s">
        <v>218</v>
      </c>
      <c r="BM1001" s="191" t="s">
        <v>1196</v>
      </c>
    </row>
    <row r="1002" s="2" customFormat="1">
      <c r="A1002" s="38"/>
      <c r="B1002" s="39"/>
      <c r="C1002" s="38"/>
      <c r="D1002" s="193" t="s">
        <v>227</v>
      </c>
      <c r="E1002" s="38"/>
      <c r="F1002" s="194" t="s">
        <v>1197</v>
      </c>
      <c r="G1002" s="38"/>
      <c r="H1002" s="38"/>
      <c r="I1002" s="195"/>
      <c r="J1002" s="38"/>
      <c r="K1002" s="38"/>
      <c r="L1002" s="39"/>
      <c r="M1002" s="196"/>
      <c r="N1002" s="197"/>
      <c r="O1002" s="77"/>
      <c r="P1002" s="77"/>
      <c r="Q1002" s="77"/>
      <c r="R1002" s="77"/>
      <c r="S1002" s="77"/>
      <c r="T1002" s="78"/>
      <c r="U1002" s="38"/>
      <c r="V1002" s="38"/>
      <c r="W1002" s="38"/>
      <c r="X1002" s="38"/>
      <c r="Y1002" s="38"/>
      <c r="Z1002" s="38"/>
      <c r="AA1002" s="38"/>
      <c r="AB1002" s="38"/>
      <c r="AC1002" s="38"/>
      <c r="AD1002" s="38"/>
      <c r="AE1002" s="38"/>
      <c r="AT1002" s="19" t="s">
        <v>227</v>
      </c>
      <c r="AU1002" s="19" t="s">
        <v>233</v>
      </c>
    </row>
    <row r="1003" s="13" customFormat="1">
      <c r="A1003" s="13"/>
      <c r="B1003" s="203"/>
      <c r="C1003" s="13"/>
      <c r="D1003" s="193" t="s">
        <v>394</v>
      </c>
      <c r="E1003" s="204" t="s">
        <v>1</v>
      </c>
      <c r="F1003" s="205" t="s">
        <v>395</v>
      </c>
      <c r="G1003" s="13"/>
      <c r="H1003" s="204" t="s">
        <v>1</v>
      </c>
      <c r="I1003" s="206"/>
      <c r="J1003" s="13"/>
      <c r="K1003" s="13"/>
      <c r="L1003" s="203"/>
      <c r="M1003" s="207"/>
      <c r="N1003" s="208"/>
      <c r="O1003" s="208"/>
      <c r="P1003" s="208"/>
      <c r="Q1003" s="208"/>
      <c r="R1003" s="208"/>
      <c r="S1003" s="208"/>
      <c r="T1003" s="209"/>
      <c r="U1003" s="13"/>
      <c r="V1003" s="13"/>
      <c r="W1003" s="13"/>
      <c r="X1003" s="13"/>
      <c r="Y1003" s="13"/>
      <c r="Z1003" s="13"/>
      <c r="AA1003" s="13"/>
      <c r="AB1003" s="13"/>
      <c r="AC1003" s="13"/>
      <c r="AD1003" s="13"/>
      <c r="AE1003" s="13"/>
      <c r="AT1003" s="204" t="s">
        <v>394</v>
      </c>
      <c r="AU1003" s="204" t="s">
        <v>233</v>
      </c>
      <c r="AV1003" s="13" t="s">
        <v>85</v>
      </c>
      <c r="AW1003" s="13" t="s">
        <v>34</v>
      </c>
      <c r="AX1003" s="13" t="s">
        <v>78</v>
      </c>
      <c r="AY1003" s="204" t="s">
        <v>219</v>
      </c>
    </row>
    <row r="1004" s="13" customFormat="1">
      <c r="A1004" s="13"/>
      <c r="B1004" s="203"/>
      <c r="C1004" s="13"/>
      <c r="D1004" s="193" t="s">
        <v>394</v>
      </c>
      <c r="E1004" s="204" t="s">
        <v>1</v>
      </c>
      <c r="F1004" s="205" t="s">
        <v>767</v>
      </c>
      <c r="G1004" s="13"/>
      <c r="H1004" s="204" t="s">
        <v>1</v>
      </c>
      <c r="I1004" s="206"/>
      <c r="J1004" s="13"/>
      <c r="K1004" s="13"/>
      <c r="L1004" s="203"/>
      <c r="M1004" s="207"/>
      <c r="N1004" s="208"/>
      <c r="O1004" s="208"/>
      <c r="P1004" s="208"/>
      <c r="Q1004" s="208"/>
      <c r="R1004" s="208"/>
      <c r="S1004" s="208"/>
      <c r="T1004" s="209"/>
      <c r="U1004" s="13"/>
      <c r="V1004" s="13"/>
      <c r="W1004" s="13"/>
      <c r="X1004" s="13"/>
      <c r="Y1004" s="13"/>
      <c r="Z1004" s="13"/>
      <c r="AA1004" s="13"/>
      <c r="AB1004" s="13"/>
      <c r="AC1004" s="13"/>
      <c r="AD1004" s="13"/>
      <c r="AE1004" s="13"/>
      <c r="AT1004" s="204" t="s">
        <v>394</v>
      </c>
      <c r="AU1004" s="204" t="s">
        <v>233</v>
      </c>
      <c r="AV1004" s="13" t="s">
        <v>85</v>
      </c>
      <c r="AW1004" s="13" t="s">
        <v>34</v>
      </c>
      <c r="AX1004" s="13" t="s">
        <v>78</v>
      </c>
      <c r="AY1004" s="204" t="s">
        <v>219</v>
      </c>
    </row>
    <row r="1005" s="14" customFormat="1">
      <c r="A1005" s="14"/>
      <c r="B1005" s="210"/>
      <c r="C1005" s="14"/>
      <c r="D1005" s="193" t="s">
        <v>394</v>
      </c>
      <c r="E1005" s="211" t="s">
        <v>1</v>
      </c>
      <c r="F1005" s="212" t="s">
        <v>85</v>
      </c>
      <c r="G1005" s="14"/>
      <c r="H1005" s="213">
        <v>1</v>
      </c>
      <c r="I1005" s="214"/>
      <c r="J1005" s="14"/>
      <c r="K1005" s="14"/>
      <c r="L1005" s="210"/>
      <c r="M1005" s="215"/>
      <c r="N1005" s="216"/>
      <c r="O1005" s="216"/>
      <c r="P1005" s="216"/>
      <c r="Q1005" s="216"/>
      <c r="R1005" s="216"/>
      <c r="S1005" s="216"/>
      <c r="T1005" s="217"/>
      <c r="U1005" s="14"/>
      <c r="V1005" s="14"/>
      <c r="W1005" s="14"/>
      <c r="X1005" s="14"/>
      <c r="Y1005" s="14"/>
      <c r="Z1005" s="14"/>
      <c r="AA1005" s="14"/>
      <c r="AB1005" s="14"/>
      <c r="AC1005" s="14"/>
      <c r="AD1005" s="14"/>
      <c r="AE1005" s="14"/>
      <c r="AT1005" s="211" t="s">
        <v>394</v>
      </c>
      <c r="AU1005" s="211" t="s">
        <v>233</v>
      </c>
      <c r="AV1005" s="14" t="s">
        <v>87</v>
      </c>
      <c r="AW1005" s="14" t="s">
        <v>34</v>
      </c>
      <c r="AX1005" s="14" t="s">
        <v>78</v>
      </c>
      <c r="AY1005" s="211" t="s">
        <v>219</v>
      </c>
    </row>
    <row r="1006" s="15" customFormat="1">
      <c r="A1006" s="15"/>
      <c r="B1006" s="218"/>
      <c r="C1006" s="15"/>
      <c r="D1006" s="193" t="s">
        <v>394</v>
      </c>
      <c r="E1006" s="219" t="s">
        <v>1</v>
      </c>
      <c r="F1006" s="220" t="s">
        <v>401</v>
      </c>
      <c r="G1006" s="15"/>
      <c r="H1006" s="221">
        <v>1</v>
      </c>
      <c r="I1006" s="222"/>
      <c r="J1006" s="15"/>
      <c r="K1006" s="15"/>
      <c r="L1006" s="218"/>
      <c r="M1006" s="223"/>
      <c r="N1006" s="224"/>
      <c r="O1006" s="224"/>
      <c r="P1006" s="224"/>
      <c r="Q1006" s="224"/>
      <c r="R1006" s="224"/>
      <c r="S1006" s="224"/>
      <c r="T1006" s="225"/>
      <c r="U1006" s="15"/>
      <c r="V1006" s="15"/>
      <c r="W1006" s="15"/>
      <c r="X1006" s="15"/>
      <c r="Y1006" s="15"/>
      <c r="Z1006" s="15"/>
      <c r="AA1006" s="15"/>
      <c r="AB1006" s="15"/>
      <c r="AC1006" s="15"/>
      <c r="AD1006" s="15"/>
      <c r="AE1006" s="15"/>
      <c r="AT1006" s="219" t="s">
        <v>394</v>
      </c>
      <c r="AU1006" s="219" t="s">
        <v>233</v>
      </c>
      <c r="AV1006" s="15" t="s">
        <v>218</v>
      </c>
      <c r="AW1006" s="15" t="s">
        <v>34</v>
      </c>
      <c r="AX1006" s="15" t="s">
        <v>85</v>
      </c>
      <c r="AY1006" s="219" t="s">
        <v>219</v>
      </c>
    </row>
    <row r="1007" s="2" customFormat="1">
      <c r="A1007" s="38"/>
      <c r="B1007" s="179"/>
      <c r="C1007" s="180" t="s">
        <v>580</v>
      </c>
      <c r="D1007" s="180" t="s">
        <v>222</v>
      </c>
      <c r="E1007" s="181" t="s">
        <v>1198</v>
      </c>
      <c r="F1007" s="182" t="s">
        <v>1199</v>
      </c>
      <c r="G1007" s="183" t="s">
        <v>602</v>
      </c>
      <c r="H1007" s="184">
        <v>29.600000000000001</v>
      </c>
      <c r="I1007" s="185"/>
      <c r="J1007" s="186">
        <f>ROUND(I1007*H1007,2)</f>
        <v>0</v>
      </c>
      <c r="K1007" s="182" t="s">
        <v>391</v>
      </c>
      <c r="L1007" s="39"/>
      <c r="M1007" s="187" t="s">
        <v>1</v>
      </c>
      <c r="N1007" s="188" t="s">
        <v>43</v>
      </c>
      <c r="O1007" s="77"/>
      <c r="P1007" s="189">
        <f>O1007*H1007</f>
        <v>0</v>
      </c>
      <c r="Q1007" s="189">
        <v>0</v>
      </c>
      <c r="R1007" s="189">
        <f>Q1007*H1007</f>
        <v>0</v>
      </c>
      <c r="S1007" s="189">
        <v>0</v>
      </c>
      <c r="T1007" s="190">
        <f>S1007*H1007</f>
        <v>0</v>
      </c>
      <c r="U1007" s="38"/>
      <c r="V1007" s="38"/>
      <c r="W1007" s="38"/>
      <c r="X1007" s="38"/>
      <c r="Y1007" s="38"/>
      <c r="Z1007" s="38"/>
      <c r="AA1007" s="38"/>
      <c r="AB1007" s="38"/>
      <c r="AC1007" s="38"/>
      <c r="AD1007" s="38"/>
      <c r="AE1007" s="38"/>
      <c r="AR1007" s="191" t="s">
        <v>218</v>
      </c>
      <c r="AT1007" s="191" t="s">
        <v>222</v>
      </c>
      <c r="AU1007" s="191" t="s">
        <v>233</v>
      </c>
      <c r="AY1007" s="19" t="s">
        <v>219</v>
      </c>
      <c r="BE1007" s="192">
        <f>IF(N1007="základní",J1007,0)</f>
        <v>0</v>
      </c>
      <c r="BF1007" s="192">
        <f>IF(N1007="snížená",J1007,0)</f>
        <v>0</v>
      </c>
      <c r="BG1007" s="192">
        <f>IF(N1007="zákl. přenesená",J1007,0)</f>
        <v>0</v>
      </c>
      <c r="BH1007" s="192">
        <f>IF(N1007="sníž. přenesená",J1007,0)</f>
        <v>0</v>
      </c>
      <c r="BI1007" s="192">
        <f>IF(N1007="nulová",J1007,0)</f>
        <v>0</v>
      </c>
      <c r="BJ1007" s="19" t="s">
        <v>85</v>
      </c>
      <c r="BK1007" s="192">
        <f>ROUND(I1007*H1007,2)</f>
        <v>0</v>
      </c>
      <c r="BL1007" s="19" t="s">
        <v>218</v>
      </c>
      <c r="BM1007" s="191" t="s">
        <v>1200</v>
      </c>
    </row>
    <row r="1008" s="2" customFormat="1">
      <c r="A1008" s="38"/>
      <c r="B1008" s="39"/>
      <c r="C1008" s="38"/>
      <c r="D1008" s="193" t="s">
        <v>227</v>
      </c>
      <c r="E1008" s="38"/>
      <c r="F1008" s="194" t="s">
        <v>1201</v>
      </c>
      <c r="G1008" s="38"/>
      <c r="H1008" s="38"/>
      <c r="I1008" s="195"/>
      <c r="J1008" s="38"/>
      <c r="K1008" s="38"/>
      <c r="L1008" s="39"/>
      <c r="M1008" s="196"/>
      <c r="N1008" s="197"/>
      <c r="O1008" s="77"/>
      <c r="P1008" s="77"/>
      <c r="Q1008" s="77"/>
      <c r="R1008" s="77"/>
      <c r="S1008" s="77"/>
      <c r="T1008" s="78"/>
      <c r="U1008" s="38"/>
      <c r="V1008" s="38"/>
      <c r="W1008" s="38"/>
      <c r="X1008" s="38"/>
      <c r="Y1008" s="38"/>
      <c r="Z1008" s="38"/>
      <c r="AA1008" s="38"/>
      <c r="AB1008" s="38"/>
      <c r="AC1008" s="38"/>
      <c r="AD1008" s="38"/>
      <c r="AE1008" s="38"/>
      <c r="AT1008" s="19" t="s">
        <v>227</v>
      </c>
      <c r="AU1008" s="19" t="s">
        <v>233</v>
      </c>
    </row>
    <row r="1009" s="13" customFormat="1">
      <c r="A1009" s="13"/>
      <c r="B1009" s="203"/>
      <c r="C1009" s="13"/>
      <c r="D1009" s="193" t="s">
        <v>394</v>
      </c>
      <c r="E1009" s="204" t="s">
        <v>1</v>
      </c>
      <c r="F1009" s="205" t="s">
        <v>407</v>
      </c>
      <c r="G1009" s="13"/>
      <c r="H1009" s="204" t="s">
        <v>1</v>
      </c>
      <c r="I1009" s="206"/>
      <c r="J1009" s="13"/>
      <c r="K1009" s="13"/>
      <c r="L1009" s="203"/>
      <c r="M1009" s="207"/>
      <c r="N1009" s="208"/>
      <c r="O1009" s="208"/>
      <c r="P1009" s="208"/>
      <c r="Q1009" s="208"/>
      <c r="R1009" s="208"/>
      <c r="S1009" s="208"/>
      <c r="T1009" s="209"/>
      <c r="U1009" s="13"/>
      <c r="V1009" s="13"/>
      <c r="W1009" s="13"/>
      <c r="X1009" s="13"/>
      <c r="Y1009" s="13"/>
      <c r="Z1009" s="13"/>
      <c r="AA1009" s="13"/>
      <c r="AB1009" s="13"/>
      <c r="AC1009" s="13"/>
      <c r="AD1009" s="13"/>
      <c r="AE1009" s="13"/>
      <c r="AT1009" s="204" t="s">
        <v>394</v>
      </c>
      <c r="AU1009" s="204" t="s">
        <v>233</v>
      </c>
      <c r="AV1009" s="13" t="s">
        <v>85</v>
      </c>
      <c r="AW1009" s="13" t="s">
        <v>34</v>
      </c>
      <c r="AX1009" s="13" t="s">
        <v>78</v>
      </c>
      <c r="AY1009" s="204" t="s">
        <v>219</v>
      </c>
    </row>
    <row r="1010" s="13" customFormat="1">
      <c r="A1010" s="13"/>
      <c r="B1010" s="203"/>
      <c r="C1010" s="13"/>
      <c r="D1010" s="193" t="s">
        <v>394</v>
      </c>
      <c r="E1010" s="204" t="s">
        <v>1</v>
      </c>
      <c r="F1010" s="205" t="s">
        <v>774</v>
      </c>
      <c r="G1010" s="13"/>
      <c r="H1010" s="204" t="s">
        <v>1</v>
      </c>
      <c r="I1010" s="206"/>
      <c r="J1010" s="13"/>
      <c r="K1010" s="13"/>
      <c r="L1010" s="203"/>
      <c r="M1010" s="207"/>
      <c r="N1010" s="208"/>
      <c r="O1010" s="208"/>
      <c r="P1010" s="208"/>
      <c r="Q1010" s="208"/>
      <c r="R1010" s="208"/>
      <c r="S1010" s="208"/>
      <c r="T1010" s="209"/>
      <c r="U1010" s="13"/>
      <c r="V1010" s="13"/>
      <c r="W1010" s="13"/>
      <c r="X1010" s="13"/>
      <c r="Y1010" s="13"/>
      <c r="Z1010" s="13"/>
      <c r="AA1010" s="13"/>
      <c r="AB1010" s="13"/>
      <c r="AC1010" s="13"/>
      <c r="AD1010" s="13"/>
      <c r="AE1010" s="13"/>
      <c r="AT1010" s="204" t="s">
        <v>394</v>
      </c>
      <c r="AU1010" s="204" t="s">
        <v>233</v>
      </c>
      <c r="AV1010" s="13" t="s">
        <v>85</v>
      </c>
      <c r="AW1010" s="13" t="s">
        <v>34</v>
      </c>
      <c r="AX1010" s="13" t="s">
        <v>78</v>
      </c>
      <c r="AY1010" s="204" t="s">
        <v>219</v>
      </c>
    </row>
    <row r="1011" s="14" customFormat="1">
      <c r="A1011" s="14"/>
      <c r="B1011" s="210"/>
      <c r="C1011" s="14"/>
      <c r="D1011" s="193" t="s">
        <v>394</v>
      </c>
      <c r="E1011" s="211" t="s">
        <v>1</v>
      </c>
      <c r="F1011" s="212" t="s">
        <v>1202</v>
      </c>
      <c r="G1011" s="14"/>
      <c r="H1011" s="213">
        <v>20</v>
      </c>
      <c r="I1011" s="214"/>
      <c r="J1011" s="14"/>
      <c r="K1011" s="14"/>
      <c r="L1011" s="210"/>
      <c r="M1011" s="215"/>
      <c r="N1011" s="216"/>
      <c r="O1011" s="216"/>
      <c r="P1011" s="216"/>
      <c r="Q1011" s="216"/>
      <c r="R1011" s="216"/>
      <c r="S1011" s="216"/>
      <c r="T1011" s="217"/>
      <c r="U1011" s="14"/>
      <c r="V1011" s="14"/>
      <c r="W1011" s="14"/>
      <c r="X1011" s="14"/>
      <c r="Y1011" s="14"/>
      <c r="Z1011" s="14"/>
      <c r="AA1011" s="14"/>
      <c r="AB1011" s="14"/>
      <c r="AC1011" s="14"/>
      <c r="AD1011" s="14"/>
      <c r="AE1011" s="14"/>
      <c r="AT1011" s="211" t="s">
        <v>394</v>
      </c>
      <c r="AU1011" s="211" t="s">
        <v>233</v>
      </c>
      <c r="AV1011" s="14" t="s">
        <v>87</v>
      </c>
      <c r="AW1011" s="14" t="s">
        <v>34</v>
      </c>
      <c r="AX1011" s="14" t="s">
        <v>78</v>
      </c>
      <c r="AY1011" s="211" t="s">
        <v>219</v>
      </c>
    </row>
    <row r="1012" s="13" customFormat="1">
      <c r="A1012" s="13"/>
      <c r="B1012" s="203"/>
      <c r="C1012" s="13"/>
      <c r="D1012" s="193" t="s">
        <v>394</v>
      </c>
      <c r="E1012" s="204" t="s">
        <v>1</v>
      </c>
      <c r="F1012" s="205" t="s">
        <v>395</v>
      </c>
      <c r="G1012" s="13"/>
      <c r="H1012" s="204" t="s">
        <v>1</v>
      </c>
      <c r="I1012" s="206"/>
      <c r="J1012" s="13"/>
      <c r="K1012" s="13"/>
      <c r="L1012" s="203"/>
      <c r="M1012" s="207"/>
      <c r="N1012" s="208"/>
      <c r="O1012" s="208"/>
      <c r="P1012" s="208"/>
      <c r="Q1012" s="208"/>
      <c r="R1012" s="208"/>
      <c r="S1012" s="208"/>
      <c r="T1012" s="209"/>
      <c r="U1012" s="13"/>
      <c r="V1012" s="13"/>
      <c r="W1012" s="13"/>
      <c r="X1012" s="13"/>
      <c r="Y1012" s="13"/>
      <c r="Z1012" s="13"/>
      <c r="AA1012" s="13"/>
      <c r="AB1012" s="13"/>
      <c r="AC1012" s="13"/>
      <c r="AD1012" s="13"/>
      <c r="AE1012" s="13"/>
      <c r="AT1012" s="204" t="s">
        <v>394</v>
      </c>
      <c r="AU1012" s="204" t="s">
        <v>233</v>
      </c>
      <c r="AV1012" s="13" t="s">
        <v>85</v>
      </c>
      <c r="AW1012" s="13" t="s">
        <v>34</v>
      </c>
      <c r="AX1012" s="13" t="s">
        <v>78</v>
      </c>
      <c r="AY1012" s="204" t="s">
        <v>219</v>
      </c>
    </row>
    <row r="1013" s="13" customFormat="1">
      <c r="A1013" s="13"/>
      <c r="B1013" s="203"/>
      <c r="C1013" s="13"/>
      <c r="D1013" s="193" t="s">
        <v>394</v>
      </c>
      <c r="E1013" s="204" t="s">
        <v>1</v>
      </c>
      <c r="F1013" s="205" t="s">
        <v>694</v>
      </c>
      <c r="G1013" s="13"/>
      <c r="H1013" s="204" t="s">
        <v>1</v>
      </c>
      <c r="I1013" s="206"/>
      <c r="J1013" s="13"/>
      <c r="K1013" s="13"/>
      <c r="L1013" s="203"/>
      <c r="M1013" s="207"/>
      <c r="N1013" s="208"/>
      <c r="O1013" s="208"/>
      <c r="P1013" s="208"/>
      <c r="Q1013" s="208"/>
      <c r="R1013" s="208"/>
      <c r="S1013" s="208"/>
      <c r="T1013" s="209"/>
      <c r="U1013" s="13"/>
      <c r="V1013" s="13"/>
      <c r="W1013" s="13"/>
      <c r="X1013" s="13"/>
      <c r="Y1013" s="13"/>
      <c r="Z1013" s="13"/>
      <c r="AA1013" s="13"/>
      <c r="AB1013" s="13"/>
      <c r="AC1013" s="13"/>
      <c r="AD1013" s="13"/>
      <c r="AE1013" s="13"/>
      <c r="AT1013" s="204" t="s">
        <v>394</v>
      </c>
      <c r="AU1013" s="204" t="s">
        <v>233</v>
      </c>
      <c r="AV1013" s="13" t="s">
        <v>85</v>
      </c>
      <c r="AW1013" s="13" t="s">
        <v>34</v>
      </c>
      <c r="AX1013" s="13" t="s">
        <v>78</v>
      </c>
      <c r="AY1013" s="204" t="s">
        <v>219</v>
      </c>
    </row>
    <row r="1014" s="14" customFormat="1">
      <c r="A1014" s="14"/>
      <c r="B1014" s="210"/>
      <c r="C1014" s="14"/>
      <c r="D1014" s="193" t="s">
        <v>394</v>
      </c>
      <c r="E1014" s="211" t="s">
        <v>1</v>
      </c>
      <c r="F1014" s="212" t="s">
        <v>1203</v>
      </c>
      <c r="G1014" s="14"/>
      <c r="H1014" s="213">
        <v>9.5999999999999996</v>
      </c>
      <c r="I1014" s="214"/>
      <c r="J1014" s="14"/>
      <c r="K1014" s="14"/>
      <c r="L1014" s="210"/>
      <c r="M1014" s="215"/>
      <c r="N1014" s="216"/>
      <c r="O1014" s="216"/>
      <c r="P1014" s="216"/>
      <c r="Q1014" s="216"/>
      <c r="R1014" s="216"/>
      <c r="S1014" s="216"/>
      <c r="T1014" s="217"/>
      <c r="U1014" s="14"/>
      <c r="V1014" s="14"/>
      <c r="W1014" s="14"/>
      <c r="X1014" s="14"/>
      <c r="Y1014" s="14"/>
      <c r="Z1014" s="14"/>
      <c r="AA1014" s="14"/>
      <c r="AB1014" s="14"/>
      <c r="AC1014" s="14"/>
      <c r="AD1014" s="14"/>
      <c r="AE1014" s="14"/>
      <c r="AT1014" s="211" t="s">
        <v>394</v>
      </c>
      <c r="AU1014" s="211" t="s">
        <v>233</v>
      </c>
      <c r="AV1014" s="14" t="s">
        <v>87</v>
      </c>
      <c r="AW1014" s="14" t="s">
        <v>34</v>
      </c>
      <c r="AX1014" s="14" t="s">
        <v>78</v>
      </c>
      <c r="AY1014" s="211" t="s">
        <v>219</v>
      </c>
    </row>
    <row r="1015" s="15" customFormat="1">
      <c r="A1015" s="15"/>
      <c r="B1015" s="218"/>
      <c r="C1015" s="15"/>
      <c r="D1015" s="193" t="s">
        <v>394</v>
      </c>
      <c r="E1015" s="219" t="s">
        <v>1</v>
      </c>
      <c r="F1015" s="220" t="s">
        <v>401</v>
      </c>
      <c r="G1015" s="15"/>
      <c r="H1015" s="221">
        <v>29.600000000000001</v>
      </c>
      <c r="I1015" s="222"/>
      <c r="J1015" s="15"/>
      <c r="K1015" s="15"/>
      <c r="L1015" s="218"/>
      <c r="M1015" s="223"/>
      <c r="N1015" s="224"/>
      <c r="O1015" s="224"/>
      <c r="P1015" s="224"/>
      <c r="Q1015" s="224"/>
      <c r="R1015" s="224"/>
      <c r="S1015" s="224"/>
      <c r="T1015" s="225"/>
      <c r="U1015" s="15"/>
      <c r="V1015" s="15"/>
      <c r="W1015" s="15"/>
      <c r="X1015" s="15"/>
      <c r="Y1015" s="15"/>
      <c r="Z1015" s="15"/>
      <c r="AA1015" s="15"/>
      <c r="AB1015" s="15"/>
      <c r="AC1015" s="15"/>
      <c r="AD1015" s="15"/>
      <c r="AE1015" s="15"/>
      <c r="AT1015" s="219" t="s">
        <v>394</v>
      </c>
      <c r="AU1015" s="219" t="s">
        <v>233</v>
      </c>
      <c r="AV1015" s="15" t="s">
        <v>218</v>
      </c>
      <c r="AW1015" s="15" t="s">
        <v>34</v>
      </c>
      <c r="AX1015" s="15" t="s">
        <v>85</v>
      </c>
      <c r="AY1015" s="219" t="s">
        <v>219</v>
      </c>
    </row>
    <row r="1016" s="2" customFormat="1">
      <c r="A1016" s="38"/>
      <c r="B1016" s="179"/>
      <c r="C1016" s="180" t="s">
        <v>1204</v>
      </c>
      <c r="D1016" s="180" t="s">
        <v>222</v>
      </c>
      <c r="E1016" s="181" t="s">
        <v>1205</v>
      </c>
      <c r="F1016" s="182" t="s">
        <v>1206</v>
      </c>
      <c r="G1016" s="183" t="s">
        <v>602</v>
      </c>
      <c r="H1016" s="184">
        <v>20</v>
      </c>
      <c r="I1016" s="185"/>
      <c r="J1016" s="186">
        <f>ROUND(I1016*H1016,2)</f>
        <v>0</v>
      </c>
      <c r="K1016" s="182" t="s">
        <v>391</v>
      </c>
      <c r="L1016" s="39"/>
      <c r="M1016" s="187" t="s">
        <v>1</v>
      </c>
      <c r="N1016" s="188" t="s">
        <v>43</v>
      </c>
      <c r="O1016" s="77"/>
      <c r="P1016" s="189">
        <f>O1016*H1016</f>
        <v>0</v>
      </c>
      <c r="Q1016" s="189">
        <v>1.0000000000000001E-05</v>
      </c>
      <c r="R1016" s="189">
        <f>Q1016*H1016</f>
        <v>0.00020000000000000001</v>
      </c>
      <c r="S1016" s="189">
        <v>0</v>
      </c>
      <c r="T1016" s="190">
        <f>S1016*H1016</f>
        <v>0</v>
      </c>
      <c r="U1016" s="38"/>
      <c r="V1016" s="38"/>
      <c r="W1016" s="38"/>
      <c r="X1016" s="38"/>
      <c r="Y1016" s="38"/>
      <c r="Z1016" s="38"/>
      <c r="AA1016" s="38"/>
      <c r="AB1016" s="38"/>
      <c r="AC1016" s="38"/>
      <c r="AD1016" s="38"/>
      <c r="AE1016" s="38"/>
      <c r="AR1016" s="191" t="s">
        <v>218</v>
      </c>
      <c r="AT1016" s="191" t="s">
        <v>222</v>
      </c>
      <c r="AU1016" s="191" t="s">
        <v>233</v>
      </c>
      <c r="AY1016" s="19" t="s">
        <v>219</v>
      </c>
      <c r="BE1016" s="192">
        <f>IF(N1016="základní",J1016,0)</f>
        <v>0</v>
      </c>
      <c r="BF1016" s="192">
        <f>IF(N1016="snížená",J1016,0)</f>
        <v>0</v>
      </c>
      <c r="BG1016" s="192">
        <f>IF(N1016="zákl. přenesená",J1016,0)</f>
        <v>0</v>
      </c>
      <c r="BH1016" s="192">
        <f>IF(N1016="sníž. přenesená",J1016,0)</f>
        <v>0</v>
      </c>
      <c r="BI1016" s="192">
        <f>IF(N1016="nulová",J1016,0)</f>
        <v>0</v>
      </c>
      <c r="BJ1016" s="19" t="s">
        <v>85</v>
      </c>
      <c r="BK1016" s="192">
        <f>ROUND(I1016*H1016,2)</f>
        <v>0</v>
      </c>
      <c r="BL1016" s="19" t="s">
        <v>218</v>
      </c>
      <c r="BM1016" s="191" t="s">
        <v>1207</v>
      </c>
    </row>
    <row r="1017" s="2" customFormat="1">
      <c r="A1017" s="38"/>
      <c r="B1017" s="39"/>
      <c r="C1017" s="38"/>
      <c r="D1017" s="193" t="s">
        <v>227</v>
      </c>
      <c r="E1017" s="38"/>
      <c r="F1017" s="194" t="s">
        <v>1208</v>
      </c>
      <c r="G1017" s="38"/>
      <c r="H1017" s="38"/>
      <c r="I1017" s="195"/>
      <c r="J1017" s="38"/>
      <c r="K1017" s="38"/>
      <c r="L1017" s="39"/>
      <c r="M1017" s="196"/>
      <c r="N1017" s="197"/>
      <c r="O1017" s="77"/>
      <c r="P1017" s="77"/>
      <c r="Q1017" s="77"/>
      <c r="R1017" s="77"/>
      <c r="S1017" s="77"/>
      <c r="T1017" s="78"/>
      <c r="U1017" s="38"/>
      <c r="V1017" s="38"/>
      <c r="W1017" s="38"/>
      <c r="X1017" s="38"/>
      <c r="Y1017" s="38"/>
      <c r="Z1017" s="38"/>
      <c r="AA1017" s="38"/>
      <c r="AB1017" s="38"/>
      <c r="AC1017" s="38"/>
      <c r="AD1017" s="38"/>
      <c r="AE1017" s="38"/>
      <c r="AT1017" s="19" t="s">
        <v>227</v>
      </c>
      <c r="AU1017" s="19" t="s">
        <v>233</v>
      </c>
    </row>
    <row r="1018" s="13" customFormat="1">
      <c r="A1018" s="13"/>
      <c r="B1018" s="203"/>
      <c r="C1018" s="13"/>
      <c r="D1018" s="193" t="s">
        <v>394</v>
      </c>
      <c r="E1018" s="204" t="s">
        <v>1</v>
      </c>
      <c r="F1018" s="205" t="s">
        <v>407</v>
      </c>
      <c r="G1018" s="13"/>
      <c r="H1018" s="204" t="s">
        <v>1</v>
      </c>
      <c r="I1018" s="206"/>
      <c r="J1018" s="13"/>
      <c r="K1018" s="13"/>
      <c r="L1018" s="203"/>
      <c r="M1018" s="207"/>
      <c r="N1018" s="208"/>
      <c r="O1018" s="208"/>
      <c r="P1018" s="208"/>
      <c r="Q1018" s="208"/>
      <c r="R1018" s="208"/>
      <c r="S1018" s="208"/>
      <c r="T1018" s="209"/>
      <c r="U1018" s="13"/>
      <c r="V1018" s="13"/>
      <c r="W1018" s="13"/>
      <c r="X1018" s="13"/>
      <c r="Y1018" s="13"/>
      <c r="Z1018" s="13"/>
      <c r="AA1018" s="13"/>
      <c r="AB1018" s="13"/>
      <c r="AC1018" s="13"/>
      <c r="AD1018" s="13"/>
      <c r="AE1018" s="13"/>
      <c r="AT1018" s="204" t="s">
        <v>394</v>
      </c>
      <c r="AU1018" s="204" t="s">
        <v>233</v>
      </c>
      <c r="AV1018" s="13" t="s">
        <v>85</v>
      </c>
      <c r="AW1018" s="13" t="s">
        <v>34</v>
      </c>
      <c r="AX1018" s="13" t="s">
        <v>78</v>
      </c>
      <c r="AY1018" s="204" t="s">
        <v>219</v>
      </c>
    </row>
    <row r="1019" s="13" customFormat="1">
      <c r="A1019" s="13"/>
      <c r="B1019" s="203"/>
      <c r="C1019" s="13"/>
      <c r="D1019" s="193" t="s">
        <v>394</v>
      </c>
      <c r="E1019" s="204" t="s">
        <v>1</v>
      </c>
      <c r="F1019" s="205" t="s">
        <v>774</v>
      </c>
      <c r="G1019" s="13"/>
      <c r="H1019" s="204" t="s">
        <v>1</v>
      </c>
      <c r="I1019" s="206"/>
      <c r="J1019" s="13"/>
      <c r="K1019" s="13"/>
      <c r="L1019" s="203"/>
      <c r="M1019" s="207"/>
      <c r="N1019" s="208"/>
      <c r="O1019" s="208"/>
      <c r="P1019" s="208"/>
      <c r="Q1019" s="208"/>
      <c r="R1019" s="208"/>
      <c r="S1019" s="208"/>
      <c r="T1019" s="209"/>
      <c r="U1019" s="13"/>
      <c r="V1019" s="13"/>
      <c r="W1019" s="13"/>
      <c r="X1019" s="13"/>
      <c r="Y1019" s="13"/>
      <c r="Z1019" s="13"/>
      <c r="AA1019" s="13"/>
      <c r="AB1019" s="13"/>
      <c r="AC1019" s="13"/>
      <c r="AD1019" s="13"/>
      <c r="AE1019" s="13"/>
      <c r="AT1019" s="204" t="s">
        <v>394</v>
      </c>
      <c r="AU1019" s="204" t="s">
        <v>233</v>
      </c>
      <c r="AV1019" s="13" t="s">
        <v>85</v>
      </c>
      <c r="AW1019" s="13" t="s">
        <v>34</v>
      </c>
      <c r="AX1019" s="13" t="s">
        <v>78</v>
      </c>
      <c r="AY1019" s="204" t="s">
        <v>219</v>
      </c>
    </row>
    <row r="1020" s="14" customFormat="1">
      <c r="A1020" s="14"/>
      <c r="B1020" s="210"/>
      <c r="C1020" s="14"/>
      <c r="D1020" s="193" t="s">
        <v>394</v>
      </c>
      <c r="E1020" s="211" t="s">
        <v>1</v>
      </c>
      <c r="F1020" s="212" t="s">
        <v>1202</v>
      </c>
      <c r="G1020" s="14"/>
      <c r="H1020" s="213">
        <v>20</v>
      </c>
      <c r="I1020" s="214"/>
      <c r="J1020" s="14"/>
      <c r="K1020" s="14"/>
      <c r="L1020" s="210"/>
      <c r="M1020" s="215"/>
      <c r="N1020" s="216"/>
      <c r="O1020" s="216"/>
      <c r="P1020" s="216"/>
      <c r="Q1020" s="216"/>
      <c r="R1020" s="216"/>
      <c r="S1020" s="216"/>
      <c r="T1020" s="217"/>
      <c r="U1020" s="14"/>
      <c r="V1020" s="14"/>
      <c r="W1020" s="14"/>
      <c r="X1020" s="14"/>
      <c r="Y1020" s="14"/>
      <c r="Z1020" s="14"/>
      <c r="AA1020" s="14"/>
      <c r="AB1020" s="14"/>
      <c r="AC1020" s="14"/>
      <c r="AD1020" s="14"/>
      <c r="AE1020" s="14"/>
      <c r="AT1020" s="211" t="s">
        <v>394</v>
      </c>
      <c r="AU1020" s="211" t="s">
        <v>233</v>
      </c>
      <c r="AV1020" s="14" t="s">
        <v>87</v>
      </c>
      <c r="AW1020" s="14" t="s">
        <v>34</v>
      </c>
      <c r="AX1020" s="14" t="s">
        <v>78</v>
      </c>
      <c r="AY1020" s="211" t="s">
        <v>219</v>
      </c>
    </row>
    <row r="1021" s="15" customFormat="1">
      <c r="A1021" s="15"/>
      <c r="B1021" s="218"/>
      <c r="C1021" s="15"/>
      <c r="D1021" s="193" t="s">
        <v>394</v>
      </c>
      <c r="E1021" s="219" t="s">
        <v>1</v>
      </c>
      <c r="F1021" s="220" t="s">
        <v>401</v>
      </c>
      <c r="G1021" s="15"/>
      <c r="H1021" s="221">
        <v>20</v>
      </c>
      <c r="I1021" s="222"/>
      <c r="J1021" s="15"/>
      <c r="K1021" s="15"/>
      <c r="L1021" s="218"/>
      <c r="M1021" s="223"/>
      <c r="N1021" s="224"/>
      <c r="O1021" s="224"/>
      <c r="P1021" s="224"/>
      <c r="Q1021" s="224"/>
      <c r="R1021" s="224"/>
      <c r="S1021" s="224"/>
      <c r="T1021" s="225"/>
      <c r="U1021" s="15"/>
      <c r="V1021" s="15"/>
      <c r="W1021" s="15"/>
      <c r="X1021" s="15"/>
      <c r="Y1021" s="15"/>
      <c r="Z1021" s="15"/>
      <c r="AA1021" s="15"/>
      <c r="AB1021" s="15"/>
      <c r="AC1021" s="15"/>
      <c r="AD1021" s="15"/>
      <c r="AE1021" s="15"/>
      <c r="AT1021" s="219" t="s">
        <v>394</v>
      </c>
      <c r="AU1021" s="219" t="s">
        <v>233</v>
      </c>
      <c r="AV1021" s="15" t="s">
        <v>218</v>
      </c>
      <c r="AW1021" s="15" t="s">
        <v>34</v>
      </c>
      <c r="AX1021" s="15" t="s">
        <v>85</v>
      </c>
      <c r="AY1021" s="219" t="s">
        <v>219</v>
      </c>
    </row>
    <row r="1022" s="2" customFormat="1" ht="33" customHeight="1">
      <c r="A1022" s="38"/>
      <c r="B1022" s="179"/>
      <c r="C1022" s="180" t="s">
        <v>1209</v>
      </c>
      <c r="D1022" s="180" t="s">
        <v>222</v>
      </c>
      <c r="E1022" s="181" t="s">
        <v>1210</v>
      </c>
      <c r="F1022" s="182" t="s">
        <v>1211</v>
      </c>
      <c r="G1022" s="183" t="s">
        <v>390</v>
      </c>
      <c r="H1022" s="184">
        <v>109.95</v>
      </c>
      <c r="I1022" s="185"/>
      <c r="J1022" s="186">
        <f>ROUND(I1022*H1022,2)</f>
        <v>0</v>
      </c>
      <c r="K1022" s="182" t="s">
        <v>391</v>
      </c>
      <c r="L1022" s="39"/>
      <c r="M1022" s="187" t="s">
        <v>1</v>
      </c>
      <c r="N1022" s="188" t="s">
        <v>43</v>
      </c>
      <c r="O1022" s="77"/>
      <c r="P1022" s="189">
        <f>O1022*H1022</f>
        <v>0</v>
      </c>
      <c r="Q1022" s="189">
        <v>0</v>
      </c>
      <c r="R1022" s="189">
        <f>Q1022*H1022</f>
        <v>0</v>
      </c>
      <c r="S1022" s="189">
        <v>0.0040000000000000001</v>
      </c>
      <c r="T1022" s="190">
        <f>S1022*H1022</f>
        <v>0.43980000000000002</v>
      </c>
      <c r="U1022" s="38"/>
      <c r="V1022" s="38"/>
      <c r="W1022" s="38"/>
      <c r="X1022" s="38"/>
      <c r="Y1022" s="38"/>
      <c r="Z1022" s="38"/>
      <c r="AA1022" s="38"/>
      <c r="AB1022" s="38"/>
      <c r="AC1022" s="38"/>
      <c r="AD1022" s="38"/>
      <c r="AE1022" s="38"/>
      <c r="AR1022" s="191" t="s">
        <v>218</v>
      </c>
      <c r="AT1022" s="191" t="s">
        <v>222</v>
      </c>
      <c r="AU1022" s="191" t="s">
        <v>233</v>
      </c>
      <c r="AY1022" s="19" t="s">
        <v>219</v>
      </c>
      <c r="BE1022" s="192">
        <f>IF(N1022="základní",J1022,0)</f>
        <v>0</v>
      </c>
      <c r="BF1022" s="192">
        <f>IF(N1022="snížená",J1022,0)</f>
        <v>0</v>
      </c>
      <c r="BG1022" s="192">
        <f>IF(N1022="zákl. přenesená",J1022,0)</f>
        <v>0</v>
      </c>
      <c r="BH1022" s="192">
        <f>IF(N1022="sníž. přenesená",J1022,0)</f>
        <v>0</v>
      </c>
      <c r="BI1022" s="192">
        <f>IF(N1022="nulová",J1022,0)</f>
        <v>0</v>
      </c>
      <c r="BJ1022" s="19" t="s">
        <v>85</v>
      </c>
      <c r="BK1022" s="192">
        <f>ROUND(I1022*H1022,2)</f>
        <v>0</v>
      </c>
      <c r="BL1022" s="19" t="s">
        <v>218</v>
      </c>
      <c r="BM1022" s="191" t="s">
        <v>1212</v>
      </c>
    </row>
    <row r="1023" s="2" customFormat="1">
      <c r="A1023" s="38"/>
      <c r="B1023" s="39"/>
      <c r="C1023" s="38"/>
      <c r="D1023" s="193" t="s">
        <v>227</v>
      </c>
      <c r="E1023" s="38"/>
      <c r="F1023" s="194" t="s">
        <v>1213</v>
      </c>
      <c r="G1023" s="38"/>
      <c r="H1023" s="38"/>
      <c r="I1023" s="195"/>
      <c r="J1023" s="38"/>
      <c r="K1023" s="38"/>
      <c r="L1023" s="39"/>
      <c r="M1023" s="196"/>
      <c r="N1023" s="197"/>
      <c r="O1023" s="77"/>
      <c r="P1023" s="77"/>
      <c r="Q1023" s="77"/>
      <c r="R1023" s="77"/>
      <c r="S1023" s="77"/>
      <c r="T1023" s="78"/>
      <c r="U1023" s="38"/>
      <c r="V1023" s="38"/>
      <c r="W1023" s="38"/>
      <c r="X1023" s="38"/>
      <c r="Y1023" s="38"/>
      <c r="Z1023" s="38"/>
      <c r="AA1023" s="38"/>
      <c r="AB1023" s="38"/>
      <c r="AC1023" s="38"/>
      <c r="AD1023" s="38"/>
      <c r="AE1023" s="38"/>
      <c r="AT1023" s="19" t="s">
        <v>227</v>
      </c>
      <c r="AU1023" s="19" t="s">
        <v>233</v>
      </c>
    </row>
    <row r="1024" s="13" customFormat="1">
      <c r="A1024" s="13"/>
      <c r="B1024" s="203"/>
      <c r="C1024" s="13"/>
      <c r="D1024" s="193" t="s">
        <v>394</v>
      </c>
      <c r="E1024" s="204" t="s">
        <v>1</v>
      </c>
      <c r="F1024" s="205" t="s">
        <v>407</v>
      </c>
      <c r="G1024" s="13"/>
      <c r="H1024" s="204" t="s">
        <v>1</v>
      </c>
      <c r="I1024" s="206"/>
      <c r="J1024" s="13"/>
      <c r="K1024" s="13"/>
      <c r="L1024" s="203"/>
      <c r="M1024" s="207"/>
      <c r="N1024" s="208"/>
      <c r="O1024" s="208"/>
      <c r="P1024" s="208"/>
      <c r="Q1024" s="208"/>
      <c r="R1024" s="208"/>
      <c r="S1024" s="208"/>
      <c r="T1024" s="209"/>
      <c r="U1024" s="13"/>
      <c r="V1024" s="13"/>
      <c r="W1024" s="13"/>
      <c r="X1024" s="13"/>
      <c r="Y1024" s="13"/>
      <c r="Z1024" s="13"/>
      <c r="AA1024" s="13"/>
      <c r="AB1024" s="13"/>
      <c r="AC1024" s="13"/>
      <c r="AD1024" s="13"/>
      <c r="AE1024" s="13"/>
      <c r="AT1024" s="204" t="s">
        <v>394</v>
      </c>
      <c r="AU1024" s="204" t="s">
        <v>233</v>
      </c>
      <c r="AV1024" s="13" t="s">
        <v>85</v>
      </c>
      <c r="AW1024" s="13" t="s">
        <v>34</v>
      </c>
      <c r="AX1024" s="13" t="s">
        <v>78</v>
      </c>
      <c r="AY1024" s="204" t="s">
        <v>219</v>
      </c>
    </row>
    <row r="1025" s="13" customFormat="1">
      <c r="A1025" s="13"/>
      <c r="B1025" s="203"/>
      <c r="C1025" s="13"/>
      <c r="D1025" s="193" t="s">
        <v>394</v>
      </c>
      <c r="E1025" s="204" t="s">
        <v>1</v>
      </c>
      <c r="F1025" s="205" t="s">
        <v>1214</v>
      </c>
      <c r="G1025" s="13"/>
      <c r="H1025" s="204" t="s">
        <v>1</v>
      </c>
      <c r="I1025" s="206"/>
      <c r="J1025" s="13"/>
      <c r="K1025" s="13"/>
      <c r="L1025" s="203"/>
      <c r="M1025" s="207"/>
      <c r="N1025" s="208"/>
      <c r="O1025" s="208"/>
      <c r="P1025" s="208"/>
      <c r="Q1025" s="208"/>
      <c r="R1025" s="208"/>
      <c r="S1025" s="208"/>
      <c r="T1025" s="209"/>
      <c r="U1025" s="13"/>
      <c r="V1025" s="13"/>
      <c r="W1025" s="13"/>
      <c r="X1025" s="13"/>
      <c r="Y1025" s="13"/>
      <c r="Z1025" s="13"/>
      <c r="AA1025" s="13"/>
      <c r="AB1025" s="13"/>
      <c r="AC1025" s="13"/>
      <c r="AD1025" s="13"/>
      <c r="AE1025" s="13"/>
      <c r="AT1025" s="204" t="s">
        <v>394</v>
      </c>
      <c r="AU1025" s="204" t="s">
        <v>233</v>
      </c>
      <c r="AV1025" s="13" t="s">
        <v>85</v>
      </c>
      <c r="AW1025" s="13" t="s">
        <v>34</v>
      </c>
      <c r="AX1025" s="13" t="s">
        <v>78</v>
      </c>
      <c r="AY1025" s="204" t="s">
        <v>219</v>
      </c>
    </row>
    <row r="1026" s="14" customFormat="1">
      <c r="A1026" s="14"/>
      <c r="B1026" s="210"/>
      <c r="C1026" s="14"/>
      <c r="D1026" s="193" t="s">
        <v>394</v>
      </c>
      <c r="E1026" s="211" t="s">
        <v>1</v>
      </c>
      <c r="F1026" s="212" t="s">
        <v>1215</v>
      </c>
      <c r="G1026" s="14"/>
      <c r="H1026" s="213">
        <v>109.95</v>
      </c>
      <c r="I1026" s="214"/>
      <c r="J1026" s="14"/>
      <c r="K1026" s="14"/>
      <c r="L1026" s="210"/>
      <c r="M1026" s="215"/>
      <c r="N1026" s="216"/>
      <c r="O1026" s="216"/>
      <c r="P1026" s="216"/>
      <c r="Q1026" s="216"/>
      <c r="R1026" s="216"/>
      <c r="S1026" s="216"/>
      <c r="T1026" s="217"/>
      <c r="U1026" s="14"/>
      <c r="V1026" s="14"/>
      <c r="W1026" s="14"/>
      <c r="X1026" s="14"/>
      <c r="Y1026" s="14"/>
      <c r="Z1026" s="14"/>
      <c r="AA1026" s="14"/>
      <c r="AB1026" s="14"/>
      <c r="AC1026" s="14"/>
      <c r="AD1026" s="14"/>
      <c r="AE1026" s="14"/>
      <c r="AT1026" s="211" t="s">
        <v>394</v>
      </c>
      <c r="AU1026" s="211" t="s">
        <v>233</v>
      </c>
      <c r="AV1026" s="14" t="s">
        <v>87</v>
      </c>
      <c r="AW1026" s="14" t="s">
        <v>34</v>
      </c>
      <c r="AX1026" s="14" t="s">
        <v>78</v>
      </c>
      <c r="AY1026" s="211" t="s">
        <v>219</v>
      </c>
    </row>
    <row r="1027" s="15" customFormat="1">
      <c r="A1027" s="15"/>
      <c r="B1027" s="218"/>
      <c r="C1027" s="15"/>
      <c r="D1027" s="193" t="s">
        <v>394</v>
      </c>
      <c r="E1027" s="219" t="s">
        <v>1</v>
      </c>
      <c r="F1027" s="220" t="s">
        <v>401</v>
      </c>
      <c r="G1027" s="15"/>
      <c r="H1027" s="221">
        <v>109.95</v>
      </c>
      <c r="I1027" s="222"/>
      <c r="J1027" s="15"/>
      <c r="K1027" s="15"/>
      <c r="L1027" s="218"/>
      <c r="M1027" s="223"/>
      <c r="N1027" s="224"/>
      <c r="O1027" s="224"/>
      <c r="P1027" s="224"/>
      <c r="Q1027" s="224"/>
      <c r="R1027" s="224"/>
      <c r="S1027" s="224"/>
      <c r="T1027" s="225"/>
      <c r="U1027" s="15"/>
      <c r="V1027" s="15"/>
      <c r="W1027" s="15"/>
      <c r="X1027" s="15"/>
      <c r="Y1027" s="15"/>
      <c r="Z1027" s="15"/>
      <c r="AA1027" s="15"/>
      <c r="AB1027" s="15"/>
      <c r="AC1027" s="15"/>
      <c r="AD1027" s="15"/>
      <c r="AE1027" s="15"/>
      <c r="AT1027" s="219" t="s">
        <v>394</v>
      </c>
      <c r="AU1027" s="219" t="s">
        <v>233</v>
      </c>
      <c r="AV1027" s="15" t="s">
        <v>218</v>
      </c>
      <c r="AW1027" s="15" t="s">
        <v>34</v>
      </c>
      <c r="AX1027" s="15" t="s">
        <v>85</v>
      </c>
      <c r="AY1027" s="219" t="s">
        <v>219</v>
      </c>
    </row>
    <row r="1028" s="2" customFormat="1" ht="33" customHeight="1">
      <c r="A1028" s="38"/>
      <c r="B1028" s="179"/>
      <c r="C1028" s="180" t="s">
        <v>1216</v>
      </c>
      <c r="D1028" s="180" t="s">
        <v>222</v>
      </c>
      <c r="E1028" s="181" t="s">
        <v>1217</v>
      </c>
      <c r="F1028" s="182" t="s">
        <v>1218</v>
      </c>
      <c r="G1028" s="183" t="s">
        <v>390</v>
      </c>
      <c r="H1028" s="184">
        <v>404.44999999999999</v>
      </c>
      <c r="I1028" s="185"/>
      <c r="J1028" s="186">
        <f>ROUND(I1028*H1028,2)</f>
        <v>0</v>
      </c>
      <c r="K1028" s="182" t="s">
        <v>391</v>
      </c>
      <c r="L1028" s="39"/>
      <c r="M1028" s="187" t="s">
        <v>1</v>
      </c>
      <c r="N1028" s="188" t="s">
        <v>43</v>
      </c>
      <c r="O1028" s="77"/>
      <c r="P1028" s="189">
        <f>O1028*H1028</f>
        <v>0</v>
      </c>
      <c r="Q1028" s="189">
        <v>0</v>
      </c>
      <c r="R1028" s="189">
        <f>Q1028*H1028</f>
        <v>0</v>
      </c>
      <c r="S1028" s="189">
        <v>0.01</v>
      </c>
      <c r="T1028" s="190">
        <f>S1028*H1028</f>
        <v>4.0445000000000002</v>
      </c>
      <c r="U1028" s="38"/>
      <c r="V1028" s="38"/>
      <c r="W1028" s="38"/>
      <c r="X1028" s="38"/>
      <c r="Y1028" s="38"/>
      <c r="Z1028" s="38"/>
      <c r="AA1028" s="38"/>
      <c r="AB1028" s="38"/>
      <c r="AC1028" s="38"/>
      <c r="AD1028" s="38"/>
      <c r="AE1028" s="38"/>
      <c r="AR1028" s="191" t="s">
        <v>218</v>
      </c>
      <c r="AT1028" s="191" t="s">
        <v>222</v>
      </c>
      <c r="AU1028" s="191" t="s">
        <v>233</v>
      </c>
      <c r="AY1028" s="19" t="s">
        <v>219</v>
      </c>
      <c r="BE1028" s="192">
        <f>IF(N1028="základní",J1028,0)</f>
        <v>0</v>
      </c>
      <c r="BF1028" s="192">
        <f>IF(N1028="snížená",J1028,0)</f>
        <v>0</v>
      </c>
      <c r="BG1028" s="192">
        <f>IF(N1028="zákl. přenesená",J1028,0)</f>
        <v>0</v>
      </c>
      <c r="BH1028" s="192">
        <f>IF(N1028="sníž. přenesená",J1028,0)</f>
        <v>0</v>
      </c>
      <c r="BI1028" s="192">
        <f>IF(N1028="nulová",J1028,0)</f>
        <v>0</v>
      </c>
      <c r="BJ1028" s="19" t="s">
        <v>85</v>
      </c>
      <c r="BK1028" s="192">
        <f>ROUND(I1028*H1028,2)</f>
        <v>0</v>
      </c>
      <c r="BL1028" s="19" t="s">
        <v>218</v>
      </c>
      <c r="BM1028" s="191" t="s">
        <v>1219</v>
      </c>
    </row>
    <row r="1029" s="2" customFormat="1">
      <c r="A1029" s="38"/>
      <c r="B1029" s="39"/>
      <c r="C1029" s="38"/>
      <c r="D1029" s="193" t="s">
        <v>227</v>
      </c>
      <c r="E1029" s="38"/>
      <c r="F1029" s="194" t="s">
        <v>1220</v>
      </c>
      <c r="G1029" s="38"/>
      <c r="H1029" s="38"/>
      <c r="I1029" s="195"/>
      <c r="J1029" s="38"/>
      <c r="K1029" s="38"/>
      <c r="L1029" s="39"/>
      <c r="M1029" s="196"/>
      <c r="N1029" s="197"/>
      <c r="O1029" s="77"/>
      <c r="P1029" s="77"/>
      <c r="Q1029" s="77"/>
      <c r="R1029" s="77"/>
      <c r="S1029" s="77"/>
      <c r="T1029" s="78"/>
      <c r="U1029" s="38"/>
      <c r="V1029" s="38"/>
      <c r="W1029" s="38"/>
      <c r="X1029" s="38"/>
      <c r="Y1029" s="38"/>
      <c r="Z1029" s="38"/>
      <c r="AA1029" s="38"/>
      <c r="AB1029" s="38"/>
      <c r="AC1029" s="38"/>
      <c r="AD1029" s="38"/>
      <c r="AE1029" s="38"/>
      <c r="AT1029" s="19" t="s">
        <v>227</v>
      </c>
      <c r="AU1029" s="19" t="s">
        <v>233</v>
      </c>
    </row>
    <row r="1030" s="13" customFormat="1">
      <c r="A1030" s="13"/>
      <c r="B1030" s="203"/>
      <c r="C1030" s="13"/>
      <c r="D1030" s="193" t="s">
        <v>394</v>
      </c>
      <c r="E1030" s="204" t="s">
        <v>1</v>
      </c>
      <c r="F1030" s="205" t="s">
        <v>395</v>
      </c>
      <c r="G1030" s="13"/>
      <c r="H1030" s="204" t="s">
        <v>1</v>
      </c>
      <c r="I1030" s="206"/>
      <c r="J1030" s="13"/>
      <c r="K1030" s="13"/>
      <c r="L1030" s="203"/>
      <c r="M1030" s="207"/>
      <c r="N1030" s="208"/>
      <c r="O1030" s="208"/>
      <c r="P1030" s="208"/>
      <c r="Q1030" s="208"/>
      <c r="R1030" s="208"/>
      <c r="S1030" s="208"/>
      <c r="T1030" s="209"/>
      <c r="U1030" s="13"/>
      <c r="V1030" s="13"/>
      <c r="W1030" s="13"/>
      <c r="X1030" s="13"/>
      <c r="Y1030" s="13"/>
      <c r="Z1030" s="13"/>
      <c r="AA1030" s="13"/>
      <c r="AB1030" s="13"/>
      <c r="AC1030" s="13"/>
      <c r="AD1030" s="13"/>
      <c r="AE1030" s="13"/>
      <c r="AT1030" s="204" t="s">
        <v>394</v>
      </c>
      <c r="AU1030" s="204" t="s">
        <v>233</v>
      </c>
      <c r="AV1030" s="13" t="s">
        <v>85</v>
      </c>
      <c r="AW1030" s="13" t="s">
        <v>34</v>
      </c>
      <c r="AX1030" s="13" t="s">
        <v>78</v>
      </c>
      <c r="AY1030" s="204" t="s">
        <v>219</v>
      </c>
    </row>
    <row r="1031" s="13" customFormat="1">
      <c r="A1031" s="13"/>
      <c r="B1031" s="203"/>
      <c r="C1031" s="13"/>
      <c r="D1031" s="193" t="s">
        <v>394</v>
      </c>
      <c r="E1031" s="204" t="s">
        <v>1</v>
      </c>
      <c r="F1031" s="205" t="s">
        <v>515</v>
      </c>
      <c r="G1031" s="13"/>
      <c r="H1031" s="204" t="s">
        <v>1</v>
      </c>
      <c r="I1031" s="206"/>
      <c r="J1031" s="13"/>
      <c r="K1031" s="13"/>
      <c r="L1031" s="203"/>
      <c r="M1031" s="207"/>
      <c r="N1031" s="208"/>
      <c r="O1031" s="208"/>
      <c r="P1031" s="208"/>
      <c r="Q1031" s="208"/>
      <c r="R1031" s="208"/>
      <c r="S1031" s="208"/>
      <c r="T1031" s="209"/>
      <c r="U1031" s="13"/>
      <c r="V1031" s="13"/>
      <c r="W1031" s="13"/>
      <c r="X1031" s="13"/>
      <c r="Y1031" s="13"/>
      <c r="Z1031" s="13"/>
      <c r="AA1031" s="13"/>
      <c r="AB1031" s="13"/>
      <c r="AC1031" s="13"/>
      <c r="AD1031" s="13"/>
      <c r="AE1031" s="13"/>
      <c r="AT1031" s="204" t="s">
        <v>394</v>
      </c>
      <c r="AU1031" s="204" t="s">
        <v>233</v>
      </c>
      <c r="AV1031" s="13" t="s">
        <v>85</v>
      </c>
      <c r="AW1031" s="13" t="s">
        <v>34</v>
      </c>
      <c r="AX1031" s="13" t="s">
        <v>78</v>
      </c>
      <c r="AY1031" s="204" t="s">
        <v>219</v>
      </c>
    </row>
    <row r="1032" s="14" customFormat="1">
      <c r="A1032" s="14"/>
      <c r="B1032" s="210"/>
      <c r="C1032" s="14"/>
      <c r="D1032" s="193" t="s">
        <v>394</v>
      </c>
      <c r="E1032" s="211" t="s">
        <v>1</v>
      </c>
      <c r="F1032" s="212" t="s">
        <v>577</v>
      </c>
      <c r="G1032" s="14"/>
      <c r="H1032" s="213">
        <v>76.969999999999999</v>
      </c>
      <c r="I1032" s="214"/>
      <c r="J1032" s="14"/>
      <c r="K1032" s="14"/>
      <c r="L1032" s="210"/>
      <c r="M1032" s="215"/>
      <c r="N1032" s="216"/>
      <c r="O1032" s="216"/>
      <c r="P1032" s="216"/>
      <c r="Q1032" s="216"/>
      <c r="R1032" s="216"/>
      <c r="S1032" s="216"/>
      <c r="T1032" s="217"/>
      <c r="U1032" s="14"/>
      <c r="V1032" s="14"/>
      <c r="W1032" s="14"/>
      <c r="X1032" s="14"/>
      <c r="Y1032" s="14"/>
      <c r="Z1032" s="14"/>
      <c r="AA1032" s="14"/>
      <c r="AB1032" s="14"/>
      <c r="AC1032" s="14"/>
      <c r="AD1032" s="14"/>
      <c r="AE1032" s="14"/>
      <c r="AT1032" s="211" t="s">
        <v>394</v>
      </c>
      <c r="AU1032" s="211" t="s">
        <v>233</v>
      </c>
      <c r="AV1032" s="14" t="s">
        <v>87</v>
      </c>
      <c r="AW1032" s="14" t="s">
        <v>34</v>
      </c>
      <c r="AX1032" s="14" t="s">
        <v>78</v>
      </c>
      <c r="AY1032" s="211" t="s">
        <v>219</v>
      </c>
    </row>
    <row r="1033" s="13" customFormat="1">
      <c r="A1033" s="13"/>
      <c r="B1033" s="203"/>
      <c r="C1033" s="13"/>
      <c r="D1033" s="193" t="s">
        <v>394</v>
      </c>
      <c r="E1033" s="204" t="s">
        <v>1</v>
      </c>
      <c r="F1033" s="205" t="s">
        <v>901</v>
      </c>
      <c r="G1033" s="13"/>
      <c r="H1033" s="204" t="s">
        <v>1</v>
      </c>
      <c r="I1033" s="206"/>
      <c r="J1033" s="13"/>
      <c r="K1033" s="13"/>
      <c r="L1033" s="203"/>
      <c r="M1033" s="207"/>
      <c r="N1033" s="208"/>
      <c r="O1033" s="208"/>
      <c r="P1033" s="208"/>
      <c r="Q1033" s="208"/>
      <c r="R1033" s="208"/>
      <c r="S1033" s="208"/>
      <c r="T1033" s="209"/>
      <c r="U1033" s="13"/>
      <c r="V1033" s="13"/>
      <c r="W1033" s="13"/>
      <c r="X1033" s="13"/>
      <c r="Y1033" s="13"/>
      <c r="Z1033" s="13"/>
      <c r="AA1033" s="13"/>
      <c r="AB1033" s="13"/>
      <c r="AC1033" s="13"/>
      <c r="AD1033" s="13"/>
      <c r="AE1033" s="13"/>
      <c r="AT1033" s="204" t="s">
        <v>394</v>
      </c>
      <c r="AU1033" s="204" t="s">
        <v>233</v>
      </c>
      <c r="AV1033" s="13" t="s">
        <v>85</v>
      </c>
      <c r="AW1033" s="13" t="s">
        <v>34</v>
      </c>
      <c r="AX1033" s="13" t="s">
        <v>78</v>
      </c>
      <c r="AY1033" s="204" t="s">
        <v>219</v>
      </c>
    </row>
    <row r="1034" s="14" customFormat="1">
      <c r="A1034" s="14"/>
      <c r="B1034" s="210"/>
      <c r="C1034" s="14"/>
      <c r="D1034" s="193" t="s">
        <v>394</v>
      </c>
      <c r="E1034" s="211" t="s">
        <v>1</v>
      </c>
      <c r="F1034" s="212" t="s">
        <v>1221</v>
      </c>
      <c r="G1034" s="14"/>
      <c r="H1034" s="213">
        <v>66.780000000000001</v>
      </c>
      <c r="I1034" s="214"/>
      <c r="J1034" s="14"/>
      <c r="K1034" s="14"/>
      <c r="L1034" s="210"/>
      <c r="M1034" s="215"/>
      <c r="N1034" s="216"/>
      <c r="O1034" s="216"/>
      <c r="P1034" s="216"/>
      <c r="Q1034" s="216"/>
      <c r="R1034" s="216"/>
      <c r="S1034" s="216"/>
      <c r="T1034" s="217"/>
      <c r="U1034" s="14"/>
      <c r="V1034" s="14"/>
      <c r="W1034" s="14"/>
      <c r="X1034" s="14"/>
      <c r="Y1034" s="14"/>
      <c r="Z1034" s="14"/>
      <c r="AA1034" s="14"/>
      <c r="AB1034" s="14"/>
      <c r="AC1034" s="14"/>
      <c r="AD1034" s="14"/>
      <c r="AE1034" s="14"/>
      <c r="AT1034" s="211" t="s">
        <v>394</v>
      </c>
      <c r="AU1034" s="211" t="s">
        <v>233</v>
      </c>
      <c r="AV1034" s="14" t="s">
        <v>87</v>
      </c>
      <c r="AW1034" s="14" t="s">
        <v>34</v>
      </c>
      <c r="AX1034" s="14" t="s">
        <v>78</v>
      </c>
      <c r="AY1034" s="211" t="s">
        <v>219</v>
      </c>
    </row>
    <row r="1035" s="13" customFormat="1">
      <c r="A1035" s="13"/>
      <c r="B1035" s="203"/>
      <c r="C1035" s="13"/>
      <c r="D1035" s="193" t="s">
        <v>394</v>
      </c>
      <c r="E1035" s="204" t="s">
        <v>1</v>
      </c>
      <c r="F1035" s="205" t="s">
        <v>1222</v>
      </c>
      <c r="G1035" s="13"/>
      <c r="H1035" s="204" t="s">
        <v>1</v>
      </c>
      <c r="I1035" s="206"/>
      <c r="J1035" s="13"/>
      <c r="K1035" s="13"/>
      <c r="L1035" s="203"/>
      <c r="M1035" s="207"/>
      <c r="N1035" s="208"/>
      <c r="O1035" s="208"/>
      <c r="P1035" s="208"/>
      <c r="Q1035" s="208"/>
      <c r="R1035" s="208"/>
      <c r="S1035" s="208"/>
      <c r="T1035" s="209"/>
      <c r="U1035" s="13"/>
      <c r="V1035" s="13"/>
      <c r="W1035" s="13"/>
      <c r="X1035" s="13"/>
      <c r="Y1035" s="13"/>
      <c r="Z1035" s="13"/>
      <c r="AA1035" s="13"/>
      <c r="AB1035" s="13"/>
      <c r="AC1035" s="13"/>
      <c r="AD1035" s="13"/>
      <c r="AE1035" s="13"/>
      <c r="AT1035" s="204" t="s">
        <v>394</v>
      </c>
      <c r="AU1035" s="204" t="s">
        <v>233</v>
      </c>
      <c r="AV1035" s="13" t="s">
        <v>85</v>
      </c>
      <c r="AW1035" s="13" t="s">
        <v>34</v>
      </c>
      <c r="AX1035" s="13" t="s">
        <v>78</v>
      </c>
      <c r="AY1035" s="204" t="s">
        <v>219</v>
      </c>
    </row>
    <row r="1036" s="14" customFormat="1">
      <c r="A1036" s="14"/>
      <c r="B1036" s="210"/>
      <c r="C1036" s="14"/>
      <c r="D1036" s="193" t="s">
        <v>394</v>
      </c>
      <c r="E1036" s="211" t="s">
        <v>1</v>
      </c>
      <c r="F1036" s="212" t="s">
        <v>1223</v>
      </c>
      <c r="G1036" s="14"/>
      <c r="H1036" s="213">
        <v>6.2400000000000002</v>
      </c>
      <c r="I1036" s="214"/>
      <c r="J1036" s="14"/>
      <c r="K1036" s="14"/>
      <c r="L1036" s="210"/>
      <c r="M1036" s="215"/>
      <c r="N1036" s="216"/>
      <c r="O1036" s="216"/>
      <c r="P1036" s="216"/>
      <c r="Q1036" s="216"/>
      <c r="R1036" s="216"/>
      <c r="S1036" s="216"/>
      <c r="T1036" s="217"/>
      <c r="U1036" s="14"/>
      <c r="V1036" s="14"/>
      <c r="W1036" s="14"/>
      <c r="X1036" s="14"/>
      <c r="Y1036" s="14"/>
      <c r="Z1036" s="14"/>
      <c r="AA1036" s="14"/>
      <c r="AB1036" s="14"/>
      <c r="AC1036" s="14"/>
      <c r="AD1036" s="14"/>
      <c r="AE1036" s="14"/>
      <c r="AT1036" s="211" t="s">
        <v>394</v>
      </c>
      <c r="AU1036" s="211" t="s">
        <v>233</v>
      </c>
      <c r="AV1036" s="14" t="s">
        <v>87</v>
      </c>
      <c r="AW1036" s="14" t="s">
        <v>34</v>
      </c>
      <c r="AX1036" s="14" t="s">
        <v>78</v>
      </c>
      <c r="AY1036" s="211" t="s">
        <v>219</v>
      </c>
    </row>
    <row r="1037" s="13" customFormat="1">
      <c r="A1037" s="13"/>
      <c r="B1037" s="203"/>
      <c r="C1037" s="13"/>
      <c r="D1037" s="193" t="s">
        <v>394</v>
      </c>
      <c r="E1037" s="204" t="s">
        <v>1</v>
      </c>
      <c r="F1037" s="205" t="s">
        <v>906</v>
      </c>
      <c r="G1037" s="13"/>
      <c r="H1037" s="204" t="s">
        <v>1</v>
      </c>
      <c r="I1037" s="206"/>
      <c r="J1037" s="13"/>
      <c r="K1037" s="13"/>
      <c r="L1037" s="203"/>
      <c r="M1037" s="207"/>
      <c r="N1037" s="208"/>
      <c r="O1037" s="208"/>
      <c r="P1037" s="208"/>
      <c r="Q1037" s="208"/>
      <c r="R1037" s="208"/>
      <c r="S1037" s="208"/>
      <c r="T1037" s="209"/>
      <c r="U1037" s="13"/>
      <c r="V1037" s="13"/>
      <c r="W1037" s="13"/>
      <c r="X1037" s="13"/>
      <c r="Y1037" s="13"/>
      <c r="Z1037" s="13"/>
      <c r="AA1037" s="13"/>
      <c r="AB1037" s="13"/>
      <c r="AC1037" s="13"/>
      <c r="AD1037" s="13"/>
      <c r="AE1037" s="13"/>
      <c r="AT1037" s="204" t="s">
        <v>394</v>
      </c>
      <c r="AU1037" s="204" t="s">
        <v>233</v>
      </c>
      <c r="AV1037" s="13" t="s">
        <v>85</v>
      </c>
      <c r="AW1037" s="13" t="s">
        <v>34</v>
      </c>
      <c r="AX1037" s="13" t="s">
        <v>78</v>
      </c>
      <c r="AY1037" s="204" t="s">
        <v>219</v>
      </c>
    </row>
    <row r="1038" s="14" customFormat="1">
      <c r="A1038" s="14"/>
      <c r="B1038" s="210"/>
      <c r="C1038" s="14"/>
      <c r="D1038" s="193" t="s">
        <v>394</v>
      </c>
      <c r="E1038" s="211" t="s">
        <v>1</v>
      </c>
      <c r="F1038" s="212" t="s">
        <v>1224</v>
      </c>
      <c r="G1038" s="14"/>
      <c r="H1038" s="213">
        <v>49.609999999999999</v>
      </c>
      <c r="I1038" s="214"/>
      <c r="J1038" s="14"/>
      <c r="K1038" s="14"/>
      <c r="L1038" s="210"/>
      <c r="M1038" s="215"/>
      <c r="N1038" s="216"/>
      <c r="O1038" s="216"/>
      <c r="P1038" s="216"/>
      <c r="Q1038" s="216"/>
      <c r="R1038" s="216"/>
      <c r="S1038" s="216"/>
      <c r="T1038" s="217"/>
      <c r="U1038" s="14"/>
      <c r="V1038" s="14"/>
      <c r="W1038" s="14"/>
      <c r="X1038" s="14"/>
      <c r="Y1038" s="14"/>
      <c r="Z1038" s="14"/>
      <c r="AA1038" s="14"/>
      <c r="AB1038" s="14"/>
      <c r="AC1038" s="14"/>
      <c r="AD1038" s="14"/>
      <c r="AE1038" s="14"/>
      <c r="AT1038" s="211" t="s">
        <v>394</v>
      </c>
      <c r="AU1038" s="211" t="s">
        <v>233</v>
      </c>
      <c r="AV1038" s="14" t="s">
        <v>87</v>
      </c>
      <c r="AW1038" s="14" t="s">
        <v>34</v>
      </c>
      <c r="AX1038" s="14" t="s">
        <v>78</v>
      </c>
      <c r="AY1038" s="211" t="s">
        <v>219</v>
      </c>
    </row>
    <row r="1039" s="13" customFormat="1">
      <c r="A1039" s="13"/>
      <c r="B1039" s="203"/>
      <c r="C1039" s="13"/>
      <c r="D1039" s="193" t="s">
        <v>394</v>
      </c>
      <c r="E1039" s="204" t="s">
        <v>1</v>
      </c>
      <c r="F1039" s="205" t="s">
        <v>910</v>
      </c>
      <c r="G1039" s="13"/>
      <c r="H1039" s="204" t="s">
        <v>1</v>
      </c>
      <c r="I1039" s="206"/>
      <c r="J1039" s="13"/>
      <c r="K1039" s="13"/>
      <c r="L1039" s="203"/>
      <c r="M1039" s="207"/>
      <c r="N1039" s="208"/>
      <c r="O1039" s="208"/>
      <c r="P1039" s="208"/>
      <c r="Q1039" s="208"/>
      <c r="R1039" s="208"/>
      <c r="S1039" s="208"/>
      <c r="T1039" s="209"/>
      <c r="U1039" s="13"/>
      <c r="V1039" s="13"/>
      <c r="W1039" s="13"/>
      <c r="X1039" s="13"/>
      <c r="Y1039" s="13"/>
      <c r="Z1039" s="13"/>
      <c r="AA1039" s="13"/>
      <c r="AB1039" s="13"/>
      <c r="AC1039" s="13"/>
      <c r="AD1039" s="13"/>
      <c r="AE1039" s="13"/>
      <c r="AT1039" s="204" t="s">
        <v>394</v>
      </c>
      <c r="AU1039" s="204" t="s">
        <v>233</v>
      </c>
      <c r="AV1039" s="13" t="s">
        <v>85</v>
      </c>
      <c r="AW1039" s="13" t="s">
        <v>34</v>
      </c>
      <c r="AX1039" s="13" t="s">
        <v>78</v>
      </c>
      <c r="AY1039" s="204" t="s">
        <v>219</v>
      </c>
    </row>
    <row r="1040" s="14" customFormat="1">
      <c r="A1040" s="14"/>
      <c r="B1040" s="210"/>
      <c r="C1040" s="14"/>
      <c r="D1040" s="193" t="s">
        <v>394</v>
      </c>
      <c r="E1040" s="211" t="s">
        <v>1</v>
      </c>
      <c r="F1040" s="212" t="s">
        <v>1225</v>
      </c>
      <c r="G1040" s="14"/>
      <c r="H1040" s="213">
        <v>17.129999999999999</v>
      </c>
      <c r="I1040" s="214"/>
      <c r="J1040" s="14"/>
      <c r="K1040" s="14"/>
      <c r="L1040" s="210"/>
      <c r="M1040" s="215"/>
      <c r="N1040" s="216"/>
      <c r="O1040" s="216"/>
      <c r="P1040" s="216"/>
      <c r="Q1040" s="216"/>
      <c r="R1040" s="216"/>
      <c r="S1040" s="216"/>
      <c r="T1040" s="217"/>
      <c r="U1040" s="14"/>
      <c r="V1040" s="14"/>
      <c r="W1040" s="14"/>
      <c r="X1040" s="14"/>
      <c r="Y1040" s="14"/>
      <c r="Z1040" s="14"/>
      <c r="AA1040" s="14"/>
      <c r="AB1040" s="14"/>
      <c r="AC1040" s="14"/>
      <c r="AD1040" s="14"/>
      <c r="AE1040" s="14"/>
      <c r="AT1040" s="211" t="s">
        <v>394</v>
      </c>
      <c r="AU1040" s="211" t="s">
        <v>233</v>
      </c>
      <c r="AV1040" s="14" t="s">
        <v>87</v>
      </c>
      <c r="AW1040" s="14" t="s">
        <v>34</v>
      </c>
      <c r="AX1040" s="14" t="s">
        <v>78</v>
      </c>
      <c r="AY1040" s="211" t="s">
        <v>219</v>
      </c>
    </row>
    <row r="1041" s="13" customFormat="1">
      <c r="A1041" s="13"/>
      <c r="B1041" s="203"/>
      <c r="C1041" s="13"/>
      <c r="D1041" s="193" t="s">
        <v>394</v>
      </c>
      <c r="E1041" s="204" t="s">
        <v>1</v>
      </c>
      <c r="F1041" s="205" t="s">
        <v>1083</v>
      </c>
      <c r="G1041" s="13"/>
      <c r="H1041" s="204" t="s">
        <v>1</v>
      </c>
      <c r="I1041" s="206"/>
      <c r="J1041" s="13"/>
      <c r="K1041" s="13"/>
      <c r="L1041" s="203"/>
      <c r="M1041" s="207"/>
      <c r="N1041" s="208"/>
      <c r="O1041" s="208"/>
      <c r="P1041" s="208"/>
      <c r="Q1041" s="208"/>
      <c r="R1041" s="208"/>
      <c r="S1041" s="208"/>
      <c r="T1041" s="209"/>
      <c r="U1041" s="13"/>
      <c r="V1041" s="13"/>
      <c r="W1041" s="13"/>
      <c r="X1041" s="13"/>
      <c r="Y1041" s="13"/>
      <c r="Z1041" s="13"/>
      <c r="AA1041" s="13"/>
      <c r="AB1041" s="13"/>
      <c r="AC1041" s="13"/>
      <c r="AD1041" s="13"/>
      <c r="AE1041" s="13"/>
      <c r="AT1041" s="204" t="s">
        <v>394</v>
      </c>
      <c r="AU1041" s="204" t="s">
        <v>233</v>
      </c>
      <c r="AV1041" s="13" t="s">
        <v>85</v>
      </c>
      <c r="AW1041" s="13" t="s">
        <v>34</v>
      </c>
      <c r="AX1041" s="13" t="s">
        <v>78</v>
      </c>
      <c r="AY1041" s="204" t="s">
        <v>219</v>
      </c>
    </row>
    <row r="1042" s="14" customFormat="1">
      <c r="A1042" s="14"/>
      <c r="B1042" s="210"/>
      <c r="C1042" s="14"/>
      <c r="D1042" s="193" t="s">
        <v>394</v>
      </c>
      <c r="E1042" s="211" t="s">
        <v>1</v>
      </c>
      <c r="F1042" s="212" t="s">
        <v>1226</v>
      </c>
      <c r="G1042" s="14"/>
      <c r="H1042" s="213">
        <v>20.34</v>
      </c>
      <c r="I1042" s="214"/>
      <c r="J1042" s="14"/>
      <c r="K1042" s="14"/>
      <c r="L1042" s="210"/>
      <c r="M1042" s="215"/>
      <c r="N1042" s="216"/>
      <c r="O1042" s="216"/>
      <c r="P1042" s="216"/>
      <c r="Q1042" s="216"/>
      <c r="R1042" s="216"/>
      <c r="S1042" s="216"/>
      <c r="T1042" s="217"/>
      <c r="U1042" s="14"/>
      <c r="V1042" s="14"/>
      <c r="W1042" s="14"/>
      <c r="X1042" s="14"/>
      <c r="Y1042" s="14"/>
      <c r="Z1042" s="14"/>
      <c r="AA1042" s="14"/>
      <c r="AB1042" s="14"/>
      <c r="AC1042" s="14"/>
      <c r="AD1042" s="14"/>
      <c r="AE1042" s="14"/>
      <c r="AT1042" s="211" t="s">
        <v>394</v>
      </c>
      <c r="AU1042" s="211" t="s">
        <v>233</v>
      </c>
      <c r="AV1042" s="14" t="s">
        <v>87</v>
      </c>
      <c r="AW1042" s="14" t="s">
        <v>34</v>
      </c>
      <c r="AX1042" s="14" t="s">
        <v>78</v>
      </c>
      <c r="AY1042" s="211" t="s">
        <v>219</v>
      </c>
    </row>
    <row r="1043" s="13" customFormat="1">
      <c r="A1043" s="13"/>
      <c r="B1043" s="203"/>
      <c r="C1043" s="13"/>
      <c r="D1043" s="193" t="s">
        <v>394</v>
      </c>
      <c r="E1043" s="204" t="s">
        <v>1</v>
      </c>
      <c r="F1043" s="205" t="s">
        <v>913</v>
      </c>
      <c r="G1043" s="13"/>
      <c r="H1043" s="204" t="s">
        <v>1</v>
      </c>
      <c r="I1043" s="206"/>
      <c r="J1043" s="13"/>
      <c r="K1043" s="13"/>
      <c r="L1043" s="203"/>
      <c r="M1043" s="207"/>
      <c r="N1043" s="208"/>
      <c r="O1043" s="208"/>
      <c r="P1043" s="208"/>
      <c r="Q1043" s="208"/>
      <c r="R1043" s="208"/>
      <c r="S1043" s="208"/>
      <c r="T1043" s="209"/>
      <c r="U1043" s="13"/>
      <c r="V1043" s="13"/>
      <c r="W1043" s="13"/>
      <c r="X1043" s="13"/>
      <c r="Y1043" s="13"/>
      <c r="Z1043" s="13"/>
      <c r="AA1043" s="13"/>
      <c r="AB1043" s="13"/>
      <c r="AC1043" s="13"/>
      <c r="AD1043" s="13"/>
      <c r="AE1043" s="13"/>
      <c r="AT1043" s="204" t="s">
        <v>394</v>
      </c>
      <c r="AU1043" s="204" t="s">
        <v>233</v>
      </c>
      <c r="AV1043" s="13" t="s">
        <v>85</v>
      </c>
      <c r="AW1043" s="13" t="s">
        <v>34</v>
      </c>
      <c r="AX1043" s="13" t="s">
        <v>78</v>
      </c>
      <c r="AY1043" s="204" t="s">
        <v>219</v>
      </c>
    </row>
    <row r="1044" s="14" customFormat="1">
      <c r="A1044" s="14"/>
      <c r="B1044" s="210"/>
      <c r="C1044" s="14"/>
      <c r="D1044" s="193" t="s">
        <v>394</v>
      </c>
      <c r="E1044" s="211" t="s">
        <v>1</v>
      </c>
      <c r="F1044" s="212" t="s">
        <v>1227</v>
      </c>
      <c r="G1044" s="14"/>
      <c r="H1044" s="213">
        <v>29.690000000000001</v>
      </c>
      <c r="I1044" s="214"/>
      <c r="J1044" s="14"/>
      <c r="K1044" s="14"/>
      <c r="L1044" s="210"/>
      <c r="M1044" s="215"/>
      <c r="N1044" s="216"/>
      <c r="O1044" s="216"/>
      <c r="P1044" s="216"/>
      <c r="Q1044" s="216"/>
      <c r="R1044" s="216"/>
      <c r="S1044" s="216"/>
      <c r="T1044" s="217"/>
      <c r="U1044" s="14"/>
      <c r="V1044" s="14"/>
      <c r="W1044" s="14"/>
      <c r="X1044" s="14"/>
      <c r="Y1044" s="14"/>
      <c r="Z1044" s="14"/>
      <c r="AA1044" s="14"/>
      <c r="AB1044" s="14"/>
      <c r="AC1044" s="14"/>
      <c r="AD1044" s="14"/>
      <c r="AE1044" s="14"/>
      <c r="AT1044" s="211" t="s">
        <v>394</v>
      </c>
      <c r="AU1044" s="211" t="s">
        <v>233</v>
      </c>
      <c r="AV1044" s="14" t="s">
        <v>87</v>
      </c>
      <c r="AW1044" s="14" t="s">
        <v>34</v>
      </c>
      <c r="AX1044" s="14" t="s">
        <v>78</v>
      </c>
      <c r="AY1044" s="211" t="s">
        <v>219</v>
      </c>
    </row>
    <row r="1045" s="13" customFormat="1">
      <c r="A1045" s="13"/>
      <c r="B1045" s="203"/>
      <c r="C1045" s="13"/>
      <c r="D1045" s="193" t="s">
        <v>394</v>
      </c>
      <c r="E1045" s="204" t="s">
        <v>1</v>
      </c>
      <c r="F1045" s="205" t="s">
        <v>1228</v>
      </c>
      <c r="G1045" s="13"/>
      <c r="H1045" s="204" t="s">
        <v>1</v>
      </c>
      <c r="I1045" s="206"/>
      <c r="J1045" s="13"/>
      <c r="K1045" s="13"/>
      <c r="L1045" s="203"/>
      <c r="M1045" s="207"/>
      <c r="N1045" s="208"/>
      <c r="O1045" s="208"/>
      <c r="P1045" s="208"/>
      <c r="Q1045" s="208"/>
      <c r="R1045" s="208"/>
      <c r="S1045" s="208"/>
      <c r="T1045" s="209"/>
      <c r="U1045" s="13"/>
      <c r="V1045" s="13"/>
      <c r="W1045" s="13"/>
      <c r="X1045" s="13"/>
      <c r="Y1045" s="13"/>
      <c r="Z1045" s="13"/>
      <c r="AA1045" s="13"/>
      <c r="AB1045" s="13"/>
      <c r="AC1045" s="13"/>
      <c r="AD1045" s="13"/>
      <c r="AE1045" s="13"/>
      <c r="AT1045" s="204" t="s">
        <v>394</v>
      </c>
      <c r="AU1045" s="204" t="s">
        <v>233</v>
      </c>
      <c r="AV1045" s="13" t="s">
        <v>85</v>
      </c>
      <c r="AW1045" s="13" t="s">
        <v>34</v>
      </c>
      <c r="AX1045" s="13" t="s">
        <v>78</v>
      </c>
      <c r="AY1045" s="204" t="s">
        <v>219</v>
      </c>
    </row>
    <row r="1046" s="14" customFormat="1">
      <c r="A1046" s="14"/>
      <c r="B1046" s="210"/>
      <c r="C1046" s="14"/>
      <c r="D1046" s="193" t="s">
        <v>394</v>
      </c>
      <c r="E1046" s="211" t="s">
        <v>1</v>
      </c>
      <c r="F1046" s="212" t="s">
        <v>1229</v>
      </c>
      <c r="G1046" s="14"/>
      <c r="H1046" s="213">
        <v>2.52</v>
      </c>
      <c r="I1046" s="214"/>
      <c r="J1046" s="14"/>
      <c r="K1046" s="14"/>
      <c r="L1046" s="210"/>
      <c r="M1046" s="215"/>
      <c r="N1046" s="216"/>
      <c r="O1046" s="216"/>
      <c r="P1046" s="216"/>
      <c r="Q1046" s="216"/>
      <c r="R1046" s="216"/>
      <c r="S1046" s="216"/>
      <c r="T1046" s="217"/>
      <c r="U1046" s="14"/>
      <c r="V1046" s="14"/>
      <c r="W1046" s="14"/>
      <c r="X1046" s="14"/>
      <c r="Y1046" s="14"/>
      <c r="Z1046" s="14"/>
      <c r="AA1046" s="14"/>
      <c r="AB1046" s="14"/>
      <c r="AC1046" s="14"/>
      <c r="AD1046" s="14"/>
      <c r="AE1046" s="14"/>
      <c r="AT1046" s="211" t="s">
        <v>394</v>
      </c>
      <c r="AU1046" s="211" t="s">
        <v>233</v>
      </c>
      <c r="AV1046" s="14" t="s">
        <v>87</v>
      </c>
      <c r="AW1046" s="14" t="s">
        <v>34</v>
      </c>
      <c r="AX1046" s="14" t="s">
        <v>78</v>
      </c>
      <c r="AY1046" s="211" t="s">
        <v>219</v>
      </c>
    </row>
    <row r="1047" s="13" customFormat="1">
      <c r="A1047" s="13"/>
      <c r="B1047" s="203"/>
      <c r="C1047" s="13"/>
      <c r="D1047" s="193" t="s">
        <v>394</v>
      </c>
      <c r="E1047" s="204" t="s">
        <v>1</v>
      </c>
      <c r="F1047" s="205" t="s">
        <v>1230</v>
      </c>
      <c r="G1047" s="13"/>
      <c r="H1047" s="204" t="s">
        <v>1</v>
      </c>
      <c r="I1047" s="206"/>
      <c r="J1047" s="13"/>
      <c r="K1047" s="13"/>
      <c r="L1047" s="203"/>
      <c r="M1047" s="207"/>
      <c r="N1047" s="208"/>
      <c r="O1047" s="208"/>
      <c r="P1047" s="208"/>
      <c r="Q1047" s="208"/>
      <c r="R1047" s="208"/>
      <c r="S1047" s="208"/>
      <c r="T1047" s="209"/>
      <c r="U1047" s="13"/>
      <c r="V1047" s="13"/>
      <c r="W1047" s="13"/>
      <c r="X1047" s="13"/>
      <c r="Y1047" s="13"/>
      <c r="Z1047" s="13"/>
      <c r="AA1047" s="13"/>
      <c r="AB1047" s="13"/>
      <c r="AC1047" s="13"/>
      <c r="AD1047" s="13"/>
      <c r="AE1047" s="13"/>
      <c r="AT1047" s="204" t="s">
        <v>394</v>
      </c>
      <c r="AU1047" s="204" t="s">
        <v>233</v>
      </c>
      <c r="AV1047" s="13" t="s">
        <v>85</v>
      </c>
      <c r="AW1047" s="13" t="s">
        <v>34</v>
      </c>
      <c r="AX1047" s="13" t="s">
        <v>78</v>
      </c>
      <c r="AY1047" s="204" t="s">
        <v>219</v>
      </c>
    </row>
    <row r="1048" s="14" customFormat="1">
      <c r="A1048" s="14"/>
      <c r="B1048" s="210"/>
      <c r="C1048" s="14"/>
      <c r="D1048" s="193" t="s">
        <v>394</v>
      </c>
      <c r="E1048" s="211" t="s">
        <v>1</v>
      </c>
      <c r="F1048" s="212" t="s">
        <v>1231</v>
      </c>
      <c r="G1048" s="14"/>
      <c r="H1048" s="213">
        <v>14.02</v>
      </c>
      <c r="I1048" s="214"/>
      <c r="J1048" s="14"/>
      <c r="K1048" s="14"/>
      <c r="L1048" s="210"/>
      <c r="M1048" s="215"/>
      <c r="N1048" s="216"/>
      <c r="O1048" s="216"/>
      <c r="P1048" s="216"/>
      <c r="Q1048" s="216"/>
      <c r="R1048" s="216"/>
      <c r="S1048" s="216"/>
      <c r="T1048" s="217"/>
      <c r="U1048" s="14"/>
      <c r="V1048" s="14"/>
      <c r="W1048" s="14"/>
      <c r="X1048" s="14"/>
      <c r="Y1048" s="14"/>
      <c r="Z1048" s="14"/>
      <c r="AA1048" s="14"/>
      <c r="AB1048" s="14"/>
      <c r="AC1048" s="14"/>
      <c r="AD1048" s="14"/>
      <c r="AE1048" s="14"/>
      <c r="AT1048" s="211" t="s">
        <v>394</v>
      </c>
      <c r="AU1048" s="211" t="s">
        <v>233</v>
      </c>
      <c r="AV1048" s="14" t="s">
        <v>87</v>
      </c>
      <c r="AW1048" s="14" t="s">
        <v>34</v>
      </c>
      <c r="AX1048" s="14" t="s">
        <v>78</v>
      </c>
      <c r="AY1048" s="211" t="s">
        <v>219</v>
      </c>
    </row>
    <row r="1049" s="13" customFormat="1">
      <c r="A1049" s="13"/>
      <c r="B1049" s="203"/>
      <c r="C1049" s="13"/>
      <c r="D1049" s="193" t="s">
        <v>394</v>
      </c>
      <c r="E1049" s="204" t="s">
        <v>1</v>
      </c>
      <c r="F1049" s="205" t="s">
        <v>1232</v>
      </c>
      <c r="G1049" s="13"/>
      <c r="H1049" s="204" t="s">
        <v>1</v>
      </c>
      <c r="I1049" s="206"/>
      <c r="J1049" s="13"/>
      <c r="K1049" s="13"/>
      <c r="L1049" s="203"/>
      <c r="M1049" s="207"/>
      <c r="N1049" s="208"/>
      <c r="O1049" s="208"/>
      <c r="P1049" s="208"/>
      <c r="Q1049" s="208"/>
      <c r="R1049" s="208"/>
      <c r="S1049" s="208"/>
      <c r="T1049" s="209"/>
      <c r="U1049" s="13"/>
      <c r="V1049" s="13"/>
      <c r="W1049" s="13"/>
      <c r="X1049" s="13"/>
      <c r="Y1049" s="13"/>
      <c r="Z1049" s="13"/>
      <c r="AA1049" s="13"/>
      <c r="AB1049" s="13"/>
      <c r="AC1049" s="13"/>
      <c r="AD1049" s="13"/>
      <c r="AE1049" s="13"/>
      <c r="AT1049" s="204" t="s">
        <v>394</v>
      </c>
      <c r="AU1049" s="204" t="s">
        <v>233</v>
      </c>
      <c r="AV1049" s="13" t="s">
        <v>85</v>
      </c>
      <c r="AW1049" s="13" t="s">
        <v>34</v>
      </c>
      <c r="AX1049" s="13" t="s">
        <v>78</v>
      </c>
      <c r="AY1049" s="204" t="s">
        <v>219</v>
      </c>
    </row>
    <row r="1050" s="14" customFormat="1">
      <c r="A1050" s="14"/>
      <c r="B1050" s="210"/>
      <c r="C1050" s="14"/>
      <c r="D1050" s="193" t="s">
        <v>394</v>
      </c>
      <c r="E1050" s="211" t="s">
        <v>1</v>
      </c>
      <c r="F1050" s="212" t="s">
        <v>1233</v>
      </c>
      <c r="G1050" s="14"/>
      <c r="H1050" s="213">
        <v>6.0899999999999999</v>
      </c>
      <c r="I1050" s="214"/>
      <c r="J1050" s="14"/>
      <c r="K1050" s="14"/>
      <c r="L1050" s="210"/>
      <c r="M1050" s="215"/>
      <c r="N1050" s="216"/>
      <c r="O1050" s="216"/>
      <c r="P1050" s="216"/>
      <c r="Q1050" s="216"/>
      <c r="R1050" s="216"/>
      <c r="S1050" s="216"/>
      <c r="T1050" s="217"/>
      <c r="U1050" s="14"/>
      <c r="V1050" s="14"/>
      <c r="W1050" s="14"/>
      <c r="X1050" s="14"/>
      <c r="Y1050" s="14"/>
      <c r="Z1050" s="14"/>
      <c r="AA1050" s="14"/>
      <c r="AB1050" s="14"/>
      <c r="AC1050" s="14"/>
      <c r="AD1050" s="14"/>
      <c r="AE1050" s="14"/>
      <c r="AT1050" s="211" t="s">
        <v>394</v>
      </c>
      <c r="AU1050" s="211" t="s">
        <v>233</v>
      </c>
      <c r="AV1050" s="14" t="s">
        <v>87</v>
      </c>
      <c r="AW1050" s="14" t="s">
        <v>34</v>
      </c>
      <c r="AX1050" s="14" t="s">
        <v>78</v>
      </c>
      <c r="AY1050" s="211" t="s">
        <v>219</v>
      </c>
    </row>
    <row r="1051" s="13" customFormat="1">
      <c r="A1051" s="13"/>
      <c r="B1051" s="203"/>
      <c r="C1051" s="13"/>
      <c r="D1051" s="193" t="s">
        <v>394</v>
      </c>
      <c r="E1051" s="204" t="s">
        <v>1</v>
      </c>
      <c r="F1051" s="205" t="s">
        <v>1041</v>
      </c>
      <c r="G1051" s="13"/>
      <c r="H1051" s="204" t="s">
        <v>1</v>
      </c>
      <c r="I1051" s="206"/>
      <c r="J1051" s="13"/>
      <c r="K1051" s="13"/>
      <c r="L1051" s="203"/>
      <c r="M1051" s="207"/>
      <c r="N1051" s="208"/>
      <c r="O1051" s="208"/>
      <c r="P1051" s="208"/>
      <c r="Q1051" s="208"/>
      <c r="R1051" s="208"/>
      <c r="S1051" s="208"/>
      <c r="T1051" s="209"/>
      <c r="U1051" s="13"/>
      <c r="V1051" s="13"/>
      <c r="W1051" s="13"/>
      <c r="X1051" s="13"/>
      <c r="Y1051" s="13"/>
      <c r="Z1051" s="13"/>
      <c r="AA1051" s="13"/>
      <c r="AB1051" s="13"/>
      <c r="AC1051" s="13"/>
      <c r="AD1051" s="13"/>
      <c r="AE1051" s="13"/>
      <c r="AT1051" s="204" t="s">
        <v>394</v>
      </c>
      <c r="AU1051" s="204" t="s">
        <v>233</v>
      </c>
      <c r="AV1051" s="13" t="s">
        <v>85</v>
      </c>
      <c r="AW1051" s="13" t="s">
        <v>34</v>
      </c>
      <c r="AX1051" s="13" t="s">
        <v>78</v>
      </c>
      <c r="AY1051" s="204" t="s">
        <v>219</v>
      </c>
    </row>
    <row r="1052" s="14" customFormat="1">
      <c r="A1052" s="14"/>
      <c r="B1052" s="210"/>
      <c r="C1052" s="14"/>
      <c r="D1052" s="193" t="s">
        <v>394</v>
      </c>
      <c r="E1052" s="211" t="s">
        <v>1</v>
      </c>
      <c r="F1052" s="212" t="s">
        <v>1234</v>
      </c>
      <c r="G1052" s="14"/>
      <c r="H1052" s="213">
        <v>3.4500000000000002</v>
      </c>
      <c r="I1052" s="214"/>
      <c r="J1052" s="14"/>
      <c r="K1052" s="14"/>
      <c r="L1052" s="210"/>
      <c r="M1052" s="215"/>
      <c r="N1052" s="216"/>
      <c r="O1052" s="216"/>
      <c r="P1052" s="216"/>
      <c r="Q1052" s="216"/>
      <c r="R1052" s="216"/>
      <c r="S1052" s="216"/>
      <c r="T1052" s="217"/>
      <c r="U1052" s="14"/>
      <c r="V1052" s="14"/>
      <c r="W1052" s="14"/>
      <c r="X1052" s="14"/>
      <c r="Y1052" s="14"/>
      <c r="Z1052" s="14"/>
      <c r="AA1052" s="14"/>
      <c r="AB1052" s="14"/>
      <c r="AC1052" s="14"/>
      <c r="AD1052" s="14"/>
      <c r="AE1052" s="14"/>
      <c r="AT1052" s="211" t="s">
        <v>394</v>
      </c>
      <c r="AU1052" s="211" t="s">
        <v>233</v>
      </c>
      <c r="AV1052" s="14" t="s">
        <v>87</v>
      </c>
      <c r="AW1052" s="14" t="s">
        <v>34</v>
      </c>
      <c r="AX1052" s="14" t="s">
        <v>78</v>
      </c>
      <c r="AY1052" s="211" t="s">
        <v>219</v>
      </c>
    </row>
    <row r="1053" s="13" customFormat="1">
      <c r="A1053" s="13"/>
      <c r="B1053" s="203"/>
      <c r="C1053" s="13"/>
      <c r="D1053" s="193" t="s">
        <v>394</v>
      </c>
      <c r="E1053" s="204" t="s">
        <v>1</v>
      </c>
      <c r="F1053" s="205" t="s">
        <v>987</v>
      </c>
      <c r="G1053" s="13"/>
      <c r="H1053" s="204" t="s">
        <v>1</v>
      </c>
      <c r="I1053" s="206"/>
      <c r="J1053" s="13"/>
      <c r="K1053" s="13"/>
      <c r="L1053" s="203"/>
      <c r="M1053" s="207"/>
      <c r="N1053" s="208"/>
      <c r="O1053" s="208"/>
      <c r="P1053" s="208"/>
      <c r="Q1053" s="208"/>
      <c r="R1053" s="208"/>
      <c r="S1053" s="208"/>
      <c r="T1053" s="209"/>
      <c r="U1053" s="13"/>
      <c r="V1053" s="13"/>
      <c r="W1053" s="13"/>
      <c r="X1053" s="13"/>
      <c r="Y1053" s="13"/>
      <c r="Z1053" s="13"/>
      <c r="AA1053" s="13"/>
      <c r="AB1053" s="13"/>
      <c r="AC1053" s="13"/>
      <c r="AD1053" s="13"/>
      <c r="AE1053" s="13"/>
      <c r="AT1053" s="204" t="s">
        <v>394</v>
      </c>
      <c r="AU1053" s="204" t="s">
        <v>233</v>
      </c>
      <c r="AV1053" s="13" t="s">
        <v>85</v>
      </c>
      <c r="AW1053" s="13" t="s">
        <v>34</v>
      </c>
      <c r="AX1053" s="13" t="s">
        <v>78</v>
      </c>
      <c r="AY1053" s="204" t="s">
        <v>219</v>
      </c>
    </row>
    <row r="1054" s="14" customFormat="1">
      <c r="A1054" s="14"/>
      <c r="B1054" s="210"/>
      <c r="C1054" s="14"/>
      <c r="D1054" s="193" t="s">
        <v>394</v>
      </c>
      <c r="E1054" s="211" t="s">
        <v>1</v>
      </c>
      <c r="F1054" s="212" t="s">
        <v>1235</v>
      </c>
      <c r="G1054" s="14"/>
      <c r="H1054" s="213">
        <v>7.5899999999999999</v>
      </c>
      <c r="I1054" s="214"/>
      <c r="J1054" s="14"/>
      <c r="K1054" s="14"/>
      <c r="L1054" s="210"/>
      <c r="M1054" s="215"/>
      <c r="N1054" s="216"/>
      <c r="O1054" s="216"/>
      <c r="P1054" s="216"/>
      <c r="Q1054" s="216"/>
      <c r="R1054" s="216"/>
      <c r="S1054" s="216"/>
      <c r="T1054" s="217"/>
      <c r="U1054" s="14"/>
      <c r="V1054" s="14"/>
      <c r="W1054" s="14"/>
      <c r="X1054" s="14"/>
      <c r="Y1054" s="14"/>
      <c r="Z1054" s="14"/>
      <c r="AA1054" s="14"/>
      <c r="AB1054" s="14"/>
      <c r="AC1054" s="14"/>
      <c r="AD1054" s="14"/>
      <c r="AE1054" s="14"/>
      <c r="AT1054" s="211" t="s">
        <v>394</v>
      </c>
      <c r="AU1054" s="211" t="s">
        <v>233</v>
      </c>
      <c r="AV1054" s="14" t="s">
        <v>87</v>
      </c>
      <c r="AW1054" s="14" t="s">
        <v>34</v>
      </c>
      <c r="AX1054" s="14" t="s">
        <v>78</v>
      </c>
      <c r="AY1054" s="211" t="s">
        <v>219</v>
      </c>
    </row>
    <row r="1055" s="13" customFormat="1">
      <c r="A1055" s="13"/>
      <c r="B1055" s="203"/>
      <c r="C1055" s="13"/>
      <c r="D1055" s="193" t="s">
        <v>394</v>
      </c>
      <c r="E1055" s="204" t="s">
        <v>1</v>
      </c>
      <c r="F1055" s="205" t="s">
        <v>937</v>
      </c>
      <c r="G1055" s="13"/>
      <c r="H1055" s="204" t="s">
        <v>1</v>
      </c>
      <c r="I1055" s="206"/>
      <c r="J1055" s="13"/>
      <c r="K1055" s="13"/>
      <c r="L1055" s="203"/>
      <c r="M1055" s="207"/>
      <c r="N1055" s="208"/>
      <c r="O1055" s="208"/>
      <c r="P1055" s="208"/>
      <c r="Q1055" s="208"/>
      <c r="R1055" s="208"/>
      <c r="S1055" s="208"/>
      <c r="T1055" s="209"/>
      <c r="U1055" s="13"/>
      <c r="V1055" s="13"/>
      <c r="W1055" s="13"/>
      <c r="X1055" s="13"/>
      <c r="Y1055" s="13"/>
      <c r="Z1055" s="13"/>
      <c r="AA1055" s="13"/>
      <c r="AB1055" s="13"/>
      <c r="AC1055" s="13"/>
      <c r="AD1055" s="13"/>
      <c r="AE1055" s="13"/>
      <c r="AT1055" s="204" t="s">
        <v>394</v>
      </c>
      <c r="AU1055" s="204" t="s">
        <v>233</v>
      </c>
      <c r="AV1055" s="13" t="s">
        <v>85</v>
      </c>
      <c r="AW1055" s="13" t="s">
        <v>34</v>
      </c>
      <c r="AX1055" s="13" t="s">
        <v>78</v>
      </c>
      <c r="AY1055" s="204" t="s">
        <v>219</v>
      </c>
    </row>
    <row r="1056" s="14" customFormat="1">
      <c r="A1056" s="14"/>
      <c r="B1056" s="210"/>
      <c r="C1056" s="14"/>
      <c r="D1056" s="193" t="s">
        <v>394</v>
      </c>
      <c r="E1056" s="211" t="s">
        <v>1</v>
      </c>
      <c r="F1056" s="212" t="s">
        <v>1236</v>
      </c>
      <c r="G1056" s="14"/>
      <c r="H1056" s="213">
        <v>11.68</v>
      </c>
      <c r="I1056" s="214"/>
      <c r="J1056" s="14"/>
      <c r="K1056" s="14"/>
      <c r="L1056" s="210"/>
      <c r="M1056" s="215"/>
      <c r="N1056" s="216"/>
      <c r="O1056" s="216"/>
      <c r="P1056" s="216"/>
      <c r="Q1056" s="216"/>
      <c r="R1056" s="216"/>
      <c r="S1056" s="216"/>
      <c r="T1056" s="217"/>
      <c r="U1056" s="14"/>
      <c r="V1056" s="14"/>
      <c r="W1056" s="14"/>
      <c r="X1056" s="14"/>
      <c r="Y1056" s="14"/>
      <c r="Z1056" s="14"/>
      <c r="AA1056" s="14"/>
      <c r="AB1056" s="14"/>
      <c r="AC1056" s="14"/>
      <c r="AD1056" s="14"/>
      <c r="AE1056" s="14"/>
      <c r="AT1056" s="211" t="s">
        <v>394</v>
      </c>
      <c r="AU1056" s="211" t="s">
        <v>233</v>
      </c>
      <c r="AV1056" s="14" t="s">
        <v>87</v>
      </c>
      <c r="AW1056" s="14" t="s">
        <v>34</v>
      </c>
      <c r="AX1056" s="14" t="s">
        <v>78</v>
      </c>
      <c r="AY1056" s="211" t="s">
        <v>219</v>
      </c>
    </row>
    <row r="1057" s="13" customFormat="1">
      <c r="A1057" s="13"/>
      <c r="B1057" s="203"/>
      <c r="C1057" s="13"/>
      <c r="D1057" s="193" t="s">
        <v>394</v>
      </c>
      <c r="E1057" s="204" t="s">
        <v>1</v>
      </c>
      <c r="F1057" s="205" t="s">
        <v>569</v>
      </c>
      <c r="G1057" s="13"/>
      <c r="H1057" s="204" t="s">
        <v>1</v>
      </c>
      <c r="I1057" s="206"/>
      <c r="J1057" s="13"/>
      <c r="K1057" s="13"/>
      <c r="L1057" s="203"/>
      <c r="M1057" s="207"/>
      <c r="N1057" s="208"/>
      <c r="O1057" s="208"/>
      <c r="P1057" s="208"/>
      <c r="Q1057" s="208"/>
      <c r="R1057" s="208"/>
      <c r="S1057" s="208"/>
      <c r="T1057" s="209"/>
      <c r="U1057" s="13"/>
      <c r="V1057" s="13"/>
      <c r="W1057" s="13"/>
      <c r="X1057" s="13"/>
      <c r="Y1057" s="13"/>
      <c r="Z1057" s="13"/>
      <c r="AA1057" s="13"/>
      <c r="AB1057" s="13"/>
      <c r="AC1057" s="13"/>
      <c r="AD1057" s="13"/>
      <c r="AE1057" s="13"/>
      <c r="AT1057" s="204" t="s">
        <v>394</v>
      </c>
      <c r="AU1057" s="204" t="s">
        <v>233</v>
      </c>
      <c r="AV1057" s="13" t="s">
        <v>85</v>
      </c>
      <c r="AW1057" s="13" t="s">
        <v>34</v>
      </c>
      <c r="AX1057" s="13" t="s">
        <v>78</v>
      </c>
      <c r="AY1057" s="204" t="s">
        <v>219</v>
      </c>
    </row>
    <row r="1058" s="13" customFormat="1">
      <c r="A1058" s="13"/>
      <c r="B1058" s="203"/>
      <c r="C1058" s="13"/>
      <c r="D1058" s="193" t="s">
        <v>394</v>
      </c>
      <c r="E1058" s="204" t="s">
        <v>1</v>
      </c>
      <c r="F1058" s="205" t="s">
        <v>803</v>
      </c>
      <c r="G1058" s="13"/>
      <c r="H1058" s="204" t="s">
        <v>1</v>
      </c>
      <c r="I1058" s="206"/>
      <c r="J1058" s="13"/>
      <c r="K1058" s="13"/>
      <c r="L1058" s="203"/>
      <c r="M1058" s="207"/>
      <c r="N1058" s="208"/>
      <c r="O1058" s="208"/>
      <c r="P1058" s="208"/>
      <c r="Q1058" s="208"/>
      <c r="R1058" s="208"/>
      <c r="S1058" s="208"/>
      <c r="T1058" s="209"/>
      <c r="U1058" s="13"/>
      <c r="V1058" s="13"/>
      <c r="W1058" s="13"/>
      <c r="X1058" s="13"/>
      <c r="Y1058" s="13"/>
      <c r="Z1058" s="13"/>
      <c r="AA1058" s="13"/>
      <c r="AB1058" s="13"/>
      <c r="AC1058" s="13"/>
      <c r="AD1058" s="13"/>
      <c r="AE1058" s="13"/>
      <c r="AT1058" s="204" t="s">
        <v>394</v>
      </c>
      <c r="AU1058" s="204" t="s">
        <v>233</v>
      </c>
      <c r="AV1058" s="13" t="s">
        <v>85</v>
      </c>
      <c r="AW1058" s="13" t="s">
        <v>34</v>
      </c>
      <c r="AX1058" s="13" t="s">
        <v>78</v>
      </c>
      <c r="AY1058" s="204" t="s">
        <v>219</v>
      </c>
    </row>
    <row r="1059" s="14" customFormat="1">
      <c r="A1059" s="14"/>
      <c r="B1059" s="210"/>
      <c r="C1059" s="14"/>
      <c r="D1059" s="193" t="s">
        <v>394</v>
      </c>
      <c r="E1059" s="211" t="s">
        <v>1</v>
      </c>
      <c r="F1059" s="212" t="s">
        <v>828</v>
      </c>
      <c r="G1059" s="14"/>
      <c r="H1059" s="213">
        <v>12.42</v>
      </c>
      <c r="I1059" s="214"/>
      <c r="J1059" s="14"/>
      <c r="K1059" s="14"/>
      <c r="L1059" s="210"/>
      <c r="M1059" s="215"/>
      <c r="N1059" s="216"/>
      <c r="O1059" s="216"/>
      <c r="P1059" s="216"/>
      <c r="Q1059" s="216"/>
      <c r="R1059" s="216"/>
      <c r="S1059" s="216"/>
      <c r="T1059" s="217"/>
      <c r="U1059" s="14"/>
      <c r="V1059" s="14"/>
      <c r="W1059" s="14"/>
      <c r="X1059" s="14"/>
      <c r="Y1059" s="14"/>
      <c r="Z1059" s="14"/>
      <c r="AA1059" s="14"/>
      <c r="AB1059" s="14"/>
      <c r="AC1059" s="14"/>
      <c r="AD1059" s="14"/>
      <c r="AE1059" s="14"/>
      <c r="AT1059" s="211" t="s">
        <v>394</v>
      </c>
      <c r="AU1059" s="211" t="s">
        <v>233</v>
      </c>
      <c r="AV1059" s="14" t="s">
        <v>87</v>
      </c>
      <c r="AW1059" s="14" t="s">
        <v>34</v>
      </c>
      <c r="AX1059" s="14" t="s">
        <v>78</v>
      </c>
      <c r="AY1059" s="211" t="s">
        <v>219</v>
      </c>
    </row>
    <row r="1060" s="13" customFormat="1">
      <c r="A1060" s="13"/>
      <c r="B1060" s="203"/>
      <c r="C1060" s="13"/>
      <c r="D1060" s="193" t="s">
        <v>394</v>
      </c>
      <c r="E1060" s="204" t="s">
        <v>1</v>
      </c>
      <c r="F1060" s="205" t="s">
        <v>678</v>
      </c>
      <c r="G1060" s="13"/>
      <c r="H1060" s="204" t="s">
        <v>1</v>
      </c>
      <c r="I1060" s="206"/>
      <c r="J1060" s="13"/>
      <c r="K1060" s="13"/>
      <c r="L1060" s="203"/>
      <c r="M1060" s="207"/>
      <c r="N1060" s="208"/>
      <c r="O1060" s="208"/>
      <c r="P1060" s="208"/>
      <c r="Q1060" s="208"/>
      <c r="R1060" s="208"/>
      <c r="S1060" s="208"/>
      <c r="T1060" s="209"/>
      <c r="U1060" s="13"/>
      <c r="V1060" s="13"/>
      <c r="W1060" s="13"/>
      <c r="X1060" s="13"/>
      <c r="Y1060" s="13"/>
      <c r="Z1060" s="13"/>
      <c r="AA1060" s="13"/>
      <c r="AB1060" s="13"/>
      <c r="AC1060" s="13"/>
      <c r="AD1060" s="13"/>
      <c r="AE1060" s="13"/>
      <c r="AT1060" s="204" t="s">
        <v>394</v>
      </c>
      <c r="AU1060" s="204" t="s">
        <v>233</v>
      </c>
      <c r="AV1060" s="13" t="s">
        <v>85</v>
      </c>
      <c r="AW1060" s="13" t="s">
        <v>34</v>
      </c>
      <c r="AX1060" s="13" t="s">
        <v>78</v>
      </c>
      <c r="AY1060" s="204" t="s">
        <v>219</v>
      </c>
    </row>
    <row r="1061" s="14" customFormat="1">
      <c r="A1061" s="14"/>
      <c r="B1061" s="210"/>
      <c r="C1061" s="14"/>
      <c r="D1061" s="193" t="s">
        <v>394</v>
      </c>
      <c r="E1061" s="211" t="s">
        <v>1</v>
      </c>
      <c r="F1061" s="212" t="s">
        <v>1237</v>
      </c>
      <c r="G1061" s="14"/>
      <c r="H1061" s="213">
        <v>15.24</v>
      </c>
      <c r="I1061" s="214"/>
      <c r="J1061" s="14"/>
      <c r="K1061" s="14"/>
      <c r="L1061" s="210"/>
      <c r="M1061" s="215"/>
      <c r="N1061" s="216"/>
      <c r="O1061" s="216"/>
      <c r="P1061" s="216"/>
      <c r="Q1061" s="216"/>
      <c r="R1061" s="216"/>
      <c r="S1061" s="216"/>
      <c r="T1061" s="217"/>
      <c r="U1061" s="14"/>
      <c r="V1061" s="14"/>
      <c r="W1061" s="14"/>
      <c r="X1061" s="14"/>
      <c r="Y1061" s="14"/>
      <c r="Z1061" s="14"/>
      <c r="AA1061" s="14"/>
      <c r="AB1061" s="14"/>
      <c r="AC1061" s="14"/>
      <c r="AD1061" s="14"/>
      <c r="AE1061" s="14"/>
      <c r="AT1061" s="211" t="s">
        <v>394</v>
      </c>
      <c r="AU1061" s="211" t="s">
        <v>233</v>
      </c>
      <c r="AV1061" s="14" t="s">
        <v>87</v>
      </c>
      <c r="AW1061" s="14" t="s">
        <v>34</v>
      </c>
      <c r="AX1061" s="14" t="s">
        <v>78</v>
      </c>
      <c r="AY1061" s="211" t="s">
        <v>219</v>
      </c>
    </row>
    <row r="1062" s="13" customFormat="1">
      <c r="A1062" s="13"/>
      <c r="B1062" s="203"/>
      <c r="C1062" s="13"/>
      <c r="D1062" s="193" t="s">
        <v>394</v>
      </c>
      <c r="E1062" s="204" t="s">
        <v>1</v>
      </c>
      <c r="F1062" s="205" t="s">
        <v>666</v>
      </c>
      <c r="G1062" s="13"/>
      <c r="H1062" s="204" t="s">
        <v>1</v>
      </c>
      <c r="I1062" s="206"/>
      <c r="J1062" s="13"/>
      <c r="K1062" s="13"/>
      <c r="L1062" s="203"/>
      <c r="M1062" s="207"/>
      <c r="N1062" s="208"/>
      <c r="O1062" s="208"/>
      <c r="P1062" s="208"/>
      <c r="Q1062" s="208"/>
      <c r="R1062" s="208"/>
      <c r="S1062" s="208"/>
      <c r="T1062" s="209"/>
      <c r="U1062" s="13"/>
      <c r="V1062" s="13"/>
      <c r="W1062" s="13"/>
      <c r="X1062" s="13"/>
      <c r="Y1062" s="13"/>
      <c r="Z1062" s="13"/>
      <c r="AA1062" s="13"/>
      <c r="AB1062" s="13"/>
      <c r="AC1062" s="13"/>
      <c r="AD1062" s="13"/>
      <c r="AE1062" s="13"/>
      <c r="AT1062" s="204" t="s">
        <v>394</v>
      </c>
      <c r="AU1062" s="204" t="s">
        <v>233</v>
      </c>
      <c r="AV1062" s="13" t="s">
        <v>85</v>
      </c>
      <c r="AW1062" s="13" t="s">
        <v>34</v>
      </c>
      <c r="AX1062" s="13" t="s">
        <v>78</v>
      </c>
      <c r="AY1062" s="204" t="s">
        <v>219</v>
      </c>
    </row>
    <row r="1063" s="14" customFormat="1">
      <c r="A1063" s="14"/>
      <c r="B1063" s="210"/>
      <c r="C1063" s="14"/>
      <c r="D1063" s="193" t="s">
        <v>394</v>
      </c>
      <c r="E1063" s="211" t="s">
        <v>1</v>
      </c>
      <c r="F1063" s="212" t="s">
        <v>1238</v>
      </c>
      <c r="G1063" s="14"/>
      <c r="H1063" s="213">
        <v>15.59</v>
      </c>
      <c r="I1063" s="214"/>
      <c r="J1063" s="14"/>
      <c r="K1063" s="14"/>
      <c r="L1063" s="210"/>
      <c r="M1063" s="215"/>
      <c r="N1063" s="216"/>
      <c r="O1063" s="216"/>
      <c r="P1063" s="216"/>
      <c r="Q1063" s="216"/>
      <c r="R1063" s="216"/>
      <c r="S1063" s="216"/>
      <c r="T1063" s="217"/>
      <c r="U1063" s="14"/>
      <c r="V1063" s="14"/>
      <c r="W1063" s="14"/>
      <c r="X1063" s="14"/>
      <c r="Y1063" s="14"/>
      <c r="Z1063" s="14"/>
      <c r="AA1063" s="14"/>
      <c r="AB1063" s="14"/>
      <c r="AC1063" s="14"/>
      <c r="AD1063" s="14"/>
      <c r="AE1063" s="14"/>
      <c r="AT1063" s="211" t="s">
        <v>394</v>
      </c>
      <c r="AU1063" s="211" t="s">
        <v>233</v>
      </c>
      <c r="AV1063" s="14" t="s">
        <v>87</v>
      </c>
      <c r="AW1063" s="14" t="s">
        <v>34</v>
      </c>
      <c r="AX1063" s="14" t="s">
        <v>78</v>
      </c>
      <c r="AY1063" s="211" t="s">
        <v>219</v>
      </c>
    </row>
    <row r="1064" s="13" customFormat="1">
      <c r="A1064" s="13"/>
      <c r="B1064" s="203"/>
      <c r="C1064" s="13"/>
      <c r="D1064" s="193" t="s">
        <v>394</v>
      </c>
      <c r="E1064" s="204" t="s">
        <v>1</v>
      </c>
      <c r="F1064" s="205" t="s">
        <v>1239</v>
      </c>
      <c r="G1064" s="13"/>
      <c r="H1064" s="204" t="s">
        <v>1</v>
      </c>
      <c r="I1064" s="206"/>
      <c r="J1064" s="13"/>
      <c r="K1064" s="13"/>
      <c r="L1064" s="203"/>
      <c r="M1064" s="207"/>
      <c r="N1064" s="208"/>
      <c r="O1064" s="208"/>
      <c r="P1064" s="208"/>
      <c r="Q1064" s="208"/>
      <c r="R1064" s="208"/>
      <c r="S1064" s="208"/>
      <c r="T1064" s="209"/>
      <c r="U1064" s="13"/>
      <c r="V1064" s="13"/>
      <c r="W1064" s="13"/>
      <c r="X1064" s="13"/>
      <c r="Y1064" s="13"/>
      <c r="Z1064" s="13"/>
      <c r="AA1064" s="13"/>
      <c r="AB1064" s="13"/>
      <c r="AC1064" s="13"/>
      <c r="AD1064" s="13"/>
      <c r="AE1064" s="13"/>
      <c r="AT1064" s="204" t="s">
        <v>394</v>
      </c>
      <c r="AU1064" s="204" t="s">
        <v>233</v>
      </c>
      <c r="AV1064" s="13" t="s">
        <v>85</v>
      </c>
      <c r="AW1064" s="13" t="s">
        <v>34</v>
      </c>
      <c r="AX1064" s="13" t="s">
        <v>78</v>
      </c>
      <c r="AY1064" s="204" t="s">
        <v>219</v>
      </c>
    </row>
    <row r="1065" s="14" customFormat="1">
      <c r="A1065" s="14"/>
      <c r="B1065" s="210"/>
      <c r="C1065" s="14"/>
      <c r="D1065" s="193" t="s">
        <v>394</v>
      </c>
      <c r="E1065" s="211" t="s">
        <v>1</v>
      </c>
      <c r="F1065" s="212" t="s">
        <v>1240</v>
      </c>
      <c r="G1065" s="14"/>
      <c r="H1065" s="213">
        <v>7.1200000000000001</v>
      </c>
      <c r="I1065" s="214"/>
      <c r="J1065" s="14"/>
      <c r="K1065" s="14"/>
      <c r="L1065" s="210"/>
      <c r="M1065" s="215"/>
      <c r="N1065" s="216"/>
      <c r="O1065" s="216"/>
      <c r="P1065" s="216"/>
      <c r="Q1065" s="216"/>
      <c r="R1065" s="216"/>
      <c r="S1065" s="216"/>
      <c r="T1065" s="217"/>
      <c r="U1065" s="14"/>
      <c r="V1065" s="14"/>
      <c r="W1065" s="14"/>
      <c r="X1065" s="14"/>
      <c r="Y1065" s="14"/>
      <c r="Z1065" s="14"/>
      <c r="AA1065" s="14"/>
      <c r="AB1065" s="14"/>
      <c r="AC1065" s="14"/>
      <c r="AD1065" s="14"/>
      <c r="AE1065" s="14"/>
      <c r="AT1065" s="211" t="s">
        <v>394</v>
      </c>
      <c r="AU1065" s="211" t="s">
        <v>233</v>
      </c>
      <c r="AV1065" s="14" t="s">
        <v>87</v>
      </c>
      <c r="AW1065" s="14" t="s">
        <v>34</v>
      </c>
      <c r="AX1065" s="14" t="s">
        <v>78</v>
      </c>
      <c r="AY1065" s="211" t="s">
        <v>219</v>
      </c>
    </row>
    <row r="1066" s="13" customFormat="1">
      <c r="A1066" s="13"/>
      <c r="B1066" s="203"/>
      <c r="C1066" s="13"/>
      <c r="D1066" s="193" t="s">
        <v>394</v>
      </c>
      <c r="E1066" s="204" t="s">
        <v>1</v>
      </c>
      <c r="F1066" s="205" t="s">
        <v>920</v>
      </c>
      <c r="G1066" s="13"/>
      <c r="H1066" s="204" t="s">
        <v>1</v>
      </c>
      <c r="I1066" s="206"/>
      <c r="J1066" s="13"/>
      <c r="K1066" s="13"/>
      <c r="L1066" s="203"/>
      <c r="M1066" s="207"/>
      <c r="N1066" s="208"/>
      <c r="O1066" s="208"/>
      <c r="P1066" s="208"/>
      <c r="Q1066" s="208"/>
      <c r="R1066" s="208"/>
      <c r="S1066" s="208"/>
      <c r="T1066" s="209"/>
      <c r="U1066" s="13"/>
      <c r="V1066" s="13"/>
      <c r="W1066" s="13"/>
      <c r="X1066" s="13"/>
      <c r="Y1066" s="13"/>
      <c r="Z1066" s="13"/>
      <c r="AA1066" s="13"/>
      <c r="AB1066" s="13"/>
      <c r="AC1066" s="13"/>
      <c r="AD1066" s="13"/>
      <c r="AE1066" s="13"/>
      <c r="AT1066" s="204" t="s">
        <v>394</v>
      </c>
      <c r="AU1066" s="204" t="s">
        <v>233</v>
      </c>
      <c r="AV1066" s="13" t="s">
        <v>85</v>
      </c>
      <c r="AW1066" s="13" t="s">
        <v>34</v>
      </c>
      <c r="AX1066" s="13" t="s">
        <v>78</v>
      </c>
      <c r="AY1066" s="204" t="s">
        <v>219</v>
      </c>
    </row>
    <row r="1067" s="14" customFormat="1">
      <c r="A1067" s="14"/>
      <c r="B1067" s="210"/>
      <c r="C1067" s="14"/>
      <c r="D1067" s="193" t="s">
        <v>394</v>
      </c>
      <c r="E1067" s="211" t="s">
        <v>1</v>
      </c>
      <c r="F1067" s="212" t="s">
        <v>1241</v>
      </c>
      <c r="G1067" s="14"/>
      <c r="H1067" s="213">
        <v>3.8500000000000001</v>
      </c>
      <c r="I1067" s="214"/>
      <c r="J1067" s="14"/>
      <c r="K1067" s="14"/>
      <c r="L1067" s="210"/>
      <c r="M1067" s="215"/>
      <c r="N1067" s="216"/>
      <c r="O1067" s="216"/>
      <c r="P1067" s="216"/>
      <c r="Q1067" s="216"/>
      <c r="R1067" s="216"/>
      <c r="S1067" s="216"/>
      <c r="T1067" s="217"/>
      <c r="U1067" s="14"/>
      <c r="V1067" s="14"/>
      <c r="W1067" s="14"/>
      <c r="X1067" s="14"/>
      <c r="Y1067" s="14"/>
      <c r="Z1067" s="14"/>
      <c r="AA1067" s="14"/>
      <c r="AB1067" s="14"/>
      <c r="AC1067" s="14"/>
      <c r="AD1067" s="14"/>
      <c r="AE1067" s="14"/>
      <c r="AT1067" s="211" t="s">
        <v>394</v>
      </c>
      <c r="AU1067" s="211" t="s">
        <v>233</v>
      </c>
      <c r="AV1067" s="14" t="s">
        <v>87</v>
      </c>
      <c r="AW1067" s="14" t="s">
        <v>34</v>
      </c>
      <c r="AX1067" s="14" t="s">
        <v>78</v>
      </c>
      <c r="AY1067" s="211" t="s">
        <v>219</v>
      </c>
    </row>
    <row r="1068" s="13" customFormat="1">
      <c r="A1068" s="13"/>
      <c r="B1068" s="203"/>
      <c r="C1068" s="13"/>
      <c r="D1068" s="193" t="s">
        <v>394</v>
      </c>
      <c r="E1068" s="204" t="s">
        <v>1</v>
      </c>
      <c r="F1068" s="205" t="s">
        <v>994</v>
      </c>
      <c r="G1068" s="13"/>
      <c r="H1068" s="204" t="s">
        <v>1</v>
      </c>
      <c r="I1068" s="206"/>
      <c r="J1068" s="13"/>
      <c r="K1068" s="13"/>
      <c r="L1068" s="203"/>
      <c r="M1068" s="207"/>
      <c r="N1068" s="208"/>
      <c r="O1068" s="208"/>
      <c r="P1068" s="208"/>
      <c r="Q1068" s="208"/>
      <c r="R1068" s="208"/>
      <c r="S1068" s="208"/>
      <c r="T1068" s="209"/>
      <c r="U1068" s="13"/>
      <c r="V1068" s="13"/>
      <c r="W1068" s="13"/>
      <c r="X1068" s="13"/>
      <c r="Y1068" s="13"/>
      <c r="Z1068" s="13"/>
      <c r="AA1068" s="13"/>
      <c r="AB1068" s="13"/>
      <c r="AC1068" s="13"/>
      <c r="AD1068" s="13"/>
      <c r="AE1068" s="13"/>
      <c r="AT1068" s="204" t="s">
        <v>394</v>
      </c>
      <c r="AU1068" s="204" t="s">
        <v>233</v>
      </c>
      <c r="AV1068" s="13" t="s">
        <v>85</v>
      </c>
      <c r="AW1068" s="13" t="s">
        <v>34</v>
      </c>
      <c r="AX1068" s="13" t="s">
        <v>78</v>
      </c>
      <c r="AY1068" s="204" t="s">
        <v>219</v>
      </c>
    </row>
    <row r="1069" s="14" customFormat="1">
      <c r="A1069" s="14"/>
      <c r="B1069" s="210"/>
      <c r="C1069" s="14"/>
      <c r="D1069" s="193" t="s">
        <v>394</v>
      </c>
      <c r="E1069" s="211" t="s">
        <v>1</v>
      </c>
      <c r="F1069" s="212" t="s">
        <v>1242</v>
      </c>
      <c r="G1069" s="14"/>
      <c r="H1069" s="213">
        <v>6.9500000000000002</v>
      </c>
      <c r="I1069" s="214"/>
      <c r="J1069" s="14"/>
      <c r="K1069" s="14"/>
      <c r="L1069" s="210"/>
      <c r="M1069" s="215"/>
      <c r="N1069" s="216"/>
      <c r="O1069" s="216"/>
      <c r="P1069" s="216"/>
      <c r="Q1069" s="216"/>
      <c r="R1069" s="216"/>
      <c r="S1069" s="216"/>
      <c r="T1069" s="217"/>
      <c r="U1069" s="14"/>
      <c r="V1069" s="14"/>
      <c r="W1069" s="14"/>
      <c r="X1069" s="14"/>
      <c r="Y1069" s="14"/>
      <c r="Z1069" s="14"/>
      <c r="AA1069" s="14"/>
      <c r="AB1069" s="14"/>
      <c r="AC1069" s="14"/>
      <c r="AD1069" s="14"/>
      <c r="AE1069" s="14"/>
      <c r="AT1069" s="211" t="s">
        <v>394</v>
      </c>
      <c r="AU1069" s="211" t="s">
        <v>233</v>
      </c>
      <c r="AV1069" s="14" t="s">
        <v>87</v>
      </c>
      <c r="AW1069" s="14" t="s">
        <v>34</v>
      </c>
      <c r="AX1069" s="14" t="s">
        <v>78</v>
      </c>
      <c r="AY1069" s="211" t="s">
        <v>219</v>
      </c>
    </row>
    <row r="1070" s="13" customFormat="1">
      <c r="A1070" s="13"/>
      <c r="B1070" s="203"/>
      <c r="C1070" s="13"/>
      <c r="D1070" s="193" t="s">
        <v>394</v>
      </c>
      <c r="E1070" s="204" t="s">
        <v>1</v>
      </c>
      <c r="F1070" s="205" t="s">
        <v>1243</v>
      </c>
      <c r="G1070" s="13"/>
      <c r="H1070" s="204" t="s">
        <v>1</v>
      </c>
      <c r="I1070" s="206"/>
      <c r="J1070" s="13"/>
      <c r="K1070" s="13"/>
      <c r="L1070" s="203"/>
      <c r="M1070" s="207"/>
      <c r="N1070" s="208"/>
      <c r="O1070" s="208"/>
      <c r="P1070" s="208"/>
      <c r="Q1070" s="208"/>
      <c r="R1070" s="208"/>
      <c r="S1070" s="208"/>
      <c r="T1070" s="209"/>
      <c r="U1070" s="13"/>
      <c r="V1070" s="13"/>
      <c r="W1070" s="13"/>
      <c r="X1070" s="13"/>
      <c r="Y1070" s="13"/>
      <c r="Z1070" s="13"/>
      <c r="AA1070" s="13"/>
      <c r="AB1070" s="13"/>
      <c r="AC1070" s="13"/>
      <c r="AD1070" s="13"/>
      <c r="AE1070" s="13"/>
      <c r="AT1070" s="204" t="s">
        <v>394</v>
      </c>
      <c r="AU1070" s="204" t="s">
        <v>233</v>
      </c>
      <c r="AV1070" s="13" t="s">
        <v>85</v>
      </c>
      <c r="AW1070" s="13" t="s">
        <v>34</v>
      </c>
      <c r="AX1070" s="13" t="s">
        <v>78</v>
      </c>
      <c r="AY1070" s="204" t="s">
        <v>219</v>
      </c>
    </row>
    <row r="1071" s="14" customFormat="1">
      <c r="A1071" s="14"/>
      <c r="B1071" s="210"/>
      <c r="C1071" s="14"/>
      <c r="D1071" s="193" t="s">
        <v>394</v>
      </c>
      <c r="E1071" s="211" t="s">
        <v>1</v>
      </c>
      <c r="F1071" s="212" t="s">
        <v>1244</v>
      </c>
      <c r="G1071" s="14"/>
      <c r="H1071" s="213">
        <v>1.8</v>
      </c>
      <c r="I1071" s="214"/>
      <c r="J1071" s="14"/>
      <c r="K1071" s="14"/>
      <c r="L1071" s="210"/>
      <c r="M1071" s="215"/>
      <c r="N1071" s="216"/>
      <c r="O1071" s="216"/>
      <c r="P1071" s="216"/>
      <c r="Q1071" s="216"/>
      <c r="R1071" s="216"/>
      <c r="S1071" s="216"/>
      <c r="T1071" s="217"/>
      <c r="U1071" s="14"/>
      <c r="V1071" s="14"/>
      <c r="W1071" s="14"/>
      <c r="X1071" s="14"/>
      <c r="Y1071" s="14"/>
      <c r="Z1071" s="14"/>
      <c r="AA1071" s="14"/>
      <c r="AB1071" s="14"/>
      <c r="AC1071" s="14"/>
      <c r="AD1071" s="14"/>
      <c r="AE1071" s="14"/>
      <c r="AT1071" s="211" t="s">
        <v>394</v>
      </c>
      <c r="AU1071" s="211" t="s">
        <v>233</v>
      </c>
      <c r="AV1071" s="14" t="s">
        <v>87</v>
      </c>
      <c r="AW1071" s="14" t="s">
        <v>34</v>
      </c>
      <c r="AX1071" s="14" t="s">
        <v>78</v>
      </c>
      <c r="AY1071" s="211" t="s">
        <v>219</v>
      </c>
    </row>
    <row r="1072" s="13" customFormat="1">
      <c r="A1072" s="13"/>
      <c r="B1072" s="203"/>
      <c r="C1072" s="13"/>
      <c r="D1072" s="193" t="s">
        <v>394</v>
      </c>
      <c r="E1072" s="204" t="s">
        <v>1</v>
      </c>
      <c r="F1072" s="205" t="s">
        <v>1245</v>
      </c>
      <c r="G1072" s="13"/>
      <c r="H1072" s="204" t="s">
        <v>1</v>
      </c>
      <c r="I1072" s="206"/>
      <c r="J1072" s="13"/>
      <c r="K1072" s="13"/>
      <c r="L1072" s="203"/>
      <c r="M1072" s="207"/>
      <c r="N1072" s="208"/>
      <c r="O1072" s="208"/>
      <c r="P1072" s="208"/>
      <c r="Q1072" s="208"/>
      <c r="R1072" s="208"/>
      <c r="S1072" s="208"/>
      <c r="T1072" s="209"/>
      <c r="U1072" s="13"/>
      <c r="V1072" s="13"/>
      <c r="W1072" s="13"/>
      <c r="X1072" s="13"/>
      <c r="Y1072" s="13"/>
      <c r="Z1072" s="13"/>
      <c r="AA1072" s="13"/>
      <c r="AB1072" s="13"/>
      <c r="AC1072" s="13"/>
      <c r="AD1072" s="13"/>
      <c r="AE1072" s="13"/>
      <c r="AT1072" s="204" t="s">
        <v>394</v>
      </c>
      <c r="AU1072" s="204" t="s">
        <v>233</v>
      </c>
      <c r="AV1072" s="13" t="s">
        <v>85</v>
      </c>
      <c r="AW1072" s="13" t="s">
        <v>34</v>
      </c>
      <c r="AX1072" s="13" t="s">
        <v>78</v>
      </c>
      <c r="AY1072" s="204" t="s">
        <v>219</v>
      </c>
    </row>
    <row r="1073" s="14" customFormat="1">
      <c r="A1073" s="14"/>
      <c r="B1073" s="210"/>
      <c r="C1073" s="14"/>
      <c r="D1073" s="193" t="s">
        <v>394</v>
      </c>
      <c r="E1073" s="211" t="s">
        <v>1</v>
      </c>
      <c r="F1073" s="212" t="s">
        <v>1246</v>
      </c>
      <c r="G1073" s="14"/>
      <c r="H1073" s="213">
        <v>1.3300000000000001</v>
      </c>
      <c r="I1073" s="214"/>
      <c r="J1073" s="14"/>
      <c r="K1073" s="14"/>
      <c r="L1073" s="210"/>
      <c r="M1073" s="215"/>
      <c r="N1073" s="216"/>
      <c r="O1073" s="216"/>
      <c r="P1073" s="216"/>
      <c r="Q1073" s="216"/>
      <c r="R1073" s="216"/>
      <c r="S1073" s="216"/>
      <c r="T1073" s="217"/>
      <c r="U1073" s="14"/>
      <c r="V1073" s="14"/>
      <c r="W1073" s="14"/>
      <c r="X1073" s="14"/>
      <c r="Y1073" s="14"/>
      <c r="Z1073" s="14"/>
      <c r="AA1073" s="14"/>
      <c r="AB1073" s="14"/>
      <c r="AC1073" s="14"/>
      <c r="AD1073" s="14"/>
      <c r="AE1073" s="14"/>
      <c r="AT1073" s="211" t="s">
        <v>394</v>
      </c>
      <c r="AU1073" s="211" t="s">
        <v>233</v>
      </c>
      <c r="AV1073" s="14" t="s">
        <v>87</v>
      </c>
      <c r="AW1073" s="14" t="s">
        <v>34</v>
      </c>
      <c r="AX1073" s="14" t="s">
        <v>78</v>
      </c>
      <c r="AY1073" s="211" t="s">
        <v>219</v>
      </c>
    </row>
    <row r="1074" s="13" customFormat="1">
      <c r="A1074" s="13"/>
      <c r="B1074" s="203"/>
      <c r="C1074" s="13"/>
      <c r="D1074" s="193" t="s">
        <v>394</v>
      </c>
      <c r="E1074" s="204" t="s">
        <v>1</v>
      </c>
      <c r="F1074" s="205" t="s">
        <v>1046</v>
      </c>
      <c r="G1074" s="13"/>
      <c r="H1074" s="204" t="s">
        <v>1</v>
      </c>
      <c r="I1074" s="206"/>
      <c r="J1074" s="13"/>
      <c r="K1074" s="13"/>
      <c r="L1074" s="203"/>
      <c r="M1074" s="207"/>
      <c r="N1074" s="208"/>
      <c r="O1074" s="208"/>
      <c r="P1074" s="208"/>
      <c r="Q1074" s="208"/>
      <c r="R1074" s="208"/>
      <c r="S1074" s="208"/>
      <c r="T1074" s="209"/>
      <c r="U1074" s="13"/>
      <c r="V1074" s="13"/>
      <c r="W1074" s="13"/>
      <c r="X1074" s="13"/>
      <c r="Y1074" s="13"/>
      <c r="Z1074" s="13"/>
      <c r="AA1074" s="13"/>
      <c r="AB1074" s="13"/>
      <c r="AC1074" s="13"/>
      <c r="AD1074" s="13"/>
      <c r="AE1074" s="13"/>
      <c r="AT1074" s="204" t="s">
        <v>394</v>
      </c>
      <c r="AU1074" s="204" t="s">
        <v>233</v>
      </c>
      <c r="AV1074" s="13" t="s">
        <v>85</v>
      </c>
      <c r="AW1074" s="13" t="s">
        <v>34</v>
      </c>
      <c r="AX1074" s="13" t="s">
        <v>78</v>
      </c>
      <c r="AY1074" s="204" t="s">
        <v>219</v>
      </c>
    </row>
    <row r="1075" s="14" customFormat="1">
      <c r="A1075" s="14"/>
      <c r="B1075" s="210"/>
      <c r="C1075" s="14"/>
      <c r="D1075" s="193" t="s">
        <v>394</v>
      </c>
      <c r="E1075" s="211" t="s">
        <v>1</v>
      </c>
      <c r="F1075" s="212" t="s">
        <v>1247</v>
      </c>
      <c r="G1075" s="14"/>
      <c r="H1075" s="213">
        <v>11.869999999999999</v>
      </c>
      <c r="I1075" s="214"/>
      <c r="J1075" s="14"/>
      <c r="K1075" s="14"/>
      <c r="L1075" s="210"/>
      <c r="M1075" s="215"/>
      <c r="N1075" s="216"/>
      <c r="O1075" s="216"/>
      <c r="P1075" s="216"/>
      <c r="Q1075" s="216"/>
      <c r="R1075" s="216"/>
      <c r="S1075" s="216"/>
      <c r="T1075" s="217"/>
      <c r="U1075" s="14"/>
      <c r="V1075" s="14"/>
      <c r="W1075" s="14"/>
      <c r="X1075" s="14"/>
      <c r="Y1075" s="14"/>
      <c r="Z1075" s="14"/>
      <c r="AA1075" s="14"/>
      <c r="AB1075" s="14"/>
      <c r="AC1075" s="14"/>
      <c r="AD1075" s="14"/>
      <c r="AE1075" s="14"/>
      <c r="AT1075" s="211" t="s">
        <v>394</v>
      </c>
      <c r="AU1075" s="211" t="s">
        <v>233</v>
      </c>
      <c r="AV1075" s="14" t="s">
        <v>87</v>
      </c>
      <c r="AW1075" s="14" t="s">
        <v>34</v>
      </c>
      <c r="AX1075" s="14" t="s">
        <v>78</v>
      </c>
      <c r="AY1075" s="211" t="s">
        <v>219</v>
      </c>
    </row>
    <row r="1076" s="13" customFormat="1">
      <c r="A1076" s="13"/>
      <c r="B1076" s="203"/>
      <c r="C1076" s="13"/>
      <c r="D1076" s="193" t="s">
        <v>394</v>
      </c>
      <c r="E1076" s="204" t="s">
        <v>1</v>
      </c>
      <c r="F1076" s="205" t="s">
        <v>1248</v>
      </c>
      <c r="G1076" s="13"/>
      <c r="H1076" s="204" t="s">
        <v>1</v>
      </c>
      <c r="I1076" s="206"/>
      <c r="J1076" s="13"/>
      <c r="K1076" s="13"/>
      <c r="L1076" s="203"/>
      <c r="M1076" s="207"/>
      <c r="N1076" s="208"/>
      <c r="O1076" s="208"/>
      <c r="P1076" s="208"/>
      <c r="Q1076" s="208"/>
      <c r="R1076" s="208"/>
      <c r="S1076" s="208"/>
      <c r="T1076" s="209"/>
      <c r="U1076" s="13"/>
      <c r="V1076" s="13"/>
      <c r="W1076" s="13"/>
      <c r="X1076" s="13"/>
      <c r="Y1076" s="13"/>
      <c r="Z1076" s="13"/>
      <c r="AA1076" s="13"/>
      <c r="AB1076" s="13"/>
      <c r="AC1076" s="13"/>
      <c r="AD1076" s="13"/>
      <c r="AE1076" s="13"/>
      <c r="AT1076" s="204" t="s">
        <v>394</v>
      </c>
      <c r="AU1076" s="204" t="s">
        <v>233</v>
      </c>
      <c r="AV1076" s="13" t="s">
        <v>85</v>
      </c>
      <c r="AW1076" s="13" t="s">
        <v>34</v>
      </c>
      <c r="AX1076" s="13" t="s">
        <v>78</v>
      </c>
      <c r="AY1076" s="204" t="s">
        <v>219</v>
      </c>
    </row>
    <row r="1077" s="14" customFormat="1">
      <c r="A1077" s="14"/>
      <c r="B1077" s="210"/>
      <c r="C1077" s="14"/>
      <c r="D1077" s="193" t="s">
        <v>394</v>
      </c>
      <c r="E1077" s="211" t="s">
        <v>1</v>
      </c>
      <c r="F1077" s="212" t="s">
        <v>1249</v>
      </c>
      <c r="G1077" s="14"/>
      <c r="H1077" s="213">
        <v>16.170000000000002</v>
      </c>
      <c r="I1077" s="214"/>
      <c r="J1077" s="14"/>
      <c r="K1077" s="14"/>
      <c r="L1077" s="210"/>
      <c r="M1077" s="215"/>
      <c r="N1077" s="216"/>
      <c r="O1077" s="216"/>
      <c r="P1077" s="216"/>
      <c r="Q1077" s="216"/>
      <c r="R1077" s="216"/>
      <c r="S1077" s="216"/>
      <c r="T1077" s="217"/>
      <c r="U1077" s="14"/>
      <c r="V1077" s="14"/>
      <c r="W1077" s="14"/>
      <c r="X1077" s="14"/>
      <c r="Y1077" s="14"/>
      <c r="Z1077" s="14"/>
      <c r="AA1077" s="14"/>
      <c r="AB1077" s="14"/>
      <c r="AC1077" s="14"/>
      <c r="AD1077" s="14"/>
      <c r="AE1077" s="14"/>
      <c r="AT1077" s="211" t="s">
        <v>394</v>
      </c>
      <c r="AU1077" s="211" t="s">
        <v>233</v>
      </c>
      <c r="AV1077" s="14" t="s">
        <v>87</v>
      </c>
      <c r="AW1077" s="14" t="s">
        <v>34</v>
      </c>
      <c r="AX1077" s="14" t="s">
        <v>78</v>
      </c>
      <c r="AY1077" s="211" t="s">
        <v>219</v>
      </c>
    </row>
    <row r="1078" s="13" customFormat="1">
      <c r="A1078" s="13"/>
      <c r="B1078" s="203"/>
      <c r="C1078" s="13"/>
      <c r="D1078" s="193" t="s">
        <v>394</v>
      </c>
      <c r="E1078" s="204" t="s">
        <v>1</v>
      </c>
      <c r="F1078" s="205" t="s">
        <v>578</v>
      </c>
      <c r="G1078" s="13"/>
      <c r="H1078" s="204" t="s">
        <v>1</v>
      </c>
      <c r="I1078" s="206"/>
      <c r="J1078" s="13"/>
      <c r="K1078" s="13"/>
      <c r="L1078" s="203"/>
      <c r="M1078" s="207"/>
      <c r="N1078" s="208"/>
      <c r="O1078" s="208"/>
      <c r="P1078" s="208"/>
      <c r="Q1078" s="208"/>
      <c r="R1078" s="208"/>
      <c r="S1078" s="208"/>
      <c r="T1078" s="209"/>
      <c r="U1078" s="13"/>
      <c r="V1078" s="13"/>
      <c r="W1078" s="13"/>
      <c r="X1078" s="13"/>
      <c r="Y1078" s="13"/>
      <c r="Z1078" s="13"/>
      <c r="AA1078" s="13"/>
      <c r="AB1078" s="13"/>
      <c r="AC1078" s="13"/>
      <c r="AD1078" s="13"/>
      <c r="AE1078" s="13"/>
      <c r="AT1078" s="204" t="s">
        <v>394</v>
      </c>
      <c r="AU1078" s="204" t="s">
        <v>233</v>
      </c>
      <c r="AV1078" s="13" t="s">
        <v>85</v>
      </c>
      <c r="AW1078" s="13" t="s">
        <v>34</v>
      </c>
      <c r="AX1078" s="13" t="s">
        <v>78</v>
      </c>
      <c r="AY1078" s="204" t="s">
        <v>219</v>
      </c>
    </row>
    <row r="1079" s="15" customFormat="1">
      <c r="A1079" s="15"/>
      <c r="B1079" s="218"/>
      <c r="C1079" s="15"/>
      <c r="D1079" s="193" t="s">
        <v>394</v>
      </c>
      <c r="E1079" s="219" t="s">
        <v>1</v>
      </c>
      <c r="F1079" s="220" t="s">
        <v>401</v>
      </c>
      <c r="G1079" s="15"/>
      <c r="H1079" s="221">
        <v>404.44999999999999</v>
      </c>
      <c r="I1079" s="222"/>
      <c r="J1079" s="15"/>
      <c r="K1079" s="15"/>
      <c r="L1079" s="218"/>
      <c r="M1079" s="223"/>
      <c r="N1079" s="224"/>
      <c r="O1079" s="224"/>
      <c r="P1079" s="224"/>
      <c r="Q1079" s="224"/>
      <c r="R1079" s="224"/>
      <c r="S1079" s="224"/>
      <c r="T1079" s="225"/>
      <c r="U1079" s="15"/>
      <c r="V1079" s="15"/>
      <c r="W1079" s="15"/>
      <c r="X1079" s="15"/>
      <c r="Y1079" s="15"/>
      <c r="Z1079" s="15"/>
      <c r="AA1079" s="15"/>
      <c r="AB1079" s="15"/>
      <c r="AC1079" s="15"/>
      <c r="AD1079" s="15"/>
      <c r="AE1079" s="15"/>
      <c r="AT1079" s="219" t="s">
        <v>394</v>
      </c>
      <c r="AU1079" s="219" t="s">
        <v>233</v>
      </c>
      <c r="AV1079" s="15" t="s">
        <v>218</v>
      </c>
      <c r="AW1079" s="15" t="s">
        <v>34</v>
      </c>
      <c r="AX1079" s="15" t="s">
        <v>85</v>
      </c>
      <c r="AY1079" s="219" t="s">
        <v>219</v>
      </c>
    </row>
    <row r="1080" s="2" customFormat="1" ht="33" customHeight="1">
      <c r="A1080" s="38"/>
      <c r="B1080" s="179"/>
      <c r="C1080" s="180" t="s">
        <v>1250</v>
      </c>
      <c r="D1080" s="180" t="s">
        <v>222</v>
      </c>
      <c r="E1080" s="181" t="s">
        <v>1251</v>
      </c>
      <c r="F1080" s="182" t="s">
        <v>1252</v>
      </c>
      <c r="G1080" s="183" t="s">
        <v>390</v>
      </c>
      <c r="H1080" s="184">
        <v>1860.5940000000001</v>
      </c>
      <c r="I1080" s="185"/>
      <c r="J1080" s="186">
        <f>ROUND(I1080*H1080,2)</f>
        <v>0</v>
      </c>
      <c r="K1080" s="182" t="s">
        <v>391</v>
      </c>
      <c r="L1080" s="39"/>
      <c r="M1080" s="187" t="s">
        <v>1</v>
      </c>
      <c r="N1080" s="188" t="s">
        <v>43</v>
      </c>
      <c r="O1080" s="77"/>
      <c r="P1080" s="189">
        <f>O1080*H1080</f>
        <v>0</v>
      </c>
      <c r="Q1080" s="189">
        <v>0</v>
      </c>
      <c r="R1080" s="189">
        <f>Q1080*H1080</f>
        <v>0</v>
      </c>
      <c r="S1080" s="189">
        <v>0.01</v>
      </c>
      <c r="T1080" s="190">
        <f>S1080*H1080</f>
        <v>18.60594</v>
      </c>
      <c r="U1080" s="38"/>
      <c r="V1080" s="38"/>
      <c r="W1080" s="38"/>
      <c r="X1080" s="38"/>
      <c r="Y1080" s="38"/>
      <c r="Z1080" s="38"/>
      <c r="AA1080" s="38"/>
      <c r="AB1080" s="38"/>
      <c r="AC1080" s="38"/>
      <c r="AD1080" s="38"/>
      <c r="AE1080" s="38"/>
      <c r="AR1080" s="191" t="s">
        <v>218</v>
      </c>
      <c r="AT1080" s="191" t="s">
        <v>222</v>
      </c>
      <c r="AU1080" s="191" t="s">
        <v>233</v>
      </c>
      <c r="AY1080" s="19" t="s">
        <v>219</v>
      </c>
      <c r="BE1080" s="192">
        <f>IF(N1080="základní",J1080,0)</f>
        <v>0</v>
      </c>
      <c r="BF1080" s="192">
        <f>IF(N1080="snížená",J1080,0)</f>
        <v>0</v>
      </c>
      <c r="BG1080" s="192">
        <f>IF(N1080="zákl. přenesená",J1080,0)</f>
        <v>0</v>
      </c>
      <c r="BH1080" s="192">
        <f>IF(N1080="sníž. přenesená",J1080,0)</f>
        <v>0</v>
      </c>
      <c r="BI1080" s="192">
        <f>IF(N1080="nulová",J1080,0)</f>
        <v>0</v>
      </c>
      <c r="BJ1080" s="19" t="s">
        <v>85</v>
      </c>
      <c r="BK1080" s="192">
        <f>ROUND(I1080*H1080,2)</f>
        <v>0</v>
      </c>
      <c r="BL1080" s="19" t="s">
        <v>218</v>
      </c>
      <c r="BM1080" s="191" t="s">
        <v>1253</v>
      </c>
    </row>
    <row r="1081" s="2" customFormat="1">
      <c r="A1081" s="38"/>
      <c r="B1081" s="39"/>
      <c r="C1081" s="38"/>
      <c r="D1081" s="193" t="s">
        <v>227</v>
      </c>
      <c r="E1081" s="38"/>
      <c r="F1081" s="194" t="s">
        <v>1254</v>
      </c>
      <c r="G1081" s="38"/>
      <c r="H1081" s="38"/>
      <c r="I1081" s="195"/>
      <c r="J1081" s="38"/>
      <c r="K1081" s="38"/>
      <c r="L1081" s="39"/>
      <c r="M1081" s="196"/>
      <c r="N1081" s="197"/>
      <c r="O1081" s="77"/>
      <c r="P1081" s="77"/>
      <c r="Q1081" s="77"/>
      <c r="R1081" s="77"/>
      <c r="S1081" s="77"/>
      <c r="T1081" s="78"/>
      <c r="U1081" s="38"/>
      <c r="V1081" s="38"/>
      <c r="W1081" s="38"/>
      <c r="X1081" s="38"/>
      <c r="Y1081" s="38"/>
      <c r="Z1081" s="38"/>
      <c r="AA1081" s="38"/>
      <c r="AB1081" s="38"/>
      <c r="AC1081" s="38"/>
      <c r="AD1081" s="38"/>
      <c r="AE1081" s="38"/>
      <c r="AT1081" s="19" t="s">
        <v>227</v>
      </c>
      <c r="AU1081" s="19" t="s">
        <v>233</v>
      </c>
    </row>
    <row r="1082" s="13" customFormat="1">
      <c r="A1082" s="13"/>
      <c r="B1082" s="203"/>
      <c r="C1082" s="13"/>
      <c r="D1082" s="193" t="s">
        <v>394</v>
      </c>
      <c r="E1082" s="204" t="s">
        <v>1</v>
      </c>
      <c r="F1082" s="205" t="s">
        <v>395</v>
      </c>
      <c r="G1082" s="13"/>
      <c r="H1082" s="204" t="s">
        <v>1</v>
      </c>
      <c r="I1082" s="206"/>
      <c r="J1082" s="13"/>
      <c r="K1082" s="13"/>
      <c r="L1082" s="203"/>
      <c r="M1082" s="207"/>
      <c r="N1082" s="208"/>
      <c r="O1082" s="208"/>
      <c r="P1082" s="208"/>
      <c r="Q1082" s="208"/>
      <c r="R1082" s="208"/>
      <c r="S1082" s="208"/>
      <c r="T1082" s="209"/>
      <c r="U1082" s="13"/>
      <c r="V1082" s="13"/>
      <c r="W1082" s="13"/>
      <c r="X1082" s="13"/>
      <c r="Y1082" s="13"/>
      <c r="Z1082" s="13"/>
      <c r="AA1082" s="13"/>
      <c r="AB1082" s="13"/>
      <c r="AC1082" s="13"/>
      <c r="AD1082" s="13"/>
      <c r="AE1082" s="13"/>
      <c r="AT1082" s="204" t="s">
        <v>394</v>
      </c>
      <c r="AU1082" s="204" t="s">
        <v>233</v>
      </c>
      <c r="AV1082" s="13" t="s">
        <v>85</v>
      </c>
      <c r="AW1082" s="13" t="s">
        <v>34</v>
      </c>
      <c r="AX1082" s="13" t="s">
        <v>78</v>
      </c>
      <c r="AY1082" s="204" t="s">
        <v>219</v>
      </c>
    </row>
    <row r="1083" s="13" customFormat="1">
      <c r="A1083" s="13"/>
      <c r="B1083" s="203"/>
      <c r="C1083" s="13"/>
      <c r="D1083" s="193" t="s">
        <v>394</v>
      </c>
      <c r="E1083" s="204" t="s">
        <v>1</v>
      </c>
      <c r="F1083" s="205" t="s">
        <v>513</v>
      </c>
      <c r="G1083" s="13"/>
      <c r="H1083" s="204" t="s">
        <v>1</v>
      </c>
      <c r="I1083" s="206"/>
      <c r="J1083" s="13"/>
      <c r="K1083" s="13"/>
      <c r="L1083" s="203"/>
      <c r="M1083" s="207"/>
      <c r="N1083" s="208"/>
      <c r="O1083" s="208"/>
      <c r="P1083" s="208"/>
      <c r="Q1083" s="208"/>
      <c r="R1083" s="208"/>
      <c r="S1083" s="208"/>
      <c r="T1083" s="209"/>
      <c r="U1083" s="13"/>
      <c r="V1083" s="13"/>
      <c r="W1083" s="13"/>
      <c r="X1083" s="13"/>
      <c r="Y1083" s="13"/>
      <c r="Z1083" s="13"/>
      <c r="AA1083" s="13"/>
      <c r="AB1083" s="13"/>
      <c r="AC1083" s="13"/>
      <c r="AD1083" s="13"/>
      <c r="AE1083" s="13"/>
      <c r="AT1083" s="204" t="s">
        <v>394</v>
      </c>
      <c r="AU1083" s="204" t="s">
        <v>233</v>
      </c>
      <c r="AV1083" s="13" t="s">
        <v>85</v>
      </c>
      <c r="AW1083" s="13" t="s">
        <v>34</v>
      </c>
      <c r="AX1083" s="13" t="s">
        <v>78</v>
      </c>
      <c r="AY1083" s="204" t="s">
        <v>219</v>
      </c>
    </row>
    <row r="1084" s="14" customFormat="1">
      <c r="A1084" s="14"/>
      <c r="B1084" s="210"/>
      <c r="C1084" s="14"/>
      <c r="D1084" s="193" t="s">
        <v>394</v>
      </c>
      <c r="E1084" s="211" t="s">
        <v>1</v>
      </c>
      <c r="F1084" s="212" t="s">
        <v>1255</v>
      </c>
      <c r="G1084" s="14"/>
      <c r="H1084" s="213">
        <v>502.44</v>
      </c>
      <c r="I1084" s="214"/>
      <c r="J1084" s="14"/>
      <c r="K1084" s="14"/>
      <c r="L1084" s="210"/>
      <c r="M1084" s="215"/>
      <c r="N1084" s="216"/>
      <c r="O1084" s="216"/>
      <c r="P1084" s="216"/>
      <c r="Q1084" s="216"/>
      <c r="R1084" s="216"/>
      <c r="S1084" s="216"/>
      <c r="T1084" s="217"/>
      <c r="U1084" s="14"/>
      <c r="V1084" s="14"/>
      <c r="W1084" s="14"/>
      <c r="X1084" s="14"/>
      <c r="Y1084" s="14"/>
      <c r="Z1084" s="14"/>
      <c r="AA1084" s="14"/>
      <c r="AB1084" s="14"/>
      <c r="AC1084" s="14"/>
      <c r="AD1084" s="14"/>
      <c r="AE1084" s="14"/>
      <c r="AT1084" s="211" t="s">
        <v>394</v>
      </c>
      <c r="AU1084" s="211" t="s">
        <v>233</v>
      </c>
      <c r="AV1084" s="14" t="s">
        <v>87</v>
      </c>
      <c r="AW1084" s="14" t="s">
        <v>34</v>
      </c>
      <c r="AX1084" s="14" t="s">
        <v>78</v>
      </c>
      <c r="AY1084" s="211" t="s">
        <v>219</v>
      </c>
    </row>
    <row r="1085" s="14" customFormat="1">
      <c r="A1085" s="14"/>
      <c r="B1085" s="210"/>
      <c r="C1085" s="14"/>
      <c r="D1085" s="193" t="s">
        <v>394</v>
      </c>
      <c r="E1085" s="211" t="s">
        <v>1</v>
      </c>
      <c r="F1085" s="212" t="s">
        <v>1256</v>
      </c>
      <c r="G1085" s="14"/>
      <c r="H1085" s="213">
        <v>-45</v>
      </c>
      <c r="I1085" s="214"/>
      <c r="J1085" s="14"/>
      <c r="K1085" s="14"/>
      <c r="L1085" s="210"/>
      <c r="M1085" s="215"/>
      <c r="N1085" s="216"/>
      <c r="O1085" s="216"/>
      <c r="P1085" s="216"/>
      <c r="Q1085" s="216"/>
      <c r="R1085" s="216"/>
      <c r="S1085" s="216"/>
      <c r="T1085" s="217"/>
      <c r="U1085" s="14"/>
      <c r="V1085" s="14"/>
      <c r="W1085" s="14"/>
      <c r="X1085" s="14"/>
      <c r="Y1085" s="14"/>
      <c r="Z1085" s="14"/>
      <c r="AA1085" s="14"/>
      <c r="AB1085" s="14"/>
      <c r="AC1085" s="14"/>
      <c r="AD1085" s="14"/>
      <c r="AE1085" s="14"/>
      <c r="AT1085" s="211" t="s">
        <v>394</v>
      </c>
      <c r="AU1085" s="211" t="s">
        <v>233</v>
      </c>
      <c r="AV1085" s="14" t="s">
        <v>87</v>
      </c>
      <c r="AW1085" s="14" t="s">
        <v>34</v>
      </c>
      <c r="AX1085" s="14" t="s">
        <v>78</v>
      </c>
      <c r="AY1085" s="211" t="s">
        <v>219</v>
      </c>
    </row>
    <row r="1086" s="14" customFormat="1">
      <c r="A1086" s="14"/>
      <c r="B1086" s="210"/>
      <c r="C1086" s="14"/>
      <c r="D1086" s="193" t="s">
        <v>394</v>
      </c>
      <c r="E1086" s="211" t="s">
        <v>1</v>
      </c>
      <c r="F1086" s="212" t="s">
        <v>1257</v>
      </c>
      <c r="G1086" s="14"/>
      <c r="H1086" s="213">
        <v>-1</v>
      </c>
      <c r="I1086" s="214"/>
      <c r="J1086" s="14"/>
      <c r="K1086" s="14"/>
      <c r="L1086" s="210"/>
      <c r="M1086" s="215"/>
      <c r="N1086" s="216"/>
      <c r="O1086" s="216"/>
      <c r="P1086" s="216"/>
      <c r="Q1086" s="216"/>
      <c r="R1086" s="216"/>
      <c r="S1086" s="216"/>
      <c r="T1086" s="217"/>
      <c r="U1086" s="14"/>
      <c r="V1086" s="14"/>
      <c r="W1086" s="14"/>
      <c r="X1086" s="14"/>
      <c r="Y1086" s="14"/>
      <c r="Z1086" s="14"/>
      <c r="AA1086" s="14"/>
      <c r="AB1086" s="14"/>
      <c r="AC1086" s="14"/>
      <c r="AD1086" s="14"/>
      <c r="AE1086" s="14"/>
      <c r="AT1086" s="211" t="s">
        <v>394</v>
      </c>
      <c r="AU1086" s="211" t="s">
        <v>233</v>
      </c>
      <c r="AV1086" s="14" t="s">
        <v>87</v>
      </c>
      <c r="AW1086" s="14" t="s">
        <v>34</v>
      </c>
      <c r="AX1086" s="14" t="s">
        <v>78</v>
      </c>
      <c r="AY1086" s="211" t="s">
        <v>219</v>
      </c>
    </row>
    <row r="1087" s="14" customFormat="1">
      <c r="A1087" s="14"/>
      <c r="B1087" s="210"/>
      <c r="C1087" s="14"/>
      <c r="D1087" s="193" t="s">
        <v>394</v>
      </c>
      <c r="E1087" s="211" t="s">
        <v>1</v>
      </c>
      <c r="F1087" s="212" t="s">
        <v>1258</v>
      </c>
      <c r="G1087" s="14"/>
      <c r="H1087" s="213">
        <v>-1.8</v>
      </c>
      <c r="I1087" s="214"/>
      <c r="J1087" s="14"/>
      <c r="K1087" s="14"/>
      <c r="L1087" s="210"/>
      <c r="M1087" s="215"/>
      <c r="N1087" s="216"/>
      <c r="O1087" s="216"/>
      <c r="P1087" s="216"/>
      <c r="Q1087" s="216"/>
      <c r="R1087" s="216"/>
      <c r="S1087" s="216"/>
      <c r="T1087" s="217"/>
      <c r="U1087" s="14"/>
      <c r="V1087" s="14"/>
      <c r="W1087" s="14"/>
      <c r="X1087" s="14"/>
      <c r="Y1087" s="14"/>
      <c r="Z1087" s="14"/>
      <c r="AA1087" s="14"/>
      <c r="AB1087" s="14"/>
      <c r="AC1087" s="14"/>
      <c r="AD1087" s="14"/>
      <c r="AE1087" s="14"/>
      <c r="AT1087" s="211" t="s">
        <v>394</v>
      </c>
      <c r="AU1087" s="211" t="s">
        <v>233</v>
      </c>
      <c r="AV1087" s="14" t="s">
        <v>87</v>
      </c>
      <c r="AW1087" s="14" t="s">
        <v>34</v>
      </c>
      <c r="AX1087" s="14" t="s">
        <v>78</v>
      </c>
      <c r="AY1087" s="211" t="s">
        <v>219</v>
      </c>
    </row>
    <row r="1088" s="14" customFormat="1">
      <c r="A1088" s="14"/>
      <c r="B1088" s="210"/>
      <c r="C1088" s="14"/>
      <c r="D1088" s="193" t="s">
        <v>394</v>
      </c>
      <c r="E1088" s="211" t="s">
        <v>1</v>
      </c>
      <c r="F1088" s="212" t="s">
        <v>1259</v>
      </c>
      <c r="G1088" s="14"/>
      <c r="H1088" s="213">
        <v>-3.5</v>
      </c>
      <c r="I1088" s="214"/>
      <c r="J1088" s="14"/>
      <c r="K1088" s="14"/>
      <c r="L1088" s="210"/>
      <c r="M1088" s="215"/>
      <c r="N1088" s="216"/>
      <c r="O1088" s="216"/>
      <c r="P1088" s="216"/>
      <c r="Q1088" s="216"/>
      <c r="R1088" s="216"/>
      <c r="S1088" s="216"/>
      <c r="T1088" s="217"/>
      <c r="U1088" s="14"/>
      <c r="V1088" s="14"/>
      <c r="W1088" s="14"/>
      <c r="X1088" s="14"/>
      <c r="Y1088" s="14"/>
      <c r="Z1088" s="14"/>
      <c r="AA1088" s="14"/>
      <c r="AB1088" s="14"/>
      <c r="AC1088" s="14"/>
      <c r="AD1088" s="14"/>
      <c r="AE1088" s="14"/>
      <c r="AT1088" s="211" t="s">
        <v>394</v>
      </c>
      <c r="AU1088" s="211" t="s">
        <v>233</v>
      </c>
      <c r="AV1088" s="14" t="s">
        <v>87</v>
      </c>
      <c r="AW1088" s="14" t="s">
        <v>34</v>
      </c>
      <c r="AX1088" s="14" t="s">
        <v>78</v>
      </c>
      <c r="AY1088" s="211" t="s">
        <v>219</v>
      </c>
    </row>
    <row r="1089" s="14" customFormat="1">
      <c r="A1089" s="14"/>
      <c r="B1089" s="210"/>
      <c r="C1089" s="14"/>
      <c r="D1089" s="193" t="s">
        <v>394</v>
      </c>
      <c r="E1089" s="211" t="s">
        <v>1</v>
      </c>
      <c r="F1089" s="212" t="s">
        <v>1260</v>
      </c>
      <c r="G1089" s="14"/>
      <c r="H1089" s="213">
        <v>-5.7999999999999998</v>
      </c>
      <c r="I1089" s="214"/>
      <c r="J1089" s="14"/>
      <c r="K1089" s="14"/>
      <c r="L1089" s="210"/>
      <c r="M1089" s="215"/>
      <c r="N1089" s="216"/>
      <c r="O1089" s="216"/>
      <c r="P1089" s="216"/>
      <c r="Q1089" s="216"/>
      <c r="R1089" s="216"/>
      <c r="S1089" s="216"/>
      <c r="T1089" s="217"/>
      <c r="U1089" s="14"/>
      <c r="V1089" s="14"/>
      <c r="W1089" s="14"/>
      <c r="X1089" s="14"/>
      <c r="Y1089" s="14"/>
      <c r="Z1089" s="14"/>
      <c r="AA1089" s="14"/>
      <c r="AB1089" s="14"/>
      <c r="AC1089" s="14"/>
      <c r="AD1089" s="14"/>
      <c r="AE1089" s="14"/>
      <c r="AT1089" s="211" t="s">
        <v>394</v>
      </c>
      <c r="AU1089" s="211" t="s">
        <v>233</v>
      </c>
      <c r="AV1089" s="14" t="s">
        <v>87</v>
      </c>
      <c r="AW1089" s="14" t="s">
        <v>34</v>
      </c>
      <c r="AX1089" s="14" t="s">
        <v>78</v>
      </c>
      <c r="AY1089" s="211" t="s">
        <v>219</v>
      </c>
    </row>
    <row r="1090" s="14" customFormat="1">
      <c r="A1090" s="14"/>
      <c r="B1090" s="210"/>
      <c r="C1090" s="14"/>
      <c r="D1090" s="193" t="s">
        <v>394</v>
      </c>
      <c r="E1090" s="211" t="s">
        <v>1</v>
      </c>
      <c r="F1090" s="212" t="s">
        <v>1261</v>
      </c>
      <c r="G1090" s="14"/>
      <c r="H1090" s="213">
        <v>-4.8399999999999999</v>
      </c>
      <c r="I1090" s="214"/>
      <c r="J1090" s="14"/>
      <c r="K1090" s="14"/>
      <c r="L1090" s="210"/>
      <c r="M1090" s="215"/>
      <c r="N1090" s="216"/>
      <c r="O1090" s="216"/>
      <c r="P1090" s="216"/>
      <c r="Q1090" s="216"/>
      <c r="R1090" s="216"/>
      <c r="S1090" s="216"/>
      <c r="T1090" s="217"/>
      <c r="U1090" s="14"/>
      <c r="V1090" s="14"/>
      <c r="W1090" s="14"/>
      <c r="X1090" s="14"/>
      <c r="Y1090" s="14"/>
      <c r="Z1090" s="14"/>
      <c r="AA1090" s="14"/>
      <c r="AB1090" s="14"/>
      <c r="AC1090" s="14"/>
      <c r="AD1090" s="14"/>
      <c r="AE1090" s="14"/>
      <c r="AT1090" s="211" t="s">
        <v>394</v>
      </c>
      <c r="AU1090" s="211" t="s">
        <v>233</v>
      </c>
      <c r="AV1090" s="14" t="s">
        <v>87</v>
      </c>
      <c r="AW1090" s="14" t="s">
        <v>34</v>
      </c>
      <c r="AX1090" s="14" t="s">
        <v>78</v>
      </c>
      <c r="AY1090" s="211" t="s">
        <v>219</v>
      </c>
    </row>
    <row r="1091" s="14" customFormat="1">
      <c r="A1091" s="14"/>
      <c r="B1091" s="210"/>
      <c r="C1091" s="14"/>
      <c r="D1091" s="193" t="s">
        <v>394</v>
      </c>
      <c r="E1091" s="211" t="s">
        <v>1</v>
      </c>
      <c r="F1091" s="212" t="s">
        <v>1262</v>
      </c>
      <c r="G1091" s="14"/>
      <c r="H1091" s="213">
        <v>-12.345000000000001</v>
      </c>
      <c r="I1091" s="214"/>
      <c r="J1091" s="14"/>
      <c r="K1091" s="14"/>
      <c r="L1091" s="210"/>
      <c r="M1091" s="215"/>
      <c r="N1091" s="216"/>
      <c r="O1091" s="216"/>
      <c r="P1091" s="216"/>
      <c r="Q1091" s="216"/>
      <c r="R1091" s="216"/>
      <c r="S1091" s="216"/>
      <c r="T1091" s="217"/>
      <c r="U1091" s="14"/>
      <c r="V1091" s="14"/>
      <c r="W1091" s="14"/>
      <c r="X1091" s="14"/>
      <c r="Y1091" s="14"/>
      <c r="Z1091" s="14"/>
      <c r="AA1091" s="14"/>
      <c r="AB1091" s="14"/>
      <c r="AC1091" s="14"/>
      <c r="AD1091" s="14"/>
      <c r="AE1091" s="14"/>
      <c r="AT1091" s="211" t="s">
        <v>394</v>
      </c>
      <c r="AU1091" s="211" t="s">
        <v>233</v>
      </c>
      <c r="AV1091" s="14" t="s">
        <v>87</v>
      </c>
      <c r="AW1091" s="14" t="s">
        <v>34</v>
      </c>
      <c r="AX1091" s="14" t="s">
        <v>78</v>
      </c>
      <c r="AY1091" s="211" t="s">
        <v>219</v>
      </c>
    </row>
    <row r="1092" s="14" customFormat="1">
      <c r="A1092" s="14"/>
      <c r="B1092" s="210"/>
      <c r="C1092" s="14"/>
      <c r="D1092" s="193" t="s">
        <v>394</v>
      </c>
      <c r="E1092" s="211" t="s">
        <v>1</v>
      </c>
      <c r="F1092" s="212" t="s">
        <v>1263</v>
      </c>
      <c r="G1092" s="14"/>
      <c r="H1092" s="213">
        <v>-5.5199999999999996</v>
      </c>
      <c r="I1092" s="214"/>
      <c r="J1092" s="14"/>
      <c r="K1092" s="14"/>
      <c r="L1092" s="210"/>
      <c r="M1092" s="215"/>
      <c r="N1092" s="216"/>
      <c r="O1092" s="216"/>
      <c r="P1092" s="216"/>
      <c r="Q1092" s="216"/>
      <c r="R1092" s="216"/>
      <c r="S1092" s="216"/>
      <c r="T1092" s="217"/>
      <c r="U1092" s="14"/>
      <c r="V1092" s="14"/>
      <c r="W1092" s="14"/>
      <c r="X1092" s="14"/>
      <c r="Y1092" s="14"/>
      <c r="Z1092" s="14"/>
      <c r="AA1092" s="14"/>
      <c r="AB1092" s="14"/>
      <c r="AC1092" s="14"/>
      <c r="AD1092" s="14"/>
      <c r="AE1092" s="14"/>
      <c r="AT1092" s="211" t="s">
        <v>394</v>
      </c>
      <c r="AU1092" s="211" t="s">
        <v>233</v>
      </c>
      <c r="AV1092" s="14" t="s">
        <v>87</v>
      </c>
      <c r="AW1092" s="14" t="s">
        <v>34</v>
      </c>
      <c r="AX1092" s="14" t="s">
        <v>78</v>
      </c>
      <c r="AY1092" s="211" t="s">
        <v>219</v>
      </c>
    </row>
    <row r="1093" s="13" customFormat="1">
      <c r="A1093" s="13"/>
      <c r="B1093" s="203"/>
      <c r="C1093" s="13"/>
      <c r="D1093" s="193" t="s">
        <v>394</v>
      </c>
      <c r="E1093" s="204" t="s">
        <v>1</v>
      </c>
      <c r="F1093" s="205" t="s">
        <v>515</v>
      </c>
      <c r="G1093" s="13"/>
      <c r="H1093" s="204" t="s">
        <v>1</v>
      </c>
      <c r="I1093" s="206"/>
      <c r="J1093" s="13"/>
      <c r="K1093" s="13"/>
      <c r="L1093" s="203"/>
      <c r="M1093" s="207"/>
      <c r="N1093" s="208"/>
      <c r="O1093" s="208"/>
      <c r="P1093" s="208"/>
      <c r="Q1093" s="208"/>
      <c r="R1093" s="208"/>
      <c r="S1093" s="208"/>
      <c r="T1093" s="209"/>
      <c r="U1093" s="13"/>
      <c r="V1093" s="13"/>
      <c r="W1093" s="13"/>
      <c r="X1093" s="13"/>
      <c r="Y1093" s="13"/>
      <c r="Z1093" s="13"/>
      <c r="AA1093" s="13"/>
      <c r="AB1093" s="13"/>
      <c r="AC1093" s="13"/>
      <c r="AD1093" s="13"/>
      <c r="AE1093" s="13"/>
      <c r="AT1093" s="204" t="s">
        <v>394</v>
      </c>
      <c r="AU1093" s="204" t="s">
        <v>233</v>
      </c>
      <c r="AV1093" s="13" t="s">
        <v>85</v>
      </c>
      <c r="AW1093" s="13" t="s">
        <v>34</v>
      </c>
      <c r="AX1093" s="13" t="s">
        <v>78</v>
      </c>
      <c r="AY1093" s="204" t="s">
        <v>219</v>
      </c>
    </row>
    <row r="1094" s="14" customFormat="1">
      <c r="A1094" s="14"/>
      <c r="B1094" s="210"/>
      <c r="C1094" s="14"/>
      <c r="D1094" s="193" t="s">
        <v>394</v>
      </c>
      <c r="E1094" s="211" t="s">
        <v>1</v>
      </c>
      <c r="F1094" s="212" t="s">
        <v>1264</v>
      </c>
      <c r="G1094" s="14"/>
      <c r="H1094" s="213">
        <v>303.36000000000001</v>
      </c>
      <c r="I1094" s="214"/>
      <c r="J1094" s="14"/>
      <c r="K1094" s="14"/>
      <c r="L1094" s="210"/>
      <c r="M1094" s="215"/>
      <c r="N1094" s="216"/>
      <c r="O1094" s="216"/>
      <c r="P1094" s="216"/>
      <c r="Q1094" s="216"/>
      <c r="R1094" s="216"/>
      <c r="S1094" s="216"/>
      <c r="T1094" s="217"/>
      <c r="U1094" s="14"/>
      <c r="V1094" s="14"/>
      <c r="W1094" s="14"/>
      <c r="X1094" s="14"/>
      <c r="Y1094" s="14"/>
      <c r="Z1094" s="14"/>
      <c r="AA1094" s="14"/>
      <c r="AB1094" s="14"/>
      <c r="AC1094" s="14"/>
      <c r="AD1094" s="14"/>
      <c r="AE1094" s="14"/>
      <c r="AT1094" s="211" t="s">
        <v>394</v>
      </c>
      <c r="AU1094" s="211" t="s">
        <v>233</v>
      </c>
      <c r="AV1094" s="14" t="s">
        <v>87</v>
      </c>
      <c r="AW1094" s="14" t="s">
        <v>34</v>
      </c>
      <c r="AX1094" s="14" t="s">
        <v>78</v>
      </c>
      <c r="AY1094" s="211" t="s">
        <v>219</v>
      </c>
    </row>
    <row r="1095" s="14" customFormat="1">
      <c r="A1095" s="14"/>
      <c r="B1095" s="210"/>
      <c r="C1095" s="14"/>
      <c r="D1095" s="193" t="s">
        <v>394</v>
      </c>
      <c r="E1095" s="211" t="s">
        <v>1</v>
      </c>
      <c r="F1095" s="212" t="s">
        <v>1265</v>
      </c>
      <c r="G1095" s="14"/>
      <c r="H1095" s="213">
        <v>-18</v>
      </c>
      <c r="I1095" s="214"/>
      <c r="J1095" s="14"/>
      <c r="K1095" s="14"/>
      <c r="L1095" s="210"/>
      <c r="M1095" s="215"/>
      <c r="N1095" s="216"/>
      <c r="O1095" s="216"/>
      <c r="P1095" s="216"/>
      <c r="Q1095" s="216"/>
      <c r="R1095" s="216"/>
      <c r="S1095" s="216"/>
      <c r="T1095" s="217"/>
      <c r="U1095" s="14"/>
      <c r="V1095" s="14"/>
      <c r="W1095" s="14"/>
      <c r="X1095" s="14"/>
      <c r="Y1095" s="14"/>
      <c r="Z1095" s="14"/>
      <c r="AA1095" s="14"/>
      <c r="AB1095" s="14"/>
      <c r="AC1095" s="14"/>
      <c r="AD1095" s="14"/>
      <c r="AE1095" s="14"/>
      <c r="AT1095" s="211" t="s">
        <v>394</v>
      </c>
      <c r="AU1095" s="211" t="s">
        <v>233</v>
      </c>
      <c r="AV1095" s="14" t="s">
        <v>87</v>
      </c>
      <c r="AW1095" s="14" t="s">
        <v>34</v>
      </c>
      <c r="AX1095" s="14" t="s">
        <v>78</v>
      </c>
      <c r="AY1095" s="211" t="s">
        <v>219</v>
      </c>
    </row>
    <row r="1096" s="14" customFormat="1">
      <c r="A1096" s="14"/>
      <c r="B1096" s="210"/>
      <c r="C1096" s="14"/>
      <c r="D1096" s="193" t="s">
        <v>394</v>
      </c>
      <c r="E1096" s="211" t="s">
        <v>1</v>
      </c>
      <c r="F1096" s="212" t="s">
        <v>1266</v>
      </c>
      <c r="G1096" s="14"/>
      <c r="H1096" s="213">
        <v>-2.8799999999999999</v>
      </c>
      <c r="I1096" s="214"/>
      <c r="J1096" s="14"/>
      <c r="K1096" s="14"/>
      <c r="L1096" s="210"/>
      <c r="M1096" s="215"/>
      <c r="N1096" s="216"/>
      <c r="O1096" s="216"/>
      <c r="P1096" s="216"/>
      <c r="Q1096" s="216"/>
      <c r="R1096" s="216"/>
      <c r="S1096" s="216"/>
      <c r="T1096" s="217"/>
      <c r="U1096" s="14"/>
      <c r="V1096" s="14"/>
      <c r="W1096" s="14"/>
      <c r="X1096" s="14"/>
      <c r="Y1096" s="14"/>
      <c r="Z1096" s="14"/>
      <c r="AA1096" s="14"/>
      <c r="AB1096" s="14"/>
      <c r="AC1096" s="14"/>
      <c r="AD1096" s="14"/>
      <c r="AE1096" s="14"/>
      <c r="AT1096" s="211" t="s">
        <v>394</v>
      </c>
      <c r="AU1096" s="211" t="s">
        <v>233</v>
      </c>
      <c r="AV1096" s="14" t="s">
        <v>87</v>
      </c>
      <c r="AW1096" s="14" t="s">
        <v>34</v>
      </c>
      <c r="AX1096" s="14" t="s">
        <v>78</v>
      </c>
      <c r="AY1096" s="211" t="s">
        <v>219</v>
      </c>
    </row>
    <row r="1097" s="14" customFormat="1">
      <c r="A1097" s="14"/>
      <c r="B1097" s="210"/>
      <c r="C1097" s="14"/>
      <c r="D1097" s="193" t="s">
        <v>394</v>
      </c>
      <c r="E1097" s="211" t="s">
        <v>1</v>
      </c>
      <c r="F1097" s="212" t="s">
        <v>1267</v>
      </c>
      <c r="G1097" s="14"/>
      <c r="H1097" s="213">
        <v>-3.5099999999999998</v>
      </c>
      <c r="I1097" s="214"/>
      <c r="J1097" s="14"/>
      <c r="K1097" s="14"/>
      <c r="L1097" s="210"/>
      <c r="M1097" s="215"/>
      <c r="N1097" s="216"/>
      <c r="O1097" s="216"/>
      <c r="P1097" s="216"/>
      <c r="Q1097" s="216"/>
      <c r="R1097" s="216"/>
      <c r="S1097" s="216"/>
      <c r="T1097" s="217"/>
      <c r="U1097" s="14"/>
      <c r="V1097" s="14"/>
      <c r="W1097" s="14"/>
      <c r="X1097" s="14"/>
      <c r="Y1097" s="14"/>
      <c r="Z1097" s="14"/>
      <c r="AA1097" s="14"/>
      <c r="AB1097" s="14"/>
      <c r="AC1097" s="14"/>
      <c r="AD1097" s="14"/>
      <c r="AE1097" s="14"/>
      <c r="AT1097" s="211" t="s">
        <v>394</v>
      </c>
      <c r="AU1097" s="211" t="s">
        <v>233</v>
      </c>
      <c r="AV1097" s="14" t="s">
        <v>87</v>
      </c>
      <c r="AW1097" s="14" t="s">
        <v>34</v>
      </c>
      <c r="AX1097" s="14" t="s">
        <v>78</v>
      </c>
      <c r="AY1097" s="211" t="s">
        <v>219</v>
      </c>
    </row>
    <row r="1098" s="14" customFormat="1">
      <c r="A1098" s="14"/>
      <c r="B1098" s="210"/>
      <c r="C1098" s="14"/>
      <c r="D1098" s="193" t="s">
        <v>394</v>
      </c>
      <c r="E1098" s="211" t="s">
        <v>1</v>
      </c>
      <c r="F1098" s="212" t="s">
        <v>1263</v>
      </c>
      <c r="G1098" s="14"/>
      <c r="H1098" s="213">
        <v>-5.5199999999999996</v>
      </c>
      <c r="I1098" s="214"/>
      <c r="J1098" s="14"/>
      <c r="K1098" s="14"/>
      <c r="L1098" s="210"/>
      <c r="M1098" s="215"/>
      <c r="N1098" s="216"/>
      <c r="O1098" s="216"/>
      <c r="P1098" s="216"/>
      <c r="Q1098" s="216"/>
      <c r="R1098" s="216"/>
      <c r="S1098" s="216"/>
      <c r="T1098" s="217"/>
      <c r="U1098" s="14"/>
      <c r="V1098" s="14"/>
      <c r="W1098" s="14"/>
      <c r="X1098" s="14"/>
      <c r="Y1098" s="14"/>
      <c r="Z1098" s="14"/>
      <c r="AA1098" s="14"/>
      <c r="AB1098" s="14"/>
      <c r="AC1098" s="14"/>
      <c r="AD1098" s="14"/>
      <c r="AE1098" s="14"/>
      <c r="AT1098" s="211" t="s">
        <v>394</v>
      </c>
      <c r="AU1098" s="211" t="s">
        <v>233</v>
      </c>
      <c r="AV1098" s="14" t="s">
        <v>87</v>
      </c>
      <c r="AW1098" s="14" t="s">
        <v>34</v>
      </c>
      <c r="AX1098" s="14" t="s">
        <v>78</v>
      </c>
      <c r="AY1098" s="211" t="s">
        <v>219</v>
      </c>
    </row>
    <row r="1099" s="14" customFormat="1">
      <c r="A1099" s="14"/>
      <c r="B1099" s="210"/>
      <c r="C1099" s="14"/>
      <c r="D1099" s="193" t="s">
        <v>394</v>
      </c>
      <c r="E1099" s="211" t="s">
        <v>1</v>
      </c>
      <c r="F1099" s="212" t="s">
        <v>1268</v>
      </c>
      <c r="G1099" s="14"/>
      <c r="H1099" s="213">
        <v>-8.0099999999999998</v>
      </c>
      <c r="I1099" s="214"/>
      <c r="J1099" s="14"/>
      <c r="K1099" s="14"/>
      <c r="L1099" s="210"/>
      <c r="M1099" s="215"/>
      <c r="N1099" s="216"/>
      <c r="O1099" s="216"/>
      <c r="P1099" s="216"/>
      <c r="Q1099" s="216"/>
      <c r="R1099" s="216"/>
      <c r="S1099" s="216"/>
      <c r="T1099" s="217"/>
      <c r="U1099" s="14"/>
      <c r="V1099" s="14"/>
      <c r="W1099" s="14"/>
      <c r="X1099" s="14"/>
      <c r="Y1099" s="14"/>
      <c r="Z1099" s="14"/>
      <c r="AA1099" s="14"/>
      <c r="AB1099" s="14"/>
      <c r="AC1099" s="14"/>
      <c r="AD1099" s="14"/>
      <c r="AE1099" s="14"/>
      <c r="AT1099" s="211" t="s">
        <v>394</v>
      </c>
      <c r="AU1099" s="211" t="s">
        <v>233</v>
      </c>
      <c r="AV1099" s="14" t="s">
        <v>87</v>
      </c>
      <c r="AW1099" s="14" t="s">
        <v>34</v>
      </c>
      <c r="AX1099" s="14" t="s">
        <v>78</v>
      </c>
      <c r="AY1099" s="211" t="s">
        <v>219</v>
      </c>
    </row>
    <row r="1100" s="14" customFormat="1">
      <c r="A1100" s="14"/>
      <c r="B1100" s="210"/>
      <c r="C1100" s="14"/>
      <c r="D1100" s="193" t="s">
        <v>394</v>
      </c>
      <c r="E1100" s="211" t="s">
        <v>1</v>
      </c>
      <c r="F1100" s="212" t="s">
        <v>1269</v>
      </c>
      <c r="G1100" s="14"/>
      <c r="H1100" s="213">
        <v>-3.7799999999999998</v>
      </c>
      <c r="I1100" s="214"/>
      <c r="J1100" s="14"/>
      <c r="K1100" s="14"/>
      <c r="L1100" s="210"/>
      <c r="M1100" s="215"/>
      <c r="N1100" s="216"/>
      <c r="O1100" s="216"/>
      <c r="P1100" s="216"/>
      <c r="Q1100" s="216"/>
      <c r="R1100" s="216"/>
      <c r="S1100" s="216"/>
      <c r="T1100" s="217"/>
      <c r="U1100" s="14"/>
      <c r="V1100" s="14"/>
      <c r="W1100" s="14"/>
      <c r="X1100" s="14"/>
      <c r="Y1100" s="14"/>
      <c r="Z1100" s="14"/>
      <c r="AA1100" s="14"/>
      <c r="AB1100" s="14"/>
      <c r="AC1100" s="14"/>
      <c r="AD1100" s="14"/>
      <c r="AE1100" s="14"/>
      <c r="AT1100" s="211" t="s">
        <v>394</v>
      </c>
      <c r="AU1100" s="211" t="s">
        <v>233</v>
      </c>
      <c r="AV1100" s="14" t="s">
        <v>87</v>
      </c>
      <c r="AW1100" s="14" t="s">
        <v>34</v>
      </c>
      <c r="AX1100" s="14" t="s">
        <v>78</v>
      </c>
      <c r="AY1100" s="211" t="s">
        <v>219</v>
      </c>
    </row>
    <row r="1101" s="13" customFormat="1">
      <c r="A1101" s="13"/>
      <c r="B1101" s="203"/>
      <c r="C1101" s="13"/>
      <c r="D1101" s="193" t="s">
        <v>394</v>
      </c>
      <c r="E1101" s="204" t="s">
        <v>1</v>
      </c>
      <c r="F1101" s="205" t="s">
        <v>901</v>
      </c>
      <c r="G1101" s="13"/>
      <c r="H1101" s="204" t="s">
        <v>1</v>
      </c>
      <c r="I1101" s="206"/>
      <c r="J1101" s="13"/>
      <c r="K1101" s="13"/>
      <c r="L1101" s="203"/>
      <c r="M1101" s="207"/>
      <c r="N1101" s="208"/>
      <c r="O1101" s="208"/>
      <c r="P1101" s="208"/>
      <c r="Q1101" s="208"/>
      <c r="R1101" s="208"/>
      <c r="S1101" s="208"/>
      <c r="T1101" s="209"/>
      <c r="U1101" s="13"/>
      <c r="V1101" s="13"/>
      <c r="W1101" s="13"/>
      <c r="X1101" s="13"/>
      <c r="Y1101" s="13"/>
      <c r="Z1101" s="13"/>
      <c r="AA1101" s="13"/>
      <c r="AB1101" s="13"/>
      <c r="AC1101" s="13"/>
      <c r="AD1101" s="13"/>
      <c r="AE1101" s="13"/>
      <c r="AT1101" s="204" t="s">
        <v>394</v>
      </c>
      <c r="AU1101" s="204" t="s">
        <v>233</v>
      </c>
      <c r="AV1101" s="13" t="s">
        <v>85</v>
      </c>
      <c r="AW1101" s="13" t="s">
        <v>34</v>
      </c>
      <c r="AX1101" s="13" t="s">
        <v>78</v>
      </c>
      <c r="AY1101" s="204" t="s">
        <v>219</v>
      </c>
    </row>
    <row r="1102" s="14" customFormat="1">
      <c r="A1102" s="14"/>
      <c r="B1102" s="210"/>
      <c r="C1102" s="14"/>
      <c r="D1102" s="193" t="s">
        <v>394</v>
      </c>
      <c r="E1102" s="211" t="s">
        <v>1</v>
      </c>
      <c r="F1102" s="212" t="s">
        <v>1270</v>
      </c>
      <c r="G1102" s="14"/>
      <c r="H1102" s="213">
        <v>47.600000000000001</v>
      </c>
      <c r="I1102" s="214"/>
      <c r="J1102" s="14"/>
      <c r="K1102" s="14"/>
      <c r="L1102" s="210"/>
      <c r="M1102" s="215"/>
      <c r="N1102" s="216"/>
      <c r="O1102" s="216"/>
      <c r="P1102" s="216"/>
      <c r="Q1102" s="216"/>
      <c r="R1102" s="216"/>
      <c r="S1102" s="216"/>
      <c r="T1102" s="217"/>
      <c r="U1102" s="14"/>
      <c r="V1102" s="14"/>
      <c r="W1102" s="14"/>
      <c r="X1102" s="14"/>
      <c r="Y1102" s="14"/>
      <c r="Z1102" s="14"/>
      <c r="AA1102" s="14"/>
      <c r="AB1102" s="14"/>
      <c r="AC1102" s="14"/>
      <c r="AD1102" s="14"/>
      <c r="AE1102" s="14"/>
      <c r="AT1102" s="211" t="s">
        <v>394</v>
      </c>
      <c r="AU1102" s="211" t="s">
        <v>233</v>
      </c>
      <c r="AV1102" s="14" t="s">
        <v>87</v>
      </c>
      <c r="AW1102" s="14" t="s">
        <v>34</v>
      </c>
      <c r="AX1102" s="14" t="s">
        <v>78</v>
      </c>
      <c r="AY1102" s="211" t="s">
        <v>219</v>
      </c>
    </row>
    <row r="1103" s="14" customFormat="1">
      <c r="A1103" s="14"/>
      <c r="B1103" s="210"/>
      <c r="C1103" s="14"/>
      <c r="D1103" s="193" t="s">
        <v>394</v>
      </c>
      <c r="E1103" s="211" t="s">
        <v>1</v>
      </c>
      <c r="F1103" s="212" t="s">
        <v>1271</v>
      </c>
      <c r="G1103" s="14"/>
      <c r="H1103" s="213">
        <v>80.198999999999998</v>
      </c>
      <c r="I1103" s="214"/>
      <c r="J1103" s="14"/>
      <c r="K1103" s="14"/>
      <c r="L1103" s="210"/>
      <c r="M1103" s="215"/>
      <c r="N1103" s="216"/>
      <c r="O1103" s="216"/>
      <c r="P1103" s="216"/>
      <c r="Q1103" s="216"/>
      <c r="R1103" s="216"/>
      <c r="S1103" s="216"/>
      <c r="T1103" s="217"/>
      <c r="U1103" s="14"/>
      <c r="V1103" s="14"/>
      <c r="W1103" s="14"/>
      <c r="X1103" s="14"/>
      <c r="Y1103" s="14"/>
      <c r="Z1103" s="14"/>
      <c r="AA1103" s="14"/>
      <c r="AB1103" s="14"/>
      <c r="AC1103" s="14"/>
      <c r="AD1103" s="14"/>
      <c r="AE1103" s="14"/>
      <c r="AT1103" s="211" t="s">
        <v>394</v>
      </c>
      <c r="AU1103" s="211" t="s">
        <v>233</v>
      </c>
      <c r="AV1103" s="14" t="s">
        <v>87</v>
      </c>
      <c r="AW1103" s="14" t="s">
        <v>34</v>
      </c>
      <c r="AX1103" s="14" t="s">
        <v>78</v>
      </c>
      <c r="AY1103" s="211" t="s">
        <v>219</v>
      </c>
    </row>
    <row r="1104" s="14" customFormat="1">
      <c r="A1104" s="14"/>
      <c r="B1104" s="210"/>
      <c r="C1104" s="14"/>
      <c r="D1104" s="193" t="s">
        <v>394</v>
      </c>
      <c r="E1104" s="211" t="s">
        <v>1</v>
      </c>
      <c r="F1104" s="212" t="s">
        <v>1272</v>
      </c>
      <c r="G1104" s="14"/>
      <c r="H1104" s="213">
        <v>4.4630000000000001</v>
      </c>
      <c r="I1104" s="214"/>
      <c r="J1104" s="14"/>
      <c r="K1104" s="14"/>
      <c r="L1104" s="210"/>
      <c r="M1104" s="215"/>
      <c r="N1104" s="216"/>
      <c r="O1104" s="216"/>
      <c r="P1104" s="216"/>
      <c r="Q1104" s="216"/>
      <c r="R1104" s="216"/>
      <c r="S1104" s="216"/>
      <c r="T1104" s="217"/>
      <c r="U1104" s="14"/>
      <c r="V1104" s="14"/>
      <c r="W1104" s="14"/>
      <c r="X1104" s="14"/>
      <c r="Y1104" s="14"/>
      <c r="Z1104" s="14"/>
      <c r="AA1104" s="14"/>
      <c r="AB1104" s="14"/>
      <c r="AC1104" s="14"/>
      <c r="AD1104" s="14"/>
      <c r="AE1104" s="14"/>
      <c r="AT1104" s="211" t="s">
        <v>394</v>
      </c>
      <c r="AU1104" s="211" t="s">
        <v>233</v>
      </c>
      <c r="AV1104" s="14" t="s">
        <v>87</v>
      </c>
      <c r="AW1104" s="14" t="s">
        <v>34</v>
      </c>
      <c r="AX1104" s="14" t="s">
        <v>78</v>
      </c>
      <c r="AY1104" s="211" t="s">
        <v>219</v>
      </c>
    </row>
    <row r="1105" s="14" customFormat="1">
      <c r="A1105" s="14"/>
      <c r="B1105" s="210"/>
      <c r="C1105" s="14"/>
      <c r="D1105" s="193" t="s">
        <v>394</v>
      </c>
      <c r="E1105" s="211" t="s">
        <v>1</v>
      </c>
      <c r="F1105" s="212" t="s">
        <v>1273</v>
      </c>
      <c r="G1105" s="14"/>
      <c r="H1105" s="213">
        <v>67.814999999999998</v>
      </c>
      <c r="I1105" s="214"/>
      <c r="J1105" s="14"/>
      <c r="K1105" s="14"/>
      <c r="L1105" s="210"/>
      <c r="M1105" s="215"/>
      <c r="N1105" s="216"/>
      <c r="O1105" s="216"/>
      <c r="P1105" s="216"/>
      <c r="Q1105" s="216"/>
      <c r="R1105" s="216"/>
      <c r="S1105" s="216"/>
      <c r="T1105" s="217"/>
      <c r="U1105" s="14"/>
      <c r="V1105" s="14"/>
      <c r="W1105" s="14"/>
      <c r="X1105" s="14"/>
      <c r="Y1105" s="14"/>
      <c r="Z1105" s="14"/>
      <c r="AA1105" s="14"/>
      <c r="AB1105" s="14"/>
      <c r="AC1105" s="14"/>
      <c r="AD1105" s="14"/>
      <c r="AE1105" s="14"/>
      <c r="AT1105" s="211" t="s">
        <v>394</v>
      </c>
      <c r="AU1105" s="211" t="s">
        <v>233</v>
      </c>
      <c r="AV1105" s="14" t="s">
        <v>87</v>
      </c>
      <c r="AW1105" s="14" t="s">
        <v>34</v>
      </c>
      <c r="AX1105" s="14" t="s">
        <v>78</v>
      </c>
      <c r="AY1105" s="211" t="s">
        <v>219</v>
      </c>
    </row>
    <row r="1106" s="14" customFormat="1">
      <c r="A1106" s="14"/>
      <c r="B1106" s="210"/>
      <c r="C1106" s="14"/>
      <c r="D1106" s="193" t="s">
        <v>394</v>
      </c>
      <c r="E1106" s="211" t="s">
        <v>1</v>
      </c>
      <c r="F1106" s="212" t="s">
        <v>1266</v>
      </c>
      <c r="G1106" s="14"/>
      <c r="H1106" s="213">
        <v>-2.8799999999999999</v>
      </c>
      <c r="I1106" s="214"/>
      <c r="J1106" s="14"/>
      <c r="K1106" s="14"/>
      <c r="L1106" s="210"/>
      <c r="M1106" s="215"/>
      <c r="N1106" s="216"/>
      <c r="O1106" s="216"/>
      <c r="P1106" s="216"/>
      <c r="Q1106" s="216"/>
      <c r="R1106" s="216"/>
      <c r="S1106" s="216"/>
      <c r="T1106" s="217"/>
      <c r="U1106" s="14"/>
      <c r="V1106" s="14"/>
      <c r="W1106" s="14"/>
      <c r="X1106" s="14"/>
      <c r="Y1106" s="14"/>
      <c r="Z1106" s="14"/>
      <c r="AA1106" s="14"/>
      <c r="AB1106" s="14"/>
      <c r="AC1106" s="14"/>
      <c r="AD1106" s="14"/>
      <c r="AE1106" s="14"/>
      <c r="AT1106" s="211" t="s">
        <v>394</v>
      </c>
      <c r="AU1106" s="211" t="s">
        <v>233</v>
      </c>
      <c r="AV1106" s="14" t="s">
        <v>87</v>
      </c>
      <c r="AW1106" s="14" t="s">
        <v>34</v>
      </c>
      <c r="AX1106" s="14" t="s">
        <v>78</v>
      </c>
      <c r="AY1106" s="211" t="s">
        <v>219</v>
      </c>
    </row>
    <row r="1107" s="14" customFormat="1">
      <c r="A1107" s="14"/>
      <c r="B1107" s="210"/>
      <c r="C1107" s="14"/>
      <c r="D1107" s="193" t="s">
        <v>394</v>
      </c>
      <c r="E1107" s="211" t="s">
        <v>1</v>
      </c>
      <c r="F1107" s="212" t="s">
        <v>918</v>
      </c>
      <c r="G1107" s="14"/>
      <c r="H1107" s="213">
        <v>-1.6000000000000001</v>
      </c>
      <c r="I1107" s="214"/>
      <c r="J1107" s="14"/>
      <c r="K1107" s="14"/>
      <c r="L1107" s="210"/>
      <c r="M1107" s="215"/>
      <c r="N1107" s="216"/>
      <c r="O1107" s="216"/>
      <c r="P1107" s="216"/>
      <c r="Q1107" s="216"/>
      <c r="R1107" s="216"/>
      <c r="S1107" s="216"/>
      <c r="T1107" s="217"/>
      <c r="U1107" s="14"/>
      <c r="V1107" s="14"/>
      <c r="W1107" s="14"/>
      <c r="X1107" s="14"/>
      <c r="Y1107" s="14"/>
      <c r="Z1107" s="14"/>
      <c r="AA1107" s="14"/>
      <c r="AB1107" s="14"/>
      <c r="AC1107" s="14"/>
      <c r="AD1107" s="14"/>
      <c r="AE1107" s="14"/>
      <c r="AT1107" s="211" t="s">
        <v>394</v>
      </c>
      <c r="AU1107" s="211" t="s">
        <v>233</v>
      </c>
      <c r="AV1107" s="14" t="s">
        <v>87</v>
      </c>
      <c r="AW1107" s="14" t="s">
        <v>34</v>
      </c>
      <c r="AX1107" s="14" t="s">
        <v>78</v>
      </c>
      <c r="AY1107" s="211" t="s">
        <v>219</v>
      </c>
    </row>
    <row r="1108" s="14" customFormat="1">
      <c r="A1108" s="14"/>
      <c r="B1108" s="210"/>
      <c r="C1108" s="14"/>
      <c r="D1108" s="193" t="s">
        <v>394</v>
      </c>
      <c r="E1108" s="211" t="s">
        <v>1</v>
      </c>
      <c r="F1108" s="212" t="s">
        <v>1274</v>
      </c>
      <c r="G1108" s="14"/>
      <c r="H1108" s="213">
        <v>-2.855</v>
      </c>
      <c r="I1108" s="214"/>
      <c r="J1108" s="14"/>
      <c r="K1108" s="14"/>
      <c r="L1108" s="210"/>
      <c r="M1108" s="215"/>
      <c r="N1108" s="216"/>
      <c r="O1108" s="216"/>
      <c r="P1108" s="216"/>
      <c r="Q1108" s="216"/>
      <c r="R1108" s="216"/>
      <c r="S1108" s="216"/>
      <c r="T1108" s="217"/>
      <c r="U1108" s="14"/>
      <c r="V1108" s="14"/>
      <c r="W1108" s="14"/>
      <c r="X1108" s="14"/>
      <c r="Y1108" s="14"/>
      <c r="Z1108" s="14"/>
      <c r="AA1108" s="14"/>
      <c r="AB1108" s="14"/>
      <c r="AC1108" s="14"/>
      <c r="AD1108" s="14"/>
      <c r="AE1108" s="14"/>
      <c r="AT1108" s="211" t="s">
        <v>394</v>
      </c>
      <c r="AU1108" s="211" t="s">
        <v>233</v>
      </c>
      <c r="AV1108" s="14" t="s">
        <v>87</v>
      </c>
      <c r="AW1108" s="14" t="s">
        <v>34</v>
      </c>
      <c r="AX1108" s="14" t="s">
        <v>78</v>
      </c>
      <c r="AY1108" s="211" t="s">
        <v>219</v>
      </c>
    </row>
    <row r="1109" s="14" customFormat="1">
      <c r="A1109" s="14"/>
      <c r="B1109" s="210"/>
      <c r="C1109" s="14"/>
      <c r="D1109" s="193" t="s">
        <v>394</v>
      </c>
      <c r="E1109" s="211" t="s">
        <v>1</v>
      </c>
      <c r="F1109" s="212" t="s">
        <v>1275</v>
      </c>
      <c r="G1109" s="14"/>
      <c r="H1109" s="213">
        <v>-3.4199999999999999</v>
      </c>
      <c r="I1109" s="214"/>
      <c r="J1109" s="14"/>
      <c r="K1109" s="14"/>
      <c r="L1109" s="210"/>
      <c r="M1109" s="215"/>
      <c r="N1109" s="216"/>
      <c r="O1109" s="216"/>
      <c r="P1109" s="216"/>
      <c r="Q1109" s="216"/>
      <c r="R1109" s="216"/>
      <c r="S1109" s="216"/>
      <c r="T1109" s="217"/>
      <c r="U1109" s="14"/>
      <c r="V1109" s="14"/>
      <c r="W1109" s="14"/>
      <c r="X1109" s="14"/>
      <c r="Y1109" s="14"/>
      <c r="Z1109" s="14"/>
      <c r="AA1109" s="14"/>
      <c r="AB1109" s="14"/>
      <c r="AC1109" s="14"/>
      <c r="AD1109" s="14"/>
      <c r="AE1109" s="14"/>
      <c r="AT1109" s="211" t="s">
        <v>394</v>
      </c>
      <c r="AU1109" s="211" t="s">
        <v>233</v>
      </c>
      <c r="AV1109" s="14" t="s">
        <v>87</v>
      </c>
      <c r="AW1109" s="14" t="s">
        <v>34</v>
      </c>
      <c r="AX1109" s="14" t="s">
        <v>78</v>
      </c>
      <c r="AY1109" s="211" t="s">
        <v>219</v>
      </c>
    </row>
    <row r="1110" s="13" customFormat="1">
      <c r="A1110" s="13"/>
      <c r="B1110" s="203"/>
      <c r="C1110" s="13"/>
      <c r="D1110" s="193" t="s">
        <v>394</v>
      </c>
      <c r="E1110" s="204" t="s">
        <v>1</v>
      </c>
      <c r="F1110" s="205" t="s">
        <v>1222</v>
      </c>
      <c r="G1110" s="13"/>
      <c r="H1110" s="204" t="s">
        <v>1</v>
      </c>
      <c r="I1110" s="206"/>
      <c r="J1110" s="13"/>
      <c r="K1110" s="13"/>
      <c r="L1110" s="203"/>
      <c r="M1110" s="207"/>
      <c r="N1110" s="208"/>
      <c r="O1110" s="208"/>
      <c r="P1110" s="208"/>
      <c r="Q1110" s="208"/>
      <c r="R1110" s="208"/>
      <c r="S1110" s="208"/>
      <c r="T1110" s="209"/>
      <c r="U1110" s="13"/>
      <c r="V1110" s="13"/>
      <c r="W1110" s="13"/>
      <c r="X1110" s="13"/>
      <c r="Y1110" s="13"/>
      <c r="Z1110" s="13"/>
      <c r="AA1110" s="13"/>
      <c r="AB1110" s="13"/>
      <c r="AC1110" s="13"/>
      <c r="AD1110" s="13"/>
      <c r="AE1110" s="13"/>
      <c r="AT1110" s="204" t="s">
        <v>394</v>
      </c>
      <c r="AU1110" s="204" t="s">
        <v>233</v>
      </c>
      <c r="AV1110" s="13" t="s">
        <v>85</v>
      </c>
      <c r="AW1110" s="13" t="s">
        <v>34</v>
      </c>
      <c r="AX1110" s="13" t="s">
        <v>78</v>
      </c>
      <c r="AY1110" s="204" t="s">
        <v>219</v>
      </c>
    </row>
    <row r="1111" s="14" customFormat="1">
      <c r="A1111" s="14"/>
      <c r="B1111" s="210"/>
      <c r="C1111" s="14"/>
      <c r="D1111" s="193" t="s">
        <v>394</v>
      </c>
      <c r="E1111" s="211" t="s">
        <v>1</v>
      </c>
      <c r="F1111" s="212" t="s">
        <v>1276</v>
      </c>
      <c r="G1111" s="14"/>
      <c r="H1111" s="213">
        <v>33</v>
      </c>
      <c r="I1111" s="214"/>
      <c r="J1111" s="14"/>
      <c r="K1111" s="14"/>
      <c r="L1111" s="210"/>
      <c r="M1111" s="215"/>
      <c r="N1111" s="216"/>
      <c r="O1111" s="216"/>
      <c r="P1111" s="216"/>
      <c r="Q1111" s="216"/>
      <c r="R1111" s="216"/>
      <c r="S1111" s="216"/>
      <c r="T1111" s="217"/>
      <c r="U1111" s="14"/>
      <c r="V1111" s="14"/>
      <c r="W1111" s="14"/>
      <c r="X1111" s="14"/>
      <c r="Y1111" s="14"/>
      <c r="Z1111" s="14"/>
      <c r="AA1111" s="14"/>
      <c r="AB1111" s="14"/>
      <c r="AC1111" s="14"/>
      <c r="AD1111" s="14"/>
      <c r="AE1111" s="14"/>
      <c r="AT1111" s="211" t="s">
        <v>394</v>
      </c>
      <c r="AU1111" s="211" t="s">
        <v>233</v>
      </c>
      <c r="AV1111" s="14" t="s">
        <v>87</v>
      </c>
      <c r="AW1111" s="14" t="s">
        <v>34</v>
      </c>
      <c r="AX1111" s="14" t="s">
        <v>78</v>
      </c>
      <c r="AY1111" s="211" t="s">
        <v>219</v>
      </c>
    </row>
    <row r="1112" s="14" customFormat="1">
      <c r="A1112" s="14"/>
      <c r="B1112" s="210"/>
      <c r="C1112" s="14"/>
      <c r="D1112" s="193" t="s">
        <v>394</v>
      </c>
      <c r="E1112" s="211" t="s">
        <v>1</v>
      </c>
      <c r="F1112" s="212" t="s">
        <v>918</v>
      </c>
      <c r="G1112" s="14"/>
      <c r="H1112" s="213">
        <v>-1.6000000000000001</v>
      </c>
      <c r="I1112" s="214"/>
      <c r="J1112" s="14"/>
      <c r="K1112" s="14"/>
      <c r="L1112" s="210"/>
      <c r="M1112" s="215"/>
      <c r="N1112" s="216"/>
      <c r="O1112" s="216"/>
      <c r="P1112" s="216"/>
      <c r="Q1112" s="216"/>
      <c r="R1112" s="216"/>
      <c r="S1112" s="216"/>
      <c r="T1112" s="217"/>
      <c r="U1112" s="14"/>
      <c r="V1112" s="14"/>
      <c r="W1112" s="14"/>
      <c r="X1112" s="14"/>
      <c r="Y1112" s="14"/>
      <c r="Z1112" s="14"/>
      <c r="AA1112" s="14"/>
      <c r="AB1112" s="14"/>
      <c r="AC1112" s="14"/>
      <c r="AD1112" s="14"/>
      <c r="AE1112" s="14"/>
      <c r="AT1112" s="211" t="s">
        <v>394</v>
      </c>
      <c r="AU1112" s="211" t="s">
        <v>233</v>
      </c>
      <c r="AV1112" s="14" t="s">
        <v>87</v>
      </c>
      <c r="AW1112" s="14" t="s">
        <v>34</v>
      </c>
      <c r="AX1112" s="14" t="s">
        <v>78</v>
      </c>
      <c r="AY1112" s="211" t="s">
        <v>219</v>
      </c>
    </row>
    <row r="1113" s="13" customFormat="1">
      <c r="A1113" s="13"/>
      <c r="B1113" s="203"/>
      <c r="C1113" s="13"/>
      <c r="D1113" s="193" t="s">
        <v>394</v>
      </c>
      <c r="E1113" s="204" t="s">
        <v>1</v>
      </c>
      <c r="F1113" s="205" t="s">
        <v>906</v>
      </c>
      <c r="G1113" s="13"/>
      <c r="H1113" s="204" t="s">
        <v>1</v>
      </c>
      <c r="I1113" s="206"/>
      <c r="J1113" s="13"/>
      <c r="K1113" s="13"/>
      <c r="L1113" s="203"/>
      <c r="M1113" s="207"/>
      <c r="N1113" s="208"/>
      <c r="O1113" s="208"/>
      <c r="P1113" s="208"/>
      <c r="Q1113" s="208"/>
      <c r="R1113" s="208"/>
      <c r="S1113" s="208"/>
      <c r="T1113" s="209"/>
      <c r="U1113" s="13"/>
      <c r="V1113" s="13"/>
      <c r="W1113" s="13"/>
      <c r="X1113" s="13"/>
      <c r="Y1113" s="13"/>
      <c r="Z1113" s="13"/>
      <c r="AA1113" s="13"/>
      <c r="AB1113" s="13"/>
      <c r="AC1113" s="13"/>
      <c r="AD1113" s="13"/>
      <c r="AE1113" s="13"/>
      <c r="AT1113" s="204" t="s">
        <v>394</v>
      </c>
      <c r="AU1113" s="204" t="s">
        <v>233</v>
      </c>
      <c r="AV1113" s="13" t="s">
        <v>85</v>
      </c>
      <c r="AW1113" s="13" t="s">
        <v>34</v>
      </c>
      <c r="AX1113" s="13" t="s">
        <v>78</v>
      </c>
      <c r="AY1113" s="204" t="s">
        <v>219</v>
      </c>
    </row>
    <row r="1114" s="14" customFormat="1">
      <c r="A1114" s="14"/>
      <c r="B1114" s="210"/>
      <c r="C1114" s="14"/>
      <c r="D1114" s="193" t="s">
        <v>394</v>
      </c>
      <c r="E1114" s="211" t="s">
        <v>1</v>
      </c>
      <c r="F1114" s="212" t="s">
        <v>1277</v>
      </c>
      <c r="G1114" s="14"/>
      <c r="H1114" s="213">
        <v>100.74</v>
      </c>
      <c r="I1114" s="214"/>
      <c r="J1114" s="14"/>
      <c r="K1114" s="14"/>
      <c r="L1114" s="210"/>
      <c r="M1114" s="215"/>
      <c r="N1114" s="216"/>
      <c r="O1114" s="216"/>
      <c r="P1114" s="216"/>
      <c r="Q1114" s="216"/>
      <c r="R1114" s="216"/>
      <c r="S1114" s="216"/>
      <c r="T1114" s="217"/>
      <c r="U1114" s="14"/>
      <c r="V1114" s="14"/>
      <c r="W1114" s="14"/>
      <c r="X1114" s="14"/>
      <c r="Y1114" s="14"/>
      <c r="Z1114" s="14"/>
      <c r="AA1114" s="14"/>
      <c r="AB1114" s="14"/>
      <c r="AC1114" s="14"/>
      <c r="AD1114" s="14"/>
      <c r="AE1114" s="14"/>
      <c r="AT1114" s="211" t="s">
        <v>394</v>
      </c>
      <c r="AU1114" s="211" t="s">
        <v>233</v>
      </c>
      <c r="AV1114" s="14" t="s">
        <v>87</v>
      </c>
      <c r="AW1114" s="14" t="s">
        <v>34</v>
      </c>
      <c r="AX1114" s="14" t="s">
        <v>78</v>
      </c>
      <c r="AY1114" s="211" t="s">
        <v>219</v>
      </c>
    </row>
    <row r="1115" s="14" customFormat="1">
      <c r="A1115" s="14"/>
      <c r="B1115" s="210"/>
      <c r="C1115" s="14"/>
      <c r="D1115" s="193" t="s">
        <v>394</v>
      </c>
      <c r="E1115" s="211" t="s">
        <v>1</v>
      </c>
      <c r="F1115" s="212" t="s">
        <v>1278</v>
      </c>
      <c r="G1115" s="14"/>
      <c r="H1115" s="213">
        <v>-1.1100000000000001</v>
      </c>
      <c r="I1115" s="214"/>
      <c r="J1115" s="14"/>
      <c r="K1115" s="14"/>
      <c r="L1115" s="210"/>
      <c r="M1115" s="215"/>
      <c r="N1115" s="216"/>
      <c r="O1115" s="216"/>
      <c r="P1115" s="216"/>
      <c r="Q1115" s="216"/>
      <c r="R1115" s="216"/>
      <c r="S1115" s="216"/>
      <c r="T1115" s="217"/>
      <c r="U1115" s="14"/>
      <c r="V1115" s="14"/>
      <c r="W1115" s="14"/>
      <c r="X1115" s="14"/>
      <c r="Y1115" s="14"/>
      <c r="Z1115" s="14"/>
      <c r="AA1115" s="14"/>
      <c r="AB1115" s="14"/>
      <c r="AC1115" s="14"/>
      <c r="AD1115" s="14"/>
      <c r="AE1115" s="14"/>
      <c r="AT1115" s="211" t="s">
        <v>394</v>
      </c>
      <c r="AU1115" s="211" t="s">
        <v>233</v>
      </c>
      <c r="AV1115" s="14" t="s">
        <v>87</v>
      </c>
      <c r="AW1115" s="14" t="s">
        <v>34</v>
      </c>
      <c r="AX1115" s="14" t="s">
        <v>78</v>
      </c>
      <c r="AY1115" s="211" t="s">
        <v>219</v>
      </c>
    </row>
    <row r="1116" s="14" customFormat="1">
      <c r="A1116" s="14"/>
      <c r="B1116" s="210"/>
      <c r="C1116" s="14"/>
      <c r="D1116" s="193" t="s">
        <v>394</v>
      </c>
      <c r="E1116" s="211" t="s">
        <v>1</v>
      </c>
      <c r="F1116" s="212" t="s">
        <v>1279</v>
      </c>
      <c r="G1116" s="14"/>
      <c r="H1116" s="213">
        <v>-0.98999999999999999</v>
      </c>
      <c r="I1116" s="214"/>
      <c r="J1116" s="14"/>
      <c r="K1116" s="14"/>
      <c r="L1116" s="210"/>
      <c r="M1116" s="215"/>
      <c r="N1116" s="216"/>
      <c r="O1116" s="216"/>
      <c r="P1116" s="216"/>
      <c r="Q1116" s="216"/>
      <c r="R1116" s="216"/>
      <c r="S1116" s="216"/>
      <c r="T1116" s="217"/>
      <c r="U1116" s="14"/>
      <c r="V1116" s="14"/>
      <c r="W1116" s="14"/>
      <c r="X1116" s="14"/>
      <c r="Y1116" s="14"/>
      <c r="Z1116" s="14"/>
      <c r="AA1116" s="14"/>
      <c r="AB1116" s="14"/>
      <c r="AC1116" s="14"/>
      <c r="AD1116" s="14"/>
      <c r="AE1116" s="14"/>
      <c r="AT1116" s="211" t="s">
        <v>394</v>
      </c>
      <c r="AU1116" s="211" t="s">
        <v>233</v>
      </c>
      <c r="AV1116" s="14" t="s">
        <v>87</v>
      </c>
      <c r="AW1116" s="14" t="s">
        <v>34</v>
      </c>
      <c r="AX1116" s="14" t="s">
        <v>78</v>
      </c>
      <c r="AY1116" s="211" t="s">
        <v>219</v>
      </c>
    </row>
    <row r="1117" s="14" customFormat="1">
      <c r="A1117" s="14"/>
      <c r="B1117" s="210"/>
      <c r="C1117" s="14"/>
      <c r="D1117" s="193" t="s">
        <v>394</v>
      </c>
      <c r="E1117" s="211" t="s">
        <v>1</v>
      </c>
      <c r="F1117" s="212" t="s">
        <v>1280</v>
      </c>
      <c r="G1117" s="14"/>
      <c r="H1117" s="213">
        <v>-6.1200000000000001</v>
      </c>
      <c r="I1117" s="214"/>
      <c r="J1117" s="14"/>
      <c r="K1117" s="14"/>
      <c r="L1117" s="210"/>
      <c r="M1117" s="215"/>
      <c r="N1117" s="216"/>
      <c r="O1117" s="216"/>
      <c r="P1117" s="216"/>
      <c r="Q1117" s="216"/>
      <c r="R1117" s="216"/>
      <c r="S1117" s="216"/>
      <c r="T1117" s="217"/>
      <c r="U1117" s="14"/>
      <c r="V1117" s="14"/>
      <c r="W1117" s="14"/>
      <c r="X1117" s="14"/>
      <c r="Y1117" s="14"/>
      <c r="Z1117" s="14"/>
      <c r="AA1117" s="14"/>
      <c r="AB1117" s="14"/>
      <c r="AC1117" s="14"/>
      <c r="AD1117" s="14"/>
      <c r="AE1117" s="14"/>
      <c r="AT1117" s="211" t="s">
        <v>394</v>
      </c>
      <c r="AU1117" s="211" t="s">
        <v>233</v>
      </c>
      <c r="AV1117" s="14" t="s">
        <v>87</v>
      </c>
      <c r="AW1117" s="14" t="s">
        <v>34</v>
      </c>
      <c r="AX1117" s="14" t="s">
        <v>78</v>
      </c>
      <c r="AY1117" s="211" t="s">
        <v>219</v>
      </c>
    </row>
    <row r="1118" s="14" customFormat="1">
      <c r="A1118" s="14"/>
      <c r="B1118" s="210"/>
      <c r="C1118" s="14"/>
      <c r="D1118" s="193" t="s">
        <v>394</v>
      </c>
      <c r="E1118" s="211" t="s">
        <v>1</v>
      </c>
      <c r="F1118" s="212" t="s">
        <v>1281</v>
      </c>
      <c r="G1118" s="14"/>
      <c r="H1118" s="213">
        <v>-1.7749999999999999</v>
      </c>
      <c r="I1118" s="214"/>
      <c r="J1118" s="14"/>
      <c r="K1118" s="14"/>
      <c r="L1118" s="210"/>
      <c r="M1118" s="215"/>
      <c r="N1118" s="216"/>
      <c r="O1118" s="216"/>
      <c r="P1118" s="216"/>
      <c r="Q1118" s="216"/>
      <c r="R1118" s="216"/>
      <c r="S1118" s="216"/>
      <c r="T1118" s="217"/>
      <c r="U1118" s="14"/>
      <c r="V1118" s="14"/>
      <c r="W1118" s="14"/>
      <c r="X1118" s="14"/>
      <c r="Y1118" s="14"/>
      <c r="Z1118" s="14"/>
      <c r="AA1118" s="14"/>
      <c r="AB1118" s="14"/>
      <c r="AC1118" s="14"/>
      <c r="AD1118" s="14"/>
      <c r="AE1118" s="14"/>
      <c r="AT1118" s="211" t="s">
        <v>394</v>
      </c>
      <c r="AU1118" s="211" t="s">
        <v>233</v>
      </c>
      <c r="AV1118" s="14" t="s">
        <v>87</v>
      </c>
      <c r="AW1118" s="14" t="s">
        <v>34</v>
      </c>
      <c r="AX1118" s="14" t="s">
        <v>78</v>
      </c>
      <c r="AY1118" s="211" t="s">
        <v>219</v>
      </c>
    </row>
    <row r="1119" s="13" customFormat="1">
      <c r="A1119" s="13"/>
      <c r="B1119" s="203"/>
      <c r="C1119" s="13"/>
      <c r="D1119" s="193" t="s">
        <v>394</v>
      </c>
      <c r="E1119" s="204" t="s">
        <v>1</v>
      </c>
      <c r="F1119" s="205" t="s">
        <v>910</v>
      </c>
      <c r="G1119" s="13"/>
      <c r="H1119" s="204" t="s">
        <v>1</v>
      </c>
      <c r="I1119" s="206"/>
      <c r="J1119" s="13"/>
      <c r="K1119" s="13"/>
      <c r="L1119" s="203"/>
      <c r="M1119" s="207"/>
      <c r="N1119" s="208"/>
      <c r="O1119" s="208"/>
      <c r="P1119" s="208"/>
      <c r="Q1119" s="208"/>
      <c r="R1119" s="208"/>
      <c r="S1119" s="208"/>
      <c r="T1119" s="209"/>
      <c r="U1119" s="13"/>
      <c r="V1119" s="13"/>
      <c r="W1119" s="13"/>
      <c r="X1119" s="13"/>
      <c r="Y1119" s="13"/>
      <c r="Z1119" s="13"/>
      <c r="AA1119" s="13"/>
      <c r="AB1119" s="13"/>
      <c r="AC1119" s="13"/>
      <c r="AD1119" s="13"/>
      <c r="AE1119" s="13"/>
      <c r="AT1119" s="204" t="s">
        <v>394</v>
      </c>
      <c r="AU1119" s="204" t="s">
        <v>233</v>
      </c>
      <c r="AV1119" s="13" t="s">
        <v>85</v>
      </c>
      <c r="AW1119" s="13" t="s">
        <v>34</v>
      </c>
      <c r="AX1119" s="13" t="s">
        <v>78</v>
      </c>
      <c r="AY1119" s="204" t="s">
        <v>219</v>
      </c>
    </row>
    <row r="1120" s="14" customFormat="1">
      <c r="A1120" s="14"/>
      <c r="B1120" s="210"/>
      <c r="C1120" s="14"/>
      <c r="D1120" s="193" t="s">
        <v>394</v>
      </c>
      <c r="E1120" s="211" t="s">
        <v>1</v>
      </c>
      <c r="F1120" s="212" t="s">
        <v>1282</v>
      </c>
      <c r="G1120" s="14"/>
      <c r="H1120" s="213">
        <v>69.540000000000006</v>
      </c>
      <c r="I1120" s="214"/>
      <c r="J1120" s="14"/>
      <c r="K1120" s="14"/>
      <c r="L1120" s="210"/>
      <c r="M1120" s="215"/>
      <c r="N1120" s="216"/>
      <c r="O1120" s="216"/>
      <c r="P1120" s="216"/>
      <c r="Q1120" s="216"/>
      <c r="R1120" s="216"/>
      <c r="S1120" s="216"/>
      <c r="T1120" s="217"/>
      <c r="U1120" s="14"/>
      <c r="V1120" s="14"/>
      <c r="W1120" s="14"/>
      <c r="X1120" s="14"/>
      <c r="Y1120" s="14"/>
      <c r="Z1120" s="14"/>
      <c r="AA1120" s="14"/>
      <c r="AB1120" s="14"/>
      <c r="AC1120" s="14"/>
      <c r="AD1120" s="14"/>
      <c r="AE1120" s="14"/>
      <c r="AT1120" s="211" t="s">
        <v>394</v>
      </c>
      <c r="AU1120" s="211" t="s">
        <v>233</v>
      </c>
      <c r="AV1120" s="14" t="s">
        <v>87</v>
      </c>
      <c r="AW1120" s="14" t="s">
        <v>34</v>
      </c>
      <c r="AX1120" s="14" t="s">
        <v>78</v>
      </c>
      <c r="AY1120" s="211" t="s">
        <v>219</v>
      </c>
    </row>
    <row r="1121" s="14" customFormat="1">
      <c r="A1121" s="14"/>
      <c r="B1121" s="210"/>
      <c r="C1121" s="14"/>
      <c r="D1121" s="193" t="s">
        <v>394</v>
      </c>
      <c r="E1121" s="211" t="s">
        <v>1</v>
      </c>
      <c r="F1121" s="212" t="s">
        <v>1283</v>
      </c>
      <c r="G1121" s="14"/>
      <c r="H1121" s="213">
        <v>-1.0700000000000001</v>
      </c>
      <c r="I1121" s="214"/>
      <c r="J1121" s="14"/>
      <c r="K1121" s="14"/>
      <c r="L1121" s="210"/>
      <c r="M1121" s="215"/>
      <c r="N1121" s="216"/>
      <c r="O1121" s="216"/>
      <c r="P1121" s="216"/>
      <c r="Q1121" s="216"/>
      <c r="R1121" s="216"/>
      <c r="S1121" s="216"/>
      <c r="T1121" s="217"/>
      <c r="U1121" s="14"/>
      <c r="V1121" s="14"/>
      <c r="W1121" s="14"/>
      <c r="X1121" s="14"/>
      <c r="Y1121" s="14"/>
      <c r="Z1121" s="14"/>
      <c r="AA1121" s="14"/>
      <c r="AB1121" s="14"/>
      <c r="AC1121" s="14"/>
      <c r="AD1121" s="14"/>
      <c r="AE1121" s="14"/>
      <c r="AT1121" s="211" t="s">
        <v>394</v>
      </c>
      <c r="AU1121" s="211" t="s">
        <v>233</v>
      </c>
      <c r="AV1121" s="14" t="s">
        <v>87</v>
      </c>
      <c r="AW1121" s="14" t="s">
        <v>34</v>
      </c>
      <c r="AX1121" s="14" t="s">
        <v>78</v>
      </c>
      <c r="AY1121" s="211" t="s">
        <v>219</v>
      </c>
    </row>
    <row r="1122" s="14" customFormat="1">
      <c r="A1122" s="14"/>
      <c r="B1122" s="210"/>
      <c r="C1122" s="14"/>
      <c r="D1122" s="193" t="s">
        <v>394</v>
      </c>
      <c r="E1122" s="211" t="s">
        <v>1</v>
      </c>
      <c r="F1122" s="212" t="s">
        <v>991</v>
      </c>
      <c r="G1122" s="14"/>
      <c r="H1122" s="213">
        <v>-3.698</v>
      </c>
      <c r="I1122" s="214"/>
      <c r="J1122" s="14"/>
      <c r="K1122" s="14"/>
      <c r="L1122" s="210"/>
      <c r="M1122" s="215"/>
      <c r="N1122" s="216"/>
      <c r="O1122" s="216"/>
      <c r="P1122" s="216"/>
      <c r="Q1122" s="216"/>
      <c r="R1122" s="216"/>
      <c r="S1122" s="216"/>
      <c r="T1122" s="217"/>
      <c r="U1122" s="14"/>
      <c r="V1122" s="14"/>
      <c r="W1122" s="14"/>
      <c r="X1122" s="14"/>
      <c r="Y1122" s="14"/>
      <c r="Z1122" s="14"/>
      <c r="AA1122" s="14"/>
      <c r="AB1122" s="14"/>
      <c r="AC1122" s="14"/>
      <c r="AD1122" s="14"/>
      <c r="AE1122" s="14"/>
      <c r="AT1122" s="211" t="s">
        <v>394</v>
      </c>
      <c r="AU1122" s="211" t="s">
        <v>233</v>
      </c>
      <c r="AV1122" s="14" t="s">
        <v>87</v>
      </c>
      <c r="AW1122" s="14" t="s">
        <v>34</v>
      </c>
      <c r="AX1122" s="14" t="s">
        <v>78</v>
      </c>
      <c r="AY1122" s="211" t="s">
        <v>219</v>
      </c>
    </row>
    <row r="1123" s="13" customFormat="1">
      <c r="A1123" s="13"/>
      <c r="B1123" s="203"/>
      <c r="C1123" s="13"/>
      <c r="D1123" s="193" t="s">
        <v>394</v>
      </c>
      <c r="E1123" s="204" t="s">
        <v>1</v>
      </c>
      <c r="F1123" s="205" t="s">
        <v>1083</v>
      </c>
      <c r="G1123" s="13"/>
      <c r="H1123" s="204" t="s">
        <v>1</v>
      </c>
      <c r="I1123" s="206"/>
      <c r="J1123" s="13"/>
      <c r="K1123" s="13"/>
      <c r="L1123" s="203"/>
      <c r="M1123" s="207"/>
      <c r="N1123" s="208"/>
      <c r="O1123" s="208"/>
      <c r="P1123" s="208"/>
      <c r="Q1123" s="208"/>
      <c r="R1123" s="208"/>
      <c r="S1123" s="208"/>
      <c r="T1123" s="209"/>
      <c r="U1123" s="13"/>
      <c r="V1123" s="13"/>
      <c r="W1123" s="13"/>
      <c r="X1123" s="13"/>
      <c r="Y1123" s="13"/>
      <c r="Z1123" s="13"/>
      <c r="AA1123" s="13"/>
      <c r="AB1123" s="13"/>
      <c r="AC1123" s="13"/>
      <c r="AD1123" s="13"/>
      <c r="AE1123" s="13"/>
      <c r="AT1123" s="204" t="s">
        <v>394</v>
      </c>
      <c r="AU1123" s="204" t="s">
        <v>233</v>
      </c>
      <c r="AV1123" s="13" t="s">
        <v>85</v>
      </c>
      <c r="AW1123" s="13" t="s">
        <v>34</v>
      </c>
      <c r="AX1123" s="13" t="s">
        <v>78</v>
      </c>
      <c r="AY1123" s="204" t="s">
        <v>219</v>
      </c>
    </row>
    <row r="1124" s="14" customFormat="1">
      <c r="A1124" s="14"/>
      <c r="B1124" s="210"/>
      <c r="C1124" s="14"/>
      <c r="D1124" s="193" t="s">
        <v>394</v>
      </c>
      <c r="E1124" s="211" t="s">
        <v>1</v>
      </c>
      <c r="F1124" s="212" t="s">
        <v>1284</v>
      </c>
      <c r="G1124" s="14"/>
      <c r="H1124" s="213">
        <v>71.040000000000006</v>
      </c>
      <c r="I1124" s="214"/>
      <c r="J1124" s="14"/>
      <c r="K1124" s="14"/>
      <c r="L1124" s="210"/>
      <c r="M1124" s="215"/>
      <c r="N1124" s="216"/>
      <c r="O1124" s="216"/>
      <c r="P1124" s="216"/>
      <c r="Q1124" s="216"/>
      <c r="R1124" s="216"/>
      <c r="S1124" s="216"/>
      <c r="T1124" s="217"/>
      <c r="U1124" s="14"/>
      <c r="V1124" s="14"/>
      <c r="W1124" s="14"/>
      <c r="X1124" s="14"/>
      <c r="Y1124" s="14"/>
      <c r="Z1124" s="14"/>
      <c r="AA1124" s="14"/>
      <c r="AB1124" s="14"/>
      <c r="AC1124" s="14"/>
      <c r="AD1124" s="14"/>
      <c r="AE1124" s="14"/>
      <c r="AT1124" s="211" t="s">
        <v>394</v>
      </c>
      <c r="AU1124" s="211" t="s">
        <v>233</v>
      </c>
      <c r="AV1124" s="14" t="s">
        <v>87</v>
      </c>
      <c r="AW1124" s="14" t="s">
        <v>34</v>
      </c>
      <c r="AX1124" s="14" t="s">
        <v>78</v>
      </c>
      <c r="AY1124" s="211" t="s">
        <v>219</v>
      </c>
    </row>
    <row r="1125" s="14" customFormat="1">
      <c r="A1125" s="14"/>
      <c r="B1125" s="210"/>
      <c r="C1125" s="14"/>
      <c r="D1125" s="193" t="s">
        <v>394</v>
      </c>
      <c r="E1125" s="211" t="s">
        <v>1</v>
      </c>
      <c r="F1125" s="212" t="s">
        <v>1283</v>
      </c>
      <c r="G1125" s="14"/>
      <c r="H1125" s="213">
        <v>-1.0700000000000001</v>
      </c>
      <c r="I1125" s="214"/>
      <c r="J1125" s="14"/>
      <c r="K1125" s="14"/>
      <c r="L1125" s="210"/>
      <c r="M1125" s="215"/>
      <c r="N1125" s="216"/>
      <c r="O1125" s="216"/>
      <c r="P1125" s="216"/>
      <c r="Q1125" s="216"/>
      <c r="R1125" s="216"/>
      <c r="S1125" s="216"/>
      <c r="T1125" s="217"/>
      <c r="U1125" s="14"/>
      <c r="V1125" s="14"/>
      <c r="W1125" s="14"/>
      <c r="X1125" s="14"/>
      <c r="Y1125" s="14"/>
      <c r="Z1125" s="14"/>
      <c r="AA1125" s="14"/>
      <c r="AB1125" s="14"/>
      <c r="AC1125" s="14"/>
      <c r="AD1125" s="14"/>
      <c r="AE1125" s="14"/>
      <c r="AT1125" s="211" t="s">
        <v>394</v>
      </c>
      <c r="AU1125" s="211" t="s">
        <v>233</v>
      </c>
      <c r="AV1125" s="14" t="s">
        <v>87</v>
      </c>
      <c r="AW1125" s="14" t="s">
        <v>34</v>
      </c>
      <c r="AX1125" s="14" t="s">
        <v>78</v>
      </c>
      <c r="AY1125" s="211" t="s">
        <v>219</v>
      </c>
    </row>
    <row r="1126" s="13" customFormat="1">
      <c r="A1126" s="13"/>
      <c r="B1126" s="203"/>
      <c r="C1126" s="13"/>
      <c r="D1126" s="193" t="s">
        <v>394</v>
      </c>
      <c r="E1126" s="204" t="s">
        <v>1</v>
      </c>
      <c r="F1126" s="205" t="s">
        <v>913</v>
      </c>
      <c r="G1126" s="13"/>
      <c r="H1126" s="204" t="s">
        <v>1</v>
      </c>
      <c r="I1126" s="206"/>
      <c r="J1126" s="13"/>
      <c r="K1126" s="13"/>
      <c r="L1126" s="203"/>
      <c r="M1126" s="207"/>
      <c r="N1126" s="208"/>
      <c r="O1126" s="208"/>
      <c r="P1126" s="208"/>
      <c r="Q1126" s="208"/>
      <c r="R1126" s="208"/>
      <c r="S1126" s="208"/>
      <c r="T1126" s="209"/>
      <c r="U1126" s="13"/>
      <c r="V1126" s="13"/>
      <c r="W1126" s="13"/>
      <c r="X1126" s="13"/>
      <c r="Y1126" s="13"/>
      <c r="Z1126" s="13"/>
      <c r="AA1126" s="13"/>
      <c r="AB1126" s="13"/>
      <c r="AC1126" s="13"/>
      <c r="AD1126" s="13"/>
      <c r="AE1126" s="13"/>
      <c r="AT1126" s="204" t="s">
        <v>394</v>
      </c>
      <c r="AU1126" s="204" t="s">
        <v>233</v>
      </c>
      <c r="AV1126" s="13" t="s">
        <v>85</v>
      </c>
      <c r="AW1126" s="13" t="s">
        <v>34</v>
      </c>
      <c r="AX1126" s="13" t="s">
        <v>78</v>
      </c>
      <c r="AY1126" s="204" t="s">
        <v>219</v>
      </c>
    </row>
    <row r="1127" s="14" customFormat="1">
      <c r="A1127" s="14"/>
      <c r="B1127" s="210"/>
      <c r="C1127" s="14"/>
      <c r="D1127" s="193" t="s">
        <v>394</v>
      </c>
      <c r="E1127" s="211" t="s">
        <v>1</v>
      </c>
      <c r="F1127" s="212" t="s">
        <v>1285</v>
      </c>
      <c r="G1127" s="14"/>
      <c r="H1127" s="213">
        <v>123.84</v>
      </c>
      <c r="I1127" s="214"/>
      <c r="J1127" s="14"/>
      <c r="K1127" s="14"/>
      <c r="L1127" s="210"/>
      <c r="M1127" s="215"/>
      <c r="N1127" s="216"/>
      <c r="O1127" s="216"/>
      <c r="P1127" s="216"/>
      <c r="Q1127" s="216"/>
      <c r="R1127" s="216"/>
      <c r="S1127" s="216"/>
      <c r="T1127" s="217"/>
      <c r="U1127" s="14"/>
      <c r="V1127" s="14"/>
      <c r="W1127" s="14"/>
      <c r="X1127" s="14"/>
      <c r="Y1127" s="14"/>
      <c r="Z1127" s="14"/>
      <c r="AA1127" s="14"/>
      <c r="AB1127" s="14"/>
      <c r="AC1127" s="14"/>
      <c r="AD1127" s="14"/>
      <c r="AE1127" s="14"/>
      <c r="AT1127" s="211" t="s">
        <v>394</v>
      </c>
      <c r="AU1127" s="211" t="s">
        <v>233</v>
      </c>
      <c r="AV1127" s="14" t="s">
        <v>87</v>
      </c>
      <c r="AW1127" s="14" t="s">
        <v>34</v>
      </c>
      <c r="AX1127" s="14" t="s">
        <v>78</v>
      </c>
      <c r="AY1127" s="211" t="s">
        <v>219</v>
      </c>
    </row>
    <row r="1128" s="14" customFormat="1">
      <c r="A1128" s="14"/>
      <c r="B1128" s="210"/>
      <c r="C1128" s="14"/>
      <c r="D1128" s="193" t="s">
        <v>394</v>
      </c>
      <c r="E1128" s="211" t="s">
        <v>1</v>
      </c>
      <c r="F1128" s="212" t="s">
        <v>1286</v>
      </c>
      <c r="G1128" s="14"/>
      <c r="H1128" s="213">
        <v>-20.609999999999999</v>
      </c>
      <c r="I1128" s="214"/>
      <c r="J1128" s="14"/>
      <c r="K1128" s="14"/>
      <c r="L1128" s="210"/>
      <c r="M1128" s="215"/>
      <c r="N1128" s="216"/>
      <c r="O1128" s="216"/>
      <c r="P1128" s="216"/>
      <c r="Q1128" s="216"/>
      <c r="R1128" s="216"/>
      <c r="S1128" s="216"/>
      <c r="T1128" s="217"/>
      <c r="U1128" s="14"/>
      <c r="V1128" s="14"/>
      <c r="W1128" s="14"/>
      <c r="X1128" s="14"/>
      <c r="Y1128" s="14"/>
      <c r="Z1128" s="14"/>
      <c r="AA1128" s="14"/>
      <c r="AB1128" s="14"/>
      <c r="AC1128" s="14"/>
      <c r="AD1128" s="14"/>
      <c r="AE1128" s="14"/>
      <c r="AT1128" s="211" t="s">
        <v>394</v>
      </c>
      <c r="AU1128" s="211" t="s">
        <v>233</v>
      </c>
      <c r="AV1128" s="14" t="s">
        <v>87</v>
      </c>
      <c r="AW1128" s="14" t="s">
        <v>34</v>
      </c>
      <c r="AX1128" s="14" t="s">
        <v>78</v>
      </c>
      <c r="AY1128" s="211" t="s">
        <v>219</v>
      </c>
    </row>
    <row r="1129" s="14" customFormat="1">
      <c r="A1129" s="14"/>
      <c r="B1129" s="210"/>
      <c r="C1129" s="14"/>
      <c r="D1129" s="193" t="s">
        <v>394</v>
      </c>
      <c r="E1129" s="211" t="s">
        <v>1</v>
      </c>
      <c r="F1129" s="212" t="s">
        <v>1287</v>
      </c>
      <c r="G1129" s="14"/>
      <c r="H1129" s="213">
        <v>-5.7599999999999998</v>
      </c>
      <c r="I1129" s="214"/>
      <c r="J1129" s="14"/>
      <c r="K1129" s="14"/>
      <c r="L1129" s="210"/>
      <c r="M1129" s="215"/>
      <c r="N1129" s="216"/>
      <c r="O1129" s="216"/>
      <c r="P1129" s="216"/>
      <c r="Q1129" s="216"/>
      <c r="R1129" s="216"/>
      <c r="S1129" s="216"/>
      <c r="T1129" s="217"/>
      <c r="U1129" s="14"/>
      <c r="V1129" s="14"/>
      <c r="W1129" s="14"/>
      <c r="X1129" s="14"/>
      <c r="Y1129" s="14"/>
      <c r="Z1129" s="14"/>
      <c r="AA1129" s="14"/>
      <c r="AB1129" s="14"/>
      <c r="AC1129" s="14"/>
      <c r="AD1129" s="14"/>
      <c r="AE1129" s="14"/>
      <c r="AT1129" s="211" t="s">
        <v>394</v>
      </c>
      <c r="AU1129" s="211" t="s">
        <v>233</v>
      </c>
      <c r="AV1129" s="14" t="s">
        <v>87</v>
      </c>
      <c r="AW1129" s="14" t="s">
        <v>34</v>
      </c>
      <c r="AX1129" s="14" t="s">
        <v>78</v>
      </c>
      <c r="AY1129" s="211" t="s">
        <v>219</v>
      </c>
    </row>
    <row r="1130" s="14" customFormat="1">
      <c r="A1130" s="14"/>
      <c r="B1130" s="210"/>
      <c r="C1130" s="14"/>
      <c r="D1130" s="193" t="s">
        <v>394</v>
      </c>
      <c r="E1130" s="211" t="s">
        <v>1</v>
      </c>
      <c r="F1130" s="212" t="s">
        <v>918</v>
      </c>
      <c r="G1130" s="14"/>
      <c r="H1130" s="213">
        <v>-1.6000000000000001</v>
      </c>
      <c r="I1130" s="214"/>
      <c r="J1130" s="14"/>
      <c r="K1130" s="14"/>
      <c r="L1130" s="210"/>
      <c r="M1130" s="215"/>
      <c r="N1130" s="216"/>
      <c r="O1130" s="216"/>
      <c r="P1130" s="216"/>
      <c r="Q1130" s="216"/>
      <c r="R1130" s="216"/>
      <c r="S1130" s="216"/>
      <c r="T1130" s="217"/>
      <c r="U1130" s="14"/>
      <c r="V1130" s="14"/>
      <c r="W1130" s="14"/>
      <c r="X1130" s="14"/>
      <c r="Y1130" s="14"/>
      <c r="Z1130" s="14"/>
      <c r="AA1130" s="14"/>
      <c r="AB1130" s="14"/>
      <c r="AC1130" s="14"/>
      <c r="AD1130" s="14"/>
      <c r="AE1130" s="14"/>
      <c r="AT1130" s="211" t="s">
        <v>394</v>
      </c>
      <c r="AU1130" s="211" t="s">
        <v>233</v>
      </c>
      <c r="AV1130" s="14" t="s">
        <v>87</v>
      </c>
      <c r="AW1130" s="14" t="s">
        <v>34</v>
      </c>
      <c r="AX1130" s="14" t="s">
        <v>78</v>
      </c>
      <c r="AY1130" s="211" t="s">
        <v>219</v>
      </c>
    </row>
    <row r="1131" s="13" customFormat="1">
      <c r="A1131" s="13"/>
      <c r="B1131" s="203"/>
      <c r="C1131" s="13"/>
      <c r="D1131" s="193" t="s">
        <v>394</v>
      </c>
      <c r="E1131" s="204" t="s">
        <v>1</v>
      </c>
      <c r="F1131" s="205" t="s">
        <v>1228</v>
      </c>
      <c r="G1131" s="13"/>
      <c r="H1131" s="204" t="s">
        <v>1</v>
      </c>
      <c r="I1131" s="206"/>
      <c r="J1131" s="13"/>
      <c r="K1131" s="13"/>
      <c r="L1131" s="203"/>
      <c r="M1131" s="207"/>
      <c r="N1131" s="208"/>
      <c r="O1131" s="208"/>
      <c r="P1131" s="208"/>
      <c r="Q1131" s="208"/>
      <c r="R1131" s="208"/>
      <c r="S1131" s="208"/>
      <c r="T1131" s="209"/>
      <c r="U1131" s="13"/>
      <c r="V1131" s="13"/>
      <c r="W1131" s="13"/>
      <c r="X1131" s="13"/>
      <c r="Y1131" s="13"/>
      <c r="Z1131" s="13"/>
      <c r="AA1131" s="13"/>
      <c r="AB1131" s="13"/>
      <c r="AC1131" s="13"/>
      <c r="AD1131" s="13"/>
      <c r="AE1131" s="13"/>
      <c r="AT1131" s="204" t="s">
        <v>394</v>
      </c>
      <c r="AU1131" s="204" t="s">
        <v>233</v>
      </c>
      <c r="AV1131" s="13" t="s">
        <v>85</v>
      </c>
      <c r="AW1131" s="13" t="s">
        <v>34</v>
      </c>
      <c r="AX1131" s="13" t="s">
        <v>78</v>
      </c>
      <c r="AY1131" s="204" t="s">
        <v>219</v>
      </c>
    </row>
    <row r="1132" s="14" customFormat="1">
      <c r="A1132" s="14"/>
      <c r="B1132" s="210"/>
      <c r="C1132" s="14"/>
      <c r="D1132" s="193" t="s">
        <v>394</v>
      </c>
      <c r="E1132" s="211" t="s">
        <v>1</v>
      </c>
      <c r="F1132" s="212" t="s">
        <v>1288</v>
      </c>
      <c r="G1132" s="14"/>
      <c r="H1132" s="213">
        <v>19.199999999999999</v>
      </c>
      <c r="I1132" s="214"/>
      <c r="J1132" s="14"/>
      <c r="K1132" s="14"/>
      <c r="L1132" s="210"/>
      <c r="M1132" s="215"/>
      <c r="N1132" s="216"/>
      <c r="O1132" s="216"/>
      <c r="P1132" s="216"/>
      <c r="Q1132" s="216"/>
      <c r="R1132" s="216"/>
      <c r="S1132" s="216"/>
      <c r="T1132" s="217"/>
      <c r="U1132" s="14"/>
      <c r="V1132" s="14"/>
      <c r="W1132" s="14"/>
      <c r="X1132" s="14"/>
      <c r="Y1132" s="14"/>
      <c r="Z1132" s="14"/>
      <c r="AA1132" s="14"/>
      <c r="AB1132" s="14"/>
      <c r="AC1132" s="14"/>
      <c r="AD1132" s="14"/>
      <c r="AE1132" s="14"/>
      <c r="AT1132" s="211" t="s">
        <v>394</v>
      </c>
      <c r="AU1132" s="211" t="s">
        <v>233</v>
      </c>
      <c r="AV1132" s="14" t="s">
        <v>87</v>
      </c>
      <c r="AW1132" s="14" t="s">
        <v>34</v>
      </c>
      <c r="AX1132" s="14" t="s">
        <v>78</v>
      </c>
      <c r="AY1132" s="211" t="s">
        <v>219</v>
      </c>
    </row>
    <row r="1133" s="14" customFormat="1">
      <c r="A1133" s="14"/>
      <c r="B1133" s="210"/>
      <c r="C1133" s="14"/>
      <c r="D1133" s="193" t="s">
        <v>394</v>
      </c>
      <c r="E1133" s="211" t="s">
        <v>1</v>
      </c>
      <c r="F1133" s="212" t="s">
        <v>918</v>
      </c>
      <c r="G1133" s="14"/>
      <c r="H1133" s="213">
        <v>-1.6000000000000001</v>
      </c>
      <c r="I1133" s="214"/>
      <c r="J1133" s="14"/>
      <c r="K1133" s="14"/>
      <c r="L1133" s="210"/>
      <c r="M1133" s="215"/>
      <c r="N1133" s="216"/>
      <c r="O1133" s="216"/>
      <c r="P1133" s="216"/>
      <c r="Q1133" s="216"/>
      <c r="R1133" s="216"/>
      <c r="S1133" s="216"/>
      <c r="T1133" s="217"/>
      <c r="U1133" s="14"/>
      <c r="V1133" s="14"/>
      <c r="W1133" s="14"/>
      <c r="X1133" s="14"/>
      <c r="Y1133" s="14"/>
      <c r="Z1133" s="14"/>
      <c r="AA1133" s="14"/>
      <c r="AB1133" s="14"/>
      <c r="AC1133" s="14"/>
      <c r="AD1133" s="14"/>
      <c r="AE1133" s="14"/>
      <c r="AT1133" s="211" t="s">
        <v>394</v>
      </c>
      <c r="AU1133" s="211" t="s">
        <v>233</v>
      </c>
      <c r="AV1133" s="14" t="s">
        <v>87</v>
      </c>
      <c r="AW1133" s="14" t="s">
        <v>34</v>
      </c>
      <c r="AX1133" s="14" t="s">
        <v>78</v>
      </c>
      <c r="AY1133" s="211" t="s">
        <v>219</v>
      </c>
    </row>
    <row r="1134" s="14" customFormat="1">
      <c r="A1134" s="14"/>
      <c r="B1134" s="210"/>
      <c r="C1134" s="14"/>
      <c r="D1134" s="193" t="s">
        <v>394</v>
      </c>
      <c r="E1134" s="211" t="s">
        <v>1</v>
      </c>
      <c r="F1134" s="212" t="s">
        <v>1289</v>
      </c>
      <c r="G1134" s="14"/>
      <c r="H1134" s="213">
        <v>-0.28000000000000003</v>
      </c>
      <c r="I1134" s="214"/>
      <c r="J1134" s="14"/>
      <c r="K1134" s="14"/>
      <c r="L1134" s="210"/>
      <c r="M1134" s="215"/>
      <c r="N1134" s="216"/>
      <c r="O1134" s="216"/>
      <c r="P1134" s="216"/>
      <c r="Q1134" s="216"/>
      <c r="R1134" s="216"/>
      <c r="S1134" s="216"/>
      <c r="T1134" s="217"/>
      <c r="U1134" s="14"/>
      <c r="V1134" s="14"/>
      <c r="W1134" s="14"/>
      <c r="X1134" s="14"/>
      <c r="Y1134" s="14"/>
      <c r="Z1134" s="14"/>
      <c r="AA1134" s="14"/>
      <c r="AB1134" s="14"/>
      <c r="AC1134" s="14"/>
      <c r="AD1134" s="14"/>
      <c r="AE1134" s="14"/>
      <c r="AT1134" s="211" t="s">
        <v>394</v>
      </c>
      <c r="AU1134" s="211" t="s">
        <v>233</v>
      </c>
      <c r="AV1134" s="14" t="s">
        <v>87</v>
      </c>
      <c r="AW1134" s="14" t="s">
        <v>34</v>
      </c>
      <c r="AX1134" s="14" t="s">
        <v>78</v>
      </c>
      <c r="AY1134" s="211" t="s">
        <v>219</v>
      </c>
    </row>
    <row r="1135" s="13" customFormat="1">
      <c r="A1135" s="13"/>
      <c r="B1135" s="203"/>
      <c r="C1135" s="13"/>
      <c r="D1135" s="193" t="s">
        <v>394</v>
      </c>
      <c r="E1135" s="204" t="s">
        <v>1</v>
      </c>
      <c r="F1135" s="205" t="s">
        <v>1041</v>
      </c>
      <c r="G1135" s="13"/>
      <c r="H1135" s="204" t="s">
        <v>1</v>
      </c>
      <c r="I1135" s="206"/>
      <c r="J1135" s="13"/>
      <c r="K1135" s="13"/>
      <c r="L1135" s="203"/>
      <c r="M1135" s="207"/>
      <c r="N1135" s="208"/>
      <c r="O1135" s="208"/>
      <c r="P1135" s="208"/>
      <c r="Q1135" s="208"/>
      <c r="R1135" s="208"/>
      <c r="S1135" s="208"/>
      <c r="T1135" s="209"/>
      <c r="U1135" s="13"/>
      <c r="V1135" s="13"/>
      <c r="W1135" s="13"/>
      <c r="X1135" s="13"/>
      <c r="Y1135" s="13"/>
      <c r="Z1135" s="13"/>
      <c r="AA1135" s="13"/>
      <c r="AB1135" s="13"/>
      <c r="AC1135" s="13"/>
      <c r="AD1135" s="13"/>
      <c r="AE1135" s="13"/>
      <c r="AT1135" s="204" t="s">
        <v>394</v>
      </c>
      <c r="AU1135" s="204" t="s">
        <v>233</v>
      </c>
      <c r="AV1135" s="13" t="s">
        <v>85</v>
      </c>
      <c r="AW1135" s="13" t="s">
        <v>34</v>
      </c>
      <c r="AX1135" s="13" t="s">
        <v>78</v>
      </c>
      <c r="AY1135" s="204" t="s">
        <v>219</v>
      </c>
    </row>
    <row r="1136" s="14" customFormat="1">
      <c r="A1136" s="14"/>
      <c r="B1136" s="210"/>
      <c r="C1136" s="14"/>
      <c r="D1136" s="193" t="s">
        <v>394</v>
      </c>
      <c r="E1136" s="211" t="s">
        <v>1</v>
      </c>
      <c r="F1136" s="212" t="s">
        <v>1290</v>
      </c>
      <c r="G1136" s="14"/>
      <c r="H1136" s="213">
        <v>22.800000000000001</v>
      </c>
      <c r="I1136" s="214"/>
      <c r="J1136" s="14"/>
      <c r="K1136" s="14"/>
      <c r="L1136" s="210"/>
      <c r="M1136" s="215"/>
      <c r="N1136" s="216"/>
      <c r="O1136" s="216"/>
      <c r="P1136" s="216"/>
      <c r="Q1136" s="216"/>
      <c r="R1136" s="216"/>
      <c r="S1136" s="216"/>
      <c r="T1136" s="217"/>
      <c r="U1136" s="14"/>
      <c r="V1136" s="14"/>
      <c r="W1136" s="14"/>
      <c r="X1136" s="14"/>
      <c r="Y1136" s="14"/>
      <c r="Z1136" s="14"/>
      <c r="AA1136" s="14"/>
      <c r="AB1136" s="14"/>
      <c r="AC1136" s="14"/>
      <c r="AD1136" s="14"/>
      <c r="AE1136" s="14"/>
      <c r="AT1136" s="211" t="s">
        <v>394</v>
      </c>
      <c r="AU1136" s="211" t="s">
        <v>233</v>
      </c>
      <c r="AV1136" s="14" t="s">
        <v>87</v>
      </c>
      <c r="AW1136" s="14" t="s">
        <v>34</v>
      </c>
      <c r="AX1136" s="14" t="s">
        <v>78</v>
      </c>
      <c r="AY1136" s="211" t="s">
        <v>219</v>
      </c>
    </row>
    <row r="1137" s="14" customFormat="1">
      <c r="A1137" s="14"/>
      <c r="B1137" s="210"/>
      <c r="C1137" s="14"/>
      <c r="D1137" s="193" t="s">
        <v>394</v>
      </c>
      <c r="E1137" s="211" t="s">
        <v>1</v>
      </c>
      <c r="F1137" s="212" t="s">
        <v>950</v>
      </c>
      <c r="G1137" s="14"/>
      <c r="H1137" s="213">
        <v>-1.8</v>
      </c>
      <c r="I1137" s="214"/>
      <c r="J1137" s="14"/>
      <c r="K1137" s="14"/>
      <c r="L1137" s="210"/>
      <c r="M1137" s="215"/>
      <c r="N1137" s="216"/>
      <c r="O1137" s="216"/>
      <c r="P1137" s="216"/>
      <c r="Q1137" s="216"/>
      <c r="R1137" s="216"/>
      <c r="S1137" s="216"/>
      <c r="T1137" s="217"/>
      <c r="U1137" s="14"/>
      <c r="V1137" s="14"/>
      <c r="W1137" s="14"/>
      <c r="X1137" s="14"/>
      <c r="Y1137" s="14"/>
      <c r="Z1137" s="14"/>
      <c r="AA1137" s="14"/>
      <c r="AB1137" s="14"/>
      <c r="AC1137" s="14"/>
      <c r="AD1137" s="14"/>
      <c r="AE1137" s="14"/>
      <c r="AT1137" s="211" t="s">
        <v>394</v>
      </c>
      <c r="AU1137" s="211" t="s">
        <v>233</v>
      </c>
      <c r="AV1137" s="14" t="s">
        <v>87</v>
      </c>
      <c r="AW1137" s="14" t="s">
        <v>34</v>
      </c>
      <c r="AX1137" s="14" t="s">
        <v>78</v>
      </c>
      <c r="AY1137" s="211" t="s">
        <v>219</v>
      </c>
    </row>
    <row r="1138" s="13" customFormat="1">
      <c r="A1138" s="13"/>
      <c r="B1138" s="203"/>
      <c r="C1138" s="13"/>
      <c r="D1138" s="193" t="s">
        <v>394</v>
      </c>
      <c r="E1138" s="204" t="s">
        <v>1</v>
      </c>
      <c r="F1138" s="205" t="s">
        <v>987</v>
      </c>
      <c r="G1138" s="13"/>
      <c r="H1138" s="204" t="s">
        <v>1</v>
      </c>
      <c r="I1138" s="206"/>
      <c r="J1138" s="13"/>
      <c r="K1138" s="13"/>
      <c r="L1138" s="203"/>
      <c r="M1138" s="207"/>
      <c r="N1138" s="208"/>
      <c r="O1138" s="208"/>
      <c r="P1138" s="208"/>
      <c r="Q1138" s="208"/>
      <c r="R1138" s="208"/>
      <c r="S1138" s="208"/>
      <c r="T1138" s="209"/>
      <c r="U1138" s="13"/>
      <c r="V1138" s="13"/>
      <c r="W1138" s="13"/>
      <c r="X1138" s="13"/>
      <c r="Y1138" s="13"/>
      <c r="Z1138" s="13"/>
      <c r="AA1138" s="13"/>
      <c r="AB1138" s="13"/>
      <c r="AC1138" s="13"/>
      <c r="AD1138" s="13"/>
      <c r="AE1138" s="13"/>
      <c r="AT1138" s="204" t="s">
        <v>394</v>
      </c>
      <c r="AU1138" s="204" t="s">
        <v>233</v>
      </c>
      <c r="AV1138" s="13" t="s">
        <v>85</v>
      </c>
      <c r="AW1138" s="13" t="s">
        <v>34</v>
      </c>
      <c r="AX1138" s="13" t="s">
        <v>78</v>
      </c>
      <c r="AY1138" s="204" t="s">
        <v>219</v>
      </c>
    </row>
    <row r="1139" s="14" customFormat="1">
      <c r="A1139" s="14"/>
      <c r="B1139" s="210"/>
      <c r="C1139" s="14"/>
      <c r="D1139" s="193" t="s">
        <v>394</v>
      </c>
      <c r="E1139" s="211" t="s">
        <v>1</v>
      </c>
      <c r="F1139" s="212" t="s">
        <v>1291</v>
      </c>
      <c r="G1139" s="14"/>
      <c r="H1139" s="213">
        <v>36</v>
      </c>
      <c r="I1139" s="214"/>
      <c r="J1139" s="14"/>
      <c r="K1139" s="14"/>
      <c r="L1139" s="210"/>
      <c r="M1139" s="215"/>
      <c r="N1139" s="216"/>
      <c r="O1139" s="216"/>
      <c r="P1139" s="216"/>
      <c r="Q1139" s="216"/>
      <c r="R1139" s="216"/>
      <c r="S1139" s="216"/>
      <c r="T1139" s="217"/>
      <c r="U1139" s="14"/>
      <c r="V1139" s="14"/>
      <c r="W1139" s="14"/>
      <c r="X1139" s="14"/>
      <c r="Y1139" s="14"/>
      <c r="Z1139" s="14"/>
      <c r="AA1139" s="14"/>
      <c r="AB1139" s="14"/>
      <c r="AC1139" s="14"/>
      <c r="AD1139" s="14"/>
      <c r="AE1139" s="14"/>
      <c r="AT1139" s="211" t="s">
        <v>394</v>
      </c>
      <c r="AU1139" s="211" t="s">
        <v>233</v>
      </c>
      <c r="AV1139" s="14" t="s">
        <v>87</v>
      </c>
      <c r="AW1139" s="14" t="s">
        <v>34</v>
      </c>
      <c r="AX1139" s="14" t="s">
        <v>78</v>
      </c>
      <c r="AY1139" s="211" t="s">
        <v>219</v>
      </c>
    </row>
    <row r="1140" s="14" customFormat="1">
      <c r="A1140" s="14"/>
      <c r="B1140" s="210"/>
      <c r="C1140" s="14"/>
      <c r="D1140" s="193" t="s">
        <v>394</v>
      </c>
      <c r="E1140" s="211" t="s">
        <v>1</v>
      </c>
      <c r="F1140" s="212" t="s">
        <v>918</v>
      </c>
      <c r="G1140" s="14"/>
      <c r="H1140" s="213">
        <v>-1.6000000000000001</v>
      </c>
      <c r="I1140" s="214"/>
      <c r="J1140" s="14"/>
      <c r="K1140" s="14"/>
      <c r="L1140" s="210"/>
      <c r="M1140" s="215"/>
      <c r="N1140" s="216"/>
      <c r="O1140" s="216"/>
      <c r="P1140" s="216"/>
      <c r="Q1140" s="216"/>
      <c r="R1140" s="216"/>
      <c r="S1140" s="216"/>
      <c r="T1140" s="217"/>
      <c r="U1140" s="14"/>
      <c r="V1140" s="14"/>
      <c r="W1140" s="14"/>
      <c r="X1140" s="14"/>
      <c r="Y1140" s="14"/>
      <c r="Z1140" s="14"/>
      <c r="AA1140" s="14"/>
      <c r="AB1140" s="14"/>
      <c r="AC1140" s="14"/>
      <c r="AD1140" s="14"/>
      <c r="AE1140" s="14"/>
      <c r="AT1140" s="211" t="s">
        <v>394</v>
      </c>
      <c r="AU1140" s="211" t="s">
        <v>233</v>
      </c>
      <c r="AV1140" s="14" t="s">
        <v>87</v>
      </c>
      <c r="AW1140" s="14" t="s">
        <v>34</v>
      </c>
      <c r="AX1140" s="14" t="s">
        <v>78</v>
      </c>
      <c r="AY1140" s="211" t="s">
        <v>219</v>
      </c>
    </row>
    <row r="1141" s="14" customFormat="1">
      <c r="A1141" s="14"/>
      <c r="B1141" s="210"/>
      <c r="C1141" s="14"/>
      <c r="D1141" s="193" t="s">
        <v>394</v>
      </c>
      <c r="E1141" s="211" t="s">
        <v>1</v>
      </c>
      <c r="F1141" s="212" t="s">
        <v>1292</v>
      </c>
      <c r="G1141" s="14"/>
      <c r="H1141" s="213">
        <v>-0.63</v>
      </c>
      <c r="I1141" s="214"/>
      <c r="J1141" s="14"/>
      <c r="K1141" s="14"/>
      <c r="L1141" s="210"/>
      <c r="M1141" s="215"/>
      <c r="N1141" s="216"/>
      <c r="O1141" s="216"/>
      <c r="P1141" s="216"/>
      <c r="Q1141" s="216"/>
      <c r="R1141" s="216"/>
      <c r="S1141" s="216"/>
      <c r="T1141" s="217"/>
      <c r="U1141" s="14"/>
      <c r="V1141" s="14"/>
      <c r="W1141" s="14"/>
      <c r="X1141" s="14"/>
      <c r="Y1141" s="14"/>
      <c r="Z1141" s="14"/>
      <c r="AA1141" s="14"/>
      <c r="AB1141" s="14"/>
      <c r="AC1141" s="14"/>
      <c r="AD1141" s="14"/>
      <c r="AE1141" s="14"/>
      <c r="AT1141" s="211" t="s">
        <v>394</v>
      </c>
      <c r="AU1141" s="211" t="s">
        <v>233</v>
      </c>
      <c r="AV1141" s="14" t="s">
        <v>87</v>
      </c>
      <c r="AW1141" s="14" t="s">
        <v>34</v>
      </c>
      <c r="AX1141" s="14" t="s">
        <v>78</v>
      </c>
      <c r="AY1141" s="211" t="s">
        <v>219</v>
      </c>
    </row>
    <row r="1142" s="13" customFormat="1">
      <c r="A1142" s="13"/>
      <c r="B1142" s="203"/>
      <c r="C1142" s="13"/>
      <c r="D1142" s="193" t="s">
        <v>394</v>
      </c>
      <c r="E1142" s="204" t="s">
        <v>1</v>
      </c>
      <c r="F1142" s="205" t="s">
        <v>937</v>
      </c>
      <c r="G1142" s="13"/>
      <c r="H1142" s="204" t="s">
        <v>1</v>
      </c>
      <c r="I1142" s="206"/>
      <c r="J1142" s="13"/>
      <c r="K1142" s="13"/>
      <c r="L1142" s="203"/>
      <c r="M1142" s="207"/>
      <c r="N1142" s="208"/>
      <c r="O1142" s="208"/>
      <c r="P1142" s="208"/>
      <c r="Q1142" s="208"/>
      <c r="R1142" s="208"/>
      <c r="S1142" s="208"/>
      <c r="T1142" s="209"/>
      <c r="U1142" s="13"/>
      <c r="V1142" s="13"/>
      <c r="W1142" s="13"/>
      <c r="X1142" s="13"/>
      <c r="Y1142" s="13"/>
      <c r="Z1142" s="13"/>
      <c r="AA1142" s="13"/>
      <c r="AB1142" s="13"/>
      <c r="AC1142" s="13"/>
      <c r="AD1142" s="13"/>
      <c r="AE1142" s="13"/>
      <c r="AT1142" s="204" t="s">
        <v>394</v>
      </c>
      <c r="AU1142" s="204" t="s">
        <v>233</v>
      </c>
      <c r="AV1142" s="13" t="s">
        <v>85</v>
      </c>
      <c r="AW1142" s="13" t="s">
        <v>34</v>
      </c>
      <c r="AX1142" s="13" t="s">
        <v>78</v>
      </c>
      <c r="AY1142" s="204" t="s">
        <v>219</v>
      </c>
    </row>
    <row r="1143" s="14" customFormat="1">
      <c r="A1143" s="14"/>
      <c r="B1143" s="210"/>
      <c r="C1143" s="14"/>
      <c r="D1143" s="193" t="s">
        <v>394</v>
      </c>
      <c r="E1143" s="211" t="s">
        <v>1</v>
      </c>
      <c r="F1143" s="212" t="s">
        <v>1293</v>
      </c>
      <c r="G1143" s="14"/>
      <c r="H1143" s="213">
        <v>30.600000000000001</v>
      </c>
      <c r="I1143" s="214"/>
      <c r="J1143" s="14"/>
      <c r="K1143" s="14"/>
      <c r="L1143" s="210"/>
      <c r="M1143" s="215"/>
      <c r="N1143" s="216"/>
      <c r="O1143" s="216"/>
      <c r="P1143" s="216"/>
      <c r="Q1143" s="216"/>
      <c r="R1143" s="216"/>
      <c r="S1143" s="216"/>
      <c r="T1143" s="217"/>
      <c r="U1143" s="14"/>
      <c r="V1143" s="14"/>
      <c r="W1143" s="14"/>
      <c r="X1143" s="14"/>
      <c r="Y1143" s="14"/>
      <c r="Z1143" s="14"/>
      <c r="AA1143" s="14"/>
      <c r="AB1143" s="14"/>
      <c r="AC1143" s="14"/>
      <c r="AD1143" s="14"/>
      <c r="AE1143" s="14"/>
      <c r="AT1143" s="211" t="s">
        <v>394</v>
      </c>
      <c r="AU1143" s="211" t="s">
        <v>233</v>
      </c>
      <c r="AV1143" s="14" t="s">
        <v>87</v>
      </c>
      <c r="AW1143" s="14" t="s">
        <v>34</v>
      </c>
      <c r="AX1143" s="14" t="s">
        <v>78</v>
      </c>
      <c r="AY1143" s="211" t="s">
        <v>219</v>
      </c>
    </row>
    <row r="1144" s="14" customFormat="1">
      <c r="A1144" s="14"/>
      <c r="B1144" s="210"/>
      <c r="C1144" s="14"/>
      <c r="D1144" s="193" t="s">
        <v>394</v>
      </c>
      <c r="E1144" s="211" t="s">
        <v>1</v>
      </c>
      <c r="F1144" s="212" t="s">
        <v>1294</v>
      </c>
      <c r="G1144" s="14"/>
      <c r="H1144" s="213">
        <v>-0.20000000000000001</v>
      </c>
      <c r="I1144" s="214"/>
      <c r="J1144" s="14"/>
      <c r="K1144" s="14"/>
      <c r="L1144" s="210"/>
      <c r="M1144" s="215"/>
      <c r="N1144" s="216"/>
      <c r="O1144" s="216"/>
      <c r="P1144" s="216"/>
      <c r="Q1144" s="216"/>
      <c r="R1144" s="216"/>
      <c r="S1144" s="216"/>
      <c r="T1144" s="217"/>
      <c r="U1144" s="14"/>
      <c r="V1144" s="14"/>
      <c r="W1144" s="14"/>
      <c r="X1144" s="14"/>
      <c r="Y1144" s="14"/>
      <c r="Z1144" s="14"/>
      <c r="AA1144" s="14"/>
      <c r="AB1144" s="14"/>
      <c r="AC1144" s="14"/>
      <c r="AD1144" s="14"/>
      <c r="AE1144" s="14"/>
      <c r="AT1144" s="211" t="s">
        <v>394</v>
      </c>
      <c r="AU1144" s="211" t="s">
        <v>233</v>
      </c>
      <c r="AV1144" s="14" t="s">
        <v>87</v>
      </c>
      <c r="AW1144" s="14" t="s">
        <v>34</v>
      </c>
      <c r="AX1144" s="14" t="s">
        <v>78</v>
      </c>
      <c r="AY1144" s="211" t="s">
        <v>219</v>
      </c>
    </row>
    <row r="1145" s="13" customFormat="1">
      <c r="A1145" s="13"/>
      <c r="B1145" s="203"/>
      <c r="C1145" s="13"/>
      <c r="D1145" s="193" t="s">
        <v>394</v>
      </c>
      <c r="E1145" s="204" t="s">
        <v>1</v>
      </c>
      <c r="F1145" s="205" t="s">
        <v>569</v>
      </c>
      <c r="G1145" s="13"/>
      <c r="H1145" s="204" t="s">
        <v>1</v>
      </c>
      <c r="I1145" s="206"/>
      <c r="J1145" s="13"/>
      <c r="K1145" s="13"/>
      <c r="L1145" s="203"/>
      <c r="M1145" s="207"/>
      <c r="N1145" s="208"/>
      <c r="O1145" s="208"/>
      <c r="P1145" s="208"/>
      <c r="Q1145" s="208"/>
      <c r="R1145" s="208"/>
      <c r="S1145" s="208"/>
      <c r="T1145" s="209"/>
      <c r="U1145" s="13"/>
      <c r="V1145" s="13"/>
      <c r="W1145" s="13"/>
      <c r="X1145" s="13"/>
      <c r="Y1145" s="13"/>
      <c r="Z1145" s="13"/>
      <c r="AA1145" s="13"/>
      <c r="AB1145" s="13"/>
      <c r="AC1145" s="13"/>
      <c r="AD1145" s="13"/>
      <c r="AE1145" s="13"/>
      <c r="AT1145" s="204" t="s">
        <v>394</v>
      </c>
      <c r="AU1145" s="204" t="s">
        <v>233</v>
      </c>
      <c r="AV1145" s="13" t="s">
        <v>85</v>
      </c>
      <c r="AW1145" s="13" t="s">
        <v>34</v>
      </c>
      <c r="AX1145" s="13" t="s">
        <v>78</v>
      </c>
      <c r="AY1145" s="204" t="s">
        <v>219</v>
      </c>
    </row>
    <row r="1146" s="13" customFormat="1">
      <c r="A1146" s="13"/>
      <c r="B1146" s="203"/>
      <c r="C1146" s="13"/>
      <c r="D1146" s="193" t="s">
        <v>394</v>
      </c>
      <c r="E1146" s="204" t="s">
        <v>1</v>
      </c>
      <c r="F1146" s="205" t="s">
        <v>803</v>
      </c>
      <c r="G1146" s="13"/>
      <c r="H1146" s="204" t="s">
        <v>1</v>
      </c>
      <c r="I1146" s="206"/>
      <c r="J1146" s="13"/>
      <c r="K1146" s="13"/>
      <c r="L1146" s="203"/>
      <c r="M1146" s="207"/>
      <c r="N1146" s="208"/>
      <c r="O1146" s="208"/>
      <c r="P1146" s="208"/>
      <c r="Q1146" s="208"/>
      <c r="R1146" s="208"/>
      <c r="S1146" s="208"/>
      <c r="T1146" s="209"/>
      <c r="U1146" s="13"/>
      <c r="V1146" s="13"/>
      <c r="W1146" s="13"/>
      <c r="X1146" s="13"/>
      <c r="Y1146" s="13"/>
      <c r="Z1146" s="13"/>
      <c r="AA1146" s="13"/>
      <c r="AB1146" s="13"/>
      <c r="AC1146" s="13"/>
      <c r="AD1146" s="13"/>
      <c r="AE1146" s="13"/>
      <c r="AT1146" s="204" t="s">
        <v>394</v>
      </c>
      <c r="AU1146" s="204" t="s">
        <v>233</v>
      </c>
      <c r="AV1146" s="13" t="s">
        <v>85</v>
      </c>
      <c r="AW1146" s="13" t="s">
        <v>34</v>
      </c>
      <c r="AX1146" s="13" t="s">
        <v>78</v>
      </c>
      <c r="AY1146" s="204" t="s">
        <v>219</v>
      </c>
    </row>
    <row r="1147" s="14" customFormat="1">
      <c r="A1147" s="14"/>
      <c r="B1147" s="210"/>
      <c r="C1147" s="14"/>
      <c r="D1147" s="193" t="s">
        <v>394</v>
      </c>
      <c r="E1147" s="211" t="s">
        <v>1</v>
      </c>
      <c r="F1147" s="212" t="s">
        <v>1295</v>
      </c>
      <c r="G1147" s="14"/>
      <c r="H1147" s="213">
        <v>71.609999999999999</v>
      </c>
      <c r="I1147" s="214"/>
      <c r="J1147" s="14"/>
      <c r="K1147" s="14"/>
      <c r="L1147" s="210"/>
      <c r="M1147" s="215"/>
      <c r="N1147" s="216"/>
      <c r="O1147" s="216"/>
      <c r="P1147" s="216"/>
      <c r="Q1147" s="216"/>
      <c r="R1147" s="216"/>
      <c r="S1147" s="216"/>
      <c r="T1147" s="217"/>
      <c r="U1147" s="14"/>
      <c r="V1147" s="14"/>
      <c r="W1147" s="14"/>
      <c r="X1147" s="14"/>
      <c r="Y1147" s="14"/>
      <c r="Z1147" s="14"/>
      <c r="AA1147" s="14"/>
      <c r="AB1147" s="14"/>
      <c r="AC1147" s="14"/>
      <c r="AD1147" s="14"/>
      <c r="AE1147" s="14"/>
      <c r="AT1147" s="211" t="s">
        <v>394</v>
      </c>
      <c r="AU1147" s="211" t="s">
        <v>233</v>
      </c>
      <c r="AV1147" s="14" t="s">
        <v>87</v>
      </c>
      <c r="AW1147" s="14" t="s">
        <v>34</v>
      </c>
      <c r="AX1147" s="14" t="s">
        <v>78</v>
      </c>
      <c r="AY1147" s="211" t="s">
        <v>219</v>
      </c>
    </row>
    <row r="1148" s="14" customFormat="1">
      <c r="A1148" s="14"/>
      <c r="B1148" s="210"/>
      <c r="C1148" s="14"/>
      <c r="D1148" s="193" t="s">
        <v>394</v>
      </c>
      <c r="E1148" s="211" t="s">
        <v>1</v>
      </c>
      <c r="F1148" s="212" t="s">
        <v>1296</v>
      </c>
      <c r="G1148" s="14"/>
      <c r="H1148" s="213">
        <v>-3.2000000000000002</v>
      </c>
      <c r="I1148" s="214"/>
      <c r="J1148" s="14"/>
      <c r="K1148" s="14"/>
      <c r="L1148" s="210"/>
      <c r="M1148" s="215"/>
      <c r="N1148" s="216"/>
      <c r="O1148" s="216"/>
      <c r="P1148" s="216"/>
      <c r="Q1148" s="216"/>
      <c r="R1148" s="216"/>
      <c r="S1148" s="216"/>
      <c r="T1148" s="217"/>
      <c r="U1148" s="14"/>
      <c r="V1148" s="14"/>
      <c r="W1148" s="14"/>
      <c r="X1148" s="14"/>
      <c r="Y1148" s="14"/>
      <c r="Z1148" s="14"/>
      <c r="AA1148" s="14"/>
      <c r="AB1148" s="14"/>
      <c r="AC1148" s="14"/>
      <c r="AD1148" s="14"/>
      <c r="AE1148" s="14"/>
      <c r="AT1148" s="211" t="s">
        <v>394</v>
      </c>
      <c r="AU1148" s="211" t="s">
        <v>233</v>
      </c>
      <c r="AV1148" s="14" t="s">
        <v>87</v>
      </c>
      <c r="AW1148" s="14" t="s">
        <v>34</v>
      </c>
      <c r="AX1148" s="14" t="s">
        <v>78</v>
      </c>
      <c r="AY1148" s="211" t="s">
        <v>219</v>
      </c>
    </row>
    <row r="1149" s="14" customFormat="1">
      <c r="A1149" s="14"/>
      <c r="B1149" s="210"/>
      <c r="C1149" s="14"/>
      <c r="D1149" s="193" t="s">
        <v>394</v>
      </c>
      <c r="E1149" s="211" t="s">
        <v>1</v>
      </c>
      <c r="F1149" s="212" t="s">
        <v>950</v>
      </c>
      <c r="G1149" s="14"/>
      <c r="H1149" s="213">
        <v>-1.8</v>
      </c>
      <c r="I1149" s="214"/>
      <c r="J1149" s="14"/>
      <c r="K1149" s="14"/>
      <c r="L1149" s="210"/>
      <c r="M1149" s="215"/>
      <c r="N1149" s="216"/>
      <c r="O1149" s="216"/>
      <c r="P1149" s="216"/>
      <c r="Q1149" s="216"/>
      <c r="R1149" s="216"/>
      <c r="S1149" s="216"/>
      <c r="T1149" s="217"/>
      <c r="U1149" s="14"/>
      <c r="V1149" s="14"/>
      <c r="W1149" s="14"/>
      <c r="X1149" s="14"/>
      <c r="Y1149" s="14"/>
      <c r="Z1149" s="14"/>
      <c r="AA1149" s="14"/>
      <c r="AB1149" s="14"/>
      <c r="AC1149" s="14"/>
      <c r="AD1149" s="14"/>
      <c r="AE1149" s="14"/>
      <c r="AT1149" s="211" t="s">
        <v>394</v>
      </c>
      <c r="AU1149" s="211" t="s">
        <v>233</v>
      </c>
      <c r="AV1149" s="14" t="s">
        <v>87</v>
      </c>
      <c r="AW1149" s="14" t="s">
        <v>34</v>
      </c>
      <c r="AX1149" s="14" t="s">
        <v>78</v>
      </c>
      <c r="AY1149" s="211" t="s">
        <v>219</v>
      </c>
    </row>
    <row r="1150" s="14" customFormat="1">
      <c r="A1150" s="14"/>
      <c r="B1150" s="210"/>
      <c r="C1150" s="14"/>
      <c r="D1150" s="193" t="s">
        <v>394</v>
      </c>
      <c r="E1150" s="211" t="s">
        <v>1</v>
      </c>
      <c r="F1150" s="212" t="s">
        <v>1297</v>
      </c>
      <c r="G1150" s="14"/>
      <c r="H1150" s="213">
        <v>-3.3300000000000001</v>
      </c>
      <c r="I1150" s="214"/>
      <c r="J1150" s="14"/>
      <c r="K1150" s="14"/>
      <c r="L1150" s="210"/>
      <c r="M1150" s="215"/>
      <c r="N1150" s="216"/>
      <c r="O1150" s="216"/>
      <c r="P1150" s="216"/>
      <c r="Q1150" s="216"/>
      <c r="R1150" s="216"/>
      <c r="S1150" s="216"/>
      <c r="T1150" s="217"/>
      <c r="U1150" s="14"/>
      <c r="V1150" s="14"/>
      <c r="W1150" s="14"/>
      <c r="X1150" s="14"/>
      <c r="Y1150" s="14"/>
      <c r="Z1150" s="14"/>
      <c r="AA1150" s="14"/>
      <c r="AB1150" s="14"/>
      <c r="AC1150" s="14"/>
      <c r="AD1150" s="14"/>
      <c r="AE1150" s="14"/>
      <c r="AT1150" s="211" t="s">
        <v>394</v>
      </c>
      <c r="AU1150" s="211" t="s">
        <v>233</v>
      </c>
      <c r="AV1150" s="14" t="s">
        <v>87</v>
      </c>
      <c r="AW1150" s="14" t="s">
        <v>34</v>
      </c>
      <c r="AX1150" s="14" t="s">
        <v>78</v>
      </c>
      <c r="AY1150" s="211" t="s">
        <v>219</v>
      </c>
    </row>
    <row r="1151" s="13" customFormat="1">
      <c r="A1151" s="13"/>
      <c r="B1151" s="203"/>
      <c r="C1151" s="13"/>
      <c r="D1151" s="193" t="s">
        <v>394</v>
      </c>
      <c r="E1151" s="204" t="s">
        <v>1</v>
      </c>
      <c r="F1151" s="205" t="s">
        <v>678</v>
      </c>
      <c r="G1151" s="13"/>
      <c r="H1151" s="204" t="s">
        <v>1</v>
      </c>
      <c r="I1151" s="206"/>
      <c r="J1151" s="13"/>
      <c r="K1151" s="13"/>
      <c r="L1151" s="203"/>
      <c r="M1151" s="207"/>
      <c r="N1151" s="208"/>
      <c r="O1151" s="208"/>
      <c r="P1151" s="208"/>
      <c r="Q1151" s="208"/>
      <c r="R1151" s="208"/>
      <c r="S1151" s="208"/>
      <c r="T1151" s="209"/>
      <c r="U1151" s="13"/>
      <c r="V1151" s="13"/>
      <c r="W1151" s="13"/>
      <c r="X1151" s="13"/>
      <c r="Y1151" s="13"/>
      <c r="Z1151" s="13"/>
      <c r="AA1151" s="13"/>
      <c r="AB1151" s="13"/>
      <c r="AC1151" s="13"/>
      <c r="AD1151" s="13"/>
      <c r="AE1151" s="13"/>
      <c r="AT1151" s="204" t="s">
        <v>394</v>
      </c>
      <c r="AU1151" s="204" t="s">
        <v>233</v>
      </c>
      <c r="AV1151" s="13" t="s">
        <v>85</v>
      </c>
      <c r="AW1151" s="13" t="s">
        <v>34</v>
      </c>
      <c r="AX1151" s="13" t="s">
        <v>78</v>
      </c>
      <c r="AY1151" s="204" t="s">
        <v>219</v>
      </c>
    </row>
    <row r="1152" s="14" customFormat="1">
      <c r="A1152" s="14"/>
      <c r="B1152" s="210"/>
      <c r="C1152" s="14"/>
      <c r="D1152" s="193" t="s">
        <v>394</v>
      </c>
      <c r="E1152" s="211" t="s">
        <v>1</v>
      </c>
      <c r="F1152" s="212" t="s">
        <v>1298</v>
      </c>
      <c r="G1152" s="14"/>
      <c r="H1152" s="213">
        <v>43.119999999999997</v>
      </c>
      <c r="I1152" s="214"/>
      <c r="J1152" s="14"/>
      <c r="K1152" s="14"/>
      <c r="L1152" s="210"/>
      <c r="M1152" s="215"/>
      <c r="N1152" s="216"/>
      <c r="O1152" s="216"/>
      <c r="P1152" s="216"/>
      <c r="Q1152" s="216"/>
      <c r="R1152" s="216"/>
      <c r="S1152" s="216"/>
      <c r="T1152" s="217"/>
      <c r="U1152" s="14"/>
      <c r="V1152" s="14"/>
      <c r="W1152" s="14"/>
      <c r="X1152" s="14"/>
      <c r="Y1152" s="14"/>
      <c r="Z1152" s="14"/>
      <c r="AA1152" s="14"/>
      <c r="AB1152" s="14"/>
      <c r="AC1152" s="14"/>
      <c r="AD1152" s="14"/>
      <c r="AE1152" s="14"/>
      <c r="AT1152" s="211" t="s">
        <v>394</v>
      </c>
      <c r="AU1152" s="211" t="s">
        <v>233</v>
      </c>
      <c r="AV1152" s="14" t="s">
        <v>87</v>
      </c>
      <c r="AW1152" s="14" t="s">
        <v>34</v>
      </c>
      <c r="AX1152" s="14" t="s">
        <v>78</v>
      </c>
      <c r="AY1152" s="211" t="s">
        <v>219</v>
      </c>
    </row>
    <row r="1153" s="14" customFormat="1">
      <c r="A1153" s="14"/>
      <c r="B1153" s="210"/>
      <c r="C1153" s="14"/>
      <c r="D1153" s="193" t="s">
        <v>394</v>
      </c>
      <c r="E1153" s="211" t="s">
        <v>1</v>
      </c>
      <c r="F1153" s="212" t="s">
        <v>918</v>
      </c>
      <c r="G1153" s="14"/>
      <c r="H1153" s="213">
        <v>-1.6000000000000001</v>
      </c>
      <c r="I1153" s="214"/>
      <c r="J1153" s="14"/>
      <c r="K1153" s="14"/>
      <c r="L1153" s="210"/>
      <c r="M1153" s="215"/>
      <c r="N1153" s="216"/>
      <c r="O1153" s="216"/>
      <c r="P1153" s="216"/>
      <c r="Q1153" s="216"/>
      <c r="R1153" s="216"/>
      <c r="S1153" s="216"/>
      <c r="T1153" s="217"/>
      <c r="U1153" s="14"/>
      <c r="V1153" s="14"/>
      <c r="W1153" s="14"/>
      <c r="X1153" s="14"/>
      <c r="Y1153" s="14"/>
      <c r="Z1153" s="14"/>
      <c r="AA1153" s="14"/>
      <c r="AB1153" s="14"/>
      <c r="AC1153" s="14"/>
      <c r="AD1153" s="14"/>
      <c r="AE1153" s="14"/>
      <c r="AT1153" s="211" t="s">
        <v>394</v>
      </c>
      <c r="AU1153" s="211" t="s">
        <v>233</v>
      </c>
      <c r="AV1153" s="14" t="s">
        <v>87</v>
      </c>
      <c r="AW1153" s="14" t="s">
        <v>34</v>
      </c>
      <c r="AX1153" s="14" t="s">
        <v>78</v>
      </c>
      <c r="AY1153" s="211" t="s">
        <v>219</v>
      </c>
    </row>
    <row r="1154" s="14" customFormat="1">
      <c r="A1154" s="14"/>
      <c r="B1154" s="210"/>
      <c r="C1154" s="14"/>
      <c r="D1154" s="193" t="s">
        <v>394</v>
      </c>
      <c r="E1154" s="211" t="s">
        <v>1</v>
      </c>
      <c r="F1154" s="212" t="s">
        <v>1299</v>
      </c>
      <c r="G1154" s="14"/>
      <c r="H1154" s="213">
        <v>-1.6200000000000001</v>
      </c>
      <c r="I1154" s="214"/>
      <c r="J1154" s="14"/>
      <c r="K1154" s="14"/>
      <c r="L1154" s="210"/>
      <c r="M1154" s="215"/>
      <c r="N1154" s="216"/>
      <c r="O1154" s="216"/>
      <c r="P1154" s="216"/>
      <c r="Q1154" s="216"/>
      <c r="R1154" s="216"/>
      <c r="S1154" s="216"/>
      <c r="T1154" s="217"/>
      <c r="U1154" s="14"/>
      <c r="V1154" s="14"/>
      <c r="W1154" s="14"/>
      <c r="X1154" s="14"/>
      <c r="Y1154" s="14"/>
      <c r="Z1154" s="14"/>
      <c r="AA1154" s="14"/>
      <c r="AB1154" s="14"/>
      <c r="AC1154" s="14"/>
      <c r="AD1154" s="14"/>
      <c r="AE1154" s="14"/>
      <c r="AT1154" s="211" t="s">
        <v>394</v>
      </c>
      <c r="AU1154" s="211" t="s">
        <v>233</v>
      </c>
      <c r="AV1154" s="14" t="s">
        <v>87</v>
      </c>
      <c r="AW1154" s="14" t="s">
        <v>34</v>
      </c>
      <c r="AX1154" s="14" t="s">
        <v>78</v>
      </c>
      <c r="AY1154" s="211" t="s">
        <v>219</v>
      </c>
    </row>
    <row r="1155" s="13" customFormat="1">
      <c r="A1155" s="13"/>
      <c r="B1155" s="203"/>
      <c r="C1155" s="13"/>
      <c r="D1155" s="193" t="s">
        <v>394</v>
      </c>
      <c r="E1155" s="204" t="s">
        <v>1</v>
      </c>
      <c r="F1155" s="205" t="s">
        <v>666</v>
      </c>
      <c r="G1155" s="13"/>
      <c r="H1155" s="204" t="s">
        <v>1</v>
      </c>
      <c r="I1155" s="206"/>
      <c r="J1155" s="13"/>
      <c r="K1155" s="13"/>
      <c r="L1155" s="203"/>
      <c r="M1155" s="207"/>
      <c r="N1155" s="208"/>
      <c r="O1155" s="208"/>
      <c r="P1155" s="208"/>
      <c r="Q1155" s="208"/>
      <c r="R1155" s="208"/>
      <c r="S1155" s="208"/>
      <c r="T1155" s="209"/>
      <c r="U1155" s="13"/>
      <c r="V1155" s="13"/>
      <c r="W1155" s="13"/>
      <c r="X1155" s="13"/>
      <c r="Y1155" s="13"/>
      <c r="Z1155" s="13"/>
      <c r="AA1155" s="13"/>
      <c r="AB1155" s="13"/>
      <c r="AC1155" s="13"/>
      <c r="AD1155" s="13"/>
      <c r="AE1155" s="13"/>
      <c r="AT1155" s="204" t="s">
        <v>394</v>
      </c>
      <c r="AU1155" s="204" t="s">
        <v>233</v>
      </c>
      <c r="AV1155" s="13" t="s">
        <v>85</v>
      </c>
      <c r="AW1155" s="13" t="s">
        <v>34</v>
      </c>
      <c r="AX1155" s="13" t="s">
        <v>78</v>
      </c>
      <c r="AY1155" s="204" t="s">
        <v>219</v>
      </c>
    </row>
    <row r="1156" s="14" customFormat="1">
      <c r="A1156" s="14"/>
      <c r="B1156" s="210"/>
      <c r="C1156" s="14"/>
      <c r="D1156" s="193" t="s">
        <v>394</v>
      </c>
      <c r="E1156" s="211" t="s">
        <v>1</v>
      </c>
      <c r="F1156" s="212" t="s">
        <v>1300</v>
      </c>
      <c r="G1156" s="14"/>
      <c r="H1156" s="213">
        <v>30.414999999999999</v>
      </c>
      <c r="I1156" s="214"/>
      <c r="J1156" s="14"/>
      <c r="K1156" s="14"/>
      <c r="L1156" s="210"/>
      <c r="M1156" s="215"/>
      <c r="N1156" s="216"/>
      <c r="O1156" s="216"/>
      <c r="P1156" s="216"/>
      <c r="Q1156" s="216"/>
      <c r="R1156" s="216"/>
      <c r="S1156" s="216"/>
      <c r="T1156" s="217"/>
      <c r="U1156" s="14"/>
      <c r="V1156" s="14"/>
      <c r="W1156" s="14"/>
      <c r="X1156" s="14"/>
      <c r="Y1156" s="14"/>
      <c r="Z1156" s="14"/>
      <c r="AA1156" s="14"/>
      <c r="AB1156" s="14"/>
      <c r="AC1156" s="14"/>
      <c r="AD1156" s="14"/>
      <c r="AE1156" s="14"/>
      <c r="AT1156" s="211" t="s">
        <v>394</v>
      </c>
      <c r="AU1156" s="211" t="s">
        <v>233</v>
      </c>
      <c r="AV1156" s="14" t="s">
        <v>87</v>
      </c>
      <c r="AW1156" s="14" t="s">
        <v>34</v>
      </c>
      <c r="AX1156" s="14" t="s">
        <v>78</v>
      </c>
      <c r="AY1156" s="211" t="s">
        <v>219</v>
      </c>
    </row>
    <row r="1157" s="13" customFormat="1">
      <c r="A1157" s="13"/>
      <c r="B1157" s="203"/>
      <c r="C1157" s="13"/>
      <c r="D1157" s="193" t="s">
        <v>394</v>
      </c>
      <c r="E1157" s="204" t="s">
        <v>1</v>
      </c>
      <c r="F1157" s="205" t="s">
        <v>1239</v>
      </c>
      <c r="G1157" s="13"/>
      <c r="H1157" s="204" t="s">
        <v>1</v>
      </c>
      <c r="I1157" s="206"/>
      <c r="J1157" s="13"/>
      <c r="K1157" s="13"/>
      <c r="L1157" s="203"/>
      <c r="M1157" s="207"/>
      <c r="N1157" s="208"/>
      <c r="O1157" s="208"/>
      <c r="P1157" s="208"/>
      <c r="Q1157" s="208"/>
      <c r="R1157" s="208"/>
      <c r="S1157" s="208"/>
      <c r="T1157" s="209"/>
      <c r="U1157" s="13"/>
      <c r="V1157" s="13"/>
      <c r="W1157" s="13"/>
      <c r="X1157" s="13"/>
      <c r="Y1157" s="13"/>
      <c r="Z1157" s="13"/>
      <c r="AA1157" s="13"/>
      <c r="AB1157" s="13"/>
      <c r="AC1157" s="13"/>
      <c r="AD1157" s="13"/>
      <c r="AE1157" s="13"/>
      <c r="AT1157" s="204" t="s">
        <v>394</v>
      </c>
      <c r="AU1157" s="204" t="s">
        <v>233</v>
      </c>
      <c r="AV1157" s="13" t="s">
        <v>85</v>
      </c>
      <c r="AW1157" s="13" t="s">
        <v>34</v>
      </c>
      <c r="AX1157" s="13" t="s">
        <v>78</v>
      </c>
      <c r="AY1157" s="204" t="s">
        <v>219</v>
      </c>
    </row>
    <row r="1158" s="14" customFormat="1">
      <c r="A1158" s="14"/>
      <c r="B1158" s="210"/>
      <c r="C1158" s="14"/>
      <c r="D1158" s="193" t="s">
        <v>394</v>
      </c>
      <c r="E1158" s="211" t="s">
        <v>1</v>
      </c>
      <c r="F1158" s="212" t="s">
        <v>1301</v>
      </c>
      <c r="G1158" s="14"/>
      <c r="H1158" s="213">
        <v>21.945</v>
      </c>
      <c r="I1158" s="214"/>
      <c r="J1158" s="14"/>
      <c r="K1158" s="14"/>
      <c r="L1158" s="210"/>
      <c r="M1158" s="215"/>
      <c r="N1158" s="216"/>
      <c r="O1158" s="216"/>
      <c r="P1158" s="216"/>
      <c r="Q1158" s="216"/>
      <c r="R1158" s="216"/>
      <c r="S1158" s="216"/>
      <c r="T1158" s="217"/>
      <c r="U1158" s="14"/>
      <c r="V1158" s="14"/>
      <c r="W1158" s="14"/>
      <c r="X1158" s="14"/>
      <c r="Y1158" s="14"/>
      <c r="Z1158" s="14"/>
      <c r="AA1158" s="14"/>
      <c r="AB1158" s="14"/>
      <c r="AC1158" s="14"/>
      <c r="AD1158" s="14"/>
      <c r="AE1158" s="14"/>
      <c r="AT1158" s="211" t="s">
        <v>394</v>
      </c>
      <c r="AU1158" s="211" t="s">
        <v>233</v>
      </c>
      <c r="AV1158" s="14" t="s">
        <v>87</v>
      </c>
      <c r="AW1158" s="14" t="s">
        <v>34</v>
      </c>
      <c r="AX1158" s="14" t="s">
        <v>78</v>
      </c>
      <c r="AY1158" s="211" t="s">
        <v>219</v>
      </c>
    </row>
    <row r="1159" s="14" customFormat="1">
      <c r="A1159" s="14"/>
      <c r="B1159" s="210"/>
      <c r="C1159" s="14"/>
      <c r="D1159" s="193" t="s">
        <v>394</v>
      </c>
      <c r="E1159" s="211" t="s">
        <v>1</v>
      </c>
      <c r="F1159" s="212" t="s">
        <v>950</v>
      </c>
      <c r="G1159" s="14"/>
      <c r="H1159" s="213">
        <v>-1.8</v>
      </c>
      <c r="I1159" s="214"/>
      <c r="J1159" s="14"/>
      <c r="K1159" s="14"/>
      <c r="L1159" s="210"/>
      <c r="M1159" s="215"/>
      <c r="N1159" s="216"/>
      <c r="O1159" s="216"/>
      <c r="P1159" s="216"/>
      <c r="Q1159" s="216"/>
      <c r="R1159" s="216"/>
      <c r="S1159" s="216"/>
      <c r="T1159" s="217"/>
      <c r="U1159" s="14"/>
      <c r="V1159" s="14"/>
      <c r="W1159" s="14"/>
      <c r="X1159" s="14"/>
      <c r="Y1159" s="14"/>
      <c r="Z1159" s="14"/>
      <c r="AA1159" s="14"/>
      <c r="AB1159" s="14"/>
      <c r="AC1159" s="14"/>
      <c r="AD1159" s="14"/>
      <c r="AE1159" s="14"/>
      <c r="AT1159" s="211" t="s">
        <v>394</v>
      </c>
      <c r="AU1159" s="211" t="s">
        <v>233</v>
      </c>
      <c r="AV1159" s="14" t="s">
        <v>87</v>
      </c>
      <c r="AW1159" s="14" t="s">
        <v>34</v>
      </c>
      <c r="AX1159" s="14" t="s">
        <v>78</v>
      </c>
      <c r="AY1159" s="211" t="s">
        <v>219</v>
      </c>
    </row>
    <row r="1160" s="13" customFormat="1">
      <c r="A1160" s="13"/>
      <c r="B1160" s="203"/>
      <c r="C1160" s="13"/>
      <c r="D1160" s="193" t="s">
        <v>394</v>
      </c>
      <c r="E1160" s="204" t="s">
        <v>1</v>
      </c>
      <c r="F1160" s="205" t="s">
        <v>920</v>
      </c>
      <c r="G1160" s="13"/>
      <c r="H1160" s="204" t="s">
        <v>1</v>
      </c>
      <c r="I1160" s="206"/>
      <c r="J1160" s="13"/>
      <c r="K1160" s="13"/>
      <c r="L1160" s="203"/>
      <c r="M1160" s="207"/>
      <c r="N1160" s="208"/>
      <c r="O1160" s="208"/>
      <c r="P1160" s="208"/>
      <c r="Q1160" s="208"/>
      <c r="R1160" s="208"/>
      <c r="S1160" s="208"/>
      <c r="T1160" s="209"/>
      <c r="U1160" s="13"/>
      <c r="V1160" s="13"/>
      <c r="W1160" s="13"/>
      <c r="X1160" s="13"/>
      <c r="Y1160" s="13"/>
      <c r="Z1160" s="13"/>
      <c r="AA1160" s="13"/>
      <c r="AB1160" s="13"/>
      <c r="AC1160" s="13"/>
      <c r="AD1160" s="13"/>
      <c r="AE1160" s="13"/>
      <c r="AT1160" s="204" t="s">
        <v>394</v>
      </c>
      <c r="AU1160" s="204" t="s">
        <v>233</v>
      </c>
      <c r="AV1160" s="13" t="s">
        <v>85</v>
      </c>
      <c r="AW1160" s="13" t="s">
        <v>34</v>
      </c>
      <c r="AX1160" s="13" t="s">
        <v>78</v>
      </c>
      <c r="AY1160" s="204" t="s">
        <v>219</v>
      </c>
    </row>
    <row r="1161" s="14" customFormat="1">
      <c r="A1161" s="14"/>
      <c r="B1161" s="210"/>
      <c r="C1161" s="14"/>
      <c r="D1161" s="193" t="s">
        <v>394</v>
      </c>
      <c r="E1161" s="211" t="s">
        <v>1</v>
      </c>
      <c r="F1161" s="212" t="s">
        <v>1302</v>
      </c>
      <c r="G1161" s="14"/>
      <c r="H1161" s="213">
        <v>48.125</v>
      </c>
      <c r="I1161" s="214"/>
      <c r="J1161" s="14"/>
      <c r="K1161" s="14"/>
      <c r="L1161" s="210"/>
      <c r="M1161" s="215"/>
      <c r="N1161" s="216"/>
      <c r="O1161" s="216"/>
      <c r="P1161" s="216"/>
      <c r="Q1161" s="216"/>
      <c r="R1161" s="216"/>
      <c r="S1161" s="216"/>
      <c r="T1161" s="217"/>
      <c r="U1161" s="14"/>
      <c r="V1161" s="14"/>
      <c r="W1161" s="14"/>
      <c r="X1161" s="14"/>
      <c r="Y1161" s="14"/>
      <c r="Z1161" s="14"/>
      <c r="AA1161" s="14"/>
      <c r="AB1161" s="14"/>
      <c r="AC1161" s="14"/>
      <c r="AD1161" s="14"/>
      <c r="AE1161" s="14"/>
      <c r="AT1161" s="211" t="s">
        <v>394</v>
      </c>
      <c r="AU1161" s="211" t="s">
        <v>233</v>
      </c>
      <c r="AV1161" s="14" t="s">
        <v>87</v>
      </c>
      <c r="AW1161" s="14" t="s">
        <v>34</v>
      </c>
      <c r="AX1161" s="14" t="s">
        <v>78</v>
      </c>
      <c r="AY1161" s="211" t="s">
        <v>219</v>
      </c>
    </row>
    <row r="1162" s="14" customFormat="1">
      <c r="A1162" s="14"/>
      <c r="B1162" s="210"/>
      <c r="C1162" s="14"/>
      <c r="D1162" s="193" t="s">
        <v>394</v>
      </c>
      <c r="E1162" s="211" t="s">
        <v>1</v>
      </c>
      <c r="F1162" s="212" t="s">
        <v>1303</v>
      </c>
      <c r="G1162" s="14"/>
      <c r="H1162" s="213">
        <v>-2.7999999999999998</v>
      </c>
      <c r="I1162" s="214"/>
      <c r="J1162" s="14"/>
      <c r="K1162" s="14"/>
      <c r="L1162" s="210"/>
      <c r="M1162" s="215"/>
      <c r="N1162" s="216"/>
      <c r="O1162" s="216"/>
      <c r="P1162" s="216"/>
      <c r="Q1162" s="216"/>
      <c r="R1162" s="216"/>
      <c r="S1162" s="216"/>
      <c r="T1162" s="217"/>
      <c r="U1162" s="14"/>
      <c r="V1162" s="14"/>
      <c r="W1162" s="14"/>
      <c r="X1162" s="14"/>
      <c r="Y1162" s="14"/>
      <c r="Z1162" s="14"/>
      <c r="AA1162" s="14"/>
      <c r="AB1162" s="14"/>
      <c r="AC1162" s="14"/>
      <c r="AD1162" s="14"/>
      <c r="AE1162" s="14"/>
      <c r="AT1162" s="211" t="s">
        <v>394</v>
      </c>
      <c r="AU1162" s="211" t="s">
        <v>233</v>
      </c>
      <c r="AV1162" s="14" t="s">
        <v>87</v>
      </c>
      <c r="AW1162" s="14" t="s">
        <v>34</v>
      </c>
      <c r="AX1162" s="14" t="s">
        <v>78</v>
      </c>
      <c r="AY1162" s="211" t="s">
        <v>219</v>
      </c>
    </row>
    <row r="1163" s="14" customFormat="1">
      <c r="A1163" s="14"/>
      <c r="B1163" s="210"/>
      <c r="C1163" s="14"/>
      <c r="D1163" s="193" t="s">
        <v>394</v>
      </c>
      <c r="E1163" s="211" t="s">
        <v>1</v>
      </c>
      <c r="F1163" s="212" t="s">
        <v>1296</v>
      </c>
      <c r="G1163" s="14"/>
      <c r="H1163" s="213">
        <v>-3.2000000000000002</v>
      </c>
      <c r="I1163" s="214"/>
      <c r="J1163" s="14"/>
      <c r="K1163" s="14"/>
      <c r="L1163" s="210"/>
      <c r="M1163" s="215"/>
      <c r="N1163" s="216"/>
      <c r="O1163" s="216"/>
      <c r="P1163" s="216"/>
      <c r="Q1163" s="216"/>
      <c r="R1163" s="216"/>
      <c r="S1163" s="216"/>
      <c r="T1163" s="217"/>
      <c r="U1163" s="14"/>
      <c r="V1163" s="14"/>
      <c r="W1163" s="14"/>
      <c r="X1163" s="14"/>
      <c r="Y1163" s="14"/>
      <c r="Z1163" s="14"/>
      <c r="AA1163" s="14"/>
      <c r="AB1163" s="14"/>
      <c r="AC1163" s="14"/>
      <c r="AD1163" s="14"/>
      <c r="AE1163" s="14"/>
      <c r="AT1163" s="211" t="s">
        <v>394</v>
      </c>
      <c r="AU1163" s="211" t="s">
        <v>233</v>
      </c>
      <c r="AV1163" s="14" t="s">
        <v>87</v>
      </c>
      <c r="AW1163" s="14" t="s">
        <v>34</v>
      </c>
      <c r="AX1163" s="14" t="s">
        <v>78</v>
      </c>
      <c r="AY1163" s="211" t="s">
        <v>219</v>
      </c>
    </row>
    <row r="1164" s="13" customFormat="1">
      <c r="A1164" s="13"/>
      <c r="B1164" s="203"/>
      <c r="C1164" s="13"/>
      <c r="D1164" s="193" t="s">
        <v>394</v>
      </c>
      <c r="E1164" s="204" t="s">
        <v>1</v>
      </c>
      <c r="F1164" s="205" t="s">
        <v>994</v>
      </c>
      <c r="G1164" s="13"/>
      <c r="H1164" s="204" t="s">
        <v>1</v>
      </c>
      <c r="I1164" s="206"/>
      <c r="J1164" s="13"/>
      <c r="K1164" s="13"/>
      <c r="L1164" s="203"/>
      <c r="M1164" s="207"/>
      <c r="N1164" s="208"/>
      <c r="O1164" s="208"/>
      <c r="P1164" s="208"/>
      <c r="Q1164" s="208"/>
      <c r="R1164" s="208"/>
      <c r="S1164" s="208"/>
      <c r="T1164" s="209"/>
      <c r="U1164" s="13"/>
      <c r="V1164" s="13"/>
      <c r="W1164" s="13"/>
      <c r="X1164" s="13"/>
      <c r="Y1164" s="13"/>
      <c r="Z1164" s="13"/>
      <c r="AA1164" s="13"/>
      <c r="AB1164" s="13"/>
      <c r="AC1164" s="13"/>
      <c r="AD1164" s="13"/>
      <c r="AE1164" s="13"/>
      <c r="AT1164" s="204" t="s">
        <v>394</v>
      </c>
      <c r="AU1164" s="204" t="s">
        <v>233</v>
      </c>
      <c r="AV1164" s="13" t="s">
        <v>85</v>
      </c>
      <c r="AW1164" s="13" t="s">
        <v>34</v>
      </c>
      <c r="AX1164" s="13" t="s">
        <v>78</v>
      </c>
      <c r="AY1164" s="204" t="s">
        <v>219</v>
      </c>
    </row>
    <row r="1165" s="14" customFormat="1">
      <c r="A1165" s="14"/>
      <c r="B1165" s="210"/>
      <c r="C1165" s="14"/>
      <c r="D1165" s="193" t="s">
        <v>394</v>
      </c>
      <c r="E1165" s="211" t="s">
        <v>1</v>
      </c>
      <c r="F1165" s="212" t="s">
        <v>1304</v>
      </c>
      <c r="G1165" s="14"/>
      <c r="H1165" s="213">
        <v>55.055</v>
      </c>
      <c r="I1165" s="214"/>
      <c r="J1165" s="14"/>
      <c r="K1165" s="14"/>
      <c r="L1165" s="210"/>
      <c r="M1165" s="215"/>
      <c r="N1165" s="216"/>
      <c r="O1165" s="216"/>
      <c r="P1165" s="216"/>
      <c r="Q1165" s="216"/>
      <c r="R1165" s="216"/>
      <c r="S1165" s="216"/>
      <c r="T1165" s="217"/>
      <c r="U1165" s="14"/>
      <c r="V1165" s="14"/>
      <c r="W1165" s="14"/>
      <c r="X1165" s="14"/>
      <c r="Y1165" s="14"/>
      <c r="Z1165" s="14"/>
      <c r="AA1165" s="14"/>
      <c r="AB1165" s="14"/>
      <c r="AC1165" s="14"/>
      <c r="AD1165" s="14"/>
      <c r="AE1165" s="14"/>
      <c r="AT1165" s="211" t="s">
        <v>394</v>
      </c>
      <c r="AU1165" s="211" t="s">
        <v>233</v>
      </c>
      <c r="AV1165" s="14" t="s">
        <v>87</v>
      </c>
      <c r="AW1165" s="14" t="s">
        <v>34</v>
      </c>
      <c r="AX1165" s="14" t="s">
        <v>78</v>
      </c>
      <c r="AY1165" s="211" t="s">
        <v>219</v>
      </c>
    </row>
    <row r="1166" s="14" customFormat="1">
      <c r="A1166" s="14"/>
      <c r="B1166" s="210"/>
      <c r="C1166" s="14"/>
      <c r="D1166" s="193" t="s">
        <v>394</v>
      </c>
      <c r="E1166" s="211" t="s">
        <v>1</v>
      </c>
      <c r="F1166" s="212" t="s">
        <v>996</v>
      </c>
      <c r="G1166" s="14"/>
      <c r="H1166" s="213">
        <v>-2.3999999999999999</v>
      </c>
      <c r="I1166" s="214"/>
      <c r="J1166" s="14"/>
      <c r="K1166" s="14"/>
      <c r="L1166" s="210"/>
      <c r="M1166" s="215"/>
      <c r="N1166" s="216"/>
      <c r="O1166" s="216"/>
      <c r="P1166" s="216"/>
      <c r="Q1166" s="216"/>
      <c r="R1166" s="216"/>
      <c r="S1166" s="216"/>
      <c r="T1166" s="217"/>
      <c r="U1166" s="14"/>
      <c r="V1166" s="14"/>
      <c r="W1166" s="14"/>
      <c r="X1166" s="14"/>
      <c r="Y1166" s="14"/>
      <c r="Z1166" s="14"/>
      <c r="AA1166" s="14"/>
      <c r="AB1166" s="14"/>
      <c r="AC1166" s="14"/>
      <c r="AD1166" s="14"/>
      <c r="AE1166" s="14"/>
      <c r="AT1166" s="211" t="s">
        <v>394</v>
      </c>
      <c r="AU1166" s="211" t="s">
        <v>233</v>
      </c>
      <c r="AV1166" s="14" t="s">
        <v>87</v>
      </c>
      <c r="AW1166" s="14" t="s">
        <v>34</v>
      </c>
      <c r="AX1166" s="14" t="s">
        <v>78</v>
      </c>
      <c r="AY1166" s="211" t="s">
        <v>219</v>
      </c>
    </row>
    <row r="1167" s="14" customFormat="1">
      <c r="A1167" s="14"/>
      <c r="B1167" s="210"/>
      <c r="C1167" s="14"/>
      <c r="D1167" s="193" t="s">
        <v>394</v>
      </c>
      <c r="E1167" s="211" t="s">
        <v>1</v>
      </c>
      <c r="F1167" s="212" t="s">
        <v>922</v>
      </c>
      <c r="G1167" s="14"/>
      <c r="H1167" s="213">
        <v>-1.3999999999999999</v>
      </c>
      <c r="I1167" s="214"/>
      <c r="J1167" s="14"/>
      <c r="K1167" s="14"/>
      <c r="L1167" s="210"/>
      <c r="M1167" s="215"/>
      <c r="N1167" s="216"/>
      <c r="O1167" s="216"/>
      <c r="P1167" s="216"/>
      <c r="Q1167" s="216"/>
      <c r="R1167" s="216"/>
      <c r="S1167" s="216"/>
      <c r="T1167" s="217"/>
      <c r="U1167" s="14"/>
      <c r="V1167" s="14"/>
      <c r="W1167" s="14"/>
      <c r="X1167" s="14"/>
      <c r="Y1167" s="14"/>
      <c r="Z1167" s="14"/>
      <c r="AA1167" s="14"/>
      <c r="AB1167" s="14"/>
      <c r="AC1167" s="14"/>
      <c r="AD1167" s="14"/>
      <c r="AE1167" s="14"/>
      <c r="AT1167" s="211" t="s">
        <v>394</v>
      </c>
      <c r="AU1167" s="211" t="s">
        <v>233</v>
      </c>
      <c r="AV1167" s="14" t="s">
        <v>87</v>
      </c>
      <c r="AW1167" s="14" t="s">
        <v>34</v>
      </c>
      <c r="AX1167" s="14" t="s">
        <v>78</v>
      </c>
      <c r="AY1167" s="211" t="s">
        <v>219</v>
      </c>
    </row>
    <row r="1168" s="13" customFormat="1">
      <c r="A1168" s="13"/>
      <c r="B1168" s="203"/>
      <c r="C1168" s="13"/>
      <c r="D1168" s="193" t="s">
        <v>394</v>
      </c>
      <c r="E1168" s="204" t="s">
        <v>1</v>
      </c>
      <c r="F1168" s="205" t="s">
        <v>1243</v>
      </c>
      <c r="G1168" s="13"/>
      <c r="H1168" s="204" t="s">
        <v>1</v>
      </c>
      <c r="I1168" s="206"/>
      <c r="J1168" s="13"/>
      <c r="K1168" s="13"/>
      <c r="L1168" s="203"/>
      <c r="M1168" s="207"/>
      <c r="N1168" s="208"/>
      <c r="O1168" s="208"/>
      <c r="P1168" s="208"/>
      <c r="Q1168" s="208"/>
      <c r="R1168" s="208"/>
      <c r="S1168" s="208"/>
      <c r="T1168" s="209"/>
      <c r="U1168" s="13"/>
      <c r="V1168" s="13"/>
      <c r="W1168" s="13"/>
      <c r="X1168" s="13"/>
      <c r="Y1168" s="13"/>
      <c r="Z1168" s="13"/>
      <c r="AA1168" s="13"/>
      <c r="AB1168" s="13"/>
      <c r="AC1168" s="13"/>
      <c r="AD1168" s="13"/>
      <c r="AE1168" s="13"/>
      <c r="AT1168" s="204" t="s">
        <v>394</v>
      </c>
      <c r="AU1168" s="204" t="s">
        <v>233</v>
      </c>
      <c r="AV1168" s="13" t="s">
        <v>85</v>
      </c>
      <c r="AW1168" s="13" t="s">
        <v>34</v>
      </c>
      <c r="AX1168" s="13" t="s">
        <v>78</v>
      </c>
      <c r="AY1168" s="204" t="s">
        <v>219</v>
      </c>
    </row>
    <row r="1169" s="14" customFormat="1">
      <c r="A1169" s="14"/>
      <c r="B1169" s="210"/>
      <c r="C1169" s="14"/>
      <c r="D1169" s="193" t="s">
        <v>394</v>
      </c>
      <c r="E1169" s="211" t="s">
        <v>1</v>
      </c>
      <c r="F1169" s="212" t="s">
        <v>1305</v>
      </c>
      <c r="G1169" s="14"/>
      <c r="H1169" s="213">
        <v>22.329999999999998</v>
      </c>
      <c r="I1169" s="214"/>
      <c r="J1169" s="14"/>
      <c r="K1169" s="14"/>
      <c r="L1169" s="210"/>
      <c r="M1169" s="215"/>
      <c r="N1169" s="216"/>
      <c r="O1169" s="216"/>
      <c r="P1169" s="216"/>
      <c r="Q1169" s="216"/>
      <c r="R1169" s="216"/>
      <c r="S1169" s="216"/>
      <c r="T1169" s="217"/>
      <c r="U1169" s="14"/>
      <c r="V1169" s="14"/>
      <c r="W1169" s="14"/>
      <c r="X1169" s="14"/>
      <c r="Y1169" s="14"/>
      <c r="Z1169" s="14"/>
      <c r="AA1169" s="14"/>
      <c r="AB1169" s="14"/>
      <c r="AC1169" s="14"/>
      <c r="AD1169" s="14"/>
      <c r="AE1169" s="14"/>
      <c r="AT1169" s="211" t="s">
        <v>394</v>
      </c>
      <c r="AU1169" s="211" t="s">
        <v>233</v>
      </c>
      <c r="AV1169" s="14" t="s">
        <v>87</v>
      </c>
      <c r="AW1169" s="14" t="s">
        <v>34</v>
      </c>
      <c r="AX1169" s="14" t="s">
        <v>78</v>
      </c>
      <c r="AY1169" s="211" t="s">
        <v>219</v>
      </c>
    </row>
    <row r="1170" s="14" customFormat="1">
      <c r="A1170" s="14"/>
      <c r="B1170" s="210"/>
      <c r="C1170" s="14"/>
      <c r="D1170" s="193" t="s">
        <v>394</v>
      </c>
      <c r="E1170" s="211" t="s">
        <v>1</v>
      </c>
      <c r="F1170" s="212" t="s">
        <v>1306</v>
      </c>
      <c r="G1170" s="14"/>
      <c r="H1170" s="213">
        <v>-1.2</v>
      </c>
      <c r="I1170" s="214"/>
      <c r="J1170" s="14"/>
      <c r="K1170" s="14"/>
      <c r="L1170" s="210"/>
      <c r="M1170" s="215"/>
      <c r="N1170" s="216"/>
      <c r="O1170" s="216"/>
      <c r="P1170" s="216"/>
      <c r="Q1170" s="216"/>
      <c r="R1170" s="216"/>
      <c r="S1170" s="216"/>
      <c r="T1170" s="217"/>
      <c r="U1170" s="14"/>
      <c r="V1170" s="14"/>
      <c r="W1170" s="14"/>
      <c r="X1170" s="14"/>
      <c r="Y1170" s="14"/>
      <c r="Z1170" s="14"/>
      <c r="AA1170" s="14"/>
      <c r="AB1170" s="14"/>
      <c r="AC1170" s="14"/>
      <c r="AD1170" s="14"/>
      <c r="AE1170" s="14"/>
      <c r="AT1170" s="211" t="s">
        <v>394</v>
      </c>
      <c r="AU1170" s="211" t="s">
        <v>233</v>
      </c>
      <c r="AV1170" s="14" t="s">
        <v>87</v>
      </c>
      <c r="AW1170" s="14" t="s">
        <v>34</v>
      </c>
      <c r="AX1170" s="14" t="s">
        <v>78</v>
      </c>
      <c r="AY1170" s="211" t="s">
        <v>219</v>
      </c>
    </row>
    <row r="1171" s="13" customFormat="1">
      <c r="A1171" s="13"/>
      <c r="B1171" s="203"/>
      <c r="C1171" s="13"/>
      <c r="D1171" s="193" t="s">
        <v>394</v>
      </c>
      <c r="E1171" s="204" t="s">
        <v>1</v>
      </c>
      <c r="F1171" s="205" t="s">
        <v>1245</v>
      </c>
      <c r="G1171" s="13"/>
      <c r="H1171" s="204" t="s">
        <v>1</v>
      </c>
      <c r="I1171" s="206"/>
      <c r="J1171" s="13"/>
      <c r="K1171" s="13"/>
      <c r="L1171" s="203"/>
      <c r="M1171" s="207"/>
      <c r="N1171" s="208"/>
      <c r="O1171" s="208"/>
      <c r="P1171" s="208"/>
      <c r="Q1171" s="208"/>
      <c r="R1171" s="208"/>
      <c r="S1171" s="208"/>
      <c r="T1171" s="209"/>
      <c r="U1171" s="13"/>
      <c r="V1171" s="13"/>
      <c r="W1171" s="13"/>
      <c r="X1171" s="13"/>
      <c r="Y1171" s="13"/>
      <c r="Z1171" s="13"/>
      <c r="AA1171" s="13"/>
      <c r="AB1171" s="13"/>
      <c r="AC1171" s="13"/>
      <c r="AD1171" s="13"/>
      <c r="AE1171" s="13"/>
      <c r="AT1171" s="204" t="s">
        <v>394</v>
      </c>
      <c r="AU1171" s="204" t="s">
        <v>233</v>
      </c>
      <c r="AV1171" s="13" t="s">
        <v>85</v>
      </c>
      <c r="AW1171" s="13" t="s">
        <v>34</v>
      </c>
      <c r="AX1171" s="13" t="s">
        <v>78</v>
      </c>
      <c r="AY1171" s="204" t="s">
        <v>219</v>
      </c>
    </row>
    <row r="1172" s="14" customFormat="1">
      <c r="A1172" s="14"/>
      <c r="B1172" s="210"/>
      <c r="C1172" s="14"/>
      <c r="D1172" s="193" t="s">
        <v>394</v>
      </c>
      <c r="E1172" s="211" t="s">
        <v>1</v>
      </c>
      <c r="F1172" s="212" t="s">
        <v>1307</v>
      </c>
      <c r="G1172" s="14"/>
      <c r="H1172" s="213">
        <v>18.48</v>
      </c>
      <c r="I1172" s="214"/>
      <c r="J1172" s="14"/>
      <c r="K1172" s="14"/>
      <c r="L1172" s="210"/>
      <c r="M1172" s="215"/>
      <c r="N1172" s="216"/>
      <c r="O1172" s="216"/>
      <c r="P1172" s="216"/>
      <c r="Q1172" s="216"/>
      <c r="R1172" s="216"/>
      <c r="S1172" s="216"/>
      <c r="T1172" s="217"/>
      <c r="U1172" s="14"/>
      <c r="V1172" s="14"/>
      <c r="W1172" s="14"/>
      <c r="X1172" s="14"/>
      <c r="Y1172" s="14"/>
      <c r="Z1172" s="14"/>
      <c r="AA1172" s="14"/>
      <c r="AB1172" s="14"/>
      <c r="AC1172" s="14"/>
      <c r="AD1172" s="14"/>
      <c r="AE1172" s="14"/>
      <c r="AT1172" s="211" t="s">
        <v>394</v>
      </c>
      <c r="AU1172" s="211" t="s">
        <v>233</v>
      </c>
      <c r="AV1172" s="14" t="s">
        <v>87</v>
      </c>
      <c r="AW1172" s="14" t="s">
        <v>34</v>
      </c>
      <c r="AX1172" s="14" t="s">
        <v>78</v>
      </c>
      <c r="AY1172" s="211" t="s">
        <v>219</v>
      </c>
    </row>
    <row r="1173" s="14" customFormat="1">
      <c r="A1173" s="14"/>
      <c r="B1173" s="210"/>
      <c r="C1173" s="14"/>
      <c r="D1173" s="193" t="s">
        <v>394</v>
      </c>
      <c r="E1173" s="211" t="s">
        <v>1</v>
      </c>
      <c r="F1173" s="212" t="s">
        <v>1306</v>
      </c>
      <c r="G1173" s="14"/>
      <c r="H1173" s="213">
        <v>-1.2</v>
      </c>
      <c r="I1173" s="214"/>
      <c r="J1173" s="14"/>
      <c r="K1173" s="14"/>
      <c r="L1173" s="210"/>
      <c r="M1173" s="215"/>
      <c r="N1173" s="216"/>
      <c r="O1173" s="216"/>
      <c r="P1173" s="216"/>
      <c r="Q1173" s="216"/>
      <c r="R1173" s="216"/>
      <c r="S1173" s="216"/>
      <c r="T1173" s="217"/>
      <c r="U1173" s="14"/>
      <c r="V1173" s="14"/>
      <c r="W1173" s="14"/>
      <c r="X1173" s="14"/>
      <c r="Y1173" s="14"/>
      <c r="Z1173" s="14"/>
      <c r="AA1173" s="14"/>
      <c r="AB1173" s="14"/>
      <c r="AC1173" s="14"/>
      <c r="AD1173" s="14"/>
      <c r="AE1173" s="14"/>
      <c r="AT1173" s="211" t="s">
        <v>394</v>
      </c>
      <c r="AU1173" s="211" t="s">
        <v>233</v>
      </c>
      <c r="AV1173" s="14" t="s">
        <v>87</v>
      </c>
      <c r="AW1173" s="14" t="s">
        <v>34</v>
      </c>
      <c r="AX1173" s="14" t="s">
        <v>78</v>
      </c>
      <c r="AY1173" s="211" t="s">
        <v>219</v>
      </c>
    </row>
    <row r="1174" s="13" customFormat="1">
      <c r="A1174" s="13"/>
      <c r="B1174" s="203"/>
      <c r="C1174" s="13"/>
      <c r="D1174" s="193" t="s">
        <v>394</v>
      </c>
      <c r="E1174" s="204" t="s">
        <v>1</v>
      </c>
      <c r="F1174" s="205" t="s">
        <v>666</v>
      </c>
      <c r="G1174" s="13"/>
      <c r="H1174" s="204" t="s">
        <v>1</v>
      </c>
      <c r="I1174" s="206"/>
      <c r="J1174" s="13"/>
      <c r="K1174" s="13"/>
      <c r="L1174" s="203"/>
      <c r="M1174" s="207"/>
      <c r="N1174" s="208"/>
      <c r="O1174" s="208"/>
      <c r="P1174" s="208"/>
      <c r="Q1174" s="208"/>
      <c r="R1174" s="208"/>
      <c r="S1174" s="208"/>
      <c r="T1174" s="209"/>
      <c r="U1174" s="13"/>
      <c r="V1174" s="13"/>
      <c r="W1174" s="13"/>
      <c r="X1174" s="13"/>
      <c r="Y1174" s="13"/>
      <c r="Z1174" s="13"/>
      <c r="AA1174" s="13"/>
      <c r="AB1174" s="13"/>
      <c r="AC1174" s="13"/>
      <c r="AD1174" s="13"/>
      <c r="AE1174" s="13"/>
      <c r="AT1174" s="204" t="s">
        <v>394</v>
      </c>
      <c r="AU1174" s="204" t="s">
        <v>233</v>
      </c>
      <c r="AV1174" s="13" t="s">
        <v>85</v>
      </c>
      <c r="AW1174" s="13" t="s">
        <v>34</v>
      </c>
      <c r="AX1174" s="13" t="s">
        <v>78</v>
      </c>
      <c r="AY1174" s="204" t="s">
        <v>219</v>
      </c>
    </row>
    <row r="1175" s="14" customFormat="1">
      <c r="A1175" s="14"/>
      <c r="B1175" s="210"/>
      <c r="C1175" s="14"/>
      <c r="D1175" s="193" t="s">
        <v>394</v>
      </c>
      <c r="E1175" s="211" t="s">
        <v>1</v>
      </c>
      <c r="F1175" s="212" t="s">
        <v>1308</v>
      </c>
      <c r="G1175" s="14"/>
      <c r="H1175" s="213">
        <v>56.979999999999997</v>
      </c>
      <c r="I1175" s="214"/>
      <c r="J1175" s="14"/>
      <c r="K1175" s="14"/>
      <c r="L1175" s="210"/>
      <c r="M1175" s="215"/>
      <c r="N1175" s="216"/>
      <c r="O1175" s="216"/>
      <c r="P1175" s="216"/>
      <c r="Q1175" s="216"/>
      <c r="R1175" s="216"/>
      <c r="S1175" s="216"/>
      <c r="T1175" s="217"/>
      <c r="U1175" s="14"/>
      <c r="V1175" s="14"/>
      <c r="W1175" s="14"/>
      <c r="X1175" s="14"/>
      <c r="Y1175" s="14"/>
      <c r="Z1175" s="14"/>
      <c r="AA1175" s="14"/>
      <c r="AB1175" s="14"/>
      <c r="AC1175" s="14"/>
      <c r="AD1175" s="14"/>
      <c r="AE1175" s="14"/>
      <c r="AT1175" s="211" t="s">
        <v>394</v>
      </c>
      <c r="AU1175" s="211" t="s">
        <v>233</v>
      </c>
      <c r="AV1175" s="14" t="s">
        <v>87</v>
      </c>
      <c r="AW1175" s="14" t="s">
        <v>34</v>
      </c>
      <c r="AX1175" s="14" t="s">
        <v>78</v>
      </c>
      <c r="AY1175" s="211" t="s">
        <v>219</v>
      </c>
    </row>
    <row r="1176" s="14" customFormat="1">
      <c r="A1176" s="14"/>
      <c r="B1176" s="210"/>
      <c r="C1176" s="14"/>
      <c r="D1176" s="193" t="s">
        <v>394</v>
      </c>
      <c r="E1176" s="211" t="s">
        <v>1</v>
      </c>
      <c r="F1176" s="212" t="s">
        <v>922</v>
      </c>
      <c r="G1176" s="14"/>
      <c r="H1176" s="213">
        <v>-1.3999999999999999</v>
      </c>
      <c r="I1176" s="214"/>
      <c r="J1176" s="14"/>
      <c r="K1176" s="14"/>
      <c r="L1176" s="210"/>
      <c r="M1176" s="215"/>
      <c r="N1176" s="216"/>
      <c r="O1176" s="216"/>
      <c r="P1176" s="216"/>
      <c r="Q1176" s="216"/>
      <c r="R1176" s="216"/>
      <c r="S1176" s="216"/>
      <c r="T1176" s="217"/>
      <c r="U1176" s="14"/>
      <c r="V1176" s="14"/>
      <c r="W1176" s="14"/>
      <c r="X1176" s="14"/>
      <c r="Y1176" s="14"/>
      <c r="Z1176" s="14"/>
      <c r="AA1176" s="14"/>
      <c r="AB1176" s="14"/>
      <c r="AC1176" s="14"/>
      <c r="AD1176" s="14"/>
      <c r="AE1176" s="14"/>
      <c r="AT1176" s="211" t="s">
        <v>394</v>
      </c>
      <c r="AU1176" s="211" t="s">
        <v>233</v>
      </c>
      <c r="AV1176" s="14" t="s">
        <v>87</v>
      </c>
      <c r="AW1176" s="14" t="s">
        <v>34</v>
      </c>
      <c r="AX1176" s="14" t="s">
        <v>78</v>
      </c>
      <c r="AY1176" s="211" t="s">
        <v>219</v>
      </c>
    </row>
    <row r="1177" s="14" customFormat="1">
      <c r="A1177" s="14"/>
      <c r="B1177" s="210"/>
      <c r="C1177" s="14"/>
      <c r="D1177" s="193" t="s">
        <v>394</v>
      </c>
      <c r="E1177" s="211" t="s">
        <v>1</v>
      </c>
      <c r="F1177" s="212" t="s">
        <v>1309</v>
      </c>
      <c r="G1177" s="14"/>
      <c r="H1177" s="213">
        <v>-0.90000000000000002</v>
      </c>
      <c r="I1177" s="214"/>
      <c r="J1177" s="14"/>
      <c r="K1177" s="14"/>
      <c r="L1177" s="210"/>
      <c r="M1177" s="215"/>
      <c r="N1177" s="216"/>
      <c r="O1177" s="216"/>
      <c r="P1177" s="216"/>
      <c r="Q1177" s="216"/>
      <c r="R1177" s="216"/>
      <c r="S1177" s="216"/>
      <c r="T1177" s="217"/>
      <c r="U1177" s="14"/>
      <c r="V1177" s="14"/>
      <c r="W1177" s="14"/>
      <c r="X1177" s="14"/>
      <c r="Y1177" s="14"/>
      <c r="Z1177" s="14"/>
      <c r="AA1177" s="14"/>
      <c r="AB1177" s="14"/>
      <c r="AC1177" s="14"/>
      <c r="AD1177" s="14"/>
      <c r="AE1177" s="14"/>
      <c r="AT1177" s="211" t="s">
        <v>394</v>
      </c>
      <c r="AU1177" s="211" t="s">
        <v>233</v>
      </c>
      <c r="AV1177" s="14" t="s">
        <v>87</v>
      </c>
      <c r="AW1177" s="14" t="s">
        <v>34</v>
      </c>
      <c r="AX1177" s="14" t="s">
        <v>78</v>
      </c>
      <c r="AY1177" s="211" t="s">
        <v>219</v>
      </c>
    </row>
    <row r="1178" s="13" customFormat="1">
      <c r="A1178" s="13"/>
      <c r="B1178" s="203"/>
      <c r="C1178" s="13"/>
      <c r="D1178" s="193" t="s">
        <v>394</v>
      </c>
      <c r="E1178" s="204" t="s">
        <v>1</v>
      </c>
      <c r="F1178" s="205" t="s">
        <v>1248</v>
      </c>
      <c r="G1178" s="13"/>
      <c r="H1178" s="204" t="s">
        <v>1</v>
      </c>
      <c r="I1178" s="206"/>
      <c r="J1178" s="13"/>
      <c r="K1178" s="13"/>
      <c r="L1178" s="203"/>
      <c r="M1178" s="207"/>
      <c r="N1178" s="208"/>
      <c r="O1178" s="208"/>
      <c r="P1178" s="208"/>
      <c r="Q1178" s="208"/>
      <c r="R1178" s="208"/>
      <c r="S1178" s="208"/>
      <c r="T1178" s="209"/>
      <c r="U1178" s="13"/>
      <c r="V1178" s="13"/>
      <c r="W1178" s="13"/>
      <c r="X1178" s="13"/>
      <c r="Y1178" s="13"/>
      <c r="Z1178" s="13"/>
      <c r="AA1178" s="13"/>
      <c r="AB1178" s="13"/>
      <c r="AC1178" s="13"/>
      <c r="AD1178" s="13"/>
      <c r="AE1178" s="13"/>
      <c r="AT1178" s="204" t="s">
        <v>394</v>
      </c>
      <c r="AU1178" s="204" t="s">
        <v>233</v>
      </c>
      <c r="AV1178" s="13" t="s">
        <v>85</v>
      </c>
      <c r="AW1178" s="13" t="s">
        <v>34</v>
      </c>
      <c r="AX1178" s="13" t="s">
        <v>78</v>
      </c>
      <c r="AY1178" s="204" t="s">
        <v>219</v>
      </c>
    </row>
    <row r="1179" s="14" customFormat="1">
      <c r="A1179" s="14"/>
      <c r="B1179" s="210"/>
      <c r="C1179" s="14"/>
      <c r="D1179" s="193" t="s">
        <v>394</v>
      </c>
      <c r="E1179" s="211" t="s">
        <v>1</v>
      </c>
      <c r="F1179" s="212" t="s">
        <v>1310</v>
      </c>
      <c r="G1179" s="14"/>
      <c r="H1179" s="213">
        <v>69.685000000000002</v>
      </c>
      <c r="I1179" s="214"/>
      <c r="J1179" s="14"/>
      <c r="K1179" s="14"/>
      <c r="L1179" s="210"/>
      <c r="M1179" s="215"/>
      <c r="N1179" s="216"/>
      <c r="O1179" s="216"/>
      <c r="P1179" s="216"/>
      <c r="Q1179" s="216"/>
      <c r="R1179" s="216"/>
      <c r="S1179" s="216"/>
      <c r="T1179" s="217"/>
      <c r="U1179" s="14"/>
      <c r="V1179" s="14"/>
      <c r="W1179" s="14"/>
      <c r="X1179" s="14"/>
      <c r="Y1179" s="14"/>
      <c r="Z1179" s="14"/>
      <c r="AA1179" s="14"/>
      <c r="AB1179" s="14"/>
      <c r="AC1179" s="14"/>
      <c r="AD1179" s="14"/>
      <c r="AE1179" s="14"/>
      <c r="AT1179" s="211" t="s">
        <v>394</v>
      </c>
      <c r="AU1179" s="211" t="s">
        <v>233</v>
      </c>
      <c r="AV1179" s="14" t="s">
        <v>87</v>
      </c>
      <c r="AW1179" s="14" t="s">
        <v>34</v>
      </c>
      <c r="AX1179" s="14" t="s">
        <v>78</v>
      </c>
      <c r="AY1179" s="211" t="s">
        <v>219</v>
      </c>
    </row>
    <row r="1180" s="14" customFormat="1">
      <c r="A1180" s="14"/>
      <c r="B1180" s="210"/>
      <c r="C1180" s="14"/>
      <c r="D1180" s="193" t="s">
        <v>394</v>
      </c>
      <c r="E1180" s="211" t="s">
        <v>1</v>
      </c>
      <c r="F1180" s="212" t="s">
        <v>918</v>
      </c>
      <c r="G1180" s="14"/>
      <c r="H1180" s="213">
        <v>-1.6000000000000001</v>
      </c>
      <c r="I1180" s="214"/>
      <c r="J1180" s="14"/>
      <c r="K1180" s="14"/>
      <c r="L1180" s="210"/>
      <c r="M1180" s="215"/>
      <c r="N1180" s="216"/>
      <c r="O1180" s="216"/>
      <c r="P1180" s="216"/>
      <c r="Q1180" s="216"/>
      <c r="R1180" s="216"/>
      <c r="S1180" s="216"/>
      <c r="T1180" s="217"/>
      <c r="U1180" s="14"/>
      <c r="V1180" s="14"/>
      <c r="W1180" s="14"/>
      <c r="X1180" s="14"/>
      <c r="Y1180" s="14"/>
      <c r="Z1180" s="14"/>
      <c r="AA1180" s="14"/>
      <c r="AB1180" s="14"/>
      <c r="AC1180" s="14"/>
      <c r="AD1180" s="14"/>
      <c r="AE1180" s="14"/>
      <c r="AT1180" s="211" t="s">
        <v>394</v>
      </c>
      <c r="AU1180" s="211" t="s">
        <v>233</v>
      </c>
      <c r="AV1180" s="14" t="s">
        <v>87</v>
      </c>
      <c r="AW1180" s="14" t="s">
        <v>34</v>
      </c>
      <c r="AX1180" s="14" t="s">
        <v>78</v>
      </c>
      <c r="AY1180" s="211" t="s">
        <v>219</v>
      </c>
    </row>
    <row r="1181" s="14" customFormat="1">
      <c r="A1181" s="14"/>
      <c r="B1181" s="210"/>
      <c r="C1181" s="14"/>
      <c r="D1181" s="193" t="s">
        <v>394</v>
      </c>
      <c r="E1181" s="211" t="s">
        <v>1</v>
      </c>
      <c r="F1181" s="212" t="s">
        <v>1280</v>
      </c>
      <c r="G1181" s="14"/>
      <c r="H1181" s="213">
        <v>-6.1200000000000001</v>
      </c>
      <c r="I1181" s="214"/>
      <c r="J1181" s="14"/>
      <c r="K1181" s="14"/>
      <c r="L1181" s="210"/>
      <c r="M1181" s="215"/>
      <c r="N1181" s="216"/>
      <c r="O1181" s="216"/>
      <c r="P1181" s="216"/>
      <c r="Q1181" s="216"/>
      <c r="R1181" s="216"/>
      <c r="S1181" s="216"/>
      <c r="T1181" s="217"/>
      <c r="U1181" s="14"/>
      <c r="V1181" s="14"/>
      <c r="W1181" s="14"/>
      <c r="X1181" s="14"/>
      <c r="Y1181" s="14"/>
      <c r="Z1181" s="14"/>
      <c r="AA1181" s="14"/>
      <c r="AB1181" s="14"/>
      <c r="AC1181" s="14"/>
      <c r="AD1181" s="14"/>
      <c r="AE1181" s="14"/>
      <c r="AT1181" s="211" t="s">
        <v>394</v>
      </c>
      <c r="AU1181" s="211" t="s">
        <v>233</v>
      </c>
      <c r="AV1181" s="14" t="s">
        <v>87</v>
      </c>
      <c r="AW1181" s="14" t="s">
        <v>34</v>
      </c>
      <c r="AX1181" s="14" t="s">
        <v>78</v>
      </c>
      <c r="AY1181" s="211" t="s">
        <v>219</v>
      </c>
    </row>
    <row r="1182" s="13" customFormat="1">
      <c r="A1182" s="13"/>
      <c r="B1182" s="203"/>
      <c r="C1182" s="13"/>
      <c r="D1182" s="193" t="s">
        <v>394</v>
      </c>
      <c r="E1182" s="204" t="s">
        <v>1</v>
      </c>
      <c r="F1182" s="205" t="s">
        <v>578</v>
      </c>
      <c r="G1182" s="13"/>
      <c r="H1182" s="204" t="s">
        <v>1</v>
      </c>
      <c r="I1182" s="206"/>
      <c r="J1182" s="13"/>
      <c r="K1182" s="13"/>
      <c r="L1182" s="203"/>
      <c r="M1182" s="207"/>
      <c r="N1182" s="208"/>
      <c r="O1182" s="208"/>
      <c r="P1182" s="208"/>
      <c r="Q1182" s="208"/>
      <c r="R1182" s="208"/>
      <c r="S1182" s="208"/>
      <c r="T1182" s="209"/>
      <c r="U1182" s="13"/>
      <c r="V1182" s="13"/>
      <c r="W1182" s="13"/>
      <c r="X1182" s="13"/>
      <c r="Y1182" s="13"/>
      <c r="Z1182" s="13"/>
      <c r="AA1182" s="13"/>
      <c r="AB1182" s="13"/>
      <c r="AC1182" s="13"/>
      <c r="AD1182" s="13"/>
      <c r="AE1182" s="13"/>
      <c r="AT1182" s="204" t="s">
        <v>394</v>
      </c>
      <c r="AU1182" s="204" t="s">
        <v>233</v>
      </c>
      <c r="AV1182" s="13" t="s">
        <v>85</v>
      </c>
      <c r="AW1182" s="13" t="s">
        <v>34</v>
      </c>
      <c r="AX1182" s="13" t="s">
        <v>78</v>
      </c>
      <c r="AY1182" s="204" t="s">
        <v>219</v>
      </c>
    </row>
    <row r="1183" s="14" customFormat="1">
      <c r="A1183" s="14"/>
      <c r="B1183" s="210"/>
      <c r="C1183" s="14"/>
      <c r="D1183" s="193" t="s">
        <v>394</v>
      </c>
      <c r="E1183" s="211" t="s">
        <v>1</v>
      </c>
      <c r="F1183" s="212" t="s">
        <v>1311</v>
      </c>
      <c r="G1183" s="14"/>
      <c r="H1183" s="213">
        <v>135.13499999999999</v>
      </c>
      <c r="I1183" s="214"/>
      <c r="J1183" s="14"/>
      <c r="K1183" s="14"/>
      <c r="L1183" s="210"/>
      <c r="M1183" s="215"/>
      <c r="N1183" s="216"/>
      <c r="O1183" s="216"/>
      <c r="P1183" s="216"/>
      <c r="Q1183" s="216"/>
      <c r="R1183" s="216"/>
      <c r="S1183" s="216"/>
      <c r="T1183" s="217"/>
      <c r="U1183" s="14"/>
      <c r="V1183" s="14"/>
      <c r="W1183" s="14"/>
      <c r="X1183" s="14"/>
      <c r="Y1183" s="14"/>
      <c r="Z1183" s="14"/>
      <c r="AA1183" s="14"/>
      <c r="AB1183" s="14"/>
      <c r="AC1183" s="14"/>
      <c r="AD1183" s="14"/>
      <c r="AE1183" s="14"/>
      <c r="AT1183" s="211" t="s">
        <v>394</v>
      </c>
      <c r="AU1183" s="211" t="s">
        <v>233</v>
      </c>
      <c r="AV1183" s="14" t="s">
        <v>87</v>
      </c>
      <c r="AW1183" s="14" t="s">
        <v>34</v>
      </c>
      <c r="AX1183" s="14" t="s">
        <v>78</v>
      </c>
      <c r="AY1183" s="211" t="s">
        <v>219</v>
      </c>
    </row>
    <row r="1184" s="14" customFormat="1">
      <c r="A1184" s="14"/>
      <c r="B1184" s="210"/>
      <c r="C1184" s="14"/>
      <c r="D1184" s="193" t="s">
        <v>394</v>
      </c>
      <c r="E1184" s="211" t="s">
        <v>1</v>
      </c>
      <c r="F1184" s="212" t="s">
        <v>1312</v>
      </c>
      <c r="G1184" s="14"/>
      <c r="H1184" s="213">
        <v>-5.5800000000000001</v>
      </c>
      <c r="I1184" s="214"/>
      <c r="J1184" s="14"/>
      <c r="K1184" s="14"/>
      <c r="L1184" s="210"/>
      <c r="M1184" s="215"/>
      <c r="N1184" s="216"/>
      <c r="O1184" s="216"/>
      <c r="P1184" s="216"/>
      <c r="Q1184" s="216"/>
      <c r="R1184" s="216"/>
      <c r="S1184" s="216"/>
      <c r="T1184" s="217"/>
      <c r="U1184" s="14"/>
      <c r="V1184" s="14"/>
      <c r="W1184" s="14"/>
      <c r="X1184" s="14"/>
      <c r="Y1184" s="14"/>
      <c r="Z1184" s="14"/>
      <c r="AA1184" s="14"/>
      <c r="AB1184" s="14"/>
      <c r="AC1184" s="14"/>
      <c r="AD1184" s="14"/>
      <c r="AE1184" s="14"/>
      <c r="AT1184" s="211" t="s">
        <v>394</v>
      </c>
      <c r="AU1184" s="211" t="s">
        <v>233</v>
      </c>
      <c r="AV1184" s="14" t="s">
        <v>87</v>
      </c>
      <c r="AW1184" s="14" t="s">
        <v>34</v>
      </c>
      <c r="AX1184" s="14" t="s">
        <v>78</v>
      </c>
      <c r="AY1184" s="211" t="s">
        <v>219</v>
      </c>
    </row>
    <row r="1185" s="15" customFormat="1">
      <c r="A1185" s="15"/>
      <c r="B1185" s="218"/>
      <c r="C1185" s="15"/>
      <c r="D1185" s="193" t="s">
        <v>394</v>
      </c>
      <c r="E1185" s="219" t="s">
        <v>1</v>
      </c>
      <c r="F1185" s="220" t="s">
        <v>401</v>
      </c>
      <c r="G1185" s="15"/>
      <c r="H1185" s="221">
        <v>1860.5940000000001</v>
      </c>
      <c r="I1185" s="222"/>
      <c r="J1185" s="15"/>
      <c r="K1185" s="15"/>
      <c r="L1185" s="218"/>
      <c r="M1185" s="223"/>
      <c r="N1185" s="224"/>
      <c r="O1185" s="224"/>
      <c r="P1185" s="224"/>
      <c r="Q1185" s="224"/>
      <c r="R1185" s="224"/>
      <c r="S1185" s="224"/>
      <c r="T1185" s="225"/>
      <c r="U1185" s="15"/>
      <c r="V1185" s="15"/>
      <c r="W1185" s="15"/>
      <c r="X1185" s="15"/>
      <c r="Y1185" s="15"/>
      <c r="Z1185" s="15"/>
      <c r="AA1185" s="15"/>
      <c r="AB1185" s="15"/>
      <c r="AC1185" s="15"/>
      <c r="AD1185" s="15"/>
      <c r="AE1185" s="15"/>
      <c r="AT1185" s="219" t="s">
        <v>394</v>
      </c>
      <c r="AU1185" s="219" t="s">
        <v>233</v>
      </c>
      <c r="AV1185" s="15" t="s">
        <v>218</v>
      </c>
      <c r="AW1185" s="15" t="s">
        <v>34</v>
      </c>
      <c r="AX1185" s="15" t="s">
        <v>85</v>
      </c>
      <c r="AY1185" s="219" t="s">
        <v>219</v>
      </c>
    </row>
    <row r="1186" s="2" customFormat="1">
      <c r="A1186" s="38"/>
      <c r="B1186" s="179"/>
      <c r="C1186" s="180" t="s">
        <v>1313</v>
      </c>
      <c r="D1186" s="180" t="s">
        <v>222</v>
      </c>
      <c r="E1186" s="181" t="s">
        <v>1314</v>
      </c>
      <c r="F1186" s="182" t="s">
        <v>1315</v>
      </c>
      <c r="G1186" s="183" t="s">
        <v>390</v>
      </c>
      <c r="H1186" s="184">
        <v>388.61200000000002</v>
      </c>
      <c r="I1186" s="185"/>
      <c r="J1186" s="186">
        <f>ROUND(I1186*H1186,2)</f>
        <v>0</v>
      </c>
      <c r="K1186" s="182" t="s">
        <v>391</v>
      </c>
      <c r="L1186" s="39"/>
      <c r="M1186" s="187" t="s">
        <v>1</v>
      </c>
      <c r="N1186" s="188" t="s">
        <v>43</v>
      </c>
      <c r="O1186" s="77"/>
      <c r="P1186" s="189">
        <f>O1186*H1186</f>
        <v>0</v>
      </c>
      <c r="Q1186" s="189">
        <v>0</v>
      </c>
      <c r="R1186" s="189">
        <f>Q1186*H1186</f>
        <v>0</v>
      </c>
      <c r="S1186" s="189">
        <v>0.045999999999999999</v>
      </c>
      <c r="T1186" s="190">
        <f>S1186*H1186</f>
        <v>17.876152000000001</v>
      </c>
      <c r="U1186" s="38"/>
      <c r="V1186" s="38"/>
      <c r="W1186" s="38"/>
      <c r="X1186" s="38"/>
      <c r="Y1186" s="38"/>
      <c r="Z1186" s="38"/>
      <c r="AA1186" s="38"/>
      <c r="AB1186" s="38"/>
      <c r="AC1186" s="38"/>
      <c r="AD1186" s="38"/>
      <c r="AE1186" s="38"/>
      <c r="AR1186" s="191" t="s">
        <v>218</v>
      </c>
      <c r="AT1186" s="191" t="s">
        <v>222</v>
      </c>
      <c r="AU1186" s="191" t="s">
        <v>233</v>
      </c>
      <c r="AY1186" s="19" t="s">
        <v>219</v>
      </c>
      <c r="BE1186" s="192">
        <f>IF(N1186="základní",J1186,0)</f>
        <v>0</v>
      </c>
      <c r="BF1186" s="192">
        <f>IF(N1186="snížená",J1186,0)</f>
        <v>0</v>
      </c>
      <c r="BG1186" s="192">
        <f>IF(N1186="zákl. přenesená",J1186,0)</f>
        <v>0</v>
      </c>
      <c r="BH1186" s="192">
        <f>IF(N1186="sníž. přenesená",J1186,0)</f>
        <v>0</v>
      </c>
      <c r="BI1186" s="192">
        <f>IF(N1186="nulová",J1186,0)</f>
        <v>0</v>
      </c>
      <c r="BJ1186" s="19" t="s">
        <v>85</v>
      </c>
      <c r="BK1186" s="192">
        <f>ROUND(I1186*H1186,2)</f>
        <v>0</v>
      </c>
      <c r="BL1186" s="19" t="s">
        <v>218</v>
      </c>
      <c r="BM1186" s="191" t="s">
        <v>1316</v>
      </c>
    </row>
    <row r="1187" s="2" customFormat="1">
      <c r="A1187" s="38"/>
      <c r="B1187" s="39"/>
      <c r="C1187" s="38"/>
      <c r="D1187" s="193" t="s">
        <v>227</v>
      </c>
      <c r="E1187" s="38"/>
      <c r="F1187" s="194" t="s">
        <v>1317</v>
      </c>
      <c r="G1187" s="38"/>
      <c r="H1187" s="38"/>
      <c r="I1187" s="195"/>
      <c r="J1187" s="38"/>
      <c r="K1187" s="38"/>
      <c r="L1187" s="39"/>
      <c r="M1187" s="196"/>
      <c r="N1187" s="197"/>
      <c r="O1187" s="77"/>
      <c r="P1187" s="77"/>
      <c r="Q1187" s="77"/>
      <c r="R1187" s="77"/>
      <c r="S1187" s="77"/>
      <c r="T1187" s="78"/>
      <c r="U1187" s="38"/>
      <c r="V1187" s="38"/>
      <c r="W1187" s="38"/>
      <c r="X1187" s="38"/>
      <c r="Y1187" s="38"/>
      <c r="Z1187" s="38"/>
      <c r="AA1187" s="38"/>
      <c r="AB1187" s="38"/>
      <c r="AC1187" s="38"/>
      <c r="AD1187" s="38"/>
      <c r="AE1187" s="38"/>
      <c r="AT1187" s="19" t="s">
        <v>227</v>
      </c>
      <c r="AU1187" s="19" t="s">
        <v>233</v>
      </c>
    </row>
    <row r="1188" s="13" customFormat="1">
      <c r="A1188" s="13"/>
      <c r="B1188" s="203"/>
      <c r="C1188" s="13"/>
      <c r="D1188" s="193" t="s">
        <v>394</v>
      </c>
      <c r="E1188" s="204" t="s">
        <v>1</v>
      </c>
      <c r="F1188" s="205" t="s">
        <v>407</v>
      </c>
      <c r="G1188" s="13"/>
      <c r="H1188" s="204" t="s">
        <v>1</v>
      </c>
      <c r="I1188" s="206"/>
      <c r="J1188" s="13"/>
      <c r="K1188" s="13"/>
      <c r="L1188" s="203"/>
      <c r="M1188" s="207"/>
      <c r="N1188" s="208"/>
      <c r="O1188" s="208"/>
      <c r="P1188" s="208"/>
      <c r="Q1188" s="208"/>
      <c r="R1188" s="208"/>
      <c r="S1188" s="208"/>
      <c r="T1188" s="209"/>
      <c r="U1188" s="13"/>
      <c r="V1188" s="13"/>
      <c r="W1188" s="13"/>
      <c r="X1188" s="13"/>
      <c r="Y1188" s="13"/>
      <c r="Z1188" s="13"/>
      <c r="AA1188" s="13"/>
      <c r="AB1188" s="13"/>
      <c r="AC1188" s="13"/>
      <c r="AD1188" s="13"/>
      <c r="AE1188" s="13"/>
      <c r="AT1188" s="204" t="s">
        <v>394</v>
      </c>
      <c r="AU1188" s="204" t="s">
        <v>233</v>
      </c>
      <c r="AV1188" s="13" t="s">
        <v>85</v>
      </c>
      <c r="AW1188" s="13" t="s">
        <v>34</v>
      </c>
      <c r="AX1188" s="13" t="s">
        <v>78</v>
      </c>
      <c r="AY1188" s="204" t="s">
        <v>219</v>
      </c>
    </row>
    <row r="1189" s="13" customFormat="1">
      <c r="A1189" s="13"/>
      <c r="B1189" s="203"/>
      <c r="C1189" s="13"/>
      <c r="D1189" s="193" t="s">
        <v>394</v>
      </c>
      <c r="E1189" s="204" t="s">
        <v>1</v>
      </c>
      <c r="F1189" s="205" t="s">
        <v>1318</v>
      </c>
      <c r="G1189" s="13"/>
      <c r="H1189" s="204" t="s">
        <v>1</v>
      </c>
      <c r="I1189" s="206"/>
      <c r="J1189" s="13"/>
      <c r="K1189" s="13"/>
      <c r="L1189" s="203"/>
      <c r="M1189" s="207"/>
      <c r="N1189" s="208"/>
      <c r="O1189" s="208"/>
      <c r="P1189" s="208"/>
      <c r="Q1189" s="208"/>
      <c r="R1189" s="208"/>
      <c r="S1189" s="208"/>
      <c r="T1189" s="209"/>
      <c r="U1189" s="13"/>
      <c r="V1189" s="13"/>
      <c r="W1189" s="13"/>
      <c r="X1189" s="13"/>
      <c r="Y1189" s="13"/>
      <c r="Z1189" s="13"/>
      <c r="AA1189" s="13"/>
      <c r="AB1189" s="13"/>
      <c r="AC1189" s="13"/>
      <c r="AD1189" s="13"/>
      <c r="AE1189" s="13"/>
      <c r="AT1189" s="204" t="s">
        <v>394</v>
      </c>
      <c r="AU1189" s="204" t="s">
        <v>233</v>
      </c>
      <c r="AV1189" s="13" t="s">
        <v>85</v>
      </c>
      <c r="AW1189" s="13" t="s">
        <v>34</v>
      </c>
      <c r="AX1189" s="13" t="s">
        <v>78</v>
      </c>
      <c r="AY1189" s="204" t="s">
        <v>219</v>
      </c>
    </row>
    <row r="1190" s="14" customFormat="1">
      <c r="A1190" s="14"/>
      <c r="B1190" s="210"/>
      <c r="C1190" s="14"/>
      <c r="D1190" s="193" t="s">
        <v>394</v>
      </c>
      <c r="E1190" s="211" t="s">
        <v>1</v>
      </c>
      <c r="F1190" s="212" t="s">
        <v>1319</v>
      </c>
      <c r="G1190" s="14"/>
      <c r="H1190" s="213">
        <v>72</v>
      </c>
      <c r="I1190" s="214"/>
      <c r="J1190" s="14"/>
      <c r="K1190" s="14"/>
      <c r="L1190" s="210"/>
      <c r="M1190" s="215"/>
      <c r="N1190" s="216"/>
      <c r="O1190" s="216"/>
      <c r="P1190" s="216"/>
      <c r="Q1190" s="216"/>
      <c r="R1190" s="216"/>
      <c r="S1190" s="216"/>
      <c r="T1190" s="217"/>
      <c r="U1190" s="14"/>
      <c r="V1190" s="14"/>
      <c r="W1190" s="14"/>
      <c r="X1190" s="14"/>
      <c r="Y1190" s="14"/>
      <c r="Z1190" s="14"/>
      <c r="AA1190" s="14"/>
      <c r="AB1190" s="14"/>
      <c r="AC1190" s="14"/>
      <c r="AD1190" s="14"/>
      <c r="AE1190" s="14"/>
      <c r="AT1190" s="211" t="s">
        <v>394</v>
      </c>
      <c r="AU1190" s="211" t="s">
        <v>233</v>
      </c>
      <c r="AV1190" s="14" t="s">
        <v>87</v>
      </c>
      <c r="AW1190" s="14" t="s">
        <v>34</v>
      </c>
      <c r="AX1190" s="14" t="s">
        <v>78</v>
      </c>
      <c r="AY1190" s="211" t="s">
        <v>219</v>
      </c>
    </row>
    <row r="1191" s="14" customFormat="1">
      <c r="A1191" s="14"/>
      <c r="B1191" s="210"/>
      <c r="C1191" s="14"/>
      <c r="D1191" s="193" t="s">
        <v>394</v>
      </c>
      <c r="E1191" s="211" t="s">
        <v>1</v>
      </c>
      <c r="F1191" s="212" t="s">
        <v>950</v>
      </c>
      <c r="G1191" s="14"/>
      <c r="H1191" s="213">
        <v>-1.8</v>
      </c>
      <c r="I1191" s="214"/>
      <c r="J1191" s="14"/>
      <c r="K1191" s="14"/>
      <c r="L1191" s="210"/>
      <c r="M1191" s="215"/>
      <c r="N1191" s="216"/>
      <c r="O1191" s="216"/>
      <c r="P1191" s="216"/>
      <c r="Q1191" s="216"/>
      <c r="R1191" s="216"/>
      <c r="S1191" s="216"/>
      <c r="T1191" s="217"/>
      <c r="U1191" s="14"/>
      <c r="V1191" s="14"/>
      <c r="W1191" s="14"/>
      <c r="X1191" s="14"/>
      <c r="Y1191" s="14"/>
      <c r="Z1191" s="14"/>
      <c r="AA1191" s="14"/>
      <c r="AB1191" s="14"/>
      <c r="AC1191" s="14"/>
      <c r="AD1191" s="14"/>
      <c r="AE1191" s="14"/>
      <c r="AT1191" s="211" t="s">
        <v>394</v>
      </c>
      <c r="AU1191" s="211" t="s">
        <v>233</v>
      </c>
      <c r="AV1191" s="14" t="s">
        <v>87</v>
      </c>
      <c r="AW1191" s="14" t="s">
        <v>34</v>
      </c>
      <c r="AX1191" s="14" t="s">
        <v>78</v>
      </c>
      <c r="AY1191" s="211" t="s">
        <v>219</v>
      </c>
    </row>
    <row r="1192" s="14" customFormat="1">
      <c r="A1192" s="14"/>
      <c r="B1192" s="210"/>
      <c r="C1192" s="14"/>
      <c r="D1192" s="193" t="s">
        <v>394</v>
      </c>
      <c r="E1192" s="211" t="s">
        <v>1</v>
      </c>
      <c r="F1192" s="212" t="s">
        <v>1320</v>
      </c>
      <c r="G1192" s="14"/>
      <c r="H1192" s="213">
        <v>-2.0379999999999998</v>
      </c>
      <c r="I1192" s="214"/>
      <c r="J1192" s="14"/>
      <c r="K1192" s="14"/>
      <c r="L1192" s="210"/>
      <c r="M1192" s="215"/>
      <c r="N1192" s="216"/>
      <c r="O1192" s="216"/>
      <c r="P1192" s="216"/>
      <c r="Q1192" s="216"/>
      <c r="R1192" s="216"/>
      <c r="S1192" s="216"/>
      <c r="T1192" s="217"/>
      <c r="U1192" s="14"/>
      <c r="V1192" s="14"/>
      <c r="W1192" s="14"/>
      <c r="X1192" s="14"/>
      <c r="Y1192" s="14"/>
      <c r="Z1192" s="14"/>
      <c r="AA1192" s="14"/>
      <c r="AB1192" s="14"/>
      <c r="AC1192" s="14"/>
      <c r="AD1192" s="14"/>
      <c r="AE1192" s="14"/>
      <c r="AT1192" s="211" t="s">
        <v>394</v>
      </c>
      <c r="AU1192" s="211" t="s">
        <v>233</v>
      </c>
      <c r="AV1192" s="14" t="s">
        <v>87</v>
      </c>
      <c r="AW1192" s="14" t="s">
        <v>34</v>
      </c>
      <c r="AX1192" s="14" t="s">
        <v>78</v>
      </c>
      <c r="AY1192" s="211" t="s">
        <v>219</v>
      </c>
    </row>
    <row r="1193" s="13" customFormat="1">
      <c r="A1193" s="13"/>
      <c r="B1193" s="203"/>
      <c r="C1193" s="13"/>
      <c r="D1193" s="193" t="s">
        <v>394</v>
      </c>
      <c r="E1193" s="204" t="s">
        <v>1</v>
      </c>
      <c r="F1193" s="205" t="s">
        <v>1321</v>
      </c>
      <c r="G1193" s="13"/>
      <c r="H1193" s="204" t="s">
        <v>1</v>
      </c>
      <c r="I1193" s="206"/>
      <c r="J1193" s="13"/>
      <c r="K1193" s="13"/>
      <c r="L1193" s="203"/>
      <c r="M1193" s="207"/>
      <c r="N1193" s="208"/>
      <c r="O1193" s="208"/>
      <c r="P1193" s="208"/>
      <c r="Q1193" s="208"/>
      <c r="R1193" s="208"/>
      <c r="S1193" s="208"/>
      <c r="T1193" s="209"/>
      <c r="U1193" s="13"/>
      <c r="V1193" s="13"/>
      <c r="W1193" s="13"/>
      <c r="X1193" s="13"/>
      <c r="Y1193" s="13"/>
      <c r="Z1193" s="13"/>
      <c r="AA1193" s="13"/>
      <c r="AB1193" s="13"/>
      <c r="AC1193" s="13"/>
      <c r="AD1193" s="13"/>
      <c r="AE1193" s="13"/>
      <c r="AT1193" s="204" t="s">
        <v>394</v>
      </c>
      <c r="AU1193" s="204" t="s">
        <v>233</v>
      </c>
      <c r="AV1193" s="13" t="s">
        <v>85</v>
      </c>
      <c r="AW1193" s="13" t="s">
        <v>34</v>
      </c>
      <c r="AX1193" s="13" t="s">
        <v>78</v>
      </c>
      <c r="AY1193" s="204" t="s">
        <v>219</v>
      </c>
    </row>
    <row r="1194" s="14" customFormat="1">
      <c r="A1194" s="14"/>
      <c r="B1194" s="210"/>
      <c r="C1194" s="14"/>
      <c r="D1194" s="193" t="s">
        <v>394</v>
      </c>
      <c r="E1194" s="211" t="s">
        <v>1</v>
      </c>
      <c r="F1194" s="212" t="s">
        <v>1322</v>
      </c>
      <c r="G1194" s="14"/>
      <c r="H1194" s="213">
        <v>78.375</v>
      </c>
      <c r="I1194" s="214"/>
      <c r="J1194" s="14"/>
      <c r="K1194" s="14"/>
      <c r="L1194" s="210"/>
      <c r="M1194" s="215"/>
      <c r="N1194" s="216"/>
      <c r="O1194" s="216"/>
      <c r="P1194" s="216"/>
      <c r="Q1194" s="216"/>
      <c r="R1194" s="216"/>
      <c r="S1194" s="216"/>
      <c r="T1194" s="217"/>
      <c r="U1194" s="14"/>
      <c r="V1194" s="14"/>
      <c r="W1194" s="14"/>
      <c r="X1194" s="14"/>
      <c r="Y1194" s="14"/>
      <c r="Z1194" s="14"/>
      <c r="AA1194" s="14"/>
      <c r="AB1194" s="14"/>
      <c r="AC1194" s="14"/>
      <c r="AD1194" s="14"/>
      <c r="AE1194" s="14"/>
      <c r="AT1194" s="211" t="s">
        <v>394</v>
      </c>
      <c r="AU1194" s="211" t="s">
        <v>233</v>
      </c>
      <c r="AV1194" s="14" t="s">
        <v>87</v>
      </c>
      <c r="AW1194" s="14" t="s">
        <v>34</v>
      </c>
      <c r="AX1194" s="14" t="s">
        <v>78</v>
      </c>
      <c r="AY1194" s="211" t="s">
        <v>219</v>
      </c>
    </row>
    <row r="1195" s="14" customFormat="1">
      <c r="A1195" s="14"/>
      <c r="B1195" s="210"/>
      <c r="C1195" s="14"/>
      <c r="D1195" s="193" t="s">
        <v>394</v>
      </c>
      <c r="E1195" s="211" t="s">
        <v>1</v>
      </c>
      <c r="F1195" s="212" t="s">
        <v>895</v>
      </c>
      <c r="G1195" s="14"/>
      <c r="H1195" s="213">
        <v>-2.8999999999999999</v>
      </c>
      <c r="I1195" s="214"/>
      <c r="J1195" s="14"/>
      <c r="K1195" s="14"/>
      <c r="L1195" s="210"/>
      <c r="M1195" s="215"/>
      <c r="N1195" s="216"/>
      <c r="O1195" s="216"/>
      <c r="P1195" s="216"/>
      <c r="Q1195" s="216"/>
      <c r="R1195" s="216"/>
      <c r="S1195" s="216"/>
      <c r="T1195" s="217"/>
      <c r="U1195" s="14"/>
      <c r="V1195" s="14"/>
      <c r="W1195" s="14"/>
      <c r="X1195" s="14"/>
      <c r="Y1195" s="14"/>
      <c r="Z1195" s="14"/>
      <c r="AA1195" s="14"/>
      <c r="AB1195" s="14"/>
      <c r="AC1195" s="14"/>
      <c r="AD1195" s="14"/>
      <c r="AE1195" s="14"/>
      <c r="AT1195" s="211" t="s">
        <v>394</v>
      </c>
      <c r="AU1195" s="211" t="s">
        <v>233</v>
      </c>
      <c r="AV1195" s="14" t="s">
        <v>87</v>
      </c>
      <c r="AW1195" s="14" t="s">
        <v>34</v>
      </c>
      <c r="AX1195" s="14" t="s">
        <v>78</v>
      </c>
      <c r="AY1195" s="211" t="s">
        <v>219</v>
      </c>
    </row>
    <row r="1196" s="13" customFormat="1">
      <c r="A1196" s="13"/>
      <c r="B1196" s="203"/>
      <c r="C1196" s="13"/>
      <c r="D1196" s="193" t="s">
        <v>394</v>
      </c>
      <c r="E1196" s="204" t="s">
        <v>1</v>
      </c>
      <c r="F1196" s="205" t="s">
        <v>1323</v>
      </c>
      <c r="G1196" s="13"/>
      <c r="H1196" s="204" t="s">
        <v>1</v>
      </c>
      <c r="I1196" s="206"/>
      <c r="J1196" s="13"/>
      <c r="K1196" s="13"/>
      <c r="L1196" s="203"/>
      <c r="M1196" s="207"/>
      <c r="N1196" s="208"/>
      <c r="O1196" s="208"/>
      <c r="P1196" s="208"/>
      <c r="Q1196" s="208"/>
      <c r="R1196" s="208"/>
      <c r="S1196" s="208"/>
      <c r="T1196" s="209"/>
      <c r="U1196" s="13"/>
      <c r="V1196" s="13"/>
      <c r="W1196" s="13"/>
      <c r="X1196" s="13"/>
      <c r="Y1196" s="13"/>
      <c r="Z1196" s="13"/>
      <c r="AA1196" s="13"/>
      <c r="AB1196" s="13"/>
      <c r="AC1196" s="13"/>
      <c r="AD1196" s="13"/>
      <c r="AE1196" s="13"/>
      <c r="AT1196" s="204" t="s">
        <v>394</v>
      </c>
      <c r="AU1196" s="204" t="s">
        <v>233</v>
      </c>
      <c r="AV1196" s="13" t="s">
        <v>85</v>
      </c>
      <c r="AW1196" s="13" t="s">
        <v>34</v>
      </c>
      <c r="AX1196" s="13" t="s">
        <v>78</v>
      </c>
      <c r="AY1196" s="204" t="s">
        <v>219</v>
      </c>
    </row>
    <row r="1197" s="14" customFormat="1">
      <c r="A1197" s="14"/>
      <c r="B1197" s="210"/>
      <c r="C1197" s="14"/>
      <c r="D1197" s="193" t="s">
        <v>394</v>
      </c>
      <c r="E1197" s="211" t="s">
        <v>1</v>
      </c>
      <c r="F1197" s="212" t="s">
        <v>1322</v>
      </c>
      <c r="G1197" s="14"/>
      <c r="H1197" s="213">
        <v>78.375</v>
      </c>
      <c r="I1197" s="214"/>
      <c r="J1197" s="14"/>
      <c r="K1197" s="14"/>
      <c r="L1197" s="210"/>
      <c r="M1197" s="215"/>
      <c r="N1197" s="216"/>
      <c r="O1197" s="216"/>
      <c r="P1197" s="216"/>
      <c r="Q1197" s="216"/>
      <c r="R1197" s="216"/>
      <c r="S1197" s="216"/>
      <c r="T1197" s="217"/>
      <c r="U1197" s="14"/>
      <c r="V1197" s="14"/>
      <c r="W1197" s="14"/>
      <c r="X1197" s="14"/>
      <c r="Y1197" s="14"/>
      <c r="Z1197" s="14"/>
      <c r="AA1197" s="14"/>
      <c r="AB1197" s="14"/>
      <c r="AC1197" s="14"/>
      <c r="AD1197" s="14"/>
      <c r="AE1197" s="14"/>
      <c r="AT1197" s="211" t="s">
        <v>394</v>
      </c>
      <c r="AU1197" s="211" t="s">
        <v>233</v>
      </c>
      <c r="AV1197" s="14" t="s">
        <v>87</v>
      </c>
      <c r="AW1197" s="14" t="s">
        <v>34</v>
      </c>
      <c r="AX1197" s="14" t="s">
        <v>78</v>
      </c>
      <c r="AY1197" s="211" t="s">
        <v>219</v>
      </c>
    </row>
    <row r="1198" s="14" customFormat="1">
      <c r="A1198" s="14"/>
      <c r="B1198" s="210"/>
      <c r="C1198" s="14"/>
      <c r="D1198" s="193" t="s">
        <v>394</v>
      </c>
      <c r="E1198" s="211" t="s">
        <v>1</v>
      </c>
      <c r="F1198" s="212" t="s">
        <v>1260</v>
      </c>
      <c r="G1198" s="14"/>
      <c r="H1198" s="213">
        <v>-5.7999999999999998</v>
      </c>
      <c r="I1198" s="214"/>
      <c r="J1198" s="14"/>
      <c r="K1198" s="14"/>
      <c r="L1198" s="210"/>
      <c r="M1198" s="215"/>
      <c r="N1198" s="216"/>
      <c r="O1198" s="216"/>
      <c r="P1198" s="216"/>
      <c r="Q1198" s="216"/>
      <c r="R1198" s="216"/>
      <c r="S1198" s="216"/>
      <c r="T1198" s="217"/>
      <c r="U1198" s="14"/>
      <c r="V1198" s="14"/>
      <c r="W1198" s="14"/>
      <c r="X1198" s="14"/>
      <c r="Y1198" s="14"/>
      <c r="Z1198" s="14"/>
      <c r="AA1198" s="14"/>
      <c r="AB1198" s="14"/>
      <c r="AC1198" s="14"/>
      <c r="AD1198" s="14"/>
      <c r="AE1198" s="14"/>
      <c r="AT1198" s="211" t="s">
        <v>394</v>
      </c>
      <c r="AU1198" s="211" t="s">
        <v>233</v>
      </c>
      <c r="AV1198" s="14" t="s">
        <v>87</v>
      </c>
      <c r="AW1198" s="14" t="s">
        <v>34</v>
      </c>
      <c r="AX1198" s="14" t="s">
        <v>78</v>
      </c>
      <c r="AY1198" s="211" t="s">
        <v>219</v>
      </c>
    </row>
    <row r="1199" s="13" customFormat="1">
      <c r="A1199" s="13"/>
      <c r="B1199" s="203"/>
      <c r="C1199" s="13"/>
      <c r="D1199" s="193" t="s">
        <v>394</v>
      </c>
      <c r="E1199" s="204" t="s">
        <v>1</v>
      </c>
      <c r="F1199" s="205" t="s">
        <v>1324</v>
      </c>
      <c r="G1199" s="13"/>
      <c r="H1199" s="204" t="s">
        <v>1</v>
      </c>
      <c r="I1199" s="206"/>
      <c r="J1199" s="13"/>
      <c r="K1199" s="13"/>
      <c r="L1199" s="203"/>
      <c r="M1199" s="207"/>
      <c r="N1199" s="208"/>
      <c r="O1199" s="208"/>
      <c r="P1199" s="208"/>
      <c r="Q1199" s="208"/>
      <c r="R1199" s="208"/>
      <c r="S1199" s="208"/>
      <c r="T1199" s="209"/>
      <c r="U1199" s="13"/>
      <c r="V1199" s="13"/>
      <c r="W1199" s="13"/>
      <c r="X1199" s="13"/>
      <c r="Y1199" s="13"/>
      <c r="Z1199" s="13"/>
      <c r="AA1199" s="13"/>
      <c r="AB1199" s="13"/>
      <c r="AC1199" s="13"/>
      <c r="AD1199" s="13"/>
      <c r="AE1199" s="13"/>
      <c r="AT1199" s="204" t="s">
        <v>394</v>
      </c>
      <c r="AU1199" s="204" t="s">
        <v>233</v>
      </c>
      <c r="AV1199" s="13" t="s">
        <v>85</v>
      </c>
      <c r="AW1199" s="13" t="s">
        <v>34</v>
      </c>
      <c r="AX1199" s="13" t="s">
        <v>78</v>
      </c>
      <c r="AY1199" s="204" t="s">
        <v>219</v>
      </c>
    </row>
    <row r="1200" s="14" customFormat="1">
      <c r="A1200" s="14"/>
      <c r="B1200" s="210"/>
      <c r="C1200" s="14"/>
      <c r="D1200" s="193" t="s">
        <v>394</v>
      </c>
      <c r="E1200" s="211" t="s">
        <v>1</v>
      </c>
      <c r="F1200" s="212" t="s">
        <v>1325</v>
      </c>
      <c r="G1200" s="14"/>
      <c r="H1200" s="213">
        <v>24.57</v>
      </c>
      <c r="I1200" s="214"/>
      <c r="J1200" s="14"/>
      <c r="K1200" s="14"/>
      <c r="L1200" s="210"/>
      <c r="M1200" s="215"/>
      <c r="N1200" s="216"/>
      <c r="O1200" s="216"/>
      <c r="P1200" s="216"/>
      <c r="Q1200" s="216"/>
      <c r="R1200" s="216"/>
      <c r="S1200" s="216"/>
      <c r="T1200" s="217"/>
      <c r="U1200" s="14"/>
      <c r="V1200" s="14"/>
      <c r="W1200" s="14"/>
      <c r="X1200" s="14"/>
      <c r="Y1200" s="14"/>
      <c r="Z1200" s="14"/>
      <c r="AA1200" s="14"/>
      <c r="AB1200" s="14"/>
      <c r="AC1200" s="14"/>
      <c r="AD1200" s="14"/>
      <c r="AE1200" s="14"/>
      <c r="AT1200" s="211" t="s">
        <v>394</v>
      </c>
      <c r="AU1200" s="211" t="s">
        <v>233</v>
      </c>
      <c r="AV1200" s="14" t="s">
        <v>87</v>
      </c>
      <c r="AW1200" s="14" t="s">
        <v>34</v>
      </c>
      <c r="AX1200" s="14" t="s">
        <v>78</v>
      </c>
      <c r="AY1200" s="211" t="s">
        <v>219</v>
      </c>
    </row>
    <row r="1201" s="14" customFormat="1">
      <c r="A1201" s="14"/>
      <c r="B1201" s="210"/>
      <c r="C1201" s="14"/>
      <c r="D1201" s="193" t="s">
        <v>394</v>
      </c>
      <c r="E1201" s="211" t="s">
        <v>1</v>
      </c>
      <c r="F1201" s="212" t="s">
        <v>1326</v>
      </c>
      <c r="G1201" s="14"/>
      <c r="H1201" s="213">
        <v>76.959999999999994</v>
      </c>
      <c r="I1201" s="214"/>
      <c r="J1201" s="14"/>
      <c r="K1201" s="14"/>
      <c r="L1201" s="210"/>
      <c r="M1201" s="215"/>
      <c r="N1201" s="216"/>
      <c r="O1201" s="216"/>
      <c r="P1201" s="216"/>
      <c r="Q1201" s="216"/>
      <c r="R1201" s="216"/>
      <c r="S1201" s="216"/>
      <c r="T1201" s="217"/>
      <c r="U1201" s="14"/>
      <c r="V1201" s="14"/>
      <c r="W1201" s="14"/>
      <c r="X1201" s="14"/>
      <c r="Y1201" s="14"/>
      <c r="Z1201" s="14"/>
      <c r="AA1201" s="14"/>
      <c r="AB1201" s="14"/>
      <c r="AC1201" s="14"/>
      <c r="AD1201" s="14"/>
      <c r="AE1201" s="14"/>
      <c r="AT1201" s="211" t="s">
        <v>394</v>
      </c>
      <c r="AU1201" s="211" t="s">
        <v>233</v>
      </c>
      <c r="AV1201" s="14" t="s">
        <v>87</v>
      </c>
      <c r="AW1201" s="14" t="s">
        <v>34</v>
      </c>
      <c r="AX1201" s="14" t="s">
        <v>78</v>
      </c>
      <c r="AY1201" s="211" t="s">
        <v>219</v>
      </c>
    </row>
    <row r="1202" s="14" customFormat="1">
      <c r="A1202" s="14"/>
      <c r="B1202" s="210"/>
      <c r="C1202" s="14"/>
      <c r="D1202" s="193" t="s">
        <v>394</v>
      </c>
      <c r="E1202" s="211" t="s">
        <v>1</v>
      </c>
      <c r="F1202" s="212" t="s">
        <v>950</v>
      </c>
      <c r="G1202" s="14"/>
      <c r="H1202" s="213">
        <v>-1.8</v>
      </c>
      <c r="I1202" s="214"/>
      <c r="J1202" s="14"/>
      <c r="K1202" s="14"/>
      <c r="L1202" s="210"/>
      <c r="M1202" s="215"/>
      <c r="N1202" s="216"/>
      <c r="O1202" s="216"/>
      <c r="P1202" s="216"/>
      <c r="Q1202" s="216"/>
      <c r="R1202" s="216"/>
      <c r="S1202" s="216"/>
      <c r="T1202" s="217"/>
      <c r="U1202" s="14"/>
      <c r="V1202" s="14"/>
      <c r="W1202" s="14"/>
      <c r="X1202" s="14"/>
      <c r="Y1202" s="14"/>
      <c r="Z1202" s="14"/>
      <c r="AA1202" s="14"/>
      <c r="AB1202" s="14"/>
      <c r="AC1202" s="14"/>
      <c r="AD1202" s="14"/>
      <c r="AE1202" s="14"/>
      <c r="AT1202" s="211" t="s">
        <v>394</v>
      </c>
      <c r="AU1202" s="211" t="s">
        <v>233</v>
      </c>
      <c r="AV1202" s="14" t="s">
        <v>87</v>
      </c>
      <c r="AW1202" s="14" t="s">
        <v>34</v>
      </c>
      <c r="AX1202" s="14" t="s">
        <v>78</v>
      </c>
      <c r="AY1202" s="211" t="s">
        <v>219</v>
      </c>
    </row>
    <row r="1203" s="14" customFormat="1">
      <c r="A1203" s="14"/>
      <c r="B1203" s="210"/>
      <c r="C1203" s="14"/>
      <c r="D1203" s="193" t="s">
        <v>394</v>
      </c>
      <c r="E1203" s="211" t="s">
        <v>1</v>
      </c>
      <c r="F1203" s="212" t="s">
        <v>1327</v>
      </c>
      <c r="G1203" s="14"/>
      <c r="H1203" s="213">
        <v>-2.6099999999999999</v>
      </c>
      <c r="I1203" s="214"/>
      <c r="J1203" s="14"/>
      <c r="K1203" s="14"/>
      <c r="L1203" s="210"/>
      <c r="M1203" s="215"/>
      <c r="N1203" s="216"/>
      <c r="O1203" s="216"/>
      <c r="P1203" s="216"/>
      <c r="Q1203" s="216"/>
      <c r="R1203" s="216"/>
      <c r="S1203" s="216"/>
      <c r="T1203" s="217"/>
      <c r="U1203" s="14"/>
      <c r="V1203" s="14"/>
      <c r="W1203" s="14"/>
      <c r="X1203" s="14"/>
      <c r="Y1203" s="14"/>
      <c r="Z1203" s="14"/>
      <c r="AA1203" s="14"/>
      <c r="AB1203" s="14"/>
      <c r="AC1203" s="14"/>
      <c r="AD1203" s="14"/>
      <c r="AE1203" s="14"/>
      <c r="AT1203" s="211" t="s">
        <v>394</v>
      </c>
      <c r="AU1203" s="211" t="s">
        <v>233</v>
      </c>
      <c r="AV1203" s="14" t="s">
        <v>87</v>
      </c>
      <c r="AW1203" s="14" t="s">
        <v>34</v>
      </c>
      <c r="AX1203" s="14" t="s">
        <v>78</v>
      </c>
      <c r="AY1203" s="211" t="s">
        <v>219</v>
      </c>
    </row>
    <row r="1204" s="13" customFormat="1">
      <c r="A1204" s="13"/>
      <c r="B1204" s="203"/>
      <c r="C1204" s="13"/>
      <c r="D1204" s="193" t="s">
        <v>394</v>
      </c>
      <c r="E1204" s="204" t="s">
        <v>1</v>
      </c>
      <c r="F1204" s="205" t="s">
        <v>1328</v>
      </c>
      <c r="G1204" s="13"/>
      <c r="H1204" s="204" t="s">
        <v>1</v>
      </c>
      <c r="I1204" s="206"/>
      <c r="J1204" s="13"/>
      <c r="K1204" s="13"/>
      <c r="L1204" s="203"/>
      <c r="M1204" s="207"/>
      <c r="N1204" s="208"/>
      <c r="O1204" s="208"/>
      <c r="P1204" s="208"/>
      <c r="Q1204" s="208"/>
      <c r="R1204" s="208"/>
      <c r="S1204" s="208"/>
      <c r="T1204" s="209"/>
      <c r="U1204" s="13"/>
      <c r="V1204" s="13"/>
      <c r="W1204" s="13"/>
      <c r="X1204" s="13"/>
      <c r="Y1204" s="13"/>
      <c r="Z1204" s="13"/>
      <c r="AA1204" s="13"/>
      <c r="AB1204" s="13"/>
      <c r="AC1204" s="13"/>
      <c r="AD1204" s="13"/>
      <c r="AE1204" s="13"/>
      <c r="AT1204" s="204" t="s">
        <v>394</v>
      </c>
      <c r="AU1204" s="204" t="s">
        <v>233</v>
      </c>
      <c r="AV1204" s="13" t="s">
        <v>85</v>
      </c>
      <c r="AW1204" s="13" t="s">
        <v>34</v>
      </c>
      <c r="AX1204" s="13" t="s">
        <v>78</v>
      </c>
      <c r="AY1204" s="204" t="s">
        <v>219</v>
      </c>
    </row>
    <row r="1205" s="14" customFormat="1">
      <c r="A1205" s="14"/>
      <c r="B1205" s="210"/>
      <c r="C1205" s="14"/>
      <c r="D1205" s="193" t="s">
        <v>394</v>
      </c>
      <c r="E1205" s="211" t="s">
        <v>1</v>
      </c>
      <c r="F1205" s="212" t="s">
        <v>1329</v>
      </c>
      <c r="G1205" s="14"/>
      <c r="H1205" s="213">
        <v>34.840000000000003</v>
      </c>
      <c r="I1205" s="214"/>
      <c r="J1205" s="14"/>
      <c r="K1205" s="14"/>
      <c r="L1205" s="210"/>
      <c r="M1205" s="215"/>
      <c r="N1205" s="216"/>
      <c r="O1205" s="216"/>
      <c r="P1205" s="216"/>
      <c r="Q1205" s="216"/>
      <c r="R1205" s="216"/>
      <c r="S1205" s="216"/>
      <c r="T1205" s="217"/>
      <c r="U1205" s="14"/>
      <c r="V1205" s="14"/>
      <c r="W1205" s="14"/>
      <c r="X1205" s="14"/>
      <c r="Y1205" s="14"/>
      <c r="Z1205" s="14"/>
      <c r="AA1205" s="14"/>
      <c r="AB1205" s="14"/>
      <c r="AC1205" s="14"/>
      <c r="AD1205" s="14"/>
      <c r="AE1205" s="14"/>
      <c r="AT1205" s="211" t="s">
        <v>394</v>
      </c>
      <c r="AU1205" s="211" t="s">
        <v>233</v>
      </c>
      <c r="AV1205" s="14" t="s">
        <v>87</v>
      </c>
      <c r="AW1205" s="14" t="s">
        <v>34</v>
      </c>
      <c r="AX1205" s="14" t="s">
        <v>78</v>
      </c>
      <c r="AY1205" s="211" t="s">
        <v>219</v>
      </c>
    </row>
    <row r="1206" s="14" customFormat="1">
      <c r="A1206" s="14"/>
      <c r="B1206" s="210"/>
      <c r="C1206" s="14"/>
      <c r="D1206" s="193" t="s">
        <v>394</v>
      </c>
      <c r="E1206" s="211" t="s">
        <v>1</v>
      </c>
      <c r="F1206" s="212" t="s">
        <v>1296</v>
      </c>
      <c r="G1206" s="14"/>
      <c r="H1206" s="213">
        <v>-3.2000000000000002</v>
      </c>
      <c r="I1206" s="214"/>
      <c r="J1206" s="14"/>
      <c r="K1206" s="14"/>
      <c r="L1206" s="210"/>
      <c r="M1206" s="215"/>
      <c r="N1206" s="216"/>
      <c r="O1206" s="216"/>
      <c r="P1206" s="216"/>
      <c r="Q1206" s="216"/>
      <c r="R1206" s="216"/>
      <c r="S1206" s="216"/>
      <c r="T1206" s="217"/>
      <c r="U1206" s="14"/>
      <c r="V1206" s="14"/>
      <c r="W1206" s="14"/>
      <c r="X1206" s="14"/>
      <c r="Y1206" s="14"/>
      <c r="Z1206" s="14"/>
      <c r="AA1206" s="14"/>
      <c r="AB1206" s="14"/>
      <c r="AC1206" s="14"/>
      <c r="AD1206" s="14"/>
      <c r="AE1206" s="14"/>
      <c r="AT1206" s="211" t="s">
        <v>394</v>
      </c>
      <c r="AU1206" s="211" t="s">
        <v>233</v>
      </c>
      <c r="AV1206" s="14" t="s">
        <v>87</v>
      </c>
      <c r="AW1206" s="14" t="s">
        <v>34</v>
      </c>
      <c r="AX1206" s="14" t="s">
        <v>78</v>
      </c>
      <c r="AY1206" s="211" t="s">
        <v>219</v>
      </c>
    </row>
    <row r="1207" s="13" customFormat="1">
      <c r="A1207" s="13"/>
      <c r="B1207" s="203"/>
      <c r="C1207" s="13"/>
      <c r="D1207" s="193" t="s">
        <v>394</v>
      </c>
      <c r="E1207" s="204" t="s">
        <v>1</v>
      </c>
      <c r="F1207" s="205" t="s">
        <v>1330</v>
      </c>
      <c r="G1207" s="13"/>
      <c r="H1207" s="204" t="s">
        <v>1</v>
      </c>
      <c r="I1207" s="206"/>
      <c r="J1207" s="13"/>
      <c r="K1207" s="13"/>
      <c r="L1207" s="203"/>
      <c r="M1207" s="207"/>
      <c r="N1207" s="208"/>
      <c r="O1207" s="208"/>
      <c r="P1207" s="208"/>
      <c r="Q1207" s="208"/>
      <c r="R1207" s="208"/>
      <c r="S1207" s="208"/>
      <c r="T1207" s="209"/>
      <c r="U1207" s="13"/>
      <c r="V1207" s="13"/>
      <c r="W1207" s="13"/>
      <c r="X1207" s="13"/>
      <c r="Y1207" s="13"/>
      <c r="Z1207" s="13"/>
      <c r="AA1207" s="13"/>
      <c r="AB1207" s="13"/>
      <c r="AC1207" s="13"/>
      <c r="AD1207" s="13"/>
      <c r="AE1207" s="13"/>
      <c r="AT1207" s="204" t="s">
        <v>394</v>
      </c>
      <c r="AU1207" s="204" t="s">
        <v>233</v>
      </c>
      <c r="AV1207" s="13" t="s">
        <v>85</v>
      </c>
      <c r="AW1207" s="13" t="s">
        <v>34</v>
      </c>
      <c r="AX1207" s="13" t="s">
        <v>78</v>
      </c>
      <c r="AY1207" s="204" t="s">
        <v>219</v>
      </c>
    </row>
    <row r="1208" s="14" customFormat="1">
      <c r="A1208" s="14"/>
      <c r="B1208" s="210"/>
      <c r="C1208" s="14"/>
      <c r="D1208" s="193" t="s">
        <v>394</v>
      </c>
      <c r="E1208" s="211" t="s">
        <v>1</v>
      </c>
      <c r="F1208" s="212" t="s">
        <v>1331</v>
      </c>
      <c r="G1208" s="14"/>
      <c r="H1208" s="213">
        <v>45.240000000000002</v>
      </c>
      <c r="I1208" s="214"/>
      <c r="J1208" s="14"/>
      <c r="K1208" s="14"/>
      <c r="L1208" s="210"/>
      <c r="M1208" s="215"/>
      <c r="N1208" s="216"/>
      <c r="O1208" s="216"/>
      <c r="P1208" s="216"/>
      <c r="Q1208" s="216"/>
      <c r="R1208" s="216"/>
      <c r="S1208" s="216"/>
      <c r="T1208" s="217"/>
      <c r="U1208" s="14"/>
      <c r="V1208" s="14"/>
      <c r="W1208" s="14"/>
      <c r="X1208" s="14"/>
      <c r="Y1208" s="14"/>
      <c r="Z1208" s="14"/>
      <c r="AA1208" s="14"/>
      <c r="AB1208" s="14"/>
      <c r="AC1208" s="14"/>
      <c r="AD1208" s="14"/>
      <c r="AE1208" s="14"/>
      <c r="AT1208" s="211" t="s">
        <v>394</v>
      </c>
      <c r="AU1208" s="211" t="s">
        <v>233</v>
      </c>
      <c r="AV1208" s="14" t="s">
        <v>87</v>
      </c>
      <c r="AW1208" s="14" t="s">
        <v>34</v>
      </c>
      <c r="AX1208" s="14" t="s">
        <v>78</v>
      </c>
      <c r="AY1208" s="211" t="s">
        <v>219</v>
      </c>
    </row>
    <row r="1209" s="14" customFormat="1">
      <c r="A1209" s="14"/>
      <c r="B1209" s="210"/>
      <c r="C1209" s="14"/>
      <c r="D1209" s="193" t="s">
        <v>394</v>
      </c>
      <c r="E1209" s="211" t="s">
        <v>1</v>
      </c>
      <c r="F1209" s="212" t="s">
        <v>918</v>
      </c>
      <c r="G1209" s="14"/>
      <c r="H1209" s="213">
        <v>-1.6000000000000001</v>
      </c>
      <c r="I1209" s="214"/>
      <c r="J1209" s="14"/>
      <c r="K1209" s="14"/>
      <c r="L1209" s="210"/>
      <c r="M1209" s="215"/>
      <c r="N1209" s="216"/>
      <c r="O1209" s="216"/>
      <c r="P1209" s="216"/>
      <c r="Q1209" s="216"/>
      <c r="R1209" s="216"/>
      <c r="S1209" s="216"/>
      <c r="T1209" s="217"/>
      <c r="U1209" s="14"/>
      <c r="V1209" s="14"/>
      <c r="W1209" s="14"/>
      <c r="X1209" s="14"/>
      <c r="Y1209" s="14"/>
      <c r="Z1209" s="14"/>
      <c r="AA1209" s="14"/>
      <c r="AB1209" s="14"/>
      <c r="AC1209" s="14"/>
      <c r="AD1209" s="14"/>
      <c r="AE1209" s="14"/>
      <c r="AT1209" s="211" t="s">
        <v>394</v>
      </c>
      <c r="AU1209" s="211" t="s">
        <v>233</v>
      </c>
      <c r="AV1209" s="14" t="s">
        <v>87</v>
      </c>
      <c r="AW1209" s="14" t="s">
        <v>34</v>
      </c>
      <c r="AX1209" s="14" t="s">
        <v>78</v>
      </c>
      <c r="AY1209" s="211" t="s">
        <v>219</v>
      </c>
    </row>
    <row r="1210" s="15" customFormat="1">
      <c r="A1210" s="15"/>
      <c r="B1210" s="218"/>
      <c r="C1210" s="15"/>
      <c r="D1210" s="193" t="s">
        <v>394</v>
      </c>
      <c r="E1210" s="219" t="s">
        <v>1</v>
      </c>
      <c r="F1210" s="220" t="s">
        <v>401</v>
      </c>
      <c r="G1210" s="15"/>
      <c r="H1210" s="221">
        <v>388.61200000000002</v>
      </c>
      <c r="I1210" s="222"/>
      <c r="J1210" s="15"/>
      <c r="K1210" s="15"/>
      <c r="L1210" s="218"/>
      <c r="M1210" s="223"/>
      <c r="N1210" s="224"/>
      <c r="O1210" s="224"/>
      <c r="P1210" s="224"/>
      <c r="Q1210" s="224"/>
      <c r="R1210" s="224"/>
      <c r="S1210" s="224"/>
      <c r="T1210" s="225"/>
      <c r="U1210" s="15"/>
      <c r="V1210" s="15"/>
      <c r="W1210" s="15"/>
      <c r="X1210" s="15"/>
      <c r="Y1210" s="15"/>
      <c r="Z1210" s="15"/>
      <c r="AA1210" s="15"/>
      <c r="AB1210" s="15"/>
      <c r="AC1210" s="15"/>
      <c r="AD1210" s="15"/>
      <c r="AE1210" s="15"/>
      <c r="AT1210" s="219" t="s">
        <v>394</v>
      </c>
      <c r="AU1210" s="219" t="s">
        <v>233</v>
      </c>
      <c r="AV1210" s="15" t="s">
        <v>218</v>
      </c>
      <c r="AW1210" s="15" t="s">
        <v>34</v>
      </c>
      <c r="AX1210" s="15" t="s">
        <v>85</v>
      </c>
      <c r="AY1210" s="219" t="s">
        <v>219</v>
      </c>
    </row>
    <row r="1211" s="2" customFormat="1">
      <c r="A1211" s="38"/>
      <c r="B1211" s="179"/>
      <c r="C1211" s="180" t="s">
        <v>1332</v>
      </c>
      <c r="D1211" s="180" t="s">
        <v>222</v>
      </c>
      <c r="E1211" s="181" t="s">
        <v>1333</v>
      </c>
      <c r="F1211" s="182" t="s">
        <v>1334</v>
      </c>
      <c r="G1211" s="183" t="s">
        <v>390</v>
      </c>
      <c r="H1211" s="184">
        <v>2265.0439999999999</v>
      </c>
      <c r="I1211" s="185"/>
      <c r="J1211" s="186">
        <f>ROUND(I1211*H1211,2)</f>
        <v>0</v>
      </c>
      <c r="K1211" s="182" t="s">
        <v>1</v>
      </c>
      <c r="L1211" s="39"/>
      <c r="M1211" s="187" t="s">
        <v>1</v>
      </c>
      <c r="N1211" s="188" t="s">
        <v>43</v>
      </c>
      <c r="O1211" s="77"/>
      <c r="P1211" s="189">
        <f>O1211*H1211</f>
        <v>0</v>
      </c>
      <c r="Q1211" s="189">
        <v>0</v>
      </c>
      <c r="R1211" s="189">
        <f>Q1211*H1211</f>
        <v>0</v>
      </c>
      <c r="S1211" s="189">
        <v>0.0025999999999999999</v>
      </c>
      <c r="T1211" s="190">
        <f>S1211*H1211</f>
        <v>5.8891143999999995</v>
      </c>
      <c r="U1211" s="38"/>
      <c r="V1211" s="38"/>
      <c r="W1211" s="38"/>
      <c r="X1211" s="38"/>
      <c r="Y1211" s="38"/>
      <c r="Z1211" s="38"/>
      <c r="AA1211" s="38"/>
      <c r="AB1211" s="38"/>
      <c r="AC1211" s="38"/>
      <c r="AD1211" s="38"/>
      <c r="AE1211" s="38"/>
      <c r="AR1211" s="191" t="s">
        <v>218</v>
      </c>
      <c r="AT1211" s="191" t="s">
        <v>222</v>
      </c>
      <c r="AU1211" s="191" t="s">
        <v>233</v>
      </c>
      <c r="AY1211" s="19" t="s">
        <v>219</v>
      </c>
      <c r="BE1211" s="192">
        <f>IF(N1211="základní",J1211,0)</f>
        <v>0</v>
      </c>
      <c r="BF1211" s="192">
        <f>IF(N1211="snížená",J1211,0)</f>
        <v>0</v>
      </c>
      <c r="BG1211" s="192">
        <f>IF(N1211="zákl. přenesená",J1211,0)</f>
        <v>0</v>
      </c>
      <c r="BH1211" s="192">
        <f>IF(N1211="sníž. přenesená",J1211,0)</f>
        <v>0</v>
      </c>
      <c r="BI1211" s="192">
        <f>IF(N1211="nulová",J1211,0)</f>
        <v>0</v>
      </c>
      <c r="BJ1211" s="19" t="s">
        <v>85</v>
      </c>
      <c r="BK1211" s="192">
        <f>ROUND(I1211*H1211,2)</f>
        <v>0</v>
      </c>
      <c r="BL1211" s="19" t="s">
        <v>218</v>
      </c>
      <c r="BM1211" s="191" t="s">
        <v>1335</v>
      </c>
    </row>
    <row r="1212" s="2" customFormat="1">
      <c r="A1212" s="38"/>
      <c r="B1212" s="39"/>
      <c r="C1212" s="38"/>
      <c r="D1212" s="193" t="s">
        <v>227</v>
      </c>
      <c r="E1212" s="38"/>
      <c r="F1212" s="194" t="s">
        <v>1336</v>
      </c>
      <c r="G1212" s="38"/>
      <c r="H1212" s="38"/>
      <c r="I1212" s="195"/>
      <c r="J1212" s="38"/>
      <c r="K1212" s="38"/>
      <c r="L1212" s="39"/>
      <c r="M1212" s="196"/>
      <c r="N1212" s="197"/>
      <c r="O1212" s="77"/>
      <c r="P1212" s="77"/>
      <c r="Q1212" s="77"/>
      <c r="R1212" s="77"/>
      <c r="S1212" s="77"/>
      <c r="T1212" s="78"/>
      <c r="U1212" s="38"/>
      <c r="V1212" s="38"/>
      <c r="W1212" s="38"/>
      <c r="X1212" s="38"/>
      <c r="Y1212" s="38"/>
      <c r="Z1212" s="38"/>
      <c r="AA1212" s="38"/>
      <c r="AB1212" s="38"/>
      <c r="AC1212" s="38"/>
      <c r="AD1212" s="38"/>
      <c r="AE1212" s="38"/>
      <c r="AT1212" s="19" t="s">
        <v>227</v>
      </c>
      <c r="AU1212" s="19" t="s">
        <v>233</v>
      </c>
    </row>
    <row r="1213" s="13" customFormat="1">
      <c r="A1213" s="13"/>
      <c r="B1213" s="203"/>
      <c r="C1213" s="13"/>
      <c r="D1213" s="193" t="s">
        <v>394</v>
      </c>
      <c r="E1213" s="204" t="s">
        <v>1</v>
      </c>
      <c r="F1213" s="205" t="s">
        <v>395</v>
      </c>
      <c r="G1213" s="13"/>
      <c r="H1213" s="204" t="s">
        <v>1</v>
      </c>
      <c r="I1213" s="206"/>
      <c r="J1213" s="13"/>
      <c r="K1213" s="13"/>
      <c r="L1213" s="203"/>
      <c r="M1213" s="207"/>
      <c r="N1213" s="208"/>
      <c r="O1213" s="208"/>
      <c r="P1213" s="208"/>
      <c r="Q1213" s="208"/>
      <c r="R1213" s="208"/>
      <c r="S1213" s="208"/>
      <c r="T1213" s="209"/>
      <c r="U1213" s="13"/>
      <c r="V1213" s="13"/>
      <c r="W1213" s="13"/>
      <c r="X1213" s="13"/>
      <c r="Y1213" s="13"/>
      <c r="Z1213" s="13"/>
      <c r="AA1213" s="13"/>
      <c r="AB1213" s="13"/>
      <c r="AC1213" s="13"/>
      <c r="AD1213" s="13"/>
      <c r="AE1213" s="13"/>
      <c r="AT1213" s="204" t="s">
        <v>394</v>
      </c>
      <c r="AU1213" s="204" t="s">
        <v>233</v>
      </c>
      <c r="AV1213" s="13" t="s">
        <v>85</v>
      </c>
      <c r="AW1213" s="13" t="s">
        <v>34</v>
      </c>
      <c r="AX1213" s="13" t="s">
        <v>78</v>
      </c>
      <c r="AY1213" s="204" t="s">
        <v>219</v>
      </c>
    </row>
    <row r="1214" s="13" customFormat="1">
      <c r="A1214" s="13"/>
      <c r="B1214" s="203"/>
      <c r="C1214" s="13"/>
      <c r="D1214" s="193" t="s">
        <v>394</v>
      </c>
      <c r="E1214" s="204" t="s">
        <v>1</v>
      </c>
      <c r="F1214" s="205" t="s">
        <v>513</v>
      </c>
      <c r="G1214" s="13"/>
      <c r="H1214" s="204" t="s">
        <v>1</v>
      </c>
      <c r="I1214" s="206"/>
      <c r="J1214" s="13"/>
      <c r="K1214" s="13"/>
      <c r="L1214" s="203"/>
      <c r="M1214" s="207"/>
      <c r="N1214" s="208"/>
      <c r="O1214" s="208"/>
      <c r="P1214" s="208"/>
      <c r="Q1214" s="208"/>
      <c r="R1214" s="208"/>
      <c r="S1214" s="208"/>
      <c r="T1214" s="209"/>
      <c r="U1214" s="13"/>
      <c r="V1214" s="13"/>
      <c r="W1214" s="13"/>
      <c r="X1214" s="13"/>
      <c r="Y1214" s="13"/>
      <c r="Z1214" s="13"/>
      <c r="AA1214" s="13"/>
      <c r="AB1214" s="13"/>
      <c r="AC1214" s="13"/>
      <c r="AD1214" s="13"/>
      <c r="AE1214" s="13"/>
      <c r="AT1214" s="204" t="s">
        <v>394</v>
      </c>
      <c r="AU1214" s="204" t="s">
        <v>233</v>
      </c>
      <c r="AV1214" s="13" t="s">
        <v>85</v>
      </c>
      <c r="AW1214" s="13" t="s">
        <v>34</v>
      </c>
      <c r="AX1214" s="13" t="s">
        <v>78</v>
      </c>
      <c r="AY1214" s="204" t="s">
        <v>219</v>
      </c>
    </row>
    <row r="1215" s="14" customFormat="1">
      <c r="A1215" s="14"/>
      <c r="B1215" s="210"/>
      <c r="C1215" s="14"/>
      <c r="D1215" s="193" t="s">
        <v>394</v>
      </c>
      <c r="E1215" s="211" t="s">
        <v>1</v>
      </c>
      <c r="F1215" s="212" t="s">
        <v>1255</v>
      </c>
      <c r="G1215" s="14"/>
      <c r="H1215" s="213">
        <v>502.44</v>
      </c>
      <c r="I1215" s="214"/>
      <c r="J1215" s="14"/>
      <c r="K1215" s="14"/>
      <c r="L1215" s="210"/>
      <c r="M1215" s="215"/>
      <c r="N1215" s="216"/>
      <c r="O1215" s="216"/>
      <c r="P1215" s="216"/>
      <c r="Q1215" s="216"/>
      <c r="R1215" s="216"/>
      <c r="S1215" s="216"/>
      <c r="T1215" s="217"/>
      <c r="U1215" s="14"/>
      <c r="V1215" s="14"/>
      <c r="W1215" s="14"/>
      <c r="X1215" s="14"/>
      <c r="Y1215" s="14"/>
      <c r="Z1215" s="14"/>
      <c r="AA1215" s="14"/>
      <c r="AB1215" s="14"/>
      <c r="AC1215" s="14"/>
      <c r="AD1215" s="14"/>
      <c r="AE1215" s="14"/>
      <c r="AT1215" s="211" t="s">
        <v>394</v>
      </c>
      <c r="AU1215" s="211" t="s">
        <v>233</v>
      </c>
      <c r="AV1215" s="14" t="s">
        <v>87</v>
      </c>
      <c r="AW1215" s="14" t="s">
        <v>34</v>
      </c>
      <c r="AX1215" s="14" t="s">
        <v>78</v>
      </c>
      <c r="AY1215" s="211" t="s">
        <v>219</v>
      </c>
    </row>
    <row r="1216" s="14" customFormat="1">
      <c r="A1216" s="14"/>
      <c r="B1216" s="210"/>
      <c r="C1216" s="14"/>
      <c r="D1216" s="193" t="s">
        <v>394</v>
      </c>
      <c r="E1216" s="211" t="s">
        <v>1</v>
      </c>
      <c r="F1216" s="212" t="s">
        <v>1256</v>
      </c>
      <c r="G1216" s="14"/>
      <c r="H1216" s="213">
        <v>-45</v>
      </c>
      <c r="I1216" s="214"/>
      <c r="J1216" s="14"/>
      <c r="K1216" s="14"/>
      <c r="L1216" s="210"/>
      <c r="M1216" s="215"/>
      <c r="N1216" s="216"/>
      <c r="O1216" s="216"/>
      <c r="P1216" s="216"/>
      <c r="Q1216" s="216"/>
      <c r="R1216" s="216"/>
      <c r="S1216" s="216"/>
      <c r="T1216" s="217"/>
      <c r="U1216" s="14"/>
      <c r="V1216" s="14"/>
      <c r="W1216" s="14"/>
      <c r="X1216" s="14"/>
      <c r="Y1216" s="14"/>
      <c r="Z1216" s="14"/>
      <c r="AA1216" s="14"/>
      <c r="AB1216" s="14"/>
      <c r="AC1216" s="14"/>
      <c r="AD1216" s="14"/>
      <c r="AE1216" s="14"/>
      <c r="AT1216" s="211" t="s">
        <v>394</v>
      </c>
      <c r="AU1216" s="211" t="s">
        <v>233</v>
      </c>
      <c r="AV1216" s="14" t="s">
        <v>87</v>
      </c>
      <c r="AW1216" s="14" t="s">
        <v>34</v>
      </c>
      <c r="AX1216" s="14" t="s">
        <v>78</v>
      </c>
      <c r="AY1216" s="211" t="s">
        <v>219</v>
      </c>
    </row>
    <row r="1217" s="14" customFormat="1">
      <c r="A1217" s="14"/>
      <c r="B1217" s="210"/>
      <c r="C1217" s="14"/>
      <c r="D1217" s="193" t="s">
        <v>394</v>
      </c>
      <c r="E1217" s="211" t="s">
        <v>1</v>
      </c>
      <c r="F1217" s="212" t="s">
        <v>1257</v>
      </c>
      <c r="G1217" s="14"/>
      <c r="H1217" s="213">
        <v>-1</v>
      </c>
      <c r="I1217" s="214"/>
      <c r="J1217" s="14"/>
      <c r="K1217" s="14"/>
      <c r="L1217" s="210"/>
      <c r="M1217" s="215"/>
      <c r="N1217" s="216"/>
      <c r="O1217" s="216"/>
      <c r="P1217" s="216"/>
      <c r="Q1217" s="216"/>
      <c r="R1217" s="216"/>
      <c r="S1217" s="216"/>
      <c r="T1217" s="217"/>
      <c r="U1217" s="14"/>
      <c r="V1217" s="14"/>
      <c r="W1217" s="14"/>
      <c r="X1217" s="14"/>
      <c r="Y1217" s="14"/>
      <c r="Z1217" s="14"/>
      <c r="AA1217" s="14"/>
      <c r="AB1217" s="14"/>
      <c r="AC1217" s="14"/>
      <c r="AD1217" s="14"/>
      <c r="AE1217" s="14"/>
      <c r="AT1217" s="211" t="s">
        <v>394</v>
      </c>
      <c r="AU1217" s="211" t="s">
        <v>233</v>
      </c>
      <c r="AV1217" s="14" t="s">
        <v>87</v>
      </c>
      <c r="AW1217" s="14" t="s">
        <v>34</v>
      </c>
      <c r="AX1217" s="14" t="s">
        <v>78</v>
      </c>
      <c r="AY1217" s="211" t="s">
        <v>219</v>
      </c>
    </row>
    <row r="1218" s="14" customFormat="1">
      <c r="A1218" s="14"/>
      <c r="B1218" s="210"/>
      <c r="C1218" s="14"/>
      <c r="D1218" s="193" t="s">
        <v>394</v>
      </c>
      <c r="E1218" s="211" t="s">
        <v>1</v>
      </c>
      <c r="F1218" s="212" t="s">
        <v>1258</v>
      </c>
      <c r="G1218" s="14"/>
      <c r="H1218" s="213">
        <v>-1.8</v>
      </c>
      <c r="I1218" s="214"/>
      <c r="J1218" s="14"/>
      <c r="K1218" s="14"/>
      <c r="L1218" s="210"/>
      <c r="M1218" s="215"/>
      <c r="N1218" s="216"/>
      <c r="O1218" s="216"/>
      <c r="P1218" s="216"/>
      <c r="Q1218" s="216"/>
      <c r="R1218" s="216"/>
      <c r="S1218" s="216"/>
      <c r="T1218" s="217"/>
      <c r="U1218" s="14"/>
      <c r="V1218" s="14"/>
      <c r="W1218" s="14"/>
      <c r="X1218" s="14"/>
      <c r="Y1218" s="14"/>
      <c r="Z1218" s="14"/>
      <c r="AA1218" s="14"/>
      <c r="AB1218" s="14"/>
      <c r="AC1218" s="14"/>
      <c r="AD1218" s="14"/>
      <c r="AE1218" s="14"/>
      <c r="AT1218" s="211" t="s">
        <v>394</v>
      </c>
      <c r="AU1218" s="211" t="s">
        <v>233</v>
      </c>
      <c r="AV1218" s="14" t="s">
        <v>87</v>
      </c>
      <c r="AW1218" s="14" t="s">
        <v>34</v>
      </c>
      <c r="AX1218" s="14" t="s">
        <v>78</v>
      </c>
      <c r="AY1218" s="211" t="s">
        <v>219</v>
      </c>
    </row>
    <row r="1219" s="14" customFormat="1">
      <c r="A1219" s="14"/>
      <c r="B1219" s="210"/>
      <c r="C1219" s="14"/>
      <c r="D1219" s="193" t="s">
        <v>394</v>
      </c>
      <c r="E1219" s="211" t="s">
        <v>1</v>
      </c>
      <c r="F1219" s="212" t="s">
        <v>1259</v>
      </c>
      <c r="G1219" s="14"/>
      <c r="H1219" s="213">
        <v>-3.5</v>
      </c>
      <c r="I1219" s="214"/>
      <c r="J1219" s="14"/>
      <c r="K1219" s="14"/>
      <c r="L1219" s="210"/>
      <c r="M1219" s="215"/>
      <c r="N1219" s="216"/>
      <c r="O1219" s="216"/>
      <c r="P1219" s="216"/>
      <c r="Q1219" s="216"/>
      <c r="R1219" s="216"/>
      <c r="S1219" s="216"/>
      <c r="T1219" s="217"/>
      <c r="U1219" s="14"/>
      <c r="V1219" s="14"/>
      <c r="W1219" s="14"/>
      <c r="X1219" s="14"/>
      <c r="Y1219" s="14"/>
      <c r="Z1219" s="14"/>
      <c r="AA1219" s="14"/>
      <c r="AB1219" s="14"/>
      <c r="AC1219" s="14"/>
      <c r="AD1219" s="14"/>
      <c r="AE1219" s="14"/>
      <c r="AT1219" s="211" t="s">
        <v>394</v>
      </c>
      <c r="AU1219" s="211" t="s">
        <v>233</v>
      </c>
      <c r="AV1219" s="14" t="s">
        <v>87</v>
      </c>
      <c r="AW1219" s="14" t="s">
        <v>34</v>
      </c>
      <c r="AX1219" s="14" t="s">
        <v>78</v>
      </c>
      <c r="AY1219" s="211" t="s">
        <v>219</v>
      </c>
    </row>
    <row r="1220" s="14" customFormat="1">
      <c r="A1220" s="14"/>
      <c r="B1220" s="210"/>
      <c r="C1220" s="14"/>
      <c r="D1220" s="193" t="s">
        <v>394</v>
      </c>
      <c r="E1220" s="211" t="s">
        <v>1</v>
      </c>
      <c r="F1220" s="212" t="s">
        <v>1260</v>
      </c>
      <c r="G1220" s="14"/>
      <c r="H1220" s="213">
        <v>-5.7999999999999998</v>
      </c>
      <c r="I1220" s="214"/>
      <c r="J1220" s="14"/>
      <c r="K1220" s="14"/>
      <c r="L1220" s="210"/>
      <c r="M1220" s="215"/>
      <c r="N1220" s="216"/>
      <c r="O1220" s="216"/>
      <c r="P1220" s="216"/>
      <c r="Q1220" s="216"/>
      <c r="R1220" s="216"/>
      <c r="S1220" s="216"/>
      <c r="T1220" s="217"/>
      <c r="U1220" s="14"/>
      <c r="V1220" s="14"/>
      <c r="W1220" s="14"/>
      <c r="X1220" s="14"/>
      <c r="Y1220" s="14"/>
      <c r="Z1220" s="14"/>
      <c r="AA1220" s="14"/>
      <c r="AB1220" s="14"/>
      <c r="AC1220" s="14"/>
      <c r="AD1220" s="14"/>
      <c r="AE1220" s="14"/>
      <c r="AT1220" s="211" t="s">
        <v>394</v>
      </c>
      <c r="AU1220" s="211" t="s">
        <v>233</v>
      </c>
      <c r="AV1220" s="14" t="s">
        <v>87</v>
      </c>
      <c r="AW1220" s="14" t="s">
        <v>34</v>
      </c>
      <c r="AX1220" s="14" t="s">
        <v>78</v>
      </c>
      <c r="AY1220" s="211" t="s">
        <v>219</v>
      </c>
    </row>
    <row r="1221" s="14" customFormat="1">
      <c r="A1221" s="14"/>
      <c r="B1221" s="210"/>
      <c r="C1221" s="14"/>
      <c r="D1221" s="193" t="s">
        <v>394</v>
      </c>
      <c r="E1221" s="211" t="s">
        <v>1</v>
      </c>
      <c r="F1221" s="212" t="s">
        <v>1261</v>
      </c>
      <c r="G1221" s="14"/>
      <c r="H1221" s="213">
        <v>-4.8399999999999999</v>
      </c>
      <c r="I1221" s="214"/>
      <c r="J1221" s="14"/>
      <c r="K1221" s="14"/>
      <c r="L1221" s="210"/>
      <c r="M1221" s="215"/>
      <c r="N1221" s="216"/>
      <c r="O1221" s="216"/>
      <c r="P1221" s="216"/>
      <c r="Q1221" s="216"/>
      <c r="R1221" s="216"/>
      <c r="S1221" s="216"/>
      <c r="T1221" s="217"/>
      <c r="U1221" s="14"/>
      <c r="V1221" s="14"/>
      <c r="W1221" s="14"/>
      <c r="X1221" s="14"/>
      <c r="Y1221" s="14"/>
      <c r="Z1221" s="14"/>
      <c r="AA1221" s="14"/>
      <c r="AB1221" s="14"/>
      <c r="AC1221" s="14"/>
      <c r="AD1221" s="14"/>
      <c r="AE1221" s="14"/>
      <c r="AT1221" s="211" t="s">
        <v>394</v>
      </c>
      <c r="AU1221" s="211" t="s">
        <v>233</v>
      </c>
      <c r="AV1221" s="14" t="s">
        <v>87</v>
      </c>
      <c r="AW1221" s="14" t="s">
        <v>34</v>
      </c>
      <c r="AX1221" s="14" t="s">
        <v>78</v>
      </c>
      <c r="AY1221" s="211" t="s">
        <v>219</v>
      </c>
    </row>
    <row r="1222" s="14" customFormat="1">
      <c r="A1222" s="14"/>
      <c r="B1222" s="210"/>
      <c r="C1222" s="14"/>
      <c r="D1222" s="193" t="s">
        <v>394</v>
      </c>
      <c r="E1222" s="211" t="s">
        <v>1</v>
      </c>
      <c r="F1222" s="212" t="s">
        <v>1262</v>
      </c>
      <c r="G1222" s="14"/>
      <c r="H1222" s="213">
        <v>-12.345000000000001</v>
      </c>
      <c r="I1222" s="214"/>
      <c r="J1222" s="14"/>
      <c r="K1222" s="14"/>
      <c r="L1222" s="210"/>
      <c r="M1222" s="215"/>
      <c r="N1222" s="216"/>
      <c r="O1222" s="216"/>
      <c r="P1222" s="216"/>
      <c r="Q1222" s="216"/>
      <c r="R1222" s="216"/>
      <c r="S1222" s="216"/>
      <c r="T1222" s="217"/>
      <c r="U1222" s="14"/>
      <c r="V1222" s="14"/>
      <c r="W1222" s="14"/>
      <c r="X1222" s="14"/>
      <c r="Y1222" s="14"/>
      <c r="Z1222" s="14"/>
      <c r="AA1222" s="14"/>
      <c r="AB1222" s="14"/>
      <c r="AC1222" s="14"/>
      <c r="AD1222" s="14"/>
      <c r="AE1222" s="14"/>
      <c r="AT1222" s="211" t="s">
        <v>394</v>
      </c>
      <c r="AU1222" s="211" t="s">
        <v>233</v>
      </c>
      <c r="AV1222" s="14" t="s">
        <v>87</v>
      </c>
      <c r="AW1222" s="14" t="s">
        <v>34</v>
      </c>
      <c r="AX1222" s="14" t="s">
        <v>78</v>
      </c>
      <c r="AY1222" s="211" t="s">
        <v>219</v>
      </c>
    </row>
    <row r="1223" s="14" customFormat="1">
      <c r="A1223" s="14"/>
      <c r="B1223" s="210"/>
      <c r="C1223" s="14"/>
      <c r="D1223" s="193" t="s">
        <v>394</v>
      </c>
      <c r="E1223" s="211" t="s">
        <v>1</v>
      </c>
      <c r="F1223" s="212" t="s">
        <v>1263</v>
      </c>
      <c r="G1223" s="14"/>
      <c r="H1223" s="213">
        <v>-5.5199999999999996</v>
      </c>
      <c r="I1223" s="214"/>
      <c r="J1223" s="14"/>
      <c r="K1223" s="14"/>
      <c r="L1223" s="210"/>
      <c r="M1223" s="215"/>
      <c r="N1223" s="216"/>
      <c r="O1223" s="216"/>
      <c r="P1223" s="216"/>
      <c r="Q1223" s="216"/>
      <c r="R1223" s="216"/>
      <c r="S1223" s="216"/>
      <c r="T1223" s="217"/>
      <c r="U1223" s="14"/>
      <c r="V1223" s="14"/>
      <c r="W1223" s="14"/>
      <c r="X1223" s="14"/>
      <c r="Y1223" s="14"/>
      <c r="Z1223" s="14"/>
      <c r="AA1223" s="14"/>
      <c r="AB1223" s="14"/>
      <c r="AC1223" s="14"/>
      <c r="AD1223" s="14"/>
      <c r="AE1223" s="14"/>
      <c r="AT1223" s="211" t="s">
        <v>394</v>
      </c>
      <c r="AU1223" s="211" t="s">
        <v>233</v>
      </c>
      <c r="AV1223" s="14" t="s">
        <v>87</v>
      </c>
      <c r="AW1223" s="14" t="s">
        <v>34</v>
      </c>
      <c r="AX1223" s="14" t="s">
        <v>78</v>
      </c>
      <c r="AY1223" s="211" t="s">
        <v>219</v>
      </c>
    </row>
    <row r="1224" s="13" customFormat="1">
      <c r="A1224" s="13"/>
      <c r="B1224" s="203"/>
      <c r="C1224" s="13"/>
      <c r="D1224" s="193" t="s">
        <v>394</v>
      </c>
      <c r="E1224" s="204" t="s">
        <v>1</v>
      </c>
      <c r="F1224" s="205" t="s">
        <v>515</v>
      </c>
      <c r="G1224" s="13"/>
      <c r="H1224" s="204" t="s">
        <v>1</v>
      </c>
      <c r="I1224" s="206"/>
      <c r="J1224" s="13"/>
      <c r="K1224" s="13"/>
      <c r="L1224" s="203"/>
      <c r="M1224" s="207"/>
      <c r="N1224" s="208"/>
      <c r="O1224" s="208"/>
      <c r="P1224" s="208"/>
      <c r="Q1224" s="208"/>
      <c r="R1224" s="208"/>
      <c r="S1224" s="208"/>
      <c r="T1224" s="209"/>
      <c r="U1224" s="13"/>
      <c r="V1224" s="13"/>
      <c r="W1224" s="13"/>
      <c r="X1224" s="13"/>
      <c r="Y1224" s="13"/>
      <c r="Z1224" s="13"/>
      <c r="AA1224" s="13"/>
      <c r="AB1224" s="13"/>
      <c r="AC1224" s="13"/>
      <c r="AD1224" s="13"/>
      <c r="AE1224" s="13"/>
      <c r="AT1224" s="204" t="s">
        <v>394</v>
      </c>
      <c r="AU1224" s="204" t="s">
        <v>233</v>
      </c>
      <c r="AV1224" s="13" t="s">
        <v>85</v>
      </c>
      <c r="AW1224" s="13" t="s">
        <v>34</v>
      </c>
      <c r="AX1224" s="13" t="s">
        <v>78</v>
      </c>
      <c r="AY1224" s="204" t="s">
        <v>219</v>
      </c>
    </row>
    <row r="1225" s="14" customFormat="1">
      <c r="A1225" s="14"/>
      <c r="B1225" s="210"/>
      <c r="C1225" s="14"/>
      <c r="D1225" s="193" t="s">
        <v>394</v>
      </c>
      <c r="E1225" s="211" t="s">
        <v>1</v>
      </c>
      <c r="F1225" s="212" t="s">
        <v>577</v>
      </c>
      <c r="G1225" s="14"/>
      <c r="H1225" s="213">
        <v>76.969999999999999</v>
      </c>
      <c r="I1225" s="214"/>
      <c r="J1225" s="14"/>
      <c r="K1225" s="14"/>
      <c r="L1225" s="210"/>
      <c r="M1225" s="215"/>
      <c r="N1225" s="216"/>
      <c r="O1225" s="216"/>
      <c r="P1225" s="216"/>
      <c r="Q1225" s="216"/>
      <c r="R1225" s="216"/>
      <c r="S1225" s="216"/>
      <c r="T1225" s="217"/>
      <c r="U1225" s="14"/>
      <c r="V1225" s="14"/>
      <c r="W1225" s="14"/>
      <c r="X1225" s="14"/>
      <c r="Y1225" s="14"/>
      <c r="Z1225" s="14"/>
      <c r="AA1225" s="14"/>
      <c r="AB1225" s="14"/>
      <c r="AC1225" s="14"/>
      <c r="AD1225" s="14"/>
      <c r="AE1225" s="14"/>
      <c r="AT1225" s="211" t="s">
        <v>394</v>
      </c>
      <c r="AU1225" s="211" t="s">
        <v>233</v>
      </c>
      <c r="AV1225" s="14" t="s">
        <v>87</v>
      </c>
      <c r="AW1225" s="14" t="s">
        <v>34</v>
      </c>
      <c r="AX1225" s="14" t="s">
        <v>78</v>
      </c>
      <c r="AY1225" s="211" t="s">
        <v>219</v>
      </c>
    </row>
    <row r="1226" s="14" customFormat="1">
      <c r="A1226" s="14"/>
      <c r="B1226" s="210"/>
      <c r="C1226" s="14"/>
      <c r="D1226" s="193" t="s">
        <v>394</v>
      </c>
      <c r="E1226" s="211" t="s">
        <v>1</v>
      </c>
      <c r="F1226" s="212" t="s">
        <v>1264</v>
      </c>
      <c r="G1226" s="14"/>
      <c r="H1226" s="213">
        <v>303.36000000000001</v>
      </c>
      <c r="I1226" s="214"/>
      <c r="J1226" s="14"/>
      <c r="K1226" s="14"/>
      <c r="L1226" s="210"/>
      <c r="M1226" s="215"/>
      <c r="N1226" s="216"/>
      <c r="O1226" s="216"/>
      <c r="P1226" s="216"/>
      <c r="Q1226" s="216"/>
      <c r="R1226" s="216"/>
      <c r="S1226" s="216"/>
      <c r="T1226" s="217"/>
      <c r="U1226" s="14"/>
      <c r="V1226" s="14"/>
      <c r="W1226" s="14"/>
      <c r="X1226" s="14"/>
      <c r="Y1226" s="14"/>
      <c r="Z1226" s="14"/>
      <c r="AA1226" s="14"/>
      <c r="AB1226" s="14"/>
      <c r="AC1226" s="14"/>
      <c r="AD1226" s="14"/>
      <c r="AE1226" s="14"/>
      <c r="AT1226" s="211" t="s">
        <v>394</v>
      </c>
      <c r="AU1226" s="211" t="s">
        <v>233</v>
      </c>
      <c r="AV1226" s="14" t="s">
        <v>87</v>
      </c>
      <c r="AW1226" s="14" t="s">
        <v>34</v>
      </c>
      <c r="AX1226" s="14" t="s">
        <v>78</v>
      </c>
      <c r="AY1226" s="211" t="s">
        <v>219</v>
      </c>
    </row>
    <row r="1227" s="14" customFormat="1">
      <c r="A1227" s="14"/>
      <c r="B1227" s="210"/>
      <c r="C1227" s="14"/>
      <c r="D1227" s="193" t="s">
        <v>394</v>
      </c>
      <c r="E1227" s="211" t="s">
        <v>1</v>
      </c>
      <c r="F1227" s="212" t="s">
        <v>1265</v>
      </c>
      <c r="G1227" s="14"/>
      <c r="H1227" s="213">
        <v>-18</v>
      </c>
      <c r="I1227" s="214"/>
      <c r="J1227" s="14"/>
      <c r="K1227" s="14"/>
      <c r="L1227" s="210"/>
      <c r="M1227" s="215"/>
      <c r="N1227" s="216"/>
      <c r="O1227" s="216"/>
      <c r="P1227" s="216"/>
      <c r="Q1227" s="216"/>
      <c r="R1227" s="216"/>
      <c r="S1227" s="216"/>
      <c r="T1227" s="217"/>
      <c r="U1227" s="14"/>
      <c r="V1227" s="14"/>
      <c r="W1227" s="14"/>
      <c r="X1227" s="14"/>
      <c r="Y1227" s="14"/>
      <c r="Z1227" s="14"/>
      <c r="AA1227" s="14"/>
      <c r="AB1227" s="14"/>
      <c r="AC1227" s="14"/>
      <c r="AD1227" s="14"/>
      <c r="AE1227" s="14"/>
      <c r="AT1227" s="211" t="s">
        <v>394</v>
      </c>
      <c r="AU1227" s="211" t="s">
        <v>233</v>
      </c>
      <c r="AV1227" s="14" t="s">
        <v>87</v>
      </c>
      <c r="AW1227" s="14" t="s">
        <v>34</v>
      </c>
      <c r="AX1227" s="14" t="s">
        <v>78</v>
      </c>
      <c r="AY1227" s="211" t="s">
        <v>219</v>
      </c>
    </row>
    <row r="1228" s="14" customFormat="1">
      <c r="A1228" s="14"/>
      <c r="B1228" s="210"/>
      <c r="C1228" s="14"/>
      <c r="D1228" s="193" t="s">
        <v>394</v>
      </c>
      <c r="E1228" s="211" t="s">
        <v>1</v>
      </c>
      <c r="F1228" s="212" t="s">
        <v>1266</v>
      </c>
      <c r="G1228" s="14"/>
      <c r="H1228" s="213">
        <v>-2.8799999999999999</v>
      </c>
      <c r="I1228" s="214"/>
      <c r="J1228" s="14"/>
      <c r="K1228" s="14"/>
      <c r="L1228" s="210"/>
      <c r="M1228" s="215"/>
      <c r="N1228" s="216"/>
      <c r="O1228" s="216"/>
      <c r="P1228" s="216"/>
      <c r="Q1228" s="216"/>
      <c r="R1228" s="216"/>
      <c r="S1228" s="216"/>
      <c r="T1228" s="217"/>
      <c r="U1228" s="14"/>
      <c r="V1228" s="14"/>
      <c r="W1228" s="14"/>
      <c r="X1228" s="14"/>
      <c r="Y1228" s="14"/>
      <c r="Z1228" s="14"/>
      <c r="AA1228" s="14"/>
      <c r="AB1228" s="14"/>
      <c r="AC1228" s="14"/>
      <c r="AD1228" s="14"/>
      <c r="AE1228" s="14"/>
      <c r="AT1228" s="211" t="s">
        <v>394</v>
      </c>
      <c r="AU1228" s="211" t="s">
        <v>233</v>
      </c>
      <c r="AV1228" s="14" t="s">
        <v>87</v>
      </c>
      <c r="AW1228" s="14" t="s">
        <v>34</v>
      </c>
      <c r="AX1228" s="14" t="s">
        <v>78</v>
      </c>
      <c r="AY1228" s="211" t="s">
        <v>219</v>
      </c>
    </row>
    <row r="1229" s="14" customFormat="1">
      <c r="A1229" s="14"/>
      <c r="B1229" s="210"/>
      <c r="C1229" s="14"/>
      <c r="D1229" s="193" t="s">
        <v>394</v>
      </c>
      <c r="E1229" s="211" t="s">
        <v>1</v>
      </c>
      <c r="F1229" s="212" t="s">
        <v>1267</v>
      </c>
      <c r="G1229" s="14"/>
      <c r="H1229" s="213">
        <v>-3.5099999999999998</v>
      </c>
      <c r="I1229" s="214"/>
      <c r="J1229" s="14"/>
      <c r="K1229" s="14"/>
      <c r="L1229" s="210"/>
      <c r="M1229" s="215"/>
      <c r="N1229" s="216"/>
      <c r="O1229" s="216"/>
      <c r="P1229" s="216"/>
      <c r="Q1229" s="216"/>
      <c r="R1229" s="216"/>
      <c r="S1229" s="216"/>
      <c r="T1229" s="217"/>
      <c r="U1229" s="14"/>
      <c r="V1229" s="14"/>
      <c r="W1229" s="14"/>
      <c r="X1229" s="14"/>
      <c r="Y1229" s="14"/>
      <c r="Z1229" s="14"/>
      <c r="AA1229" s="14"/>
      <c r="AB1229" s="14"/>
      <c r="AC1229" s="14"/>
      <c r="AD1229" s="14"/>
      <c r="AE1229" s="14"/>
      <c r="AT1229" s="211" t="s">
        <v>394</v>
      </c>
      <c r="AU1229" s="211" t="s">
        <v>233</v>
      </c>
      <c r="AV1229" s="14" t="s">
        <v>87</v>
      </c>
      <c r="AW1229" s="14" t="s">
        <v>34</v>
      </c>
      <c r="AX1229" s="14" t="s">
        <v>78</v>
      </c>
      <c r="AY1229" s="211" t="s">
        <v>219</v>
      </c>
    </row>
    <row r="1230" s="14" customFormat="1">
      <c r="A1230" s="14"/>
      <c r="B1230" s="210"/>
      <c r="C1230" s="14"/>
      <c r="D1230" s="193" t="s">
        <v>394</v>
      </c>
      <c r="E1230" s="211" t="s">
        <v>1</v>
      </c>
      <c r="F1230" s="212" t="s">
        <v>1263</v>
      </c>
      <c r="G1230" s="14"/>
      <c r="H1230" s="213">
        <v>-5.5199999999999996</v>
      </c>
      <c r="I1230" s="214"/>
      <c r="J1230" s="14"/>
      <c r="K1230" s="14"/>
      <c r="L1230" s="210"/>
      <c r="M1230" s="215"/>
      <c r="N1230" s="216"/>
      <c r="O1230" s="216"/>
      <c r="P1230" s="216"/>
      <c r="Q1230" s="216"/>
      <c r="R1230" s="216"/>
      <c r="S1230" s="216"/>
      <c r="T1230" s="217"/>
      <c r="U1230" s="14"/>
      <c r="V1230" s="14"/>
      <c r="W1230" s="14"/>
      <c r="X1230" s="14"/>
      <c r="Y1230" s="14"/>
      <c r="Z1230" s="14"/>
      <c r="AA1230" s="14"/>
      <c r="AB1230" s="14"/>
      <c r="AC1230" s="14"/>
      <c r="AD1230" s="14"/>
      <c r="AE1230" s="14"/>
      <c r="AT1230" s="211" t="s">
        <v>394</v>
      </c>
      <c r="AU1230" s="211" t="s">
        <v>233</v>
      </c>
      <c r="AV1230" s="14" t="s">
        <v>87</v>
      </c>
      <c r="AW1230" s="14" t="s">
        <v>34</v>
      </c>
      <c r="AX1230" s="14" t="s">
        <v>78</v>
      </c>
      <c r="AY1230" s="211" t="s">
        <v>219</v>
      </c>
    </row>
    <row r="1231" s="14" customFormat="1">
      <c r="A1231" s="14"/>
      <c r="B1231" s="210"/>
      <c r="C1231" s="14"/>
      <c r="D1231" s="193" t="s">
        <v>394</v>
      </c>
      <c r="E1231" s="211" t="s">
        <v>1</v>
      </c>
      <c r="F1231" s="212" t="s">
        <v>1268</v>
      </c>
      <c r="G1231" s="14"/>
      <c r="H1231" s="213">
        <v>-8.0099999999999998</v>
      </c>
      <c r="I1231" s="214"/>
      <c r="J1231" s="14"/>
      <c r="K1231" s="14"/>
      <c r="L1231" s="210"/>
      <c r="M1231" s="215"/>
      <c r="N1231" s="216"/>
      <c r="O1231" s="216"/>
      <c r="P1231" s="216"/>
      <c r="Q1231" s="216"/>
      <c r="R1231" s="216"/>
      <c r="S1231" s="216"/>
      <c r="T1231" s="217"/>
      <c r="U1231" s="14"/>
      <c r="V1231" s="14"/>
      <c r="W1231" s="14"/>
      <c r="X1231" s="14"/>
      <c r="Y1231" s="14"/>
      <c r="Z1231" s="14"/>
      <c r="AA1231" s="14"/>
      <c r="AB1231" s="14"/>
      <c r="AC1231" s="14"/>
      <c r="AD1231" s="14"/>
      <c r="AE1231" s="14"/>
      <c r="AT1231" s="211" t="s">
        <v>394</v>
      </c>
      <c r="AU1231" s="211" t="s">
        <v>233</v>
      </c>
      <c r="AV1231" s="14" t="s">
        <v>87</v>
      </c>
      <c r="AW1231" s="14" t="s">
        <v>34</v>
      </c>
      <c r="AX1231" s="14" t="s">
        <v>78</v>
      </c>
      <c r="AY1231" s="211" t="s">
        <v>219</v>
      </c>
    </row>
    <row r="1232" s="14" customFormat="1">
      <c r="A1232" s="14"/>
      <c r="B1232" s="210"/>
      <c r="C1232" s="14"/>
      <c r="D1232" s="193" t="s">
        <v>394</v>
      </c>
      <c r="E1232" s="211" t="s">
        <v>1</v>
      </c>
      <c r="F1232" s="212" t="s">
        <v>1269</v>
      </c>
      <c r="G1232" s="14"/>
      <c r="H1232" s="213">
        <v>-3.7799999999999998</v>
      </c>
      <c r="I1232" s="214"/>
      <c r="J1232" s="14"/>
      <c r="K1232" s="14"/>
      <c r="L1232" s="210"/>
      <c r="M1232" s="215"/>
      <c r="N1232" s="216"/>
      <c r="O1232" s="216"/>
      <c r="P1232" s="216"/>
      <c r="Q1232" s="216"/>
      <c r="R1232" s="216"/>
      <c r="S1232" s="216"/>
      <c r="T1232" s="217"/>
      <c r="U1232" s="14"/>
      <c r="V1232" s="14"/>
      <c r="W1232" s="14"/>
      <c r="X1232" s="14"/>
      <c r="Y1232" s="14"/>
      <c r="Z1232" s="14"/>
      <c r="AA1232" s="14"/>
      <c r="AB1232" s="14"/>
      <c r="AC1232" s="14"/>
      <c r="AD1232" s="14"/>
      <c r="AE1232" s="14"/>
      <c r="AT1232" s="211" t="s">
        <v>394</v>
      </c>
      <c r="AU1232" s="211" t="s">
        <v>233</v>
      </c>
      <c r="AV1232" s="14" t="s">
        <v>87</v>
      </c>
      <c r="AW1232" s="14" t="s">
        <v>34</v>
      </c>
      <c r="AX1232" s="14" t="s">
        <v>78</v>
      </c>
      <c r="AY1232" s="211" t="s">
        <v>219</v>
      </c>
    </row>
    <row r="1233" s="13" customFormat="1">
      <c r="A1233" s="13"/>
      <c r="B1233" s="203"/>
      <c r="C1233" s="13"/>
      <c r="D1233" s="193" t="s">
        <v>394</v>
      </c>
      <c r="E1233" s="204" t="s">
        <v>1</v>
      </c>
      <c r="F1233" s="205" t="s">
        <v>901</v>
      </c>
      <c r="G1233" s="13"/>
      <c r="H1233" s="204" t="s">
        <v>1</v>
      </c>
      <c r="I1233" s="206"/>
      <c r="J1233" s="13"/>
      <c r="K1233" s="13"/>
      <c r="L1233" s="203"/>
      <c r="M1233" s="207"/>
      <c r="N1233" s="208"/>
      <c r="O1233" s="208"/>
      <c r="P1233" s="208"/>
      <c r="Q1233" s="208"/>
      <c r="R1233" s="208"/>
      <c r="S1233" s="208"/>
      <c r="T1233" s="209"/>
      <c r="U1233" s="13"/>
      <c r="V1233" s="13"/>
      <c r="W1233" s="13"/>
      <c r="X1233" s="13"/>
      <c r="Y1233" s="13"/>
      <c r="Z1233" s="13"/>
      <c r="AA1233" s="13"/>
      <c r="AB1233" s="13"/>
      <c r="AC1233" s="13"/>
      <c r="AD1233" s="13"/>
      <c r="AE1233" s="13"/>
      <c r="AT1233" s="204" t="s">
        <v>394</v>
      </c>
      <c r="AU1233" s="204" t="s">
        <v>233</v>
      </c>
      <c r="AV1233" s="13" t="s">
        <v>85</v>
      </c>
      <c r="AW1233" s="13" t="s">
        <v>34</v>
      </c>
      <c r="AX1233" s="13" t="s">
        <v>78</v>
      </c>
      <c r="AY1233" s="204" t="s">
        <v>219</v>
      </c>
    </row>
    <row r="1234" s="14" customFormat="1">
      <c r="A1234" s="14"/>
      <c r="B1234" s="210"/>
      <c r="C1234" s="14"/>
      <c r="D1234" s="193" t="s">
        <v>394</v>
      </c>
      <c r="E1234" s="211" t="s">
        <v>1</v>
      </c>
      <c r="F1234" s="212" t="s">
        <v>1221</v>
      </c>
      <c r="G1234" s="14"/>
      <c r="H1234" s="213">
        <v>66.780000000000001</v>
      </c>
      <c r="I1234" s="214"/>
      <c r="J1234" s="14"/>
      <c r="K1234" s="14"/>
      <c r="L1234" s="210"/>
      <c r="M1234" s="215"/>
      <c r="N1234" s="216"/>
      <c r="O1234" s="216"/>
      <c r="P1234" s="216"/>
      <c r="Q1234" s="216"/>
      <c r="R1234" s="216"/>
      <c r="S1234" s="216"/>
      <c r="T1234" s="217"/>
      <c r="U1234" s="14"/>
      <c r="V1234" s="14"/>
      <c r="W1234" s="14"/>
      <c r="X1234" s="14"/>
      <c r="Y1234" s="14"/>
      <c r="Z1234" s="14"/>
      <c r="AA1234" s="14"/>
      <c r="AB1234" s="14"/>
      <c r="AC1234" s="14"/>
      <c r="AD1234" s="14"/>
      <c r="AE1234" s="14"/>
      <c r="AT1234" s="211" t="s">
        <v>394</v>
      </c>
      <c r="AU1234" s="211" t="s">
        <v>233</v>
      </c>
      <c r="AV1234" s="14" t="s">
        <v>87</v>
      </c>
      <c r="AW1234" s="14" t="s">
        <v>34</v>
      </c>
      <c r="AX1234" s="14" t="s">
        <v>78</v>
      </c>
      <c r="AY1234" s="211" t="s">
        <v>219</v>
      </c>
    </row>
    <row r="1235" s="14" customFormat="1">
      <c r="A1235" s="14"/>
      <c r="B1235" s="210"/>
      <c r="C1235" s="14"/>
      <c r="D1235" s="193" t="s">
        <v>394</v>
      </c>
      <c r="E1235" s="211" t="s">
        <v>1</v>
      </c>
      <c r="F1235" s="212" t="s">
        <v>1270</v>
      </c>
      <c r="G1235" s="14"/>
      <c r="H1235" s="213">
        <v>47.600000000000001</v>
      </c>
      <c r="I1235" s="214"/>
      <c r="J1235" s="14"/>
      <c r="K1235" s="14"/>
      <c r="L1235" s="210"/>
      <c r="M1235" s="215"/>
      <c r="N1235" s="216"/>
      <c r="O1235" s="216"/>
      <c r="P1235" s="216"/>
      <c r="Q1235" s="216"/>
      <c r="R1235" s="216"/>
      <c r="S1235" s="216"/>
      <c r="T1235" s="217"/>
      <c r="U1235" s="14"/>
      <c r="V1235" s="14"/>
      <c r="W1235" s="14"/>
      <c r="X1235" s="14"/>
      <c r="Y1235" s="14"/>
      <c r="Z1235" s="14"/>
      <c r="AA1235" s="14"/>
      <c r="AB1235" s="14"/>
      <c r="AC1235" s="14"/>
      <c r="AD1235" s="14"/>
      <c r="AE1235" s="14"/>
      <c r="AT1235" s="211" t="s">
        <v>394</v>
      </c>
      <c r="AU1235" s="211" t="s">
        <v>233</v>
      </c>
      <c r="AV1235" s="14" t="s">
        <v>87</v>
      </c>
      <c r="AW1235" s="14" t="s">
        <v>34</v>
      </c>
      <c r="AX1235" s="14" t="s">
        <v>78</v>
      </c>
      <c r="AY1235" s="211" t="s">
        <v>219</v>
      </c>
    </row>
    <row r="1236" s="14" customFormat="1">
      <c r="A1236" s="14"/>
      <c r="B1236" s="210"/>
      <c r="C1236" s="14"/>
      <c r="D1236" s="193" t="s">
        <v>394</v>
      </c>
      <c r="E1236" s="211" t="s">
        <v>1</v>
      </c>
      <c r="F1236" s="212" t="s">
        <v>1271</v>
      </c>
      <c r="G1236" s="14"/>
      <c r="H1236" s="213">
        <v>80.198999999999998</v>
      </c>
      <c r="I1236" s="214"/>
      <c r="J1236" s="14"/>
      <c r="K1236" s="14"/>
      <c r="L1236" s="210"/>
      <c r="M1236" s="215"/>
      <c r="N1236" s="216"/>
      <c r="O1236" s="216"/>
      <c r="P1236" s="216"/>
      <c r="Q1236" s="216"/>
      <c r="R1236" s="216"/>
      <c r="S1236" s="216"/>
      <c r="T1236" s="217"/>
      <c r="U1236" s="14"/>
      <c r="V1236" s="14"/>
      <c r="W1236" s="14"/>
      <c r="X1236" s="14"/>
      <c r="Y1236" s="14"/>
      <c r="Z1236" s="14"/>
      <c r="AA1236" s="14"/>
      <c r="AB1236" s="14"/>
      <c r="AC1236" s="14"/>
      <c r="AD1236" s="14"/>
      <c r="AE1236" s="14"/>
      <c r="AT1236" s="211" t="s">
        <v>394</v>
      </c>
      <c r="AU1236" s="211" t="s">
        <v>233</v>
      </c>
      <c r="AV1236" s="14" t="s">
        <v>87</v>
      </c>
      <c r="AW1236" s="14" t="s">
        <v>34</v>
      </c>
      <c r="AX1236" s="14" t="s">
        <v>78</v>
      </c>
      <c r="AY1236" s="211" t="s">
        <v>219</v>
      </c>
    </row>
    <row r="1237" s="14" customFormat="1">
      <c r="A1237" s="14"/>
      <c r="B1237" s="210"/>
      <c r="C1237" s="14"/>
      <c r="D1237" s="193" t="s">
        <v>394</v>
      </c>
      <c r="E1237" s="211" t="s">
        <v>1</v>
      </c>
      <c r="F1237" s="212" t="s">
        <v>1272</v>
      </c>
      <c r="G1237" s="14"/>
      <c r="H1237" s="213">
        <v>4.4630000000000001</v>
      </c>
      <c r="I1237" s="214"/>
      <c r="J1237" s="14"/>
      <c r="K1237" s="14"/>
      <c r="L1237" s="210"/>
      <c r="M1237" s="215"/>
      <c r="N1237" s="216"/>
      <c r="O1237" s="216"/>
      <c r="P1237" s="216"/>
      <c r="Q1237" s="216"/>
      <c r="R1237" s="216"/>
      <c r="S1237" s="216"/>
      <c r="T1237" s="217"/>
      <c r="U1237" s="14"/>
      <c r="V1237" s="14"/>
      <c r="W1237" s="14"/>
      <c r="X1237" s="14"/>
      <c r="Y1237" s="14"/>
      <c r="Z1237" s="14"/>
      <c r="AA1237" s="14"/>
      <c r="AB1237" s="14"/>
      <c r="AC1237" s="14"/>
      <c r="AD1237" s="14"/>
      <c r="AE1237" s="14"/>
      <c r="AT1237" s="211" t="s">
        <v>394</v>
      </c>
      <c r="AU1237" s="211" t="s">
        <v>233</v>
      </c>
      <c r="AV1237" s="14" t="s">
        <v>87</v>
      </c>
      <c r="AW1237" s="14" t="s">
        <v>34</v>
      </c>
      <c r="AX1237" s="14" t="s">
        <v>78</v>
      </c>
      <c r="AY1237" s="211" t="s">
        <v>219</v>
      </c>
    </row>
    <row r="1238" s="14" customFormat="1">
      <c r="A1238" s="14"/>
      <c r="B1238" s="210"/>
      <c r="C1238" s="14"/>
      <c r="D1238" s="193" t="s">
        <v>394</v>
      </c>
      <c r="E1238" s="211" t="s">
        <v>1</v>
      </c>
      <c r="F1238" s="212" t="s">
        <v>1273</v>
      </c>
      <c r="G1238" s="14"/>
      <c r="H1238" s="213">
        <v>67.814999999999998</v>
      </c>
      <c r="I1238" s="214"/>
      <c r="J1238" s="14"/>
      <c r="K1238" s="14"/>
      <c r="L1238" s="210"/>
      <c r="M1238" s="215"/>
      <c r="N1238" s="216"/>
      <c r="O1238" s="216"/>
      <c r="P1238" s="216"/>
      <c r="Q1238" s="216"/>
      <c r="R1238" s="216"/>
      <c r="S1238" s="216"/>
      <c r="T1238" s="217"/>
      <c r="U1238" s="14"/>
      <c r="V1238" s="14"/>
      <c r="W1238" s="14"/>
      <c r="X1238" s="14"/>
      <c r="Y1238" s="14"/>
      <c r="Z1238" s="14"/>
      <c r="AA1238" s="14"/>
      <c r="AB1238" s="14"/>
      <c r="AC1238" s="14"/>
      <c r="AD1238" s="14"/>
      <c r="AE1238" s="14"/>
      <c r="AT1238" s="211" t="s">
        <v>394</v>
      </c>
      <c r="AU1238" s="211" t="s">
        <v>233</v>
      </c>
      <c r="AV1238" s="14" t="s">
        <v>87</v>
      </c>
      <c r="AW1238" s="14" t="s">
        <v>34</v>
      </c>
      <c r="AX1238" s="14" t="s">
        <v>78</v>
      </c>
      <c r="AY1238" s="211" t="s">
        <v>219</v>
      </c>
    </row>
    <row r="1239" s="14" customFormat="1">
      <c r="A1239" s="14"/>
      <c r="B1239" s="210"/>
      <c r="C1239" s="14"/>
      <c r="D1239" s="193" t="s">
        <v>394</v>
      </c>
      <c r="E1239" s="211" t="s">
        <v>1</v>
      </c>
      <c r="F1239" s="212" t="s">
        <v>1266</v>
      </c>
      <c r="G1239" s="14"/>
      <c r="H1239" s="213">
        <v>-2.8799999999999999</v>
      </c>
      <c r="I1239" s="214"/>
      <c r="J1239" s="14"/>
      <c r="K1239" s="14"/>
      <c r="L1239" s="210"/>
      <c r="M1239" s="215"/>
      <c r="N1239" s="216"/>
      <c r="O1239" s="216"/>
      <c r="P1239" s="216"/>
      <c r="Q1239" s="216"/>
      <c r="R1239" s="216"/>
      <c r="S1239" s="216"/>
      <c r="T1239" s="217"/>
      <c r="U1239" s="14"/>
      <c r="V1239" s="14"/>
      <c r="W1239" s="14"/>
      <c r="X1239" s="14"/>
      <c r="Y1239" s="14"/>
      <c r="Z1239" s="14"/>
      <c r="AA1239" s="14"/>
      <c r="AB1239" s="14"/>
      <c r="AC1239" s="14"/>
      <c r="AD1239" s="14"/>
      <c r="AE1239" s="14"/>
      <c r="AT1239" s="211" t="s">
        <v>394</v>
      </c>
      <c r="AU1239" s="211" t="s">
        <v>233</v>
      </c>
      <c r="AV1239" s="14" t="s">
        <v>87</v>
      </c>
      <c r="AW1239" s="14" t="s">
        <v>34</v>
      </c>
      <c r="AX1239" s="14" t="s">
        <v>78</v>
      </c>
      <c r="AY1239" s="211" t="s">
        <v>219</v>
      </c>
    </row>
    <row r="1240" s="14" customFormat="1">
      <c r="A1240" s="14"/>
      <c r="B1240" s="210"/>
      <c r="C1240" s="14"/>
      <c r="D1240" s="193" t="s">
        <v>394</v>
      </c>
      <c r="E1240" s="211" t="s">
        <v>1</v>
      </c>
      <c r="F1240" s="212" t="s">
        <v>918</v>
      </c>
      <c r="G1240" s="14"/>
      <c r="H1240" s="213">
        <v>-1.6000000000000001</v>
      </c>
      <c r="I1240" s="214"/>
      <c r="J1240" s="14"/>
      <c r="K1240" s="14"/>
      <c r="L1240" s="210"/>
      <c r="M1240" s="215"/>
      <c r="N1240" s="216"/>
      <c r="O1240" s="216"/>
      <c r="P1240" s="216"/>
      <c r="Q1240" s="216"/>
      <c r="R1240" s="216"/>
      <c r="S1240" s="216"/>
      <c r="T1240" s="217"/>
      <c r="U1240" s="14"/>
      <c r="V1240" s="14"/>
      <c r="W1240" s="14"/>
      <c r="X1240" s="14"/>
      <c r="Y1240" s="14"/>
      <c r="Z1240" s="14"/>
      <c r="AA1240" s="14"/>
      <c r="AB1240" s="14"/>
      <c r="AC1240" s="14"/>
      <c r="AD1240" s="14"/>
      <c r="AE1240" s="14"/>
      <c r="AT1240" s="211" t="s">
        <v>394</v>
      </c>
      <c r="AU1240" s="211" t="s">
        <v>233</v>
      </c>
      <c r="AV1240" s="14" t="s">
        <v>87</v>
      </c>
      <c r="AW1240" s="14" t="s">
        <v>34</v>
      </c>
      <c r="AX1240" s="14" t="s">
        <v>78</v>
      </c>
      <c r="AY1240" s="211" t="s">
        <v>219</v>
      </c>
    </row>
    <row r="1241" s="14" customFormat="1">
      <c r="A1241" s="14"/>
      <c r="B1241" s="210"/>
      <c r="C1241" s="14"/>
      <c r="D1241" s="193" t="s">
        <v>394</v>
      </c>
      <c r="E1241" s="211" t="s">
        <v>1</v>
      </c>
      <c r="F1241" s="212" t="s">
        <v>1274</v>
      </c>
      <c r="G1241" s="14"/>
      <c r="H1241" s="213">
        <v>-2.855</v>
      </c>
      <c r="I1241" s="214"/>
      <c r="J1241" s="14"/>
      <c r="K1241" s="14"/>
      <c r="L1241" s="210"/>
      <c r="M1241" s="215"/>
      <c r="N1241" s="216"/>
      <c r="O1241" s="216"/>
      <c r="P1241" s="216"/>
      <c r="Q1241" s="216"/>
      <c r="R1241" s="216"/>
      <c r="S1241" s="216"/>
      <c r="T1241" s="217"/>
      <c r="U1241" s="14"/>
      <c r="V1241" s="14"/>
      <c r="W1241" s="14"/>
      <c r="X1241" s="14"/>
      <c r="Y1241" s="14"/>
      <c r="Z1241" s="14"/>
      <c r="AA1241" s="14"/>
      <c r="AB1241" s="14"/>
      <c r="AC1241" s="14"/>
      <c r="AD1241" s="14"/>
      <c r="AE1241" s="14"/>
      <c r="AT1241" s="211" t="s">
        <v>394</v>
      </c>
      <c r="AU1241" s="211" t="s">
        <v>233</v>
      </c>
      <c r="AV1241" s="14" t="s">
        <v>87</v>
      </c>
      <c r="AW1241" s="14" t="s">
        <v>34</v>
      </c>
      <c r="AX1241" s="14" t="s">
        <v>78</v>
      </c>
      <c r="AY1241" s="211" t="s">
        <v>219</v>
      </c>
    </row>
    <row r="1242" s="14" customFormat="1">
      <c r="A1242" s="14"/>
      <c r="B1242" s="210"/>
      <c r="C1242" s="14"/>
      <c r="D1242" s="193" t="s">
        <v>394</v>
      </c>
      <c r="E1242" s="211" t="s">
        <v>1</v>
      </c>
      <c r="F1242" s="212" t="s">
        <v>1275</v>
      </c>
      <c r="G1242" s="14"/>
      <c r="H1242" s="213">
        <v>-3.4199999999999999</v>
      </c>
      <c r="I1242" s="214"/>
      <c r="J1242" s="14"/>
      <c r="K1242" s="14"/>
      <c r="L1242" s="210"/>
      <c r="M1242" s="215"/>
      <c r="N1242" s="216"/>
      <c r="O1242" s="216"/>
      <c r="P1242" s="216"/>
      <c r="Q1242" s="216"/>
      <c r="R1242" s="216"/>
      <c r="S1242" s="216"/>
      <c r="T1242" s="217"/>
      <c r="U1242" s="14"/>
      <c r="V1242" s="14"/>
      <c r="W1242" s="14"/>
      <c r="X1242" s="14"/>
      <c r="Y1242" s="14"/>
      <c r="Z1242" s="14"/>
      <c r="AA1242" s="14"/>
      <c r="AB1242" s="14"/>
      <c r="AC1242" s="14"/>
      <c r="AD1242" s="14"/>
      <c r="AE1242" s="14"/>
      <c r="AT1242" s="211" t="s">
        <v>394</v>
      </c>
      <c r="AU1242" s="211" t="s">
        <v>233</v>
      </c>
      <c r="AV1242" s="14" t="s">
        <v>87</v>
      </c>
      <c r="AW1242" s="14" t="s">
        <v>34</v>
      </c>
      <c r="AX1242" s="14" t="s">
        <v>78</v>
      </c>
      <c r="AY1242" s="211" t="s">
        <v>219</v>
      </c>
    </row>
    <row r="1243" s="13" customFormat="1">
      <c r="A1243" s="13"/>
      <c r="B1243" s="203"/>
      <c r="C1243" s="13"/>
      <c r="D1243" s="193" t="s">
        <v>394</v>
      </c>
      <c r="E1243" s="204" t="s">
        <v>1</v>
      </c>
      <c r="F1243" s="205" t="s">
        <v>1222</v>
      </c>
      <c r="G1243" s="13"/>
      <c r="H1243" s="204" t="s">
        <v>1</v>
      </c>
      <c r="I1243" s="206"/>
      <c r="J1243" s="13"/>
      <c r="K1243" s="13"/>
      <c r="L1243" s="203"/>
      <c r="M1243" s="207"/>
      <c r="N1243" s="208"/>
      <c r="O1243" s="208"/>
      <c r="P1243" s="208"/>
      <c r="Q1243" s="208"/>
      <c r="R1243" s="208"/>
      <c r="S1243" s="208"/>
      <c r="T1243" s="209"/>
      <c r="U1243" s="13"/>
      <c r="V1243" s="13"/>
      <c r="W1243" s="13"/>
      <c r="X1243" s="13"/>
      <c r="Y1243" s="13"/>
      <c r="Z1243" s="13"/>
      <c r="AA1243" s="13"/>
      <c r="AB1243" s="13"/>
      <c r="AC1243" s="13"/>
      <c r="AD1243" s="13"/>
      <c r="AE1243" s="13"/>
      <c r="AT1243" s="204" t="s">
        <v>394</v>
      </c>
      <c r="AU1243" s="204" t="s">
        <v>233</v>
      </c>
      <c r="AV1243" s="13" t="s">
        <v>85</v>
      </c>
      <c r="AW1243" s="13" t="s">
        <v>34</v>
      </c>
      <c r="AX1243" s="13" t="s">
        <v>78</v>
      </c>
      <c r="AY1243" s="204" t="s">
        <v>219</v>
      </c>
    </row>
    <row r="1244" s="14" customFormat="1">
      <c r="A1244" s="14"/>
      <c r="B1244" s="210"/>
      <c r="C1244" s="14"/>
      <c r="D1244" s="193" t="s">
        <v>394</v>
      </c>
      <c r="E1244" s="211" t="s">
        <v>1</v>
      </c>
      <c r="F1244" s="212" t="s">
        <v>1223</v>
      </c>
      <c r="G1244" s="14"/>
      <c r="H1244" s="213">
        <v>6.2400000000000002</v>
      </c>
      <c r="I1244" s="214"/>
      <c r="J1244" s="14"/>
      <c r="K1244" s="14"/>
      <c r="L1244" s="210"/>
      <c r="M1244" s="215"/>
      <c r="N1244" s="216"/>
      <c r="O1244" s="216"/>
      <c r="P1244" s="216"/>
      <c r="Q1244" s="216"/>
      <c r="R1244" s="216"/>
      <c r="S1244" s="216"/>
      <c r="T1244" s="217"/>
      <c r="U1244" s="14"/>
      <c r="V1244" s="14"/>
      <c r="W1244" s="14"/>
      <c r="X1244" s="14"/>
      <c r="Y1244" s="14"/>
      <c r="Z1244" s="14"/>
      <c r="AA1244" s="14"/>
      <c r="AB1244" s="14"/>
      <c r="AC1244" s="14"/>
      <c r="AD1244" s="14"/>
      <c r="AE1244" s="14"/>
      <c r="AT1244" s="211" t="s">
        <v>394</v>
      </c>
      <c r="AU1244" s="211" t="s">
        <v>233</v>
      </c>
      <c r="AV1244" s="14" t="s">
        <v>87</v>
      </c>
      <c r="AW1244" s="14" t="s">
        <v>34</v>
      </c>
      <c r="AX1244" s="14" t="s">
        <v>78</v>
      </c>
      <c r="AY1244" s="211" t="s">
        <v>219</v>
      </c>
    </row>
    <row r="1245" s="14" customFormat="1">
      <c r="A1245" s="14"/>
      <c r="B1245" s="210"/>
      <c r="C1245" s="14"/>
      <c r="D1245" s="193" t="s">
        <v>394</v>
      </c>
      <c r="E1245" s="211" t="s">
        <v>1</v>
      </c>
      <c r="F1245" s="212" t="s">
        <v>1276</v>
      </c>
      <c r="G1245" s="14"/>
      <c r="H1245" s="213">
        <v>33</v>
      </c>
      <c r="I1245" s="214"/>
      <c r="J1245" s="14"/>
      <c r="K1245" s="14"/>
      <c r="L1245" s="210"/>
      <c r="M1245" s="215"/>
      <c r="N1245" s="216"/>
      <c r="O1245" s="216"/>
      <c r="P1245" s="216"/>
      <c r="Q1245" s="216"/>
      <c r="R1245" s="216"/>
      <c r="S1245" s="216"/>
      <c r="T1245" s="217"/>
      <c r="U1245" s="14"/>
      <c r="V1245" s="14"/>
      <c r="W1245" s="14"/>
      <c r="X1245" s="14"/>
      <c r="Y1245" s="14"/>
      <c r="Z1245" s="14"/>
      <c r="AA1245" s="14"/>
      <c r="AB1245" s="14"/>
      <c r="AC1245" s="14"/>
      <c r="AD1245" s="14"/>
      <c r="AE1245" s="14"/>
      <c r="AT1245" s="211" t="s">
        <v>394</v>
      </c>
      <c r="AU1245" s="211" t="s">
        <v>233</v>
      </c>
      <c r="AV1245" s="14" t="s">
        <v>87</v>
      </c>
      <c r="AW1245" s="14" t="s">
        <v>34</v>
      </c>
      <c r="AX1245" s="14" t="s">
        <v>78</v>
      </c>
      <c r="AY1245" s="211" t="s">
        <v>219</v>
      </c>
    </row>
    <row r="1246" s="14" customFormat="1">
      <c r="A1246" s="14"/>
      <c r="B1246" s="210"/>
      <c r="C1246" s="14"/>
      <c r="D1246" s="193" t="s">
        <v>394</v>
      </c>
      <c r="E1246" s="211" t="s">
        <v>1</v>
      </c>
      <c r="F1246" s="212" t="s">
        <v>918</v>
      </c>
      <c r="G1246" s="14"/>
      <c r="H1246" s="213">
        <v>-1.6000000000000001</v>
      </c>
      <c r="I1246" s="214"/>
      <c r="J1246" s="14"/>
      <c r="K1246" s="14"/>
      <c r="L1246" s="210"/>
      <c r="M1246" s="215"/>
      <c r="N1246" s="216"/>
      <c r="O1246" s="216"/>
      <c r="P1246" s="216"/>
      <c r="Q1246" s="216"/>
      <c r="R1246" s="216"/>
      <c r="S1246" s="216"/>
      <c r="T1246" s="217"/>
      <c r="U1246" s="14"/>
      <c r="V1246" s="14"/>
      <c r="W1246" s="14"/>
      <c r="X1246" s="14"/>
      <c r="Y1246" s="14"/>
      <c r="Z1246" s="14"/>
      <c r="AA1246" s="14"/>
      <c r="AB1246" s="14"/>
      <c r="AC1246" s="14"/>
      <c r="AD1246" s="14"/>
      <c r="AE1246" s="14"/>
      <c r="AT1246" s="211" t="s">
        <v>394</v>
      </c>
      <c r="AU1246" s="211" t="s">
        <v>233</v>
      </c>
      <c r="AV1246" s="14" t="s">
        <v>87</v>
      </c>
      <c r="AW1246" s="14" t="s">
        <v>34</v>
      </c>
      <c r="AX1246" s="14" t="s">
        <v>78</v>
      </c>
      <c r="AY1246" s="211" t="s">
        <v>219</v>
      </c>
    </row>
    <row r="1247" s="13" customFormat="1">
      <c r="A1247" s="13"/>
      <c r="B1247" s="203"/>
      <c r="C1247" s="13"/>
      <c r="D1247" s="193" t="s">
        <v>394</v>
      </c>
      <c r="E1247" s="204" t="s">
        <v>1</v>
      </c>
      <c r="F1247" s="205" t="s">
        <v>906</v>
      </c>
      <c r="G1247" s="13"/>
      <c r="H1247" s="204" t="s">
        <v>1</v>
      </c>
      <c r="I1247" s="206"/>
      <c r="J1247" s="13"/>
      <c r="K1247" s="13"/>
      <c r="L1247" s="203"/>
      <c r="M1247" s="207"/>
      <c r="N1247" s="208"/>
      <c r="O1247" s="208"/>
      <c r="P1247" s="208"/>
      <c r="Q1247" s="208"/>
      <c r="R1247" s="208"/>
      <c r="S1247" s="208"/>
      <c r="T1247" s="209"/>
      <c r="U1247" s="13"/>
      <c r="V1247" s="13"/>
      <c r="W1247" s="13"/>
      <c r="X1247" s="13"/>
      <c r="Y1247" s="13"/>
      <c r="Z1247" s="13"/>
      <c r="AA1247" s="13"/>
      <c r="AB1247" s="13"/>
      <c r="AC1247" s="13"/>
      <c r="AD1247" s="13"/>
      <c r="AE1247" s="13"/>
      <c r="AT1247" s="204" t="s">
        <v>394</v>
      </c>
      <c r="AU1247" s="204" t="s">
        <v>233</v>
      </c>
      <c r="AV1247" s="13" t="s">
        <v>85</v>
      </c>
      <c r="AW1247" s="13" t="s">
        <v>34</v>
      </c>
      <c r="AX1247" s="13" t="s">
        <v>78</v>
      </c>
      <c r="AY1247" s="204" t="s">
        <v>219</v>
      </c>
    </row>
    <row r="1248" s="14" customFormat="1">
      <c r="A1248" s="14"/>
      <c r="B1248" s="210"/>
      <c r="C1248" s="14"/>
      <c r="D1248" s="193" t="s">
        <v>394</v>
      </c>
      <c r="E1248" s="211" t="s">
        <v>1</v>
      </c>
      <c r="F1248" s="212" t="s">
        <v>1224</v>
      </c>
      <c r="G1248" s="14"/>
      <c r="H1248" s="213">
        <v>49.609999999999999</v>
      </c>
      <c r="I1248" s="214"/>
      <c r="J1248" s="14"/>
      <c r="K1248" s="14"/>
      <c r="L1248" s="210"/>
      <c r="M1248" s="215"/>
      <c r="N1248" s="216"/>
      <c r="O1248" s="216"/>
      <c r="P1248" s="216"/>
      <c r="Q1248" s="216"/>
      <c r="R1248" s="216"/>
      <c r="S1248" s="216"/>
      <c r="T1248" s="217"/>
      <c r="U1248" s="14"/>
      <c r="V1248" s="14"/>
      <c r="W1248" s="14"/>
      <c r="X1248" s="14"/>
      <c r="Y1248" s="14"/>
      <c r="Z1248" s="14"/>
      <c r="AA1248" s="14"/>
      <c r="AB1248" s="14"/>
      <c r="AC1248" s="14"/>
      <c r="AD1248" s="14"/>
      <c r="AE1248" s="14"/>
      <c r="AT1248" s="211" t="s">
        <v>394</v>
      </c>
      <c r="AU1248" s="211" t="s">
        <v>233</v>
      </c>
      <c r="AV1248" s="14" t="s">
        <v>87</v>
      </c>
      <c r="AW1248" s="14" t="s">
        <v>34</v>
      </c>
      <c r="AX1248" s="14" t="s">
        <v>78</v>
      </c>
      <c r="AY1248" s="211" t="s">
        <v>219</v>
      </c>
    </row>
    <row r="1249" s="14" customFormat="1">
      <c r="A1249" s="14"/>
      <c r="B1249" s="210"/>
      <c r="C1249" s="14"/>
      <c r="D1249" s="193" t="s">
        <v>394</v>
      </c>
      <c r="E1249" s="211" t="s">
        <v>1</v>
      </c>
      <c r="F1249" s="212" t="s">
        <v>1277</v>
      </c>
      <c r="G1249" s="14"/>
      <c r="H1249" s="213">
        <v>100.74</v>
      </c>
      <c r="I1249" s="214"/>
      <c r="J1249" s="14"/>
      <c r="K1249" s="14"/>
      <c r="L1249" s="210"/>
      <c r="M1249" s="215"/>
      <c r="N1249" s="216"/>
      <c r="O1249" s="216"/>
      <c r="P1249" s="216"/>
      <c r="Q1249" s="216"/>
      <c r="R1249" s="216"/>
      <c r="S1249" s="216"/>
      <c r="T1249" s="217"/>
      <c r="U1249" s="14"/>
      <c r="V1249" s="14"/>
      <c r="W1249" s="14"/>
      <c r="X1249" s="14"/>
      <c r="Y1249" s="14"/>
      <c r="Z1249" s="14"/>
      <c r="AA1249" s="14"/>
      <c r="AB1249" s="14"/>
      <c r="AC1249" s="14"/>
      <c r="AD1249" s="14"/>
      <c r="AE1249" s="14"/>
      <c r="AT1249" s="211" t="s">
        <v>394</v>
      </c>
      <c r="AU1249" s="211" t="s">
        <v>233</v>
      </c>
      <c r="AV1249" s="14" t="s">
        <v>87</v>
      </c>
      <c r="AW1249" s="14" t="s">
        <v>34</v>
      </c>
      <c r="AX1249" s="14" t="s">
        <v>78</v>
      </c>
      <c r="AY1249" s="211" t="s">
        <v>219</v>
      </c>
    </row>
    <row r="1250" s="14" customFormat="1">
      <c r="A1250" s="14"/>
      <c r="B1250" s="210"/>
      <c r="C1250" s="14"/>
      <c r="D1250" s="193" t="s">
        <v>394</v>
      </c>
      <c r="E1250" s="211" t="s">
        <v>1</v>
      </c>
      <c r="F1250" s="212" t="s">
        <v>1278</v>
      </c>
      <c r="G1250" s="14"/>
      <c r="H1250" s="213">
        <v>-1.1100000000000001</v>
      </c>
      <c r="I1250" s="214"/>
      <c r="J1250" s="14"/>
      <c r="K1250" s="14"/>
      <c r="L1250" s="210"/>
      <c r="M1250" s="215"/>
      <c r="N1250" s="216"/>
      <c r="O1250" s="216"/>
      <c r="P1250" s="216"/>
      <c r="Q1250" s="216"/>
      <c r="R1250" s="216"/>
      <c r="S1250" s="216"/>
      <c r="T1250" s="217"/>
      <c r="U1250" s="14"/>
      <c r="V1250" s="14"/>
      <c r="W1250" s="14"/>
      <c r="X1250" s="14"/>
      <c r="Y1250" s="14"/>
      <c r="Z1250" s="14"/>
      <c r="AA1250" s="14"/>
      <c r="AB1250" s="14"/>
      <c r="AC1250" s="14"/>
      <c r="AD1250" s="14"/>
      <c r="AE1250" s="14"/>
      <c r="AT1250" s="211" t="s">
        <v>394</v>
      </c>
      <c r="AU1250" s="211" t="s">
        <v>233</v>
      </c>
      <c r="AV1250" s="14" t="s">
        <v>87</v>
      </c>
      <c r="AW1250" s="14" t="s">
        <v>34</v>
      </c>
      <c r="AX1250" s="14" t="s">
        <v>78</v>
      </c>
      <c r="AY1250" s="211" t="s">
        <v>219</v>
      </c>
    </row>
    <row r="1251" s="14" customFormat="1">
      <c r="A1251" s="14"/>
      <c r="B1251" s="210"/>
      <c r="C1251" s="14"/>
      <c r="D1251" s="193" t="s">
        <v>394</v>
      </c>
      <c r="E1251" s="211" t="s">
        <v>1</v>
      </c>
      <c r="F1251" s="212" t="s">
        <v>1279</v>
      </c>
      <c r="G1251" s="14"/>
      <c r="H1251" s="213">
        <v>-0.98999999999999999</v>
      </c>
      <c r="I1251" s="214"/>
      <c r="J1251" s="14"/>
      <c r="K1251" s="14"/>
      <c r="L1251" s="210"/>
      <c r="M1251" s="215"/>
      <c r="N1251" s="216"/>
      <c r="O1251" s="216"/>
      <c r="P1251" s="216"/>
      <c r="Q1251" s="216"/>
      <c r="R1251" s="216"/>
      <c r="S1251" s="216"/>
      <c r="T1251" s="217"/>
      <c r="U1251" s="14"/>
      <c r="V1251" s="14"/>
      <c r="W1251" s="14"/>
      <c r="X1251" s="14"/>
      <c r="Y1251" s="14"/>
      <c r="Z1251" s="14"/>
      <c r="AA1251" s="14"/>
      <c r="AB1251" s="14"/>
      <c r="AC1251" s="14"/>
      <c r="AD1251" s="14"/>
      <c r="AE1251" s="14"/>
      <c r="AT1251" s="211" t="s">
        <v>394</v>
      </c>
      <c r="AU1251" s="211" t="s">
        <v>233</v>
      </c>
      <c r="AV1251" s="14" t="s">
        <v>87</v>
      </c>
      <c r="AW1251" s="14" t="s">
        <v>34</v>
      </c>
      <c r="AX1251" s="14" t="s">
        <v>78</v>
      </c>
      <c r="AY1251" s="211" t="s">
        <v>219</v>
      </c>
    </row>
    <row r="1252" s="14" customFormat="1">
      <c r="A1252" s="14"/>
      <c r="B1252" s="210"/>
      <c r="C1252" s="14"/>
      <c r="D1252" s="193" t="s">
        <v>394</v>
      </c>
      <c r="E1252" s="211" t="s">
        <v>1</v>
      </c>
      <c r="F1252" s="212" t="s">
        <v>1280</v>
      </c>
      <c r="G1252" s="14"/>
      <c r="H1252" s="213">
        <v>-6.1200000000000001</v>
      </c>
      <c r="I1252" s="214"/>
      <c r="J1252" s="14"/>
      <c r="K1252" s="14"/>
      <c r="L1252" s="210"/>
      <c r="M1252" s="215"/>
      <c r="N1252" s="216"/>
      <c r="O1252" s="216"/>
      <c r="P1252" s="216"/>
      <c r="Q1252" s="216"/>
      <c r="R1252" s="216"/>
      <c r="S1252" s="216"/>
      <c r="T1252" s="217"/>
      <c r="U1252" s="14"/>
      <c r="V1252" s="14"/>
      <c r="W1252" s="14"/>
      <c r="X1252" s="14"/>
      <c r="Y1252" s="14"/>
      <c r="Z1252" s="14"/>
      <c r="AA1252" s="14"/>
      <c r="AB1252" s="14"/>
      <c r="AC1252" s="14"/>
      <c r="AD1252" s="14"/>
      <c r="AE1252" s="14"/>
      <c r="AT1252" s="211" t="s">
        <v>394</v>
      </c>
      <c r="AU1252" s="211" t="s">
        <v>233</v>
      </c>
      <c r="AV1252" s="14" t="s">
        <v>87</v>
      </c>
      <c r="AW1252" s="14" t="s">
        <v>34</v>
      </c>
      <c r="AX1252" s="14" t="s">
        <v>78</v>
      </c>
      <c r="AY1252" s="211" t="s">
        <v>219</v>
      </c>
    </row>
    <row r="1253" s="14" customFormat="1">
      <c r="A1253" s="14"/>
      <c r="B1253" s="210"/>
      <c r="C1253" s="14"/>
      <c r="D1253" s="193" t="s">
        <v>394</v>
      </c>
      <c r="E1253" s="211" t="s">
        <v>1</v>
      </c>
      <c r="F1253" s="212" t="s">
        <v>1281</v>
      </c>
      <c r="G1253" s="14"/>
      <c r="H1253" s="213">
        <v>-1.7749999999999999</v>
      </c>
      <c r="I1253" s="214"/>
      <c r="J1253" s="14"/>
      <c r="K1253" s="14"/>
      <c r="L1253" s="210"/>
      <c r="M1253" s="215"/>
      <c r="N1253" s="216"/>
      <c r="O1253" s="216"/>
      <c r="P1253" s="216"/>
      <c r="Q1253" s="216"/>
      <c r="R1253" s="216"/>
      <c r="S1253" s="216"/>
      <c r="T1253" s="217"/>
      <c r="U1253" s="14"/>
      <c r="V1253" s="14"/>
      <c r="W1253" s="14"/>
      <c r="X1253" s="14"/>
      <c r="Y1253" s="14"/>
      <c r="Z1253" s="14"/>
      <c r="AA1253" s="14"/>
      <c r="AB1253" s="14"/>
      <c r="AC1253" s="14"/>
      <c r="AD1253" s="14"/>
      <c r="AE1253" s="14"/>
      <c r="AT1253" s="211" t="s">
        <v>394</v>
      </c>
      <c r="AU1253" s="211" t="s">
        <v>233</v>
      </c>
      <c r="AV1253" s="14" t="s">
        <v>87</v>
      </c>
      <c r="AW1253" s="14" t="s">
        <v>34</v>
      </c>
      <c r="AX1253" s="14" t="s">
        <v>78</v>
      </c>
      <c r="AY1253" s="211" t="s">
        <v>219</v>
      </c>
    </row>
    <row r="1254" s="13" customFormat="1">
      <c r="A1254" s="13"/>
      <c r="B1254" s="203"/>
      <c r="C1254" s="13"/>
      <c r="D1254" s="193" t="s">
        <v>394</v>
      </c>
      <c r="E1254" s="204" t="s">
        <v>1</v>
      </c>
      <c r="F1254" s="205" t="s">
        <v>910</v>
      </c>
      <c r="G1254" s="13"/>
      <c r="H1254" s="204" t="s">
        <v>1</v>
      </c>
      <c r="I1254" s="206"/>
      <c r="J1254" s="13"/>
      <c r="K1254" s="13"/>
      <c r="L1254" s="203"/>
      <c r="M1254" s="207"/>
      <c r="N1254" s="208"/>
      <c r="O1254" s="208"/>
      <c r="P1254" s="208"/>
      <c r="Q1254" s="208"/>
      <c r="R1254" s="208"/>
      <c r="S1254" s="208"/>
      <c r="T1254" s="209"/>
      <c r="U1254" s="13"/>
      <c r="V1254" s="13"/>
      <c r="W1254" s="13"/>
      <c r="X1254" s="13"/>
      <c r="Y1254" s="13"/>
      <c r="Z1254" s="13"/>
      <c r="AA1254" s="13"/>
      <c r="AB1254" s="13"/>
      <c r="AC1254" s="13"/>
      <c r="AD1254" s="13"/>
      <c r="AE1254" s="13"/>
      <c r="AT1254" s="204" t="s">
        <v>394</v>
      </c>
      <c r="AU1254" s="204" t="s">
        <v>233</v>
      </c>
      <c r="AV1254" s="13" t="s">
        <v>85</v>
      </c>
      <c r="AW1254" s="13" t="s">
        <v>34</v>
      </c>
      <c r="AX1254" s="13" t="s">
        <v>78</v>
      </c>
      <c r="AY1254" s="204" t="s">
        <v>219</v>
      </c>
    </row>
    <row r="1255" s="14" customFormat="1">
      <c r="A1255" s="14"/>
      <c r="B1255" s="210"/>
      <c r="C1255" s="14"/>
      <c r="D1255" s="193" t="s">
        <v>394</v>
      </c>
      <c r="E1255" s="211" t="s">
        <v>1</v>
      </c>
      <c r="F1255" s="212" t="s">
        <v>1225</v>
      </c>
      <c r="G1255" s="14"/>
      <c r="H1255" s="213">
        <v>17.129999999999999</v>
      </c>
      <c r="I1255" s="214"/>
      <c r="J1255" s="14"/>
      <c r="K1255" s="14"/>
      <c r="L1255" s="210"/>
      <c r="M1255" s="215"/>
      <c r="N1255" s="216"/>
      <c r="O1255" s="216"/>
      <c r="P1255" s="216"/>
      <c r="Q1255" s="216"/>
      <c r="R1255" s="216"/>
      <c r="S1255" s="216"/>
      <c r="T1255" s="217"/>
      <c r="U1255" s="14"/>
      <c r="V1255" s="14"/>
      <c r="W1255" s="14"/>
      <c r="X1255" s="14"/>
      <c r="Y1255" s="14"/>
      <c r="Z1255" s="14"/>
      <c r="AA1255" s="14"/>
      <c r="AB1255" s="14"/>
      <c r="AC1255" s="14"/>
      <c r="AD1255" s="14"/>
      <c r="AE1255" s="14"/>
      <c r="AT1255" s="211" t="s">
        <v>394</v>
      </c>
      <c r="AU1255" s="211" t="s">
        <v>233</v>
      </c>
      <c r="AV1255" s="14" t="s">
        <v>87</v>
      </c>
      <c r="AW1255" s="14" t="s">
        <v>34</v>
      </c>
      <c r="AX1255" s="14" t="s">
        <v>78</v>
      </c>
      <c r="AY1255" s="211" t="s">
        <v>219</v>
      </c>
    </row>
    <row r="1256" s="14" customFormat="1">
      <c r="A1256" s="14"/>
      <c r="B1256" s="210"/>
      <c r="C1256" s="14"/>
      <c r="D1256" s="193" t="s">
        <v>394</v>
      </c>
      <c r="E1256" s="211" t="s">
        <v>1</v>
      </c>
      <c r="F1256" s="212" t="s">
        <v>1282</v>
      </c>
      <c r="G1256" s="14"/>
      <c r="H1256" s="213">
        <v>69.540000000000006</v>
      </c>
      <c r="I1256" s="214"/>
      <c r="J1256" s="14"/>
      <c r="K1256" s="14"/>
      <c r="L1256" s="210"/>
      <c r="M1256" s="215"/>
      <c r="N1256" s="216"/>
      <c r="O1256" s="216"/>
      <c r="P1256" s="216"/>
      <c r="Q1256" s="216"/>
      <c r="R1256" s="216"/>
      <c r="S1256" s="216"/>
      <c r="T1256" s="217"/>
      <c r="U1256" s="14"/>
      <c r="V1256" s="14"/>
      <c r="W1256" s="14"/>
      <c r="X1256" s="14"/>
      <c r="Y1256" s="14"/>
      <c r="Z1256" s="14"/>
      <c r="AA1256" s="14"/>
      <c r="AB1256" s="14"/>
      <c r="AC1256" s="14"/>
      <c r="AD1256" s="14"/>
      <c r="AE1256" s="14"/>
      <c r="AT1256" s="211" t="s">
        <v>394</v>
      </c>
      <c r="AU1256" s="211" t="s">
        <v>233</v>
      </c>
      <c r="AV1256" s="14" t="s">
        <v>87</v>
      </c>
      <c r="AW1256" s="14" t="s">
        <v>34</v>
      </c>
      <c r="AX1256" s="14" t="s">
        <v>78</v>
      </c>
      <c r="AY1256" s="211" t="s">
        <v>219</v>
      </c>
    </row>
    <row r="1257" s="14" customFormat="1">
      <c r="A1257" s="14"/>
      <c r="B1257" s="210"/>
      <c r="C1257" s="14"/>
      <c r="D1257" s="193" t="s">
        <v>394</v>
      </c>
      <c r="E1257" s="211" t="s">
        <v>1</v>
      </c>
      <c r="F1257" s="212" t="s">
        <v>1283</v>
      </c>
      <c r="G1257" s="14"/>
      <c r="H1257" s="213">
        <v>-1.0700000000000001</v>
      </c>
      <c r="I1257" s="214"/>
      <c r="J1257" s="14"/>
      <c r="K1257" s="14"/>
      <c r="L1257" s="210"/>
      <c r="M1257" s="215"/>
      <c r="N1257" s="216"/>
      <c r="O1257" s="216"/>
      <c r="P1257" s="216"/>
      <c r="Q1257" s="216"/>
      <c r="R1257" s="216"/>
      <c r="S1257" s="216"/>
      <c r="T1257" s="217"/>
      <c r="U1257" s="14"/>
      <c r="V1257" s="14"/>
      <c r="W1257" s="14"/>
      <c r="X1257" s="14"/>
      <c r="Y1257" s="14"/>
      <c r="Z1257" s="14"/>
      <c r="AA1257" s="14"/>
      <c r="AB1257" s="14"/>
      <c r="AC1257" s="14"/>
      <c r="AD1257" s="14"/>
      <c r="AE1257" s="14"/>
      <c r="AT1257" s="211" t="s">
        <v>394</v>
      </c>
      <c r="AU1257" s="211" t="s">
        <v>233</v>
      </c>
      <c r="AV1257" s="14" t="s">
        <v>87</v>
      </c>
      <c r="AW1257" s="14" t="s">
        <v>34</v>
      </c>
      <c r="AX1257" s="14" t="s">
        <v>78</v>
      </c>
      <c r="AY1257" s="211" t="s">
        <v>219</v>
      </c>
    </row>
    <row r="1258" s="14" customFormat="1">
      <c r="A1258" s="14"/>
      <c r="B1258" s="210"/>
      <c r="C1258" s="14"/>
      <c r="D1258" s="193" t="s">
        <v>394</v>
      </c>
      <c r="E1258" s="211" t="s">
        <v>1</v>
      </c>
      <c r="F1258" s="212" t="s">
        <v>991</v>
      </c>
      <c r="G1258" s="14"/>
      <c r="H1258" s="213">
        <v>-3.698</v>
      </c>
      <c r="I1258" s="214"/>
      <c r="J1258" s="14"/>
      <c r="K1258" s="14"/>
      <c r="L1258" s="210"/>
      <c r="M1258" s="215"/>
      <c r="N1258" s="216"/>
      <c r="O1258" s="216"/>
      <c r="P1258" s="216"/>
      <c r="Q1258" s="216"/>
      <c r="R1258" s="216"/>
      <c r="S1258" s="216"/>
      <c r="T1258" s="217"/>
      <c r="U1258" s="14"/>
      <c r="V1258" s="14"/>
      <c r="W1258" s="14"/>
      <c r="X1258" s="14"/>
      <c r="Y1258" s="14"/>
      <c r="Z1258" s="14"/>
      <c r="AA1258" s="14"/>
      <c r="AB1258" s="14"/>
      <c r="AC1258" s="14"/>
      <c r="AD1258" s="14"/>
      <c r="AE1258" s="14"/>
      <c r="AT1258" s="211" t="s">
        <v>394</v>
      </c>
      <c r="AU1258" s="211" t="s">
        <v>233</v>
      </c>
      <c r="AV1258" s="14" t="s">
        <v>87</v>
      </c>
      <c r="AW1258" s="14" t="s">
        <v>34</v>
      </c>
      <c r="AX1258" s="14" t="s">
        <v>78</v>
      </c>
      <c r="AY1258" s="211" t="s">
        <v>219</v>
      </c>
    </row>
    <row r="1259" s="13" customFormat="1">
      <c r="A1259" s="13"/>
      <c r="B1259" s="203"/>
      <c r="C1259" s="13"/>
      <c r="D1259" s="193" t="s">
        <v>394</v>
      </c>
      <c r="E1259" s="204" t="s">
        <v>1</v>
      </c>
      <c r="F1259" s="205" t="s">
        <v>1083</v>
      </c>
      <c r="G1259" s="13"/>
      <c r="H1259" s="204" t="s">
        <v>1</v>
      </c>
      <c r="I1259" s="206"/>
      <c r="J1259" s="13"/>
      <c r="K1259" s="13"/>
      <c r="L1259" s="203"/>
      <c r="M1259" s="207"/>
      <c r="N1259" s="208"/>
      <c r="O1259" s="208"/>
      <c r="P1259" s="208"/>
      <c r="Q1259" s="208"/>
      <c r="R1259" s="208"/>
      <c r="S1259" s="208"/>
      <c r="T1259" s="209"/>
      <c r="U1259" s="13"/>
      <c r="V1259" s="13"/>
      <c r="W1259" s="13"/>
      <c r="X1259" s="13"/>
      <c r="Y1259" s="13"/>
      <c r="Z1259" s="13"/>
      <c r="AA1259" s="13"/>
      <c r="AB1259" s="13"/>
      <c r="AC1259" s="13"/>
      <c r="AD1259" s="13"/>
      <c r="AE1259" s="13"/>
      <c r="AT1259" s="204" t="s">
        <v>394</v>
      </c>
      <c r="AU1259" s="204" t="s">
        <v>233</v>
      </c>
      <c r="AV1259" s="13" t="s">
        <v>85</v>
      </c>
      <c r="AW1259" s="13" t="s">
        <v>34</v>
      </c>
      <c r="AX1259" s="13" t="s">
        <v>78</v>
      </c>
      <c r="AY1259" s="204" t="s">
        <v>219</v>
      </c>
    </row>
    <row r="1260" s="14" customFormat="1">
      <c r="A1260" s="14"/>
      <c r="B1260" s="210"/>
      <c r="C1260" s="14"/>
      <c r="D1260" s="193" t="s">
        <v>394</v>
      </c>
      <c r="E1260" s="211" t="s">
        <v>1</v>
      </c>
      <c r="F1260" s="212" t="s">
        <v>1226</v>
      </c>
      <c r="G1260" s="14"/>
      <c r="H1260" s="213">
        <v>20.34</v>
      </c>
      <c r="I1260" s="214"/>
      <c r="J1260" s="14"/>
      <c r="K1260" s="14"/>
      <c r="L1260" s="210"/>
      <c r="M1260" s="215"/>
      <c r="N1260" s="216"/>
      <c r="O1260" s="216"/>
      <c r="P1260" s="216"/>
      <c r="Q1260" s="216"/>
      <c r="R1260" s="216"/>
      <c r="S1260" s="216"/>
      <c r="T1260" s="217"/>
      <c r="U1260" s="14"/>
      <c r="V1260" s="14"/>
      <c r="W1260" s="14"/>
      <c r="X1260" s="14"/>
      <c r="Y1260" s="14"/>
      <c r="Z1260" s="14"/>
      <c r="AA1260" s="14"/>
      <c r="AB1260" s="14"/>
      <c r="AC1260" s="14"/>
      <c r="AD1260" s="14"/>
      <c r="AE1260" s="14"/>
      <c r="AT1260" s="211" t="s">
        <v>394</v>
      </c>
      <c r="AU1260" s="211" t="s">
        <v>233</v>
      </c>
      <c r="AV1260" s="14" t="s">
        <v>87</v>
      </c>
      <c r="AW1260" s="14" t="s">
        <v>34</v>
      </c>
      <c r="AX1260" s="14" t="s">
        <v>78</v>
      </c>
      <c r="AY1260" s="211" t="s">
        <v>219</v>
      </c>
    </row>
    <row r="1261" s="14" customFormat="1">
      <c r="A1261" s="14"/>
      <c r="B1261" s="210"/>
      <c r="C1261" s="14"/>
      <c r="D1261" s="193" t="s">
        <v>394</v>
      </c>
      <c r="E1261" s="211" t="s">
        <v>1</v>
      </c>
      <c r="F1261" s="212" t="s">
        <v>1284</v>
      </c>
      <c r="G1261" s="14"/>
      <c r="H1261" s="213">
        <v>71.040000000000006</v>
      </c>
      <c r="I1261" s="214"/>
      <c r="J1261" s="14"/>
      <c r="K1261" s="14"/>
      <c r="L1261" s="210"/>
      <c r="M1261" s="215"/>
      <c r="N1261" s="216"/>
      <c r="O1261" s="216"/>
      <c r="P1261" s="216"/>
      <c r="Q1261" s="216"/>
      <c r="R1261" s="216"/>
      <c r="S1261" s="216"/>
      <c r="T1261" s="217"/>
      <c r="U1261" s="14"/>
      <c r="V1261" s="14"/>
      <c r="W1261" s="14"/>
      <c r="X1261" s="14"/>
      <c r="Y1261" s="14"/>
      <c r="Z1261" s="14"/>
      <c r="AA1261" s="14"/>
      <c r="AB1261" s="14"/>
      <c r="AC1261" s="14"/>
      <c r="AD1261" s="14"/>
      <c r="AE1261" s="14"/>
      <c r="AT1261" s="211" t="s">
        <v>394</v>
      </c>
      <c r="AU1261" s="211" t="s">
        <v>233</v>
      </c>
      <c r="AV1261" s="14" t="s">
        <v>87</v>
      </c>
      <c r="AW1261" s="14" t="s">
        <v>34</v>
      </c>
      <c r="AX1261" s="14" t="s">
        <v>78</v>
      </c>
      <c r="AY1261" s="211" t="s">
        <v>219</v>
      </c>
    </row>
    <row r="1262" s="14" customFormat="1">
      <c r="A1262" s="14"/>
      <c r="B1262" s="210"/>
      <c r="C1262" s="14"/>
      <c r="D1262" s="193" t="s">
        <v>394</v>
      </c>
      <c r="E1262" s="211" t="s">
        <v>1</v>
      </c>
      <c r="F1262" s="212" t="s">
        <v>1283</v>
      </c>
      <c r="G1262" s="14"/>
      <c r="H1262" s="213">
        <v>-1.0700000000000001</v>
      </c>
      <c r="I1262" s="214"/>
      <c r="J1262" s="14"/>
      <c r="K1262" s="14"/>
      <c r="L1262" s="210"/>
      <c r="M1262" s="215"/>
      <c r="N1262" s="216"/>
      <c r="O1262" s="216"/>
      <c r="P1262" s="216"/>
      <c r="Q1262" s="216"/>
      <c r="R1262" s="216"/>
      <c r="S1262" s="216"/>
      <c r="T1262" s="217"/>
      <c r="U1262" s="14"/>
      <c r="V1262" s="14"/>
      <c r="W1262" s="14"/>
      <c r="X1262" s="14"/>
      <c r="Y1262" s="14"/>
      <c r="Z1262" s="14"/>
      <c r="AA1262" s="14"/>
      <c r="AB1262" s="14"/>
      <c r="AC1262" s="14"/>
      <c r="AD1262" s="14"/>
      <c r="AE1262" s="14"/>
      <c r="AT1262" s="211" t="s">
        <v>394</v>
      </c>
      <c r="AU1262" s="211" t="s">
        <v>233</v>
      </c>
      <c r="AV1262" s="14" t="s">
        <v>87</v>
      </c>
      <c r="AW1262" s="14" t="s">
        <v>34</v>
      </c>
      <c r="AX1262" s="14" t="s">
        <v>78</v>
      </c>
      <c r="AY1262" s="211" t="s">
        <v>219</v>
      </c>
    </row>
    <row r="1263" s="13" customFormat="1">
      <c r="A1263" s="13"/>
      <c r="B1263" s="203"/>
      <c r="C1263" s="13"/>
      <c r="D1263" s="193" t="s">
        <v>394</v>
      </c>
      <c r="E1263" s="204" t="s">
        <v>1</v>
      </c>
      <c r="F1263" s="205" t="s">
        <v>913</v>
      </c>
      <c r="G1263" s="13"/>
      <c r="H1263" s="204" t="s">
        <v>1</v>
      </c>
      <c r="I1263" s="206"/>
      <c r="J1263" s="13"/>
      <c r="K1263" s="13"/>
      <c r="L1263" s="203"/>
      <c r="M1263" s="207"/>
      <c r="N1263" s="208"/>
      <c r="O1263" s="208"/>
      <c r="P1263" s="208"/>
      <c r="Q1263" s="208"/>
      <c r="R1263" s="208"/>
      <c r="S1263" s="208"/>
      <c r="T1263" s="209"/>
      <c r="U1263" s="13"/>
      <c r="V1263" s="13"/>
      <c r="W1263" s="13"/>
      <c r="X1263" s="13"/>
      <c r="Y1263" s="13"/>
      <c r="Z1263" s="13"/>
      <c r="AA1263" s="13"/>
      <c r="AB1263" s="13"/>
      <c r="AC1263" s="13"/>
      <c r="AD1263" s="13"/>
      <c r="AE1263" s="13"/>
      <c r="AT1263" s="204" t="s">
        <v>394</v>
      </c>
      <c r="AU1263" s="204" t="s">
        <v>233</v>
      </c>
      <c r="AV1263" s="13" t="s">
        <v>85</v>
      </c>
      <c r="AW1263" s="13" t="s">
        <v>34</v>
      </c>
      <c r="AX1263" s="13" t="s">
        <v>78</v>
      </c>
      <c r="AY1263" s="204" t="s">
        <v>219</v>
      </c>
    </row>
    <row r="1264" s="14" customFormat="1">
      <c r="A1264" s="14"/>
      <c r="B1264" s="210"/>
      <c r="C1264" s="14"/>
      <c r="D1264" s="193" t="s">
        <v>394</v>
      </c>
      <c r="E1264" s="211" t="s">
        <v>1</v>
      </c>
      <c r="F1264" s="212" t="s">
        <v>1227</v>
      </c>
      <c r="G1264" s="14"/>
      <c r="H1264" s="213">
        <v>29.690000000000001</v>
      </c>
      <c r="I1264" s="214"/>
      <c r="J1264" s="14"/>
      <c r="K1264" s="14"/>
      <c r="L1264" s="210"/>
      <c r="M1264" s="215"/>
      <c r="N1264" s="216"/>
      <c r="O1264" s="216"/>
      <c r="P1264" s="216"/>
      <c r="Q1264" s="216"/>
      <c r="R1264" s="216"/>
      <c r="S1264" s="216"/>
      <c r="T1264" s="217"/>
      <c r="U1264" s="14"/>
      <c r="V1264" s="14"/>
      <c r="W1264" s="14"/>
      <c r="X1264" s="14"/>
      <c r="Y1264" s="14"/>
      <c r="Z1264" s="14"/>
      <c r="AA1264" s="14"/>
      <c r="AB1264" s="14"/>
      <c r="AC1264" s="14"/>
      <c r="AD1264" s="14"/>
      <c r="AE1264" s="14"/>
      <c r="AT1264" s="211" t="s">
        <v>394</v>
      </c>
      <c r="AU1264" s="211" t="s">
        <v>233</v>
      </c>
      <c r="AV1264" s="14" t="s">
        <v>87</v>
      </c>
      <c r="AW1264" s="14" t="s">
        <v>34</v>
      </c>
      <c r="AX1264" s="14" t="s">
        <v>78</v>
      </c>
      <c r="AY1264" s="211" t="s">
        <v>219</v>
      </c>
    </row>
    <row r="1265" s="14" customFormat="1">
      <c r="A1265" s="14"/>
      <c r="B1265" s="210"/>
      <c r="C1265" s="14"/>
      <c r="D1265" s="193" t="s">
        <v>394</v>
      </c>
      <c r="E1265" s="211" t="s">
        <v>1</v>
      </c>
      <c r="F1265" s="212" t="s">
        <v>1285</v>
      </c>
      <c r="G1265" s="14"/>
      <c r="H1265" s="213">
        <v>123.84</v>
      </c>
      <c r="I1265" s="214"/>
      <c r="J1265" s="14"/>
      <c r="K1265" s="14"/>
      <c r="L1265" s="210"/>
      <c r="M1265" s="215"/>
      <c r="N1265" s="216"/>
      <c r="O1265" s="216"/>
      <c r="P1265" s="216"/>
      <c r="Q1265" s="216"/>
      <c r="R1265" s="216"/>
      <c r="S1265" s="216"/>
      <c r="T1265" s="217"/>
      <c r="U1265" s="14"/>
      <c r="V1265" s="14"/>
      <c r="W1265" s="14"/>
      <c r="X1265" s="14"/>
      <c r="Y1265" s="14"/>
      <c r="Z1265" s="14"/>
      <c r="AA1265" s="14"/>
      <c r="AB1265" s="14"/>
      <c r="AC1265" s="14"/>
      <c r="AD1265" s="14"/>
      <c r="AE1265" s="14"/>
      <c r="AT1265" s="211" t="s">
        <v>394</v>
      </c>
      <c r="AU1265" s="211" t="s">
        <v>233</v>
      </c>
      <c r="AV1265" s="14" t="s">
        <v>87</v>
      </c>
      <c r="AW1265" s="14" t="s">
        <v>34</v>
      </c>
      <c r="AX1265" s="14" t="s">
        <v>78</v>
      </c>
      <c r="AY1265" s="211" t="s">
        <v>219</v>
      </c>
    </row>
    <row r="1266" s="14" customFormat="1">
      <c r="A1266" s="14"/>
      <c r="B1266" s="210"/>
      <c r="C1266" s="14"/>
      <c r="D1266" s="193" t="s">
        <v>394</v>
      </c>
      <c r="E1266" s="211" t="s">
        <v>1</v>
      </c>
      <c r="F1266" s="212" t="s">
        <v>1286</v>
      </c>
      <c r="G1266" s="14"/>
      <c r="H1266" s="213">
        <v>-20.609999999999999</v>
      </c>
      <c r="I1266" s="214"/>
      <c r="J1266" s="14"/>
      <c r="K1266" s="14"/>
      <c r="L1266" s="210"/>
      <c r="M1266" s="215"/>
      <c r="N1266" s="216"/>
      <c r="O1266" s="216"/>
      <c r="P1266" s="216"/>
      <c r="Q1266" s="216"/>
      <c r="R1266" s="216"/>
      <c r="S1266" s="216"/>
      <c r="T1266" s="217"/>
      <c r="U1266" s="14"/>
      <c r="V1266" s="14"/>
      <c r="W1266" s="14"/>
      <c r="X1266" s="14"/>
      <c r="Y1266" s="14"/>
      <c r="Z1266" s="14"/>
      <c r="AA1266" s="14"/>
      <c r="AB1266" s="14"/>
      <c r="AC1266" s="14"/>
      <c r="AD1266" s="14"/>
      <c r="AE1266" s="14"/>
      <c r="AT1266" s="211" t="s">
        <v>394</v>
      </c>
      <c r="AU1266" s="211" t="s">
        <v>233</v>
      </c>
      <c r="AV1266" s="14" t="s">
        <v>87</v>
      </c>
      <c r="AW1266" s="14" t="s">
        <v>34</v>
      </c>
      <c r="AX1266" s="14" t="s">
        <v>78</v>
      </c>
      <c r="AY1266" s="211" t="s">
        <v>219</v>
      </c>
    </row>
    <row r="1267" s="14" customFormat="1">
      <c r="A1267" s="14"/>
      <c r="B1267" s="210"/>
      <c r="C1267" s="14"/>
      <c r="D1267" s="193" t="s">
        <v>394</v>
      </c>
      <c r="E1267" s="211" t="s">
        <v>1</v>
      </c>
      <c r="F1267" s="212" t="s">
        <v>1287</v>
      </c>
      <c r="G1267" s="14"/>
      <c r="H1267" s="213">
        <v>-5.7599999999999998</v>
      </c>
      <c r="I1267" s="214"/>
      <c r="J1267" s="14"/>
      <c r="K1267" s="14"/>
      <c r="L1267" s="210"/>
      <c r="M1267" s="215"/>
      <c r="N1267" s="216"/>
      <c r="O1267" s="216"/>
      <c r="P1267" s="216"/>
      <c r="Q1267" s="216"/>
      <c r="R1267" s="216"/>
      <c r="S1267" s="216"/>
      <c r="T1267" s="217"/>
      <c r="U1267" s="14"/>
      <c r="V1267" s="14"/>
      <c r="W1267" s="14"/>
      <c r="X1267" s="14"/>
      <c r="Y1267" s="14"/>
      <c r="Z1267" s="14"/>
      <c r="AA1267" s="14"/>
      <c r="AB1267" s="14"/>
      <c r="AC1267" s="14"/>
      <c r="AD1267" s="14"/>
      <c r="AE1267" s="14"/>
      <c r="AT1267" s="211" t="s">
        <v>394</v>
      </c>
      <c r="AU1267" s="211" t="s">
        <v>233</v>
      </c>
      <c r="AV1267" s="14" t="s">
        <v>87</v>
      </c>
      <c r="AW1267" s="14" t="s">
        <v>34</v>
      </c>
      <c r="AX1267" s="14" t="s">
        <v>78</v>
      </c>
      <c r="AY1267" s="211" t="s">
        <v>219</v>
      </c>
    </row>
    <row r="1268" s="14" customFormat="1">
      <c r="A1268" s="14"/>
      <c r="B1268" s="210"/>
      <c r="C1268" s="14"/>
      <c r="D1268" s="193" t="s">
        <v>394</v>
      </c>
      <c r="E1268" s="211" t="s">
        <v>1</v>
      </c>
      <c r="F1268" s="212" t="s">
        <v>918</v>
      </c>
      <c r="G1268" s="14"/>
      <c r="H1268" s="213">
        <v>-1.6000000000000001</v>
      </c>
      <c r="I1268" s="214"/>
      <c r="J1268" s="14"/>
      <c r="K1268" s="14"/>
      <c r="L1268" s="210"/>
      <c r="M1268" s="215"/>
      <c r="N1268" s="216"/>
      <c r="O1268" s="216"/>
      <c r="P1268" s="216"/>
      <c r="Q1268" s="216"/>
      <c r="R1268" s="216"/>
      <c r="S1268" s="216"/>
      <c r="T1268" s="217"/>
      <c r="U1268" s="14"/>
      <c r="V1268" s="14"/>
      <c r="W1268" s="14"/>
      <c r="X1268" s="14"/>
      <c r="Y1268" s="14"/>
      <c r="Z1268" s="14"/>
      <c r="AA1268" s="14"/>
      <c r="AB1268" s="14"/>
      <c r="AC1268" s="14"/>
      <c r="AD1268" s="14"/>
      <c r="AE1268" s="14"/>
      <c r="AT1268" s="211" t="s">
        <v>394</v>
      </c>
      <c r="AU1268" s="211" t="s">
        <v>233</v>
      </c>
      <c r="AV1268" s="14" t="s">
        <v>87</v>
      </c>
      <c r="AW1268" s="14" t="s">
        <v>34</v>
      </c>
      <c r="AX1268" s="14" t="s">
        <v>78</v>
      </c>
      <c r="AY1268" s="211" t="s">
        <v>219</v>
      </c>
    </row>
    <row r="1269" s="13" customFormat="1">
      <c r="A1269" s="13"/>
      <c r="B1269" s="203"/>
      <c r="C1269" s="13"/>
      <c r="D1269" s="193" t="s">
        <v>394</v>
      </c>
      <c r="E1269" s="204" t="s">
        <v>1</v>
      </c>
      <c r="F1269" s="205" t="s">
        <v>1228</v>
      </c>
      <c r="G1269" s="13"/>
      <c r="H1269" s="204" t="s">
        <v>1</v>
      </c>
      <c r="I1269" s="206"/>
      <c r="J1269" s="13"/>
      <c r="K1269" s="13"/>
      <c r="L1269" s="203"/>
      <c r="M1269" s="207"/>
      <c r="N1269" s="208"/>
      <c r="O1269" s="208"/>
      <c r="P1269" s="208"/>
      <c r="Q1269" s="208"/>
      <c r="R1269" s="208"/>
      <c r="S1269" s="208"/>
      <c r="T1269" s="209"/>
      <c r="U1269" s="13"/>
      <c r="V1269" s="13"/>
      <c r="W1269" s="13"/>
      <c r="X1269" s="13"/>
      <c r="Y1269" s="13"/>
      <c r="Z1269" s="13"/>
      <c r="AA1269" s="13"/>
      <c r="AB1269" s="13"/>
      <c r="AC1269" s="13"/>
      <c r="AD1269" s="13"/>
      <c r="AE1269" s="13"/>
      <c r="AT1269" s="204" t="s">
        <v>394</v>
      </c>
      <c r="AU1269" s="204" t="s">
        <v>233</v>
      </c>
      <c r="AV1269" s="13" t="s">
        <v>85</v>
      </c>
      <c r="AW1269" s="13" t="s">
        <v>34</v>
      </c>
      <c r="AX1269" s="13" t="s">
        <v>78</v>
      </c>
      <c r="AY1269" s="204" t="s">
        <v>219</v>
      </c>
    </row>
    <row r="1270" s="14" customFormat="1">
      <c r="A1270" s="14"/>
      <c r="B1270" s="210"/>
      <c r="C1270" s="14"/>
      <c r="D1270" s="193" t="s">
        <v>394</v>
      </c>
      <c r="E1270" s="211" t="s">
        <v>1</v>
      </c>
      <c r="F1270" s="212" t="s">
        <v>1229</v>
      </c>
      <c r="G1270" s="14"/>
      <c r="H1270" s="213">
        <v>2.52</v>
      </c>
      <c r="I1270" s="214"/>
      <c r="J1270" s="14"/>
      <c r="K1270" s="14"/>
      <c r="L1270" s="210"/>
      <c r="M1270" s="215"/>
      <c r="N1270" s="216"/>
      <c r="O1270" s="216"/>
      <c r="P1270" s="216"/>
      <c r="Q1270" s="216"/>
      <c r="R1270" s="216"/>
      <c r="S1270" s="216"/>
      <c r="T1270" s="217"/>
      <c r="U1270" s="14"/>
      <c r="V1270" s="14"/>
      <c r="W1270" s="14"/>
      <c r="X1270" s="14"/>
      <c r="Y1270" s="14"/>
      <c r="Z1270" s="14"/>
      <c r="AA1270" s="14"/>
      <c r="AB1270" s="14"/>
      <c r="AC1270" s="14"/>
      <c r="AD1270" s="14"/>
      <c r="AE1270" s="14"/>
      <c r="AT1270" s="211" t="s">
        <v>394</v>
      </c>
      <c r="AU1270" s="211" t="s">
        <v>233</v>
      </c>
      <c r="AV1270" s="14" t="s">
        <v>87</v>
      </c>
      <c r="AW1270" s="14" t="s">
        <v>34</v>
      </c>
      <c r="AX1270" s="14" t="s">
        <v>78</v>
      </c>
      <c r="AY1270" s="211" t="s">
        <v>219</v>
      </c>
    </row>
    <row r="1271" s="14" customFormat="1">
      <c r="A1271" s="14"/>
      <c r="B1271" s="210"/>
      <c r="C1271" s="14"/>
      <c r="D1271" s="193" t="s">
        <v>394</v>
      </c>
      <c r="E1271" s="211" t="s">
        <v>1</v>
      </c>
      <c r="F1271" s="212" t="s">
        <v>1288</v>
      </c>
      <c r="G1271" s="14"/>
      <c r="H1271" s="213">
        <v>19.199999999999999</v>
      </c>
      <c r="I1271" s="214"/>
      <c r="J1271" s="14"/>
      <c r="K1271" s="14"/>
      <c r="L1271" s="210"/>
      <c r="M1271" s="215"/>
      <c r="N1271" s="216"/>
      <c r="O1271" s="216"/>
      <c r="P1271" s="216"/>
      <c r="Q1271" s="216"/>
      <c r="R1271" s="216"/>
      <c r="S1271" s="216"/>
      <c r="T1271" s="217"/>
      <c r="U1271" s="14"/>
      <c r="V1271" s="14"/>
      <c r="W1271" s="14"/>
      <c r="X1271" s="14"/>
      <c r="Y1271" s="14"/>
      <c r="Z1271" s="14"/>
      <c r="AA1271" s="14"/>
      <c r="AB1271" s="14"/>
      <c r="AC1271" s="14"/>
      <c r="AD1271" s="14"/>
      <c r="AE1271" s="14"/>
      <c r="AT1271" s="211" t="s">
        <v>394</v>
      </c>
      <c r="AU1271" s="211" t="s">
        <v>233</v>
      </c>
      <c r="AV1271" s="14" t="s">
        <v>87</v>
      </c>
      <c r="AW1271" s="14" t="s">
        <v>34</v>
      </c>
      <c r="AX1271" s="14" t="s">
        <v>78</v>
      </c>
      <c r="AY1271" s="211" t="s">
        <v>219</v>
      </c>
    </row>
    <row r="1272" s="14" customFormat="1">
      <c r="A1272" s="14"/>
      <c r="B1272" s="210"/>
      <c r="C1272" s="14"/>
      <c r="D1272" s="193" t="s">
        <v>394</v>
      </c>
      <c r="E1272" s="211" t="s">
        <v>1</v>
      </c>
      <c r="F1272" s="212" t="s">
        <v>918</v>
      </c>
      <c r="G1272" s="14"/>
      <c r="H1272" s="213">
        <v>-1.6000000000000001</v>
      </c>
      <c r="I1272" s="214"/>
      <c r="J1272" s="14"/>
      <c r="K1272" s="14"/>
      <c r="L1272" s="210"/>
      <c r="M1272" s="215"/>
      <c r="N1272" s="216"/>
      <c r="O1272" s="216"/>
      <c r="P1272" s="216"/>
      <c r="Q1272" s="216"/>
      <c r="R1272" s="216"/>
      <c r="S1272" s="216"/>
      <c r="T1272" s="217"/>
      <c r="U1272" s="14"/>
      <c r="V1272" s="14"/>
      <c r="W1272" s="14"/>
      <c r="X1272" s="14"/>
      <c r="Y1272" s="14"/>
      <c r="Z1272" s="14"/>
      <c r="AA1272" s="14"/>
      <c r="AB1272" s="14"/>
      <c r="AC1272" s="14"/>
      <c r="AD1272" s="14"/>
      <c r="AE1272" s="14"/>
      <c r="AT1272" s="211" t="s">
        <v>394</v>
      </c>
      <c r="AU1272" s="211" t="s">
        <v>233</v>
      </c>
      <c r="AV1272" s="14" t="s">
        <v>87</v>
      </c>
      <c r="AW1272" s="14" t="s">
        <v>34</v>
      </c>
      <c r="AX1272" s="14" t="s">
        <v>78</v>
      </c>
      <c r="AY1272" s="211" t="s">
        <v>219</v>
      </c>
    </row>
    <row r="1273" s="14" customFormat="1">
      <c r="A1273" s="14"/>
      <c r="B1273" s="210"/>
      <c r="C1273" s="14"/>
      <c r="D1273" s="193" t="s">
        <v>394</v>
      </c>
      <c r="E1273" s="211" t="s">
        <v>1</v>
      </c>
      <c r="F1273" s="212" t="s">
        <v>1289</v>
      </c>
      <c r="G1273" s="14"/>
      <c r="H1273" s="213">
        <v>-0.28000000000000003</v>
      </c>
      <c r="I1273" s="214"/>
      <c r="J1273" s="14"/>
      <c r="K1273" s="14"/>
      <c r="L1273" s="210"/>
      <c r="M1273" s="215"/>
      <c r="N1273" s="216"/>
      <c r="O1273" s="216"/>
      <c r="P1273" s="216"/>
      <c r="Q1273" s="216"/>
      <c r="R1273" s="216"/>
      <c r="S1273" s="216"/>
      <c r="T1273" s="217"/>
      <c r="U1273" s="14"/>
      <c r="V1273" s="14"/>
      <c r="W1273" s="14"/>
      <c r="X1273" s="14"/>
      <c r="Y1273" s="14"/>
      <c r="Z1273" s="14"/>
      <c r="AA1273" s="14"/>
      <c r="AB1273" s="14"/>
      <c r="AC1273" s="14"/>
      <c r="AD1273" s="14"/>
      <c r="AE1273" s="14"/>
      <c r="AT1273" s="211" t="s">
        <v>394</v>
      </c>
      <c r="AU1273" s="211" t="s">
        <v>233</v>
      </c>
      <c r="AV1273" s="14" t="s">
        <v>87</v>
      </c>
      <c r="AW1273" s="14" t="s">
        <v>34</v>
      </c>
      <c r="AX1273" s="14" t="s">
        <v>78</v>
      </c>
      <c r="AY1273" s="211" t="s">
        <v>219</v>
      </c>
    </row>
    <row r="1274" s="13" customFormat="1">
      <c r="A1274" s="13"/>
      <c r="B1274" s="203"/>
      <c r="C1274" s="13"/>
      <c r="D1274" s="193" t="s">
        <v>394</v>
      </c>
      <c r="E1274" s="204" t="s">
        <v>1</v>
      </c>
      <c r="F1274" s="205" t="s">
        <v>1230</v>
      </c>
      <c r="G1274" s="13"/>
      <c r="H1274" s="204" t="s">
        <v>1</v>
      </c>
      <c r="I1274" s="206"/>
      <c r="J1274" s="13"/>
      <c r="K1274" s="13"/>
      <c r="L1274" s="203"/>
      <c r="M1274" s="207"/>
      <c r="N1274" s="208"/>
      <c r="O1274" s="208"/>
      <c r="P1274" s="208"/>
      <c r="Q1274" s="208"/>
      <c r="R1274" s="208"/>
      <c r="S1274" s="208"/>
      <c r="T1274" s="209"/>
      <c r="U1274" s="13"/>
      <c r="V1274" s="13"/>
      <c r="W1274" s="13"/>
      <c r="X1274" s="13"/>
      <c r="Y1274" s="13"/>
      <c r="Z1274" s="13"/>
      <c r="AA1274" s="13"/>
      <c r="AB1274" s="13"/>
      <c r="AC1274" s="13"/>
      <c r="AD1274" s="13"/>
      <c r="AE1274" s="13"/>
      <c r="AT1274" s="204" t="s">
        <v>394</v>
      </c>
      <c r="AU1274" s="204" t="s">
        <v>233</v>
      </c>
      <c r="AV1274" s="13" t="s">
        <v>85</v>
      </c>
      <c r="AW1274" s="13" t="s">
        <v>34</v>
      </c>
      <c r="AX1274" s="13" t="s">
        <v>78</v>
      </c>
      <c r="AY1274" s="204" t="s">
        <v>219</v>
      </c>
    </row>
    <row r="1275" s="14" customFormat="1">
      <c r="A1275" s="14"/>
      <c r="B1275" s="210"/>
      <c r="C1275" s="14"/>
      <c r="D1275" s="193" t="s">
        <v>394</v>
      </c>
      <c r="E1275" s="211" t="s">
        <v>1</v>
      </c>
      <c r="F1275" s="212" t="s">
        <v>1231</v>
      </c>
      <c r="G1275" s="14"/>
      <c r="H1275" s="213">
        <v>14.02</v>
      </c>
      <c r="I1275" s="214"/>
      <c r="J1275" s="14"/>
      <c r="K1275" s="14"/>
      <c r="L1275" s="210"/>
      <c r="M1275" s="215"/>
      <c r="N1275" s="216"/>
      <c r="O1275" s="216"/>
      <c r="P1275" s="216"/>
      <c r="Q1275" s="216"/>
      <c r="R1275" s="216"/>
      <c r="S1275" s="216"/>
      <c r="T1275" s="217"/>
      <c r="U1275" s="14"/>
      <c r="V1275" s="14"/>
      <c r="W1275" s="14"/>
      <c r="X1275" s="14"/>
      <c r="Y1275" s="14"/>
      <c r="Z1275" s="14"/>
      <c r="AA1275" s="14"/>
      <c r="AB1275" s="14"/>
      <c r="AC1275" s="14"/>
      <c r="AD1275" s="14"/>
      <c r="AE1275" s="14"/>
      <c r="AT1275" s="211" t="s">
        <v>394</v>
      </c>
      <c r="AU1275" s="211" t="s">
        <v>233</v>
      </c>
      <c r="AV1275" s="14" t="s">
        <v>87</v>
      </c>
      <c r="AW1275" s="14" t="s">
        <v>34</v>
      </c>
      <c r="AX1275" s="14" t="s">
        <v>78</v>
      </c>
      <c r="AY1275" s="211" t="s">
        <v>219</v>
      </c>
    </row>
    <row r="1276" s="13" customFormat="1">
      <c r="A1276" s="13"/>
      <c r="B1276" s="203"/>
      <c r="C1276" s="13"/>
      <c r="D1276" s="193" t="s">
        <v>394</v>
      </c>
      <c r="E1276" s="204" t="s">
        <v>1</v>
      </c>
      <c r="F1276" s="205" t="s">
        <v>1232</v>
      </c>
      <c r="G1276" s="13"/>
      <c r="H1276" s="204" t="s">
        <v>1</v>
      </c>
      <c r="I1276" s="206"/>
      <c r="J1276" s="13"/>
      <c r="K1276" s="13"/>
      <c r="L1276" s="203"/>
      <c r="M1276" s="207"/>
      <c r="N1276" s="208"/>
      <c r="O1276" s="208"/>
      <c r="P1276" s="208"/>
      <c r="Q1276" s="208"/>
      <c r="R1276" s="208"/>
      <c r="S1276" s="208"/>
      <c r="T1276" s="209"/>
      <c r="U1276" s="13"/>
      <c r="V1276" s="13"/>
      <c r="W1276" s="13"/>
      <c r="X1276" s="13"/>
      <c r="Y1276" s="13"/>
      <c r="Z1276" s="13"/>
      <c r="AA1276" s="13"/>
      <c r="AB1276" s="13"/>
      <c r="AC1276" s="13"/>
      <c r="AD1276" s="13"/>
      <c r="AE1276" s="13"/>
      <c r="AT1276" s="204" t="s">
        <v>394</v>
      </c>
      <c r="AU1276" s="204" t="s">
        <v>233</v>
      </c>
      <c r="AV1276" s="13" t="s">
        <v>85</v>
      </c>
      <c r="AW1276" s="13" t="s">
        <v>34</v>
      </c>
      <c r="AX1276" s="13" t="s">
        <v>78</v>
      </c>
      <c r="AY1276" s="204" t="s">
        <v>219</v>
      </c>
    </row>
    <row r="1277" s="14" customFormat="1">
      <c r="A1277" s="14"/>
      <c r="B1277" s="210"/>
      <c r="C1277" s="14"/>
      <c r="D1277" s="193" t="s">
        <v>394</v>
      </c>
      <c r="E1277" s="211" t="s">
        <v>1</v>
      </c>
      <c r="F1277" s="212" t="s">
        <v>1233</v>
      </c>
      <c r="G1277" s="14"/>
      <c r="H1277" s="213">
        <v>6.0899999999999999</v>
      </c>
      <c r="I1277" s="214"/>
      <c r="J1277" s="14"/>
      <c r="K1277" s="14"/>
      <c r="L1277" s="210"/>
      <c r="M1277" s="215"/>
      <c r="N1277" s="216"/>
      <c r="O1277" s="216"/>
      <c r="P1277" s="216"/>
      <c r="Q1277" s="216"/>
      <c r="R1277" s="216"/>
      <c r="S1277" s="216"/>
      <c r="T1277" s="217"/>
      <c r="U1277" s="14"/>
      <c r="V1277" s="14"/>
      <c r="W1277" s="14"/>
      <c r="X1277" s="14"/>
      <c r="Y1277" s="14"/>
      <c r="Z1277" s="14"/>
      <c r="AA1277" s="14"/>
      <c r="AB1277" s="14"/>
      <c r="AC1277" s="14"/>
      <c r="AD1277" s="14"/>
      <c r="AE1277" s="14"/>
      <c r="AT1277" s="211" t="s">
        <v>394</v>
      </c>
      <c r="AU1277" s="211" t="s">
        <v>233</v>
      </c>
      <c r="AV1277" s="14" t="s">
        <v>87</v>
      </c>
      <c r="AW1277" s="14" t="s">
        <v>34</v>
      </c>
      <c r="AX1277" s="14" t="s">
        <v>78</v>
      </c>
      <c r="AY1277" s="211" t="s">
        <v>219</v>
      </c>
    </row>
    <row r="1278" s="13" customFormat="1">
      <c r="A1278" s="13"/>
      <c r="B1278" s="203"/>
      <c r="C1278" s="13"/>
      <c r="D1278" s="193" t="s">
        <v>394</v>
      </c>
      <c r="E1278" s="204" t="s">
        <v>1</v>
      </c>
      <c r="F1278" s="205" t="s">
        <v>1041</v>
      </c>
      <c r="G1278" s="13"/>
      <c r="H1278" s="204" t="s">
        <v>1</v>
      </c>
      <c r="I1278" s="206"/>
      <c r="J1278" s="13"/>
      <c r="K1278" s="13"/>
      <c r="L1278" s="203"/>
      <c r="M1278" s="207"/>
      <c r="N1278" s="208"/>
      <c r="O1278" s="208"/>
      <c r="P1278" s="208"/>
      <c r="Q1278" s="208"/>
      <c r="R1278" s="208"/>
      <c r="S1278" s="208"/>
      <c r="T1278" s="209"/>
      <c r="U1278" s="13"/>
      <c r="V1278" s="13"/>
      <c r="W1278" s="13"/>
      <c r="X1278" s="13"/>
      <c r="Y1278" s="13"/>
      <c r="Z1278" s="13"/>
      <c r="AA1278" s="13"/>
      <c r="AB1278" s="13"/>
      <c r="AC1278" s="13"/>
      <c r="AD1278" s="13"/>
      <c r="AE1278" s="13"/>
      <c r="AT1278" s="204" t="s">
        <v>394</v>
      </c>
      <c r="AU1278" s="204" t="s">
        <v>233</v>
      </c>
      <c r="AV1278" s="13" t="s">
        <v>85</v>
      </c>
      <c r="AW1278" s="13" t="s">
        <v>34</v>
      </c>
      <c r="AX1278" s="13" t="s">
        <v>78</v>
      </c>
      <c r="AY1278" s="204" t="s">
        <v>219</v>
      </c>
    </row>
    <row r="1279" s="14" customFormat="1">
      <c r="A1279" s="14"/>
      <c r="B1279" s="210"/>
      <c r="C1279" s="14"/>
      <c r="D1279" s="193" t="s">
        <v>394</v>
      </c>
      <c r="E1279" s="211" t="s">
        <v>1</v>
      </c>
      <c r="F1279" s="212" t="s">
        <v>1234</v>
      </c>
      <c r="G1279" s="14"/>
      <c r="H1279" s="213">
        <v>3.4500000000000002</v>
      </c>
      <c r="I1279" s="214"/>
      <c r="J1279" s="14"/>
      <c r="K1279" s="14"/>
      <c r="L1279" s="210"/>
      <c r="M1279" s="215"/>
      <c r="N1279" s="216"/>
      <c r="O1279" s="216"/>
      <c r="P1279" s="216"/>
      <c r="Q1279" s="216"/>
      <c r="R1279" s="216"/>
      <c r="S1279" s="216"/>
      <c r="T1279" s="217"/>
      <c r="U1279" s="14"/>
      <c r="V1279" s="14"/>
      <c r="W1279" s="14"/>
      <c r="X1279" s="14"/>
      <c r="Y1279" s="14"/>
      <c r="Z1279" s="14"/>
      <c r="AA1279" s="14"/>
      <c r="AB1279" s="14"/>
      <c r="AC1279" s="14"/>
      <c r="AD1279" s="14"/>
      <c r="AE1279" s="14"/>
      <c r="AT1279" s="211" t="s">
        <v>394</v>
      </c>
      <c r="AU1279" s="211" t="s">
        <v>233</v>
      </c>
      <c r="AV1279" s="14" t="s">
        <v>87</v>
      </c>
      <c r="AW1279" s="14" t="s">
        <v>34</v>
      </c>
      <c r="AX1279" s="14" t="s">
        <v>78</v>
      </c>
      <c r="AY1279" s="211" t="s">
        <v>219</v>
      </c>
    </row>
    <row r="1280" s="14" customFormat="1">
      <c r="A1280" s="14"/>
      <c r="B1280" s="210"/>
      <c r="C1280" s="14"/>
      <c r="D1280" s="193" t="s">
        <v>394</v>
      </c>
      <c r="E1280" s="211" t="s">
        <v>1</v>
      </c>
      <c r="F1280" s="212" t="s">
        <v>1290</v>
      </c>
      <c r="G1280" s="14"/>
      <c r="H1280" s="213">
        <v>22.800000000000001</v>
      </c>
      <c r="I1280" s="214"/>
      <c r="J1280" s="14"/>
      <c r="K1280" s="14"/>
      <c r="L1280" s="210"/>
      <c r="M1280" s="215"/>
      <c r="N1280" s="216"/>
      <c r="O1280" s="216"/>
      <c r="P1280" s="216"/>
      <c r="Q1280" s="216"/>
      <c r="R1280" s="216"/>
      <c r="S1280" s="216"/>
      <c r="T1280" s="217"/>
      <c r="U1280" s="14"/>
      <c r="V1280" s="14"/>
      <c r="W1280" s="14"/>
      <c r="X1280" s="14"/>
      <c r="Y1280" s="14"/>
      <c r="Z1280" s="14"/>
      <c r="AA1280" s="14"/>
      <c r="AB1280" s="14"/>
      <c r="AC1280" s="14"/>
      <c r="AD1280" s="14"/>
      <c r="AE1280" s="14"/>
      <c r="AT1280" s="211" t="s">
        <v>394</v>
      </c>
      <c r="AU1280" s="211" t="s">
        <v>233</v>
      </c>
      <c r="AV1280" s="14" t="s">
        <v>87</v>
      </c>
      <c r="AW1280" s="14" t="s">
        <v>34</v>
      </c>
      <c r="AX1280" s="14" t="s">
        <v>78</v>
      </c>
      <c r="AY1280" s="211" t="s">
        <v>219</v>
      </c>
    </row>
    <row r="1281" s="14" customFormat="1">
      <c r="A1281" s="14"/>
      <c r="B1281" s="210"/>
      <c r="C1281" s="14"/>
      <c r="D1281" s="193" t="s">
        <v>394</v>
      </c>
      <c r="E1281" s="211" t="s">
        <v>1</v>
      </c>
      <c r="F1281" s="212" t="s">
        <v>950</v>
      </c>
      <c r="G1281" s="14"/>
      <c r="H1281" s="213">
        <v>-1.8</v>
      </c>
      <c r="I1281" s="214"/>
      <c r="J1281" s="14"/>
      <c r="K1281" s="14"/>
      <c r="L1281" s="210"/>
      <c r="M1281" s="215"/>
      <c r="N1281" s="216"/>
      <c r="O1281" s="216"/>
      <c r="P1281" s="216"/>
      <c r="Q1281" s="216"/>
      <c r="R1281" s="216"/>
      <c r="S1281" s="216"/>
      <c r="T1281" s="217"/>
      <c r="U1281" s="14"/>
      <c r="V1281" s="14"/>
      <c r="W1281" s="14"/>
      <c r="X1281" s="14"/>
      <c r="Y1281" s="14"/>
      <c r="Z1281" s="14"/>
      <c r="AA1281" s="14"/>
      <c r="AB1281" s="14"/>
      <c r="AC1281" s="14"/>
      <c r="AD1281" s="14"/>
      <c r="AE1281" s="14"/>
      <c r="AT1281" s="211" t="s">
        <v>394</v>
      </c>
      <c r="AU1281" s="211" t="s">
        <v>233</v>
      </c>
      <c r="AV1281" s="14" t="s">
        <v>87</v>
      </c>
      <c r="AW1281" s="14" t="s">
        <v>34</v>
      </c>
      <c r="AX1281" s="14" t="s">
        <v>78</v>
      </c>
      <c r="AY1281" s="211" t="s">
        <v>219</v>
      </c>
    </row>
    <row r="1282" s="13" customFormat="1">
      <c r="A1282" s="13"/>
      <c r="B1282" s="203"/>
      <c r="C1282" s="13"/>
      <c r="D1282" s="193" t="s">
        <v>394</v>
      </c>
      <c r="E1282" s="204" t="s">
        <v>1</v>
      </c>
      <c r="F1282" s="205" t="s">
        <v>987</v>
      </c>
      <c r="G1282" s="13"/>
      <c r="H1282" s="204" t="s">
        <v>1</v>
      </c>
      <c r="I1282" s="206"/>
      <c r="J1282" s="13"/>
      <c r="K1282" s="13"/>
      <c r="L1282" s="203"/>
      <c r="M1282" s="207"/>
      <c r="N1282" s="208"/>
      <c r="O1282" s="208"/>
      <c r="P1282" s="208"/>
      <c r="Q1282" s="208"/>
      <c r="R1282" s="208"/>
      <c r="S1282" s="208"/>
      <c r="T1282" s="209"/>
      <c r="U1282" s="13"/>
      <c r="V1282" s="13"/>
      <c r="W1282" s="13"/>
      <c r="X1282" s="13"/>
      <c r="Y1282" s="13"/>
      <c r="Z1282" s="13"/>
      <c r="AA1282" s="13"/>
      <c r="AB1282" s="13"/>
      <c r="AC1282" s="13"/>
      <c r="AD1282" s="13"/>
      <c r="AE1282" s="13"/>
      <c r="AT1282" s="204" t="s">
        <v>394</v>
      </c>
      <c r="AU1282" s="204" t="s">
        <v>233</v>
      </c>
      <c r="AV1282" s="13" t="s">
        <v>85</v>
      </c>
      <c r="AW1282" s="13" t="s">
        <v>34</v>
      </c>
      <c r="AX1282" s="13" t="s">
        <v>78</v>
      </c>
      <c r="AY1282" s="204" t="s">
        <v>219</v>
      </c>
    </row>
    <row r="1283" s="14" customFormat="1">
      <c r="A1283" s="14"/>
      <c r="B1283" s="210"/>
      <c r="C1283" s="14"/>
      <c r="D1283" s="193" t="s">
        <v>394</v>
      </c>
      <c r="E1283" s="211" t="s">
        <v>1</v>
      </c>
      <c r="F1283" s="212" t="s">
        <v>1235</v>
      </c>
      <c r="G1283" s="14"/>
      <c r="H1283" s="213">
        <v>7.5899999999999999</v>
      </c>
      <c r="I1283" s="214"/>
      <c r="J1283" s="14"/>
      <c r="K1283" s="14"/>
      <c r="L1283" s="210"/>
      <c r="M1283" s="215"/>
      <c r="N1283" s="216"/>
      <c r="O1283" s="216"/>
      <c r="P1283" s="216"/>
      <c r="Q1283" s="216"/>
      <c r="R1283" s="216"/>
      <c r="S1283" s="216"/>
      <c r="T1283" s="217"/>
      <c r="U1283" s="14"/>
      <c r="V1283" s="14"/>
      <c r="W1283" s="14"/>
      <c r="X1283" s="14"/>
      <c r="Y1283" s="14"/>
      <c r="Z1283" s="14"/>
      <c r="AA1283" s="14"/>
      <c r="AB1283" s="14"/>
      <c r="AC1283" s="14"/>
      <c r="AD1283" s="14"/>
      <c r="AE1283" s="14"/>
      <c r="AT1283" s="211" t="s">
        <v>394</v>
      </c>
      <c r="AU1283" s="211" t="s">
        <v>233</v>
      </c>
      <c r="AV1283" s="14" t="s">
        <v>87</v>
      </c>
      <c r="AW1283" s="14" t="s">
        <v>34</v>
      </c>
      <c r="AX1283" s="14" t="s">
        <v>78</v>
      </c>
      <c r="AY1283" s="211" t="s">
        <v>219</v>
      </c>
    </row>
    <row r="1284" s="14" customFormat="1">
      <c r="A1284" s="14"/>
      <c r="B1284" s="210"/>
      <c r="C1284" s="14"/>
      <c r="D1284" s="193" t="s">
        <v>394</v>
      </c>
      <c r="E1284" s="211" t="s">
        <v>1</v>
      </c>
      <c r="F1284" s="212" t="s">
        <v>1291</v>
      </c>
      <c r="G1284" s="14"/>
      <c r="H1284" s="213">
        <v>36</v>
      </c>
      <c r="I1284" s="214"/>
      <c r="J1284" s="14"/>
      <c r="K1284" s="14"/>
      <c r="L1284" s="210"/>
      <c r="M1284" s="215"/>
      <c r="N1284" s="216"/>
      <c r="O1284" s="216"/>
      <c r="P1284" s="216"/>
      <c r="Q1284" s="216"/>
      <c r="R1284" s="216"/>
      <c r="S1284" s="216"/>
      <c r="T1284" s="217"/>
      <c r="U1284" s="14"/>
      <c r="V1284" s="14"/>
      <c r="W1284" s="14"/>
      <c r="X1284" s="14"/>
      <c r="Y1284" s="14"/>
      <c r="Z1284" s="14"/>
      <c r="AA1284" s="14"/>
      <c r="AB1284" s="14"/>
      <c r="AC1284" s="14"/>
      <c r="AD1284" s="14"/>
      <c r="AE1284" s="14"/>
      <c r="AT1284" s="211" t="s">
        <v>394</v>
      </c>
      <c r="AU1284" s="211" t="s">
        <v>233</v>
      </c>
      <c r="AV1284" s="14" t="s">
        <v>87</v>
      </c>
      <c r="AW1284" s="14" t="s">
        <v>34</v>
      </c>
      <c r="AX1284" s="14" t="s">
        <v>78</v>
      </c>
      <c r="AY1284" s="211" t="s">
        <v>219</v>
      </c>
    </row>
    <row r="1285" s="14" customFormat="1">
      <c r="A1285" s="14"/>
      <c r="B1285" s="210"/>
      <c r="C1285" s="14"/>
      <c r="D1285" s="193" t="s">
        <v>394</v>
      </c>
      <c r="E1285" s="211" t="s">
        <v>1</v>
      </c>
      <c r="F1285" s="212" t="s">
        <v>918</v>
      </c>
      <c r="G1285" s="14"/>
      <c r="H1285" s="213">
        <v>-1.6000000000000001</v>
      </c>
      <c r="I1285" s="214"/>
      <c r="J1285" s="14"/>
      <c r="K1285" s="14"/>
      <c r="L1285" s="210"/>
      <c r="M1285" s="215"/>
      <c r="N1285" s="216"/>
      <c r="O1285" s="216"/>
      <c r="P1285" s="216"/>
      <c r="Q1285" s="216"/>
      <c r="R1285" s="216"/>
      <c r="S1285" s="216"/>
      <c r="T1285" s="217"/>
      <c r="U1285" s="14"/>
      <c r="V1285" s="14"/>
      <c r="W1285" s="14"/>
      <c r="X1285" s="14"/>
      <c r="Y1285" s="14"/>
      <c r="Z1285" s="14"/>
      <c r="AA1285" s="14"/>
      <c r="AB1285" s="14"/>
      <c r="AC1285" s="14"/>
      <c r="AD1285" s="14"/>
      <c r="AE1285" s="14"/>
      <c r="AT1285" s="211" t="s">
        <v>394</v>
      </c>
      <c r="AU1285" s="211" t="s">
        <v>233</v>
      </c>
      <c r="AV1285" s="14" t="s">
        <v>87</v>
      </c>
      <c r="AW1285" s="14" t="s">
        <v>34</v>
      </c>
      <c r="AX1285" s="14" t="s">
        <v>78</v>
      </c>
      <c r="AY1285" s="211" t="s">
        <v>219</v>
      </c>
    </row>
    <row r="1286" s="14" customFormat="1">
      <c r="A1286" s="14"/>
      <c r="B1286" s="210"/>
      <c r="C1286" s="14"/>
      <c r="D1286" s="193" t="s">
        <v>394</v>
      </c>
      <c r="E1286" s="211" t="s">
        <v>1</v>
      </c>
      <c r="F1286" s="212" t="s">
        <v>1292</v>
      </c>
      <c r="G1286" s="14"/>
      <c r="H1286" s="213">
        <v>-0.63</v>
      </c>
      <c r="I1286" s="214"/>
      <c r="J1286" s="14"/>
      <c r="K1286" s="14"/>
      <c r="L1286" s="210"/>
      <c r="M1286" s="215"/>
      <c r="N1286" s="216"/>
      <c r="O1286" s="216"/>
      <c r="P1286" s="216"/>
      <c r="Q1286" s="216"/>
      <c r="R1286" s="216"/>
      <c r="S1286" s="216"/>
      <c r="T1286" s="217"/>
      <c r="U1286" s="14"/>
      <c r="V1286" s="14"/>
      <c r="W1286" s="14"/>
      <c r="X1286" s="14"/>
      <c r="Y1286" s="14"/>
      <c r="Z1286" s="14"/>
      <c r="AA1286" s="14"/>
      <c r="AB1286" s="14"/>
      <c r="AC1286" s="14"/>
      <c r="AD1286" s="14"/>
      <c r="AE1286" s="14"/>
      <c r="AT1286" s="211" t="s">
        <v>394</v>
      </c>
      <c r="AU1286" s="211" t="s">
        <v>233</v>
      </c>
      <c r="AV1286" s="14" t="s">
        <v>87</v>
      </c>
      <c r="AW1286" s="14" t="s">
        <v>34</v>
      </c>
      <c r="AX1286" s="14" t="s">
        <v>78</v>
      </c>
      <c r="AY1286" s="211" t="s">
        <v>219</v>
      </c>
    </row>
    <row r="1287" s="13" customFormat="1">
      <c r="A1287" s="13"/>
      <c r="B1287" s="203"/>
      <c r="C1287" s="13"/>
      <c r="D1287" s="193" t="s">
        <v>394</v>
      </c>
      <c r="E1287" s="204" t="s">
        <v>1</v>
      </c>
      <c r="F1287" s="205" t="s">
        <v>937</v>
      </c>
      <c r="G1287" s="13"/>
      <c r="H1287" s="204" t="s">
        <v>1</v>
      </c>
      <c r="I1287" s="206"/>
      <c r="J1287" s="13"/>
      <c r="K1287" s="13"/>
      <c r="L1287" s="203"/>
      <c r="M1287" s="207"/>
      <c r="N1287" s="208"/>
      <c r="O1287" s="208"/>
      <c r="P1287" s="208"/>
      <c r="Q1287" s="208"/>
      <c r="R1287" s="208"/>
      <c r="S1287" s="208"/>
      <c r="T1287" s="209"/>
      <c r="U1287" s="13"/>
      <c r="V1287" s="13"/>
      <c r="W1287" s="13"/>
      <c r="X1287" s="13"/>
      <c r="Y1287" s="13"/>
      <c r="Z1287" s="13"/>
      <c r="AA1287" s="13"/>
      <c r="AB1287" s="13"/>
      <c r="AC1287" s="13"/>
      <c r="AD1287" s="13"/>
      <c r="AE1287" s="13"/>
      <c r="AT1287" s="204" t="s">
        <v>394</v>
      </c>
      <c r="AU1287" s="204" t="s">
        <v>233</v>
      </c>
      <c r="AV1287" s="13" t="s">
        <v>85</v>
      </c>
      <c r="AW1287" s="13" t="s">
        <v>34</v>
      </c>
      <c r="AX1287" s="13" t="s">
        <v>78</v>
      </c>
      <c r="AY1287" s="204" t="s">
        <v>219</v>
      </c>
    </row>
    <row r="1288" s="14" customFormat="1">
      <c r="A1288" s="14"/>
      <c r="B1288" s="210"/>
      <c r="C1288" s="14"/>
      <c r="D1288" s="193" t="s">
        <v>394</v>
      </c>
      <c r="E1288" s="211" t="s">
        <v>1</v>
      </c>
      <c r="F1288" s="212" t="s">
        <v>1236</v>
      </c>
      <c r="G1288" s="14"/>
      <c r="H1288" s="213">
        <v>11.68</v>
      </c>
      <c r="I1288" s="214"/>
      <c r="J1288" s="14"/>
      <c r="K1288" s="14"/>
      <c r="L1288" s="210"/>
      <c r="M1288" s="215"/>
      <c r="N1288" s="216"/>
      <c r="O1288" s="216"/>
      <c r="P1288" s="216"/>
      <c r="Q1288" s="216"/>
      <c r="R1288" s="216"/>
      <c r="S1288" s="216"/>
      <c r="T1288" s="217"/>
      <c r="U1288" s="14"/>
      <c r="V1288" s="14"/>
      <c r="W1288" s="14"/>
      <c r="X1288" s="14"/>
      <c r="Y1288" s="14"/>
      <c r="Z1288" s="14"/>
      <c r="AA1288" s="14"/>
      <c r="AB1288" s="14"/>
      <c r="AC1288" s="14"/>
      <c r="AD1288" s="14"/>
      <c r="AE1288" s="14"/>
      <c r="AT1288" s="211" t="s">
        <v>394</v>
      </c>
      <c r="AU1288" s="211" t="s">
        <v>233</v>
      </c>
      <c r="AV1288" s="14" t="s">
        <v>87</v>
      </c>
      <c r="AW1288" s="14" t="s">
        <v>34</v>
      </c>
      <c r="AX1288" s="14" t="s">
        <v>78</v>
      </c>
      <c r="AY1288" s="211" t="s">
        <v>219</v>
      </c>
    </row>
    <row r="1289" s="14" customFormat="1">
      <c r="A1289" s="14"/>
      <c r="B1289" s="210"/>
      <c r="C1289" s="14"/>
      <c r="D1289" s="193" t="s">
        <v>394</v>
      </c>
      <c r="E1289" s="211" t="s">
        <v>1</v>
      </c>
      <c r="F1289" s="212" t="s">
        <v>1293</v>
      </c>
      <c r="G1289" s="14"/>
      <c r="H1289" s="213">
        <v>30.600000000000001</v>
      </c>
      <c r="I1289" s="214"/>
      <c r="J1289" s="14"/>
      <c r="K1289" s="14"/>
      <c r="L1289" s="210"/>
      <c r="M1289" s="215"/>
      <c r="N1289" s="216"/>
      <c r="O1289" s="216"/>
      <c r="P1289" s="216"/>
      <c r="Q1289" s="216"/>
      <c r="R1289" s="216"/>
      <c r="S1289" s="216"/>
      <c r="T1289" s="217"/>
      <c r="U1289" s="14"/>
      <c r="V1289" s="14"/>
      <c r="W1289" s="14"/>
      <c r="X1289" s="14"/>
      <c r="Y1289" s="14"/>
      <c r="Z1289" s="14"/>
      <c r="AA1289" s="14"/>
      <c r="AB1289" s="14"/>
      <c r="AC1289" s="14"/>
      <c r="AD1289" s="14"/>
      <c r="AE1289" s="14"/>
      <c r="AT1289" s="211" t="s">
        <v>394</v>
      </c>
      <c r="AU1289" s="211" t="s">
        <v>233</v>
      </c>
      <c r="AV1289" s="14" t="s">
        <v>87</v>
      </c>
      <c r="AW1289" s="14" t="s">
        <v>34</v>
      </c>
      <c r="AX1289" s="14" t="s">
        <v>78</v>
      </c>
      <c r="AY1289" s="211" t="s">
        <v>219</v>
      </c>
    </row>
    <row r="1290" s="14" customFormat="1">
      <c r="A1290" s="14"/>
      <c r="B1290" s="210"/>
      <c r="C1290" s="14"/>
      <c r="D1290" s="193" t="s">
        <v>394</v>
      </c>
      <c r="E1290" s="211" t="s">
        <v>1</v>
      </c>
      <c r="F1290" s="212" t="s">
        <v>1294</v>
      </c>
      <c r="G1290" s="14"/>
      <c r="H1290" s="213">
        <v>-0.20000000000000001</v>
      </c>
      <c r="I1290" s="214"/>
      <c r="J1290" s="14"/>
      <c r="K1290" s="14"/>
      <c r="L1290" s="210"/>
      <c r="M1290" s="215"/>
      <c r="N1290" s="216"/>
      <c r="O1290" s="216"/>
      <c r="P1290" s="216"/>
      <c r="Q1290" s="216"/>
      <c r="R1290" s="216"/>
      <c r="S1290" s="216"/>
      <c r="T1290" s="217"/>
      <c r="U1290" s="14"/>
      <c r="V1290" s="14"/>
      <c r="W1290" s="14"/>
      <c r="X1290" s="14"/>
      <c r="Y1290" s="14"/>
      <c r="Z1290" s="14"/>
      <c r="AA1290" s="14"/>
      <c r="AB1290" s="14"/>
      <c r="AC1290" s="14"/>
      <c r="AD1290" s="14"/>
      <c r="AE1290" s="14"/>
      <c r="AT1290" s="211" t="s">
        <v>394</v>
      </c>
      <c r="AU1290" s="211" t="s">
        <v>233</v>
      </c>
      <c r="AV1290" s="14" t="s">
        <v>87</v>
      </c>
      <c r="AW1290" s="14" t="s">
        <v>34</v>
      </c>
      <c r="AX1290" s="14" t="s">
        <v>78</v>
      </c>
      <c r="AY1290" s="211" t="s">
        <v>219</v>
      </c>
    </row>
    <row r="1291" s="13" customFormat="1">
      <c r="A1291" s="13"/>
      <c r="B1291" s="203"/>
      <c r="C1291" s="13"/>
      <c r="D1291" s="193" t="s">
        <v>394</v>
      </c>
      <c r="E1291" s="204" t="s">
        <v>1</v>
      </c>
      <c r="F1291" s="205" t="s">
        <v>569</v>
      </c>
      <c r="G1291" s="13"/>
      <c r="H1291" s="204" t="s">
        <v>1</v>
      </c>
      <c r="I1291" s="206"/>
      <c r="J1291" s="13"/>
      <c r="K1291" s="13"/>
      <c r="L1291" s="203"/>
      <c r="M1291" s="207"/>
      <c r="N1291" s="208"/>
      <c r="O1291" s="208"/>
      <c r="P1291" s="208"/>
      <c r="Q1291" s="208"/>
      <c r="R1291" s="208"/>
      <c r="S1291" s="208"/>
      <c r="T1291" s="209"/>
      <c r="U1291" s="13"/>
      <c r="V1291" s="13"/>
      <c r="W1291" s="13"/>
      <c r="X1291" s="13"/>
      <c r="Y1291" s="13"/>
      <c r="Z1291" s="13"/>
      <c r="AA1291" s="13"/>
      <c r="AB1291" s="13"/>
      <c r="AC1291" s="13"/>
      <c r="AD1291" s="13"/>
      <c r="AE1291" s="13"/>
      <c r="AT1291" s="204" t="s">
        <v>394</v>
      </c>
      <c r="AU1291" s="204" t="s">
        <v>233</v>
      </c>
      <c r="AV1291" s="13" t="s">
        <v>85</v>
      </c>
      <c r="AW1291" s="13" t="s">
        <v>34</v>
      </c>
      <c r="AX1291" s="13" t="s">
        <v>78</v>
      </c>
      <c r="AY1291" s="204" t="s">
        <v>219</v>
      </c>
    </row>
    <row r="1292" s="13" customFormat="1">
      <c r="A1292" s="13"/>
      <c r="B1292" s="203"/>
      <c r="C1292" s="13"/>
      <c r="D1292" s="193" t="s">
        <v>394</v>
      </c>
      <c r="E1292" s="204" t="s">
        <v>1</v>
      </c>
      <c r="F1292" s="205" t="s">
        <v>803</v>
      </c>
      <c r="G1292" s="13"/>
      <c r="H1292" s="204" t="s">
        <v>1</v>
      </c>
      <c r="I1292" s="206"/>
      <c r="J1292" s="13"/>
      <c r="K1292" s="13"/>
      <c r="L1292" s="203"/>
      <c r="M1292" s="207"/>
      <c r="N1292" s="208"/>
      <c r="O1292" s="208"/>
      <c r="P1292" s="208"/>
      <c r="Q1292" s="208"/>
      <c r="R1292" s="208"/>
      <c r="S1292" s="208"/>
      <c r="T1292" s="209"/>
      <c r="U1292" s="13"/>
      <c r="V1292" s="13"/>
      <c r="W1292" s="13"/>
      <c r="X1292" s="13"/>
      <c r="Y1292" s="13"/>
      <c r="Z1292" s="13"/>
      <c r="AA1292" s="13"/>
      <c r="AB1292" s="13"/>
      <c r="AC1292" s="13"/>
      <c r="AD1292" s="13"/>
      <c r="AE1292" s="13"/>
      <c r="AT1292" s="204" t="s">
        <v>394</v>
      </c>
      <c r="AU1292" s="204" t="s">
        <v>233</v>
      </c>
      <c r="AV1292" s="13" t="s">
        <v>85</v>
      </c>
      <c r="AW1292" s="13" t="s">
        <v>34</v>
      </c>
      <c r="AX1292" s="13" t="s">
        <v>78</v>
      </c>
      <c r="AY1292" s="204" t="s">
        <v>219</v>
      </c>
    </row>
    <row r="1293" s="14" customFormat="1">
      <c r="A1293" s="14"/>
      <c r="B1293" s="210"/>
      <c r="C1293" s="14"/>
      <c r="D1293" s="193" t="s">
        <v>394</v>
      </c>
      <c r="E1293" s="211" t="s">
        <v>1</v>
      </c>
      <c r="F1293" s="212" t="s">
        <v>828</v>
      </c>
      <c r="G1293" s="14"/>
      <c r="H1293" s="213">
        <v>12.42</v>
      </c>
      <c r="I1293" s="214"/>
      <c r="J1293" s="14"/>
      <c r="K1293" s="14"/>
      <c r="L1293" s="210"/>
      <c r="M1293" s="215"/>
      <c r="N1293" s="216"/>
      <c r="O1293" s="216"/>
      <c r="P1293" s="216"/>
      <c r="Q1293" s="216"/>
      <c r="R1293" s="216"/>
      <c r="S1293" s="216"/>
      <c r="T1293" s="217"/>
      <c r="U1293" s="14"/>
      <c r="V1293" s="14"/>
      <c r="W1293" s="14"/>
      <c r="X1293" s="14"/>
      <c r="Y1293" s="14"/>
      <c r="Z1293" s="14"/>
      <c r="AA1293" s="14"/>
      <c r="AB1293" s="14"/>
      <c r="AC1293" s="14"/>
      <c r="AD1293" s="14"/>
      <c r="AE1293" s="14"/>
      <c r="AT1293" s="211" t="s">
        <v>394</v>
      </c>
      <c r="AU1293" s="211" t="s">
        <v>233</v>
      </c>
      <c r="AV1293" s="14" t="s">
        <v>87</v>
      </c>
      <c r="AW1293" s="14" t="s">
        <v>34</v>
      </c>
      <c r="AX1293" s="14" t="s">
        <v>78</v>
      </c>
      <c r="AY1293" s="211" t="s">
        <v>219</v>
      </c>
    </row>
    <row r="1294" s="14" customFormat="1">
      <c r="A1294" s="14"/>
      <c r="B1294" s="210"/>
      <c r="C1294" s="14"/>
      <c r="D1294" s="193" t="s">
        <v>394</v>
      </c>
      <c r="E1294" s="211" t="s">
        <v>1</v>
      </c>
      <c r="F1294" s="212" t="s">
        <v>1295</v>
      </c>
      <c r="G1294" s="14"/>
      <c r="H1294" s="213">
        <v>71.609999999999999</v>
      </c>
      <c r="I1294" s="214"/>
      <c r="J1294" s="14"/>
      <c r="K1294" s="14"/>
      <c r="L1294" s="210"/>
      <c r="M1294" s="215"/>
      <c r="N1294" s="216"/>
      <c r="O1294" s="216"/>
      <c r="P1294" s="216"/>
      <c r="Q1294" s="216"/>
      <c r="R1294" s="216"/>
      <c r="S1294" s="216"/>
      <c r="T1294" s="217"/>
      <c r="U1294" s="14"/>
      <c r="V1294" s="14"/>
      <c r="W1294" s="14"/>
      <c r="X1294" s="14"/>
      <c r="Y1294" s="14"/>
      <c r="Z1294" s="14"/>
      <c r="AA1294" s="14"/>
      <c r="AB1294" s="14"/>
      <c r="AC1294" s="14"/>
      <c r="AD1294" s="14"/>
      <c r="AE1294" s="14"/>
      <c r="AT1294" s="211" t="s">
        <v>394</v>
      </c>
      <c r="AU1294" s="211" t="s">
        <v>233</v>
      </c>
      <c r="AV1294" s="14" t="s">
        <v>87</v>
      </c>
      <c r="AW1294" s="14" t="s">
        <v>34</v>
      </c>
      <c r="AX1294" s="14" t="s">
        <v>78</v>
      </c>
      <c r="AY1294" s="211" t="s">
        <v>219</v>
      </c>
    </row>
    <row r="1295" s="14" customFormat="1">
      <c r="A1295" s="14"/>
      <c r="B1295" s="210"/>
      <c r="C1295" s="14"/>
      <c r="D1295" s="193" t="s">
        <v>394</v>
      </c>
      <c r="E1295" s="211" t="s">
        <v>1</v>
      </c>
      <c r="F1295" s="212" t="s">
        <v>1296</v>
      </c>
      <c r="G1295" s="14"/>
      <c r="H1295" s="213">
        <v>-3.2000000000000002</v>
      </c>
      <c r="I1295" s="214"/>
      <c r="J1295" s="14"/>
      <c r="K1295" s="14"/>
      <c r="L1295" s="210"/>
      <c r="M1295" s="215"/>
      <c r="N1295" s="216"/>
      <c r="O1295" s="216"/>
      <c r="P1295" s="216"/>
      <c r="Q1295" s="216"/>
      <c r="R1295" s="216"/>
      <c r="S1295" s="216"/>
      <c r="T1295" s="217"/>
      <c r="U1295" s="14"/>
      <c r="V1295" s="14"/>
      <c r="W1295" s="14"/>
      <c r="X1295" s="14"/>
      <c r="Y1295" s="14"/>
      <c r="Z1295" s="14"/>
      <c r="AA1295" s="14"/>
      <c r="AB1295" s="14"/>
      <c r="AC1295" s="14"/>
      <c r="AD1295" s="14"/>
      <c r="AE1295" s="14"/>
      <c r="AT1295" s="211" t="s">
        <v>394</v>
      </c>
      <c r="AU1295" s="211" t="s">
        <v>233</v>
      </c>
      <c r="AV1295" s="14" t="s">
        <v>87</v>
      </c>
      <c r="AW1295" s="14" t="s">
        <v>34</v>
      </c>
      <c r="AX1295" s="14" t="s">
        <v>78</v>
      </c>
      <c r="AY1295" s="211" t="s">
        <v>219</v>
      </c>
    </row>
    <row r="1296" s="14" customFormat="1">
      <c r="A1296" s="14"/>
      <c r="B1296" s="210"/>
      <c r="C1296" s="14"/>
      <c r="D1296" s="193" t="s">
        <v>394</v>
      </c>
      <c r="E1296" s="211" t="s">
        <v>1</v>
      </c>
      <c r="F1296" s="212" t="s">
        <v>950</v>
      </c>
      <c r="G1296" s="14"/>
      <c r="H1296" s="213">
        <v>-1.8</v>
      </c>
      <c r="I1296" s="214"/>
      <c r="J1296" s="14"/>
      <c r="K1296" s="14"/>
      <c r="L1296" s="210"/>
      <c r="M1296" s="215"/>
      <c r="N1296" s="216"/>
      <c r="O1296" s="216"/>
      <c r="P1296" s="216"/>
      <c r="Q1296" s="216"/>
      <c r="R1296" s="216"/>
      <c r="S1296" s="216"/>
      <c r="T1296" s="217"/>
      <c r="U1296" s="14"/>
      <c r="V1296" s="14"/>
      <c r="W1296" s="14"/>
      <c r="X1296" s="14"/>
      <c r="Y1296" s="14"/>
      <c r="Z1296" s="14"/>
      <c r="AA1296" s="14"/>
      <c r="AB1296" s="14"/>
      <c r="AC1296" s="14"/>
      <c r="AD1296" s="14"/>
      <c r="AE1296" s="14"/>
      <c r="AT1296" s="211" t="s">
        <v>394</v>
      </c>
      <c r="AU1296" s="211" t="s">
        <v>233</v>
      </c>
      <c r="AV1296" s="14" t="s">
        <v>87</v>
      </c>
      <c r="AW1296" s="14" t="s">
        <v>34</v>
      </c>
      <c r="AX1296" s="14" t="s">
        <v>78</v>
      </c>
      <c r="AY1296" s="211" t="s">
        <v>219</v>
      </c>
    </row>
    <row r="1297" s="14" customFormat="1">
      <c r="A1297" s="14"/>
      <c r="B1297" s="210"/>
      <c r="C1297" s="14"/>
      <c r="D1297" s="193" t="s">
        <v>394</v>
      </c>
      <c r="E1297" s="211" t="s">
        <v>1</v>
      </c>
      <c r="F1297" s="212" t="s">
        <v>1297</v>
      </c>
      <c r="G1297" s="14"/>
      <c r="H1297" s="213">
        <v>-3.3300000000000001</v>
      </c>
      <c r="I1297" s="214"/>
      <c r="J1297" s="14"/>
      <c r="K1297" s="14"/>
      <c r="L1297" s="210"/>
      <c r="M1297" s="215"/>
      <c r="N1297" s="216"/>
      <c r="O1297" s="216"/>
      <c r="P1297" s="216"/>
      <c r="Q1297" s="216"/>
      <c r="R1297" s="216"/>
      <c r="S1297" s="216"/>
      <c r="T1297" s="217"/>
      <c r="U1297" s="14"/>
      <c r="V1297" s="14"/>
      <c r="W1297" s="14"/>
      <c r="X1297" s="14"/>
      <c r="Y1297" s="14"/>
      <c r="Z1297" s="14"/>
      <c r="AA1297" s="14"/>
      <c r="AB1297" s="14"/>
      <c r="AC1297" s="14"/>
      <c r="AD1297" s="14"/>
      <c r="AE1297" s="14"/>
      <c r="AT1297" s="211" t="s">
        <v>394</v>
      </c>
      <c r="AU1297" s="211" t="s">
        <v>233</v>
      </c>
      <c r="AV1297" s="14" t="s">
        <v>87</v>
      </c>
      <c r="AW1297" s="14" t="s">
        <v>34</v>
      </c>
      <c r="AX1297" s="14" t="s">
        <v>78</v>
      </c>
      <c r="AY1297" s="211" t="s">
        <v>219</v>
      </c>
    </row>
    <row r="1298" s="13" customFormat="1">
      <c r="A1298" s="13"/>
      <c r="B1298" s="203"/>
      <c r="C1298" s="13"/>
      <c r="D1298" s="193" t="s">
        <v>394</v>
      </c>
      <c r="E1298" s="204" t="s">
        <v>1</v>
      </c>
      <c r="F1298" s="205" t="s">
        <v>678</v>
      </c>
      <c r="G1298" s="13"/>
      <c r="H1298" s="204" t="s">
        <v>1</v>
      </c>
      <c r="I1298" s="206"/>
      <c r="J1298" s="13"/>
      <c r="K1298" s="13"/>
      <c r="L1298" s="203"/>
      <c r="M1298" s="207"/>
      <c r="N1298" s="208"/>
      <c r="O1298" s="208"/>
      <c r="P1298" s="208"/>
      <c r="Q1298" s="208"/>
      <c r="R1298" s="208"/>
      <c r="S1298" s="208"/>
      <c r="T1298" s="209"/>
      <c r="U1298" s="13"/>
      <c r="V1298" s="13"/>
      <c r="W1298" s="13"/>
      <c r="X1298" s="13"/>
      <c r="Y1298" s="13"/>
      <c r="Z1298" s="13"/>
      <c r="AA1298" s="13"/>
      <c r="AB1298" s="13"/>
      <c r="AC1298" s="13"/>
      <c r="AD1298" s="13"/>
      <c r="AE1298" s="13"/>
      <c r="AT1298" s="204" t="s">
        <v>394</v>
      </c>
      <c r="AU1298" s="204" t="s">
        <v>233</v>
      </c>
      <c r="AV1298" s="13" t="s">
        <v>85</v>
      </c>
      <c r="AW1298" s="13" t="s">
        <v>34</v>
      </c>
      <c r="AX1298" s="13" t="s">
        <v>78</v>
      </c>
      <c r="AY1298" s="204" t="s">
        <v>219</v>
      </c>
    </row>
    <row r="1299" s="14" customFormat="1">
      <c r="A1299" s="14"/>
      <c r="B1299" s="210"/>
      <c r="C1299" s="14"/>
      <c r="D1299" s="193" t="s">
        <v>394</v>
      </c>
      <c r="E1299" s="211" t="s">
        <v>1</v>
      </c>
      <c r="F1299" s="212" t="s">
        <v>1237</v>
      </c>
      <c r="G1299" s="14"/>
      <c r="H1299" s="213">
        <v>15.24</v>
      </c>
      <c r="I1299" s="214"/>
      <c r="J1299" s="14"/>
      <c r="K1299" s="14"/>
      <c r="L1299" s="210"/>
      <c r="M1299" s="215"/>
      <c r="N1299" s="216"/>
      <c r="O1299" s="216"/>
      <c r="P1299" s="216"/>
      <c r="Q1299" s="216"/>
      <c r="R1299" s="216"/>
      <c r="S1299" s="216"/>
      <c r="T1299" s="217"/>
      <c r="U1299" s="14"/>
      <c r="V1299" s="14"/>
      <c r="W1299" s="14"/>
      <c r="X1299" s="14"/>
      <c r="Y1299" s="14"/>
      <c r="Z1299" s="14"/>
      <c r="AA1299" s="14"/>
      <c r="AB1299" s="14"/>
      <c r="AC1299" s="14"/>
      <c r="AD1299" s="14"/>
      <c r="AE1299" s="14"/>
      <c r="AT1299" s="211" t="s">
        <v>394</v>
      </c>
      <c r="AU1299" s="211" t="s">
        <v>233</v>
      </c>
      <c r="AV1299" s="14" t="s">
        <v>87</v>
      </c>
      <c r="AW1299" s="14" t="s">
        <v>34</v>
      </c>
      <c r="AX1299" s="14" t="s">
        <v>78</v>
      </c>
      <c r="AY1299" s="211" t="s">
        <v>219</v>
      </c>
    </row>
    <row r="1300" s="14" customFormat="1">
      <c r="A1300" s="14"/>
      <c r="B1300" s="210"/>
      <c r="C1300" s="14"/>
      <c r="D1300" s="193" t="s">
        <v>394</v>
      </c>
      <c r="E1300" s="211" t="s">
        <v>1</v>
      </c>
      <c r="F1300" s="212" t="s">
        <v>1298</v>
      </c>
      <c r="G1300" s="14"/>
      <c r="H1300" s="213">
        <v>43.119999999999997</v>
      </c>
      <c r="I1300" s="214"/>
      <c r="J1300" s="14"/>
      <c r="K1300" s="14"/>
      <c r="L1300" s="210"/>
      <c r="M1300" s="215"/>
      <c r="N1300" s="216"/>
      <c r="O1300" s="216"/>
      <c r="P1300" s="216"/>
      <c r="Q1300" s="216"/>
      <c r="R1300" s="216"/>
      <c r="S1300" s="216"/>
      <c r="T1300" s="217"/>
      <c r="U1300" s="14"/>
      <c r="V1300" s="14"/>
      <c r="W1300" s="14"/>
      <c r="X1300" s="14"/>
      <c r="Y1300" s="14"/>
      <c r="Z1300" s="14"/>
      <c r="AA1300" s="14"/>
      <c r="AB1300" s="14"/>
      <c r="AC1300" s="14"/>
      <c r="AD1300" s="14"/>
      <c r="AE1300" s="14"/>
      <c r="AT1300" s="211" t="s">
        <v>394</v>
      </c>
      <c r="AU1300" s="211" t="s">
        <v>233</v>
      </c>
      <c r="AV1300" s="14" t="s">
        <v>87</v>
      </c>
      <c r="AW1300" s="14" t="s">
        <v>34</v>
      </c>
      <c r="AX1300" s="14" t="s">
        <v>78</v>
      </c>
      <c r="AY1300" s="211" t="s">
        <v>219</v>
      </c>
    </row>
    <row r="1301" s="14" customFormat="1">
      <c r="A1301" s="14"/>
      <c r="B1301" s="210"/>
      <c r="C1301" s="14"/>
      <c r="D1301" s="193" t="s">
        <v>394</v>
      </c>
      <c r="E1301" s="211" t="s">
        <v>1</v>
      </c>
      <c r="F1301" s="212" t="s">
        <v>918</v>
      </c>
      <c r="G1301" s="14"/>
      <c r="H1301" s="213">
        <v>-1.6000000000000001</v>
      </c>
      <c r="I1301" s="214"/>
      <c r="J1301" s="14"/>
      <c r="K1301" s="14"/>
      <c r="L1301" s="210"/>
      <c r="M1301" s="215"/>
      <c r="N1301" s="216"/>
      <c r="O1301" s="216"/>
      <c r="P1301" s="216"/>
      <c r="Q1301" s="216"/>
      <c r="R1301" s="216"/>
      <c r="S1301" s="216"/>
      <c r="T1301" s="217"/>
      <c r="U1301" s="14"/>
      <c r="V1301" s="14"/>
      <c r="W1301" s="14"/>
      <c r="X1301" s="14"/>
      <c r="Y1301" s="14"/>
      <c r="Z1301" s="14"/>
      <c r="AA1301" s="14"/>
      <c r="AB1301" s="14"/>
      <c r="AC1301" s="14"/>
      <c r="AD1301" s="14"/>
      <c r="AE1301" s="14"/>
      <c r="AT1301" s="211" t="s">
        <v>394</v>
      </c>
      <c r="AU1301" s="211" t="s">
        <v>233</v>
      </c>
      <c r="AV1301" s="14" t="s">
        <v>87</v>
      </c>
      <c r="AW1301" s="14" t="s">
        <v>34</v>
      </c>
      <c r="AX1301" s="14" t="s">
        <v>78</v>
      </c>
      <c r="AY1301" s="211" t="s">
        <v>219</v>
      </c>
    </row>
    <row r="1302" s="14" customFormat="1">
      <c r="A1302" s="14"/>
      <c r="B1302" s="210"/>
      <c r="C1302" s="14"/>
      <c r="D1302" s="193" t="s">
        <v>394</v>
      </c>
      <c r="E1302" s="211" t="s">
        <v>1</v>
      </c>
      <c r="F1302" s="212" t="s">
        <v>1299</v>
      </c>
      <c r="G1302" s="14"/>
      <c r="H1302" s="213">
        <v>-1.6200000000000001</v>
      </c>
      <c r="I1302" s="214"/>
      <c r="J1302" s="14"/>
      <c r="K1302" s="14"/>
      <c r="L1302" s="210"/>
      <c r="M1302" s="215"/>
      <c r="N1302" s="216"/>
      <c r="O1302" s="216"/>
      <c r="P1302" s="216"/>
      <c r="Q1302" s="216"/>
      <c r="R1302" s="216"/>
      <c r="S1302" s="216"/>
      <c r="T1302" s="217"/>
      <c r="U1302" s="14"/>
      <c r="V1302" s="14"/>
      <c r="W1302" s="14"/>
      <c r="X1302" s="14"/>
      <c r="Y1302" s="14"/>
      <c r="Z1302" s="14"/>
      <c r="AA1302" s="14"/>
      <c r="AB1302" s="14"/>
      <c r="AC1302" s="14"/>
      <c r="AD1302" s="14"/>
      <c r="AE1302" s="14"/>
      <c r="AT1302" s="211" t="s">
        <v>394</v>
      </c>
      <c r="AU1302" s="211" t="s">
        <v>233</v>
      </c>
      <c r="AV1302" s="14" t="s">
        <v>87</v>
      </c>
      <c r="AW1302" s="14" t="s">
        <v>34</v>
      </c>
      <c r="AX1302" s="14" t="s">
        <v>78</v>
      </c>
      <c r="AY1302" s="211" t="s">
        <v>219</v>
      </c>
    </row>
    <row r="1303" s="13" customFormat="1">
      <c r="A1303" s="13"/>
      <c r="B1303" s="203"/>
      <c r="C1303" s="13"/>
      <c r="D1303" s="193" t="s">
        <v>394</v>
      </c>
      <c r="E1303" s="204" t="s">
        <v>1</v>
      </c>
      <c r="F1303" s="205" t="s">
        <v>666</v>
      </c>
      <c r="G1303" s="13"/>
      <c r="H1303" s="204" t="s">
        <v>1</v>
      </c>
      <c r="I1303" s="206"/>
      <c r="J1303" s="13"/>
      <c r="K1303" s="13"/>
      <c r="L1303" s="203"/>
      <c r="M1303" s="207"/>
      <c r="N1303" s="208"/>
      <c r="O1303" s="208"/>
      <c r="P1303" s="208"/>
      <c r="Q1303" s="208"/>
      <c r="R1303" s="208"/>
      <c r="S1303" s="208"/>
      <c r="T1303" s="209"/>
      <c r="U1303" s="13"/>
      <c r="V1303" s="13"/>
      <c r="W1303" s="13"/>
      <c r="X1303" s="13"/>
      <c r="Y1303" s="13"/>
      <c r="Z1303" s="13"/>
      <c r="AA1303" s="13"/>
      <c r="AB1303" s="13"/>
      <c r="AC1303" s="13"/>
      <c r="AD1303" s="13"/>
      <c r="AE1303" s="13"/>
      <c r="AT1303" s="204" t="s">
        <v>394</v>
      </c>
      <c r="AU1303" s="204" t="s">
        <v>233</v>
      </c>
      <c r="AV1303" s="13" t="s">
        <v>85</v>
      </c>
      <c r="AW1303" s="13" t="s">
        <v>34</v>
      </c>
      <c r="AX1303" s="13" t="s">
        <v>78</v>
      </c>
      <c r="AY1303" s="204" t="s">
        <v>219</v>
      </c>
    </row>
    <row r="1304" s="14" customFormat="1">
      <c r="A1304" s="14"/>
      <c r="B1304" s="210"/>
      <c r="C1304" s="14"/>
      <c r="D1304" s="193" t="s">
        <v>394</v>
      </c>
      <c r="E1304" s="211" t="s">
        <v>1</v>
      </c>
      <c r="F1304" s="212" t="s">
        <v>1238</v>
      </c>
      <c r="G1304" s="14"/>
      <c r="H1304" s="213">
        <v>15.59</v>
      </c>
      <c r="I1304" s="214"/>
      <c r="J1304" s="14"/>
      <c r="K1304" s="14"/>
      <c r="L1304" s="210"/>
      <c r="M1304" s="215"/>
      <c r="N1304" s="216"/>
      <c r="O1304" s="216"/>
      <c r="P1304" s="216"/>
      <c r="Q1304" s="216"/>
      <c r="R1304" s="216"/>
      <c r="S1304" s="216"/>
      <c r="T1304" s="217"/>
      <c r="U1304" s="14"/>
      <c r="V1304" s="14"/>
      <c r="W1304" s="14"/>
      <c r="X1304" s="14"/>
      <c r="Y1304" s="14"/>
      <c r="Z1304" s="14"/>
      <c r="AA1304" s="14"/>
      <c r="AB1304" s="14"/>
      <c r="AC1304" s="14"/>
      <c r="AD1304" s="14"/>
      <c r="AE1304" s="14"/>
      <c r="AT1304" s="211" t="s">
        <v>394</v>
      </c>
      <c r="AU1304" s="211" t="s">
        <v>233</v>
      </c>
      <c r="AV1304" s="14" t="s">
        <v>87</v>
      </c>
      <c r="AW1304" s="14" t="s">
        <v>34</v>
      </c>
      <c r="AX1304" s="14" t="s">
        <v>78</v>
      </c>
      <c r="AY1304" s="211" t="s">
        <v>219</v>
      </c>
    </row>
    <row r="1305" s="14" customFormat="1">
      <c r="A1305" s="14"/>
      <c r="B1305" s="210"/>
      <c r="C1305" s="14"/>
      <c r="D1305" s="193" t="s">
        <v>394</v>
      </c>
      <c r="E1305" s="211" t="s">
        <v>1</v>
      </c>
      <c r="F1305" s="212" t="s">
        <v>1300</v>
      </c>
      <c r="G1305" s="14"/>
      <c r="H1305" s="213">
        <v>30.414999999999999</v>
      </c>
      <c r="I1305" s="214"/>
      <c r="J1305" s="14"/>
      <c r="K1305" s="14"/>
      <c r="L1305" s="210"/>
      <c r="M1305" s="215"/>
      <c r="N1305" s="216"/>
      <c r="O1305" s="216"/>
      <c r="P1305" s="216"/>
      <c r="Q1305" s="216"/>
      <c r="R1305" s="216"/>
      <c r="S1305" s="216"/>
      <c r="T1305" s="217"/>
      <c r="U1305" s="14"/>
      <c r="V1305" s="14"/>
      <c r="W1305" s="14"/>
      <c r="X1305" s="14"/>
      <c r="Y1305" s="14"/>
      <c r="Z1305" s="14"/>
      <c r="AA1305" s="14"/>
      <c r="AB1305" s="14"/>
      <c r="AC1305" s="14"/>
      <c r="AD1305" s="14"/>
      <c r="AE1305" s="14"/>
      <c r="AT1305" s="211" t="s">
        <v>394</v>
      </c>
      <c r="AU1305" s="211" t="s">
        <v>233</v>
      </c>
      <c r="AV1305" s="14" t="s">
        <v>87</v>
      </c>
      <c r="AW1305" s="14" t="s">
        <v>34</v>
      </c>
      <c r="AX1305" s="14" t="s">
        <v>78</v>
      </c>
      <c r="AY1305" s="211" t="s">
        <v>219</v>
      </c>
    </row>
    <row r="1306" s="13" customFormat="1">
      <c r="A1306" s="13"/>
      <c r="B1306" s="203"/>
      <c r="C1306" s="13"/>
      <c r="D1306" s="193" t="s">
        <v>394</v>
      </c>
      <c r="E1306" s="204" t="s">
        <v>1</v>
      </c>
      <c r="F1306" s="205" t="s">
        <v>1239</v>
      </c>
      <c r="G1306" s="13"/>
      <c r="H1306" s="204" t="s">
        <v>1</v>
      </c>
      <c r="I1306" s="206"/>
      <c r="J1306" s="13"/>
      <c r="K1306" s="13"/>
      <c r="L1306" s="203"/>
      <c r="M1306" s="207"/>
      <c r="N1306" s="208"/>
      <c r="O1306" s="208"/>
      <c r="P1306" s="208"/>
      <c r="Q1306" s="208"/>
      <c r="R1306" s="208"/>
      <c r="S1306" s="208"/>
      <c r="T1306" s="209"/>
      <c r="U1306" s="13"/>
      <c r="V1306" s="13"/>
      <c r="W1306" s="13"/>
      <c r="X1306" s="13"/>
      <c r="Y1306" s="13"/>
      <c r="Z1306" s="13"/>
      <c r="AA1306" s="13"/>
      <c r="AB1306" s="13"/>
      <c r="AC1306" s="13"/>
      <c r="AD1306" s="13"/>
      <c r="AE1306" s="13"/>
      <c r="AT1306" s="204" t="s">
        <v>394</v>
      </c>
      <c r="AU1306" s="204" t="s">
        <v>233</v>
      </c>
      <c r="AV1306" s="13" t="s">
        <v>85</v>
      </c>
      <c r="AW1306" s="13" t="s">
        <v>34</v>
      </c>
      <c r="AX1306" s="13" t="s">
        <v>78</v>
      </c>
      <c r="AY1306" s="204" t="s">
        <v>219</v>
      </c>
    </row>
    <row r="1307" s="14" customFormat="1">
      <c r="A1307" s="14"/>
      <c r="B1307" s="210"/>
      <c r="C1307" s="14"/>
      <c r="D1307" s="193" t="s">
        <v>394</v>
      </c>
      <c r="E1307" s="211" t="s">
        <v>1</v>
      </c>
      <c r="F1307" s="212" t="s">
        <v>1240</v>
      </c>
      <c r="G1307" s="14"/>
      <c r="H1307" s="213">
        <v>7.1200000000000001</v>
      </c>
      <c r="I1307" s="214"/>
      <c r="J1307" s="14"/>
      <c r="K1307" s="14"/>
      <c r="L1307" s="210"/>
      <c r="M1307" s="215"/>
      <c r="N1307" s="216"/>
      <c r="O1307" s="216"/>
      <c r="P1307" s="216"/>
      <c r="Q1307" s="216"/>
      <c r="R1307" s="216"/>
      <c r="S1307" s="216"/>
      <c r="T1307" s="217"/>
      <c r="U1307" s="14"/>
      <c r="V1307" s="14"/>
      <c r="W1307" s="14"/>
      <c r="X1307" s="14"/>
      <c r="Y1307" s="14"/>
      <c r="Z1307" s="14"/>
      <c r="AA1307" s="14"/>
      <c r="AB1307" s="14"/>
      <c r="AC1307" s="14"/>
      <c r="AD1307" s="14"/>
      <c r="AE1307" s="14"/>
      <c r="AT1307" s="211" t="s">
        <v>394</v>
      </c>
      <c r="AU1307" s="211" t="s">
        <v>233</v>
      </c>
      <c r="AV1307" s="14" t="s">
        <v>87</v>
      </c>
      <c r="AW1307" s="14" t="s">
        <v>34</v>
      </c>
      <c r="AX1307" s="14" t="s">
        <v>78</v>
      </c>
      <c r="AY1307" s="211" t="s">
        <v>219</v>
      </c>
    </row>
    <row r="1308" s="14" customFormat="1">
      <c r="A1308" s="14"/>
      <c r="B1308" s="210"/>
      <c r="C1308" s="14"/>
      <c r="D1308" s="193" t="s">
        <v>394</v>
      </c>
      <c r="E1308" s="211" t="s">
        <v>1</v>
      </c>
      <c r="F1308" s="212" t="s">
        <v>1301</v>
      </c>
      <c r="G1308" s="14"/>
      <c r="H1308" s="213">
        <v>21.945</v>
      </c>
      <c r="I1308" s="214"/>
      <c r="J1308" s="14"/>
      <c r="K1308" s="14"/>
      <c r="L1308" s="210"/>
      <c r="M1308" s="215"/>
      <c r="N1308" s="216"/>
      <c r="O1308" s="216"/>
      <c r="P1308" s="216"/>
      <c r="Q1308" s="216"/>
      <c r="R1308" s="216"/>
      <c r="S1308" s="216"/>
      <c r="T1308" s="217"/>
      <c r="U1308" s="14"/>
      <c r="V1308" s="14"/>
      <c r="W1308" s="14"/>
      <c r="X1308" s="14"/>
      <c r="Y1308" s="14"/>
      <c r="Z1308" s="14"/>
      <c r="AA1308" s="14"/>
      <c r="AB1308" s="14"/>
      <c r="AC1308" s="14"/>
      <c r="AD1308" s="14"/>
      <c r="AE1308" s="14"/>
      <c r="AT1308" s="211" t="s">
        <v>394</v>
      </c>
      <c r="AU1308" s="211" t="s">
        <v>233</v>
      </c>
      <c r="AV1308" s="14" t="s">
        <v>87</v>
      </c>
      <c r="AW1308" s="14" t="s">
        <v>34</v>
      </c>
      <c r="AX1308" s="14" t="s">
        <v>78</v>
      </c>
      <c r="AY1308" s="211" t="s">
        <v>219</v>
      </c>
    </row>
    <row r="1309" s="14" customFormat="1">
      <c r="A1309" s="14"/>
      <c r="B1309" s="210"/>
      <c r="C1309" s="14"/>
      <c r="D1309" s="193" t="s">
        <v>394</v>
      </c>
      <c r="E1309" s="211" t="s">
        <v>1</v>
      </c>
      <c r="F1309" s="212" t="s">
        <v>950</v>
      </c>
      <c r="G1309" s="14"/>
      <c r="H1309" s="213">
        <v>-1.8</v>
      </c>
      <c r="I1309" s="214"/>
      <c r="J1309" s="14"/>
      <c r="K1309" s="14"/>
      <c r="L1309" s="210"/>
      <c r="M1309" s="215"/>
      <c r="N1309" s="216"/>
      <c r="O1309" s="216"/>
      <c r="P1309" s="216"/>
      <c r="Q1309" s="216"/>
      <c r="R1309" s="216"/>
      <c r="S1309" s="216"/>
      <c r="T1309" s="217"/>
      <c r="U1309" s="14"/>
      <c r="V1309" s="14"/>
      <c r="W1309" s="14"/>
      <c r="X1309" s="14"/>
      <c r="Y1309" s="14"/>
      <c r="Z1309" s="14"/>
      <c r="AA1309" s="14"/>
      <c r="AB1309" s="14"/>
      <c r="AC1309" s="14"/>
      <c r="AD1309" s="14"/>
      <c r="AE1309" s="14"/>
      <c r="AT1309" s="211" t="s">
        <v>394</v>
      </c>
      <c r="AU1309" s="211" t="s">
        <v>233</v>
      </c>
      <c r="AV1309" s="14" t="s">
        <v>87</v>
      </c>
      <c r="AW1309" s="14" t="s">
        <v>34</v>
      </c>
      <c r="AX1309" s="14" t="s">
        <v>78</v>
      </c>
      <c r="AY1309" s="211" t="s">
        <v>219</v>
      </c>
    </row>
    <row r="1310" s="13" customFormat="1">
      <c r="A1310" s="13"/>
      <c r="B1310" s="203"/>
      <c r="C1310" s="13"/>
      <c r="D1310" s="193" t="s">
        <v>394</v>
      </c>
      <c r="E1310" s="204" t="s">
        <v>1</v>
      </c>
      <c r="F1310" s="205" t="s">
        <v>920</v>
      </c>
      <c r="G1310" s="13"/>
      <c r="H1310" s="204" t="s">
        <v>1</v>
      </c>
      <c r="I1310" s="206"/>
      <c r="J1310" s="13"/>
      <c r="K1310" s="13"/>
      <c r="L1310" s="203"/>
      <c r="M1310" s="207"/>
      <c r="N1310" s="208"/>
      <c r="O1310" s="208"/>
      <c r="P1310" s="208"/>
      <c r="Q1310" s="208"/>
      <c r="R1310" s="208"/>
      <c r="S1310" s="208"/>
      <c r="T1310" s="209"/>
      <c r="U1310" s="13"/>
      <c r="V1310" s="13"/>
      <c r="W1310" s="13"/>
      <c r="X1310" s="13"/>
      <c r="Y1310" s="13"/>
      <c r="Z1310" s="13"/>
      <c r="AA1310" s="13"/>
      <c r="AB1310" s="13"/>
      <c r="AC1310" s="13"/>
      <c r="AD1310" s="13"/>
      <c r="AE1310" s="13"/>
      <c r="AT1310" s="204" t="s">
        <v>394</v>
      </c>
      <c r="AU1310" s="204" t="s">
        <v>233</v>
      </c>
      <c r="AV1310" s="13" t="s">
        <v>85</v>
      </c>
      <c r="AW1310" s="13" t="s">
        <v>34</v>
      </c>
      <c r="AX1310" s="13" t="s">
        <v>78</v>
      </c>
      <c r="AY1310" s="204" t="s">
        <v>219</v>
      </c>
    </row>
    <row r="1311" s="14" customFormat="1">
      <c r="A1311" s="14"/>
      <c r="B1311" s="210"/>
      <c r="C1311" s="14"/>
      <c r="D1311" s="193" t="s">
        <v>394</v>
      </c>
      <c r="E1311" s="211" t="s">
        <v>1</v>
      </c>
      <c r="F1311" s="212" t="s">
        <v>1241</v>
      </c>
      <c r="G1311" s="14"/>
      <c r="H1311" s="213">
        <v>3.8500000000000001</v>
      </c>
      <c r="I1311" s="214"/>
      <c r="J1311" s="14"/>
      <c r="K1311" s="14"/>
      <c r="L1311" s="210"/>
      <c r="M1311" s="215"/>
      <c r="N1311" s="216"/>
      <c r="O1311" s="216"/>
      <c r="P1311" s="216"/>
      <c r="Q1311" s="216"/>
      <c r="R1311" s="216"/>
      <c r="S1311" s="216"/>
      <c r="T1311" s="217"/>
      <c r="U1311" s="14"/>
      <c r="V1311" s="14"/>
      <c r="W1311" s="14"/>
      <c r="X1311" s="14"/>
      <c r="Y1311" s="14"/>
      <c r="Z1311" s="14"/>
      <c r="AA1311" s="14"/>
      <c r="AB1311" s="14"/>
      <c r="AC1311" s="14"/>
      <c r="AD1311" s="14"/>
      <c r="AE1311" s="14"/>
      <c r="AT1311" s="211" t="s">
        <v>394</v>
      </c>
      <c r="AU1311" s="211" t="s">
        <v>233</v>
      </c>
      <c r="AV1311" s="14" t="s">
        <v>87</v>
      </c>
      <c r="AW1311" s="14" t="s">
        <v>34</v>
      </c>
      <c r="AX1311" s="14" t="s">
        <v>78</v>
      </c>
      <c r="AY1311" s="211" t="s">
        <v>219</v>
      </c>
    </row>
    <row r="1312" s="14" customFormat="1">
      <c r="A1312" s="14"/>
      <c r="B1312" s="210"/>
      <c r="C1312" s="14"/>
      <c r="D1312" s="193" t="s">
        <v>394</v>
      </c>
      <c r="E1312" s="211" t="s">
        <v>1</v>
      </c>
      <c r="F1312" s="212" t="s">
        <v>1302</v>
      </c>
      <c r="G1312" s="14"/>
      <c r="H1312" s="213">
        <v>48.125</v>
      </c>
      <c r="I1312" s="214"/>
      <c r="J1312" s="14"/>
      <c r="K1312" s="14"/>
      <c r="L1312" s="210"/>
      <c r="M1312" s="215"/>
      <c r="N1312" s="216"/>
      <c r="O1312" s="216"/>
      <c r="P1312" s="216"/>
      <c r="Q1312" s="216"/>
      <c r="R1312" s="216"/>
      <c r="S1312" s="216"/>
      <c r="T1312" s="217"/>
      <c r="U1312" s="14"/>
      <c r="V1312" s="14"/>
      <c r="W1312" s="14"/>
      <c r="X1312" s="14"/>
      <c r="Y1312" s="14"/>
      <c r="Z1312" s="14"/>
      <c r="AA1312" s="14"/>
      <c r="AB1312" s="14"/>
      <c r="AC1312" s="14"/>
      <c r="AD1312" s="14"/>
      <c r="AE1312" s="14"/>
      <c r="AT1312" s="211" t="s">
        <v>394</v>
      </c>
      <c r="AU1312" s="211" t="s">
        <v>233</v>
      </c>
      <c r="AV1312" s="14" t="s">
        <v>87</v>
      </c>
      <c r="AW1312" s="14" t="s">
        <v>34</v>
      </c>
      <c r="AX1312" s="14" t="s">
        <v>78</v>
      </c>
      <c r="AY1312" s="211" t="s">
        <v>219</v>
      </c>
    </row>
    <row r="1313" s="14" customFormat="1">
      <c r="A1313" s="14"/>
      <c r="B1313" s="210"/>
      <c r="C1313" s="14"/>
      <c r="D1313" s="193" t="s">
        <v>394</v>
      </c>
      <c r="E1313" s="211" t="s">
        <v>1</v>
      </c>
      <c r="F1313" s="212" t="s">
        <v>1303</v>
      </c>
      <c r="G1313" s="14"/>
      <c r="H1313" s="213">
        <v>-2.7999999999999998</v>
      </c>
      <c r="I1313" s="214"/>
      <c r="J1313" s="14"/>
      <c r="K1313" s="14"/>
      <c r="L1313" s="210"/>
      <c r="M1313" s="215"/>
      <c r="N1313" s="216"/>
      <c r="O1313" s="216"/>
      <c r="P1313" s="216"/>
      <c r="Q1313" s="216"/>
      <c r="R1313" s="216"/>
      <c r="S1313" s="216"/>
      <c r="T1313" s="217"/>
      <c r="U1313" s="14"/>
      <c r="V1313" s="14"/>
      <c r="W1313" s="14"/>
      <c r="X1313" s="14"/>
      <c r="Y1313" s="14"/>
      <c r="Z1313" s="14"/>
      <c r="AA1313" s="14"/>
      <c r="AB1313" s="14"/>
      <c r="AC1313" s="14"/>
      <c r="AD1313" s="14"/>
      <c r="AE1313" s="14"/>
      <c r="AT1313" s="211" t="s">
        <v>394</v>
      </c>
      <c r="AU1313" s="211" t="s">
        <v>233</v>
      </c>
      <c r="AV1313" s="14" t="s">
        <v>87</v>
      </c>
      <c r="AW1313" s="14" t="s">
        <v>34</v>
      </c>
      <c r="AX1313" s="14" t="s">
        <v>78</v>
      </c>
      <c r="AY1313" s="211" t="s">
        <v>219</v>
      </c>
    </row>
    <row r="1314" s="14" customFormat="1">
      <c r="A1314" s="14"/>
      <c r="B1314" s="210"/>
      <c r="C1314" s="14"/>
      <c r="D1314" s="193" t="s">
        <v>394</v>
      </c>
      <c r="E1314" s="211" t="s">
        <v>1</v>
      </c>
      <c r="F1314" s="212" t="s">
        <v>1296</v>
      </c>
      <c r="G1314" s="14"/>
      <c r="H1314" s="213">
        <v>-3.2000000000000002</v>
      </c>
      <c r="I1314" s="214"/>
      <c r="J1314" s="14"/>
      <c r="K1314" s="14"/>
      <c r="L1314" s="210"/>
      <c r="M1314" s="215"/>
      <c r="N1314" s="216"/>
      <c r="O1314" s="216"/>
      <c r="P1314" s="216"/>
      <c r="Q1314" s="216"/>
      <c r="R1314" s="216"/>
      <c r="S1314" s="216"/>
      <c r="T1314" s="217"/>
      <c r="U1314" s="14"/>
      <c r="V1314" s="14"/>
      <c r="W1314" s="14"/>
      <c r="X1314" s="14"/>
      <c r="Y1314" s="14"/>
      <c r="Z1314" s="14"/>
      <c r="AA1314" s="14"/>
      <c r="AB1314" s="14"/>
      <c r="AC1314" s="14"/>
      <c r="AD1314" s="14"/>
      <c r="AE1314" s="14"/>
      <c r="AT1314" s="211" t="s">
        <v>394</v>
      </c>
      <c r="AU1314" s="211" t="s">
        <v>233</v>
      </c>
      <c r="AV1314" s="14" t="s">
        <v>87</v>
      </c>
      <c r="AW1314" s="14" t="s">
        <v>34</v>
      </c>
      <c r="AX1314" s="14" t="s">
        <v>78</v>
      </c>
      <c r="AY1314" s="211" t="s">
        <v>219</v>
      </c>
    </row>
    <row r="1315" s="13" customFormat="1">
      <c r="A1315" s="13"/>
      <c r="B1315" s="203"/>
      <c r="C1315" s="13"/>
      <c r="D1315" s="193" t="s">
        <v>394</v>
      </c>
      <c r="E1315" s="204" t="s">
        <v>1</v>
      </c>
      <c r="F1315" s="205" t="s">
        <v>994</v>
      </c>
      <c r="G1315" s="13"/>
      <c r="H1315" s="204" t="s">
        <v>1</v>
      </c>
      <c r="I1315" s="206"/>
      <c r="J1315" s="13"/>
      <c r="K1315" s="13"/>
      <c r="L1315" s="203"/>
      <c r="M1315" s="207"/>
      <c r="N1315" s="208"/>
      <c r="O1315" s="208"/>
      <c r="P1315" s="208"/>
      <c r="Q1315" s="208"/>
      <c r="R1315" s="208"/>
      <c r="S1315" s="208"/>
      <c r="T1315" s="209"/>
      <c r="U1315" s="13"/>
      <c r="V1315" s="13"/>
      <c r="W1315" s="13"/>
      <c r="X1315" s="13"/>
      <c r="Y1315" s="13"/>
      <c r="Z1315" s="13"/>
      <c r="AA1315" s="13"/>
      <c r="AB1315" s="13"/>
      <c r="AC1315" s="13"/>
      <c r="AD1315" s="13"/>
      <c r="AE1315" s="13"/>
      <c r="AT1315" s="204" t="s">
        <v>394</v>
      </c>
      <c r="AU1315" s="204" t="s">
        <v>233</v>
      </c>
      <c r="AV1315" s="13" t="s">
        <v>85</v>
      </c>
      <c r="AW1315" s="13" t="s">
        <v>34</v>
      </c>
      <c r="AX1315" s="13" t="s">
        <v>78</v>
      </c>
      <c r="AY1315" s="204" t="s">
        <v>219</v>
      </c>
    </row>
    <row r="1316" s="14" customFormat="1">
      <c r="A1316" s="14"/>
      <c r="B1316" s="210"/>
      <c r="C1316" s="14"/>
      <c r="D1316" s="193" t="s">
        <v>394</v>
      </c>
      <c r="E1316" s="211" t="s">
        <v>1</v>
      </c>
      <c r="F1316" s="212" t="s">
        <v>1242</v>
      </c>
      <c r="G1316" s="14"/>
      <c r="H1316" s="213">
        <v>6.9500000000000002</v>
      </c>
      <c r="I1316" s="214"/>
      <c r="J1316" s="14"/>
      <c r="K1316" s="14"/>
      <c r="L1316" s="210"/>
      <c r="M1316" s="215"/>
      <c r="N1316" s="216"/>
      <c r="O1316" s="216"/>
      <c r="P1316" s="216"/>
      <c r="Q1316" s="216"/>
      <c r="R1316" s="216"/>
      <c r="S1316" s="216"/>
      <c r="T1316" s="217"/>
      <c r="U1316" s="14"/>
      <c r="V1316" s="14"/>
      <c r="W1316" s="14"/>
      <c r="X1316" s="14"/>
      <c r="Y1316" s="14"/>
      <c r="Z1316" s="14"/>
      <c r="AA1316" s="14"/>
      <c r="AB1316" s="14"/>
      <c r="AC1316" s="14"/>
      <c r="AD1316" s="14"/>
      <c r="AE1316" s="14"/>
      <c r="AT1316" s="211" t="s">
        <v>394</v>
      </c>
      <c r="AU1316" s="211" t="s">
        <v>233</v>
      </c>
      <c r="AV1316" s="14" t="s">
        <v>87</v>
      </c>
      <c r="AW1316" s="14" t="s">
        <v>34</v>
      </c>
      <c r="AX1316" s="14" t="s">
        <v>78</v>
      </c>
      <c r="AY1316" s="211" t="s">
        <v>219</v>
      </c>
    </row>
    <row r="1317" s="14" customFormat="1">
      <c r="A1317" s="14"/>
      <c r="B1317" s="210"/>
      <c r="C1317" s="14"/>
      <c r="D1317" s="193" t="s">
        <v>394</v>
      </c>
      <c r="E1317" s="211" t="s">
        <v>1</v>
      </c>
      <c r="F1317" s="212" t="s">
        <v>1304</v>
      </c>
      <c r="G1317" s="14"/>
      <c r="H1317" s="213">
        <v>55.055</v>
      </c>
      <c r="I1317" s="214"/>
      <c r="J1317" s="14"/>
      <c r="K1317" s="14"/>
      <c r="L1317" s="210"/>
      <c r="M1317" s="215"/>
      <c r="N1317" s="216"/>
      <c r="O1317" s="216"/>
      <c r="P1317" s="216"/>
      <c r="Q1317" s="216"/>
      <c r="R1317" s="216"/>
      <c r="S1317" s="216"/>
      <c r="T1317" s="217"/>
      <c r="U1317" s="14"/>
      <c r="V1317" s="14"/>
      <c r="W1317" s="14"/>
      <c r="X1317" s="14"/>
      <c r="Y1317" s="14"/>
      <c r="Z1317" s="14"/>
      <c r="AA1317" s="14"/>
      <c r="AB1317" s="14"/>
      <c r="AC1317" s="14"/>
      <c r="AD1317" s="14"/>
      <c r="AE1317" s="14"/>
      <c r="AT1317" s="211" t="s">
        <v>394</v>
      </c>
      <c r="AU1317" s="211" t="s">
        <v>233</v>
      </c>
      <c r="AV1317" s="14" t="s">
        <v>87</v>
      </c>
      <c r="AW1317" s="14" t="s">
        <v>34</v>
      </c>
      <c r="AX1317" s="14" t="s">
        <v>78</v>
      </c>
      <c r="AY1317" s="211" t="s">
        <v>219</v>
      </c>
    </row>
    <row r="1318" s="14" customFormat="1">
      <c r="A1318" s="14"/>
      <c r="B1318" s="210"/>
      <c r="C1318" s="14"/>
      <c r="D1318" s="193" t="s">
        <v>394</v>
      </c>
      <c r="E1318" s="211" t="s">
        <v>1</v>
      </c>
      <c r="F1318" s="212" t="s">
        <v>996</v>
      </c>
      <c r="G1318" s="14"/>
      <c r="H1318" s="213">
        <v>-2.3999999999999999</v>
      </c>
      <c r="I1318" s="214"/>
      <c r="J1318" s="14"/>
      <c r="K1318" s="14"/>
      <c r="L1318" s="210"/>
      <c r="M1318" s="215"/>
      <c r="N1318" s="216"/>
      <c r="O1318" s="216"/>
      <c r="P1318" s="216"/>
      <c r="Q1318" s="216"/>
      <c r="R1318" s="216"/>
      <c r="S1318" s="216"/>
      <c r="T1318" s="217"/>
      <c r="U1318" s="14"/>
      <c r="V1318" s="14"/>
      <c r="W1318" s="14"/>
      <c r="X1318" s="14"/>
      <c r="Y1318" s="14"/>
      <c r="Z1318" s="14"/>
      <c r="AA1318" s="14"/>
      <c r="AB1318" s="14"/>
      <c r="AC1318" s="14"/>
      <c r="AD1318" s="14"/>
      <c r="AE1318" s="14"/>
      <c r="AT1318" s="211" t="s">
        <v>394</v>
      </c>
      <c r="AU1318" s="211" t="s">
        <v>233</v>
      </c>
      <c r="AV1318" s="14" t="s">
        <v>87</v>
      </c>
      <c r="AW1318" s="14" t="s">
        <v>34</v>
      </c>
      <c r="AX1318" s="14" t="s">
        <v>78</v>
      </c>
      <c r="AY1318" s="211" t="s">
        <v>219</v>
      </c>
    </row>
    <row r="1319" s="14" customFormat="1">
      <c r="A1319" s="14"/>
      <c r="B1319" s="210"/>
      <c r="C1319" s="14"/>
      <c r="D1319" s="193" t="s">
        <v>394</v>
      </c>
      <c r="E1319" s="211" t="s">
        <v>1</v>
      </c>
      <c r="F1319" s="212" t="s">
        <v>922</v>
      </c>
      <c r="G1319" s="14"/>
      <c r="H1319" s="213">
        <v>-1.3999999999999999</v>
      </c>
      <c r="I1319" s="214"/>
      <c r="J1319" s="14"/>
      <c r="K1319" s="14"/>
      <c r="L1319" s="210"/>
      <c r="M1319" s="215"/>
      <c r="N1319" s="216"/>
      <c r="O1319" s="216"/>
      <c r="P1319" s="216"/>
      <c r="Q1319" s="216"/>
      <c r="R1319" s="216"/>
      <c r="S1319" s="216"/>
      <c r="T1319" s="217"/>
      <c r="U1319" s="14"/>
      <c r="V1319" s="14"/>
      <c r="W1319" s="14"/>
      <c r="X1319" s="14"/>
      <c r="Y1319" s="14"/>
      <c r="Z1319" s="14"/>
      <c r="AA1319" s="14"/>
      <c r="AB1319" s="14"/>
      <c r="AC1319" s="14"/>
      <c r="AD1319" s="14"/>
      <c r="AE1319" s="14"/>
      <c r="AT1319" s="211" t="s">
        <v>394</v>
      </c>
      <c r="AU1319" s="211" t="s">
        <v>233</v>
      </c>
      <c r="AV1319" s="14" t="s">
        <v>87</v>
      </c>
      <c r="AW1319" s="14" t="s">
        <v>34</v>
      </c>
      <c r="AX1319" s="14" t="s">
        <v>78</v>
      </c>
      <c r="AY1319" s="211" t="s">
        <v>219</v>
      </c>
    </row>
    <row r="1320" s="13" customFormat="1">
      <c r="A1320" s="13"/>
      <c r="B1320" s="203"/>
      <c r="C1320" s="13"/>
      <c r="D1320" s="193" t="s">
        <v>394</v>
      </c>
      <c r="E1320" s="204" t="s">
        <v>1</v>
      </c>
      <c r="F1320" s="205" t="s">
        <v>1243</v>
      </c>
      <c r="G1320" s="13"/>
      <c r="H1320" s="204" t="s">
        <v>1</v>
      </c>
      <c r="I1320" s="206"/>
      <c r="J1320" s="13"/>
      <c r="K1320" s="13"/>
      <c r="L1320" s="203"/>
      <c r="M1320" s="207"/>
      <c r="N1320" s="208"/>
      <c r="O1320" s="208"/>
      <c r="P1320" s="208"/>
      <c r="Q1320" s="208"/>
      <c r="R1320" s="208"/>
      <c r="S1320" s="208"/>
      <c r="T1320" s="209"/>
      <c r="U1320" s="13"/>
      <c r="V1320" s="13"/>
      <c r="W1320" s="13"/>
      <c r="X1320" s="13"/>
      <c r="Y1320" s="13"/>
      <c r="Z1320" s="13"/>
      <c r="AA1320" s="13"/>
      <c r="AB1320" s="13"/>
      <c r="AC1320" s="13"/>
      <c r="AD1320" s="13"/>
      <c r="AE1320" s="13"/>
      <c r="AT1320" s="204" t="s">
        <v>394</v>
      </c>
      <c r="AU1320" s="204" t="s">
        <v>233</v>
      </c>
      <c r="AV1320" s="13" t="s">
        <v>85</v>
      </c>
      <c r="AW1320" s="13" t="s">
        <v>34</v>
      </c>
      <c r="AX1320" s="13" t="s">
        <v>78</v>
      </c>
      <c r="AY1320" s="204" t="s">
        <v>219</v>
      </c>
    </row>
    <row r="1321" s="14" customFormat="1">
      <c r="A1321" s="14"/>
      <c r="B1321" s="210"/>
      <c r="C1321" s="14"/>
      <c r="D1321" s="193" t="s">
        <v>394</v>
      </c>
      <c r="E1321" s="211" t="s">
        <v>1</v>
      </c>
      <c r="F1321" s="212" t="s">
        <v>1244</v>
      </c>
      <c r="G1321" s="14"/>
      <c r="H1321" s="213">
        <v>1.8</v>
      </c>
      <c r="I1321" s="214"/>
      <c r="J1321" s="14"/>
      <c r="K1321" s="14"/>
      <c r="L1321" s="210"/>
      <c r="M1321" s="215"/>
      <c r="N1321" s="216"/>
      <c r="O1321" s="216"/>
      <c r="P1321" s="216"/>
      <c r="Q1321" s="216"/>
      <c r="R1321" s="216"/>
      <c r="S1321" s="216"/>
      <c r="T1321" s="217"/>
      <c r="U1321" s="14"/>
      <c r="V1321" s="14"/>
      <c r="W1321" s="14"/>
      <c r="X1321" s="14"/>
      <c r="Y1321" s="14"/>
      <c r="Z1321" s="14"/>
      <c r="AA1321" s="14"/>
      <c r="AB1321" s="14"/>
      <c r="AC1321" s="14"/>
      <c r="AD1321" s="14"/>
      <c r="AE1321" s="14"/>
      <c r="AT1321" s="211" t="s">
        <v>394</v>
      </c>
      <c r="AU1321" s="211" t="s">
        <v>233</v>
      </c>
      <c r="AV1321" s="14" t="s">
        <v>87</v>
      </c>
      <c r="AW1321" s="14" t="s">
        <v>34</v>
      </c>
      <c r="AX1321" s="14" t="s">
        <v>78</v>
      </c>
      <c r="AY1321" s="211" t="s">
        <v>219</v>
      </c>
    </row>
    <row r="1322" s="14" customFormat="1">
      <c r="A1322" s="14"/>
      <c r="B1322" s="210"/>
      <c r="C1322" s="14"/>
      <c r="D1322" s="193" t="s">
        <v>394</v>
      </c>
      <c r="E1322" s="211" t="s">
        <v>1</v>
      </c>
      <c r="F1322" s="212" t="s">
        <v>1305</v>
      </c>
      <c r="G1322" s="14"/>
      <c r="H1322" s="213">
        <v>22.329999999999998</v>
      </c>
      <c r="I1322" s="214"/>
      <c r="J1322" s="14"/>
      <c r="K1322" s="14"/>
      <c r="L1322" s="210"/>
      <c r="M1322" s="215"/>
      <c r="N1322" s="216"/>
      <c r="O1322" s="216"/>
      <c r="P1322" s="216"/>
      <c r="Q1322" s="216"/>
      <c r="R1322" s="216"/>
      <c r="S1322" s="216"/>
      <c r="T1322" s="217"/>
      <c r="U1322" s="14"/>
      <c r="V1322" s="14"/>
      <c r="W1322" s="14"/>
      <c r="X1322" s="14"/>
      <c r="Y1322" s="14"/>
      <c r="Z1322" s="14"/>
      <c r="AA1322" s="14"/>
      <c r="AB1322" s="14"/>
      <c r="AC1322" s="14"/>
      <c r="AD1322" s="14"/>
      <c r="AE1322" s="14"/>
      <c r="AT1322" s="211" t="s">
        <v>394</v>
      </c>
      <c r="AU1322" s="211" t="s">
        <v>233</v>
      </c>
      <c r="AV1322" s="14" t="s">
        <v>87</v>
      </c>
      <c r="AW1322" s="14" t="s">
        <v>34</v>
      </c>
      <c r="AX1322" s="14" t="s">
        <v>78</v>
      </c>
      <c r="AY1322" s="211" t="s">
        <v>219</v>
      </c>
    </row>
    <row r="1323" s="14" customFormat="1">
      <c r="A1323" s="14"/>
      <c r="B1323" s="210"/>
      <c r="C1323" s="14"/>
      <c r="D1323" s="193" t="s">
        <v>394</v>
      </c>
      <c r="E1323" s="211" t="s">
        <v>1</v>
      </c>
      <c r="F1323" s="212" t="s">
        <v>1306</v>
      </c>
      <c r="G1323" s="14"/>
      <c r="H1323" s="213">
        <v>-1.2</v>
      </c>
      <c r="I1323" s="214"/>
      <c r="J1323" s="14"/>
      <c r="K1323" s="14"/>
      <c r="L1323" s="210"/>
      <c r="M1323" s="215"/>
      <c r="N1323" s="216"/>
      <c r="O1323" s="216"/>
      <c r="P1323" s="216"/>
      <c r="Q1323" s="216"/>
      <c r="R1323" s="216"/>
      <c r="S1323" s="216"/>
      <c r="T1323" s="217"/>
      <c r="U1323" s="14"/>
      <c r="V1323" s="14"/>
      <c r="W1323" s="14"/>
      <c r="X1323" s="14"/>
      <c r="Y1323" s="14"/>
      <c r="Z1323" s="14"/>
      <c r="AA1323" s="14"/>
      <c r="AB1323" s="14"/>
      <c r="AC1323" s="14"/>
      <c r="AD1323" s="14"/>
      <c r="AE1323" s="14"/>
      <c r="AT1323" s="211" t="s">
        <v>394</v>
      </c>
      <c r="AU1323" s="211" t="s">
        <v>233</v>
      </c>
      <c r="AV1323" s="14" t="s">
        <v>87</v>
      </c>
      <c r="AW1323" s="14" t="s">
        <v>34</v>
      </c>
      <c r="AX1323" s="14" t="s">
        <v>78</v>
      </c>
      <c r="AY1323" s="211" t="s">
        <v>219</v>
      </c>
    </row>
    <row r="1324" s="13" customFormat="1">
      <c r="A1324" s="13"/>
      <c r="B1324" s="203"/>
      <c r="C1324" s="13"/>
      <c r="D1324" s="193" t="s">
        <v>394</v>
      </c>
      <c r="E1324" s="204" t="s">
        <v>1</v>
      </c>
      <c r="F1324" s="205" t="s">
        <v>1245</v>
      </c>
      <c r="G1324" s="13"/>
      <c r="H1324" s="204" t="s">
        <v>1</v>
      </c>
      <c r="I1324" s="206"/>
      <c r="J1324" s="13"/>
      <c r="K1324" s="13"/>
      <c r="L1324" s="203"/>
      <c r="M1324" s="207"/>
      <c r="N1324" s="208"/>
      <c r="O1324" s="208"/>
      <c r="P1324" s="208"/>
      <c r="Q1324" s="208"/>
      <c r="R1324" s="208"/>
      <c r="S1324" s="208"/>
      <c r="T1324" s="209"/>
      <c r="U1324" s="13"/>
      <c r="V1324" s="13"/>
      <c r="W1324" s="13"/>
      <c r="X1324" s="13"/>
      <c r="Y1324" s="13"/>
      <c r="Z1324" s="13"/>
      <c r="AA1324" s="13"/>
      <c r="AB1324" s="13"/>
      <c r="AC1324" s="13"/>
      <c r="AD1324" s="13"/>
      <c r="AE1324" s="13"/>
      <c r="AT1324" s="204" t="s">
        <v>394</v>
      </c>
      <c r="AU1324" s="204" t="s">
        <v>233</v>
      </c>
      <c r="AV1324" s="13" t="s">
        <v>85</v>
      </c>
      <c r="AW1324" s="13" t="s">
        <v>34</v>
      </c>
      <c r="AX1324" s="13" t="s">
        <v>78</v>
      </c>
      <c r="AY1324" s="204" t="s">
        <v>219</v>
      </c>
    </row>
    <row r="1325" s="14" customFormat="1">
      <c r="A1325" s="14"/>
      <c r="B1325" s="210"/>
      <c r="C1325" s="14"/>
      <c r="D1325" s="193" t="s">
        <v>394</v>
      </c>
      <c r="E1325" s="211" t="s">
        <v>1</v>
      </c>
      <c r="F1325" s="212" t="s">
        <v>1246</v>
      </c>
      <c r="G1325" s="14"/>
      <c r="H1325" s="213">
        <v>1.3300000000000001</v>
      </c>
      <c r="I1325" s="214"/>
      <c r="J1325" s="14"/>
      <c r="K1325" s="14"/>
      <c r="L1325" s="210"/>
      <c r="M1325" s="215"/>
      <c r="N1325" s="216"/>
      <c r="O1325" s="216"/>
      <c r="P1325" s="216"/>
      <c r="Q1325" s="216"/>
      <c r="R1325" s="216"/>
      <c r="S1325" s="216"/>
      <c r="T1325" s="217"/>
      <c r="U1325" s="14"/>
      <c r="V1325" s="14"/>
      <c r="W1325" s="14"/>
      <c r="X1325" s="14"/>
      <c r="Y1325" s="14"/>
      <c r="Z1325" s="14"/>
      <c r="AA1325" s="14"/>
      <c r="AB1325" s="14"/>
      <c r="AC1325" s="14"/>
      <c r="AD1325" s="14"/>
      <c r="AE1325" s="14"/>
      <c r="AT1325" s="211" t="s">
        <v>394</v>
      </c>
      <c r="AU1325" s="211" t="s">
        <v>233</v>
      </c>
      <c r="AV1325" s="14" t="s">
        <v>87</v>
      </c>
      <c r="AW1325" s="14" t="s">
        <v>34</v>
      </c>
      <c r="AX1325" s="14" t="s">
        <v>78</v>
      </c>
      <c r="AY1325" s="211" t="s">
        <v>219</v>
      </c>
    </row>
    <row r="1326" s="14" customFormat="1">
      <c r="A1326" s="14"/>
      <c r="B1326" s="210"/>
      <c r="C1326" s="14"/>
      <c r="D1326" s="193" t="s">
        <v>394</v>
      </c>
      <c r="E1326" s="211" t="s">
        <v>1</v>
      </c>
      <c r="F1326" s="212" t="s">
        <v>1307</v>
      </c>
      <c r="G1326" s="14"/>
      <c r="H1326" s="213">
        <v>18.48</v>
      </c>
      <c r="I1326" s="214"/>
      <c r="J1326" s="14"/>
      <c r="K1326" s="14"/>
      <c r="L1326" s="210"/>
      <c r="M1326" s="215"/>
      <c r="N1326" s="216"/>
      <c r="O1326" s="216"/>
      <c r="P1326" s="216"/>
      <c r="Q1326" s="216"/>
      <c r="R1326" s="216"/>
      <c r="S1326" s="216"/>
      <c r="T1326" s="217"/>
      <c r="U1326" s="14"/>
      <c r="V1326" s="14"/>
      <c r="W1326" s="14"/>
      <c r="X1326" s="14"/>
      <c r="Y1326" s="14"/>
      <c r="Z1326" s="14"/>
      <c r="AA1326" s="14"/>
      <c r="AB1326" s="14"/>
      <c r="AC1326" s="14"/>
      <c r="AD1326" s="14"/>
      <c r="AE1326" s="14"/>
      <c r="AT1326" s="211" t="s">
        <v>394</v>
      </c>
      <c r="AU1326" s="211" t="s">
        <v>233</v>
      </c>
      <c r="AV1326" s="14" t="s">
        <v>87</v>
      </c>
      <c r="AW1326" s="14" t="s">
        <v>34</v>
      </c>
      <c r="AX1326" s="14" t="s">
        <v>78</v>
      </c>
      <c r="AY1326" s="211" t="s">
        <v>219</v>
      </c>
    </row>
    <row r="1327" s="14" customFormat="1">
      <c r="A1327" s="14"/>
      <c r="B1327" s="210"/>
      <c r="C1327" s="14"/>
      <c r="D1327" s="193" t="s">
        <v>394</v>
      </c>
      <c r="E1327" s="211" t="s">
        <v>1</v>
      </c>
      <c r="F1327" s="212" t="s">
        <v>1306</v>
      </c>
      <c r="G1327" s="14"/>
      <c r="H1327" s="213">
        <v>-1.2</v>
      </c>
      <c r="I1327" s="214"/>
      <c r="J1327" s="14"/>
      <c r="K1327" s="14"/>
      <c r="L1327" s="210"/>
      <c r="M1327" s="215"/>
      <c r="N1327" s="216"/>
      <c r="O1327" s="216"/>
      <c r="P1327" s="216"/>
      <c r="Q1327" s="216"/>
      <c r="R1327" s="216"/>
      <c r="S1327" s="216"/>
      <c r="T1327" s="217"/>
      <c r="U1327" s="14"/>
      <c r="V1327" s="14"/>
      <c r="W1327" s="14"/>
      <c r="X1327" s="14"/>
      <c r="Y1327" s="14"/>
      <c r="Z1327" s="14"/>
      <c r="AA1327" s="14"/>
      <c r="AB1327" s="14"/>
      <c r="AC1327" s="14"/>
      <c r="AD1327" s="14"/>
      <c r="AE1327" s="14"/>
      <c r="AT1327" s="211" t="s">
        <v>394</v>
      </c>
      <c r="AU1327" s="211" t="s">
        <v>233</v>
      </c>
      <c r="AV1327" s="14" t="s">
        <v>87</v>
      </c>
      <c r="AW1327" s="14" t="s">
        <v>34</v>
      </c>
      <c r="AX1327" s="14" t="s">
        <v>78</v>
      </c>
      <c r="AY1327" s="211" t="s">
        <v>219</v>
      </c>
    </row>
    <row r="1328" s="13" customFormat="1">
      <c r="A1328" s="13"/>
      <c r="B1328" s="203"/>
      <c r="C1328" s="13"/>
      <c r="D1328" s="193" t="s">
        <v>394</v>
      </c>
      <c r="E1328" s="204" t="s">
        <v>1</v>
      </c>
      <c r="F1328" s="205" t="s">
        <v>666</v>
      </c>
      <c r="G1328" s="13"/>
      <c r="H1328" s="204" t="s">
        <v>1</v>
      </c>
      <c r="I1328" s="206"/>
      <c r="J1328" s="13"/>
      <c r="K1328" s="13"/>
      <c r="L1328" s="203"/>
      <c r="M1328" s="207"/>
      <c r="N1328" s="208"/>
      <c r="O1328" s="208"/>
      <c r="P1328" s="208"/>
      <c r="Q1328" s="208"/>
      <c r="R1328" s="208"/>
      <c r="S1328" s="208"/>
      <c r="T1328" s="209"/>
      <c r="U1328" s="13"/>
      <c r="V1328" s="13"/>
      <c r="W1328" s="13"/>
      <c r="X1328" s="13"/>
      <c r="Y1328" s="13"/>
      <c r="Z1328" s="13"/>
      <c r="AA1328" s="13"/>
      <c r="AB1328" s="13"/>
      <c r="AC1328" s="13"/>
      <c r="AD1328" s="13"/>
      <c r="AE1328" s="13"/>
      <c r="AT1328" s="204" t="s">
        <v>394</v>
      </c>
      <c r="AU1328" s="204" t="s">
        <v>233</v>
      </c>
      <c r="AV1328" s="13" t="s">
        <v>85</v>
      </c>
      <c r="AW1328" s="13" t="s">
        <v>34</v>
      </c>
      <c r="AX1328" s="13" t="s">
        <v>78</v>
      </c>
      <c r="AY1328" s="204" t="s">
        <v>219</v>
      </c>
    </row>
    <row r="1329" s="14" customFormat="1">
      <c r="A1329" s="14"/>
      <c r="B1329" s="210"/>
      <c r="C1329" s="14"/>
      <c r="D1329" s="193" t="s">
        <v>394</v>
      </c>
      <c r="E1329" s="211" t="s">
        <v>1</v>
      </c>
      <c r="F1329" s="212" t="s">
        <v>1247</v>
      </c>
      <c r="G1329" s="14"/>
      <c r="H1329" s="213">
        <v>11.869999999999999</v>
      </c>
      <c r="I1329" s="214"/>
      <c r="J1329" s="14"/>
      <c r="K1329" s="14"/>
      <c r="L1329" s="210"/>
      <c r="M1329" s="215"/>
      <c r="N1329" s="216"/>
      <c r="O1329" s="216"/>
      <c r="P1329" s="216"/>
      <c r="Q1329" s="216"/>
      <c r="R1329" s="216"/>
      <c r="S1329" s="216"/>
      <c r="T1329" s="217"/>
      <c r="U1329" s="14"/>
      <c r="V1329" s="14"/>
      <c r="W1329" s="14"/>
      <c r="X1329" s="14"/>
      <c r="Y1329" s="14"/>
      <c r="Z1329" s="14"/>
      <c r="AA1329" s="14"/>
      <c r="AB1329" s="14"/>
      <c r="AC1329" s="14"/>
      <c r="AD1329" s="14"/>
      <c r="AE1329" s="14"/>
      <c r="AT1329" s="211" t="s">
        <v>394</v>
      </c>
      <c r="AU1329" s="211" t="s">
        <v>233</v>
      </c>
      <c r="AV1329" s="14" t="s">
        <v>87</v>
      </c>
      <c r="AW1329" s="14" t="s">
        <v>34</v>
      </c>
      <c r="AX1329" s="14" t="s">
        <v>78</v>
      </c>
      <c r="AY1329" s="211" t="s">
        <v>219</v>
      </c>
    </row>
    <row r="1330" s="14" customFormat="1">
      <c r="A1330" s="14"/>
      <c r="B1330" s="210"/>
      <c r="C1330" s="14"/>
      <c r="D1330" s="193" t="s">
        <v>394</v>
      </c>
      <c r="E1330" s="211" t="s">
        <v>1</v>
      </c>
      <c r="F1330" s="212" t="s">
        <v>1308</v>
      </c>
      <c r="G1330" s="14"/>
      <c r="H1330" s="213">
        <v>56.979999999999997</v>
      </c>
      <c r="I1330" s="214"/>
      <c r="J1330" s="14"/>
      <c r="K1330" s="14"/>
      <c r="L1330" s="210"/>
      <c r="M1330" s="215"/>
      <c r="N1330" s="216"/>
      <c r="O1330" s="216"/>
      <c r="P1330" s="216"/>
      <c r="Q1330" s="216"/>
      <c r="R1330" s="216"/>
      <c r="S1330" s="216"/>
      <c r="T1330" s="217"/>
      <c r="U1330" s="14"/>
      <c r="V1330" s="14"/>
      <c r="W1330" s="14"/>
      <c r="X1330" s="14"/>
      <c r="Y1330" s="14"/>
      <c r="Z1330" s="14"/>
      <c r="AA1330" s="14"/>
      <c r="AB1330" s="14"/>
      <c r="AC1330" s="14"/>
      <c r="AD1330" s="14"/>
      <c r="AE1330" s="14"/>
      <c r="AT1330" s="211" t="s">
        <v>394</v>
      </c>
      <c r="AU1330" s="211" t="s">
        <v>233</v>
      </c>
      <c r="AV1330" s="14" t="s">
        <v>87</v>
      </c>
      <c r="AW1330" s="14" t="s">
        <v>34</v>
      </c>
      <c r="AX1330" s="14" t="s">
        <v>78</v>
      </c>
      <c r="AY1330" s="211" t="s">
        <v>219</v>
      </c>
    </row>
    <row r="1331" s="14" customFormat="1">
      <c r="A1331" s="14"/>
      <c r="B1331" s="210"/>
      <c r="C1331" s="14"/>
      <c r="D1331" s="193" t="s">
        <v>394</v>
      </c>
      <c r="E1331" s="211" t="s">
        <v>1</v>
      </c>
      <c r="F1331" s="212" t="s">
        <v>922</v>
      </c>
      <c r="G1331" s="14"/>
      <c r="H1331" s="213">
        <v>-1.3999999999999999</v>
      </c>
      <c r="I1331" s="214"/>
      <c r="J1331" s="14"/>
      <c r="K1331" s="14"/>
      <c r="L1331" s="210"/>
      <c r="M1331" s="215"/>
      <c r="N1331" s="216"/>
      <c r="O1331" s="216"/>
      <c r="P1331" s="216"/>
      <c r="Q1331" s="216"/>
      <c r="R1331" s="216"/>
      <c r="S1331" s="216"/>
      <c r="T1331" s="217"/>
      <c r="U1331" s="14"/>
      <c r="V1331" s="14"/>
      <c r="W1331" s="14"/>
      <c r="X1331" s="14"/>
      <c r="Y1331" s="14"/>
      <c r="Z1331" s="14"/>
      <c r="AA1331" s="14"/>
      <c r="AB1331" s="14"/>
      <c r="AC1331" s="14"/>
      <c r="AD1331" s="14"/>
      <c r="AE1331" s="14"/>
      <c r="AT1331" s="211" t="s">
        <v>394</v>
      </c>
      <c r="AU1331" s="211" t="s">
        <v>233</v>
      </c>
      <c r="AV1331" s="14" t="s">
        <v>87</v>
      </c>
      <c r="AW1331" s="14" t="s">
        <v>34</v>
      </c>
      <c r="AX1331" s="14" t="s">
        <v>78</v>
      </c>
      <c r="AY1331" s="211" t="s">
        <v>219</v>
      </c>
    </row>
    <row r="1332" s="14" customFormat="1">
      <c r="A1332" s="14"/>
      <c r="B1332" s="210"/>
      <c r="C1332" s="14"/>
      <c r="D1332" s="193" t="s">
        <v>394</v>
      </c>
      <c r="E1332" s="211" t="s">
        <v>1</v>
      </c>
      <c r="F1332" s="212" t="s">
        <v>1309</v>
      </c>
      <c r="G1332" s="14"/>
      <c r="H1332" s="213">
        <v>-0.90000000000000002</v>
      </c>
      <c r="I1332" s="214"/>
      <c r="J1332" s="14"/>
      <c r="K1332" s="14"/>
      <c r="L1332" s="210"/>
      <c r="M1332" s="215"/>
      <c r="N1332" s="216"/>
      <c r="O1332" s="216"/>
      <c r="P1332" s="216"/>
      <c r="Q1332" s="216"/>
      <c r="R1332" s="216"/>
      <c r="S1332" s="216"/>
      <c r="T1332" s="217"/>
      <c r="U1332" s="14"/>
      <c r="V1332" s="14"/>
      <c r="W1332" s="14"/>
      <c r="X1332" s="14"/>
      <c r="Y1332" s="14"/>
      <c r="Z1332" s="14"/>
      <c r="AA1332" s="14"/>
      <c r="AB1332" s="14"/>
      <c r="AC1332" s="14"/>
      <c r="AD1332" s="14"/>
      <c r="AE1332" s="14"/>
      <c r="AT1332" s="211" t="s">
        <v>394</v>
      </c>
      <c r="AU1332" s="211" t="s">
        <v>233</v>
      </c>
      <c r="AV1332" s="14" t="s">
        <v>87</v>
      </c>
      <c r="AW1332" s="14" t="s">
        <v>34</v>
      </c>
      <c r="AX1332" s="14" t="s">
        <v>78</v>
      </c>
      <c r="AY1332" s="211" t="s">
        <v>219</v>
      </c>
    </row>
    <row r="1333" s="13" customFormat="1">
      <c r="A1333" s="13"/>
      <c r="B1333" s="203"/>
      <c r="C1333" s="13"/>
      <c r="D1333" s="193" t="s">
        <v>394</v>
      </c>
      <c r="E1333" s="204" t="s">
        <v>1</v>
      </c>
      <c r="F1333" s="205" t="s">
        <v>1248</v>
      </c>
      <c r="G1333" s="13"/>
      <c r="H1333" s="204" t="s">
        <v>1</v>
      </c>
      <c r="I1333" s="206"/>
      <c r="J1333" s="13"/>
      <c r="K1333" s="13"/>
      <c r="L1333" s="203"/>
      <c r="M1333" s="207"/>
      <c r="N1333" s="208"/>
      <c r="O1333" s="208"/>
      <c r="P1333" s="208"/>
      <c r="Q1333" s="208"/>
      <c r="R1333" s="208"/>
      <c r="S1333" s="208"/>
      <c r="T1333" s="209"/>
      <c r="U1333" s="13"/>
      <c r="V1333" s="13"/>
      <c r="W1333" s="13"/>
      <c r="X1333" s="13"/>
      <c r="Y1333" s="13"/>
      <c r="Z1333" s="13"/>
      <c r="AA1333" s="13"/>
      <c r="AB1333" s="13"/>
      <c r="AC1333" s="13"/>
      <c r="AD1333" s="13"/>
      <c r="AE1333" s="13"/>
      <c r="AT1333" s="204" t="s">
        <v>394</v>
      </c>
      <c r="AU1333" s="204" t="s">
        <v>233</v>
      </c>
      <c r="AV1333" s="13" t="s">
        <v>85</v>
      </c>
      <c r="AW1333" s="13" t="s">
        <v>34</v>
      </c>
      <c r="AX1333" s="13" t="s">
        <v>78</v>
      </c>
      <c r="AY1333" s="204" t="s">
        <v>219</v>
      </c>
    </row>
    <row r="1334" s="14" customFormat="1">
      <c r="A1334" s="14"/>
      <c r="B1334" s="210"/>
      <c r="C1334" s="14"/>
      <c r="D1334" s="193" t="s">
        <v>394</v>
      </c>
      <c r="E1334" s="211" t="s">
        <v>1</v>
      </c>
      <c r="F1334" s="212" t="s">
        <v>1249</v>
      </c>
      <c r="G1334" s="14"/>
      <c r="H1334" s="213">
        <v>16.170000000000002</v>
      </c>
      <c r="I1334" s="214"/>
      <c r="J1334" s="14"/>
      <c r="K1334" s="14"/>
      <c r="L1334" s="210"/>
      <c r="M1334" s="215"/>
      <c r="N1334" s="216"/>
      <c r="O1334" s="216"/>
      <c r="P1334" s="216"/>
      <c r="Q1334" s="216"/>
      <c r="R1334" s="216"/>
      <c r="S1334" s="216"/>
      <c r="T1334" s="217"/>
      <c r="U1334" s="14"/>
      <c r="V1334" s="14"/>
      <c r="W1334" s="14"/>
      <c r="X1334" s="14"/>
      <c r="Y1334" s="14"/>
      <c r="Z1334" s="14"/>
      <c r="AA1334" s="14"/>
      <c r="AB1334" s="14"/>
      <c r="AC1334" s="14"/>
      <c r="AD1334" s="14"/>
      <c r="AE1334" s="14"/>
      <c r="AT1334" s="211" t="s">
        <v>394</v>
      </c>
      <c r="AU1334" s="211" t="s">
        <v>233</v>
      </c>
      <c r="AV1334" s="14" t="s">
        <v>87</v>
      </c>
      <c r="AW1334" s="14" t="s">
        <v>34</v>
      </c>
      <c r="AX1334" s="14" t="s">
        <v>78</v>
      </c>
      <c r="AY1334" s="211" t="s">
        <v>219</v>
      </c>
    </row>
    <row r="1335" s="14" customFormat="1">
      <c r="A1335" s="14"/>
      <c r="B1335" s="210"/>
      <c r="C1335" s="14"/>
      <c r="D1335" s="193" t="s">
        <v>394</v>
      </c>
      <c r="E1335" s="211" t="s">
        <v>1</v>
      </c>
      <c r="F1335" s="212" t="s">
        <v>1310</v>
      </c>
      <c r="G1335" s="14"/>
      <c r="H1335" s="213">
        <v>69.685000000000002</v>
      </c>
      <c r="I1335" s="214"/>
      <c r="J1335" s="14"/>
      <c r="K1335" s="14"/>
      <c r="L1335" s="210"/>
      <c r="M1335" s="215"/>
      <c r="N1335" s="216"/>
      <c r="O1335" s="216"/>
      <c r="P1335" s="216"/>
      <c r="Q1335" s="216"/>
      <c r="R1335" s="216"/>
      <c r="S1335" s="216"/>
      <c r="T1335" s="217"/>
      <c r="U1335" s="14"/>
      <c r="V1335" s="14"/>
      <c r="W1335" s="14"/>
      <c r="X1335" s="14"/>
      <c r="Y1335" s="14"/>
      <c r="Z1335" s="14"/>
      <c r="AA1335" s="14"/>
      <c r="AB1335" s="14"/>
      <c r="AC1335" s="14"/>
      <c r="AD1335" s="14"/>
      <c r="AE1335" s="14"/>
      <c r="AT1335" s="211" t="s">
        <v>394</v>
      </c>
      <c r="AU1335" s="211" t="s">
        <v>233</v>
      </c>
      <c r="AV1335" s="14" t="s">
        <v>87</v>
      </c>
      <c r="AW1335" s="14" t="s">
        <v>34</v>
      </c>
      <c r="AX1335" s="14" t="s">
        <v>78</v>
      </c>
      <c r="AY1335" s="211" t="s">
        <v>219</v>
      </c>
    </row>
    <row r="1336" s="14" customFormat="1">
      <c r="A1336" s="14"/>
      <c r="B1336" s="210"/>
      <c r="C1336" s="14"/>
      <c r="D1336" s="193" t="s">
        <v>394</v>
      </c>
      <c r="E1336" s="211" t="s">
        <v>1</v>
      </c>
      <c r="F1336" s="212" t="s">
        <v>918</v>
      </c>
      <c r="G1336" s="14"/>
      <c r="H1336" s="213">
        <v>-1.6000000000000001</v>
      </c>
      <c r="I1336" s="214"/>
      <c r="J1336" s="14"/>
      <c r="K1336" s="14"/>
      <c r="L1336" s="210"/>
      <c r="M1336" s="215"/>
      <c r="N1336" s="216"/>
      <c r="O1336" s="216"/>
      <c r="P1336" s="216"/>
      <c r="Q1336" s="216"/>
      <c r="R1336" s="216"/>
      <c r="S1336" s="216"/>
      <c r="T1336" s="217"/>
      <c r="U1336" s="14"/>
      <c r="V1336" s="14"/>
      <c r="W1336" s="14"/>
      <c r="X1336" s="14"/>
      <c r="Y1336" s="14"/>
      <c r="Z1336" s="14"/>
      <c r="AA1336" s="14"/>
      <c r="AB1336" s="14"/>
      <c r="AC1336" s="14"/>
      <c r="AD1336" s="14"/>
      <c r="AE1336" s="14"/>
      <c r="AT1336" s="211" t="s">
        <v>394</v>
      </c>
      <c r="AU1336" s="211" t="s">
        <v>233</v>
      </c>
      <c r="AV1336" s="14" t="s">
        <v>87</v>
      </c>
      <c r="AW1336" s="14" t="s">
        <v>34</v>
      </c>
      <c r="AX1336" s="14" t="s">
        <v>78</v>
      </c>
      <c r="AY1336" s="211" t="s">
        <v>219</v>
      </c>
    </row>
    <row r="1337" s="14" customFormat="1">
      <c r="A1337" s="14"/>
      <c r="B1337" s="210"/>
      <c r="C1337" s="14"/>
      <c r="D1337" s="193" t="s">
        <v>394</v>
      </c>
      <c r="E1337" s="211" t="s">
        <v>1</v>
      </c>
      <c r="F1337" s="212" t="s">
        <v>1280</v>
      </c>
      <c r="G1337" s="14"/>
      <c r="H1337" s="213">
        <v>-6.1200000000000001</v>
      </c>
      <c r="I1337" s="214"/>
      <c r="J1337" s="14"/>
      <c r="K1337" s="14"/>
      <c r="L1337" s="210"/>
      <c r="M1337" s="215"/>
      <c r="N1337" s="216"/>
      <c r="O1337" s="216"/>
      <c r="P1337" s="216"/>
      <c r="Q1337" s="216"/>
      <c r="R1337" s="216"/>
      <c r="S1337" s="216"/>
      <c r="T1337" s="217"/>
      <c r="U1337" s="14"/>
      <c r="V1337" s="14"/>
      <c r="W1337" s="14"/>
      <c r="X1337" s="14"/>
      <c r="Y1337" s="14"/>
      <c r="Z1337" s="14"/>
      <c r="AA1337" s="14"/>
      <c r="AB1337" s="14"/>
      <c r="AC1337" s="14"/>
      <c r="AD1337" s="14"/>
      <c r="AE1337" s="14"/>
      <c r="AT1337" s="211" t="s">
        <v>394</v>
      </c>
      <c r="AU1337" s="211" t="s">
        <v>233</v>
      </c>
      <c r="AV1337" s="14" t="s">
        <v>87</v>
      </c>
      <c r="AW1337" s="14" t="s">
        <v>34</v>
      </c>
      <c r="AX1337" s="14" t="s">
        <v>78</v>
      </c>
      <c r="AY1337" s="211" t="s">
        <v>219</v>
      </c>
    </row>
    <row r="1338" s="13" customFormat="1">
      <c r="A1338" s="13"/>
      <c r="B1338" s="203"/>
      <c r="C1338" s="13"/>
      <c r="D1338" s="193" t="s">
        <v>394</v>
      </c>
      <c r="E1338" s="204" t="s">
        <v>1</v>
      </c>
      <c r="F1338" s="205" t="s">
        <v>578</v>
      </c>
      <c r="G1338" s="13"/>
      <c r="H1338" s="204" t="s">
        <v>1</v>
      </c>
      <c r="I1338" s="206"/>
      <c r="J1338" s="13"/>
      <c r="K1338" s="13"/>
      <c r="L1338" s="203"/>
      <c r="M1338" s="207"/>
      <c r="N1338" s="208"/>
      <c r="O1338" s="208"/>
      <c r="P1338" s="208"/>
      <c r="Q1338" s="208"/>
      <c r="R1338" s="208"/>
      <c r="S1338" s="208"/>
      <c r="T1338" s="209"/>
      <c r="U1338" s="13"/>
      <c r="V1338" s="13"/>
      <c r="W1338" s="13"/>
      <c r="X1338" s="13"/>
      <c r="Y1338" s="13"/>
      <c r="Z1338" s="13"/>
      <c r="AA1338" s="13"/>
      <c r="AB1338" s="13"/>
      <c r="AC1338" s="13"/>
      <c r="AD1338" s="13"/>
      <c r="AE1338" s="13"/>
      <c r="AT1338" s="204" t="s">
        <v>394</v>
      </c>
      <c r="AU1338" s="204" t="s">
        <v>233</v>
      </c>
      <c r="AV1338" s="13" t="s">
        <v>85</v>
      </c>
      <c r="AW1338" s="13" t="s">
        <v>34</v>
      </c>
      <c r="AX1338" s="13" t="s">
        <v>78</v>
      </c>
      <c r="AY1338" s="204" t="s">
        <v>219</v>
      </c>
    </row>
    <row r="1339" s="14" customFormat="1">
      <c r="A1339" s="14"/>
      <c r="B1339" s="210"/>
      <c r="C1339" s="14"/>
      <c r="D1339" s="193" t="s">
        <v>394</v>
      </c>
      <c r="E1339" s="211" t="s">
        <v>1</v>
      </c>
      <c r="F1339" s="212" t="s">
        <v>1311</v>
      </c>
      <c r="G1339" s="14"/>
      <c r="H1339" s="213">
        <v>135.13499999999999</v>
      </c>
      <c r="I1339" s="214"/>
      <c r="J1339" s="14"/>
      <c r="K1339" s="14"/>
      <c r="L1339" s="210"/>
      <c r="M1339" s="215"/>
      <c r="N1339" s="216"/>
      <c r="O1339" s="216"/>
      <c r="P1339" s="216"/>
      <c r="Q1339" s="216"/>
      <c r="R1339" s="216"/>
      <c r="S1339" s="216"/>
      <c r="T1339" s="217"/>
      <c r="U1339" s="14"/>
      <c r="V1339" s="14"/>
      <c r="W1339" s="14"/>
      <c r="X1339" s="14"/>
      <c r="Y1339" s="14"/>
      <c r="Z1339" s="14"/>
      <c r="AA1339" s="14"/>
      <c r="AB1339" s="14"/>
      <c r="AC1339" s="14"/>
      <c r="AD1339" s="14"/>
      <c r="AE1339" s="14"/>
      <c r="AT1339" s="211" t="s">
        <v>394</v>
      </c>
      <c r="AU1339" s="211" t="s">
        <v>233</v>
      </c>
      <c r="AV1339" s="14" t="s">
        <v>87</v>
      </c>
      <c r="AW1339" s="14" t="s">
        <v>34</v>
      </c>
      <c r="AX1339" s="14" t="s">
        <v>78</v>
      </c>
      <c r="AY1339" s="211" t="s">
        <v>219</v>
      </c>
    </row>
    <row r="1340" s="14" customFormat="1">
      <c r="A1340" s="14"/>
      <c r="B1340" s="210"/>
      <c r="C1340" s="14"/>
      <c r="D1340" s="193" t="s">
        <v>394</v>
      </c>
      <c r="E1340" s="211" t="s">
        <v>1</v>
      </c>
      <c r="F1340" s="212" t="s">
        <v>1312</v>
      </c>
      <c r="G1340" s="14"/>
      <c r="H1340" s="213">
        <v>-5.5800000000000001</v>
      </c>
      <c r="I1340" s="214"/>
      <c r="J1340" s="14"/>
      <c r="K1340" s="14"/>
      <c r="L1340" s="210"/>
      <c r="M1340" s="215"/>
      <c r="N1340" s="216"/>
      <c r="O1340" s="216"/>
      <c r="P1340" s="216"/>
      <c r="Q1340" s="216"/>
      <c r="R1340" s="216"/>
      <c r="S1340" s="216"/>
      <c r="T1340" s="217"/>
      <c r="U1340" s="14"/>
      <c r="V1340" s="14"/>
      <c r="W1340" s="14"/>
      <c r="X1340" s="14"/>
      <c r="Y1340" s="14"/>
      <c r="Z1340" s="14"/>
      <c r="AA1340" s="14"/>
      <c r="AB1340" s="14"/>
      <c r="AC1340" s="14"/>
      <c r="AD1340" s="14"/>
      <c r="AE1340" s="14"/>
      <c r="AT1340" s="211" t="s">
        <v>394</v>
      </c>
      <c r="AU1340" s="211" t="s">
        <v>233</v>
      </c>
      <c r="AV1340" s="14" t="s">
        <v>87</v>
      </c>
      <c r="AW1340" s="14" t="s">
        <v>34</v>
      </c>
      <c r="AX1340" s="14" t="s">
        <v>78</v>
      </c>
      <c r="AY1340" s="211" t="s">
        <v>219</v>
      </c>
    </row>
    <row r="1341" s="15" customFormat="1">
      <c r="A1341" s="15"/>
      <c r="B1341" s="218"/>
      <c r="C1341" s="15"/>
      <c r="D1341" s="193" t="s">
        <v>394</v>
      </c>
      <c r="E1341" s="219" t="s">
        <v>1</v>
      </c>
      <c r="F1341" s="220" t="s">
        <v>401</v>
      </c>
      <c r="G1341" s="15"/>
      <c r="H1341" s="221">
        <v>2265.0439999999999</v>
      </c>
      <c r="I1341" s="222"/>
      <c r="J1341" s="15"/>
      <c r="K1341" s="15"/>
      <c r="L1341" s="218"/>
      <c r="M1341" s="223"/>
      <c r="N1341" s="224"/>
      <c r="O1341" s="224"/>
      <c r="P1341" s="224"/>
      <c r="Q1341" s="224"/>
      <c r="R1341" s="224"/>
      <c r="S1341" s="224"/>
      <c r="T1341" s="225"/>
      <c r="U1341" s="15"/>
      <c r="V1341" s="15"/>
      <c r="W1341" s="15"/>
      <c r="X1341" s="15"/>
      <c r="Y1341" s="15"/>
      <c r="Z1341" s="15"/>
      <c r="AA1341" s="15"/>
      <c r="AB1341" s="15"/>
      <c r="AC1341" s="15"/>
      <c r="AD1341" s="15"/>
      <c r="AE1341" s="15"/>
      <c r="AT1341" s="219" t="s">
        <v>394</v>
      </c>
      <c r="AU1341" s="219" t="s">
        <v>233</v>
      </c>
      <c r="AV1341" s="15" t="s">
        <v>218</v>
      </c>
      <c r="AW1341" s="15" t="s">
        <v>34</v>
      </c>
      <c r="AX1341" s="15" t="s">
        <v>85</v>
      </c>
      <c r="AY1341" s="219" t="s">
        <v>219</v>
      </c>
    </row>
    <row r="1342" s="2" customFormat="1">
      <c r="A1342" s="38"/>
      <c r="B1342" s="179"/>
      <c r="C1342" s="180" t="s">
        <v>1337</v>
      </c>
      <c r="D1342" s="180" t="s">
        <v>222</v>
      </c>
      <c r="E1342" s="181" t="s">
        <v>1338</v>
      </c>
      <c r="F1342" s="182" t="s">
        <v>1339</v>
      </c>
      <c r="G1342" s="183" t="s">
        <v>390</v>
      </c>
      <c r="H1342" s="184">
        <v>983.01499999999999</v>
      </c>
      <c r="I1342" s="185"/>
      <c r="J1342" s="186">
        <f>ROUND(I1342*H1342,2)</f>
        <v>0</v>
      </c>
      <c r="K1342" s="182" t="s">
        <v>1</v>
      </c>
      <c r="L1342" s="39"/>
      <c r="M1342" s="187" t="s">
        <v>1</v>
      </c>
      <c r="N1342" s="188" t="s">
        <v>43</v>
      </c>
      <c r="O1342" s="77"/>
      <c r="P1342" s="189">
        <f>O1342*H1342</f>
        <v>0</v>
      </c>
      <c r="Q1342" s="189">
        <v>0</v>
      </c>
      <c r="R1342" s="189">
        <f>Q1342*H1342</f>
        <v>0</v>
      </c>
      <c r="S1342" s="189">
        <v>0.0025999999999999999</v>
      </c>
      <c r="T1342" s="190">
        <f>S1342*H1342</f>
        <v>2.5558389999999998</v>
      </c>
      <c r="U1342" s="38"/>
      <c r="V1342" s="38"/>
      <c r="W1342" s="38"/>
      <c r="X1342" s="38"/>
      <c r="Y1342" s="38"/>
      <c r="Z1342" s="38"/>
      <c r="AA1342" s="38"/>
      <c r="AB1342" s="38"/>
      <c r="AC1342" s="38"/>
      <c r="AD1342" s="38"/>
      <c r="AE1342" s="38"/>
      <c r="AR1342" s="191" t="s">
        <v>218</v>
      </c>
      <c r="AT1342" s="191" t="s">
        <v>222</v>
      </c>
      <c r="AU1342" s="191" t="s">
        <v>233</v>
      </c>
      <c r="AY1342" s="19" t="s">
        <v>219</v>
      </c>
      <c r="BE1342" s="192">
        <f>IF(N1342="základní",J1342,0)</f>
        <v>0</v>
      </c>
      <c r="BF1342" s="192">
        <f>IF(N1342="snížená",J1342,0)</f>
        <v>0</v>
      </c>
      <c r="BG1342" s="192">
        <f>IF(N1342="zákl. přenesená",J1342,0)</f>
        <v>0</v>
      </c>
      <c r="BH1342" s="192">
        <f>IF(N1342="sníž. přenesená",J1342,0)</f>
        <v>0</v>
      </c>
      <c r="BI1342" s="192">
        <f>IF(N1342="nulová",J1342,0)</f>
        <v>0</v>
      </c>
      <c r="BJ1342" s="19" t="s">
        <v>85</v>
      </c>
      <c r="BK1342" s="192">
        <f>ROUND(I1342*H1342,2)</f>
        <v>0</v>
      </c>
      <c r="BL1342" s="19" t="s">
        <v>218</v>
      </c>
      <c r="BM1342" s="191" t="s">
        <v>1340</v>
      </c>
    </row>
    <row r="1343" s="2" customFormat="1">
      <c r="A1343" s="38"/>
      <c r="B1343" s="39"/>
      <c r="C1343" s="38"/>
      <c r="D1343" s="193" t="s">
        <v>227</v>
      </c>
      <c r="E1343" s="38"/>
      <c r="F1343" s="194" t="s">
        <v>1336</v>
      </c>
      <c r="G1343" s="38"/>
      <c r="H1343" s="38"/>
      <c r="I1343" s="195"/>
      <c r="J1343" s="38"/>
      <c r="K1343" s="38"/>
      <c r="L1343" s="39"/>
      <c r="M1343" s="196"/>
      <c r="N1343" s="197"/>
      <c r="O1343" s="77"/>
      <c r="P1343" s="77"/>
      <c r="Q1343" s="77"/>
      <c r="R1343" s="77"/>
      <c r="S1343" s="77"/>
      <c r="T1343" s="78"/>
      <c r="U1343" s="38"/>
      <c r="V1343" s="38"/>
      <c r="W1343" s="38"/>
      <c r="X1343" s="38"/>
      <c r="Y1343" s="38"/>
      <c r="Z1343" s="38"/>
      <c r="AA1343" s="38"/>
      <c r="AB1343" s="38"/>
      <c r="AC1343" s="38"/>
      <c r="AD1343" s="38"/>
      <c r="AE1343" s="38"/>
      <c r="AT1343" s="19" t="s">
        <v>227</v>
      </c>
      <c r="AU1343" s="19" t="s">
        <v>233</v>
      </c>
    </row>
    <row r="1344" s="13" customFormat="1">
      <c r="A1344" s="13"/>
      <c r="B1344" s="203"/>
      <c r="C1344" s="13"/>
      <c r="D1344" s="193" t="s">
        <v>394</v>
      </c>
      <c r="E1344" s="204" t="s">
        <v>1</v>
      </c>
      <c r="F1344" s="205" t="s">
        <v>483</v>
      </c>
      <c r="G1344" s="13"/>
      <c r="H1344" s="204" t="s">
        <v>1</v>
      </c>
      <c r="I1344" s="206"/>
      <c r="J1344" s="13"/>
      <c r="K1344" s="13"/>
      <c r="L1344" s="203"/>
      <c r="M1344" s="207"/>
      <c r="N1344" s="208"/>
      <c r="O1344" s="208"/>
      <c r="P1344" s="208"/>
      <c r="Q1344" s="208"/>
      <c r="R1344" s="208"/>
      <c r="S1344" s="208"/>
      <c r="T1344" s="209"/>
      <c r="U1344" s="13"/>
      <c r="V1344" s="13"/>
      <c r="W1344" s="13"/>
      <c r="X1344" s="13"/>
      <c r="Y1344" s="13"/>
      <c r="Z1344" s="13"/>
      <c r="AA1344" s="13"/>
      <c r="AB1344" s="13"/>
      <c r="AC1344" s="13"/>
      <c r="AD1344" s="13"/>
      <c r="AE1344" s="13"/>
      <c r="AT1344" s="204" t="s">
        <v>394</v>
      </c>
      <c r="AU1344" s="204" t="s">
        <v>233</v>
      </c>
      <c r="AV1344" s="13" t="s">
        <v>85</v>
      </c>
      <c r="AW1344" s="13" t="s">
        <v>34</v>
      </c>
      <c r="AX1344" s="13" t="s">
        <v>78</v>
      </c>
      <c r="AY1344" s="204" t="s">
        <v>219</v>
      </c>
    </row>
    <row r="1345" s="13" customFormat="1">
      <c r="A1345" s="13"/>
      <c r="B1345" s="203"/>
      <c r="C1345" s="13"/>
      <c r="D1345" s="193" t="s">
        <v>394</v>
      </c>
      <c r="E1345" s="204" t="s">
        <v>1</v>
      </c>
      <c r="F1345" s="205" t="s">
        <v>1341</v>
      </c>
      <c r="G1345" s="13"/>
      <c r="H1345" s="204" t="s">
        <v>1</v>
      </c>
      <c r="I1345" s="206"/>
      <c r="J1345" s="13"/>
      <c r="K1345" s="13"/>
      <c r="L1345" s="203"/>
      <c r="M1345" s="207"/>
      <c r="N1345" s="208"/>
      <c r="O1345" s="208"/>
      <c r="P1345" s="208"/>
      <c r="Q1345" s="208"/>
      <c r="R1345" s="208"/>
      <c r="S1345" s="208"/>
      <c r="T1345" s="209"/>
      <c r="U1345" s="13"/>
      <c r="V1345" s="13"/>
      <c r="W1345" s="13"/>
      <c r="X1345" s="13"/>
      <c r="Y1345" s="13"/>
      <c r="Z1345" s="13"/>
      <c r="AA1345" s="13"/>
      <c r="AB1345" s="13"/>
      <c r="AC1345" s="13"/>
      <c r="AD1345" s="13"/>
      <c r="AE1345" s="13"/>
      <c r="AT1345" s="204" t="s">
        <v>394</v>
      </c>
      <c r="AU1345" s="204" t="s">
        <v>233</v>
      </c>
      <c r="AV1345" s="13" t="s">
        <v>85</v>
      </c>
      <c r="AW1345" s="13" t="s">
        <v>34</v>
      </c>
      <c r="AX1345" s="13" t="s">
        <v>78</v>
      </c>
      <c r="AY1345" s="204" t="s">
        <v>219</v>
      </c>
    </row>
    <row r="1346" s="13" customFormat="1">
      <c r="A1346" s="13"/>
      <c r="B1346" s="203"/>
      <c r="C1346" s="13"/>
      <c r="D1346" s="193" t="s">
        <v>394</v>
      </c>
      <c r="E1346" s="204" t="s">
        <v>1</v>
      </c>
      <c r="F1346" s="205" t="s">
        <v>530</v>
      </c>
      <c r="G1346" s="13"/>
      <c r="H1346" s="204" t="s">
        <v>1</v>
      </c>
      <c r="I1346" s="206"/>
      <c r="J1346" s="13"/>
      <c r="K1346" s="13"/>
      <c r="L1346" s="203"/>
      <c r="M1346" s="207"/>
      <c r="N1346" s="208"/>
      <c r="O1346" s="208"/>
      <c r="P1346" s="208"/>
      <c r="Q1346" s="208"/>
      <c r="R1346" s="208"/>
      <c r="S1346" s="208"/>
      <c r="T1346" s="209"/>
      <c r="U1346" s="13"/>
      <c r="V1346" s="13"/>
      <c r="W1346" s="13"/>
      <c r="X1346" s="13"/>
      <c r="Y1346" s="13"/>
      <c r="Z1346" s="13"/>
      <c r="AA1346" s="13"/>
      <c r="AB1346" s="13"/>
      <c r="AC1346" s="13"/>
      <c r="AD1346" s="13"/>
      <c r="AE1346" s="13"/>
      <c r="AT1346" s="204" t="s">
        <v>394</v>
      </c>
      <c r="AU1346" s="204" t="s">
        <v>233</v>
      </c>
      <c r="AV1346" s="13" t="s">
        <v>85</v>
      </c>
      <c r="AW1346" s="13" t="s">
        <v>34</v>
      </c>
      <c r="AX1346" s="13" t="s">
        <v>78</v>
      </c>
      <c r="AY1346" s="204" t="s">
        <v>219</v>
      </c>
    </row>
    <row r="1347" s="14" customFormat="1">
      <c r="A1347" s="14"/>
      <c r="B1347" s="210"/>
      <c r="C1347" s="14"/>
      <c r="D1347" s="193" t="s">
        <v>394</v>
      </c>
      <c r="E1347" s="211" t="s">
        <v>1</v>
      </c>
      <c r="F1347" s="212" t="s">
        <v>1342</v>
      </c>
      <c r="G1347" s="14"/>
      <c r="H1347" s="213">
        <v>107.5</v>
      </c>
      <c r="I1347" s="214"/>
      <c r="J1347" s="14"/>
      <c r="K1347" s="14"/>
      <c r="L1347" s="210"/>
      <c r="M1347" s="215"/>
      <c r="N1347" s="216"/>
      <c r="O1347" s="216"/>
      <c r="P1347" s="216"/>
      <c r="Q1347" s="216"/>
      <c r="R1347" s="216"/>
      <c r="S1347" s="216"/>
      <c r="T1347" s="217"/>
      <c r="U1347" s="14"/>
      <c r="V1347" s="14"/>
      <c r="W1347" s="14"/>
      <c r="X1347" s="14"/>
      <c r="Y1347" s="14"/>
      <c r="Z1347" s="14"/>
      <c r="AA1347" s="14"/>
      <c r="AB1347" s="14"/>
      <c r="AC1347" s="14"/>
      <c r="AD1347" s="14"/>
      <c r="AE1347" s="14"/>
      <c r="AT1347" s="211" t="s">
        <v>394</v>
      </c>
      <c r="AU1347" s="211" t="s">
        <v>233</v>
      </c>
      <c r="AV1347" s="14" t="s">
        <v>87</v>
      </c>
      <c r="AW1347" s="14" t="s">
        <v>34</v>
      </c>
      <c r="AX1347" s="14" t="s">
        <v>78</v>
      </c>
      <c r="AY1347" s="211" t="s">
        <v>219</v>
      </c>
    </row>
    <row r="1348" s="14" customFormat="1">
      <c r="A1348" s="14"/>
      <c r="B1348" s="210"/>
      <c r="C1348" s="14"/>
      <c r="D1348" s="193" t="s">
        <v>394</v>
      </c>
      <c r="E1348" s="211" t="s">
        <v>1</v>
      </c>
      <c r="F1348" s="212" t="s">
        <v>1343</v>
      </c>
      <c r="G1348" s="14"/>
      <c r="H1348" s="213">
        <v>8.4380000000000006</v>
      </c>
      <c r="I1348" s="214"/>
      <c r="J1348" s="14"/>
      <c r="K1348" s="14"/>
      <c r="L1348" s="210"/>
      <c r="M1348" s="215"/>
      <c r="N1348" s="216"/>
      <c r="O1348" s="216"/>
      <c r="P1348" s="216"/>
      <c r="Q1348" s="216"/>
      <c r="R1348" s="216"/>
      <c r="S1348" s="216"/>
      <c r="T1348" s="217"/>
      <c r="U1348" s="14"/>
      <c r="V1348" s="14"/>
      <c r="W1348" s="14"/>
      <c r="X1348" s="14"/>
      <c r="Y1348" s="14"/>
      <c r="Z1348" s="14"/>
      <c r="AA1348" s="14"/>
      <c r="AB1348" s="14"/>
      <c r="AC1348" s="14"/>
      <c r="AD1348" s="14"/>
      <c r="AE1348" s="14"/>
      <c r="AT1348" s="211" t="s">
        <v>394</v>
      </c>
      <c r="AU1348" s="211" t="s">
        <v>233</v>
      </c>
      <c r="AV1348" s="14" t="s">
        <v>87</v>
      </c>
      <c r="AW1348" s="14" t="s">
        <v>34</v>
      </c>
      <c r="AX1348" s="14" t="s">
        <v>78</v>
      </c>
      <c r="AY1348" s="211" t="s">
        <v>219</v>
      </c>
    </row>
    <row r="1349" s="13" customFormat="1">
      <c r="A1349" s="13"/>
      <c r="B1349" s="203"/>
      <c r="C1349" s="13"/>
      <c r="D1349" s="193" t="s">
        <v>394</v>
      </c>
      <c r="E1349" s="204" t="s">
        <v>1</v>
      </c>
      <c r="F1349" s="205" t="s">
        <v>532</v>
      </c>
      <c r="G1349" s="13"/>
      <c r="H1349" s="204" t="s">
        <v>1</v>
      </c>
      <c r="I1349" s="206"/>
      <c r="J1349" s="13"/>
      <c r="K1349" s="13"/>
      <c r="L1349" s="203"/>
      <c r="M1349" s="207"/>
      <c r="N1349" s="208"/>
      <c r="O1349" s="208"/>
      <c r="P1349" s="208"/>
      <c r="Q1349" s="208"/>
      <c r="R1349" s="208"/>
      <c r="S1349" s="208"/>
      <c r="T1349" s="209"/>
      <c r="U1349" s="13"/>
      <c r="V1349" s="13"/>
      <c r="W1349" s="13"/>
      <c r="X1349" s="13"/>
      <c r="Y1349" s="13"/>
      <c r="Z1349" s="13"/>
      <c r="AA1349" s="13"/>
      <c r="AB1349" s="13"/>
      <c r="AC1349" s="13"/>
      <c r="AD1349" s="13"/>
      <c r="AE1349" s="13"/>
      <c r="AT1349" s="204" t="s">
        <v>394</v>
      </c>
      <c r="AU1349" s="204" t="s">
        <v>233</v>
      </c>
      <c r="AV1349" s="13" t="s">
        <v>85</v>
      </c>
      <c r="AW1349" s="13" t="s">
        <v>34</v>
      </c>
      <c r="AX1349" s="13" t="s">
        <v>78</v>
      </c>
      <c r="AY1349" s="204" t="s">
        <v>219</v>
      </c>
    </row>
    <row r="1350" s="14" customFormat="1">
      <c r="A1350" s="14"/>
      <c r="B1350" s="210"/>
      <c r="C1350" s="14"/>
      <c r="D1350" s="193" t="s">
        <v>394</v>
      </c>
      <c r="E1350" s="211" t="s">
        <v>1</v>
      </c>
      <c r="F1350" s="212" t="s">
        <v>1344</v>
      </c>
      <c r="G1350" s="14"/>
      <c r="H1350" s="213">
        <v>112.05</v>
      </c>
      <c r="I1350" s="214"/>
      <c r="J1350" s="14"/>
      <c r="K1350" s="14"/>
      <c r="L1350" s="210"/>
      <c r="M1350" s="215"/>
      <c r="N1350" s="216"/>
      <c r="O1350" s="216"/>
      <c r="P1350" s="216"/>
      <c r="Q1350" s="216"/>
      <c r="R1350" s="216"/>
      <c r="S1350" s="216"/>
      <c r="T1350" s="217"/>
      <c r="U1350" s="14"/>
      <c r="V1350" s="14"/>
      <c r="W1350" s="14"/>
      <c r="X1350" s="14"/>
      <c r="Y1350" s="14"/>
      <c r="Z1350" s="14"/>
      <c r="AA1350" s="14"/>
      <c r="AB1350" s="14"/>
      <c r="AC1350" s="14"/>
      <c r="AD1350" s="14"/>
      <c r="AE1350" s="14"/>
      <c r="AT1350" s="211" t="s">
        <v>394</v>
      </c>
      <c r="AU1350" s="211" t="s">
        <v>233</v>
      </c>
      <c r="AV1350" s="14" t="s">
        <v>87</v>
      </c>
      <c r="AW1350" s="14" t="s">
        <v>34</v>
      </c>
      <c r="AX1350" s="14" t="s">
        <v>78</v>
      </c>
      <c r="AY1350" s="211" t="s">
        <v>219</v>
      </c>
    </row>
    <row r="1351" s="14" customFormat="1">
      <c r="A1351" s="14"/>
      <c r="B1351" s="210"/>
      <c r="C1351" s="14"/>
      <c r="D1351" s="193" t="s">
        <v>394</v>
      </c>
      <c r="E1351" s="211" t="s">
        <v>1</v>
      </c>
      <c r="F1351" s="212" t="s">
        <v>1345</v>
      </c>
      <c r="G1351" s="14"/>
      <c r="H1351" s="213">
        <v>1</v>
      </c>
      <c r="I1351" s="214"/>
      <c r="J1351" s="14"/>
      <c r="K1351" s="14"/>
      <c r="L1351" s="210"/>
      <c r="M1351" s="215"/>
      <c r="N1351" s="216"/>
      <c r="O1351" s="216"/>
      <c r="P1351" s="216"/>
      <c r="Q1351" s="216"/>
      <c r="R1351" s="216"/>
      <c r="S1351" s="216"/>
      <c r="T1351" s="217"/>
      <c r="U1351" s="14"/>
      <c r="V1351" s="14"/>
      <c r="W1351" s="14"/>
      <c r="X1351" s="14"/>
      <c r="Y1351" s="14"/>
      <c r="Z1351" s="14"/>
      <c r="AA1351" s="14"/>
      <c r="AB1351" s="14"/>
      <c r="AC1351" s="14"/>
      <c r="AD1351" s="14"/>
      <c r="AE1351" s="14"/>
      <c r="AT1351" s="211" t="s">
        <v>394</v>
      </c>
      <c r="AU1351" s="211" t="s">
        <v>233</v>
      </c>
      <c r="AV1351" s="14" t="s">
        <v>87</v>
      </c>
      <c r="AW1351" s="14" t="s">
        <v>34</v>
      </c>
      <c r="AX1351" s="14" t="s">
        <v>78</v>
      </c>
      <c r="AY1351" s="211" t="s">
        <v>219</v>
      </c>
    </row>
    <row r="1352" s="14" customFormat="1">
      <c r="A1352" s="14"/>
      <c r="B1352" s="210"/>
      <c r="C1352" s="14"/>
      <c r="D1352" s="193" t="s">
        <v>394</v>
      </c>
      <c r="E1352" s="211" t="s">
        <v>1</v>
      </c>
      <c r="F1352" s="212" t="s">
        <v>1346</v>
      </c>
      <c r="G1352" s="14"/>
      <c r="H1352" s="213">
        <v>-1.6479999999999999</v>
      </c>
      <c r="I1352" s="214"/>
      <c r="J1352" s="14"/>
      <c r="K1352" s="14"/>
      <c r="L1352" s="210"/>
      <c r="M1352" s="215"/>
      <c r="N1352" s="216"/>
      <c r="O1352" s="216"/>
      <c r="P1352" s="216"/>
      <c r="Q1352" s="216"/>
      <c r="R1352" s="216"/>
      <c r="S1352" s="216"/>
      <c r="T1352" s="217"/>
      <c r="U1352" s="14"/>
      <c r="V1352" s="14"/>
      <c r="W1352" s="14"/>
      <c r="X1352" s="14"/>
      <c r="Y1352" s="14"/>
      <c r="Z1352" s="14"/>
      <c r="AA1352" s="14"/>
      <c r="AB1352" s="14"/>
      <c r="AC1352" s="14"/>
      <c r="AD1352" s="14"/>
      <c r="AE1352" s="14"/>
      <c r="AT1352" s="211" t="s">
        <v>394</v>
      </c>
      <c r="AU1352" s="211" t="s">
        <v>233</v>
      </c>
      <c r="AV1352" s="14" t="s">
        <v>87</v>
      </c>
      <c r="AW1352" s="14" t="s">
        <v>34</v>
      </c>
      <c r="AX1352" s="14" t="s">
        <v>78</v>
      </c>
      <c r="AY1352" s="211" t="s">
        <v>219</v>
      </c>
    </row>
    <row r="1353" s="14" customFormat="1">
      <c r="A1353" s="14"/>
      <c r="B1353" s="210"/>
      <c r="C1353" s="14"/>
      <c r="D1353" s="193" t="s">
        <v>394</v>
      </c>
      <c r="E1353" s="211" t="s">
        <v>1</v>
      </c>
      <c r="F1353" s="212" t="s">
        <v>1347</v>
      </c>
      <c r="G1353" s="14"/>
      <c r="H1353" s="213">
        <v>-1.665</v>
      </c>
      <c r="I1353" s="214"/>
      <c r="J1353" s="14"/>
      <c r="K1353" s="14"/>
      <c r="L1353" s="210"/>
      <c r="M1353" s="215"/>
      <c r="N1353" s="216"/>
      <c r="O1353" s="216"/>
      <c r="P1353" s="216"/>
      <c r="Q1353" s="216"/>
      <c r="R1353" s="216"/>
      <c r="S1353" s="216"/>
      <c r="T1353" s="217"/>
      <c r="U1353" s="14"/>
      <c r="V1353" s="14"/>
      <c r="W1353" s="14"/>
      <c r="X1353" s="14"/>
      <c r="Y1353" s="14"/>
      <c r="Z1353" s="14"/>
      <c r="AA1353" s="14"/>
      <c r="AB1353" s="14"/>
      <c r="AC1353" s="14"/>
      <c r="AD1353" s="14"/>
      <c r="AE1353" s="14"/>
      <c r="AT1353" s="211" t="s">
        <v>394</v>
      </c>
      <c r="AU1353" s="211" t="s">
        <v>233</v>
      </c>
      <c r="AV1353" s="14" t="s">
        <v>87</v>
      </c>
      <c r="AW1353" s="14" t="s">
        <v>34</v>
      </c>
      <c r="AX1353" s="14" t="s">
        <v>78</v>
      </c>
      <c r="AY1353" s="211" t="s">
        <v>219</v>
      </c>
    </row>
    <row r="1354" s="14" customFormat="1">
      <c r="A1354" s="14"/>
      <c r="B1354" s="210"/>
      <c r="C1354" s="14"/>
      <c r="D1354" s="193" t="s">
        <v>394</v>
      </c>
      <c r="E1354" s="211" t="s">
        <v>1</v>
      </c>
      <c r="F1354" s="212" t="s">
        <v>1265</v>
      </c>
      <c r="G1354" s="14"/>
      <c r="H1354" s="213">
        <v>-18</v>
      </c>
      <c r="I1354" s="214"/>
      <c r="J1354" s="14"/>
      <c r="K1354" s="14"/>
      <c r="L1354" s="210"/>
      <c r="M1354" s="215"/>
      <c r="N1354" s="216"/>
      <c r="O1354" s="216"/>
      <c r="P1354" s="216"/>
      <c r="Q1354" s="216"/>
      <c r="R1354" s="216"/>
      <c r="S1354" s="216"/>
      <c r="T1354" s="217"/>
      <c r="U1354" s="14"/>
      <c r="V1354" s="14"/>
      <c r="W1354" s="14"/>
      <c r="X1354" s="14"/>
      <c r="Y1354" s="14"/>
      <c r="Z1354" s="14"/>
      <c r="AA1354" s="14"/>
      <c r="AB1354" s="14"/>
      <c r="AC1354" s="14"/>
      <c r="AD1354" s="14"/>
      <c r="AE1354" s="14"/>
      <c r="AT1354" s="211" t="s">
        <v>394</v>
      </c>
      <c r="AU1354" s="211" t="s">
        <v>233</v>
      </c>
      <c r="AV1354" s="14" t="s">
        <v>87</v>
      </c>
      <c r="AW1354" s="14" t="s">
        <v>34</v>
      </c>
      <c r="AX1354" s="14" t="s">
        <v>78</v>
      </c>
      <c r="AY1354" s="211" t="s">
        <v>219</v>
      </c>
    </row>
    <row r="1355" s="14" customFormat="1">
      <c r="A1355" s="14"/>
      <c r="B1355" s="210"/>
      <c r="C1355" s="14"/>
      <c r="D1355" s="193" t="s">
        <v>394</v>
      </c>
      <c r="E1355" s="211" t="s">
        <v>1</v>
      </c>
      <c r="F1355" s="212" t="s">
        <v>1348</v>
      </c>
      <c r="G1355" s="14"/>
      <c r="H1355" s="213">
        <v>-9.4049999999999994</v>
      </c>
      <c r="I1355" s="214"/>
      <c r="J1355" s="14"/>
      <c r="K1355" s="14"/>
      <c r="L1355" s="210"/>
      <c r="M1355" s="215"/>
      <c r="N1355" s="216"/>
      <c r="O1355" s="216"/>
      <c r="P1355" s="216"/>
      <c r="Q1355" s="216"/>
      <c r="R1355" s="216"/>
      <c r="S1355" s="216"/>
      <c r="T1355" s="217"/>
      <c r="U1355" s="14"/>
      <c r="V1355" s="14"/>
      <c r="W1355" s="14"/>
      <c r="X1355" s="14"/>
      <c r="Y1355" s="14"/>
      <c r="Z1355" s="14"/>
      <c r="AA1355" s="14"/>
      <c r="AB1355" s="14"/>
      <c r="AC1355" s="14"/>
      <c r="AD1355" s="14"/>
      <c r="AE1355" s="14"/>
      <c r="AT1355" s="211" t="s">
        <v>394</v>
      </c>
      <c r="AU1355" s="211" t="s">
        <v>233</v>
      </c>
      <c r="AV1355" s="14" t="s">
        <v>87</v>
      </c>
      <c r="AW1355" s="14" t="s">
        <v>34</v>
      </c>
      <c r="AX1355" s="14" t="s">
        <v>78</v>
      </c>
      <c r="AY1355" s="211" t="s">
        <v>219</v>
      </c>
    </row>
    <row r="1356" s="14" customFormat="1">
      <c r="A1356" s="14"/>
      <c r="B1356" s="210"/>
      <c r="C1356" s="14"/>
      <c r="D1356" s="193" t="s">
        <v>394</v>
      </c>
      <c r="E1356" s="211" t="s">
        <v>1</v>
      </c>
      <c r="F1356" s="212" t="s">
        <v>1349</v>
      </c>
      <c r="G1356" s="14"/>
      <c r="H1356" s="213">
        <v>32.399999999999999</v>
      </c>
      <c r="I1356" s="214"/>
      <c r="J1356" s="14"/>
      <c r="K1356" s="14"/>
      <c r="L1356" s="210"/>
      <c r="M1356" s="215"/>
      <c r="N1356" s="216"/>
      <c r="O1356" s="216"/>
      <c r="P1356" s="216"/>
      <c r="Q1356" s="216"/>
      <c r="R1356" s="216"/>
      <c r="S1356" s="216"/>
      <c r="T1356" s="217"/>
      <c r="U1356" s="14"/>
      <c r="V1356" s="14"/>
      <c r="W1356" s="14"/>
      <c r="X1356" s="14"/>
      <c r="Y1356" s="14"/>
      <c r="Z1356" s="14"/>
      <c r="AA1356" s="14"/>
      <c r="AB1356" s="14"/>
      <c r="AC1356" s="14"/>
      <c r="AD1356" s="14"/>
      <c r="AE1356" s="14"/>
      <c r="AT1356" s="211" t="s">
        <v>394</v>
      </c>
      <c r="AU1356" s="211" t="s">
        <v>233</v>
      </c>
      <c r="AV1356" s="14" t="s">
        <v>87</v>
      </c>
      <c r="AW1356" s="14" t="s">
        <v>34</v>
      </c>
      <c r="AX1356" s="14" t="s">
        <v>78</v>
      </c>
      <c r="AY1356" s="211" t="s">
        <v>219</v>
      </c>
    </row>
    <row r="1357" s="14" customFormat="1">
      <c r="A1357" s="14"/>
      <c r="B1357" s="210"/>
      <c r="C1357" s="14"/>
      <c r="D1357" s="193" t="s">
        <v>394</v>
      </c>
      <c r="E1357" s="211" t="s">
        <v>1</v>
      </c>
      <c r="F1357" s="212" t="s">
        <v>1350</v>
      </c>
      <c r="G1357" s="14"/>
      <c r="H1357" s="213">
        <v>0.29999999999999999</v>
      </c>
      <c r="I1357" s="214"/>
      <c r="J1357" s="14"/>
      <c r="K1357" s="14"/>
      <c r="L1357" s="210"/>
      <c r="M1357" s="215"/>
      <c r="N1357" s="216"/>
      <c r="O1357" s="216"/>
      <c r="P1357" s="216"/>
      <c r="Q1357" s="216"/>
      <c r="R1357" s="216"/>
      <c r="S1357" s="216"/>
      <c r="T1357" s="217"/>
      <c r="U1357" s="14"/>
      <c r="V1357" s="14"/>
      <c r="W1357" s="14"/>
      <c r="X1357" s="14"/>
      <c r="Y1357" s="14"/>
      <c r="Z1357" s="14"/>
      <c r="AA1357" s="14"/>
      <c r="AB1357" s="14"/>
      <c r="AC1357" s="14"/>
      <c r="AD1357" s="14"/>
      <c r="AE1357" s="14"/>
      <c r="AT1357" s="211" t="s">
        <v>394</v>
      </c>
      <c r="AU1357" s="211" t="s">
        <v>233</v>
      </c>
      <c r="AV1357" s="14" t="s">
        <v>87</v>
      </c>
      <c r="AW1357" s="14" t="s">
        <v>34</v>
      </c>
      <c r="AX1357" s="14" t="s">
        <v>78</v>
      </c>
      <c r="AY1357" s="211" t="s">
        <v>219</v>
      </c>
    </row>
    <row r="1358" s="14" customFormat="1">
      <c r="A1358" s="14"/>
      <c r="B1358" s="210"/>
      <c r="C1358" s="14"/>
      <c r="D1358" s="193" t="s">
        <v>394</v>
      </c>
      <c r="E1358" s="211" t="s">
        <v>1</v>
      </c>
      <c r="F1358" s="212" t="s">
        <v>1351</v>
      </c>
      <c r="G1358" s="14"/>
      <c r="H1358" s="213">
        <v>150.22999999999999</v>
      </c>
      <c r="I1358" s="214"/>
      <c r="J1358" s="14"/>
      <c r="K1358" s="14"/>
      <c r="L1358" s="210"/>
      <c r="M1358" s="215"/>
      <c r="N1358" s="216"/>
      <c r="O1358" s="216"/>
      <c r="P1358" s="216"/>
      <c r="Q1358" s="216"/>
      <c r="R1358" s="216"/>
      <c r="S1358" s="216"/>
      <c r="T1358" s="217"/>
      <c r="U1358" s="14"/>
      <c r="V1358" s="14"/>
      <c r="W1358" s="14"/>
      <c r="X1358" s="14"/>
      <c r="Y1358" s="14"/>
      <c r="Z1358" s="14"/>
      <c r="AA1358" s="14"/>
      <c r="AB1358" s="14"/>
      <c r="AC1358" s="14"/>
      <c r="AD1358" s="14"/>
      <c r="AE1358" s="14"/>
      <c r="AT1358" s="211" t="s">
        <v>394</v>
      </c>
      <c r="AU1358" s="211" t="s">
        <v>233</v>
      </c>
      <c r="AV1358" s="14" t="s">
        <v>87</v>
      </c>
      <c r="AW1358" s="14" t="s">
        <v>34</v>
      </c>
      <c r="AX1358" s="14" t="s">
        <v>78</v>
      </c>
      <c r="AY1358" s="211" t="s">
        <v>219</v>
      </c>
    </row>
    <row r="1359" s="14" customFormat="1">
      <c r="A1359" s="14"/>
      <c r="B1359" s="210"/>
      <c r="C1359" s="14"/>
      <c r="D1359" s="193" t="s">
        <v>394</v>
      </c>
      <c r="E1359" s="211" t="s">
        <v>1</v>
      </c>
      <c r="F1359" s="212" t="s">
        <v>1352</v>
      </c>
      <c r="G1359" s="14"/>
      <c r="H1359" s="213">
        <v>9.0500000000000007</v>
      </c>
      <c r="I1359" s="214"/>
      <c r="J1359" s="14"/>
      <c r="K1359" s="14"/>
      <c r="L1359" s="210"/>
      <c r="M1359" s="215"/>
      <c r="N1359" s="216"/>
      <c r="O1359" s="216"/>
      <c r="P1359" s="216"/>
      <c r="Q1359" s="216"/>
      <c r="R1359" s="216"/>
      <c r="S1359" s="216"/>
      <c r="T1359" s="217"/>
      <c r="U1359" s="14"/>
      <c r="V1359" s="14"/>
      <c r="W1359" s="14"/>
      <c r="X1359" s="14"/>
      <c r="Y1359" s="14"/>
      <c r="Z1359" s="14"/>
      <c r="AA1359" s="14"/>
      <c r="AB1359" s="14"/>
      <c r="AC1359" s="14"/>
      <c r="AD1359" s="14"/>
      <c r="AE1359" s="14"/>
      <c r="AT1359" s="211" t="s">
        <v>394</v>
      </c>
      <c r="AU1359" s="211" t="s">
        <v>233</v>
      </c>
      <c r="AV1359" s="14" t="s">
        <v>87</v>
      </c>
      <c r="AW1359" s="14" t="s">
        <v>34</v>
      </c>
      <c r="AX1359" s="14" t="s">
        <v>78</v>
      </c>
      <c r="AY1359" s="211" t="s">
        <v>219</v>
      </c>
    </row>
    <row r="1360" s="14" customFormat="1">
      <c r="A1360" s="14"/>
      <c r="B1360" s="210"/>
      <c r="C1360" s="14"/>
      <c r="D1360" s="193" t="s">
        <v>394</v>
      </c>
      <c r="E1360" s="211" t="s">
        <v>1</v>
      </c>
      <c r="F1360" s="212" t="s">
        <v>1353</v>
      </c>
      <c r="G1360" s="14"/>
      <c r="H1360" s="213">
        <v>19.695</v>
      </c>
      <c r="I1360" s="214"/>
      <c r="J1360" s="14"/>
      <c r="K1360" s="14"/>
      <c r="L1360" s="210"/>
      <c r="M1360" s="215"/>
      <c r="N1360" s="216"/>
      <c r="O1360" s="216"/>
      <c r="P1360" s="216"/>
      <c r="Q1360" s="216"/>
      <c r="R1360" s="216"/>
      <c r="S1360" s="216"/>
      <c r="T1360" s="217"/>
      <c r="U1360" s="14"/>
      <c r="V1360" s="14"/>
      <c r="W1360" s="14"/>
      <c r="X1360" s="14"/>
      <c r="Y1360" s="14"/>
      <c r="Z1360" s="14"/>
      <c r="AA1360" s="14"/>
      <c r="AB1360" s="14"/>
      <c r="AC1360" s="14"/>
      <c r="AD1360" s="14"/>
      <c r="AE1360" s="14"/>
      <c r="AT1360" s="211" t="s">
        <v>394</v>
      </c>
      <c r="AU1360" s="211" t="s">
        <v>233</v>
      </c>
      <c r="AV1360" s="14" t="s">
        <v>87</v>
      </c>
      <c r="AW1360" s="14" t="s">
        <v>34</v>
      </c>
      <c r="AX1360" s="14" t="s">
        <v>78</v>
      </c>
      <c r="AY1360" s="211" t="s">
        <v>219</v>
      </c>
    </row>
    <row r="1361" s="14" customFormat="1">
      <c r="A1361" s="14"/>
      <c r="B1361" s="210"/>
      <c r="C1361" s="14"/>
      <c r="D1361" s="193" t="s">
        <v>394</v>
      </c>
      <c r="E1361" s="211" t="s">
        <v>1</v>
      </c>
      <c r="F1361" s="212" t="s">
        <v>1354</v>
      </c>
      <c r="G1361" s="14"/>
      <c r="H1361" s="213">
        <v>-2.3100000000000001</v>
      </c>
      <c r="I1361" s="214"/>
      <c r="J1361" s="14"/>
      <c r="K1361" s="14"/>
      <c r="L1361" s="210"/>
      <c r="M1361" s="215"/>
      <c r="N1361" s="216"/>
      <c r="O1361" s="216"/>
      <c r="P1361" s="216"/>
      <c r="Q1361" s="216"/>
      <c r="R1361" s="216"/>
      <c r="S1361" s="216"/>
      <c r="T1361" s="217"/>
      <c r="U1361" s="14"/>
      <c r="V1361" s="14"/>
      <c r="W1361" s="14"/>
      <c r="X1361" s="14"/>
      <c r="Y1361" s="14"/>
      <c r="Z1361" s="14"/>
      <c r="AA1361" s="14"/>
      <c r="AB1361" s="14"/>
      <c r="AC1361" s="14"/>
      <c r="AD1361" s="14"/>
      <c r="AE1361" s="14"/>
      <c r="AT1361" s="211" t="s">
        <v>394</v>
      </c>
      <c r="AU1361" s="211" t="s">
        <v>233</v>
      </c>
      <c r="AV1361" s="14" t="s">
        <v>87</v>
      </c>
      <c r="AW1361" s="14" t="s">
        <v>34</v>
      </c>
      <c r="AX1361" s="14" t="s">
        <v>78</v>
      </c>
      <c r="AY1361" s="211" t="s">
        <v>219</v>
      </c>
    </row>
    <row r="1362" s="14" customFormat="1">
      <c r="A1362" s="14"/>
      <c r="B1362" s="210"/>
      <c r="C1362" s="14"/>
      <c r="D1362" s="193" t="s">
        <v>394</v>
      </c>
      <c r="E1362" s="211" t="s">
        <v>1</v>
      </c>
      <c r="F1362" s="212" t="s">
        <v>1355</v>
      </c>
      <c r="G1362" s="14"/>
      <c r="H1362" s="213">
        <v>-20.475000000000001</v>
      </c>
      <c r="I1362" s="214"/>
      <c r="J1362" s="14"/>
      <c r="K1362" s="14"/>
      <c r="L1362" s="210"/>
      <c r="M1362" s="215"/>
      <c r="N1362" s="216"/>
      <c r="O1362" s="216"/>
      <c r="P1362" s="216"/>
      <c r="Q1362" s="216"/>
      <c r="R1362" s="216"/>
      <c r="S1362" s="216"/>
      <c r="T1362" s="217"/>
      <c r="U1362" s="14"/>
      <c r="V1362" s="14"/>
      <c r="W1362" s="14"/>
      <c r="X1362" s="14"/>
      <c r="Y1362" s="14"/>
      <c r="Z1362" s="14"/>
      <c r="AA1362" s="14"/>
      <c r="AB1362" s="14"/>
      <c r="AC1362" s="14"/>
      <c r="AD1362" s="14"/>
      <c r="AE1362" s="14"/>
      <c r="AT1362" s="211" t="s">
        <v>394</v>
      </c>
      <c r="AU1362" s="211" t="s">
        <v>233</v>
      </c>
      <c r="AV1362" s="14" t="s">
        <v>87</v>
      </c>
      <c r="AW1362" s="14" t="s">
        <v>34</v>
      </c>
      <c r="AX1362" s="14" t="s">
        <v>78</v>
      </c>
      <c r="AY1362" s="211" t="s">
        <v>219</v>
      </c>
    </row>
    <row r="1363" s="14" customFormat="1">
      <c r="A1363" s="14"/>
      <c r="B1363" s="210"/>
      <c r="C1363" s="14"/>
      <c r="D1363" s="193" t="s">
        <v>394</v>
      </c>
      <c r="E1363" s="211" t="s">
        <v>1</v>
      </c>
      <c r="F1363" s="212" t="s">
        <v>1356</v>
      </c>
      <c r="G1363" s="14"/>
      <c r="H1363" s="213">
        <v>-6.0300000000000002</v>
      </c>
      <c r="I1363" s="214"/>
      <c r="J1363" s="14"/>
      <c r="K1363" s="14"/>
      <c r="L1363" s="210"/>
      <c r="M1363" s="215"/>
      <c r="N1363" s="216"/>
      <c r="O1363" s="216"/>
      <c r="P1363" s="216"/>
      <c r="Q1363" s="216"/>
      <c r="R1363" s="216"/>
      <c r="S1363" s="216"/>
      <c r="T1363" s="217"/>
      <c r="U1363" s="14"/>
      <c r="V1363" s="14"/>
      <c r="W1363" s="14"/>
      <c r="X1363" s="14"/>
      <c r="Y1363" s="14"/>
      <c r="Z1363" s="14"/>
      <c r="AA1363" s="14"/>
      <c r="AB1363" s="14"/>
      <c r="AC1363" s="14"/>
      <c r="AD1363" s="14"/>
      <c r="AE1363" s="14"/>
      <c r="AT1363" s="211" t="s">
        <v>394</v>
      </c>
      <c r="AU1363" s="211" t="s">
        <v>233</v>
      </c>
      <c r="AV1363" s="14" t="s">
        <v>87</v>
      </c>
      <c r="AW1363" s="14" t="s">
        <v>34</v>
      </c>
      <c r="AX1363" s="14" t="s">
        <v>78</v>
      </c>
      <c r="AY1363" s="211" t="s">
        <v>219</v>
      </c>
    </row>
    <row r="1364" s="14" customFormat="1">
      <c r="A1364" s="14"/>
      <c r="B1364" s="210"/>
      <c r="C1364" s="14"/>
      <c r="D1364" s="193" t="s">
        <v>394</v>
      </c>
      <c r="E1364" s="211" t="s">
        <v>1</v>
      </c>
      <c r="F1364" s="212" t="s">
        <v>1357</v>
      </c>
      <c r="G1364" s="14"/>
      <c r="H1364" s="213">
        <v>-9.2699999999999996</v>
      </c>
      <c r="I1364" s="214"/>
      <c r="J1364" s="14"/>
      <c r="K1364" s="14"/>
      <c r="L1364" s="210"/>
      <c r="M1364" s="215"/>
      <c r="N1364" s="216"/>
      <c r="O1364" s="216"/>
      <c r="P1364" s="216"/>
      <c r="Q1364" s="216"/>
      <c r="R1364" s="216"/>
      <c r="S1364" s="216"/>
      <c r="T1364" s="217"/>
      <c r="U1364" s="14"/>
      <c r="V1364" s="14"/>
      <c r="W1364" s="14"/>
      <c r="X1364" s="14"/>
      <c r="Y1364" s="14"/>
      <c r="Z1364" s="14"/>
      <c r="AA1364" s="14"/>
      <c r="AB1364" s="14"/>
      <c r="AC1364" s="14"/>
      <c r="AD1364" s="14"/>
      <c r="AE1364" s="14"/>
      <c r="AT1364" s="211" t="s">
        <v>394</v>
      </c>
      <c r="AU1364" s="211" t="s">
        <v>233</v>
      </c>
      <c r="AV1364" s="14" t="s">
        <v>87</v>
      </c>
      <c r="AW1364" s="14" t="s">
        <v>34</v>
      </c>
      <c r="AX1364" s="14" t="s">
        <v>78</v>
      </c>
      <c r="AY1364" s="211" t="s">
        <v>219</v>
      </c>
    </row>
    <row r="1365" s="14" customFormat="1">
      <c r="A1365" s="14"/>
      <c r="B1365" s="210"/>
      <c r="C1365" s="14"/>
      <c r="D1365" s="193" t="s">
        <v>394</v>
      </c>
      <c r="E1365" s="211" t="s">
        <v>1</v>
      </c>
      <c r="F1365" s="212" t="s">
        <v>1358</v>
      </c>
      <c r="G1365" s="14"/>
      <c r="H1365" s="213">
        <v>-16.469999999999999</v>
      </c>
      <c r="I1365" s="214"/>
      <c r="J1365" s="14"/>
      <c r="K1365" s="14"/>
      <c r="L1365" s="210"/>
      <c r="M1365" s="215"/>
      <c r="N1365" s="216"/>
      <c r="O1365" s="216"/>
      <c r="P1365" s="216"/>
      <c r="Q1365" s="216"/>
      <c r="R1365" s="216"/>
      <c r="S1365" s="216"/>
      <c r="T1365" s="217"/>
      <c r="U1365" s="14"/>
      <c r="V1365" s="14"/>
      <c r="W1365" s="14"/>
      <c r="X1365" s="14"/>
      <c r="Y1365" s="14"/>
      <c r="Z1365" s="14"/>
      <c r="AA1365" s="14"/>
      <c r="AB1365" s="14"/>
      <c r="AC1365" s="14"/>
      <c r="AD1365" s="14"/>
      <c r="AE1365" s="14"/>
      <c r="AT1365" s="211" t="s">
        <v>394</v>
      </c>
      <c r="AU1365" s="211" t="s">
        <v>233</v>
      </c>
      <c r="AV1365" s="14" t="s">
        <v>87</v>
      </c>
      <c r="AW1365" s="14" t="s">
        <v>34</v>
      </c>
      <c r="AX1365" s="14" t="s">
        <v>78</v>
      </c>
      <c r="AY1365" s="211" t="s">
        <v>219</v>
      </c>
    </row>
    <row r="1366" s="14" customFormat="1">
      <c r="A1366" s="14"/>
      <c r="B1366" s="210"/>
      <c r="C1366" s="14"/>
      <c r="D1366" s="193" t="s">
        <v>394</v>
      </c>
      <c r="E1366" s="211" t="s">
        <v>1</v>
      </c>
      <c r="F1366" s="212" t="s">
        <v>1296</v>
      </c>
      <c r="G1366" s="14"/>
      <c r="H1366" s="213">
        <v>-3.2000000000000002</v>
      </c>
      <c r="I1366" s="214"/>
      <c r="J1366" s="14"/>
      <c r="K1366" s="14"/>
      <c r="L1366" s="210"/>
      <c r="M1366" s="215"/>
      <c r="N1366" s="216"/>
      <c r="O1366" s="216"/>
      <c r="P1366" s="216"/>
      <c r="Q1366" s="216"/>
      <c r="R1366" s="216"/>
      <c r="S1366" s="216"/>
      <c r="T1366" s="217"/>
      <c r="U1366" s="14"/>
      <c r="V1366" s="14"/>
      <c r="W1366" s="14"/>
      <c r="X1366" s="14"/>
      <c r="Y1366" s="14"/>
      <c r="Z1366" s="14"/>
      <c r="AA1366" s="14"/>
      <c r="AB1366" s="14"/>
      <c r="AC1366" s="14"/>
      <c r="AD1366" s="14"/>
      <c r="AE1366" s="14"/>
      <c r="AT1366" s="211" t="s">
        <v>394</v>
      </c>
      <c r="AU1366" s="211" t="s">
        <v>233</v>
      </c>
      <c r="AV1366" s="14" t="s">
        <v>87</v>
      </c>
      <c r="AW1366" s="14" t="s">
        <v>34</v>
      </c>
      <c r="AX1366" s="14" t="s">
        <v>78</v>
      </c>
      <c r="AY1366" s="211" t="s">
        <v>219</v>
      </c>
    </row>
    <row r="1367" s="14" customFormat="1">
      <c r="A1367" s="14"/>
      <c r="B1367" s="210"/>
      <c r="C1367" s="14"/>
      <c r="D1367" s="193" t="s">
        <v>394</v>
      </c>
      <c r="E1367" s="211" t="s">
        <v>1</v>
      </c>
      <c r="F1367" s="212" t="s">
        <v>1359</v>
      </c>
      <c r="G1367" s="14"/>
      <c r="H1367" s="213">
        <v>-0.51800000000000002</v>
      </c>
      <c r="I1367" s="214"/>
      <c r="J1367" s="14"/>
      <c r="K1367" s="14"/>
      <c r="L1367" s="210"/>
      <c r="M1367" s="215"/>
      <c r="N1367" s="216"/>
      <c r="O1367" s="216"/>
      <c r="P1367" s="216"/>
      <c r="Q1367" s="216"/>
      <c r="R1367" s="216"/>
      <c r="S1367" s="216"/>
      <c r="T1367" s="217"/>
      <c r="U1367" s="14"/>
      <c r="V1367" s="14"/>
      <c r="W1367" s="14"/>
      <c r="X1367" s="14"/>
      <c r="Y1367" s="14"/>
      <c r="Z1367" s="14"/>
      <c r="AA1367" s="14"/>
      <c r="AB1367" s="14"/>
      <c r="AC1367" s="14"/>
      <c r="AD1367" s="14"/>
      <c r="AE1367" s="14"/>
      <c r="AT1367" s="211" t="s">
        <v>394</v>
      </c>
      <c r="AU1367" s="211" t="s">
        <v>233</v>
      </c>
      <c r="AV1367" s="14" t="s">
        <v>87</v>
      </c>
      <c r="AW1367" s="14" t="s">
        <v>34</v>
      </c>
      <c r="AX1367" s="14" t="s">
        <v>78</v>
      </c>
      <c r="AY1367" s="211" t="s">
        <v>219</v>
      </c>
    </row>
    <row r="1368" s="14" customFormat="1">
      <c r="A1368" s="14"/>
      <c r="B1368" s="210"/>
      <c r="C1368" s="14"/>
      <c r="D1368" s="193" t="s">
        <v>394</v>
      </c>
      <c r="E1368" s="211" t="s">
        <v>1</v>
      </c>
      <c r="F1368" s="212" t="s">
        <v>536</v>
      </c>
      <c r="G1368" s="14"/>
      <c r="H1368" s="213">
        <v>12.125</v>
      </c>
      <c r="I1368" s="214"/>
      <c r="J1368" s="14"/>
      <c r="K1368" s="14"/>
      <c r="L1368" s="210"/>
      <c r="M1368" s="215"/>
      <c r="N1368" s="216"/>
      <c r="O1368" s="216"/>
      <c r="P1368" s="216"/>
      <c r="Q1368" s="216"/>
      <c r="R1368" s="216"/>
      <c r="S1368" s="216"/>
      <c r="T1368" s="217"/>
      <c r="U1368" s="14"/>
      <c r="V1368" s="14"/>
      <c r="W1368" s="14"/>
      <c r="X1368" s="14"/>
      <c r="Y1368" s="14"/>
      <c r="Z1368" s="14"/>
      <c r="AA1368" s="14"/>
      <c r="AB1368" s="14"/>
      <c r="AC1368" s="14"/>
      <c r="AD1368" s="14"/>
      <c r="AE1368" s="14"/>
      <c r="AT1368" s="211" t="s">
        <v>394</v>
      </c>
      <c r="AU1368" s="211" t="s">
        <v>233</v>
      </c>
      <c r="AV1368" s="14" t="s">
        <v>87</v>
      </c>
      <c r="AW1368" s="14" t="s">
        <v>34</v>
      </c>
      <c r="AX1368" s="14" t="s">
        <v>78</v>
      </c>
      <c r="AY1368" s="211" t="s">
        <v>219</v>
      </c>
    </row>
    <row r="1369" s="14" customFormat="1">
      <c r="A1369" s="14"/>
      <c r="B1369" s="210"/>
      <c r="C1369" s="14"/>
      <c r="D1369" s="193" t="s">
        <v>394</v>
      </c>
      <c r="E1369" s="211" t="s">
        <v>1</v>
      </c>
      <c r="F1369" s="212" t="s">
        <v>1360</v>
      </c>
      <c r="G1369" s="14"/>
      <c r="H1369" s="213">
        <v>1.25</v>
      </c>
      <c r="I1369" s="214"/>
      <c r="J1369" s="14"/>
      <c r="K1369" s="14"/>
      <c r="L1369" s="210"/>
      <c r="M1369" s="215"/>
      <c r="N1369" s="216"/>
      <c r="O1369" s="216"/>
      <c r="P1369" s="216"/>
      <c r="Q1369" s="216"/>
      <c r="R1369" s="216"/>
      <c r="S1369" s="216"/>
      <c r="T1369" s="217"/>
      <c r="U1369" s="14"/>
      <c r="V1369" s="14"/>
      <c r="W1369" s="14"/>
      <c r="X1369" s="14"/>
      <c r="Y1369" s="14"/>
      <c r="Z1369" s="14"/>
      <c r="AA1369" s="14"/>
      <c r="AB1369" s="14"/>
      <c r="AC1369" s="14"/>
      <c r="AD1369" s="14"/>
      <c r="AE1369" s="14"/>
      <c r="AT1369" s="211" t="s">
        <v>394</v>
      </c>
      <c r="AU1369" s="211" t="s">
        <v>233</v>
      </c>
      <c r="AV1369" s="14" t="s">
        <v>87</v>
      </c>
      <c r="AW1369" s="14" t="s">
        <v>34</v>
      </c>
      <c r="AX1369" s="14" t="s">
        <v>78</v>
      </c>
      <c r="AY1369" s="211" t="s">
        <v>219</v>
      </c>
    </row>
    <row r="1370" s="14" customFormat="1">
      <c r="A1370" s="14"/>
      <c r="B1370" s="210"/>
      <c r="C1370" s="14"/>
      <c r="D1370" s="193" t="s">
        <v>394</v>
      </c>
      <c r="E1370" s="211" t="s">
        <v>1</v>
      </c>
      <c r="F1370" s="212" t="s">
        <v>1361</v>
      </c>
      <c r="G1370" s="14"/>
      <c r="H1370" s="213">
        <v>70.310000000000002</v>
      </c>
      <c r="I1370" s="214"/>
      <c r="J1370" s="14"/>
      <c r="K1370" s="14"/>
      <c r="L1370" s="210"/>
      <c r="M1370" s="215"/>
      <c r="N1370" s="216"/>
      <c r="O1370" s="216"/>
      <c r="P1370" s="216"/>
      <c r="Q1370" s="216"/>
      <c r="R1370" s="216"/>
      <c r="S1370" s="216"/>
      <c r="T1370" s="217"/>
      <c r="U1370" s="14"/>
      <c r="V1370" s="14"/>
      <c r="W1370" s="14"/>
      <c r="X1370" s="14"/>
      <c r="Y1370" s="14"/>
      <c r="Z1370" s="14"/>
      <c r="AA1370" s="14"/>
      <c r="AB1370" s="14"/>
      <c r="AC1370" s="14"/>
      <c r="AD1370" s="14"/>
      <c r="AE1370" s="14"/>
      <c r="AT1370" s="211" t="s">
        <v>394</v>
      </c>
      <c r="AU1370" s="211" t="s">
        <v>233</v>
      </c>
      <c r="AV1370" s="14" t="s">
        <v>87</v>
      </c>
      <c r="AW1370" s="14" t="s">
        <v>34</v>
      </c>
      <c r="AX1370" s="14" t="s">
        <v>78</v>
      </c>
      <c r="AY1370" s="211" t="s">
        <v>219</v>
      </c>
    </row>
    <row r="1371" s="14" customFormat="1">
      <c r="A1371" s="14"/>
      <c r="B1371" s="210"/>
      <c r="C1371" s="14"/>
      <c r="D1371" s="193" t="s">
        <v>394</v>
      </c>
      <c r="E1371" s="211" t="s">
        <v>1</v>
      </c>
      <c r="F1371" s="212" t="s">
        <v>1362</v>
      </c>
      <c r="G1371" s="14"/>
      <c r="H1371" s="213">
        <v>1.53</v>
      </c>
      <c r="I1371" s="214"/>
      <c r="J1371" s="14"/>
      <c r="K1371" s="14"/>
      <c r="L1371" s="210"/>
      <c r="M1371" s="215"/>
      <c r="N1371" s="216"/>
      <c r="O1371" s="216"/>
      <c r="P1371" s="216"/>
      <c r="Q1371" s="216"/>
      <c r="R1371" s="216"/>
      <c r="S1371" s="216"/>
      <c r="T1371" s="217"/>
      <c r="U1371" s="14"/>
      <c r="V1371" s="14"/>
      <c r="W1371" s="14"/>
      <c r="X1371" s="14"/>
      <c r="Y1371" s="14"/>
      <c r="Z1371" s="14"/>
      <c r="AA1371" s="14"/>
      <c r="AB1371" s="14"/>
      <c r="AC1371" s="14"/>
      <c r="AD1371" s="14"/>
      <c r="AE1371" s="14"/>
      <c r="AT1371" s="211" t="s">
        <v>394</v>
      </c>
      <c r="AU1371" s="211" t="s">
        <v>233</v>
      </c>
      <c r="AV1371" s="14" t="s">
        <v>87</v>
      </c>
      <c r="AW1371" s="14" t="s">
        <v>34</v>
      </c>
      <c r="AX1371" s="14" t="s">
        <v>78</v>
      </c>
      <c r="AY1371" s="211" t="s">
        <v>219</v>
      </c>
    </row>
    <row r="1372" s="14" customFormat="1">
      <c r="A1372" s="14"/>
      <c r="B1372" s="210"/>
      <c r="C1372" s="14"/>
      <c r="D1372" s="193" t="s">
        <v>394</v>
      </c>
      <c r="E1372" s="211" t="s">
        <v>1</v>
      </c>
      <c r="F1372" s="212" t="s">
        <v>1363</v>
      </c>
      <c r="G1372" s="14"/>
      <c r="H1372" s="213">
        <v>-5.4000000000000004</v>
      </c>
      <c r="I1372" s="214"/>
      <c r="J1372" s="14"/>
      <c r="K1372" s="14"/>
      <c r="L1372" s="210"/>
      <c r="M1372" s="215"/>
      <c r="N1372" s="216"/>
      <c r="O1372" s="216"/>
      <c r="P1372" s="216"/>
      <c r="Q1372" s="216"/>
      <c r="R1372" s="216"/>
      <c r="S1372" s="216"/>
      <c r="T1372" s="217"/>
      <c r="U1372" s="14"/>
      <c r="V1372" s="14"/>
      <c r="W1372" s="14"/>
      <c r="X1372" s="14"/>
      <c r="Y1372" s="14"/>
      <c r="Z1372" s="14"/>
      <c r="AA1372" s="14"/>
      <c r="AB1372" s="14"/>
      <c r="AC1372" s="14"/>
      <c r="AD1372" s="14"/>
      <c r="AE1372" s="14"/>
      <c r="AT1372" s="211" t="s">
        <v>394</v>
      </c>
      <c r="AU1372" s="211" t="s">
        <v>233</v>
      </c>
      <c r="AV1372" s="14" t="s">
        <v>87</v>
      </c>
      <c r="AW1372" s="14" t="s">
        <v>34</v>
      </c>
      <c r="AX1372" s="14" t="s">
        <v>78</v>
      </c>
      <c r="AY1372" s="211" t="s">
        <v>219</v>
      </c>
    </row>
    <row r="1373" s="14" customFormat="1">
      <c r="A1373" s="14"/>
      <c r="B1373" s="210"/>
      <c r="C1373" s="14"/>
      <c r="D1373" s="193" t="s">
        <v>394</v>
      </c>
      <c r="E1373" s="211" t="s">
        <v>1</v>
      </c>
      <c r="F1373" s="212" t="s">
        <v>1364</v>
      </c>
      <c r="G1373" s="14"/>
      <c r="H1373" s="213">
        <v>-2.0550000000000002</v>
      </c>
      <c r="I1373" s="214"/>
      <c r="J1373" s="14"/>
      <c r="K1373" s="14"/>
      <c r="L1373" s="210"/>
      <c r="M1373" s="215"/>
      <c r="N1373" s="216"/>
      <c r="O1373" s="216"/>
      <c r="P1373" s="216"/>
      <c r="Q1373" s="216"/>
      <c r="R1373" s="216"/>
      <c r="S1373" s="216"/>
      <c r="T1373" s="217"/>
      <c r="U1373" s="14"/>
      <c r="V1373" s="14"/>
      <c r="W1373" s="14"/>
      <c r="X1373" s="14"/>
      <c r="Y1373" s="14"/>
      <c r="Z1373" s="14"/>
      <c r="AA1373" s="14"/>
      <c r="AB1373" s="14"/>
      <c r="AC1373" s="14"/>
      <c r="AD1373" s="14"/>
      <c r="AE1373" s="14"/>
      <c r="AT1373" s="211" t="s">
        <v>394</v>
      </c>
      <c r="AU1373" s="211" t="s">
        <v>233</v>
      </c>
      <c r="AV1373" s="14" t="s">
        <v>87</v>
      </c>
      <c r="AW1373" s="14" t="s">
        <v>34</v>
      </c>
      <c r="AX1373" s="14" t="s">
        <v>78</v>
      </c>
      <c r="AY1373" s="211" t="s">
        <v>219</v>
      </c>
    </row>
    <row r="1374" s="14" customFormat="1">
      <c r="A1374" s="14"/>
      <c r="B1374" s="210"/>
      <c r="C1374" s="14"/>
      <c r="D1374" s="193" t="s">
        <v>394</v>
      </c>
      <c r="E1374" s="211" t="s">
        <v>1</v>
      </c>
      <c r="F1374" s="212" t="s">
        <v>1365</v>
      </c>
      <c r="G1374" s="14"/>
      <c r="H1374" s="213">
        <v>46.965000000000003</v>
      </c>
      <c r="I1374" s="214"/>
      <c r="J1374" s="14"/>
      <c r="K1374" s="14"/>
      <c r="L1374" s="210"/>
      <c r="M1374" s="215"/>
      <c r="N1374" s="216"/>
      <c r="O1374" s="216"/>
      <c r="P1374" s="216"/>
      <c r="Q1374" s="216"/>
      <c r="R1374" s="216"/>
      <c r="S1374" s="216"/>
      <c r="T1374" s="217"/>
      <c r="U1374" s="14"/>
      <c r="V1374" s="14"/>
      <c r="W1374" s="14"/>
      <c r="X1374" s="14"/>
      <c r="Y1374" s="14"/>
      <c r="Z1374" s="14"/>
      <c r="AA1374" s="14"/>
      <c r="AB1374" s="14"/>
      <c r="AC1374" s="14"/>
      <c r="AD1374" s="14"/>
      <c r="AE1374" s="14"/>
      <c r="AT1374" s="211" t="s">
        <v>394</v>
      </c>
      <c r="AU1374" s="211" t="s">
        <v>233</v>
      </c>
      <c r="AV1374" s="14" t="s">
        <v>87</v>
      </c>
      <c r="AW1374" s="14" t="s">
        <v>34</v>
      </c>
      <c r="AX1374" s="14" t="s">
        <v>78</v>
      </c>
      <c r="AY1374" s="211" t="s">
        <v>219</v>
      </c>
    </row>
    <row r="1375" s="14" customFormat="1">
      <c r="A1375" s="14"/>
      <c r="B1375" s="210"/>
      <c r="C1375" s="14"/>
      <c r="D1375" s="193" t="s">
        <v>394</v>
      </c>
      <c r="E1375" s="211" t="s">
        <v>1</v>
      </c>
      <c r="F1375" s="212" t="s">
        <v>1366</v>
      </c>
      <c r="G1375" s="14"/>
      <c r="H1375" s="213">
        <v>-7.3799999999999999</v>
      </c>
      <c r="I1375" s="214"/>
      <c r="J1375" s="14"/>
      <c r="K1375" s="14"/>
      <c r="L1375" s="210"/>
      <c r="M1375" s="215"/>
      <c r="N1375" s="216"/>
      <c r="O1375" s="216"/>
      <c r="P1375" s="216"/>
      <c r="Q1375" s="216"/>
      <c r="R1375" s="216"/>
      <c r="S1375" s="216"/>
      <c r="T1375" s="217"/>
      <c r="U1375" s="14"/>
      <c r="V1375" s="14"/>
      <c r="W1375" s="14"/>
      <c r="X1375" s="14"/>
      <c r="Y1375" s="14"/>
      <c r="Z1375" s="14"/>
      <c r="AA1375" s="14"/>
      <c r="AB1375" s="14"/>
      <c r="AC1375" s="14"/>
      <c r="AD1375" s="14"/>
      <c r="AE1375" s="14"/>
      <c r="AT1375" s="211" t="s">
        <v>394</v>
      </c>
      <c r="AU1375" s="211" t="s">
        <v>233</v>
      </c>
      <c r="AV1375" s="14" t="s">
        <v>87</v>
      </c>
      <c r="AW1375" s="14" t="s">
        <v>34</v>
      </c>
      <c r="AX1375" s="14" t="s">
        <v>78</v>
      </c>
      <c r="AY1375" s="211" t="s">
        <v>219</v>
      </c>
    </row>
    <row r="1376" s="13" customFormat="1">
      <c r="A1376" s="13"/>
      <c r="B1376" s="203"/>
      <c r="C1376" s="13"/>
      <c r="D1376" s="193" t="s">
        <v>394</v>
      </c>
      <c r="E1376" s="204" t="s">
        <v>1</v>
      </c>
      <c r="F1376" s="205" t="s">
        <v>539</v>
      </c>
      <c r="G1376" s="13"/>
      <c r="H1376" s="204" t="s">
        <v>1</v>
      </c>
      <c r="I1376" s="206"/>
      <c r="J1376" s="13"/>
      <c r="K1376" s="13"/>
      <c r="L1376" s="203"/>
      <c r="M1376" s="207"/>
      <c r="N1376" s="208"/>
      <c r="O1376" s="208"/>
      <c r="P1376" s="208"/>
      <c r="Q1376" s="208"/>
      <c r="R1376" s="208"/>
      <c r="S1376" s="208"/>
      <c r="T1376" s="209"/>
      <c r="U1376" s="13"/>
      <c r="V1376" s="13"/>
      <c r="W1376" s="13"/>
      <c r="X1376" s="13"/>
      <c r="Y1376" s="13"/>
      <c r="Z1376" s="13"/>
      <c r="AA1376" s="13"/>
      <c r="AB1376" s="13"/>
      <c r="AC1376" s="13"/>
      <c r="AD1376" s="13"/>
      <c r="AE1376" s="13"/>
      <c r="AT1376" s="204" t="s">
        <v>394</v>
      </c>
      <c r="AU1376" s="204" t="s">
        <v>233</v>
      </c>
      <c r="AV1376" s="13" t="s">
        <v>85</v>
      </c>
      <c r="AW1376" s="13" t="s">
        <v>34</v>
      </c>
      <c r="AX1376" s="13" t="s">
        <v>78</v>
      </c>
      <c r="AY1376" s="204" t="s">
        <v>219</v>
      </c>
    </row>
    <row r="1377" s="14" customFormat="1">
      <c r="A1377" s="14"/>
      <c r="B1377" s="210"/>
      <c r="C1377" s="14"/>
      <c r="D1377" s="193" t="s">
        <v>394</v>
      </c>
      <c r="E1377" s="211" t="s">
        <v>1</v>
      </c>
      <c r="F1377" s="212" t="s">
        <v>1367</v>
      </c>
      <c r="G1377" s="14"/>
      <c r="H1377" s="213">
        <v>39.515999999999998</v>
      </c>
      <c r="I1377" s="214"/>
      <c r="J1377" s="14"/>
      <c r="K1377" s="14"/>
      <c r="L1377" s="210"/>
      <c r="M1377" s="215"/>
      <c r="N1377" s="216"/>
      <c r="O1377" s="216"/>
      <c r="P1377" s="216"/>
      <c r="Q1377" s="216"/>
      <c r="R1377" s="216"/>
      <c r="S1377" s="216"/>
      <c r="T1377" s="217"/>
      <c r="U1377" s="14"/>
      <c r="V1377" s="14"/>
      <c r="W1377" s="14"/>
      <c r="X1377" s="14"/>
      <c r="Y1377" s="14"/>
      <c r="Z1377" s="14"/>
      <c r="AA1377" s="14"/>
      <c r="AB1377" s="14"/>
      <c r="AC1377" s="14"/>
      <c r="AD1377" s="14"/>
      <c r="AE1377" s="14"/>
      <c r="AT1377" s="211" t="s">
        <v>394</v>
      </c>
      <c r="AU1377" s="211" t="s">
        <v>233</v>
      </c>
      <c r="AV1377" s="14" t="s">
        <v>87</v>
      </c>
      <c r="AW1377" s="14" t="s">
        <v>34</v>
      </c>
      <c r="AX1377" s="14" t="s">
        <v>78</v>
      </c>
      <c r="AY1377" s="211" t="s">
        <v>219</v>
      </c>
    </row>
    <row r="1378" s="14" customFormat="1">
      <c r="A1378" s="14"/>
      <c r="B1378" s="210"/>
      <c r="C1378" s="14"/>
      <c r="D1378" s="193" t="s">
        <v>394</v>
      </c>
      <c r="E1378" s="211" t="s">
        <v>1</v>
      </c>
      <c r="F1378" s="212" t="s">
        <v>1368</v>
      </c>
      <c r="G1378" s="14"/>
      <c r="H1378" s="213">
        <v>4.9299999999999997</v>
      </c>
      <c r="I1378" s="214"/>
      <c r="J1378" s="14"/>
      <c r="K1378" s="14"/>
      <c r="L1378" s="210"/>
      <c r="M1378" s="215"/>
      <c r="N1378" s="216"/>
      <c r="O1378" s="216"/>
      <c r="P1378" s="216"/>
      <c r="Q1378" s="216"/>
      <c r="R1378" s="216"/>
      <c r="S1378" s="216"/>
      <c r="T1378" s="217"/>
      <c r="U1378" s="14"/>
      <c r="V1378" s="14"/>
      <c r="W1378" s="14"/>
      <c r="X1378" s="14"/>
      <c r="Y1378" s="14"/>
      <c r="Z1378" s="14"/>
      <c r="AA1378" s="14"/>
      <c r="AB1378" s="14"/>
      <c r="AC1378" s="14"/>
      <c r="AD1378" s="14"/>
      <c r="AE1378" s="14"/>
      <c r="AT1378" s="211" t="s">
        <v>394</v>
      </c>
      <c r="AU1378" s="211" t="s">
        <v>233</v>
      </c>
      <c r="AV1378" s="14" t="s">
        <v>87</v>
      </c>
      <c r="AW1378" s="14" t="s">
        <v>34</v>
      </c>
      <c r="AX1378" s="14" t="s">
        <v>78</v>
      </c>
      <c r="AY1378" s="211" t="s">
        <v>219</v>
      </c>
    </row>
    <row r="1379" s="14" customFormat="1">
      <c r="A1379" s="14"/>
      <c r="B1379" s="210"/>
      <c r="C1379" s="14"/>
      <c r="D1379" s="193" t="s">
        <v>394</v>
      </c>
      <c r="E1379" s="211" t="s">
        <v>1</v>
      </c>
      <c r="F1379" s="212" t="s">
        <v>541</v>
      </c>
      <c r="G1379" s="14"/>
      <c r="H1379" s="213">
        <v>15.15</v>
      </c>
      <c r="I1379" s="214"/>
      <c r="J1379" s="14"/>
      <c r="K1379" s="14"/>
      <c r="L1379" s="210"/>
      <c r="M1379" s="215"/>
      <c r="N1379" s="216"/>
      <c r="O1379" s="216"/>
      <c r="P1379" s="216"/>
      <c r="Q1379" s="216"/>
      <c r="R1379" s="216"/>
      <c r="S1379" s="216"/>
      <c r="T1379" s="217"/>
      <c r="U1379" s="14"/>
      <c r="V1379" s="14"/>
      <c r="W1379" s="14"/>
      <c r="X1379" s="14"/>
      <c r="Y1379" s="14"/>
      <c r="Z1379" s="14"/>
      <c r="AA1379" s="14"/>
      <c r="AB1379" s="14"/>
      <c r="AC1379" s="14"/>
      <c r="AD1379" s="14"/>
      <c r="AE1379" s="14"/>
      <c r="AT1379" s="211" t="s">
        <v>394</v>
      </c>
      <c r="AU1379" s="211" t="s">
        <v>233</v>
      </c>
      <c r="AV1379" s="14" t="s">
        <v>87</v>
      </c>
      <c r="AW1379" s="14" t="s">
        <v>34</v>
      </c>
      <c r="AX1379" s="14" t="s">
        <v>78</v>
      </c>
      <c r="AY1379" s="211" t="s">
        <v>219</v>
      </c>
    </row>
    <row r="1380" s="14" customFormat="1">
      <c r="A1380" s="14"/>
      <c r="B1380" s="210"/>
      <c r="C1380" s="14"/>
      <c r="D1380" s="193" t="s">
        <v>394</v>
      </c>
      <c r="E1380" s="211" t="s">
        <v>1</v>
      </c>
      <c r="F1380" s="212" t="s">
        <v>1369</v>
      </c>
      <c r="G1380" s="14"/>
      <c r="H1380" s="213">
        <v>116.90000000000001</v>
      </c>
      <c r="I1380" s="214"/>
      <c r="J1380" s="14"/>
      <c r="K1380" s="14"/>
      <c r="L1380" s="210"/>
      <c r="M1380" s="215"/>
      <c r="N1380" s="216"/>
      <c r="O1380" s="216"/>
      <c r="P1380" s="216"/>
      <c r="Q1380" s="216"/>
      <c r="R1380" s="216"/>
      <c r="S1380" s="216"/>
      <c r="T1380" s="217"/>
      <c r="U1380" s="14"/>
      <c r="V1380" s="14"/>
      <c r="W1380" s="14"/>
      <c r="X1380" s="14"/>
      <c r="Y1380" s="14"/>
      <c r="Z1380" s="14"/>
      <c r="AA1380" s="14"/>
      <c r="AB1380" s="14"/>
      <c r="AC1380" s="14"/>
      <c r="AD1380" s="14"/>
      <c r="AE1380" s="14"/>
      <c r="AT1380" s="211" t="s">
        <v>394</v>
      </c>
      <c r="AU1380" s="211" t="s">
        <v>233</v>
      </c>
      <c r="AV1380" s="14" t="s">
        <v>87</v>
      </c>
      <c r="AW1380" s="14" t="s">
        <v>34</v>
      </c>
      <c r="AX1380" s="14" t="s">
        <v>78</v>
      </c>
      <c r="AY1380" s="211" t="s">
        <v>219</v>
      </c>
    </row>
    <row r="1381" s="14" customFormat="1">
      <c r="A1381" s="14"/>
      <c r="B1381" s="210"/>
      <c r="C1381" s="14"/>
      <c r="D1381" s="193" t="s">
        <v>394</v>
      </c>
      <c r="E1381" s="211" t="s">
        <v>1</v>
      </c>
      <c r="F1381" s="212" t="s">
        <v>1370</v>
      </c>
      <c r="G1381" s="14"/>
      <c r="H1381" s="213">
        <v>8.4749999999999996</v>
      </c>
      <c r="I1381" s="214"/>
      <c r="J1381" s="14"/>
      <c r="K1381" s="14"/>
      <c r="L1381" s="210"/>
      <c r="M1381" s="215"/>
      <c r="N1381" s="216"/>
      <c r="O1381" s="216"/>
      <c r="P1381" s="216"/>
      <c r="Q1381" s="216"/>
      <c r="R1381" s="216"/>
      <c r="S1381" s="216"/>
      <c r="T1381" s="217"/>
      <c r="U1381" s="14"/>
      <c r="V1381" s="14"/>
      <c r="W1381" s="14"/>
      <c r="X1381" s="14"/>
      <c r="Y1381" s="14"/>
      <c r="Z1381" s="14"/>
      <c r="AA1381" s="14"/>
      <c r="AB1381" s="14"/>
      <c r="AC1381" s="14"/>
      <c r="AD1381" s="14"/>
      <c r="AE1381" s="14"/>
      <c r="AT1381" s="211" t="s">
        <v>394</v>
      </c>
      <c r="AU1381" s="211" t="s">
        <v>233</v>
      </c>
      <c r="AV1381" s="14" t="s">
        <v>87</v>
      </c>
      <c r="AW1381" s="14" t="s">
        <v>34</v>
      </c>
      <c r="AX1381" s="14" t="s">
        <v>78</v>
      </c>
      <c r="AY1381" s="211" t="s">
        <v>219</v>
      </c>
    </row>
    <row r="1382" s="14" customFormat="1">
      <c r="A1382" s="14"/>
      <c r="B1382" s="210"/>
      <c r="C1382" s="14"/>
      <c r="D1382" s="193" t="s">
        <v>394</v>
      </c>
      <c r="E1382" s="211" t="s">
        <v>1</v>
      </c>
      <c r="F1382" s="212" t="s">
        <v>1371</v>
      </c>
      <c r="G1382" s="14"/>
      <c r="H1382" s="213">
        <v>9.0630000000000006</v>
      </c>
      <c r="I1382" s="214"/>
      <c r="J1382" s="14"/>
      <c r="K1382" s="14"/>
      <c r="L1382" s="210"/>
      <c r="M1382" s="215"/>
      <c r="N1382" s="216"/>
      <c r="O1382" s="216"/>
      <c r="P1382" s="216"/>
      <c r="Q1382" s="216"/>
      <c r="R1382" s="216"/>
      <c r="S1382" s="216"/>
      <c r="T1382" s="217"/>
      <c r="U1382" s="14"/>
      <c r="V1382" s="14"/>
      <c r="W1382" s="14"/>
      <c r="X1382" s="14"/>
      <c r="Y1382" s="14"/>
      <c r="Z1382" s="14"/>
      <c r="AA1382" s="14"/>
      <c r="AB1382" s="14"/>
      <c r="AC1382" s="14"/>
      <c r="AD1382" s="14"/>
      <c r="AE1382" s="14"/>
      <c r="AT1382" s="211" t="s">
        <v>394</v>
      </c>
      <c r="AU1382" s="211" t="s">
        <v>233</v>
      </c>
      <c r="AV1382" s="14" t="s">
        <v>87</v>
      </c>
      <c r="AW1382" s="14" t="s">
        <v>34</v>
      </c>
      <c r="AX1382" s="14" t="s">
        <v>78</v>
      </c>
      <c r="AY1382" s="211" t="s">
        <v>219</v>
      </c>
    </row>
    <row r="1383" s="14" customFormat="1">
      <c r="A1383" s="14"/>
      <c r="B1383" s="210"/>
      <c r="C1383" s="14"/>
      <c r="D1383" s="193" t="s">
        <v>394</v>
      </c>
      <c r="E1383" s="211" t="s">
        <v>1</v>
      </c>
      <c r="F1383" s="212" t="s">
        <v>991</v>
      </c>
      <c r="G1383" s="14"/>
      <c r="H1383" s="213">
        <v>-3.698</v>
      </c>
      <c r="I1383" s="214"/>
      <c r="J1383" s="14"/>
      <c r="K1383" s="14"/>
      <c r="L1383" s="210"/>
      <c r="M1383" s="215"/>
      <c r="N1383" s="216"/>
      <c r="O1383" s="216"/>
      <c r="P1383" s="216"/>
      <c r="Q1383" s="216"/>
      <c r="R1383" s="216"/>
      <c r="S1383" s="216"/>
      <c r="T1383" s="217"/>
      <c r="U1383" s="14"/>
      <c r="V1383" s="14"/>
      <c r="W1383" s="14"/>
      <c r="X1383" s="14"/>
      <c r="Y1383" s="14"/>
      <c r="Z1383" s="14"/>
      <c r="AA1383" s="14"/>
      <c r="AB1383" s="14"/>
      <c r="AC1383" s="14"/>
      <c r="AD1383" s="14"/>
      <c r="AE1383" s="14"/>
      <c r="AT1383" s="211" t="s">
        <v>394</v>
      </c>
      <c r="AU1383" s="211" t="s">
        <v>233</v>
      </c>
      <c r="AV1383" s="14" t="s">
        <v>87</v>
      </c>
      <c r="AW1383" s="14" t="s">
        <v>34</v>
      </c>
      <c r="AX1383" s="14" t="s">
        <v>78</v>
      </c>
      <c r="AY1383" s="211" t="s">
        <v>219</v>
      </c>
    </row>
    <row r="1384" s="14" customFormat="1">
      <c r="A1384" s="14"/>
      <c r="B1384" s="210"/>
      <c r="C1384" s="14"/>
      <c r="D1384" s="193" t="s">
        <v>394</v>
      </c>
      <c r="E1384" s="211" t="s">
        <v>1</v>
      </c>
      <c r="F1384" s="212" t="s">
        <v>1372</v>
      </c>
      <c r="G1384" s="14"/>
      <c r="H1384" s="213">
        <v>-1.53</v>
      </c>
      <c r="I1384" s="214"/>
      <c r="J1384" s="14"/>
      <c r="K1384" s="14"/>
      <c r="L1384" s="210"/>
      <c r="M1384" s="215"/>
      <c r="N1384" s="216"/>
      <c r="O1384" s="216"/>
      <c r="P1384" s="216"/>
      <c r="Q1384" s="216"/>
      <c r="R1384" s="216"/>
      <c r="S1384" s="216"/>
      <c r="T1384" s="217"/>
      <c r="U1384" s="14"/>
      <c r="V1384" s="14"/>
      <c r="W1384" s="14"/>
      <c r="X1384" s="14"/>
      <c r="Y1384" s="14"/>
      <c r="Z1384" s="14"/>
      <c r="AA1384" s="14"/>
      <c r="AB1384" s="14"/>
      <c r="AC1384" s="14"/>
      <c r="AD1384" s="14"/>
      <c r="AE1384" s="14"/>
      <c r="AT1384" s="211" t="s">
        <v>394</v>
      </c>
      <c r="AU1384" s="211" t="s">
        <v>233</v>
      </c>
      <c r="AV1384" s="14" t="s">
        <v>87</v>
      </c>
      <c r="AW1384" s="14" t="s">
        <v>34</v>
      </c>
      <c r="AX1384" s="14" t="s">
        <v>78</v>
      </c>
      <c r="AY1384" s="211" t="s">
        <v>219</v>
      </c>
    </row>
    <row r="1385" s="14" customFormat="1">
      <c r="A1385" s="14"/>
      <c r="B1385" s="210"/>
      <c r="C1385" s="14"/>
      <c r="D1385" s="193" t="s">
        <v>394</v>
      </c>
      <c r="E1385" s="211" t="s">
        <v>1</v>
      </c>
      <c r="F1385" s="212" t="s">
        <v>1373</v>
      </c>
      <c r="G1385" s="14"/>
      <c r="H1385" s="213">
        <v>-3.6000000000000001</v>
      </c>
      <c r="I1385" s="214"/>
      <c r="J1385" s="14"/>
      <c r="K1385" s="14"/>
      <c r="L1385" s="210"/>
      <c r="M1385" s="215"/>
      <c r="N1385" s="216"/>
      <c r="O1385" s="216"/>
      <c r="P1385" s="216"/>
      <c r="Q1385" s="216"/>
      <c r="R1385" s="216"/>
      <c r="S1385" s="216"/>
      <c r="T1385" s="217"/>
      <c r="U1385" s="14"/>
      <c r="V1385" s="14"/>
      <c r="W1385" s="14"/>
      <c r="X1385" s="14"/>
      <c r="Y1385" s="14"/>
      <c r="Z1385" s="14"/>
      <c r="AA1385" s="14"/>
      <c r="AB1385" s="14"/>
      <c r="AC1385" s="14"/>
      <c r="AD1385" s="14"/>
      <c r="AE1385" s="14"/>
      <c r="AT1385" s="211" t="s">
        <v>394</v>
      </c>
      <c r="AU1385" s="211" t="s">
        <v>233</v>
      </c>
      <c r="AV1385" s="14" t="s">
        <v>87</v>
      </c>
      <c r="AW1385" s="14" t="s">
        <v>34</v>
      </c>
      <c r="AX1385" s="14" t="s">
        <v>78</v>
      </c>
      <c r="AY1385" s="211" t="s">
        <v>219</v>
      </c>
    </row>
    <row r="1386" s="14" customFormat="1">
      <c r="A1386" s="14"/>
      <c r="B1386" s="210"/>
      <c r="C1386" s="14"/>
      <c r="D1386" s="193" t="s">
        <v>394</v>
      </c>
      <c r="E1386" s="211" t="s">
        <v>1</v>
      </c>
      <c r="F1386" s="212" t="s">
        <v>1374</v>
      </c>
      <c r="G1386" s="14"/>
      <c r="H1386" s="213">
        <v>-4.8150000000000004</v>
      </c>
      <c r="I1386" s="214"/>
      <c r="J1386" s="14"/>
      <c r="K1386" s="14"/>
      <c r="L1386" s="210"/>
      <c r="M1386" s="215"/>
      <c r="N1386" s="216"/>
      <c r="O1386" s="216"/>
      <c r="P1386" s="216"/>
      <c r="Q1386" s="216"/>
      <c r="R1386" s="216"/>
      <c r="S1386" s="216"/>
      <c r="T1386" s="217"/>
      <c r="U1386" s="14"/>
      <c r="V1386" s="14"/>
      <c r="W1386" s="14"/>
      <c r="X1386" s="14"/>
      <c r="Y1386" s="14"/>
      <c r="Z1386" s="14"/>
      <c r="AA1386" s="14"/>
      <c r="AB1386" s="14"/>
      <c r="AC1386" s="14"/>
      <c r="AD1386" s="14"/>
      <c r="AE1386" s="14"/>
      <c r="AT1386" s="211" t="s">
        <v>394</v>
      </c>
      <c r="AU1386" s="211" t="s">
        <v>233</v>
      </c>
      <c r="AV1386" s="14" t="s">
        <v>87</v>
      </c>
      <c r="AW1386" s="14" t="s">
        <v>34</v>
      </c>
      <c r="AX1386" s="14" t="s">
        <v>78</v>
      </c>
      <c r="AY1386" s="211" t="s">
        <v>219</v>
      </c>
    </row>
    <row r="1387" s="14" customFormat="1">
      <c r="A1387" s="14"/>
      <c r="B1387" s="210"/>
      <c r="C1387" s="14"/>
      <c r="D1387" s="193" t="s">
        <v>394</v>
      </c>
      <c r="E1387" s="211" t="s">
        <v>1</v>
      </c>
      <c r="F1387" s="212" t="s">
        <v>1372</v>
      </c>
      <c r="G1387" s="14"/>
      <c r="H1387" s="213">
        <v>-1.53</v>
      </c>
      <c r="I1387" s="214"/>
      <c r="J1387" s="14"/>
      <c r="K1387" s="14"/>
      <c r="L1387" s="210"/>
      <c r="M1387" s="215"/>
      <c r="N1387" s="216"/>
      <c r="O1387" s="216"/>
      <c r="P1387" s="216"/>
      <c r="Q1387" s="216"/>
      <c r="R1387" s="216"/>
      <c r="S1387" s="216"/>
      <c r="T1387" s="217"/>
      <c r="U1387" s="14"/>
      <c r="V1387" s="14"/>
      <c r="W1387" s="14"/>
      <c r="X1387" s="14"/>
      <c r="Y1387" s="14"/>
      <c r="Z1387" s="14"/>
      <c r="AA1387" s="14"/>
      <c r="AB1387" s="14"/>
      <c r="AC1387" s="14"/>
      <c r="AD1387" s="14"/>
      <c r="AE1387" s="14"/>
      <c r="AT1387" s="211" t="s">
        <v>394</v>
      </c>
      <c r="AU1387" s="211" t="s">
        <v>233</v>
      </c>
      <c r="AV1387" s="14" t="s">
        <v>87</v>
      </c>
      <c r="AW1387" s="14" t="s">
        <v>34</v>
      </c>
      <c r="AX1387" s="14" t="s">
        <v>78</v>
      </c>
      <c r="AY1387" s="211" t="s">
        <v>219</v>
      </c>
    </row>
    <row r="1388" s="14" customFormat="1">
      <c r="A1388" s="14"/>
      <c r="B1388" s="210"/>
      <c r="C1388" s="14"/>
      <c r="D1388" s="193" t="s">
        <v>394</v>
      </c>
      <c r="E1388" s="211" t="s">
        <v>1</v>
      </c>
      <c r="F1388" s="212" t="s">
        <v>1375</v>
      </c>
      <c r="G1388" s="14"/>
      <c r="H1388" s="213">
        <v>-1.643</v>
      </c>
      <c r="I1388" s="214"/>
      <c r="J1388" s="14"/>
      <c r="K1388" s="14"/>
      <c r="L1388" s="210"/>
      <c r="M1388" s="215"/>
      <c r="N1388" s="216"/>
      <c r="O1388" s="216"/>
      <c r="P1388" s="216"/>
      <c r="Q1388" s="216"/>
      <c r="R1388" s="216"/>
      <c r="S1388" s="216"/>
      <c r="T1388" s="217"/>
      <c r="U1388" s="14"/>
      <c r="V1388" s="14"/>
      <c r="W1388" s="14"/>
      <c r="X1388" s="14"/>
      <c r="Y1388" s="14"/>
      <c r="Z1388" s="14"/>
      <c r="AA1388" s="14"/>
      <c r="AB1388" s="14"/>
      <c r="AC1388" s="14"/>
      <c r="AD1388" s="14"/>
      <c r="AE1388" s="14"/>
      <c r="AT1388" s="211" t="s">
        <v>394</v>
      </c>
      <c r="AU1388" s="211" t="s">
        <v>233</v>
      </c>
      <c r="AV1388" s="14" t="s">
        <v>87</v>
      </c>
      <c r="AW1388" s="14" t="s">
        <v>34</v>
      </c>
      <c r="AX1388" s="14" t="s">
        <v>78</v>
      </c>
      <c r="AY1388" s="211" t="s">
        <v>219</v>
      </c>
    </row>
    <row r="1389" s="14" customFormat="1">
      <c r="A1389" s="14"/>
      <c r="B1389" s="210"/>
      <c r="C1389" s="14"/>
      <c r="D1389" s="193" t="s">
        <v>394</v>
      </c>
      <c r="E1389" s="211" t="s">
        <v>1</v>
      </c>
      <c r="F1389" s="212" t="s">
        <v>1376</v>
      </c>
      <c r="G1389" s="14"/>
      <c r="H1389" s="213">
        <v>18.460000000000001</v>
      </c>
      <c r="I1389" s="214"/>
      <c r="J1389" s="14"/>
      <c r="K1389" s="14"/>
      <c r="L1389" s="210"/>
      <c r="M1389" s="215"/>
      <c r="N1389" s="216"/>
      <c r="O1389" s="216"/>
      <c r="P1389" s="216"/>
      <c r="Q1389" s="216"/>
      <c r="R1389" s="216"/>
      <c r="S1389" s="216"/>
      <c r="T1389" s="217"/>
      <c r="U1389" s="14"/>
      <c r="V1389" s="14"/>
      <c r="W1389" s="14"/>
      <c r="X1389" s="14"/>
      <c r="Y1389" s="14"/>
      <c r="Z1389" s="14"/>
      <c r="AA1389" s="14"/>
      <c r="AB1389" s="14"/>
      <c r="AC1389" s="14"/>
      <c r="AD1389" s="14"/>
      <c r="AE1389" s="14"/>
      <c r="AT1389" s="211" t="s">
        <v>394</v>
      </c>
      <c r="AU1389" s="211" t="s">
        <v>233</v>
      </c>
      <c r="AV1389" s="14" t="s">
        <v>87</v>
      </c>
      <c r="AW1389" s="14" t="s">
        <v>34</v>
      </c>
      <c r="AX1389" s="14" t="s">
        <v>78</v>
      </c>
      <c r="AY1389" s="211" t="s">
        <v>219</v>
      </c>
    </row>
    <row r="1390" s="13" customFormat="1">
      <c r="A1390" s="13"/>
      <c r="B1390" s="203"/>
      <c r="C1390" s="13"/>
      <c r="D1390" s="193" t="s">
        <v>394</v>
      </c>
      <c r="E1390" s="204" t="s">
        <v>1</v>
      </c>
      <c r="F1390" s="205" t="s">
        <v>544</v>
      </c>
      <c r="G1390" s="13"/>
      <c r="H1390" s="204" t="s">
        <v>1</v>
      </c>
      <c r="I1390" s="206"/>
      <c r="J1390" s="13"/>
      <c r="K1390" s="13"/>
      <c r="L1390" s="203"/>
      <c r="M1390" s="207"/>
      <c r="N1390" s="208"/>
      <c r="O1390" s="208"/>
      <c r="P1390" s="208"/>
      <c r="Q1390" s="208"/>
      <c r="R1390" s="208"/>
      <c r="S1390" s="208"/>
      <c r="T1390" s="209"/>
      <c r="U1390" s="13"/>
      <c r="V1390" s="13"/>
      <c r="W1390" s="13"/>
      <c r="X1390" s="13"/>
      <c r="Y1390" s="13"/>
      <c r="Z1390" s="13"/>
      <c r="AA1390" s="13"/>
      <c r="AB1390" s="13"/>
      <c r="AC1390" s="13"/>
      <c r="AD1390" s="13"/>
      <c r="AE1390" s="13"/>
      <c r="AT1390" s="204" t="s">
        <v>394</v>
      </c>
      <c r="AU1390" s="204" t="s">
        <v>233</v>
      </c>
      <c r="AV1390" s="13" t="s">
        <v>85</v>
      </c>
      <c r="AW1390" s="13" t="s">
        <v>34</v>
      </c>
      <c r="AX1390" s="13" t="s">
        <v>78</v>
      </c>
      <c r="AY1390" s="204" t="s">
        <v>219</v>
      </c>
    </row>
    <row r="1391" s="14" customFormat="1">
      <c r="A1391" s="14"/>
      <c r="B1391" s="210"/>
      <c r="C1391" s="14"/>
      <c r="D1391" s="193" t="s">
        <v>394</v>
      </c>
      <c r="E1391" s="211" t="s">
        <v>1</v>
      </c>
      <c r="F1391" s="212" t="s">
        <v>1377</v>
      </c>
      <c r="G1391" s="14"/>
      <c r="H1391" s="213">
        <v>62.625</v>
      </c>
      <c r="I1391" s="214"/>
      <c r="J1391" s="14"/>
      <c r="K1391" s="14"/>
      <c r="L1391" s="210"/>
      <c r="M1391" s="215"/>
      <c r="N1391" s="216"/>
      <c r="O1391" s="216"/>
      <c r="P1391" s="216"/>
      <c r="Q1391" s="216"/>
      <c r="R1391" s="216"/>
      <c r="S1391" s="216"/>
      <c r="T1391" s="217"/>
      <c r="U1391" s="14"/>
      <c r="V1391" s="14"/>
      <c r="W1391" s="14"/>
      <c r="X1391" s="14"/>
      <c r="Y1391" s="14"/>
      <c r="Z1391" s="14"/>
      <c r="AA1391" s="14"/>
      <c r="AB1391" s="14"/>
      <c r="AC1391" s="14"/>
      <c r="AD1391" s="14"/>
      <c r="AE1391" s="14"/>
      <c r="AT1391" s="211" t="s">
        <v>394</v>
      </c>
      <c r="AU1391" s="211" t="s">
        <v>233</v>
      </c>
      <c r="AV1391" s="14" t="s">
        <v>87</v>
      </c>
      <c r="AW1391" s="14" t="s">
        <v>34</v>
      </c>
      <c r="AX1391" s="14" t="s">
        <v>78</v>
      </c>
      <c r="AY1391" s="211" t="s">
        <v>219</v>
      </c>
    </row>
    <row r="1392" s="14" customFormat="1">
      <c r="A1392" s="14"/>
      <c r="B1392" s="210"/>
      <c r="C1392" s="14"/>
      <c r="D1392" s="193" t="s">
        <v>394</v>
      </c>
      <c r="E1392" s="211" t="s">
        <v>1</v>
      </c>
      <c r="F1392" s="212" t="s">
        <v>1378</v>
      </c>
      <c r="G1392" s="14"/>
      <c r="H1392" s="213">
        <v>-14.76</v>
      </c>
      <c r="I1392" s="214"/>
      <c r="J1392" s="14"/>
      <c r="K1392" s="14"/>
      <c r="L1392" s="210"/>
      <c r="M1392" s="215"/>
      <c r="N1392" s="216"/>
      <c r="O1392" s="216"/>
      <c r="P1392" s="216"/>
      <c r="Q1392" s="216"/>
      <c r="R1392" s="216"/>
      <c r="S1392" s="216"/>
      <c r="T1392" s="217"/>
      <c r="U1392" s="14"/>
      <c r="V1392" s="14"/>
      <c r="W1392" s="14"/>
      <c r="X1392" s="14"/>
      <c r="Y1392" s="14"/>
      <c r="Z1392" s="14"/>
      <c r="AA1392" s="14"/>
      <c r="AB1392" s="14"/>
      <c r="AC1392" s="14"/>
      <c r="AD1392" s="14"/>
      <c r="AE1392" s="14"/>
      <c r="AT1392" s="211" t="s">
        <v>394</v>
      </c>
      <c r="AU1392" s="211" t="s">
        <v>233</v>
      </c>
      <c r="AV1392" s="14" t="s">
        <v>87</v>
      </c>
      <c r="AW1392" s="14" t="s">
        <v>34</v>
      </c>
      <c r="AX1392" s="14" t="s">
        <v>78</v>
      </c>
      <c r="AY1392" s="211" t="s">
        <v>219</v>
      </c>
    </row>
    <row r="1393" s="14" customFormat="1">
      <c r="A1393" s="14"/>
      <c r="B1393" s="210"/>
      <c r="C1393" s="14"/>
      <c r="D1393" s="193" t="s">
        <v>394</v>
      </c>
      <c r="E1393" s="211" t="s">
        <v>1</v>
      </c>
      <c r="F1393" s="212" t="s">
        <v>1379</v>
      </c>
      <c r="G1393" s="14"/>
      <c r="H1393" s="213">
        <v>18.370000000000001</v>
      </c>
      <c r="I1393" s="214"/>
      <c r="J1393" s="14"/>
      <c r="K1393" s="14"/>
      <c r="L1393" s="210"/>
      <c r="M1393" s="215"/>
      <c r="N1393" s="216"/>
      <c r="O1393" s="216"/>
      <c r="P1393" s="216"/>
      <c r="Q1393" s="216"/>
      <c r="R1393" s="216"/>
      <c r="S1393" s="216"/>
      <c r="T1393" s="217"/>
      <c r="U1393" s="14"/>
      <c r="V1393" s="14"/>
      <c r="W1393" s="14"/>
      <c r="X1393" s="14"/>
      <c r="Y1393" s="14"/>
      <c r="Z1393" s="14"/>
      <c r="AA1393" s="14"/>
      <c r="AB1393" s="14"/>
      <c r="AC1393" s="14"/>
      <c r="AD1393" s="14"/>
      <c r="AE1393" s="14"/>
      <c r="AT1393" s="211" t="s">
        <v>394</v>
      </c>
      <c r="AU1393" s="211" t="s">
        <v>233</v>
      </c>
      <c r="AV1393" s="14" t="s">
        <v>87</v>
      </c>
      <c r="AW1393" s="14" t="s">
        <v>34</v>
      </c>
      <c r="AX1393" s="14" t="s">
        <v>78</v>
      </c>
      <c r="AY1393" s="211" t="s">
        <v>219</v>
      </c>
    </row>
    <row r="1394" s="14" customFormat="1">
      <c r="A1394" s="14"/>
      <c r="B1394" s="210"/>
      <c r="C1394" s="14"/>
      <c r="D1394" s="193" t="s">
        <v>394</v>
      </c>
      <c r="E1394" s="211" t="s">
        <v>1</v>
      </c>
      <c r="F1394" s="212" t="s">
        <v>1380</v>
      </c>
      <c r="G1394" s="14"/>
      <c r="H1394" s="213">
        <v>166.25999999999999</v>
      </c>
      <c r="I1394" s="214"/>
      <c r="J1394" s="14"/>
      <c r="K1394" s="14"/>
      <c r="L1394" s="210"/>
      <c r="M1394" s="215"/>
      <c r="N1394" s="216"/>
      <c r="O1394" s="216"/>
      <c r="P1394" s="216"/>
      <c r="Q1394" s="216"/>
      <c r="R1394" s="216"/>
      <c r="S1394" s="216"/>
      <c r="T1394" s="217"/>
      <c r="U1394" s="14"/>
      <c r="V1394" s="14"/>
      <c r="W1394" s="14"/>
      <c r="X1394" s="14"/>
      <c r="Y1394" s="14"/>
      <c r="Z1394" s="14"/>
      <c r="AA1394" s="14"/>
      <c r="AB1394" s="14"/>
      <c r="AC1394" s="14"/>
      <c r="AD1394" s="14"/>
      <c r="AE1394" s="14"/>
      <c r="AT1394" s="211" t="s">
        <v>394</v>
      </c>
      <c r="AU1394" s="211" t="s">
        <v>233</v>
      </c>
      <c r="AV1394" s="14" t="s">
        <v>87</v>
      </c>
      <c r="AW1394" s="14" t="s">
        <v>34</v>
      </c>
      <c r="AX1394" s="14" t="s">
        <v>78</v>
      </c>
      <c r="AY1394" s="211" t="s">
        <v>219</v>
      </c>
    </row>
    <row r="1395" s="14" customFormat="1">
      <c r="A1395" s="14"/>
      <c r="B1395" s="210"/>
      <c r="C1395" s="14"/>
      <c r="D1395" s="193" t="s">
        <v>394</v>
      </c>
      <c r="E1395" s="211" t="s">
        <v>1</v>
      </c>
      <c r="F1395" s="212" t="s">
        <v>1381</v>
      </c>
      <c r="G1395" s="14"/>
      <c r="H1395" s="213">
        <v>10.199999999999999</v>
      </c>
      <c r="I1395" s="214"/>
      <c r="J1395" s="14"/>
      <c r="K1395" s="14"/>
      <c r="L1395" s="210"/>
      <c r="M1395" s="215"/>
      <c r="N1395" s="216"/>
      <c r="O1395" s="216"/>
      <c r="P1395" s="216"/>
      <c r="Q1395" s="216"/>
      <c r="R1395" s="216"/>
      <c r="S1395" s="216"/>
      <c r="T1395" s="217"/>
      <c r="U1395" s="14"/>
      <c r="V1395" s="14"/>
      <c r="W1395" s="14"/>
      <c r="X1395" s="14"/>
      <c r="Y1395" s="14"/>
      <c r="Z1395" s="14"/>
      <c r="AA1395" s="14"/>
      <c r="AB1395" s="14"/>
      <c r="AC1395" s="14"/>
      <c r="AD1395" s="14"/>
      <c r="AE1395" s="14"/>
      <c r="AT1395" s="211" t="s">
        <v>394</v>
      </c>
      <c r="AU1395" s="211" t="s">
        <v>233</v>
      </c>
      <c r="AV1395" s="14" t="s">
        <v>87</v>
      </c>
      <c r="AW1395" s="14" t="s">
        <v>34</v>
      </c>
      <c r="AX1395" s="14" t="s">
        <v>78</v>
      </c>
      <c r="AY1395" s="211" t="s">
        <v>219</v>
      </c>
    </row>
    <row r="1396" s="14" customFormat="1">
      <c r="A1396" s="14"/>
      <c r="B1396" s="210"/>
      <c r="C1396" s="14"/>
      <c r="D1396" s="193" t="s">
        <v>394</v>
      </c>
      <c r="E1396" s="211" t="s">
        <v>1</v>
      </c>
      <c r="F1396" s="212" t="s">
        <v>1258</v>
      </c>
      <c r="G1396" s="14"/>
      <c r="H1396" s="213">
        <v>-1.8</v>
      </c>
      <c r="I1396" s="214"/>
      <c r="J1396" s="14"/>
      <c r="K1396" s="14"/>
      <c r="L1396" s="210"/>
      <c r="M1396" s="215"/>
      <c r="N1396" s="216"/>
      <c r="O1396" s="216"/>
      <c r="P1396" s="216"/>
      <c r="Q1396" s="216"/>
      <c r="R1396" s="216"/>
      <c r="S1396" s="216"/>
      <c r="T1396" s="217"/>
      <c r="U1396" s="14"/>
      <c r="V1396" s="14"/>
      <c r="W1396" s="14"/>
      <c r="X1396" s="14"/>
      <c r="Y1396" s="14"/>
      <c r="Z1396" s="14"/>
      <c r="AA1396" s="14"/>
      <c r="AB1396" s="14"/>
      <c r="AC1396" s="14"/>
      <c r="AD1396" s="14"/>
      <c r="AE1396" s="14"/>
      <c r="AT1396" s="211" t="s">
        <v>394</v>
      </c>
      <c r="AU1396" s="211" t="s">
        <v>233</v>
      </c>
      <c r="AV1396" s="14" t="s">
        <v>87</v>
      </c>
      <c r="AW1396" s="14" t="s">
        <v>34</v>
      </c>
      <c r="AX1396" s="14" t="s">
        <v>78</v>
      </c>
      <c r="AY1396" s="211" t="s">
        <v>219</v>
      </c>
    </row>
    <row r="1397" s="14" customFormat="1">
      <c r="A1397" s="14"/>
      <c r="B1397" s="210"/>
      <c r="C1397" s="14"/>
      <c r="D1397" s="193" t="s">
        <v>394</v>
      </c>
      <c r="E1397" s="211" t="s">
        <v>1</v>
      </c>
      <c r="F1397" s="212" t="s">
        <v>1382</v>
      </c>
      <c r="G1397" s="14"/>
      <c r="H1397" s="213">
        <v>-49.5</v>
      </c>
      <c r="I1397" s="214"/>
      <c r="J1397" s="14"/>
      <c r="K1397" s="14"/>
      <c r="L1397" s="210"/>
      <c r="M1397" s="215"/>
      <c r="N1397" s="216"/>
      <c r="O1397" s="216"/>
      <c r="P1397" s="216"/>
      <c r="Q1397" s="216"/>
      <c r="R1397" s="216"/>
      <c r="S1397" s="216"/>
      <c r="T1397" s="217"/>
      <c r="U1397" s="14"/>
      <c r="V1397" s="14"/>
      <c r="W1397" s="14"/>
      <c r="X1397" s="14"/>
      <c r="Y1397" s="14"/>
      <c r="Z1397" s="14"/>
      <c r="AA1397" s="14"/>
      <c r="AB1397" s="14"/>
      <c r="AC1397" s="14"/>
      <c r="AD1397" s="14"/>
      <c r="AE1397" s="14"/>
      <c r="AT1397" s="211" t="s">
        <v>394</v>
      </c>
      <c r="AU1397" s="211" t="s">
        <v>233</v>
      </c>
      <c r="AV1397" s="14" t="s">
        <v>87</v>
      </c>
      <c r="AW1397" s="14" t="s">
        <v>34</v>
      </c>
      <c r="AX1397" s="14" t="s">
        <v>78</v>
      </c>
      <c r="AY1397" s="211" t="s">
        <v>219</v>
      </c>
    </row>
    <row r="1398" s="14" customFormat="1">
      <c r="A1398" s="14"/>
      <c r="B1398" s="210"/>
      <c r="C1398" s="14"/>
      <c r="D1398" s="193" t="s">
        <v>394</v>
      </c>
      <c r="E1398" s="211" t="s">
        <v>1</v>
      </c>
      <c r="F1398" s="212" t="s">
        <v>1350</v>
      </c>
      <c r="G1398" s="14"/>
      <c r="H1398" s="213">
        <v>0.29999999999999999</v>
      </c>
      <c r="I1398" s="214"/>
      <c r="J1398" s="14"/>
      <c r="K1398" s="14"/>
      <c r="L1398" s="210"/>
      <c r="M1398" s="215"/>
      <c r="N1398" s="216"/>
      <c r="O1398" s="216"/>
      <c r="P1398" s="216"/>
      <c r="Q1398" s="216"/>
      <c r="R1398" s="216"/>
      <c r="S1398" s="216"/>
      <c r="T1398" s="217"/>
      <c r="U1398" s="14"/>
      <c r="V1398" s="14"/>
      <c r="W1398" s="14"/>
      <c r="X1398" s="14"/>
      <c r="Y1398" s="14"/>
      <c r="Z1398" s="14"/>
      <c r="AA1398" s="14"/>
      <c r="AB1398" s="14"/>
      <c r="AC1398" s="14"/>
      <c r="AD1398" s="14"/>
      <c r="AE1398" s="14"/>
      <c r="AT1398" s="211" t="s">
        <v>394</v>
      </c>
      <c r="AU1398" s="211" t="s">
        <v>233</v>
      </c>
      <c r="AV1398" s="14" t="s">
        <v>87</v>
      </c>
      <c r="AW1398" s="14" t="s">
        <v>34</v>
      </c>
      <c r="AX1398" s="14" t="s">
        <v>78</v>
      </c>
      <c r="AY1398" s="211" t="s">
        <v>219</v>
      </c>
    </row>
    <row r="1399" s="14" customFormat="1">
      <c r="A1399" s="14"/>
      <c r="B1399" s="210"/>
      <c r="C1399" s="14"/>
      <c r="D1399" s="193" t="s">
        <v>394</v>
      </c>
      <c r="E1399" s="211" t="s">
        <v>1</v>
      </c>
      <c r="F1399" s="212" t="s">
        <v>1383</v>
      </c>
      <c r="G1399" s="14"/>
      <c r="H1399" s="213">
        <v>37.655000000000001</v>
      </c>
      <c r="I1399" s="214"/>
      <c r="J1399" s="14"/>
      <c r="K1399" s="14"/>
      <c r="L1399" s="210"/>
      <c r="M1399" s="215"/>
      <c r="N1399" s="216"/>
      <c r="O1399" s="216"/>
      <c r="P1399" s="216"/>
      <c r="Q1399" s="216"/>
      <c r="R1399" s="216"/>
      <c r="S1399" s="216"/>
      <c r="T1399" s="217"/>
      <c r="U1399" s="14"/>
      <c r="V1399" s="14"/>
      <c r="W1399" s="14"/>
      <c r="X1399" s="14"/>
      <c r="Y1399" s="14"/>
      <c r="Z1399" s="14"/>
      <c r="AA1399" s="14"/>
      <c r="AB1399" s="14"/>
      <c r="AC1399" s="14"/>
      <c r="AD1399" s="14"/>
      <c r="AE1399" s="14"/>
      <c r="AT1399" s="211" t="s">
        <v>394</v>
      </c>
      <c r="AU1399" s="211" t="s">
        <v>233</v>
      </c>
      <c r="AV1399" s="14" t="s">
        <v>87</v>
      </c>
      <c r="AW1399" s="14" t="s">
        <v>34</v>
      </c>
      <c r="AX1399" s="14" t="s">
        <v>78</v>
      </c>
      <c r="AY1399" s="211" t="s">
        <v>219</v>
      </c>
    </row>
    <row r="1400" s="14" customFormat="1">
      <c r="A1400" s="14"/>
      <c r="B1400" s="210"/>
      <c r="C1400" s="14"/>
      <c r="D1400" s="193" t="s">
        <v>394</v>
      </c>
      <c r="E1400" s="211" t="s">
        <v>1</v>
      </c>
      <c r="F1400" s="212" t="s">
        <v>1384</v>
      </c>
      <c r="G1400" s="14"/>
      <c r="H1400" s="213">
        <v>109.56</v>
      </c>
      <c r="I1400" s="214"/>
      <c r="J1400" s="14"/>
      <c r="K1400" s="14"/>
      <c r="L1400" s="210"/>
      <c r="M1400" s="215"/>
      <c r="N1400" s="216"/>
      <c r="O1400" s="216"/>
      <c r="P1400" s="216"/>
      <c r="Q1400" s="216"/>
      <c r="R1400" s="216"/>
      <c r="S1400" s="216"/>
      <c r="T1400" s="217"/>
      <c r="U1400" s="14"/>
      <c r="V1400" s="14"/>
      <c r="W1400" s="14"/>
      <c r="X1400" s="14"/>
      <c r="Y1400" s="14"/>
      <c r="Z1400" s="14"/>
      <c r="AA1400" s="14"/>
      <c r="AB1400" s="14"/>
      <c r="AC1400" s="14"/>
      <c r="AD1400" s="14"/>
      <c r="AE1400" s="14"/>
      <c r="AT1400" s="211" t="s">
        <v>394</v>
      </c>
      <c r="AU1400" s="211" t="s">
        <v>233</v>
      </c>
      <c r="AV1400" s="14" t="s">
        <v>87</v>
      </c>
      <c r="AW1400" s="14" t="s">
        <v>34</v>
      </c>
      <c r="AX1400" s="14" t="s">
        <v>78</v>
      </c>
      <c r="AY1400" s="211" t="s">
        <v>219</v>
      </c>
    </row>
    <row r="1401" s="14" customFormat="1">
      <c r="A1401" s="14"/>
      <c r="B1401" s="210"/>
      <c r="C1401" s="14"/>
      <c r="D1401" s="193" t="s">
        <v>394</v>
      </c>
      <c r="E1401" s="211" t="s">
        <v>1</v>
      </c>
      <c r="F1401" s="212" t="s">
        <v>1385</v>
      </c>
      <c r="G1401" s="14"/>
      <c r="H1401" s="213">
        <v>6.5999999999999996</v>
      </c>
      <c r="I1401" s="214"/>
      <c r="J1401" s="14"/>
      <c r="K1401" s="14"/>
      <c r="L1401" s="210"/>
      <c r="M1401" s="215"/>
      <c r="N1401" s="216"/>
      <c r="O1401" s="216"/>
      <c r="P1401" s="216"/>
      <c r="Q1401" s="216"/>
      <c r="R1401" s="216"/>
      <c r="S1401" s="216"/>
      <c r="T1401" s="217"/>
      <c r="U1401" s="14"/>
      <c r="V1401" s="14"/>
      <c r="W1401" s="14"/>
      <c r="X1401" s="14"/>
      <c r="Y1401" s="14"/>
      <c r="Z1401" s="14"/>
      <c r="AA1401" s="14"/>
      <c r="AB1401" s="14"/>
      <c r="AC1401" s="14"/>
      <c r="AD1401" s="14"/>
      <c r="AE1401" s="14"/>
      <c r="AT1401" s="211" t="s">
        <v>394</v>
      </c>
      <c r="AU1401" s="211" t="s">
        <v>233</v>
      </c>
      <c r="AV1401" s="14" t="s">
        <v>87</v>
      </c>
      <c r="AW1401" s="14" t="s">
        <v>34</v>
      </c>
      <c r="AX1401" s="14" t="s">
        <v>78</v>
      </c>
      <c r="AY1401" s="211" t="s">
        <v>219</v>
      </c>
    </row>
    <row r="1402" s="14" customFormat="1">
      <c r="A1402" s="14"/>
      <c r="B1402" s="210"/>
      <c r="C1402" s="14"/>
      <c r="D1402" s="193" t="s">
        <v>394</v>
      </c>
      <c r="E1402" s="211" t="s">
        <v>1</v>
      </c>
      <c r="F1402" s="212" t="s">
        <v>1350</v>
      </c>
      <c r="G1402" s="14"/>
      <c r="H1402" s="213">
        <v>0.29999999999999999</v>
      </c>
      <c r="I1402" s="214"/>
      <c r="J1402" s="14"/>
      <c r="K1402" s="14"/>
      <c r="L1402" s="210"/>
      <c r="M1402" s="215"/>
      <c r="N1402" s="216"/>
      <c r="O1402" s="216"/>
      <c r="P1402" s="216"/>
      <c r="Q1402" s="216"/>
      <c r="R1402" s="216"/>
      <c r="S1402" s="216"/>
      <c r="T1402" s="217"/>
      <c r="U1402" s="14"/>
      <c r="V1402" s="14"/>
      <c r="W1402" s="14"/>
      <c r="X1402" s="14"/>
      <c r="Y1402" s="14"/>
      <c r="Z1402" s="14"/>
      <c r="AA1402" s="14"/>
      <c r="AB1402" s="14"/>
      <c r="AC1402" s="14"/>
      <c r="AD1402" s="14"/>
      <c r="AE1402" s="14"/>
      <c r="AT1402" s="211" t="s">
        <v>394</v>
      </c>
      <c r="AU1402" s="211" t="s">
        <v>233</v>
      </c>
      <c r="AV1402" s="14" t="s">
        <v>87</v>
      </c>
      <c r="AW1402" s="14" t="s">
        <v>34</v>
      </c>
      <c r="AX1402" s="14" t="s">
        <v>78</v>
      </c>
      <c r="AY1402" s="211" t="s">
        <v>219</v>
      </c>
    </row>
    <row r="1403" s="14" customFormat="1">
      <c r="A1403" s="14"/>
      <c r="B1403" s="210"/>
      <c r="C1403" s="14"/>
      <c r="D1403" s="193" t="s">
        <v>394</v>
      </c>
      <c r="E1403" s="211" t="s">
        <v>1</v>
      </c>
      <c r="F1403" s="212" t="s">
        <v>1386</v>
      </c>
      <c r="G1403" s="14"/>
      <c r="H1403" s="213">
        <v>0.5</v>
      </c>
      <c r="I1403" s="214"/>
      <c r="J1403" s="14"/>
      <c r="K1403" s="14"/>
      <c r="L1403" s="210"/>
      <c r="M1403" s="215"/>
      <c r="N1403" s="216"/>
      <c r="O1403" s="216"/>
      <c r="P1403" s="216"/>
      <c r="Q1403" s="216"/>
      <c r="R1403" s="216"/>
      <c r="S1403" s="216"/>
      <c r="T1403" s="217"/>
      <c r="U1403" s="14"/>
      <c r="V1403" s="14"/>
      <c r="W1403" s="14"/>
      <c r="X1403" s="14"/>
      <c r="Y1403" s="14"/>
      <c r="Z1403" s="14"/>
      <c r="AA1403" s="14"/>
      <c r="AB1403" s="14"/>
      <c r="AC1403" s="14"/>
      <c r="AD1403" s="14"/>
      <c r="AE1403" s="14"/>
      <c r="AT1403" s="211" t="s">
        <v>394</v>
      </c>
      <c r="AU1403" s="211" t="s">
        <v>233</v>
      </c>
      <c r="AV1403" s="14" t="s">
        <v>87</v>
      </c>
      <c r="AW1403" s="14" t="s">
        <v>34</v>
      </c>
      <c r="AX1403" s="14" t="s">
        <v>78</v>
      </c>
      <c r="AY1403" s="211" t="s">
        <v>219</v>
      </c>
    </row>
    <row r="1404" s="14" customFormat="1">
      <c r="A1404" s="14"/>
      <c r="B1404" s="210"/>
      <c r="C1404" s="14"/>
      <c r="D1404" s="193" t="s">
        <v>394</v>
      </c>
      <c r="E1404" s="211" t="s">
        <v>1</v>
      </c>
      <c r="F1404" s="212" t="s">
        <v>1387</v>
      </c>
      <c r="G1404" s="14"/>
      <c r="H1404" s="213">
        <v>-7.7400000000000002</v>
      </c>
      <c r="I1404" s="214"/>
      <c r="J1404" s="14"/>
      <c r="K1404" s="14"/>
      <c r="L1404" s="210"/>
      <c r="M1404" s="215"/>
      <c r="N1404" s="216"/>
      <c r="O1404" s="216"/>
      <c r="P1404" s="216"/>
      <c r="Q1404" s="216"/>
      <c r="R1404" s="216"/>
      <c r="S1404" s="216"/>
      <c r="T1404" s="217"/>
      <c r="U1404" s="14"/>
      <c r="V1404" s="14"/>
      <c r="W1404" s="14"/>
      <c r="X1404" s="14"/>
      <c r="Y1404" s="14"/>
      <c r="Z1404" s="14"/>
      <c r="AA1404" s="14"/>
      <c r="AB1404" s="14"/>
      <c r="AC1404" s="14"/>
      <c r="AD1404" s="14"/>
      <c r="AE1404" s="14"/>
      <c r="AT1404" s="211" t="s">
        <v>394</v>
      </c>
      <c r="AU1404" s="211" t="s">
        <v>233</v>
      </c>
      <c r="AV1404" s="14" t="s">
        <v>87</v>
      </c>
      <c r="AW1404" s="14" t="s">
        <v>34</v>
      </c>
      <c r="AX1404" s="14" t="s">
        <v>78</v>
      </c>
      <c r="AY1404" s="211" t="s">
        <v>219</v>
      </c>
    </row>
    <row r="1405" s="14" customFormat="1">
      <c r="A1405" s="14"/>
      <c r="B1405" s="210"/>
      <c r="C1405" s="14"/>
      <c r="D1405" s="193" t="s">
        <v>394</v>
      </c>
      <c r="E1405" s="211" t="s">
        <v>1</v>
      </c>
      <c r="F1405" s="212" t="s">
        <v>1388</v>
      </c>
      <c r="G1405" s="14"/>
      <c r="H1405" s="213">
        <v>-7.9649999999999999</v>
      </c>
      <c r="I1405" s="214"/>
      <c r="J1405" s="14"/>
      <c r="K1405" s="14"/>
      <c r="L1405" s="210"/>
      <c r="M1405" s="215"/>
      <c r="N1405" s="216"/>
      <c r="O1405" s="216"/>
      <c r="P1405" s="216"/>
      <c r="Q1405" s="216"/>
      <c r="R1405" s="216"/>
      <c r="S1405" s="216"/>
      <c r="T1405" s="217"/>
      <c r="U1405" s="14"/>
      <c r="V1405" s="14"/>
      <c r="W1405" s="14"/>
      <c r="X1405" s="14"/>
      <c r="Y1405" s="14"/>
      <c r="Z1405" s="14"/>
      <c r="AA1405" s="14"/>
      <c r="AB1405" s="14"/>
      <c r="AC1405" s="14"/>
      <c r="AD1405" s="14"/>
      <c r="AE1405" s="14"/>
      <c r="AT1405" s="211" t="s">
        <v>394</v>
      </c>
      <c r="AU1405" s="211" t="s">
        <v>233</v>
      </c>
      <c r="AV1405" s="14" t="s">
        <v>87</v>
      </c>
      <c r="AW1405" s="14" t="s">
        <v>34</v>
      </c>
      <c r="AX1405" s="14" t="s">
        <v>78</v>
      </c>
      <c r="AY1405" s="211" t="s">
        <v>219</v>
      </c>
    </row>
    <row r="1406" s="14" customFormat="1">
      <c r="A1406" s="14"/>
      <c r="B1406" s="210"/>
      <c r="C1406" s="14"/>
      <c r="D1406" s="193" t="s">
        <v>394</v>
      </c>
      <c r="E1406" s="211" t="s">
        <v>1</v>
      </c>
      <c r="F1406" s="212" t="s">
        <v>1389</v>
      </c>
      <c r="G1406" s="14"/>
      <c r="H1406" s="213">
        <v>-12.285</v>
      </c>
      <c r="I1406" s="214"/>
      <c r="J1406" s="14"/>
      <c r="K1406" s="14"/>
      <c r="L1406" s="210"/>
      <c r="M1406" s="215"/>
      <c r="N1406" s="216"/>
      <c r="O1406" s="216"/>
      <c r="P1406" s="216"/>
      <c r="Q1406" s="216"/>
      <c r="R1406" s="216"/>
      <c r="S1406" s="216"/>
      <c r="T1406" s="217"/>
      <c r="U1406" s="14"/>
      <c r="V1406" s="14"/>
      <c r="W1406" s="14"/>
      <c r="X1406" s="14"/>
      <c r="Y1406" s="14"/>
      <c r="Z1406" s="14"/>
      <c r="AA1406" s="14"/>
      <c r="AB1406" s="14"/>
      <c r="AC1406" s="14"/>
      <c r="AD1406" s="14"/>
      <c r="AE1406" s="14"/>
      <c r="AT1406" s="211" t="s">
        <v>394</v>
      </c>
      <c r="AU1406" s="211" t="s">
        <v>233</v>
      </c>
      <c r="AV1406" s="14" t="s">
        <v>87</v>
      </c>
      <c r="AW1406" s="14" t="s">
        <v>34</v>
      </c>
      <c r="AX1406" s="14" t="s">
        <v>78</v>
      </c>
      <c r="AY1406" s="211" t="s">
        <v>219</v>
      </c>
    </row>
    <row r="1407" s="15" customFormat="1">
      <c r="A1407" s="15"/>
      <c r="B1407" s="218"/>
      <c r="C1407" s="15"/>
      <c r="D1407" s="193" t="s">
        <v>394</v>
      </c>
      <c r="E1407" s="219" t="s">
        <v>1</v>
      </c>
      <c r="F1407" s="220" t="s">
        <v>401</v>
      </c>
      <c r="G1407" s="15"/>
      <c r="H1407" s="221">
        <v>983.01499999999999</v>
      </c>
      <c r="I1407" s="222"/>
      <c r="J1407" s="15"/>
      <c r="K1407" s="15"/>
      <c r="L1407" s="218"/>
      <c r="M1407" s="223"/>
      <c r="N1407" s="224"/>
      <c r="O1407" s="224"/>
      <c r="P1407" s="224"/>
      <c r="Q1407" s="224"/>
      <c r="R1407" s="224"/>
      <c r="S1407" s="224"/>
      <c r="T1407" s="225"/>
      <c r="U1407" s="15"/>
      <c r="V1407" s="15"/>
      <c r="W1407" s="15"/>
      <c r="X1407" s="15"/>
      <c r="Y1407" s="15"/>
      <c r="Z1407" s="15"/>
      <c r="AA1407" s="15"/>
      <c r="AB1407" s="15"/>
      <c r="AC1407" s="15"/>
      <c r="AD1407" s="15"/>
      <c r="AE1407" s="15"/>
      <c r="AT1407" s="219" t="s">
        <v>394</v>
      </c>
      <c r="AU1407" s="219" t="s">
        <v>233</v>
      </c>
      <c r="AV1407" s="15" t="s">
        <v>218</v>
      </c>
      <c r="AW1407" s="15" t="s">
        <v>34</v>
      </c>
      <c r="AX1407" s="15" t="s">
        <v>85</v>
      </c>
      <c r="AY1407" s="219" t="s">
        <v>219</v>
      </c>
    </row>
    <row r="1408" s="2" customFormat="1">
      <c r="A1408" s="38"/>
      <c r="B1408" s="179"/>
      <c r="C1408" s="180" t="s">
        <v>1390</v>
      </c>
      <c r="D1408" s="180" t="s">
        <v>222</v>
      </c>
      <c r="E1408" s="181" t="s">
        <v>1391</v>
      </c>
      <c r="F1408" s="182" t="s">
        <v>1392</v>
      </c>
      <c r="G1408" s="183" t="s">
        <v>390</v>
      </c>
      <c r="H1408" s="184">
        <v>7.1479999999999997</v>
      </c>
      <c r="I1408" s="185"/>
      <c r="J1408" s="186">
        <f>ROUND(I1408*H1408,2)</f>
        <v>0</v>
      </c>
      <c r="K1408" s="182" t="s">
        <v>391</v>
      </c>
      <c r="L1408" s="39"/>
      <c r="M1408" s="187" t="s">
        <v>1</v>
      </c>
      <c r="N1408" s="188" t="s">
        <v>43</v>
      </c>
      <c r="O1408" s="77"/>
      <c r="P1408" s="189">
        <f>O1408*H1408</f>
        <v>0</v>
      </c>
      <c r="Q1408" s="189">
        <v>0</v>
      </c>
      <c r="R1408" s="189">
        <f>Q1408*H1408</f>
        <v>0</v>
      </c>
      <c r="S1408" s="189">
        <v>0.068000000000000005</v>
      </c>
      <c r="T1408" s="190">
        <f>S1408*H1408</f>
        <v>0.486064</v>
      </c>
      <c r="U1408" s="38"/>
      <c r="V1408" s="38"/>
      <c r="W1408" s="38"/>
      <c r="X1408" s="38"/>
      <c r="Y1408" s="38"/>
      <c r="Z1408" s="38"/>
      <c r="AA1408" s="38"/>
      <c r="AB1408" s="38"/>
      <c r="AC1408" s="38"/>
      <c r="AD1408" s="38"/>
      <c r="AE1408" s="38"/>
      <c r="AR1408" s="191" t="s">
        <v>218</v>
      </c>
      <c r="AT1408" s="191" t="s">
        <v>222</v>
      </c>
      <c r="AU1408" s="191" t="s">
        <v>233</v>
      </c>
      <c r="AY1408" s="19" t="s">
        <v>219</v>
      </c>
      <c r="BE1408" s="192">
        <f>IF(N1408="základní",J1408,0)</f>
        <v>0</v>
      </c>
      <c r="BF1408" s="192">
        <f>IF(N1408="snížená",J1408,0)</f>
        <v>0</v>
      </c>
      <c r="BG1408" s="192">
        <f>IF(N1408="zákl. přenesená",J1408,0)</f>
        <v>0</v>
      </c>
      <c r="BH1408" s="192">
        <f>IF(N1408="sníž. přenesená",J1408,0)</f>
        <v>0</v>
      </c>
      <c r="BI1408" s="192">
        <f>IF(N1408="nulová",J1408,0)</f>
        <v>0</v>
      </c>
      <c r="BJ1408" s="19" t="s">
        <v>85</v>
      </c>
      <c r="BK1408" s="192">
        <f>ROUND(I1408*H1408,2)</f>
        <v>0</v>
      </c>
      <c r="BL1408" s="19" t="s">
        <v>218</v>
      </c>
      <c r="BM1408" s="191" t="s">
        <v>1393</v>
      </c>
    </row>
    <row r="1409" s="2" customFormat="1">
      <c r="A1409" s="38"/>
      <c r="B1409" s="39"/>
      <c r="C1409" s="38"/>
      <c r="D1409" s="193" t="s">
        <v>227</v>
      </c>
      <c r="E1409" s="38"/>
      <c r="F1409" s="194" t="s">
        <v>1394</v>
      </c>
      <c r="G1409" s="38"/>
      <c r="H1409" s="38"/>
      <c r="I1409" s="195"/>
      <c r="J1409" s="38"/>
      <c r="K1409" s="38"/>
      <c r="L1409" s="39"/>
      <c r="M1409" s="196"/>
      <c r="N1409" s="197"/>
      <c r="O1409" s="77"/>
      <c r="P1409" s="77"/>
      <c r="Q1409" s="77"/>
      <c r="R1409" s="77"/>
      <c r="S1409" s="77"/>
      <c r="T1409" s="78"/>
      <c r="U1409" s="38"/>
      <c r="V1409" s="38"/>
      <c r="W1409" s="38"/>
      <c r="X1409" s="38"/>
      <c r="Y1409" s="38"/>
      <c r="Z1409" s="38"/>
      <c r="AA1409" s="38"/>
      <c r="AB1409" s="38"/>
      <c r="AC1409" s="38"/>
      <c r="AD1409" s="38"/>
      <c r="AE1409" s="38"/>
      <c r="AT1409" s="19" t="s">
        <v>227</v>
      </c>
      <c r="AU1409" s="19" t="s">
        <v>233</v>
      </c>
    </row>
    <row r="1410" s="13" customFormat="1">
      <c r="A1410" s="13"/>
      <c r="B1410" s="203"/>
      <c r="C1410" s="13"/>
      <c r="D1410" s="193" t="s">
        <v>394</v>
      </c>
      <c r="E1410" s="204" t="s">
        <v>1</v>
      </c>
      <c r="F1410" s="205" t="s">
        <v>395</v>
      </c>
      <c r="G1410" s="13"/>
      <c r="H1410" s="204" t="s">
        <v>1</v>
      </c>
      <c r="I1410" s="206"/>
      <c r="J1410" s="13"/>
      <c r="K1410" s="13"/>
      <c r="L1410" s="203"/>
      <c r="M1410" s="207"/>
      <c r="N1410" s="208"/>
      <c r="O1410" s="208"/>
      <c r="P1410" s="208"/>
      <c r="Q1410" s="208"/>
      <c r="R1410" s="208"/>
      <c r="S1410" s="208"/>
      <c r="T1410" s="209"/>
      <c r="U1410" s="13"/>
      <c r="V1410" s="13"/>
      <c r="W1410" s="13"/>
      <c r="X1410" s="13"/>
      <c r="Y1410" s="13"/>
      <c r="Z1410" s="13"/>
      <c r="AA1410" s="13"/>
      <c r="AB1410" s="13"/>
      <c r="AC1410" s="13"/>
      <c r="AD1410" s="13"/>
      <c r="AE1410" s="13"/>
      <c r="AT1410" s="204" t="s">
        <v>394</v>
      </c>
      <c r="AU1410" s="204" t="s">
        <v>233</v>
      </c>
      <c r="AV1410" s="13" t="s">
        <v>85</v>
      </c>
      <c r="AW1410" s="13" t="s">
        <v>34</v>
      </c>
      <c r="AX1410" s="13" t="s">
        <v>78</v>
      </c>
      <c r="AY1410" s="204" t="s">
        <v>219</v>
      </c>
    </row>
    <row r="1411" s="13" customFormat="1">
      <c r="A1411" s="13"/>
      <c r="B1411" s="203"/>
      <c r="C1411" s="13"/>
      <c r="D1411" s="193" t="s">
        <v>394</v>
      </c>
      <c r="E1411" s="204" t="s">
        <v>1</v>
      </c>
      <c r="F1411" s="205" t="s">
        <v>1395</v>
      </c>
      <c r="G1411" s="13"/>
      <c r="H1411" s="204" t="s">
        <v>1</v>
      </c>
      <c r="I1411" s="206"/>
      <c r="J1411" s="13"/>
      <c r="K1411" s="13"/>
      <c r="L1411" s="203"/>
      <c r="M1411" s="207"/>
      <c r="N1411" s="208"/>
      <c r="O1411" s="208"/>
      <c r="P1411" s="208"/>
      <c r="Q1411" s="208"/>
      <c r="R1411" s="208"/>
      <c r="S1411" s="208"/>
      <c r="T1411" s="209"/>
      <c r="U1411" s="13"/>
      <c r="V1411" s="13"/>
      <c r="W1411" s="13"/>
      <c r="X1411" s="13"/>
      <c r="Y1411" s="13"/>
      <c r="Z1411" s="13"/>
      <c r="AA1411" s="13"/>
      <c r="AB1411" s="13"/>
      <c r="AC1411" s="13"/>
      <c r="AD1411" s="13"/>
      <c r="AE1411" s="13"/>
      <c r="AT1411" s="204" t="s">
        <v>394</v>
      </c>
      <c r="AU1411" s="204" t="s">
        <v>233</v>
      </c>
      <c r="AV1411" s="13" t="s">
        <v>85</v>
      </c>
      <c r="AW1411" s="13" t="s">
        <v>34</v>
      </c>
      <c r="AX1411" s="13" t="s">
        <v>78</v>
      </c>
      <c r="AY1411" s="204" t="s">
        <v>219</v>
      </c>
    </row>
    <row r="1412" s="14" customFormat="1">
      <c r="A1412" s="14"/>
      <c r="B1412" s="210"/>
      <c r="C1412" s="14"/>
      <c r="D1412" s="193" t="s">
        <v>394</v>
      </c>
      <c r="E1412" s="211" t="s">
        <v>1</v>
      </c>
      <c r="F1412" s="212" t="s">
        <v>1396</v>
      </c>
      <c r="G1412" s="14"/>
      <c r="H1412" s="213">
        <v>1.3500000000000001</v>
      </c>
      <c r="I1412" s="214"/>
      <c r="J1412" s="14"/>
      <c r="K1412" s="14"/>
      <c r="L1412" s="210"/>
      <c r="M1412" s="215"/>
      <c r="N1412" s="216"/>
      <c r="O1412" s="216"/>
      <c r="P1412" s="216"/>
      <c r="Q1412" s="216"/>
      <c r="R1412" s="216"/>
      <c r="S1412" s="216"/>
      <c r="T1412" s="217"/>
      <c r="U1412" s="14"/>
      <c r="V1412" s="14"/>
      <c r="W1412" s="14"/>
      <c r="X1412" s="14"/>
      <c r="Y1412" s="14"/>
      <c r="Z1412" s="14"/>
      <c r="AA1412" s="14"/>
      <c r="AB1412" s="14"/>
      <c r="AC1412" s="14"/>
      <c r="AD1412" s="14"/>
      <c r="AE1412" s="14"/>
      <c r="AT1412" s="211" t="s">
        <v>394</v>
      </c>
      <c r="AU1412" s="211" t="s">
        <v>233</v>
      </c>
      <c r="AV1412" s="14" t="s">
        <v>87</v>
      </c>
      <c r="AW1412" s="14" t="s">
        <v>34</v>
      </c>
      <c r="AX1412" s="14" t="s">
        <v>78</v>
      </c>
      <c r="AY1412" s="211" t="s">
        <v>219</v>
      </c>
    </row>
    <row r="1413" s="13" customFormat="1">
      <c r="A1413" s="13"/>
      <c r="B1413" s="203"/>
      <c r="C1413" s="13"/>
      <c r="D1413" s="193" t="s">
        <v>394</v>
      </c>
      <c r="E1413" s="204" t="s">
        <v>1</v>
      </c>
      <c r="F1413" s="205" t="s">
        <v>569</v>
      </c>
      <c r="G1413" s="13"/>
      <c r="H1413" s="204" t="s">
        <v>1</v>
      </c>
      <c r="I1413" s="206"/>
      <c r="J1413" s="13"/>
      <c r="K1413" s="13"/>
      <c r="L1413" s="203"/>
      <c r="M1413" s="207"/>
      <c r="N1413" s="208"/>
      <c r="O1413" s="208"/>
      <c r="P1413" s="208"/>
      <c r="Q1413" s="208"/>
      <c r="R1413" s="208"/>
      <c r="S1413" s="208"/>
      <c r="T1413" s="209"/>
      <c r="U1413" s="13"/>
      <c r="V1413" s="13"/>
      <c r="W1413" s="13"/>
      <c r="X1413" s="13"/>
      <c r="Y1413" s="13"/>
      <c r="Z1413" s="13"/>
      <c r="AA1413" s="13"/>
      <c r="AB1413" s="13"/>
      <c r="AC1413" s="13"/>
      <c r="AD1413" s="13"/>
      <c r="AE1413" s="13"/>
      <c r="AT1413" s="204" t="s">
        <v>394</v>
      </c>
      <c r="AU1413" s="204" t="s">
        <v>233</v>
      </c>
      <c r="AV1413" s="13" t="s">
        <v>85</v>
      </c>
      <c r="AW1413" s="13" t="s">
        <v>34</v>
      </c>
      <c r="AX1413" s="13" t="s">
        <v>78</v>
      </c>
      <c r="AY1413" s="204" t="s">
        <v>219</v>
      </c>
    </row>
    <row r="1414" s="13" customFormat="1">
      <c r="A1414" s="13"/>
      <c r="B1414" s="203"/>
      <c r="C1414" s="13"/>
      <c r="D1414" s="193" t="s">
        <v>394</v>
      </c>
      <c r="E1414" s="204" t="s">
        <v>1</v>
      </c>
      <c r="F1414" s="205" t="s">
        <v>1397</v>
      </c>
      <c r="G1414" s="13"/>
      <c r="H1414" s="204" t="s">
        <v>1</v>
      </c>
      <c r="I1414" s="206"/>
      <c r="J1414" s="13"/>
      <c r="K1414" s="13"/>
      <c r="L1414" s="203"/>
      <c r="M1414" s="207"/>
      <c r="N1414" s="208"/>
      <c r="O1414" s="208"/>
      <c r="P1414" s="208"/>
      <c r="Q1414" s="208"/>
      <c r="R1414" s="208"/>
      <c r="S1414" s="208"/>
      <c r="T1414" s="209"/>
      <c r="U1414" s="13"/>
      <c r="V1414" s="13"/>
      <c r="W1414" s="13"/>
      <c r="X1414" s="13"/>
      <c r="Y1414" s="13"/>
      <c r="Z1414" s="13"/>
      <c r="AA1414" s="13"/>
      <c r="AB1414" s="13"/>
      <c r="AC1414" s="13"/>
      <c r="AD1414" s="13"/>
      <c r="AE1414" s="13"/>
      <c r="AT1414" s="204" t="s">
        <v>394</v>
      </c>
      <c r="AU1414" s="204" t="s">
        <v>233</v>
      </c>
      <c r="AV1414" s="13" t="s">
        <v>85</v>
      </c>
      <c r="AW1414" s="13" t="s">
        <v>34</v>
      </c>
      <c r="AX1414" s="13" t="s">
        <v>78</v>
      </c>
      <c r="AY1414" s="204" t="s">
        <v>219</v>
      </c>
    </row>
    <row r="1415" s="13" customFormat="1">
      <c r="A1415" s="13"/>
      <c r="B1415" s="203"/>
      <c r="C1415" s="13"/>
      <c r="D1415" s="193" t="s">
        <v>394</v>
      </c>
      <c r="E1415" s="204" t="s">
        <v>1</v>
      </c>
      <c r="F1415" s="205" t="s">
        <v>678</v>
      </c>
      <c r="G1415" s="13"/>
      <c r="H1415" s="204" t="s">
        <v>1</v>
      </c>
      <c r="I1415" s="206"/>
      <c r="J1415" s="13"/>
      <c r="K1415" s="13"/>
      <c r="L1415" s="203"/>
      <c r="M1415" s="207"/>
      <c r="N1415" s="208"/>
      <c r="O1415" s="208"/>
      <c r="P1415" s="208"/>
      <c r="Q1415" s="208"/>
      <c r="R1415" s="208"/>
      <c r="S1415" s="208"/>
      <c r="T1415" s="209"/>
      <c r="U1415" s="13"/>
      <c r="V1415" s="13"/>
      <c r="W1415" s="13"/>
      <c r="X1415" s="13"/>
      <c r="Y1415" s="13"/>
      <c r="Z1415" s="13"/>
      <c r="AA1415" s="13"/>
      <c r="AB1415" s="13"/>
      <c r="AC1415" s="13"/>
      <c r="AD1415" s="13"/>
      <c r="AE1415" s="13"/>
      <c r="AT1415" s="204" t="s">
        <v>394</v>
      </c>
      <c r="AU1415" s="204" t="s">
        <v>233</v>
      </c>
      <c r="AV1415" s="13" t="s">
        <v>85</v>
      </c>
      <c r="AW1415" s="13" t="s">
        <v>34</v>
      </c>
      <c r="AX1415" s="13" t="s">
        <v>78</v>
      </c>
      <c r="AY1415" s="204" t="s">
        <v>219</v>
      </c>
    </row>
    <row r="1416" s="14" customFormat="1">
      <c r="A1416" s="14"/>
      <c r="B1416" s="210"/>
      <c r="C1416" s="14"/>
      <c r="D1416" s="193" t="s">
        <v>394</v>
      </c>
      <c r="E1416" s="211" t="s">
        <v>1</v>
      </c>
      <c r="F1416" s="212" t="s">
        <v>1398</v>
      </c>
      <c r="G1416" s="14"/>
      <c r="H1416" s="213">
        <v>0.33000000000000002</v>
      </c>
      <c r="I1416" s="214"/>
      <c r="J1416" s="14"/>
      <c r="K1416" s="14"/>
      <c r="L1416" s="210"/>
      <c r="M1416" s="215"/>
      <c r="N1416" s="216"/>
      <c r="O1416" s="216"/>
      <c r="P1416" s="216"/>
      <c r="Q1416" s="216"/>
      <c r="R1416" s="216"/>
      <c r="S1416" s="216"/>
      <c r="T1416" s="217"/>
      <c r="U1416" s="14"/>
      <c r="V1416" s="14"/>
      <c r="W1416" s="14"/>
      <c r="X1416" s="14"/>
      <c r="Y1416" s="14"/>
      <c r="Z1416" s="14"/>
      <c r="AA1416" s="14"/>
      <c r="AB1416" s="14"/>
      <c r="AC1416" s="14"/>
      <c r="AD1416" s="14"/>
      <c r="AE1416" s="14"/>
      <c r="AT1416" s="211" t="s">
        <v>394</v>
      </c>
      <c r="AU1416" s="211" t="s">
        <v>233</v>
      </c>
      <c r="AV1416" s="14" t="s">
        <v>87</v>
      </c>
      <c r="AW1416" s="14" t="s">
        <v>34</v>
      </c>
      <c r="AX1416" s="14" t="s">
        <v>78</v>
      </c>
      <c r="AY1416" s="211" t="s">
        <v>219</v>
      </c>
    </row>
    <row r="1417" s="14" customFormat="1">
      <c r="A1417" s="14"/>
      <c r="B1417" s="210"/>
      <c r="C1417" s="14"/>
      <c r="D1417" s="193" t="s">
        <v>394</v>
      </c>
      <c r="E1417" s="211" t="s">
        <v>1</v>
      </c>
      <c r="F1417" s="212" t="s">
        <v>1399</v>
      </c>
      <c r="G1417" s="14"/>
      <c r="H1417" s="213">
        <v>0.54000000000000004</v>
      </c>
      <c r="I1417" s="214"/>
      <c r="J1417" s="14"/>
      <c r="K1417" s="14"/>
      <c r="L1417" s="210"/>
      <c r="M1417" s="215"/>
      <c r="N1417" s="216"/>
      <c r="O1417" s="216"/>
      <c r="P1417" s="216"/>
      <c r="Q1417" s="216"/>
      <c r="R1417" s="216"/>
      <c r="S1417" s="216"/>
      <c r="T1417" s="217"/>
      <c r="U1417" s="14"/>
      <c r="V1417" s="14"/>
      <c r="W1417" s="14"/>
      <c r="X1417" s="14"/>
      <c r="Y1417" s="14"/>
      <c r="Z1417" s="14"/>
      <c r="AA1417" s="14"/>
      <c r="AB1417" s="14"/>
      <c r="AC1417" s="14"/>
      <c r="AD1417" s="14"/>
      <c r="AE1417" s="14"/>
      <c r="AT1417" s="211" t="s">
        <v>394</v>
      </c>
      <c r="AU1417" s="211" t="s">
        <v>233</v>
      </c>
      <c r="AV1417" s="14" t="s">
        <v>87</v>
      </c>
      <c r="AW1417" s="14" t="s">
        <v>34</v>
      </c>
      <c r="AX1417" s="14" t="s">
        <v>78</v>
      </c>
      <c r="AY1417" s="211" t="s">
        <v>219</v>
      </c>
    </row>
    <row r="1418" s="13" customFormat="1">
      <c r="A1418" s="13"/>
      <c r="B1418" s="203"/>
      <c r="C1418" s="13"/>
      <c r="D1418" s="193" t="s">
        <v>394</v>
      </c>
      <c r="E1418" s="204" t="s">
        <v>1</v>
      </c>
      <c r="F1418" s="205" t="s">
        <v>803</v>
      </c>
      <c r="G1418" s="13"/>
      <c r="H1418" s="204" t="s">
        <v>1</v>
      </c>
      <c r="I1418" s="206"/>
      <c r="J1418" s="13"/>
      <c r="K1418" s="13"/>
      <c r="L1418" s="203"/>
      <c r="M1418" s="207"/>
      <c r="N1418" s="208"/>
      <c r="O1418" s="208"/>
      <c r="P1418" s="208"/>
      <c r="Q1418" s="208"/>
      <c r="R1418" s="208"/>
      <c r="S1418" s="208"/>
      <c r="T1418" s="209"/>
      <c r="U1418" s="13"/>
      <c r="V1418" s="13"/>
      <c r="W1418" s="13"/>
      <c r="X1418" s="13"/>
      <c r="Y1418" s="13"/>
      <c r="Z1418" s="13"/>
      <c r="AA1418" s="13"/>
      <c r="AB1418" s="13"/>
      <c r="AC1418" s="13"/>
      <c r="AD1418" s="13"/>
      <c r="AE1418" s="13"/>
      <c r="AT1418" s="204" t="s">
        <v>394</v>
      </c>
      <c r="AU1418" s="204" t="s">
        <v>233</v>
      </c>
      <c r="AV1418" s="13" t="s">
        <v>85</v>
      </c>
      <c r="AW1418" s="13" t="s">
        <v>34</v>
      </c>
      <c r="AX1418" s="13" t="s">
        <v>78</v>
      </c>
      <c r="AY1418" s="204" t="s">
        <v>219</v>
      </c>
    </row>
    <row r="1419" s="14" customFormat="1">
      <c r="A1419" s="14"/>
      <c r="B1419" s="210"/>
      <c r="C1419" s="14"/>
      <c r="D1419" s="193" t="s">
        <v>394</v>
      </c>
      <c r="E1419" s="211" t="s">
        <v>1</v>
      </c>
      <c r="F1419" s="212" t="s">
        <v>1400</v>
      </c>
      <c r="G1419" s="14"/>
      <c r="H1419" s="213">
        <v>0.45000000000000001</v>
      </c>
      <c r="I1419" s="214"/>
      <c r="J1419" s="14"/>
      <c r="K1419" s="14"/>
      <c r="L1419" s="210"/>
      <c r="M1419" s="215"/>
      <c r="N1419" s="216"/>
      <c r="O1419" s="216"/>
      <c r="P1419" s="216"/>
      <c r="Q1419" s="216"/>
      <c r="R1419" s="216"/>
      <c r="S1419" s="216"/>
      <c r="T1419" s="217"/>
      <c r="U1419" s="14"/>
      <c r="V1419" s="14"/>
      <c r="W1419" s="14"/>
      <c r="X1419" s="14"/>
      <c r="Y1419" s="14"/>
      <c r="Z1419" s="14"/>
      <c r="AA1419" s="14"/>
      <c r="AB1419" s="14"/>
      <c r="AC1419" s="14"/>
      <c r="AD1419" s="14"/>
      <c r="AE1419" s="14"/>
      <c r="AT1419" s="211" t="s">
        <v>394</v>
      </c>
      <c r="AU1419" s="211" t="s">
        <v>233</v>
      </c>
      <c r="AV1419" s="14" t="s">
        <v>87</v>
      </c>
      <c r="AW1419" s="14" t="s">
        <v>34</v>
      </c>
      <c r="AX1419" s="14" t="s">
        <v>78</v>
      </c>
      <c r="AY1419" s="211" t="s">
        <v>219</v>
      </c>
    </row>
    <row r="1420" s="13" customFormat="1">
      <c r="A1420" s="13"/>
      <c r="B1420" s="203"/>
      <c r="C1420" s="13"/>
      <c r="D1420" s="193" t="s">
        <v>394</v>
      </c>
      <c r="E1420" s="204" t="s">
        <v>1</v>
      </c>
      <c r="F1420" s="205" t="s">
        <v>1046</v>
      </c>
      <c r="G1420" s="13"/>
      <c r="H1420" s="204" t="s">
        <v>1</v>
      </c>
      <c r="I1420" s="206"/>
      <c r="J1420" s="13"/>
      <c r="K1420" s="13"/>
      <c r="L1420" s="203"/>
      <c r="M1420" s="207"/>
      <c r="N1420" s="208"/>
      <c r="O1420" s="208"/>
      <c r="P1420" s="208"/>
      <c r="Q1420" s="208"/>
      <c r="R1420" s="208"/>
      <c r="S1420" s="208"/>
      <c r="T1420" s="209"/>
      <c r="U1420" s="13"/>
      <c r="V1420" s="13"/>
      <c r="W1420" s="13"/>
      <c r="X1420" s="13"/>
      <c r="Y1420" s="13"/>
      <c r="Z1420" s="13"/>
      <c r="AA1420" s="13"/>
      <c r="AB1420" s="13"/>
      <c r="AC1420" s="13"/>
      <c r="AD1420" s="13"/>
      <c r="AE1420" s="13"/>
      <c r="AT1420" s="204" t="s">
        <v>394</v>
      </c>
      <c r="AU1420" s="204" t="s">
        <v>233</v>
      </c>
      <c r="AV1420" s="13" t="s">
        <v>85</v>
      </c>
      <c r="AW1420" s="13" t="s">
        <v>34</v>
      </c>
      <c r="AX1420" s="13" t="s">
        <v>78</v>
      </c>
      <c r="AY1420" s="204" t="s">
        <v>219</v>
      </c>
    </row>
    <row r="1421" s="14" customFormat="1">
      <c r="A1421" s="14"/>
      <c r="B1421" s="210"/>
      <c r="C1421" s="14"/>
      <c r="D1421" s="193" t="s">
        <v>394</v>
      </c>
      <c r="E1421" s="211" t="s">
        <v>1</v>
      </c>
      <c r="F1421" s="212" t="s">
        <v>1401</v>
      </c>
      <c r="G1421" s="14"/>
      <c r="H1421" s="213">
        <v>0.69799999999999995</v>
      </c>
      <c r="I1421" s="214"/>
      <c r="J1421" s="14"/>
      <c r="K1421" s="14"/>
      <c r="L1421" s="210"/>
      <c r="M1421" s="215"/>
      <c r="N1421" s="216"/>
      <c r="O1421" s="216"/>
      <c r="P1421" s="216"/>
      <c r="Q1421" s="216"/>
      <c r="R1421" s="216"/>
      <c r="S1421" s="216"/>
      <c r="T1421" s="217"/>
      <c r="U1421" s="14"/>
      <c r="V1421" s="14"/>
      <c r="W1421" s="14"/>
      <c r="X1421" s="14"/>
      <c r="Y1421" s="14"/>
      <c r="Z1421" s="14"/>
      <c r="AA1421" s="14"/>
      <c r="AB1421" s="14"/>
      <c r="AC1421" s="14"/>
      <c r="AD1421" s="14"/>
      <c r="AE1421" s="14"/>
      <c r="AT1421" s="211" t="s">
        <v>394</v>
      </c>
      <c r="AU1421" s="211" t="s">
        <v>233</v>
      </c>
      <c r="AV1421" s="14" t="s">
        <v>87</v>
      </c>
      <c r="AW1421" s="14" t="s">
        <v>34</v>
      </c>
      <c r="AX1421" s="14" t="s">
        <v>78</v>
      </c>
      <c r="AY1421" s="211" t="s">
        <v>219</v>
      </c>
    </row>
    <row r="1422" s="13" customFormat="1">
      <c r="A1422" s="13"/>
      <c r="B1422" s="203"/>
      <c r="C1422" s="13"/>
      <c r="D1422" s="193" t="s">
        <v>394</v>
      </c>
      <c r="E1422" s="204" t="s">
        <v>1</v>
      </c>
      <c r="F1422" s="205" t="s">
        <v>1248</v>
      </c>
      <c r="G1422" s="13"/>
      <c r="H1422" s="204" t="s">
        <v>1</v>
      </c>
      <c r="I1422" s="206"/>
      <c r="J1422" s="13"/>
      <c r="K1422" s="13"/>
      <c r="L1422" s="203"/>
      <c r="M1422" s="207"/>
      <c r="N1422" s="208"/>
      <c r="O1422" s="208"/>
      <c r="P1422" s="208"/>
      <c r="Q1422" s="208"/>
      <c r="R1422" s="208"/>
      <c r="S1422" s="208"/>
      <c r="T1422" s="209"/>
      <c r="U1422" s="13"/>
      <c r="V1422" s="13"/>
      <c r="W1422" s="13"/>
      <c r="X1422" s="13"/>
      <c r="Y1422" s="13"/>
      <c r="Z1422" s="13"/>
      <c r="AA1422" s="13"/>
      <c r="AB1422" s="13"/>
      <c r="AC1422" s="13"/>
      <c r="AD1422" s="13"/>
      <c r="AE1422" s="13"/>
      <c r="AT1422" s="204" t="s">
        <v>394</v>
      </c>
      <c r="AU1422" s="204" t="s">
        <v>233</v>
      </c>
      <c r="AV1422" s="13" t="s">
        <v>85</v>
      </c>
      <c r="AW1422" s="13" t="s">
        <v>34</v>
      </c>
      <c r="AX1422" s="13" t="s">
        <v>78</v>
      </c>
      <c r="AY1422" s="204" t="s">
        <v>219</v>
      </c>
    </row>
    <row r="1423" s="14" customFormat="1">
      <c r="A1423" s="14"/>
      <c r="B1423" s="210"/>
      <c r="C1423" s="14"/>
      <c r="D1423" s="193" t="s">
        <v>394</v>
      </c>
      <c r="E1423" s="211" t="s">
        <v>1</v>
      </c>
      <c r="F1423" s="212" t="s">
        <v>1402</v>
      </c>
      <c r="G1423" s="14"/>
      <c r="H1423" s="213">
        <v>1.0800000000000001</v>
      </c>
      <c r="I1423" s="214"/>
      <c r="J1423" s="14"/>
      <c r="K1423" s="14"/>
      <c r="L1423" s="210"/>
      <c r="M1423" s="215"/>
      <c r="N1423" s="216"/>
      <c r="O1423" s="216"/>
      <c r="P1423" s="216"/>
      <c r="Q1423" s="216"/>
      <c r="R1423" s="216"/>
      <c r="S1423" s="216"/>
      <c r="T1423" s="217"/>
      <c r="U1423" s="14"/>
      <c r="V1423" s="14"/>
      <c r="W1423" s="14"/>
      <c r="X1423" s="14"/>
      <c r="Y1423" s="14"/>
      <c r="Z1423" s="14"/>
      <c r="AA1423" s="14"/>
      <c r="AB1423" s="14"/>
      <c r="AC1423" s="14"/>
      <c r="AD1423" s="14"/>
      <c r="AE1423" s="14"/>
      <c r="AT1423" s="211" t="s">
        <v>394</v>
      </c>
      <c r="AU1423" s="211" t="s">
        <v>233</v>
      </c>
      <c r="AV1423" s="14" t="s">
        <v>87</v>
      </c>
      <c r="AW1423" s="14" t="s">
        <v>34</v>
      </c>
      <c r="AX1423" s="14" t="s">
        <v>78</v>
      </c>
      <c r="AY1423" s="211" t="s">
        <v>219</v>
      </c>
    </row>
    <row r="1424" s="13" customFormat="1">
      <c r="A1424" s="13"/>
      <c r="B1424" s="203"/>
      <c r="C1424" s="13"/>
      <c r="D1424" s="193" t="s">
        <v>394</v>
      </c>
      <c r="E1424" s="204" t="s">
        <v>1</v>
      </c>
      <c r="F1424" s="205" t="s">
        <v>1403</v>
      </c>
      <c r="G1424" s="13"/>
      <c r="H1424" s="204" t="s">
        <v>1</v>
      </c>
      <c r="I1424" s="206"/>
      <c r="J1424" s="13"/>
      <c r="K1424" s="13"/>
      <c r="L1424" s="203"/>
      <c r="M1424" s="207"/>
      <c r="N1424" s="208"/>
      <c r="O1424" s="208"/>
      <c r="P1424" s="208"/>
      <c r="Q1424" s="208"/>
      <c r="R1424" s="208"/>
      <c r="S1424" s="208"/>
      <c r="T1424" s="209"/>
      <c r="U1424" s="13"/>
      <c r="V1424" s="13"/>
      <c r="W1424" s="13"/>
      <c r="X1424" s="13"/>
      <c r="Y1424" s="13"/>
      <c r="Z1424" s="13"/>
      <c r="AA1424" s="13"/>
      <c r="AB1424" s="13"/>
      <c r="AC1424" s="13"/>
      <c r="AD1424" s="13"/>
      <c r="AE1424" s="13"/>
      <c r="AT1424" s="204" t="s">
        <v>394</v>
      </c>
      <c r="AU1424" s="204" t="s">
        <v>233</v>
      </c>
      <c r="AV1424" s="13" t="s">
        <v>85</v>
      </c>
      <c r="AW1424" s="13" t="s">
        <v>34</v>
      </c>
      <c r="AX1424" s="13" t="s">
        <v>78</v>
      </c>
      <c r="AY1424" s="204" t="s">
        <v>219</v>
      </c>
    </row>
    <row r="1425" s="14" customFormat="1">
      <c r="A1425" s="14"/>
      <c r="B1425" s="210"/>
      <c r="C1425" s="14"/>
      <c r="D1425" s="193" t="s">
        <v>394</v>
      </c>
      <c r="E1425" s="211" t="s">
        <v>1</v>
      </c>
      <c r="F1425" s="212" t="s">
        <v>1404</v>
      </c>
      <c r="G1425" s="14"/>
      <c r="H1425" s="213">
        <v>1.3500000000000001</v>
      </c>
      <c r="I1425" s="214"/>
      <c r="J1425" s="14"/>
      <c r="K1425" s="14"/>
      <c r="L1425" s="210"/>
      <c r="M1425" s="215"/>
      <c r="N1425" s="216"/>
      <c r="O1425" s="216"/>
      <c r="P1425" s="216"/>
      <c r="Q1425" s="216"/>
      <c r="R1425" s="216"/>
      <c r="S1425" s="216"/>
      <c r="T1425" s="217"/>
      <c r="U1425" s="14"/>
      <c r="V1425" s="14"/>
      <c r="W1425" s="14"/>
      <c r="X1425" s="14"/>
      <c r="Y1425" s="14"/>
      <c r="Z1425" s="14"/>
      <c r="AA1425" s="14"/>
      <c r="AB1425" s="14"/>
      <c r="AC1425" s="14"/>
      <c r="AD1425" s="14"/>
      <c r="AE1425" s="14"/>
      <c r="AT1425" s="211" t="s">
        <v>394</v>
      </c>
      <c r="AU1425" s="211" t="s">
        <v>233</v>
      </c>
      <c r="AV1425" s="14" t="s">
        <v>87</v>
      </c>
      <c r="AW1425" s="14" t="s">
        <v>34</v>
      </c>
      <c r="AX1425" s="14" t="s">
        <v>78</v>
      </c>
      <c r="AY1425" s="211" t="s">
        <v>219</v>
      </c>
    </row>
    <row r="1426" s="14" customFormat="1">
      <c r="A1426" s="14"/>
      <c r="B1426" s="210"/>
      <c r="C1426" s="14"/>
      <c r="D1426" s="193" t="s">
        <v>394</v>
      </c>
      <c r="E1426" s="211" t="s">
        <v>1</v>
      </c>
      <c r="F1426" s="212" t="s">
        <v>1396</v>
      </c>
      <c r="G1426" s="14"/>
      <c r="H1426" s="213">
        <v>1.3500000000000001</v>
      </c>
      <c r="I1426" s="214"/>
      <c r="J1426" s="14"/>
      <c r="K1426" s="14"/>
      <c r="L1426" s="210"/>
      <c r="M1426" s="215"/>
      <c r="N1426" s="216"/>
      <c r="O1426" s="216"/>
      <c r="P1426" s="216"/>
      <c r="Q1426" s="216"/>
      <c r="R1426" s="216"/>
      <c r="S1426" s="216"/>
      <c r="T1426" s="217"/>
      <c r="U1426" s="14"/>
      <c r="V1426" s="14"/>
      <c r="W1426" s="14"/>
      <c r="X1426" s="14"/>
      <c r="Y1426" s="14"/>
      <c r="Z1426" s="14"/>
      <c r="AA1426" s="14"/>
      <c r="AB1426" s="14"/>
      <c r="AC1426" s="14"/>
      <c r="AD1426" s="14"/>
      <c r="AE1426" s="14"/>
      <c r="AT1426" s="211" t="s">
        <v>394</v>
      </c>
      <c r="AU1426" s="211" t="s">
        <v>233</v>
      </c>
      <c r="AV1426" s="14" t="s">
        <v>87</v>
      </c>
      <c r="AW1426" s="14" t="s">
        <v>34</v>
      </c>
      <c r="AX1426" s="14" t="s">
        <v>78</v>
      </c>
      <c r="AY1426" s="211" t="s">
        <v>219</v>
      </c>
    </row>
    <row r="1427" s="15" customFormat="1">
      <c r="A1427" s="15"/>
      <c r="B1427" s="218"/>
      <c r="C1427" s="15"/>
      <c r="D1427" s="193" t="s">
        <v>394</v>
      </c>
      <c r="E1427" s="219" t="s">
        <v>1</v>
      </c>
      <c r="F1427" s="220" t="s">
        <v>401</v>
      </c>
      <c r="G1427" s="15"/>
      <c r="H1427" s="221">
        <v>7.1479999999999997</v>
      </c>
      <c r="I1427" s="222"/>
      <c r="J1427" s="15"/>
      <c r="K1427" s="15"/>
      <c r="L1427" s="218"/>
      <c r="M1427" s="223"/>
      <c r="N1427" s="224"/>
      <c r="O1427" s="224"/>
      <c r="P1427" s="224"/>
      <c r="Q1427" s="224"/>
      <c r="R1427" s="224"/>
      <c r="S1427" s="224"/>
      <c r="T1427" s="225"/>
      <c r="U1427" s="15"/>
      <c r="V1427" s="15"/>
      <c r="W1427" s="15"/>
      <c r="X1427" s="15"/>
      <c r="Y1427" s="15"/>
      <c r="Z1427" s="15"/>
      <c r="AA1427" s="15"/>
      <c r="AB1427" s="15"/>
      <c r="AC1427" s="15"/>
      <c r="AD1427" s="15"/>
      <c r="AE1427" s="15"/>
      <c r="AT1427" s="219" t="s">
        <v>394</v>
      </c>
      <c r="AU1427" s="219" t="s">
        <v>233</v>
      </c>
      <c r="AV1427" s="15" t="s">
        <v>218</v>
      </c>
      <c r="AW1427" s="15" t="s">
        <v>34</v>
      </c>
      <c r="AX1427" s="15" t="s">
        <v>85</v>
      </c>
      <c r="AY1427" s="219" t="s">
        <v>219</v>
      </c>
    </row>
    <row r="1428" s="2" customFormat="1">
      <c r="A1428" s="38"/>
      <c r="B1428" s="179"/>
      <c r="C1428" s="180" t="s">
        <v>1405</v>
      </c>
      <c r="D1428" s="180" t="s">
        <v>222</v>
      </c>
      <c r="E1428" s="181" t="s">
        <v>1406</v>
      </c>
      <c r="F1428" s="182" t="s">
        <v>1407</v>
      </c>
      <c r="G1428" s="183" t="s">
        <v>390</v>
      </c>
      <c r="H1428" s="184">
        <v>165.56</v>
      </c>
      <c r="I1428" s="185"/>
      <c r="J1428" s="186">
        <f>ROUND(I1428*H1428,2)</f>
        <v>0</v>
      </c>
      <c r="K1428" s="182" t="s">
        <v>391</v>
      </c>
      <c r="L1428" s="39"/>
      <c r="M1428" s="187" t="s">
        <v>1</v>
      </c>
      <c r="N1428" s="188" t="s">
        <v>43</v>
      </c>
      <c r="O1428" s="77"/>
      <c r="P1428" s="189">
        <f>O1428*H1428</f>
        <v>0</v>
      </c>
      <c r="Q1428" s="189">
        <v>0</v>
      </c>
      <c r="R1428" s="189">
        <f>Q1428*H1428</f>
        <v>0</v>
      </c>
      <c r="S1428" s="189">
        <v>0.068000000000000005</v>
      </c>
      <c r="T1428" s="190">
        <f>S1428*H1428</f>
        <v>11.258080000000001</v>
      </c>
      <c r="U1428" s="38"/>
      <c r="V1428" s="38"/>
      <c r="W1428" s="38"/>
      <c r="X1428" s="38"/>
      <c r="Y1428" s="38"/>
      <c r="Z1428" s="38"/>
      <c r="AA1428" s="38"/>
      <c r="AB1428" s="38"/>
      <c r="AC1428" s="38"/>
      <c r="AD1428" s="38"/>
      <c r="AE1428" s="38"/>
      <c r="AR1428" s="191" t="s">
        <v>218</v>
      </c>
      <c r="AT1428" s="191" t="s">
        <v>222</v>
      </c>
      <c r="AU1428" s="191" t="s">
        <v>233</v>
      </c>
      <c r="AY1428" s="19" t="s">
        <v>219</v>
      </c>
      <c r="BE1428" s="192">
        <f>IF(N1428="základní",J1428,0)</f>
        <v>0</v>
      </c>
      <c r="BF1428" s="192">
        <f>IF(N1428="snížená",J1428,0)</f>
        <v>0</v>
      </c>
      <c r="BG1428" s="192">
        <f>IF(N1428="zákl. přenesená",J1428,0)</f>
        <v>0</v>
      </c>
      <c r="BH1428" s="192">
        <f>IF(N1428="sníž. přenesená",J1428,0)</f>
        <v>0</v>
      </c>
      <c r="BI1428" s="192">
        <f>IF(N1428="nulová",J1428,0)</f>
        <v>0</v>
      </c>
      <c r="BJ1428" s="19" t="s">
        <v>85</v>
      </c>
      <c r="BK1428" s="192">
        <f>ROUND(I1428*H1428,2)</f>
        <v>0</v>
      </c>
      <c r="BL1428" s="19" t="s">
        <v>218</v>
      </c>
      <c r="BM1428" s="191" t="s">
        <v>1408</v>
      </c>
    </row>
    <row r="1429" s="2" customFormat="1">
      <c r="A1429" s="38"/>
      <c r="B1429" s="39"/>
      <c r="C1429" s="38"/>
      <c r="D1429" s="193" t="s">
        <v>227</v>
      </c>
      <c r="E1429" s="38"/>
      <c r="F1429" s="194" t="s">
        <v>1409</v>
      </c>
      <c r="G1429" s="38"/>
      <c r="H1429" s="38"/>
      <c r="I1429" s="195"/>
      <c r="J1429" s="38"/>
      <c r="K1429" s="38"/>
      <c r="L1429" s="39"/>
      <c r="M1429" s="196"/>
      <c r="N1429" s="197"/>
      <c r="O1429" s="77"/>
      <c r="P1429" s="77"/>
      <c r="Q1429" s="77"/>
      <c r="R1429" s="77"/>
      <c r="S1429" s="77"/>
      <c r="T1429" s="78"/>
      <c r="U1429" s="38"/>
      <c r="V1429" s="38"/>
      <c r="W1429" s="38"/>
      <c r="X1429" s="38"/>
      <c r="Y1429" s="38"/>
      <c r="Z1429" s="38"/>
      <c r="AA1429" s="38"/>
      <c r="AB1429" s="38"/>
      <c r="AC1429" s="38"/>
      <c r="AD1429" s="38"/>
      <c r="AE1429" s="38"/>
      <c r="AT1429" s="19" t="s">
        <v>227</v>
      </c>
      <c r="AU1429" s="19" t="s">
        <v>233</v>
      </c>
    </row>
    <row r="1430" s="13" customFormat="1">
      <c r="A1430" s="13"/>
      <c r="B1430" s="203"/>
      <c r="C1430" s="13"/>
      <c r="D1430" s="193" t="s">
        <v>394</v>
      </c>
      <c r="E1430" s="204" t="s">
        <v>1</v>
      </c>
      <c r="F1430" s="205" t="s">
        <v>407</v>
      </c>
      <c r="G1430" s="13"/>
      <c r="H1430" s="204" t="s">
        <v>1</v>
      </c>
      <c r="I1430" s="206"/>
      <c r="J1430" s="13"/>
      <c r="K1430" s="13"/>
      <c r="L1430" s="203"/>
      <c r="M1430" s="207"/>
      <c r="N1430" s="208"/>
      <c r="O1430" s="208"/>
      <c r="P1430" s="208"/>
      <c r="Q1430" s="208"/>
      <c r="R1430" s="208"/>
      <c r="S1430" s="208"/>
      <c r="T1430" s="209"/>
      <c r="U1430" s="13"/>
      <c r="V1430" s="13"/>
      <c r="W1430" s="13"/>
      <c r="X1430" s="13"/>
      <c r="Y1430" s="13"/>
      <c r="Z1430" s="13"/>
      <c r="AA1430" s="13"/>
      <c r="AB1430" s="13"/>
      <c r="AC1430" s="13"/>
      <c r="AD1430" s="13"/>
      <c r="AE1430" s="13"/>
      <c r="AT1430" s="204" t="s">
        <v>394</v>
      </c>
      <c r="AU1430" s="204" t="s">
        <v>233</v>
      </c>
      <c r="AV1430" s="13" t="s">
        <v>85</v>
      </c>
      <c r="AW1430" s="13" t="s">
        <v>34</v>
      </c>
      <c r="AX1430" s="13" t="s">
        <v>78</v>
      </c>
      <c r="AY1430" s="204" t="s">
        <v>219</v>
      </c>
    </row>
    <row r="1431" s="13" customFormat="1">
      <c r="A1431" s="13"/>
      <c r="B1431" s="203"/>
      <c r="C1431" s="13"/>
      <c r="D1431" s="193" t="s">
        <v>394</v>
      </c>
      <c r="E1431" s="204" t="s">
        <v>1</v>
      </c>
      <c r="F1431" s="205" t="s">
        <v>656</v>
      </c>
      <c r="G1431" s="13"/>
      <c r="H1431" s="204" t="s">
        <v>1</v>
      </c>
      <c r="I1431" s="206"/>
      <c r="J1431" s="13"/>
      <c r="K1431" s="13"/>
      <c r="L1431" s="203"/>
      <c r="M1431" s="207"/>
      <c r="N1431" s="208"/>
      <c r="O1431" s="208"/>
      <c r="P1431" s="208"/>
      <c r="Q1431" s="208"/>
      <c r="R1431" s="208"/>
      <c r="S1431" s="208"/>
      <c r="T1431" s="209"/>
      <c r="U1431" s="13"/>
      <c r="V1431" s="13"/>
      <c r="W1431" s="13"/>
      <c r="X1431" s="13"/>
      <c r="Y1431" s="13"/>
      <c r="Z1431" s="13"/>
      <c r="AA1431" s="13"/>
      <c r="AB1431" s="13"/>
      <c r="AC1431" s="13"/>
      <c r="AD1431" s="13"/>
      <c r="AE1431" s="13"/>
      <c r="AT1431" s="204" t="s">
        <v>394</v>
      </c>
      <c r="AU1431" s="204" t="s">
        <v>233</v>
      </c>
      <c r="AV1431" s="13" t="s">
        <v>85</v>
      </c>
      <c r="AW1431" s="13" t="s">
        <v>34</v>
      </c>
      <c r="AX1431" s="13" t="s">
        <v>78</v>
      </c>
      <c r="AY1431" s="204" t="s">
        <v>219</v>
      </c>
    </row>
    <row r="1432" s="14" customFormat="1">
      <c r="A1432" s="14"/>
      <c r="B1432" s="210"/>
      <c r="C1432" s="14"/>
      <c r="D1432" s="193" t="s">
        <v>394</v>
      </c>
      <c r="E1432" s="211" t="s">
        <v>1</v>
      </c>
      <c r="F1432" s="212" t="s">
        <v>1410</v>
      </c>
      <c r="G1432" s="14"/>
      <c r="H1432" s="213">
        <v>21.170000000000002</v>
      </c>
      <c r="I1432" s="214"/>
      <c r="J1432" s="14"/>
      <c r="K1432" s="14"/>
      <c r="L1432" s="210"/>
      <c r="M1432" s="215"/>
      <c r="N1432" s="216"/>
      <c r="O1432" s="216"/>
      <c r="P1432" s="216"/>
      <c r="Q1432" s="216"/>
      <c r="R1432" s="216"/>
      <c r="S1432" s="216"/>
      <c r="T1432" s="217"/>
      <c r="U1432" s="14"/>
      <c r="V1432" s="14"/>
      <c r="W1432" s="14"/>
      <c r="X1432" s="14"/>
      <c r="Y1432" s="14"/>
      <c r="Z1432" s="14"/>
      <c r="AA1432" s="14"/>
      <c r="AB1432" s="14"/>
      <c r="AC1432" s="14"/>
      <c r="AD1432" s="14"/>
      <c r="AE1432" s="14"/>
      <c r="AT1432" s="211" t="s">
        <v>394</v>
      </c>
      <c r="AU1432" s="211" t="s">
        <v>233</v>
      </c>
      <c r="AV1432" s="14" t="s">
        <v>87</v>
      </c>
      <c r="AW1432" s="14" t="s">
        <v>34</v>
      </c>
      <c r="AX1432" s="14" t="s">
        <v>78</v>
      </c>
      <c r="AY1432" s="211" t="s">
        <v>219</v>
      </c>
    </row>
    <row r="1433" s="14" customFormat="1">
      <c r="A1433" s="14"/>
      <c r="B1433" s="210"/>
      <c r="C1433" s="14"/>
      <c r="D1433" s="193" t="s">
        <v>394</v>
      </c>
      <c r="E1433" s="211" t="s">
        <v>1</v>
      </c>
      <c r="F1433" s="212" t="s">
        <v>1411</v>
      </c>
      <c r="G1433" s="14"/>
      <c r="H1433" s="213">
        <v>10.44</v>
      </c>
      <c r="I1433" s="214"/>
      <c r="J1433" s="14"/>
      <c r="K1433" s="14"/>
      <c r="L1433" s="210"/>
      <c r="M1433" s="215"/>
      <c r="N1433" s="216"/>
      <c r="O1433" s="216"/>
      <c r="P1433" s="216"/>
      <c r="Q1433" s="216"/>
      <c r="R1433" s="216"/>
      <c r="S1433" s="216"/>
      <c r="T1433" s="217"/>
      <c r="U1433" s="14"/>
      <c r="V1433" s="14"/>
      <c r="W1433" s="14"/>
      <c r="X1433" s="14"/>
      <c r="Y1433" s="14"/>
      <c r="Z1433" s="14"/>
      <c r="AA1433" s="14"/>
      <c r="AB1433" s="14"/>
      <c r="AC1433" s="14"/>
      <c r="AD1433" s="14"/>
      <c r="AE1433" s="14"/>
      <c r="AT1433" s="211" t="s">
        <v>394</v>
      </c>
      <c r="AU1433" s="211" t="s">
        <v>233</v>
      </c>
      <c r="AV1433" s="14" t="s">
        <v>87</v>
      </c>
      <c r="AW1433" s="14" t="s">
        <v>34</v>
      </c>
      <c r="AX1433" s="14" t="s">
        <v>78</v>
      </c>
      <c r="AY1433" s="211" t="s">
        <v>219</v>
      </c>
    </row>
    <row r="1434" s="16" customFormat="1">
      <c r="A1434" s="16"/>
      <c r="B1434" s="226"/>
      <c r="C1434" s="16"/>
      <c r="D1434" s="193" t="s">
        <v>394</v>
      </c>
      <c r="E1434" s="227" t="s">
        <v>1</v>
      </c>
      <c r="F1434" s="228" t="s">
        <v>816</v>
      </c>
      <c r="G1434" s="16"/>
      <c r="H1434" s="229">
        <v>31.609999999999999</v>
      </c>
      <c r="I1434" s="230"/>
      <c r="J1434" s="16"/>
      <c r="K1434" s="16"/>
      <c r="L1434" s="226"/>
      <c r="M1434" s="231"/>
      <c r="N1434" s="232"/>
      <c r="O1434" s="232"/>
      <c r="P1434" s="232"/>
      <c r="Q1434" s="232"/>
      <c r="R1434" s="232"/>
      <c r="S1434" s="232"/>
      <c r="T1434" s="233"/>
      <c r="U1434" s="16"/>
      <c r="V1434" s="16"/>
      <c r="W1434" s="16"/>
      <c r="X1434" s="16"/>
      <c r="Y1434" s="16"/>
      <c r="Z1434" s="16"/>
      <c r="AA1434" s="16"/>
      <c r="AB1434" s="16"/>
      <c r="AC1434" s="16"/>
      <c r="AD1434" s="16"/>
      <c r="AE1434" s="16"/>
      <c r="AT1434" s="227" t="s">
        <v>394</v>
      </c>
      <c r="AU1434" s="227" t="s">
        <v>233</v>
      </c>
      <c r="AV1434" s="16" t="s">
        <v>233</v>
      </c>
      <c r="AW1434" s="16" t="s">
        <v>34</v>
      </c>
      <c r="AX1434" s="16" t="s">
        <v>78</v>
      </c>
      <c r="AY1434" s="227" t="s">
        <v>219</v>
      </c>
    </row>
    <row r="1435" s="13" customFormat="1">
      <c r="A1435" s="13"/>
      <c r="B1435" s="203"/>
      <c r="C1435" s="13"/>
      <c r="D1435" s="193" t="s">
        <v>394</v>
      </c>
      <c r="E1435" s="204" t="s">
        <v>1</v>
      </c>
      <c r="F1435" s="205" t="s">
        <v>395</v>
      </c>
      <c r="G1435" s="13"/>
      <c r="H1435" s="204" t="s">
        <v>1</v>
      </c>
      <c r="I1435" s="206"/>
      <c r="J1435" s="13"/>
      <c r="K1435" s="13"/>
      <c r="L1435" s="203"/>
      <c r="M1435" s="207"/>
      <c r="N1435" s="208"/>
      <c r="O1435" s="208"/>
      <c r="P1435" s="208"/>
      <c r="Q1435" s="208"/>
      <c r="R1435" s="208"/>
      <c r="S1435" s="208"/>
      <c r="T1435" s="209"/>
      <c r="U1435" s="13"/>
      <c r="V1435" s="13"/>
      <c r="W1435" s="13"/>
      <c r="X1435" s="13"/>
      <c r="Y1435" s="13"/>
      <c r="Z1435" s="13"/>
      <c r="AA1435" s="13"/>
      <c r="AB1435" s="13"/>
      <c r="AC1435" s="13"/>
      <c r="AD1435" s="13"/>
      <c r="AE1435" s="13"/>
      <c r="AT1435" s="204" t="s">
        <v>394</v>
      </c>
      <c r="AU1435" s="204" t="s">
        <v>233</v>
      </c>
      <c r="AV1435" s="13" t="s">
        <v>85</v>
      </c>
      <c r="AW1435" s="13" t="s">
        <v>34</v>
      </c>
      <c r="AX1435" s="13" t="s">
        <v>78</v>
      </c>
      <c r="AY1435" s="204" t="s">
        <v>219</v>
      </c>
    </row>
    <row r="1436" s="13" customFormat="1">
      <c r="A1436" s="13"/>
      <c r="B1436" s="203"/>
      <c r="C1436" s="13"/>
      <c r="D1436" s="193" t="s">
        <v>394</v>
      </c>
      <c r="E1436" s="204" t="s">
        <v>1</v>
      </c>
      <c r="F1436" s="205" t="s">
        <v>1412</v>
      </c>
      <c r="G1436" s="13"/>
      <c r="H1436" s="204" t="s">
        <v>1</v>
      </c>
      <c r="I1436" s="206"/>
      <c r="J1436" s="13"/>
      <c r="K1436" s="13"/>
      <c r="L1436" s="203"/>
      <c r="M1436" s="207"/>
      <c r="N1436" s="208"/>
      <c r="O1436" s="208"/>
      <c r="P1436" s="208"/>
      <c r="Q1436" s="208"/>
      <c r="R1436" s="208"/>
      <c r="S1436" s="208"/>
      <c r="T1436" s="209"/>
      <c r="U1436" s="13"/>
      <c r="V1436" s="13"/>
      <c r="W1436" s="13"/>
      <c r="X1436" s="13"/>
      <c r="Y1436" s="13"/>
      <c r="Z1436" s="13"/>
      <c r="AA1436" s="13"/>
      <c r="AB1436" s="13"/>
      <c r="AC1436" s="13"/>
      <c r="AD1436" s="13"/>
      <c r="AE1436" s="13"/>
      <c r="AT1436" s="204" t="s">
        <v>394</v>
      </c>
      <c r="AU1436" s="204" t="s">
        <v>233</v>
      </c>
      <c r="AV1436" s="13" t="s">
        <v>85</v>
      </c>
      <c r="AW1436" s="13" t="s">
        <v>34</v>
      </c>
      <c r="AX1436" s="13" t="s">
        <v>78</v>
      </c>
      <c r="AY1436" s="204" t="s">
        <v>219</v>
      </c>
    </row>
    <row r="1437" s="14" customFormat="1">
      <c r="A1437" s="14"/>
      <c r="B1437" s="210"/>
      <c r="C1437" s="14"/>
      <c r="D1437" s="193" t="s">
        <v>394</v>
      </c>
      <c r="E1437" s="211" t="s">
        <v>1</v>
      </c>
      <c r="F1437" s="212" t="s">
        <v>1413</v>
      </c>
      <c r="G1437" s="14"/>
      <c r="H1437" s="213">
        <v>38.399999999999999</v>
      </c>
      <c r="I1437" s="214"/>
      <c r="J1437" s="14"/>
      <c r="K1437" s="14"/>
      <c r="L1437" s="210"/>
      <c r="M1437" s="215"/>
      <c r="N1437" s="216"/>
      <c r="O1437" s="216"/>
      <c r="P1437" s="216"/>
      <c r="Q1437" s="216"/>
      <c r="R1437" s="216"/>
      <c r="S1437" s="216"/>
      <c r="T1437" s="217"/>
      <c r="U1437" s="14"/>
      <c r="V1437" s="14"/>
      <c r="W1437" s="14"/>
      <c r="X1437" s="14"/>
      <c r="Y1437" s="14"/>
      <c r="Z1437" s="14"/>
      <c r="AA1437" s="14"/>
      <c r="AB1437" s="14"/>
      <c r="AC1437" s="14"/>
      <c r="AD1437" s="14"/>
      <c r="AE1437" s="14"/>
      <c r="AT1437" s="211" t="s">
        <v>394</v>
      </c>
      <c r="AU1437" s="211" t="s">
        <v>233</v>
      </c>
      <c r="AV1437" s="14" t="s">
        <v>87</v>
      </c>
      <c r="AW1437" s="14" t="s">
        <v>34</v>
      </c>
      <c r="AX1437" s="14" t="s">
        <v>78</v>
      </c>
      <c r="AY1437" s="211" t="s">
        <v>219</v>
      </c>
    </row>
    <row r="1438" s="14" customFormat="1">
      <c r="A1438" s="14"/>
      <c r="B1438" s="210"/>
      <c r="C1438" s="14"/>
      <c r="D1438" s="193" t="s">
        <v>394</v>
      </c>
      <c r="E1438" s="211" t="s">
        <v>1</v>
      </c>
      <c r="F1438" s="212" t="s">
        <v>1414</v>
      </c>
      <c r="G1438" s="14"/>
      <c r="H1438" s="213">
        <v>-1.7</v>
      </c>
      <c r="I1438" s="214"/>
      <c r="J1438" s="14"/>
      <c r="K1438" s="14"/>
      <c r="L1438" s="210"/>
      <c r="M1438" s="215"/>
      <c r="N1438" s="216"/>
      <c r="O1438" s="216"/>
      <c r="P1438" s="216"/>
      <c r="Q1438" s="216"/>
      <c r="R1438" s="216"/>
      <c r="S1438" s="216"/>
      <c r="T1438" s="217"/>
      <c r="U1438" s="14"/>
      <c r="V1438" s="14"/>
      <c r="W1438" s="14"/>
      <c r="X1438" s="14"/>
      <c r="Y1438" s="14"/>
      <c r="Z1438" s="14"/>
      <c r="AA1438" s="14"/>
      <c r="AB1438" s="14"/>
      <c r="AC1438" s="14"/>
      <c r="AD1438" s="14"/>
      <c r="AE1438" s="14"/>
      <c r="AT1438" s="211" t="s">
        <v>394</v>
      </c>
      <c r="AU1438" s="211" t="s">
        <v>233</v>
      </c>
      <c r="AV1438" s="14" t="s">
        <v>87</v>
      </c>
      <c r="AW1438" s="14" t="s">
        <v>34</v>
      </c>
      <c r="AX1438" s="14" t="s">
        <v>78</v>
      </c>
      <c r="AY1438" s="211" t="s">
        <v>219</v>
      </c>
    </row>
    <row r="1439" s="13" customFormat="1">
      <c r="A1439" s="13"/>
      <c r="B1439" s="203"/>
      <c r="C1439" s="13"/>
      <c r="D1439" s="193" t="s">
        <v>394</v>
      </c>
      <c r="E1439" s="204" t="s">
        <v>1</v>
      </c>
      <c r="F1439" s="205" t="s">
        <v>569</v>
      </c>
      <c r="G1439" s="13"/>
      <c r="H1439" s="204" t="s">
        <v>1</v>
      </c>
      <c r="I1439" s="206"/>
      <c r="J1439" s="13"/>
      <c r="K1439" s="13"/>
      <c r="L1439" s="203"/>
      <c r="M1439" s="207"/>
      <c r="N1439" s="208"/>
      <c r="O1439" s="208"/>
      <c r="P1439" s="208"/>
      <c r="Q1439" s="208"/>
      <c r="R1439" s="208"/>
      <c r="S1439" s="208"/>
      <c r="T1439" s="209"/>
      <c r="U1439" s="13"/>
      <c r="V1439" s="13"/>
      <c r="W1439" s="13"/>
      <c r="X1439" s="13"/>
      <c r="Y1439" s="13"/>
      <c r="Z1439" s="13"/>
      <c r="AA1439" s="13"/>
      <c r="AB1439" s="13"/>
      <c r="AC1439" s="13"/>
      <c r="AD1439" s="13"/>
      <c r="AE1439" s="13"/>
      <c r="AT1439" s="204" t="s">
        <v>394</v>
      </c>
      <c r="AU1439" s="204" t="s">
        <v>233</v>
      </c>
      <c r="AV1439" s="13" t="s">
        <v>85</v>
      </c>
      <c r="AW1439" s="13" t="s">
        <v>34</v>
      </c>
      <c r="AX1439" s="13" t="s">
        <v>78</v>
      </c>
      <c r="AY1439" s="204" t="s">
        <v>219</v>
      </c>
    </row>
    <row r="1440" s="13" customFormat="1">
      <c r="A1440" s="13"/>
      <c r="B1440" s="203"/>
      <c r="C1440" s="13"/>
      <c r="D1440" s="193" t="s">
        <v>394</v>
      </c>
      <c r="E1440" s="204" t="s">
        <v>1</v>
      </c>
      <c r="F1440" s="205" t="s">
        <v>649</v>
      </c>
      <c r="G1440" s="13"/>
      <c r="H1440" s="204" t="s">
        <v>1</v>
      </c>
      <c r="I1440" s="206"/>
      <c r="J1440" s="13"/>
      <c r="K1440" s="13"/>
      <c r="L1440" s="203"/>
      <c r="M1440" s="207"/>
      <c r="N1440" s="208"/>
      <c r="O1440" s="208"/>
      <c r="P1440" s="208"/>
      <c r="Q1440" s="208"/>
      <c r="R1440" s="208"/>
      <c r="S1440" s="208"/>
      <c r="T1440" s="209"/>
      <c r="U1440" s="13"/>
      <c r="V1440" s="13"/>
      <c r="W1440" s="13"/>
      <c r="X1440" s="13"/>
      <c r="Y1440" s="13"/>
      <c r="Z1440" s="13"/>
      <c r="AA1440" s="13"/>
      <c r="AB1440" s="13"/>
      <c r="AC1440" s="13"/>
      <c r="AD1440" s="13"/>
      <c r="AE1440" s="13"/>
      <c r="AT1440" s="204" t="s">
        <v>394</v>
      </c>
      <c r="AU1440" s="204" t="s">
        <v>233</v>
      </c>
      <c r="AV1440" s="13" t="s">
        <v>85</v>
      </c>
      <c r="AW1440" s="13" t="s">
        <v>34</v>
      </c>
      <c r="AX1440" s="13" t="s">
        <v>78</v>
      </c>
      <c r="AY1440" s="204" t="s">
        <v>219</v>
      </c>
    </row>
    <row r="1441" s="13" customFormat="1">
      <c r="A1441" s="13"/>
      <c r="B1441" s="203"/>
      <c r="C1441" s="13"/>
      <c r="D1441" s="193" t="s">
        <v>394</v>
      </c>
      <c r="E1441" s="204" t="s">
        <v>1</v>
      </c>
      <c r="F1441" s="205" t="s">
        <v>1415</v>
      </c>
      <c r="G1441" s="13"/>
      <c r="H1441" s="204" t="s">
        <v>1</v>
      </c>
      <c r="I1441" s="206"/>
      <c r="J1441" s="13"/>
      <c r="K1441" s="13"/>
      <c r="L1441" s="203"/>
      <c r="M1441" s="207"/>
      <c r="N1441" s="208"/>
      <c r="O1441" s="208"/>
      <c r="P1441" s="208"/>
      <c r="Q1441" s="208"/>
      <c r="R1441" s="208"/>
      <c r="S1441" s="208"/>
      <c r="T1441" s="209"/>
      <c r="U1441" s="13"/>
      <c r="V1441" s="13"/>
      <c r="W1441" s="13"/>
      <c r="X1441" s="13"/>
      <c r="Y1441" s="13"/>
      <c r="Z1441" s="13"/>
      <c r="AA1441" s="13"/>
      <c r="AB1441" s="13"/>
      <c r="AC1441" s="13"/>
      <c r="AD1441" s="13"/>
      <c r="AE1441" s="13"/>
      <c r="AT1441" s="204" t="s">
        <v>394</v>
      </c>
      <c r="AU1441" s="204" t="s">
        <v>233</v>
      </c>
      <c r="AV1441" s="13" t="s">
        <v>85</v>
      </c>
      <c r="AW1441" s="13" t="s">
        <v>34</v>
      </c>
      <c r="AX1441" s="13" t="s">
        <v>78</v>
      </c>
      <c r="AY1441" s="204" t="s">
        <v>219</v>
      </c>
    </row>
    <row r="1442" s="14" customFormat="1">
      <c r="A1442" s="14"/>
      <c r="B1442" s="210"/>
      <c r="C1442" s="14"/>
      <c r="D1442" s="193" t="s">
        <v>394</v>
      </c>
      <c r="E1442" s="211" t="s">
        <v>1</v>
      </c>
      <c r="F1442" s="212" t="s">
        <v>1416</v>
      </c>
      <c r="G1442" s="14"/>
      <c r="H1442" s="213">
        <v>4.5</v>
      </c>
      <c r="I1442" s="214"/>
      <c r="J1442" s="14"/>
      <c r="K1442" s="14"/>
      <c r="L1442" s="210"/>
      <c r="M1442" s="215"/>
      <c r="N1442" s="216"/>
      <c r="O1442" s="216"/>
      <c r="P1442" s="216"/>
      <c r="Q1442" s="216"/>
      <c r="R1442" s="216"/>
      <c r="S1442" s="216"/>
      <c r="T1442" s="217"/>
      <c r="U1442" s="14"/>
      <c r="V1442" s="14"/>
      <c r="W1442" s="14"/>
      <c r="X1442" s="14"/>
      <c r="Y1442" s="14"/>
      <c r="Z1442" s="14"/>
      <c r="AA1442" s="14"/>
      <c r="AB1442" s="14"/>
      <c r="AC1442" s="14"/>
      <c r="AD1442" s="14"/>
      <c r="AE1442" s="14"/>
      <c r="AT1442" s="211" t="s">
        <v>394</v>
      </c>
      <c r="AU1442" s="211" t="s">
        <v>233</v>
      </c>
      <c r="AV1442" s="14" t="s">
        <v>87</v>
      </c>
      <c r="AW1442" s="14" t="s">
        <v>34</v>
      </c>
      <c r="AX1442" s="14" t="s">
        <v>78</v>
      </c>
      <c r="AY1442" s="211" t="s">
        <v>219</v>
      </c>
    </row>
    <row r="1443" s="13" customFormat="1">
      <c r="A1443" s="13"/>
      <c r="B1443" s="203"/>
      <c r="C1443" s="13"/>
      <c r="D1443" s="193" t="s">
        <v>394</v>
      </c>
      <c r="E1443" s="204" t="s">
        <v>1</v>
      </c>
      <c r="F1443" s="205" t="s">
        <v>994</v>
      </c>
      <c r="G1443" s="13"/>
      <c r="H1443" s="204" t="s">
        <v>1</v>
      </c>
      <c r="I1443" s="206"/>
      <c r="J1443" s="13"/>
      <c r="K1443" s="13"/>
      <c r="L1443" s="203"/>
      <c r="M1443" s="207"/>
      <c r="N1443" s="208"/>
      <c r="O1443" s="208"/>
      <c r="P1443" s="208"/>
      <c r="Q1443" s="208"/>
      <c r="R1443" s="208"/>
      <c r="S1443" s="208"/>
      <c r="T1443" s="209"/>
      <c r="U1443" s="13"/>
      <c r="V1443" s="13"/>
      <c r="W1443" s="13"/>
      <c r="X1443" s="13"/>
      <c r="Y1443" s="13"/>
      <c r="Z1443" s="13"/>
      <c r="AA1443" s="13"/>
      <c r="AB1443" s="13"/>
      <c r="AC1443" s="13"/>
      <c r="AD1443" s="13"/>
      <c r="AE1443" s="13"/>
      <c r="AT1443" s="204" t="s">
        <v>394</v>
      </c>
      <c r="AU1443" s="204" t="s">
        <v>233</v>
      </c>
      <c r="AV1443" s="13" t="s">
        <v>85</v>
      </c>
      <c r="AW1443" s="13" t="s">
        <v>34</v>
      </c>
      <c r="AX1443" s="13" t="s">
        <v>78</v>
      </c>
      <c r="AY1443" s="204" t="s">
        <v>219</v>
      </c>
    </row>
    <row r="1444" s="14" customFormat="1">
      <c r="A1444" s="14"/>
      <c r="B1444" s="210"/>
      <c r="C1444" s="14"/>
      <c r="D1444" s="193" t="s">
        <v>394</v>
      </c>
      <c r="E1444" s="211" t="s">
        <v>1</v>
      </c>
      <c r="F1444" s="212" t="s">
        <v>1417</v>
      </c>
      <c r="G1444" s="14"/>
      <c r="H1444" s="213">
        <v>30.399999999999999</v>
      </c>
      <c r="I1444" s="214"/>
      <c r="J1444" s="14"/>
      <c r="K1444" s="14"/>
      <c r="L1444" s="210"/>
      <c r="M1444" s="215"/>
      <c r="N1444" s="216"/>
      <c r="O1444" s="216"/>
      <c r="P1444" s="216"/>
      <c r="Q1444" s="216"/>
      <c r="R1444" s="216"/>
      <c r="S1444" s="216"/>
      <c r="T1444" s="217"/>
      <c r="U1444" s="14"/>
      <c r="V1444" s="14"/>
      <c r="W1444" s="14"/>
      <c r="X1444" s="14"/>
      <c r="Y1444" s="14"/>
      <c r="Z1444" s="14"/>
      <c r="AA1444" s="14"/>
      <c r="AB1444" s="14"/>
      <c r="AC1444" s="14"/>
      <c r="AD1444" s="14"/>
      <c r="AE1444" s="14"/>
      <c r="AT1444" s="211" t="s">
        <v>394</v>
      </c>
      <c r="AU1444" s="211" t="s">
        <v>233</v>
      </c>
      <c r="AV1444" s="14" t="s">
        <v>87</v>
      </c>
      <c r="AW1444" s="14" t="s">
        <v>34</v>
      </c>
      <c r="AX1444" s="14" t="s">
        <v>78</v>
      </c>
      <c r="AY1444" s="211" t="s">
        <v>219</v>
      </c>
    </row>
    <row r="1445" s="14" customFormat="1">
      <c r="A1445" s="14"/>
      <c r="B1445" s="210"/>
      <c r="C1445" s="14"/>
      <c r="D1445" s="193" t="s">
        <v>394</v>
      </c>
      <c r="E1445" s="211" t="s">
        <v>1</v>
      </c>
      <c r="F1445" s="212" t="s">
        <v>996</v>
      </c>
      <c r="G1445" s="14"/>
      <c r="H1445" s="213">
        <v>-2.3999999999999999</v>
      </c>
      <c r="I1445" s="214"/>
      <c r="J1445" s="14"/>
      <c r="K1445" s="14"/>
      <c r="L1445" s="210"/>
      <c r="M1445" s="215"/>
      <c r="N1445" s="216"/>
      <c r="O1445" s="216"/>
      <c r="P1445" s="216"/>
      <c r="Q1445" s="216"/>
      <c r="R1445" s="216"/>
      <c r="S1445" s="216"/>
      <c r="T1445" s="217"/>
      <c r="U1445" s="14"/>
      <c r="V1445" s="14"/>
      <c r="W1445" s="14"/>
      <c r="X1445" s="14"/>
      <c r="Y1445" s="14"/>
      <c r="Z1445" s="14"/>
      <c r="AA1445" s="14"/>
      <c r="AB1445" s="14"/>
      <c r="AC1445" s="14"/>
      <c r="AD1445" s="14"/>
      <c r="AE1445" s="14"/>
      <c r="AT1445" s="211" t="s">
        <v>394</v>
      </c>
      <c r="AU1445" s="211" t="s">
        <v>233</v>
      </c>
      <c r="AV1445" s="14" t="s">
        <v>87</v>
      </c>
      <c r="AW1445" s="14" t="s">
        <v>34</v>
      </c>
      <c r="AX1445" s="14" t="s">
        <v>78</v>
      </c>
      <c r="AY1445" s="211" t="s">
        <v>219</v>
      </c>
    </row>
    <row r="1446" s="14" customFormat="1">
      <c r="A1446" s="14"/>
      <c r="B1446" s="210"/>
      <c r="C1446" s="14"/>
      <c r="D1446" s="193" t="s">
        <v>394</v>
      </c>
      <c r="E1446" s="211" t="s">
        <v>1</v>
      </c>
      <c r="F1446" s="212" t="s">
        <v>922</v>
      </c>
      <c r="G1446" s="14"/>
      <c r="H1446" s="213">
        <v>-1.3999999999999999</v>
      </c>
      <c r="I1446" s="214"/>
      <c r="J1446" s="14"/>
      <c r="K1446" s="14"/>
      <c r="L1446" s="210"/>
      <c r="M1446" s="215"/>
      <c r="N1446" s="216"/>
      <c r="O1446" s="216"/>
      <c r="P1446" s="216"/>
      <c r="Q1446" s="216"/>
      <c r="R1446" s="216"/>
      <c r="S1446" s="216"/>
      <c r="T1446" s="217"/>
      <c r="U1446" s="14"/>
      <c r="V1446" s="14"/>
      <c r="W1446" s="14"/>
      <c r="X1446" s="14"/>
      <c r="Y1446" s="14"/>
      <c r="Z1446" s="14"/>
      <c r="AA1446" s="14"/>
      <c r="AB1446" s="14"/>
      <c r="AC1446" s="14"/>
      <c r="AD1446" s="14"/>
      <c r="AE1446" s="14"/>
      <c r="AT1446" s="211" t="s">
        <v>394</v>
      </c>
      <c r="AU1446" s="211" t="s">
        <v>233</v>
      </c>
      <c r="AV1446" s="14" t="s">
        <v>87</v>
      </c>
      <c r="AW1446" s="14" t="s">
        <v>34</v>
      </c>
      <c r="AX1446" s="14" t="s">
        <v>78</v>
      </c>
      <c r="AY1446" s="211" t="s">
        <v>219</v>
      </c>
    </row>
    <row r="1447" s="13" customFormat="1">
      <c r="A1447" s="13"/>
      <c r="B1447" s="203"/>
      <c r="C1447" s="13"/>
      <c r="D1447" s="193" t="s">
        <v>394</v>
      </c>
      <c r="E1447" s="204" t="s">
        <v>1</v>
      </c>
      <c r="F1447" s="205" t="s">
        <v>1243</v>
      </c>
      <c r="G1447" s="13"/>
      <c r="H1447" s="204" t="s">
        <v>1</v>
      </c>
      <c r="I1447" s="206"/>
      <c r="J1447" s="13"/>
      <c r="K1447" s="13"/>
      <c r="L1447" s="203"/>
      <c r="M1447" s="207"/>
      <c r="N1447" s="208"/>
      <c r="O1447" s="208"/>
      <c r="P1447" s="208"/>
      <c r="Q1447" s="208"/>
      <c r="R1447" s="208"/>
      <c r="S1447" s="208"/>
      <c r="T1447" s="209"/>
      <c r="U1447" s="13"/>
      <c r="V1447" s="13"/>
      <c r="W1447" s="13"/>
      <c r="X1447" s="13"/>
      <c r="Y1447" s="13"/>
      <c r="Z1447" s="13"/>
      <c r="AA1447" s="13"/>
      <c r="AB1447" s="13"/>
      <c r="AC1447" s="13"/>
      <c r="AD1447" s="13"/>
      <c r="AE1447" s="13"/>
      <c r="AT1447" s="204" t="s">
        <v>394</v>
      </c>
      <c r="AU1447" s="204" t="s">
        <v>233</v>
      </c>
      <c r="AV1447" s="13" t="s">
        <v>85</v>
      </c>
      <c r="AW1447" s="13" t="s">
        <v>34</v>
      </c>
      <c r="AX1447" s="13" t="s">
        <v>78</v>
      </c>
      <c r="AY1447" s="204" t="s">
        <v>219</v>
      </c>
    </row>
    <row r="1448" s="14" customFormat="1">
      <c r="A1448" s="14"/>
      <c r="B1448" s="210"/>
      <c r="C1448" s="14"/>
      <c r="D1448" s="193" t="s">
        <v>394</v>
      </c>
      <c r="E1448" s="211" t="s">
        <v>1</v>
      </c>
      <c r="F1448" s="212" t="s">
        <v>1418</v>
      </c>
      <c r="G1448" s="14"/>
      <c r="H1448" s="213">
        <v>11.6</v>
      </c>
      <c r="I1448" s="214"/>
      <c r="J1448" s="14"/>
      <c r="K1448" s="14"/>
      <c r="L1448" s="210"/>
      <c r="M1448" s="215"/>
      <c r="N1448" s="216"/>
      <c r="O1448" s="216"/>
      <c r="P1448" s="216"/>
      <c r="Q1448" s="216"/>
      <c r="R1448" s="216"/>
      <c r="S1448" s="216"/>
      <c r="T1448" s="217"/>
      <c r="U1448" s="14"/>
      <c r="V1448" s="14"/>
      <c r="W1448" s="14"/>
      <c r="X1448" s="14"/>
      <c r="Y1448" s="14"/>
      <c r="Z1448" s="14"/>
      <c r="AA1448" s="14"/>
      <c r="AB1448" s="14"/>
      <c r="AC1448" s="14"/>
      <c r="AD1448" s="14"/>
      <c r="AE1448" s="14"/>
      <c r="AT1448" s="211" t="s">
        <v>394</v>
      </c>
      <c r="AU1448" s="211" t="s">
        <v>233</v>
      </c>
      <c r="AV1448" s="14" t="s">
        <v>87</v>
      </c>
      <c r="AW1448" s="14" t="s">
        <v>34</v>
      </c>
      <c r="AX1448" s="14" t="s">
        <v>78</v>
      </c>
      <c r="AY1448" s="211" t="s">
        <v>219</v>
      </c>
    </row>
    <row r="1449" s="14" customFormat="1">
      <c r="A1449" s="14"/>
      <c r="B1449" s="210"/>
      <c r="C1449" s="14"/>
      <c r="D1449" s="193" t="s">
        <v>394</v>
      </c>
      <c r="E1449" s="211" t="s">
        <v>1</v>
      </c>
      <c r="F1449" s="212" t="s">
        <v>1306</v>
      </c>
      <c r="G1449" s="14"/>
      <c r="H1449" s="213">
        <v>-1.2</v>
      </c>
      <c r="I1449" s="214"/>
      <c r="J1449" s="14"/>
      <c r="K1449" s="14"/>
      <c r="L1449" s="210"/>
      <c r="M1449" s="215"/>
      <c r="N1449" s="216"/>
      <c r="O1449" s="216"/>
      <c r="P1449" s="216"/>
      <c r="Q1449" s="216"/>
      <c r="R1449" s="216"/>
      <c r="S1449" s="216"/>
      <c r="T1449" s="217"/>
      <c r="U1449" s="14"/>
      <c r="V1449" s="14"/>
      <c r="W1449" s="14"/>
      <c r="X1449" s="14"/>
      <c r="Y1449" s="14"/>
      <c r="Z1449" s="14"/>
      <c r="AA1449" s="14"/>
      <c r="AB1449" s="14"/>
      <c r="AC1449" s="14"/>
      <c r="AD1449" s="14"/>
      <c r="AE1449" s="14"/>
      <c r="AT1449" s="211" t="s">
        <v>394</v>
      </c>
      <c r="AU1449" s="211" t="s">
        <v>233</v>
      </c>
      <c r="AV1449" s="14" t="s">
        <v>87</v>
      </c>
      <c r="AW1449" s="14" t="s">
        <v>34</v>
      </c>
      <c r="AX1449" s="14" t="s">
        <v>78</v>
      </c>
      <c r="AY1449" s="211" t="s">
        <v>219</v>
      </c>
    </row>
    <row r="1450" s="13" customFormat="1">
      <c r="A1450" s="13"/>
      <c r="B1450" s="203"/>
      <c r="C1450" s="13"/>
      <c r="D1450" s="193" t="s">
        <v>394</v>
      </c>
      <c r="E1450" s="204" t="s">
        <v>1</v>
      </c>
      <c r="F1450" s="205" t="s">
        <v>1245</v>
      </c>
      <c r="G1450" s="13"/>
      <c r="H1450" s="204" t="s">
        <v>1</v>
      </c>
      <c r="I1450" s="206"/>
      <c r="J1450" s="13"/>
      <c r="K1450" s="13"/>
      <c r="L1450" s="203"/>
      <c r="M1450" s="207"/>
      <c r="N1450" s="208"/>
      <c r="O1450" s="208"/>
      <c r="P1450" s="208"/>
      <c r="Q1450" s="208"/>
      <c r="R1450" s="208"/>
      <c r="S1450" s="208"/>
      <c r="T1450" s="209"/>
      <c r="U1450" s="13"/>
      <c r="V1450" s="13"/>
      <c r="W1450" s="13"/>
      <c r="X1450" s="13"/>
      <c r="Y1450" s="13"/>
      <c r="Z1450" s="13"/>
      <c r="AA1450" s="13"/>
      <c r="AB1450" s="13"/>
      <c r="AC1450" s="13"/>
      <c r="AD1450" s="13"/>
      <c r="AE1450" s="13"/>
      <c r="AT1450" s="204" t="s">
        <v>394</v>
      </c>
      <c r="AU1450" s="204" t="s">
        <v>233</v>
      </c>
      <c r="AV1450" s="13" t="s">
        <v>85</v>
      </c>
      <c r="AW1450" s="13" t="s">
        <v>34</v>
      </c>
      <c r="AX1450" s="13" t="s">
        <v>78</v>
      </c>
      <c r="AY1450" s="204" t="s">
        <v>219</v>
      </c>
    </row>
    <row r="1451" s="14" customFormat="1">
      <c r="A1451" s="14"/>
      <c r="B1451" s="210"/>
      <c r="C1451" s="14"/>
      <c r="D1451" s="193" t="s">
        <v>394</v>
      </c>
      <c r="E1451" s="211" t="s">
        <v>1</v>
      </c>
      <c r="F1451" s="212" t="s">
        <v>1419</v>
      </c>
      <c r="G1451" s="14"/>
      <c r="H1451" s="213">
        <v>7.2000000000000002</v>
      </c>
      <c r="I1451" s="214"/>
      <c r="J1451" s="14"/>
      <c r="K1451" s="14"/>
      <c r="L1451" s="210"/>
      <c r="M1451" s="215"/>
      <c r="N1451" s="216"/>
      <c r="O1451" s="216"/>
      <c r="P1451" s="216"/>
      <c r="Q1451" s="216"/>
      <c r="R1451" s="216"/>
      <c r="S1451" s="216"/>
      <c r="T1451" s="217"/>
      <c r="U1451" s="14"/>
      <c r="V1451" s="14"/>
      <c r="W1451" s="14"/>
      <c r="X1451" s="14"/>
      <c r="Y1451" s="14"/>
      <c r="Z1451" s="14"/>
      <c r="AA1451" s="14"/>
      <c r="AB1451" s="14"/>
      <c r="AC1451" s="14"/>
      <c r="AD1451" s="14"/>
      <c r="AE1451" s="14"/>
      <c r="AT1451" s="211" t="s">
        <v>394</v>
      </c>
      <c r="AU1451" s="211" t="s">
        <v>233</v>
      </c>
      <c r="AV1451" s="14" t="s">
        <v>87</v>
      </c>
      <c r="AW1451" s="14" t="s">
        <v>34</v>
      </c>
      <c r="AX1451" s="14" t="s">
        <v>78</v>
      </c>
      <c r="AY1451" s="211" t="s">
        <v>219</v>
      </c>
    </row>
    <row r="1452" s="14" customFormat="1">
      <c r="A1452" s="14"/>
      <c r="B1452" s="210"/>
      <c r="C1452" s="14"/>
      <c r="D1452" s="193" t="s">
        <v>394</v>
      </c>
      <c r="E1452" s="211" t="s">
        <v>1</v>
      </c>
      <c r="F1452" s="212" t="s">
        <v>1420</v>
      </c>
      <c r="G1452" s="14"/>
      <c r="H1452" s="213">
        <v>-0.90000000000000002</v>
      </c>
      <c r="I1452" s="214"/>
      <c r="J1452" s="14"/>
      <c r="K1452" s="14"/>
      <c r="L1452" s="210"/>
      <c r="M1452" s="215"/>
      <c r="N1452" s="216"/>
      <c r="O1452" s="216"/>
      <c r="P1452" s="216"/>
      <c r="Q1452" s="216"/>
      <c r="R1452" s="216"/>
      <c r="S1452" s="216"/>
      <c r="T1452" s="217"/>
      <c r="U1452" s="14"/>
      <c r="V1452" s="14"/>
      <c r="W1452" s="14"/>
      <c r="X1452" s="14"/>
      <c r="Y1452" s="14"/>
      <c r="Z1452" s="14"/>
      <c r="AA1452" s="14"/>
      <c r="AB1452" s="14"/>
      <c r="AC1452" s="14"/>
      <c r="AD1452" s="14"/>
      <c r="AE1452" s="14"/>
      <c r="AT1452" s="211" t="s">
        <v>394</v>
      </c>
      <c r="AU1452" s="211" t="s">
        <v>233</v>
      </c>
      <c r="AV1452" s="14" t="s">
        <v>87</v>
      </c>
      <c r="AW1452" s="14" t="s">
        <v>34</v>
      </c>
      <c r="AX1452" s="14" t="s">
        <v>78</v>
      </c>
      <c r="AY1452" s="211" t="s">
        <v>219</v>
      </c>
    </row>
    <row r="1453" s="13" customFormat="1">
      <c r="A1453" s="13"/>
      <c r="B1453" s="203"/>
      <c r="C1453" s="13"/>
      <c r="D1453" s="193" t="s">
        <v>394</v>
      </c>
      <c r="E1453" s="204" t="s">
        <v>1</v>
      </c>
      <c r="F1453" s="205" t="s">
        <v>666</v>
      </c>
      <c r="G1453" s="13"/>
      <c r="H1453" s="204" t="s">
        <v>1</v>
      </c>
      <c r="I1453" s="206"/>
      <c r="J1453" s="13"/>
      <c r="K1453" s="13"/>
      <c r="L1453" s="203"/>
      <c r="M1453" s="207"/>
      <c r="N1453" s="208"/>
      <c r="O1453" s="208"/>
      <c r="P1453" s="208"/>
      <c r="Q1453" s="208"/>
      <c r="R1453" s="208"/>
      <c r="S1453" s="208"/>
      <c r="T1453" s="209"/>
      <c r="U1453" s="13"/>
      <c r="V1453" s="13"/>
      <c r="W1453" s="13"/>
      <c r="X1453" s="13"/>
      <c r="Y1453" s="13"/>
      <c r="Z1453" s="13"/>
      <c r="AA1453" s="13"/>
      <c r="AB1453" s="13"/>
      <c r="AC1453" s="13"/>
      <c r="AD1453" s="13"/>
      <c r="AE1453" s="13"/>
      <c r="AT1453" s="204" t="s">
        <v>394</v>
      </c>
      <c r="AU1453" s="204" t="s">
        <v>233</v>
      </c>
      <c r="AV1453" s="13" t="s">
        <v>85</v>
      </c>
      <c r="AW1453" s="13" t="s">
        <v>34</v>
      </c>
      <c r="AX1453" s="13" t="s">
        <v>78</v>
      </c>
      <c r="AY1453" s="204" t="s">
        <v>219</v>
      </c>
    </row>
    <row r="1454" s="14" customFormat="1">
      <c r="A1454" s="14"/>
      <c r="B1454" s="210"/>
      <c r="C1454" s="14"/>
      <c r="D1454" s="193" t="s">
        <v>394</v>
      </c>
      <c r="E1454" s="211" t="s">
        <v>1</v>
      </c>
      <c r="F1454" s="212" t="s">
        <v>1421</v>
      </c>
      <c r="G1454" s="14"/>
      <c r="H1454" s="213">
        <v>31.600000000000001</v>
      </c>
      <c r="I1454" s="214"/>
      <c r="J1454" s="14"/>
      <c r="K1454" s="14"/>
      <c r="L1454" s="210"/>
      <c r="M1454" s="215"/>
      <c r="N1454" s="216"/>
      <c r="O1454" s="216"/>
      <c r="P1454" s="216"/>
      <c r="Q1454" s="216"/>
      <c r="R1454" s="216"/>
      <c r="S1454" s="216"/>
      <c r="T1454" s="217"/>
      <c r="U1454" s="14"/>
      <c r="V1454" s="14"/>
      <c r="W1454" s="14"/>
      <c r="X1454" s="14"/>
      <c r="Y1454" s="14"/>
      <c r="Z1454" s="14"/>
      <c r="AA1454" s="14"/>
      <c r="AB1454" s="14"/>
      <c r="AC1454" s="14"/>
      <c r="AD1454" s="14"/>
      <c r="AE1454" s="14"/>
      <c r="AT1454" s="211" t="s">
        <v>394</v>
      </c>
      <c r="AU1454" s="211" t="s">
        <v>233</v>
      </c>
      <c r="AV1454" s="14" t="s">
        <v>87</v>
      </c>
      <c r="AW1454" s="14" t="s">
        <v>34</v>
      </c>
      <c r="AX1454" s="14" t="s">
        <v>78</v>
      </c>
      <c r="AY1454" s="211" t="s">
        <v>219</v>
      </c>
    </row>
    <row r="1455" s="14" customFormat="1">
      <c r="A1455" s="14"/>
      <c r="B1455" s="210"/>
      <c r="C1455" s="14"/>
      <c r="D1455" s="193" t="s">
        <v>394</v>
      </c>
      <c r="E1455" s="211" t="s">
        <v>1</v>
      </c>
      <c r="F1455" s="212" t="s">
        <v>950</v>
      </c>
      <c r="G1455" s="14"/>
      <c r="H1455" s="213">
        <v>-1.8</v>
      </c>
      <c r="I1455" s="214"/>
      <c r="J1455" s="14"/>
      <c r="K1455" s="14"/>
      <c r="L1455" s="210"/>
      <c r="M1455" s="215"/>
      <c r="N1455" s="216"/>
      <c r="O1455" s="216"/>
      <c r="P1455" s="216"/>
      <c r="Q1455" s="216"/>
      <c r="R1455" s="216"/>
      <c r="S1455" s="216"/>
      <c r="T1455" s="217"/>
      <c r="U1455" s="14"/>
      <c r="V1455" s="14"/>
      <c r="W1455" s="14"/>
      <c r="X1455" s="14"/>
      <c r="Y1455" s="14"/>
      <c r="Z1455" s="14"/>
      <c r="AA1455" s="14"/>
      <c r="AB1455" s="14"/>
      <c r="AC1455" s="14"/>
      <c r="AD1455" s="14"/>
      <c r="AE1455" s="14"/>
      <c r="AT1455" s="211" t="s">
        <v>394</v>
      </c>
      <c r="AU1455" s="211" t="s">
        <v>233</v>
      </c>
      <c r="AV1455" s="14" t="s">
        <v>87</v>
      </c>
      <c r="AW1455" s="14" t="s">
        <v>34</v>
      </c>
      <c r="AX1455" s="14" t="s">
        <v>78</v>
      </c>
      <c r="AY1455" s="211" t="s">
        <v>219</v>
      </c>
    </row>
    <row r="1456" s="13" customFormat="1">
      <c r="A1456" s="13"/>
      <c r="B1456" s="203"/>
      <c r="C1456" s="13"/>
      <c r="D1456" s="193" t="s">
        <v>394</v>
      </c>
      <c r="E1456" s="204" t="s">
        <v>1</v>
      </c>
      <c r="F1456" s="205" t="s">
        <v>1239</v>
      </c>
      <c r="G1456" s="13"/>
      <c r="H1456" s="204" t="s">
        <v>1</v>
      </c>
      <c r="I1456" s="206"/>
      <c r="J1456" s="13"/>
      <c r="K1456" s="13"/>
      <c r="L1456" s="203"/>
      <c r="M1456" s="207"/>
      <c r="N1456" s="208"/>
      <c r="O1456" s="208"/>
      <c r="P1456" s="208"/>
      <c r="Q1456" s="208"/>
      <c r="R1456" s="208"/>
      <c r="S1456" s="208"/>
      <c r="T1456" s="209"/>
      <c r="U1456" s="13"/>
      <c r="V1456" s="13"/>
      <c r="W1456" s="13"/>
      <c r="X1456" s="13"/>
      <c r="Y1456" s="13"/>
      <c r="Z1456" s="13"/>
      <c r="AA1456" s="13"/>
      <c r="AB1456" s="13"/>
      <c r="AC1456" s="13"/>
      <c r="AD1456" s="13"/>
      <c r="AE1456" s="13"/>
      <c r="AT1456" s="204" t="s">
        <v>394</v>
      </c>
      <c r="AU1456" s="204" t="s">
        <v>233</v>
      </c>
      <c r="AV1456" s="13" t="s">
        <v>85</v>
      </c>
      <c r="AW1456" s="13" t="s">
        <v>34</v>
      </c>
      <c r="AX1456" s="13" t="s">
        <v>78</v>
      </c>
      <c r="AY1456" s="204" t="s">
        <v>219</v>
      </c>
    </row>
    <row r="1457" s="14" customFormat="1">
      <c r="A1457" s="14"/>
      <c r="B1457" s="210"/>
      <c r="C1457" s="14"/>
      <c r="D1457" s="193" t="s">
        <v>394</v>
      </c>
      <c r="E1457" s="211" t="s">
        <v>1</v>
      </c>
      <c r="F1457" s="212" t="s">
        <v>1422</v>
      </c>
      <c r="G1457" s="14"/>
      <c r="H1457" s="213">
        <v>22.800000000000001</v>
      </c>
      <c r="I1457" s="214"/>
      <c r="J1457" s="14"/>
      <c r="K1457" s="14"/>
      <c r="L1457" s="210"/>
      <c r="M1457" s="215"/>
      <c r="N1457" s="216"/>
      <c r="O1457" s="216"/>
      <c r="P1457" s="216"/>
      <c r="Q1457" s="216"/>
      <c r="R1457" s="216"/>
      <c r="S1457" s="216"/>
      <c r="T1457" s="217"/>
      <c r="U1457" s="14"/>
      <c r="V1457" s="14"/>
      <c r="W1457" s="14"/>
      <c r="X1457" s="14"/>
      <c r="Y1457" s="14"/>
      <c r="Z1457" s="14"/>
      <c r="AA1457" s="14"/>
      <c r="AB1457" s="14"/>
      <c r="AC1457" s="14"/>
      <c r="AD1457" s="14"/>
      <c r="AE1457" s="14"/>
      <c r="AT1457" s="211" t="s">
        <v>394</v>
      </c>
      <c r="AU1457" s="211" t="s">
        <v>233</v>
      </c>
      <c r="AV1457" s="14" t="s">
        <v>87</v>
      </c>
      <c r="AW1457" s="14" t="s">
        <v>34</v>
      </c>
      <c r="AX1457" s="14" t="s">
        <v>78</v>
      </c>
      <c r="AY1457" s="211" t="s">
        <v>219</v>
      </c>
    </row>
    <row r="1458" s="14" customFormat="1">
      <c r="A1458" s="14"/>
      <c r="B1458" s="210"/>
      <c r="C1458" s="14"/>
      <c r="D1458" s="193" t="s">
        <v>394</v>
      </c>
      <c r="E1458" s="211" t="s">
        <v>1</v>
      </c>
      <c r="F1458" s="212" t="s">
        <v>1423</v>
      </c>
      <c r="G1458" s="14"/>
      <c r="H1458" s="213">
        <v>-3.6000000000000001</v>
      </c>
      <c r="I1458" s="214"/>
      <c r="J1458" s="14"/>
      <c r="K1458" s="14"/>
      <c r="L1458" s="210"/>
      <c r="M1458" s="215"/>
      <c r="N1458" s="216"/>
      <c r="O1458" s="216"/>
      <c r="P1458" s="216"/>
      <c r="Q1458" s="216"/>
      <c r="R1458" s="216"/>
      <c r="S1458" s="216"/>
      <c r="T1458" s="217"/>
      <c r="U1458" s="14"/>
      <c r="V1458" s="14"/>
      <c r="W1458" s="14"/>
      <c r="X1458" s="14"/>
      <c r="Y1458" s="14"/>
      <c r="Z1458" s="14"/>
      <c r="AA1458" s="14"/>
      <c r="AB1458" s="14"/>
      <c r="AC1458" s="14"/>
      <c r="AD1458" s="14"/>
      <c r="AE1458" s="14"/>
      <c r="AT1458" s="211" t="s">
        <v>394</v>
      </c>
      <c r="AU1458" s="211" t="s">
        <v>233</v>
      </c>
      <c r="AV1458" s="14" t="s">
        <v>87</v>
      </c>
      <c r="AW1458" s="14" t="s">
        <v>34</v>
      </c>
      <c r="AX1458" s="14" t="s">
        <v>78</v>
      </c>
      <c r="AY1458" s="211" t="s">
        <v>219</v>
      </c>
    </row>
    <row r="1459" s="13" customFormat="1">
      <c r="A1459" s="13"/>
      <c r="B1459" s="203"/>
      <c r="C1459" s="13"/>
      <c r="D1459" s="193" t="s">
        <v>394</v>
      </c>
      <c r="E1459" s="204" t="s">
        <v>1</v>
      </c>
      <c r="F1459" s="205" t="s">
        <v>1424</v>
      </c>
      <c r="G1459" s="13"/>
      <c r="H1459" s="204" t="s">
        <v>1</v>
      </c>
      <c r="I1459" s="206"/>
      <c r="J1459" s="13"/>
      <c r="K1459" s="13"/>
      <c r="L1459" s="203"/>
      <c r="M1459" s="207"/>
      <c r="N1459" s="208"/>
      <c r="O1459" s="208"/>
      <c r="P1459" s="208"/>
      <c r="Q1459" s="208"/>
      <c r="R1459" s="208"/>
      <c r="S1459" s="208"/>
      <c r="T1459" s="209"/>
      <c r="U1459" s="13"/>
      <c r="V1459" s="13"/>
      <c r="W1459" s="13"/>
      <c r="X1459" s="13"/>
      <c r="Y1459" s="13"/>
      <c r="Z1459" s="13"/>
      <c r="AA1459" s="13"/>
      <c r="AB1459" s="13"/>
      <c r="AC1459" s="13"/>
      <c r="AD1459" s="13"/>
      <c r="AE1459" s="13"/>
      <c r="AT1459" s="204" t="s">
        <v>394</v>
      </c>
      <c r="AU1459" s="204" t="s">
        <v>233</v>
      </c>
      <c r="AV1459" s="13" t="s">
        <v>85</v>
      </c>
      <c r="AW1459" s="13" t="s">
        <v>34</v>
      </c>
      <c r="AX1459" s="13" t="s">
        <v>78</v>
      </c>
      <c r="AY1459" s="204" t="s">
        <v>219</v>
      </c>
    </row>
    <row r="1460" s="14" customFormat="1">
      <c r="A1460" s="14"/>
      <c r="B1460" s="210"/>
      <c r="C1460" s="14"/>
      <c r="D1460" s="193" t="s">
        <v>394</v>
      </c>
      <c r="E1460" s="211" t="s">
        <v>1</v>
      </c>
      <c r="F1460" s="212" t="s">
        <v>1400</v>
      </c>
      <c r="G1460" s="14"/>
      <c r="H1460" s="213">
        <v>0.45000000000000001</v>
      </c>
      <c r="I1460" s="214"/>
      <c r="J1460" s="14"/>
      <c r="K1460" s="14"/>
      <c r="L1460" s="210"/>
      <c r="M1460" s="215"/>
      <c r="N1460" s="216"/>
      <c r="O1460" s="216"/>
      <c r="P1460" s="216"/>
      <c r="Q1460" s="216"/>
      <c r="R1460" s="216"/>
      <c r="S1460" s="216"/>
      <c r="T1460" s="217"/>
      <c r="U1460" s="14"/>
      <c r="V1460" s="14"/>
      <c r="W1460" s="14"/>
      <c r="X1460" s="14"/>
      <c r="Y1460" s="14"/>
      <c r="Z1460" s="14"/>
      <c r="AA1460" s="14"/>
      <c r="AB1460" s="14"/>
      <c r="AC1460" s="14"/>
      <c r="AD1460" s="14"/>
      <c r="AE1460" s="14"/>
      <c r="AT1460" s="211" t="s">
        <v>394</v>
      </c>
      <c r="AU1460" s="211" t="s">
        <v>233</v>
      </c>
      <c r="AV1460" s="14" t="s">
        <v>87</v>
      </c>
      <c r="AW1460" s="14" t="s">
        <v>34</v>
      </c>
      <c r="AX1460" s="14" t="s">
        <v>78</v>
      </c>
      <c r="AY1460" s="211" t="s">
        <v>219</v>
      </c>
    </row>
    <row r="1461" s="16" customFormat="1">
      <c r="A1461" s="16"/>
      <c r="B1461" s="226"/>
      <c r="C1461" s="16"/>
      <c r="D1461" s="193" t="s">
        <v>394</v>
      </c>
      <c r="E1461" s="227" t="s">
        <v>1</v>
      </c>
      <c r="F1461" s="228" t="s">
        <v>816</v>
      </c>
      <c r="G1461" s="16"/>
      <c r="H1461" s="229">
        <v>133.94999999999999</v>
      </c>
      <c r="I1461" s="230"/>
      <c r="J1461" s="16"/>
      <c r="K1461" s="16"/>
      <c r="L1461" s="226"/>
      <c r="M1461" s="231"/>
      <c r="N1461" s="232"/>
      <c r="O1461" s="232"/>
      <c r="P1461" s="232"/>
      <c r="Q1461" s="232"/>
      <c r="R1461" s="232"/>
      <c r="S1461" s="232"/>
      <c r="T1461" s="233"/>
      <c r="U1461" s="16"/>
      <c r="V1461" s="16"/>
      <c r="W1461" s="16"/>
      <c r="X1461" s="16"/>
      <c r="Y1461" s="16"/>
      <c r="Z1461" s="16"/>
      <c r="AA1461" s="16"/>
      <c r="AB1461" s="16"/>
      <c r="AC1461" s="16"/>
      <c r="AD1461" s="16"/>
      <c r="AE1461" s="16"/>
      <c r="AT1461" s="227" t="s">
        <v>394</v>
      </c>
      <c r="AU1461" s="227" t="s">
        <v>233</v>
      </c>
      <c r="AV1461" s="16" t="s">
        <v>233</v>
      </c>
      <c r="AW1461" s="16" t="s">
        <v>34</v>
      </c>
      <c r="AX1461" s="16" t="s">
        <v>78</v>
      </c>
      <c r="AY1461" s="227" t="s">
        <v>219</v>
      </c>
    </row>
    <row r="1462" s="15" customFormat="1">
      <c r="A1462" s="15"/>
      <c r="B1462" s="218"/>
      <c r="C1462" s="15"/>
      <c r="D1462" s="193" t="s">
        <v>394</v>
      </c>
      <c r="E1462" s="219" t="s">
        <v>1</v>
      </c>
      <c r="F1462" s="220" t="s">
        <v>401</v>
      </c>
      <c r="G1462" s="15"/>
      <c r="H1462" s="221">
        <v>165.56</v>
      </c>
      <c r="I1462" s="222"/>
      <c r="J1462" s="15"/>
      <c r="K1462" s="15"/>
      <c r="L1462" s="218"/>
      <c r="M1462" s="223"/>
      <c r="N1462" s="224"/>
      <c r="O1462" s="224"/>
      <c r="P1462" s="224"/>
      <c r="Q1462" s="224"/>
      <c r="R1462" s="224"/>
      <c r="S1462" s="224"/>
      <c r="T1462" s="225"/>
      <c r="U1462" s="15"/>
      <c r="V1462" s="15"/>
      <c r="W1462" s="15"/>
      <c r="X1462" s="15"/>
      <c r="Y1462" s="15"/>
      <c r="Z1462" s="15"/>
      <c r="AA1462" s="15"/>
      <c r="AB1462" s="15"/>
      <c r="AC1462" s="15"/>
      <c r="AD1462" s="15"/>
      <c r="AE1462" s="15"/>
      <c r="AT1462" s="219" t="s">
        <v>394</v>
      </c>
      <c r="AU1462" s="219" t="s">
        <v>233</v>
      </c>
      <c r="AV1462" s="15" t="s">
        <v>218</v>
      </c>
      <c r="AW1462" s="15" t="s">
        <v>34</v>
      </c>
      <c r="AX1462" s="15" t="s">
        <v>85</v>
      </c>
      <c r="AY1462" s="219" t="s">
        <v>219</v>
      </c>
    </row>
    <row r="1463" s="2" customFormat="1">
      <c r="A1463" s="38"/>
      <c r="B1463" s="179"/>
      <c r="C1463" s="180" t="s">
        <v>1425</v>
      </c>
      <c r="D1463" s="180" t="s">
        <v>222</v>
      </c>
      <c r="E1463" s="181" t="s">
        <v>1426</v>
      </c>
      <c r="F1463" s="182" t="s">
        <v>1427</v>
      </c>
      <c r="G1463" s="183" t="s">
        <v>390</v>
      </c>
      <c r="H1463" s="184">
        <v>70.579999999999998</v>
      </c>
      <c r="I1463" s="185"/>
      <c r="J1463" s="186">
        <f>ROUND(I1463*H1463,2)</f>
        <v>0</v>
      </c>
      <c r="K1463" s="182" t="s">
        <v>391</v>
      </c>
      <c r="L1463" s="39"/>
      <c r="M1463" s="187" t="s">
        <v>1</v>
      </c>
      <c r="N1463" s="188" t="s">
        <v>43</v>
      </c>
      <c r="O1463" s="77"/>
      <c r="P1463" s="189">
        <f>O1463*H1463</f>
        <v>0</v>
      </c>
      <c r="Q1463" s="189">
        <v>0</v>
      </c>
      <c r="R1463" s="189">
        <f>Q1463*H1463</f>
        <v>0</v>
      </c>
      <c r="S1463" s="189">
        <v>0.088999999999999996</v>
      </c>
      <c r="T1463" s="190">
        <f>S1463*H1463</f>
        <v>6.2816199999999993</v>
      </c>
      <c r="U1463" s="38"/>
      <c r="V1463" s="38"/>
      <c r="W1463" s="38"/>
      <c r="X1463" s="38"/>
      <c r="Y1463" s="38"/>
      <c r="Z1463" s="38"/>
      <c r="AA1463" s="38"/>
      <c r="AB1463" s="38"/>
      <c r="AC1463" s="38"/>
      <c r="AD1463" s="38"/>
      <c r="AE1463" s="38"/>
      <c r="AR1463" s="191" t="s">
        <v>218</v>
      </c>
      <c r="AT1463" s="191" t="s">
        <v>222</v>
      </c>
      <c r="AU1463" s="191" t="s">
        <v>233</v>
      </c>
      <c r="AY1463" s="19" t="s">
        <v>219</v>
      </c>
      <c r="BE1463" s="192">
        <f>IF(N1463="základní",J1463,0)</f>
        <v>0</v>
      </c>
      <c r="BF1463" s="192">
        <f>IF(N1463="snížená",J1463,0)</f>
        <v>0</v>
      </c>
      <c r="BG1463" s="192">
        <f>IF(N1463="zákl. přenesená",J1463,0)</f>
        <v>0</v>
      </c>
      <c r="BH1463" s="192">
        <f>IF(N1463="sníž. přenesená",J1463,0)</f>
        <v>0</v>
      </c>
      <c r="BI1463" s="192">
        <f>IF(N1463="nulová",J1463,0)</f>
        <v>0</v>
      </c>
      <c r="BJ1463" s="19" t="s">
        <v>85</v>
      </c>
      <c r="BK1463" s="192">
        <f>ROUND(I1463*H1463,2)</f>
        <v>0</v>
      </c>
      <c r="BL1463" s="19" t="s">
        <v>218</v>
      </c>
      <c r="BM1463" s="191" t="s">
        <v>1428</v>
      </c>
    </row>
    <row r="1464" s="2" customFormat="1">
      <c r="A1464" s="38"/>
      <c r="B1464" s="39"/>
      <c r="C1464" s="38"/>
      <c r="D1464" s="193" t="s">
        <v>227</v>
      </c>
      <c r="E1464" s="38"/>
      <c r="F1464" s="194" t="s">
        <v>1429</v>
      </c>
      <c r="G1464" s="38"/>
      <c r="H1464" s="38"/>
      <c r="I1464" s="195"/>
      <c r="J1464" s="38"/>
      <c r="K1464" s="38"/>
      <c r="L1464" s="39"/>
      <c r="M1464" s="196"/>
      <c r="N1464" s="197"/>
      <c r="O1464" s="77"/>
      <c r="P1464" s="77"/>
      <c r="Q1464" s="77"/>
      <c r="R1464" s="77"/>
      <c r="S1464" s="77"/>
      <c r="T1464" s="78"/>
      <c r="U1464" s="38"/>
      <c r="V1464" s="38"/>
      <c r="W1464" s="38"/>
      <c r="X1464" s="38"/>
      <c r="Y1464" s="38"/>
      <c r="Z1464" s="38"/>
      <c r="AA1464" s="38"/>
      <c r="AB1464" s="38"/>
      <c r="AC1464" s="38"/>
      <c r="AD1464" s="38"/>
      <c r="AE1464" s="38"/>
      <c r="AT1464" s="19" t="s">
        <v>227</v>
      </c>
      <c r="AU1464" s="19" t="s">
        <v>233</v>
      </c>
    </row>
    <row r="1465" s="13" customFormat="1">
      <c r="A1465" s="13"/>
      <c r="B1465" s="203"/>
      <c r="C1465" s="13"/>
      <c r="D1465" s="193" t="s">
        <v>394</v>
      </c>
      <c r="E1465" s="204" t="s">
        <v>1</v>
      </c>
      <c r="F1465" s="205" t="s">
        <v>483</v>
      </c>
      <c r="G1465" s="13"/>
      <c r="H1465" s="204" t="s">
        <v>1</v>
      </c>
      <c r="I1465" s="206"/>
      <c r="J1465" s="13"/>
      <c r="K1465" s="13"/>
      <c r="L1465" s="203"/>
      <c r="M1465" s="207"/>
      <c r="N1465" s="208"/>
      <c r="O1465" s="208"/>
      <c r="P1465" s="208"/>
      <c r="Q1465" s="208"/>
      <c r="R1465" s="208"/>
      <c r="S1465" s="208"/>
      <c r="T1465" s="209"/>
      <c r="U1465" s="13"/>
      <c r="V1465" s="13"/>
      <c r="W1465" s="13"/>
      <c r="X1465" s="13"/>
      <c r="Y1465" s="13"/>
      <c r="Z1465" s="13"/>
      <c r="AA1465" s="13"/>
      <c r="AB1465" s="13"/>
      <c r="AC1465" s="13"/>
      <c r="AD1465" s="13"/>
      <c r="AE1465" s="13"/>
      <c r="AT1465" s="204" t="s">
        <v>394</v>
      </c>
      <c r="AU1465" s="204" t="s">
        <v>233</v>
      </c>
      <c r="AV1465" s="13" t="s">
        <v>85</v>
      </c>
      <c r="AW1465" s="13" t="s">
        <v>34</v>
      </c>
      <c r="AX1465" s="13" t="s">
        <v>78</v>
      </c>
      <c r="AY1465" s="204" t="s">
        <v>219</v>
      </c>
    </row>
    <row r="1466" s="13" customFormat="1">
      <c r="A1466" s="13"/>
      <c r="B1466" s="203"/>
      <c r="C1466" s="13"/>
      <c r="D1466" s="193" t="s">
        <v>394</v>
      </c>
      <c r="E1466" s="204" t="s">
        <v>1</v>
      </c>
      <c r="F1466" s="205" t="s">
        <v>1430</v>
      </c>
      <c r="G1466" s="13"/>
      <c r="H1466" s="204" t="s">
        <v>1</v>
      </c>
      <c r="I1466" s="206"/>
      <c r="J1466" s="13"/>
      <c r="K1466" s="13"/>
      <c r="L1466" s="203"/>
      <c r="M1466" s="207"/>
      <c r="N1466" s="208"/>
      <c r="O1466" s="208"/>
      <c r="P1466" s="208"/>
      <c r="Q1466" s="208"/>
      <c r="R1466" s="208"/>
      <c r="S1466" s="208"/>
      <c r="T1466" s="209"/>
      <c r="U1466" s="13"/>
      <c r="V1466" s="13"/>
      <c r="W1466" s="13"/>
      <c r="X1466" s="13"/>
      <c r="Y1466" s="13"/>
      <c r="Z1466" s="13"/>
      <c r="AA1466" s="13"/>
      <c r="AB1466" s="13"/>
      <c r="AC1466" s="13"/>
      <c r="AD1466" s="13"/>
      <c r="AE1466" s="13"/>
      <c r="AT1466" s="204" t="s">
        <v>394</v>
      </c>
      <c r="AU1466" s="204" t="s">
        <v>233</v>
      </c>
      <c r="AV1466" s="13" t="s">
        <v>85</v>
      </c>
      <c r="AW1466" s="13" t="s">
        <v>34</v>
      </c>
      <c r="AX1466" s="13" t="s">
        <v>78</v>
      </c>
      <c r="AY1466" s="204" t="s">
        <v>219</v>
      </c>
    </row>
    <row r="1467" s="13" customFormat="1">
      <c r="A1467" s="13"/>
      <c r="B1467" s="203"/>
      <c r="C1467" s="13"/>
      <c r="D1467" s="193" t="s">
        <v>394</v>
      </c>
      <c r="E1467" s="204" t="s">
        <v>1</v>
      </c>
      <c r="F1467" s="205" t="s">
        <v>530</v>
      </c>
      <c r="G1467" s="13"/>
      <c r="H1467" s="204" t="s">
        <v>1</v>
      </c>
      <c r="I1467" s="206"/>
      <c r="J1467" s="13"/>
      <c r="K1467" s="13"/>
      <c r="L1467" s="203"/>
      <c r="M1467" s="207"/>
      <c r="N1467" s="208"/>
      <c r="O1467" s="208"/>
      <c r="P1467" s="208"/>
      <c r="Q1467" s="208"/>
      <c r="R1467" s="208"/>
      <c r="S1467" s="208"/>
      <c r="T1467" s="209"/>
      <c r="U1467" s="13"/>
      <c r="V1467" s="13"/>
      <c r="W1467" s="13"/>
      <c r="X1467" s="13"/>
      <c r="Y1467" s="13"/>
      <c r="Z1467" s="13"/>
      <c r="AA1467" s="13"/>
      <c r="AB1467" s="13"/>
      <c r="AC1467" s="13"/>
      <c r="AD1467" s="13"/>
      <c r="AE1467" s="13"/>
      <c r="AT1467" s="204" t="s">
        <v>394</v>
      </c>
      <c r="AU1467" s="204" t="s">
        <v>233</v>
      </c>
      <c r="AV1467" s="13" t="s">
        <v>85</v>
      </c>
      <c r="AW1467" s="13" t="s">
        <v>34</v>
      </c>
      <c r="AX1467" s="13" t="s">
        <v>78</v>
      </c>
      <c r="AY1467" s="204" t="s">
        <v>219</v>
      </c>
    </row>
    <row r="1468" s="14" customFormat="1">
      <c r="A1468" s="14"/>
      <c r="B1468" s="210"/>
      <c r="C1468" s="14"/>
      <c r="D1468" s="193" t="s">
        <v>394</v>
      </c>
      <c r="E1468" s="211" t="s">
        <v>1</v>
      </c>
      <c r="F1468" s="212" t="s">
        <v>1431</v>
      </c>
      <c r="G1468" s="14"/>
      <c r="H1468" s="213">
        <v>12.5</v>
      </c>
      <c r="I1468" s="214"/>
      <c r="J1468" s="14"/>
      <c r="K1468" s="14"/>
      <c r="L1468" s="210"/>
      <c r="M1468" s="215"/>
      <c r="N1468" s="216"/>
      <c r="O1468" s="216"/>
      <c r="P1468" s="216"/>
      <c r="Q1468" s="216"/>
      <c r="R1468" s="216"/>
      <c r="S1468" s="216"/>
      <c r="T1468" s="217"/>
      <c r="U1468" s="14"/>
      <c r="V1468" s="14"/>
      <c r="W1468" s="14"/>
      <c r="X1468" s="14"/>
      <c r="Y1468" s="14"/>
      <c r="Z1468" s="14"/>
      <c r="AA1468" s="14"/>
      <c r="AB1468" s="14"/>
      <c r="AC1468" s="14"/>
      <c r="AD1468" s="14"/>
      <c r="AE1468" s="14"/>
      <c r="AT1468" s="211" t="s">
        <v>394</v>
      </c>
      <c r="AU1468" s="211" t="s">
        <v>233</v>
      </c>
      <c r="AV1468" s="14" t="s">
        <v>87</v>
      </c>
      <c r="AW1468" s="14" t="s">
        <v>34</v>
      </c>
      <c r="AX1468" s="14" t="s">
        <v>78</v>
      </c>
      <c r="AY1468" s="211" t="s">
        <v>219</v>
      </c>
    </row>
    <row r="1469" s="13" customFormat="1">
      <c r="A1469" s="13"/>
      <c r="B1469" s="203"/>
      <c r="C1469" s="13"/>
      <c r="D1469" s="193" t="s">
        <v>394</v>
      </c>
      <c r="E1469" s="204" t="s">
        <v>1</v>
      </c>
      <c r="F1469" s="205" t="s">
        <v>532</v>
      </c>
      <c r="G1469" s="13"/>
      <c r="H1469" s="204" t="s">
        <v>1</v>
      </c>
      <c r="I1469" s="206"/>
      <c r="J1469" s="13"/>
      <c r="K1469" s="13"/>
      <c r="L1469" s="203"/>
      <c r="M1469" s="207"/>
      <c r="N1469" s="208"/>
      <c r="O1469" s="208"/>
      <c r="P1469" s="208"/>
      <c r="Q1469" s="208"/>
      <c r="R1469" s="208"/>
      <c r="S1469" s="208"/>
      <c r="T1469" s="209"/>
      <c r="U1469" s="13"/>
      <c r="V1469" s="13"/>
      <c r="W1469" s="13"/>
      <c r="X1469" s="13"/>
      <c r="Y1469" s="13"/>
      <c r="Z1469" s="13"/>
      <c r="AA1469" s="13"/>
      <c r="AB1469" s="13"/>
      <c r="AC1469" s="13"/>
      <c r="AD1469" s="13"/>
      <c r="AE1469" s="13"/>
      <c r="AT1469" s="204" t="s">
        <v>394</v>
      </c>
      <c r="AU1469" s="204" t="s">
        <v>233</v>
      </c>
      <c r="AV1469" s="13" t="s">
        <v>85</v>
      </c>
      <c r="AW1469" s="13" t="s">
        <v>34</v>
      </c>
      <c r="AX1469" s="13" t="s">
        <v>78</v>
      </c>
      <c r="AY1469" s="204" t="s">
        <v>219</v>
      </c>
    </row>
    <row r="1470" s="14" customFormat="1">
      <c r="A1470" s="14"/>
      <c r="B1470" s="210"/>
      <c r="C1470" s="14"/>
      <c r="D1470" s="193" t="s">
        <v>394</v>
      </c>
      <c r="E1470" s="211" t="s">
        <v>1</v>
      </c>
      <c r="F1470" s="212" t="s">
        <v>1432</v>
      </c>
      <c r="G1470" s="14"/>
      <c r="H1470" s="213">
        <v>11.880000000000001</v>
      </c>
      <c r="I1470" s="214"/>
      <c r="J1470" s="14"/>
      <c r="K1470" s="14"/>
      <c r="L1470" s="210"/>
      <c r="M1470" s="215"/>
      <c r="N1470" s="216"/>
      <c r="O1470" s="216"/>
      <c r="P1470" s="216"/>
      <c r="Q1470" s="216"/>
      <c r="R1470" s="216"/>
      <c r="S1470" s="216"/>
      <c r="T1470" s="217"/>
      <c r="U1470" s="14"/>
      <c r="V1470" s="14"/>
      <c r="W1470" s="14"/>
      <c r="X1470" s="14"/>
      <c r="Y1470" s="14"/>
      <c r="Z1470" s="14"/>
      <c r="AA1470" s="14"/>
      <c r="AB1470" s="14"/>
      <c r="AC1470" s="14"/>
      <c r="AD1470" s="14"/>
      <c r="AE1470" s="14"/>
      <c r="AT1470" s="211" t="s">
        <v>394</v>
      </c>
      <c r="AU1470" s="211" t="s">
        <v>233</v>
      </c>
      <c r="AV1470" s="14" t="s">
        <v>87</v>
      </c>
      <c r="AW1470" s="14" t="s">
        <v>34</v>
      </c>
      <c r="AX1470" s="14" t="s">
        <v>78</v>
      </c>
      <c r="AY1470" s="211" t="s">
        <v>219</v>
      </c>
    </row>
    <row r="1471" s="14" customFormat="1">
      <c r="A1471" s="14"/>
      <c r="B1471" s="210"/>
      <c r="C1471" s="14"/>
      <c r="D1471" s="193" t="s">
        <v>394</v>
      </c>
      <c r="E1471" s="211" t="s">
        <v>1</v>
      </c>
      <c r="F1471" s="212" t="s">
        <v>1433</v>
      </c>
      <c r="G1471" s="14"/>
      <c r="H1471" s="213">
        <v>2.3999999999999999</v>
      </c>
      <c r="I1471" s="214"/>
      <c r="J1471" s="14"/>
      <c r="K1471" s="14"/>
      <c r="L1471" s="210"/>
      <c r="M1471" s="215"/>
      <c r="N1471" s="216"/>
      <c r="O1471" s="216"/>
      <c r="P1471" s="216"/>
      <c r="Q1471" s="216"/>
      <c r="R1471" s="216"/>
      <c r="S1471" s="216"/>
      <c r="T1471" s="217"/>
      <c r="U1471" s="14"/>
      <c r="V1471" s="14"/>
      <c r="W1471" s="14"/>
      <c r="X1471" s="14"/>
      <c r="Y1471" s="14"/>
      <c r="Z1471" s="14"/>
      <c r="AA1471" s="14"/>
      <c r="AB1471" s="14"/>
      <c r="AC1471" s="14"/>
      <c r="AD1471" s="14"/>
      <c r="AE1471" s="14"/>
      <c r="AT1471" s="211" t="s">
        <v>394</v>
      </c>
      <c r="AU1471" s="211" t="s">
        <v>233</v>
      </c>
      <c r="AV1471" s="14" t="s">
        <v>87</v>
      </c>
      <c r="AW1471" s="14" t="s">
        <v>34</v>
      </c>
      <c r="AX1471" s="14" t="s">
        <v>78</v>
      </c>
      <c r="AY1471" s="211" t="s">
        <v>219</v>
      </c>
    </row>
    <row r="1472" s="14" customFormat="1">
      <c r="A1472" s="14"/>
      <c r="B1472" s="210"/>
      <c r="C1472" s="14"/>
      <c r="D1472" s="193" t="s">
        <v>394</v>
      </c>
      <c r="E1472" s="211" t="s">
        <v>1</v>
      </c>
      <c r="F1472" s="212" t="s">
        <v>1434</v>
      </c>
      <c r="G1472" s="14"/>
      <c r="H1472" s="213">
        <v>1.125</v>
      </c>
      <c r="I1472" s="214"/>
      <c r="J1472" s="14"/>
      <c r="K1472" s="14"/>
      <c r="L1472" s="210"/>
      <c r="M1472" s="215"/>
      <c r="N1472" s="216"/>
      <c r="O1472" s="216"/>
      <c r="P1472" s="216"/>
      <c r="Q1472" s="216"/>
      <c r="R1472" s="216"/>
      <c r="S1472" s="216"/>
      <c r="T1472" s="217"/>
      <c r="U1472" s="14"/>
      <c r="V1472" s="14"/>
      <c r="W1472" s="14"/>
      <c r="X1472" s="14"/>
      <c r="Y1472" s="14"/>
      <c r="Z1472" s="14"/>
      <c r="AA1472" s="14"/>
      <c r="AB1472" s="14"/>
      <c r="AC1472" s="14"/>
      <c r="AD1472" s="14"/>
      <c r="AE1472" s="14"/>
      <c r="AT1472" s="211" t="s">
        <v>394</v>
      </c>
      <c r="AU1472" s="211" t="s">
        <v>233</v>
      </c>
      <c r="AV1472" s="14" t="s">
        <v>87</v>
      </c>
      <c r="AW1472" s="14" t="s">
        <v>34</v>
      </c>
      <c r="AX1472" s="14" t="s">
        <v>78</v>
      </c>
      <c r="AY1472" s="211" t="s">
        <v>219</v>
      </c>
    </row>
    <row r="1473" s="14" customFormat="1">
      <c r="A1473" s="14"/>
      <c r="B1473" s="210"/>
      <c r="C1473" s="14"/>
      <c r="D1473" s="193" t="s">
        <v>394</v>
      </c>
      <c r="E1473" s="211" t="s">
        <v>1</v>
      </c>
      <c r="F1473" s="212" t="s">
        <v>1435</v>
      </c>
      <c r="G1473" s="14"/>
      <c r="H1473" s="213">
        <v>6.4500000000000002</v>
      </c>
      <c r="I1473" s="214"/>
      <c r="J1473" s="14"/>
      <c r="K1473" s="14"/>
      <c r="L1473" s="210"/>
      <c r="M1473" s="215"/>
      <c r="N1473" s="216"/>
      <c r="O1473" s="216"/>
      <c r="P1473" s="216"/>
      <c r="Q1473" s="216"/>
      <c r="R1473" s="216"/>
      <c r="S1473" s="216"/>
      <c r="T1473" s="217"/>
      <c r="U1473" s="14"/>
      <c r="V1473" s="14"/>
      <c r="W1473" s="14"/>
      <c r="X1473" s="14"/>
      <c r="Y1473" s="14"/>
      <c r="Z1473" s="14"/>
      <c r="AA1473" s="14"/>
      <c r="AB1473" s="14"/>
      <c r="AC1473" s="14"/>
      <c r="AD1473" s="14"/>
      <c r="AE1473" s="14"/>
      <c r="AT1473" s="211" t="s">
        <v>394</v>
      </c>
      <c r="AU1473" s="211" t="s">
        <v>233</v>
      </c>
      <c r="AV1473" s="14" t="s">
        <v>87</v>
      </c>
      <c r="AW1473" s="14" t="s">
        <v>34</v>
      </c>
      <c r="AX1473" s="14" t="s">
        <v>78</v>
      </c>
      <c r="AY1473" s="211" t="s">
        <v>219</v>
      </c>
    </row>
    <row r="1474" s="14" customFormat="1">
      <c r="A1474" s="14"/>
      <c r="B1474" s="210"/>
      <c r="C1474" s="14"/>
      <c r="D1474" s="193" t="s">
        <v>394</v>
      </c>
      <c r="E1474" s="211" t="s">
        <v>1</v>
      </c>
      <c r="F1474" s="212" t="s">
        <v>1436</v>
      </c>
      <c r="G1474" s="14"/>
      <c r="H1474" s="213">
        <v>1.9350000000000001</v>
      </c>
      <c r="I1474" s="214"/>
      <c r="J1474" s="14"/>
      <c r="K1474" s="14"/>
      <c r="L1474" s="210"/>
      <c r="M1474" s="215"/>
      <c r="N1474" s="216"/>
      <c r="O1474" s="216"/>
      <c r="P1474" s="216"/>
      <c r="Q1474" s="216"/>
      <c r="R1474" s="216"/>
      <c r="S1474" s="216"/>
      <c r="T1474" s="217"/>
      <c r="U1474" s="14"/>
      <c r="V1474" s="14"/>
      <c r="W1474" s="14"/>
      <c r="X1474" s="14"/>
      <c r="Y1474" s="14"/>
      <c r="Z1474" s="14"/>
      <c r="AA1474" s="14"/>
      <c r="AB1474" s="14"/>
      <c r="AC1474" s="14"/>
      <c r="AD1474" s="14"/>
      <c r="AE1474" s="14"/>
      <c r="AT1474" s="211" t="s">
        <v>394</v>
      </c>
      <c r="AU1474" s="211" t="s">
        <v>233</v>
      </c>
      <c r="AV1474" s="14" t="s">
        <v>87</v>
      </c>
      <c r="AW1474" s="14" t="s">
        <v>34</v>
      </c>
      <c r="AX1474" s="14" t="s">
        <v>78</v>
      </c>
      <c r="AY1474" s="211" t="s">
        <v>219</v>
      </c>
    </row>
    <row r="1475" s="14" customFormat="1">
      <c r="A1475" s="14"/>
      <c r="B1475" s="210"/>
      <c r="C1475" s="14"/>
      <c r="D1475" s="193" t="s">
        <v>394</v>
      </c>
      <c r="E1475" s="211" t="s">
        <v>1</v>
      </c>
      <c r="F1475" s="212" t="s">
        <v>1437</v>
      </c>
      <c r="G1475" s="14"/>
      <c r="H1475" s="213">
        <v>9.9499999999999993</v>
      </c>
      <c r="I1475" s="214"/>
      <c r="J1475" s="14"/>
      <c r="K1475" s="14"/>
      <c r="L1475" s="210"/>
      <c r="M1475" s="215"/>
      <c r="N1475" s="216"/>
      <c r="O1475" s="216"/>
      <c r="P1475" s="216"/>
      <c r="Q1475" s="216"/>
      <c r="R1475" s="216"/>
      <c r="S1475" s="216"/>
      <c r="T1475" s="217"/>
      <c r="U1475" s="14"/>
      <c r="V1475" s="14"/>
      <c r="W1475" s="14"/>
      <c r="X1475" s="14"/>
      <c r="Y1475" s="14"/>
      <c r="Z1475" s="14"/>
      <c r="AA1475" s="14"/>
      <c r="AB1475" s="14"/>
      <c r="AC1475" s="14"/>
      <c r="AD1475" s="14"/>
      <c r="AE1475" s="14"/>
      <c r="AT1475" s="211" t="s">
        <v>394</v>
      </c>
      <c r="AU1475" s="211" t="s">
        <v>233</v>
      </c>
      <c r="AV1475" s="14" t="s">
        <v>87</v>
      </c>
      <c r="AW1475" s="14" t="s">
        <v>34</v>
      </c>
      <c r="AX1475" s="14" t="s">
        <v>78</v>
      </c>
      <c r="AY1475" s="211" t="s">
        <v>219</v>
      </c>
    </row>
    <row r="1476" s="13" customFormat="1">
      <c r="A1476" s="13"/>
      <c r="B1476" s="203"/>
      <c r="C1476" s="13"/>
      <c r="D1476" s="193" t="s">
        <v>394</v>
      </c>
      <c r="E1476" s="204" t="s">
        <v>1</v>
      </c>
      <c r="F1476" s="205" t="s">
        <v>539</v>
      </c>
      <c r="G1476" s="13"/>
      <c r="H1476" s="204" t="s">
        <v>1</v>
      </c>
      <c r="I1476" s="206"/>
      <c r="J1476" s="13"/>
      <c r="K1476" s="13"/>
      <c r="L1476" s="203"/>
      <c r="M1476" s="207"/>
      <c r="N1476" s="208"/>
      <c r="O1476" s="208"/>
      <c r="P1476" s="208"/>
      <c r="Q1476" s="208"/>
      <c r="R1476" s="208"/>
      <c r="S1476" s="208"/>
      <c r="T1476" s="209"/>
      <c r="U1476" s="13"/>
      <c r="V1476" s="13"/>
      <c r="W1476" s="13"/>
      <c r="X1476" s="13"/>
      <c r="Y1476" s="13"/>
      <c r="Z1476" s="13"/>
      <c r="AA1476" s="13"/>
      <c r="AB1476" s="13"/>
      <c r="AC1476" s="13"/>
      <c r="AD1476" s="13"/>
      <c r="AE1476" s="13"/>
      <c r="AT1476" s="204" t="s">
        <v>394</v>
      </c>
      <c r="AU1476" s="204" t="s">
        <v>233</v>
      </c>
      <c r="AV1476" s="13" t="s">
        <v>85</v>
      </c>
      <c r="AW1476" s="13" t="s">
        <v>34</v>
      </c>
      <c r="AX1476" s="13" t="s">
        <v>78</v>
      </c>
      <c r="AY1476" s="204" t="s">
        <v>219</v>
      </c>
    </row>
    <row r="1477" s="14" customFormat="1">
      <c r="A1477" s="14"/>
      <c r="B1477" s="210"/>
      <c r="C1477" s="14"/>
      <c r="D1477" s="193" t="s">
        <v>394</v>
      </c>
      <c r="E1477" s="211" t="s">
        <v>1</v>
      </c>
      <c r="F1477" s="212" t="s">
        <v>1438</v>
      </c>
      <c r="G1477" s="14"/>
      <c r="H1477" s="213">
        <v>3.1749999999999998</v>
      </c>
      <c r="I1477" s="214"/>
      <c r="J1477" s="14"/>
      <c r="K1477" s="14"/>
      <c r="L1477" s="210"/>
      <c r="M1477" s="215"/>
      <c r="N1477" s="216"/>
      <c r="O1477" s="216"/>
      <c r="P1477" s="216"/>
      <c r="Q1477" s="216"/>
      <c r="R1477" s="216"/>
      <c r="S1477" s="216"/>
      <c r="T1477" s="217"/>
      <c r="U1477" s="14"/>
      <c r="V1477" s="14"/>
      <c r="W1477" s="14"/>
      <c r="X1477" s="14"/>
      <c r="Y1477" s="14"/>
      <c r="Z1477" s="14"/>
      <c r="AA1477" s="14"/>
      <c r="AB1477" s="14"/>
      <c r="AC1477" s="14"/>
      <c r="AD1477" s="14"/>
      <c r="AE1477" s="14"/>
      <c r="AT1477" s="211" t="s">
        <v>394</v>
      </c>
      <c r="AU1477" s="211" t="s">
        <v>233</v>
      </c>
      <c r="AV1477" s="14" t="s">
        <v>87</v>
      </c>
      <c r="AW1477" s="14" t="s">
        <v>34</v>
      </c>
      <c r="AX1477" s="14" t="s">
        <v>78</v>
      </c>
      <c r="AY1477" s="211" t="s">
        <v>219</v>
      </c>
    </row>
    <row r="1478" s="14" customFormat="1">
      <c r="A1478" s="14"/>
      <c r="B1478" s="210"/>
      <c r="C1478" s="14"/>
      <c r="D1478" s="193" t="s">
        <v>394</v>
      </c>
      <c r="E1478" s="211" t="s">
        <v>1</v>
      </c>
      <c r="F1478" s="212" t="s">
        <v>1439</v>
      </c>
      <c r="G1478" s="14"/>
      <c r="H1478" s="213">
        <v>2.375</v>
      </c>
      <c r="I1478" s="214"/>
      <c r="J1478" s="14"/>
      <c r="K1478" s="14"/>
      <c r="L1478" s="210"/>
      <c r="M1478" s="215"/>
      <c r="N1478" s="216"/>
      <c r="O1478" s="216"/>
      <c r="P1478" s="216"/>
      <c r="Q1478" s="216"/>
      <c r="R1478" s="216"/>
      <c r="S1478" s="216"/>
      <c r="T1478" s="217"/>
      <c r="U1478" s="14"/>
      <c r="V1478" s="14"/>
      <c r="W1478" s="14"/>
      <c r="X1478" s="14"/>
      <c r="Y1478" s="14"/>
      <c r="Z1478" s="14"/>
      <c r="AA1478" s="14"/>
      <c r="AB1478" s="14"/>
      <c r="AC1478" s="14"/>
      <c r="AD1478" s="14"/>
      <c r="AE1478" s="14"/>
      <c r="AT1478" s="211" t="s">
        <v>394</v>
      </c>
      <c r="AU1478" s="211" t="s">
        <v>233</v>
      </c>
      <c r="AV1478" s="14" t="s">
        <v>87</v>
      </c>
      <c r="AW1478" s="14" t="s">
        <v>34</v>
      </c>
      <c r="AX1478" s="14" t="s">
        <v>78</v>
      </c>
      <c r="AY1478" s="211" t="s">
        <v>219</v>
      </c>
    </row>
    <row r="1479" s="13" customFormat="1">
      <c r="A1479" s="13"/>
      <c r="B1479" s="203"/>
      <c r="C1479" s="13"/>
      <c r="D1479" s="193" t="s">
        <v>394</v>
      </c>
      <c r="E1479" s="204" t="s">
        <v>1</v>
      </c>
      <c r="F1479" s="205" t="s">
        <v>544</v>
      </c>
      <c r="G1479" s="13"/>
      <c r="H1479" s="204" t="s">
        <v>1</v>
      </c>
      <c r="I1479" s="206"/>
      <c r="J1479" s="13"/>
      <c r="K1479" s="13"/>
      <c r="L1479" s="203"/>
      <c r="M1479" s="207"/>
      <c r="N1479" s="208"/>
      <c r="O1479" s="208"/>
      <c r="P1479" s="208"/>
      <c r="Q1479" s="208"/>
      <c r="R1479" s="208"/>
      <c r="S1479" s="208"/>
      <c r="T1479" s="209"/>
      <c r="U1479" s="13"/>
      <c r="V1479" s="13"/>
      <c r="W1479" s="13"/>
      <c r="X1479" s="13"/>
      <c r="Y1479" s="13"/>
      <c r="Z1479" s="13"/>
      <c r="AA1479" s="13"/>
      <c r="AB1479" s="13"/>
      <c r="AC1479" s="13"/>
      <c r="AD1479" s="13"/>
      <c r="AE1479" s="13"/>
      <c r="AT1479" s="204" t="s">
        <v>394</v>
      </c>
      <c r="AU1479" s="204" t="s">
        <v>233</v>
      </c>
      <c r="AV1479" s="13" t="s">
        <v>85</v>
      </c>
      <c r="AW1479" s="13" t="s">
        <v>34</v>
      </c>
      <c r="AX1479" s="13" t="s">
        <v>78</v>
      </c>
      <c r="AY1479" s="204" t="s">
        <v>219</v>
      </c>
    </row>
    <row r="1480" s="14" customFormat="1">
      <c r="A1480" s="14"/>
      <c r="B1480" s="210"/>
      <c r="C1480" s="14"/>
      <c r="D1480" s="193" t="s">
        <v>394</v>
      </c>
      <c r="E1480" s="211" t="s">
        <v>1</v>
      </c>
      <c r="F1480" s="212" t="s">
        <v>1440</v>
      </c>
      <c r="G1480" s="14"/>
      <c r="H1480" s="213">
        <v>3</v>
      </c>
      <c r="I1480" s="214"/>
      <c r="J1480" s="14"/>
      <c r="K1480" s="14"/>
      <c r="L1480" s="210"/>
      <c r="M1480" s="215"/>
      <c r="N1480" s="216"/>
      <c r="O1480" s="216"/>
      <c r="P1480" s="216"/>
      <c r="Q1480" s="216"/>
      <c r="R1480" s="216"/>
      <c r="S1480" s="216"/>
      <c r="T1480" s="217"/>
      <c r="U1480" s="14"/>
      <c r="V1480" s="14"/>
      <c r="W1480" s="14"/>
      <c r="X1480" s="14"/>
      <c r="Y1480" s="14"/>
      <c r="Z1480" s="14"/>
      <c r="AA1480" s="14"/>
      <c r="AB1480" s="14"/>
      <c r="AC1480" s="14"/>
      <c r="AD1480" s="14"/>
      <c r="AE1480" s="14"/>
      <c r="AT1480" s="211" t="s">
        <v>394</v>
      </c>
      <c r="AU1480" s="211" t="s">
        <v>233</v>
      </c>
      <c r="AV1480" s="14" t="s">
        <v>87</v>
      </c>
      <c r="AW1480" s="14" t="s">
        <v>34</v>
      </c>
      <c r="AX1480" s="14" t="s">
        <v>78</v>
      </c>
      <c r="AY1480" s="211" t="s">
        <v>219</v>
      </c>
    </row>
    <row r="1481" s="14" customFormat="1">
      <c r="A1481" s="14"/>
      <c r="B1481" s="210"/>
      <c r="C1481" s="14"/>
      <c r="D1481" s="193" t="s">
        <v>394</v>
      </c>
      <c r="E1481" s="211" t="s">
        <v>1</v>
      </c>
      <c r="F1481" s="212" t="s">
        <v>1441</v>
      </c>
      <c r="G1481" s="14"/>
      <c r="H1481" s="213">
        <v>2.5899999999999999</v>
      </c>
      <c r="I1481" s="214"/>
      <c r="J1481" s="14"/>
      <c r="K1481" s="14"/>
      <c r="L1481" s="210"/>
      <c r="M1481" s="215"/>
      <c r="N1481" s="216"/>
      <c r="O1481" s="216"/>
      <c r="P1481" s="216"/>
      <c r="Q1481" s="216"/>
      <c r="R1481" s="216"/>
      <c r="S1481" s="216"/>
      <c r="T1481" s="217"/>
      <c r="U1481" s="14"/>
      <c r="V1481" s="14"/>
      <c r="W1481" s="14"/>
      <c r="X1481" s="14"/>
      <c r="Y1481" s="14"/>
      <c r="Z1481" s="14"/>
      <c r="AA1481" s="14"/>
      <c r="AB1481" s="14"/>
      <c r="AC1481" s="14"/>
      <c r="AD1481" s="14"/>
      <c r="AE1481" s="14"/>
      <c r="AT1481" s="211" t="s">
        <v>394</v>
      </c>
      <c r="AU1481" s="211" t="s">
        <v>233</v>
      </c>
      <c r="AV1481" s="14" t="s">
        <v>87</v>
      </c>
      <c r="AW1481" s="14" t="s">
        <v>34</v>
      </c>
      <c r="AX1481" s="14" t="s">
        <v>78</v>
      </c>
      <c r="AY1481" s="211" t="s">
        <v>219</v>
      </c>
    </row>
    <row r="1482" s="14" customFormat="1">
      <c r="A1482" s="14"/>
      <c r="B1482" s="210"/>
      <c r="C1482" s="14"/>
      <c r="D1482" s="193" t="s">
        <v>394</v>
      </c>
      <c r="E1482" s="211" t="s">
        <v>1</v>
      </c>
      <c r="F1482" s="212" t="s">
        <v>1442</v>
      </c>
      <c r="G1482" s="14"/>
      <c r="H1482" s="213">
        <v>13.199999999999999</v>
      </c>
      <c r="I1482" s="214"/>
      <c r="J1482" s="14"/>
      <c r="K1482" s="14"/>
      <c r="L1482" s="210"/>
      <c r="M1482" s="215"/>
      <c r="N1482" s="216"/>
      <c r="O1482" s="216"/>
      <c r="P1482" s="216"/>
      <c r="Q1482" s="216"/>
      <c r="R1482" s="216"/>
      <c r="S1482" s="216"/>
      <c r="T1482" s="217"/>
      <c r="U1482" s="14"/>
      <c r="V1482" s="14"/>
      <c r="W1482" s="14"/>
      <c r="X1482" s="14"/>
      <c r="Y1482" s="14"/>
      <c r="Z1482" s="14"/>
      <c r="AA1482" s="14"/>
      <c r="AB1482" s="14"/>
      <c r="AC1482" s="14"/>
      <c r="AD1482" s="14"/>
      <c r="AE1482" s="14"/>
      <c r="AT1482" s="211" t="s">
        <v>394</v>
      </c>
      <c r="AU1482" s="211" t="s">
        <v>233</v>
      </c>
      <c r="AV1482" s="14" t="s">
        <v>87</v>
      </c>
      <c r="AW1482" s="14" t="s">
        <v>34</v>
      </c>
      <c r="AX1482" s="14" t="s">
        <v>78</v>
      </c>
      <c r="AY1482" s="211" t="s">
        <v>219</v>
      </c>
    </row>
    <row r="1483" s="15" customFormat="1">
      <c r="A1483" s="15"/>
      <c r="B1483" s="218"/>
      <c r="C1483" s="15"/>
      <c r="D1483" s="193" t="s">
        <v>394</v>
      </c>
      <c r="E1483" s="219" t="s">
        <v>1</v>
      </c>
      <c r="F1483" s="220" t="s">
        <v>401</v>
      </c>
      <c r="G1483" s="15"/>
      <c r="H1483" s="221">
        <v>70.579999999999998</v>
      </c>
      <c r="I1483" s="222"/>
      <c r="J1483" s="15"/>
      <c r="K1483" s="15"/>
      <c r="L1483" s="218"/>
      <c r="M1483" s="223"/>
      <c r="N1483" s="224"/>
      <c r="O1483" s="224"/>
      <c r="P1483" s="224"/>
      <c r="Q1483" s="224"/>
      <c r="R1483" s="224"/>
      <c r="S1483" s="224"/>
      <c r="T1483" s="225"/>
      <c r="U1483" s="15"/>
      <c r="V1483" s="15"/>
      <c r="W1483" s="15"/>
      <c r="X1483" s="15"/>
      <c r="Y1483" s="15"/>
      <c r="Z1483" s="15"/>
      <c r="AA1483" s="15"/>
      <c r="AB1483" s="15"/>
      <c r="AC1483" s="15"/>
      <c r="AD1483" s="15"/>
      <c r="AE1483" s="15"/>
      <c r="AT1483" s="219" t="s">
        <v>394</v>
      </c>
      <c r="AU1483" s="219" t="s">
        <v>233</v>
      </c>
      <c r="AV1483" s="15" t="s">
        <v>218</v>
      </c>
      <c r="AW1483" s="15" t="s">
        <v>34</v>
      </c>
      <c r="AX1483" s="15" t="s">
        <v>85</v>
      </c>
      <c r="AY1483" s="219" t="s">
        <v>219</v>
      </c>
    </row>
    <row r="1484" s="2" customFormat="1" ht="21.75" customHeight="1">
      <c r="A1484" s="38"/>
      <c r="B1484" s="179"/>
      <c r="C1484" s="180" t="s">
        <v>1443</v>
      </c>
      <c r="D1484" s="180" t="s">
        <v>222</v>
      </c>
      <c r="E1484" s="181" t="s">
        <v>1444</v>
      </c>
      <c r="F1484" s="182" t="s">
        <v>1445</v>
      </c>
      <c r="G1484" s="183" t="s">
        <v>390</v>
      </c>
      <c r="H1484" s="184">
        <v>70.579999999999998</v>
      </c>
      <c r="I1484" s="185"/>
      <c r="J1484" s="186">
        <f>ROUND(I1484*H1484,2)</f>
        <v>0</v>
      </c>
      <c r="K1484" s="182" t="s">
        <v>391</v>
      </c>
      <c r="L1484" s="39"/>
      <c r="M1484" s="187" t="s">
        <v>1</v>
      </c>
      <c r="N1484" s="188" t="s">
        <v>43</v>
      </c>
      <c r="O1484" s="77"/>
      <c r="P1484" s="189">
        <f>O1484*H1484</f>
        <v>0</v>
      </c>
      <c r="Q1484" s="189">
        <v>0</v>
      </c>
      <c r="R1484" s="189">
        <f>Q1484*H1484</f>
        <v>0</v>
      </c>
      <c r="S1484" s="189">
        <v>0.014</v>
      </c>
      <c r="T1484" s="190">
        <f>S1484*H1484</f>
        <v>0.98812</v>
      </c>
      <c r="U1484" s="38"/>
      <c r="V1484" s="38"/>
      <c r="W1484" s="38"/>
      <c r="X1484" s="38"/>
      <c r="Y1484" s="38"/>
      <c r="Z1484" s="38"/>
      <c r="AA1484" s="38"/>
      <c r="AB1484" s="38"/>
      <c r="AC1484" s="38"/>
      <c r="AD1484" s="38"/>
      <c r="AE1484" s="38"/>
      <c r="AR1484" s="191" t="s">
        <v>218</v>
      </c>
      <c r="AT1484" s="191" t="s">
        <v>222</v>
      </c>
      <c r="AU1484" s="191" t="s">
        <v>233</v>
      </c>
      <c r="AY1484" s="19" t="s">
        <v>219</v>
      </c>
      <c r="BE1484" s="192">
        <f>IF(N1484="základní",J1484,0)</f>
        <v>0</v>
      </c>
      <c r="BF1484" s="192">
        <f>IF(N1484="snížená",J1484,0)</f>
        <v>0</v>
      </c>
      <c r="BG1484" s="192">
        <f>IF(N1484="zákl. přenesená",J1484,0)</f>
        <v>0</v>
      </c>
      <c r="BH1484" s="192">
        <f>IF(N1484="sníž. přenesená",J1484,0)</f>
        <v>0</v>
      </c>
      <c r="BI1484" s="192">
        <f>IF(N1484="nulová",J1484,0)</f>
        <v>0</v>
      </c>
      <c r="BJ1484" s="19" t="s">
        <v>85</v>
      </c>
      <c r="BK1484" s="192">
        <f>ROUND(I1484*H1484,2)</f>
        <v>0</v>
      </c>
      <c r="BL1484" s="19" t="s">
        <v>218</v>
      </c>
      <c r="BM1484" s="191" t="s">
        <v>1446</v>
      </c>
    </row>
    <row r="1485" s="2" customFormat="1">
      <c r="A1485" s="38"/>
      <c r="B1485" s="39"/>
      <c r="C1485" s="38"/>
      <c r="D1485" s="193" t="s">
        <v>227</v>
      </c>
      <c r="E1485" s="38"/>
      <c r="F1485" s="194" t="s">
        <v>1447</v>
      </c>
      <c r="G1485" s="38"/>
      <c r="H1485" s="38"/>
      <c r="I1485" s="195"/>
      <c r="J1485" s="38"/>
      <c r="K1485" s="38"/>
      <c r="L1485" s="39"/>
      <c r="M1485" s="196"/>
      <c r="N1485" s="197"/>
      <c r="O1485" s="77"/>
      <c r="P1485" s="77"/>
      <c r="Q1485" s="77"/>
      <c r="R1485" s="77"/>
      <c r="S1485" s="77"/>
      <c r="T1485" s="78"/>
      <c r="U1485" s="38"/>
      <c r="V1485" s="38"/>
      <c r="W1485" s="38"/>
      <c r="X1485" s="38"/>
      <c r="Y1485" s="38"/>
      <c r="Z1485" s="38"/>
      <c r="AA1485" s="38"/>
      <c r="AB1485" s="38"/>
      <c r="AC1485" s="38"/>
      <c r="AD1485" s="38"/>
      <c r="AE1485" s="38"/>
      <c r="AT1485" s="19" t="s">
        <v>227</v>
      </c>
      <c r="AU1485" s="19" t="s">
        <v>233</v>
      </c>
    </row>
    <row r="1486" s="2" customFormat="1" ht="21.75" customHeight="1">
      <c r="A1486" s="38"/>
      <c r="B1486" s="179"/>
      <c r="C1486" s="180" t="s">
        <v>1448</v>
      </c>
      <c r="D1486" s="180" t="s">
        <v>222</v>
      </c>
      <c r="E1486" s="181" t="s">
        <v>1449</v>
      </c>
      <c r="F1486" s="182" t="s">
        <v>1450</v>
      </c>
      <c r="G1486" s="183" t="s">
        <v>390</v>
      </c>
      <c r="H1486" s="184">
        <v>44.029000000000003</v>
      </c>
      <c r="I1486" s="185"/>
      <c r="J1486" s="186">
        <f>ROUND(I1486*H1486,2)</f>
        <v>0</v>
      </c>
      <c r="K1486" s="182" t="s">
        <v>391</v>
      </c>
      <c r="L1486" s="39"/>
      <c r="M1486" s="187" t="s">
        <v>1</v>
      </c>
      <c r="N1486" s="188" t="s">
        <v>43</v>
      </c>
      <c r="O1486" s="77"/>
      <c r="P1486" s="189">
        <f>O1486*H1486</f>
        <v>0</v>
      </c>
      <c r="Q1486" s="189">
        <v>0</v>
      </c>
      <c r="R1486" s="189">
        <f>Q1486*H1486</f>
        <v>0</v>
      </c>
      <c r="S1486" s="189">
        <v>0.066000000000000003</v>
      </c>
      <c r="T1486" s="190">
        <f>S1486*H1486</f>
        <v>2.9059140000000006</v>
      </c>
      <c r="U1486" s="38"/>
      <c r="V1486" s="38"/>
      <c r="W1486" s="38"/>
      <c r="X1486" s="38"/>
      <c r="Y1486" s="38"/>
      <c r="Z1486" s="38"/>
      <c r="AA1486" s="38"/>
      <c r="AB1486" s="38"/>
      <c r="AC1486" s="38"/>
      <c r="AD1486" s="38"/>
      <c r="AE1486" s="38"/>
      <c r="AR1486" s="191" t="s">
        <v>218</v>
      </c>
      <c r="AT1486" s="191" t="s">
        <v>222</v>
      </c>
      <c r="AU1486" s="191" t="s">
        <v>233</v>
      </c>
      <c r="AY1486" s="19" t="s">
        <v>219</v>
      </c>
      <c r="BE1486" s="192">
        <f>IF(N1486="základní",J1486,0)</f>
        <v>0</v>
      </c>
      <c r="BF1486" s="192">
        <f>IF(N1486="snížená",J1486,0)</f>
        <v>0</v>
      </c>
      <c r="BG1486" s="192">
        <f>IF(N1486="zákl. přenesená",J1486,0)</f>
        <v>0</v>
      </c>
      <c r="BH1486" s="192">
        <f>IF(N1486="sníž. přenesená",J1486,0)</f>
        <v>0</v>
      </c>
      <c r="BI1486" s="192">
        <f>IF(N1486="nulová",J1486,0)</f>
        <v>0</v>
      </c>
      <c r="BJ1486" s="19" t="s">
        <v>85</v>
      </c>
      <c r="BK1486" s="192">
        <f>ROUND(I1486*H1486,2)</f>
        <v>0</v>
      </c>
      <c r="BL1486" s="19" t="s">
        <v>218</v>
      </c>
      <c r="BM1486" s="191" t="s">
        <v>1451</v>
      </c>
    </row>
    <row r="1487" s="2" customFormat="1">
      <c r="A1487" s="38"/>
      <c r="B1487" s="39"/>
      <c r="C1487" s="38"/>
      <c r="D1487" s="193" t="s">
        <v>227</v>
      </c>
      <c r="E1487" s="38"/>
      <c r="F1487" s="194" t="s">
        <v>1452</v>
      </c>
      <c r="G1487" s="38"/>
      <c r="H1487" s="38"/>
      <c r="I1487" s="195"/>
      <c r="J1487" s="38"/>
      <c r="K1487" s="38"/>
      <c r="L1487" s="39"/>
      <c r="M1487" s="196"/>
      <c r="N1487" s="197"/>
      <c r="O1487" s="77"/>
      <c r="P1487" s="77"/>
      <c r="Q1487" s="77"/>
      <c r="R1487" s="77"/>
      <c r="S1487" s="77"/>
      <c r="T1487" s="78"/>
      <c r="U1487" s="38"/>
      <c r="V1487" s="38"/>
      <c r="W1487" s="38"/>
      <c r="X1487" s="38"/>
      <c r="Y1487" s="38"/>
      <c r="Z1487" s="38"/>
      <c r="AA1487" s="38"/>
      <c r="AB1487" s="38"/>
      <c r="AC1487" s="38"/>
      <c r="AD1487" s="38"/>
      <c r="AE1487" s="38"/>
      <c r="AT1487" s="19" t="s">
        <v>227</v>
      </c>
      <c r="AU1487" s="19" t="s">
        <v>233</v>
      </c>
    </row>
    <row r="1488" s="13" customFormat="1">
      <c r="A1488" s="13"/>
      <c r="B1488" s="203"/>
      <c r="C1488" s="13"/>
      <c r="D1488" s="193" t="s">
        <v>394</v>
      </c>
      <c r="E1488" s="204" t="s">
        <v>1</v>
      </c>
      <c r="F1488" s="205" t="s">
        <v>1453</v>
      </c>
      <c r="G1488" s="13"/>
      <c r="H1488" s="204" t="s">
        <v>1</v>
      </c>
      <c r="I1488" s="206"/>
      <c r="J1488" s="13"/>
      <c r="K1488" s="13"/>
      <c r="L1488" s="203"/>
      <c r="M1488" s="207"/>
      <c r="N1488" s="208"/>
      <c r="O1488" s="208"/>
      <c r="P1488" s="208"/>
      <c r="Q1488" s="208"/>
      <c r="R1488" s="208"/>
      <c r="S1488" s="208"/>
      <c r="T1488" s="209"/>
      <c r="U1488" s="13"/>
      <c r="V1488" s="13"/>
      <c r="W1488" s="13"/>
      <c r="X1488" s="13"/>
      <c r="Y1488" s="13"/>
      <c r="Z1488" s="13"/>
      <c r="AA1488" s="13"/>
      <c r="AB1488" s="13"/>
      <c r="AC1488" s="13"/>
      <c r="AD1488" s="13"/>
      <c r="AE1488" s="13"/>
      <c r="AT1488" s="204" t="s">
        <v>394</v>
      </c>
      <c r="AU1488" s="204" t="s">
        <v>233</v>
      </c>
      <c r="AV1488" s="13" t="s">
        <v>85</v>
      </c>
      <c r="AW1488" s="13" t="s">
        <v>34</v>
      </c>
      <c r="AX1488" s="13" t="s">
        <v>78</v>
      </c>
      <c r="AY1488" s="204" t="s">
        <v>219</v>
      </c>
    </row>
    <row r="1489" s="13" customFormat="1">
      <c r="A1489" s="13"/>
      <c r="B1489" s="203"/>
      <c r="C1489" s="13"/>
      <c r="D1489" s="193" t="s">
        <v>394</v>
      </c>
      <c r="E1489" s="204" t="s">
        <v>1</v>
      </c>
      <c r="F1489" s="205" t="s">
        <v>1454</v>
      </c>
      <c r="G1489" s="13"/>
      <c r="H1489" s="204" t="s">
        <v>1</v>
      </c>
      <c r="I1489" s="206"/>
      <c r="J1489" s="13"/>
      <c r="K1489" s="13"/>
      <c r="L1489" s="203"/>
      <c r="M1489" s="207"/>
      <c r="N1489" s="208"/>
      <c r="O1489" s="208"/>
      <c r="P1489" s="208"/>
      <c r="Q1489" s="208"/>
      <c r="R1489" s="208"/>
      <c r="S1489" s="208"/>
      <c r="T1489" s="209"/>
      <c r="U1489" s="13"/>
      <c r="V1489" s="13"/>
      <c r="W1489" s="13"/>
      <c r="X1489" s="13"/>
      <c r="Y1489" s="13"/>
      <c r="Z1489" s="13"/>
      <c r="AA1489" s="13"/>
      <c r="AB1489" s="13"/>
      <c r="AC1489" s="13"/>
      <c r="AD1489" s="13"/>
      <c r="AE1489" s="13"/>
      <c r="AT1489" s="204" t="s">
        <v>394</v>
      </c>
      <c r="AU1489" s="204" t="s">
        <v>233</v>
      </c>
      <c r="AV1489" s="13" t="s">
        <v>85</v>
      </c>
      <c r="AW1489" s="13" t="s">
        <v>34</v>
      </c>
      <c r="AX1489" s="13" t="s">
        <v>78</v>
      </c>
      <c r="AY1489" s="204" t="s">
        <v>219</v>
      </c>
    </row>
    <row r="1490" s="13" customFormat="1">
      <c r="A1490" s="13"/>
      <c r="B1490" s="203"/>
      <c r="C1490" s="13"/>
      <c r="D1490" s="193" t="s">
        <v>394</v>
      </c>
      <c r="E1490" s="204" t="s">
        <v>1</v>
      </c>
      <c r="F1490" s="205" t="s">
        <v>1455</v>
      </c>
      <c r="G1490" s="13"/>
      <c r="H1490" s="204" t="s">
        <v>1</v>
      </c>
      <c r="I1490" s="206"/>
      <c r="J1490" s="13"/>
      <c r="K1490" s="13"/>
      <c r="L1490" s="203"/>
      <c r="M1490" s="207"/>
      <c r="N1490" s="208"/>
      <c r="O1490" s="208"/>
      <c r="P1490" s="208"/>
      <c r="Q1490" s="208"/>
      <c r="R1490" s="208"/>
      <c r="S1490" s="208"/>
      <c r="T1490" s="209"/>
      <c r="U1490" s="13"/>
      <c r="V1490" s="13"/>
      <c r="W1490" s="13"/>
      <c r="X1490" s="13"/>
      <c r="Y1490" s="13"/>
      <c r="Z1490" s="13"/>
      <c r="AA1490" s="13"/>
      <c r="AB1490" s="13"/>
      <c r="AC1490" s="13"/>
      <c r="AD1490" s="13"/>
      <c r="AE1490" s="13"/>
      <c r="AT1490" s="204" t="s">
        <v>394</v>
      </c>
      <c r="AU1490" s="204" t="s">
        <v>233</v>
      </c>
      <c r="AV1490" s="13" t="s">
        <v>85</v>
      </c>
      <c r="AW1490" s="13" t="s">
        <v>34</v>
      </c>
      <c r="AX1490" s="13" t="s">
        <v>78</v>
      </c>
      <c r="AY1490" s="204" t="s">
        <v>219</v>
      </c>
    </row>
    <row r="1491" s="14" customFormat="1">
      <c r="A1491" s="14"/>
      <c r="B1491" s="210"/>
      <c r="C1491" s="14"/>
      <c r="D1491" s="193" t="s">
        <v>394</v>
      </c>
      <c r="E1491" s="211" t="s">
        <v>1</v>
      </c>
      <c r="F1491" s="212" t="s">
        <v>1456</v>
      </c>
      <c r="G1491" s="14"/>
      <c r="H1491" s="213">
        <v>19.564</v>
      </c>
      <c r="I1491" s="214"/>
      <c r="J1491" s="14"/>
      <c r="K1491" s="14"/>
      <c r="L1491" s="210"/>
      <c r="M1491" s="215"/>
      <c r="N1491" s="216"/>
      <c r="O1491" s="216"/>
      <c r="P1491" s="216"/>
      <c r="Q1491" s="216"/>
      <c r="R1491" s="216"/>
      <c r="S1491" s="216"/>
      <c r="T1491" s="217"/>
      <c r="U1491" s="14"/>
      <c r="V1491" s="14"/>
      <c r="W1491" s="14"/>
      <c r="X1491" s="14"/>
      <c r="Y1491" s="14"/>
      <c r="Z1491" s="14"/>
      <c r="AA1491" s="14"/>
      <c r="AB1491" s="14"/>
      <c r="AC1491" s="14"/>
      <c r="AD1491" s="14"/>
      <c r="AE1491" s="14"/>
      <c r="AT1491" s="211" t="s">
        <v>394</v>
      </c>
      <c r="AU1491" s="211" t="s">
        <v>233</v>
      </c>
      <c r="AV1491" s="14" t="s">
        <v>87</v>
      </c>
      <c r="AW1491" s="14" t="s">
        <v>34</v>
      </c>
      <c r="AX1491" s="14" t="s">
        <v>78</v>
      </c>
      <c r="AY1491" s="211" t="s">
        <v>219</v>
      </c>
    </row>
    <row r="1492" s="14" customFormat="1">
      <c r="A1492" s="14"/>
      <c r="B1492" s="210"/>
      <c r="C1492" s="14"/>
      <c r="D1492" s="193" t="s">
        <v>394</v>
      </c>
      <c r="E1492" s="211" t="s">
        <v>1</v>
      </c>
      <c r="F1492" s="212" t="s">
        <v>1457</v>
      </c>
      <c r="G1492" s="14"/>
      <c r="H1492" s="213">
        <v>3.3599999999999999</v>
      </c>
      <c r="I1492" s="214"/>
      <c r="J1492" s="14"/>
      <c r="K1492" s="14"/>
      <c r="L1492" s="210"/>
      <c r="M1492" s="215"/>
      <c r="N1492" s="216"/>
      <c r="O1492" s="216"/>
      <c r="P1492" s="216"/>
      <c r="Q1492" s="216"/>
      <c r="R1492" s="216"/>
      <c r="S1492" s="216"/>
      <c r="T1492" s="217"/>
      <c r="U1492" s="14"/>
      <c r="V1492" s="14"/>
      <c r="W1492" s="14"/>
      <c r="X1492" s="14"/>
      <c r="Y1492" s="14"/>
      <c r="Z1492" s="14"/>
      <c r="AA1492" s="14"/>
      <c r="AB1492" s="14"/>
      <c r="AC1492" s="14"/>
      <c r="AD1492" s="14"/>
      <c r="AE1492" s="14"/>
      <c r="AT1492" s="211" t="s">
        <v>394</v>
      </c>
      <c r="AU1492" s="211" t="s">
        <v>233</v>
      </c>
      <c r="AV1492" s="14" t="s">
        <v>87</v>
      </c>
      <c r="AW1492" s="14" t="s">
        <v>34</v>
      </c>
      <c r="AX1492" s="14" t="s">
        <v>78</v>
      </c>
      <c r="AY1492" s="211" t="s">
        <v>219</v>
      </c>
    </row>
    <row r="1493" s="16" customFormat="1">
      <c r="A1493" s="16"/>
      <c r="B1493" s="226"/>
      <c r="C1493" s="16"/>
      <c r="D1493" s="193" t="s">
        <v>394</v>
      </c>
      <c r="E1493" s="227" t="s">
        <v>1</v>
      </c>
      <c r="F1493" s="228" t="s">
        <v>816</v>
      </c>
      <c r="G1493" s="16"/>
      <c r="H1493" s="229">
        <v>22.923999999999999</v>
      </c>
      <c r="I1493" s="230"/>
      <c r="J1493" s="16"/>
      <c r="K1493" s="16"/>
      <c r="L1493" s="226"/>
      <c r="M1493" s="231"/>
      <c r="N1493" s="232"/>
      <c r="O1493" s="232"/>
      <c r="P1493" s="232"/>
      <c r="Q1493" s="232"/>
      <c r="R1493" s="232"/>
      <c r="S1493" s="232"/>
      <c r="T1493" s="233"/>
      <c r="U1493" s="16"/>
      <c r="V1493" s="16"/>
      <c r="W1493" s="16"/>
      <c r="X1493" s="16"/>
      <c r="Y1493" s="16"/>
      <c r="Z1493" s="16"/>
      <c r="AA1493" s="16"/>
      <c r="AB1493" s="16"/>
      <c r="AC1493" s="16"/>
      <c r="AD1493" s="16"/>
      <c r="AE1493" s="16"/>
      <c r="AT1493" s="227" t="s">
        <v>394</v>
      </c>
      <c r="AU1493" s="227" t="s">
        <v>233</v>
      </c>
      <c r="AV1493" s="16" t="s">
        <v>233</v>
      </c>
      <c r="AW1493" s="16" t="s">
        <v>34</v>
      </c>
      <c r="AX1493" s="16" t="s">
        <v>78</v>
      </c>
      <c r="AY1493" s="227" t="s">
        <v>219</v>
      </c>
    </row>
    <row r="1494" s="13" customFormat="1">
      <c r="A1494" s="13"/>
      <c r="B1494" s="203"/>
      <c r="C1494" s="13"/>
      <c r="D1494" s="193" t="s">
        <v>394</v>
      </c>
      <c r="E1494" s="204" t="s">
        <v>1</v>
      </c>
      <c r="F1494" s="205" t="s">
        <v>1458</v>
      </c>
      <c r="G1494" s="13"/>
      <c r="H1494" s="204" t="s">
        <v>1</v>
      </c>
      <c r="I1494" s="206"/>
      <c r="J1494" s="13"/>
      <c r="K1494" s="13"/>
      <c r="L1494" s="203"/>
      <c r="M1494" s="207"/>
      <c r="N1494" s="208"/>
      <c r="O1494" s="208"/>
      <c r="P1494" s="208"/>
      <c r="Q1494" s="208"/>
      <c r="R1494" s="208"/>
      <c r="S1494" s="208"/>
      <c r="T1494" s="209"/>
      <c r="U1494" s="13"/>
      <c r="V1494" s="13"/>
      <c r="W1494" s="13"/>
      <c r="X1494" s="13"/>
      <c r="Y1494" s="13"/>
      <c r="Z1494" s="13"/>
      <c r="AA1494" s="13"/>
      <c r="AB1494" s="13"/>
      <c r="AC1494" s="13"/>
      <c r="AD1494" s="13"/>
      <c r="AE1494" s="13"/>
      <c r="AT1494" s="204" t="s">
        <v>394</v>
      </c>
      <c r="AU1494" s="204" t="s">
        <v>233</v>
      </c>
      <c r="AV1494" s="13" t="s">
        <v>85</v>
      </c>
      <c r="AW1494" s="13" t="s">
        <v>34</v>
      </c>
      <c r="AX1494" s="13" t="s">
        <v>78</v>
      </c>
      <c r="AY1494" s="204" t="s">
        <v>219</v>
      </c>
    </row>
    <row r="1495" s="13" customFormat="1">
      <c r="A1495" s="13"/>
      <c r="B1495" s="203"/>
      <c r="C1495" s="13"/>
      <c r="D1495" s="193" t="s">
        <v>394</v>
      </c>
      <c r="E1495" s="204" t="s">
        <v>1</v>
      </c>
      <c r="F1495" s="205" t="s">
        <v>407</v>
      </c>
      <c r="G1495" s="13"/>
      <c r="H1495" s="204" t="s">
        <v>1</v>
      </c>
      <c r="I1495" s="206"/>
      <c r="J1495" s="13"/>
      <c r="K1495" s="13"/>
      <c r="L1495" s="203"/>
      <c r="M1495" s="207"/>
      <c r="N1495" s="208"/>
      <c r="O1495" s="208"/>
      <c r="P1495" s="208"/>
      <c r="Q1495" s="208"/>
      <c r="R1495" s="208"/>
      <c r="S1495" s="208"/>
      <c r="T1495" s="209"/>
      <c r="U1495" s="13"/>
      <c r="V1495" s="13"/>
      <c r="W1495" s="13"/>
      <c r="X1495" s="13"/>
      <c r="Y1495" s="13"/>
      <c r="Z1495" s="13"/>
      <c r="AA1495" s="13"/>
      <c r="AB1495" s="13"/>
      <c r="AC1495" s="13"/>
      <c r="AD1495" s="13"/>
      <c r="AE1495" s="13"/>
      <c r="AT1495" s="204" t="s">
        <v>394</v>
      </c>
      <c r="AU1495" s="204" t="s">
        <v>233</v>
      </c>
      <c r="AV1495" s="13" t="s">
        <v>85</v>
      </c>
      <c r="AW1495" s="13" t="s">
        <v>34</v>
      </c>
      <c r="AX1495" s="13" t="s">
        <v>78</v>
      </c>
      <c r="AY1495" s="204" t="s">
        <v>219</v>
      </c>
    </row>
    <row r="1496" s="13" customFormat="1">
      <c r="A1496" s="13"/>
      <c r="B1496" s="203"/>
      <c r="C1496" s="13"/>
      <c r="D1496" s="193" t="s">
        <v>394</v>
      </c>
      <c r="E1496" s="204" t="s">
        <v>1</v>
      </c>
      <c r="F1496" s="205" t="s">
        <v>656</v>
      </c>
      <c r="G1496" s="13"/>
      <c r="H1496" s="204" t="s">
        <v>1</v>
      </c>
      <c r="I1496" s="206"/>
      <c r="J1496" s="13"/>
      <c r="K1496" s="13"/>
      <c r="L1496" s="203"/>
      <c r="M1496" s="207"/>
      <c r="N1496" s="208"/>
      <c r="O1496" s="208"/>
      <c r="P1496" s="208"/>
      <c r="Q1496" s="208"/>
      <c r="R1496" s="208"/>
      <c r="S1496" s="208"/>
      <c r="T1496" s="209"/>
      <c r="U1496" s="13"/>
      <c r="V1496" s="13"/>
      <c r="W1496" s="13"/>
      <c r="X1496" s="13"/>
      <c r="Y1496" s="13"/>
      <c r="Z1496" s="13"/>
      <c r="AA1496" s="13"/>
      <c r="AB1496" s="13"/>
      <c r="AC1496" s="13"/>
      <c r="AD1496" s="13"/>
      <c r="AE1496" s="13"/>
      <c r="AT1496" s="204" t="s">
        <v>394</v>
      </c>
      <c r="AU1496" s="204" t="s">
        <v>233</v>
      </c>
      <c r="AV1496" s="13" t="s">
        <v>85</v>
      </c>
      <c r="AW1496" s="13" t="s">
        <v>34</v>
      </c>
      <c r="AX1496" s="13" t="s">
        <v>78</v>
      </c>
      <c r="AY1496" s="204" t="s">
        <v>219</v>
      </c>
    </row>
    <row r="1497" s="14" customFormat="1">
      <c r="A1497" s="14"/>
      <c r="B1497" s="210"/>
      <c r="C1497" s="14"/>
      <c r="D1497" s="193" t="s">
        <v>394</v>
      </c>
      <c r="E1497" s="211" t="s">
        <v>1</v>
      </c>
      <c r="F1497" s="212" t="s">
        <v>1459</v>
      </c>
      <c r="G1497" s="14"/>
      <c r="H1497" s="213">
        <v>10.585000000000001</v>
      </c>
      <c r="I1497" s="214"/>
      <c r="J1497" s="14"/>
      <c r="K1497" s="14"/>
      <c r="L1497" s="210"/>
      <c r="M1497" s="215"/>
      <c r="N1497" s="216"/>
      <c r="O1497" s="216"/>
      <c r="P1497" s="216"/>
      <c r="Q1497" s="216"/>
      <c r="R1497" s="216"/>
      <c r="S1497" s="216"/>
      <c r="T1497" s="217"/>
      <c r="U1497" s="14"/>
      <c r="V1497" s="14"/>
      <c r="W1497" s="14"/>
      <c r="X1497" s="14"/>
      <c r="Y1497" s="14"/>
      <c r="Z1497" s="14"/>
      <c r="AA1497" s="14"/>
      <c r="AB1497" s="14"/>
      <c r="AC1497" s="14"/>
      <c r="AD1497" s="14"/>
      <c r="AE1497" s="14"/>
      <c r="AT1497" s="211" t="s">
        <v>394</v>
      </c>
      <c r="AU1497" s="211" t="s">
        <v>233</v>
      </c>
      <c r="AV1497" s="14" t="s">
        <v>87</v>
      </c>
      <c r="AW1497" s="14" t="s">
        <v>34</v>
      </c>
      <c r="AX1497" s="14" t="s">
        <v>78</v>
      </c>
      <c r="AY1497" s="211" t="s">
        <v>219</v>
      </c>
    </row>
    <row r="1498" s="14" customFormat="1">
      <c r="A1498" s="14"/>
      <c r="B1498" s="210"/>
      <c r="C1498" s="14"/>
      <c r="D1498" s="193" t="s">
        <v>394</v>
      </c>
      <c r="E1498" s="211" t="s">
        <v>1</v>
      </c>
      <c r="F1498" s="212" t="s">
        <v>1460</v>
      </c>
      <c r="G1498" s="14"/>
      <c r="H1498" s="213">
        <v>5.2199999999999998</v>
      </c>
      <c r="I1498" s="214"/>
      <c r="J1498" s="14"/>
      <c r="K1498" s="14"/>
      <c r="L1498" s="210"/>
      <c r="M1498" s="215"/>
      <c r="N1498" s="216"/>
      <c r="O1498" s="216"/>
      <c r="P1498" s="216"/>
      <c r="Q1498" s="216"/>
      <c r="R1498" s="216"/>
      <c r="S1498" s="216"/>
      <c r="T1498" s="217"/>
      <c r="U1498" s="14"/>
      <c r="V1498" s="14"/>
      <c r="W1498" s="14"/>
      <c r="X1498" s="14"/>
      <c r="Y1498" s="14"/>
      <c r="Z1498" s="14"/>
      <c r="AA1498" s="14"/>
      <c r="AB1498" s="14"/>
      <c r="AC1498" s="14"/>
      <c r="AD1498" s="14"/>
      <c r="AE1498" s="14"/>
      <c r="AT1498" s="211" t="s">
        <v>394</v>
      </c>
      <c r="AU1498" s="211" t="s">
        <v>233</v>
      </c>
      <c r="AV1498" s="14" t="s">
        <v>87</v>
      </c>
      <c r="AW1498" s="14" t="s">
        <v>34</v>
      </c>
      <c r="AX1498" s="14" t="s">
        <v>78</v>
      </c>
      <c r="AY1498" s="211" t="s">
        <v>219</v>
      </c>
    </row>
    <row r="1499" s="14" customFormat="1">
      <c r="A1499" s="14"/>
      <c r="B1499" s="210"/>
      <c r="C1499" s="14"/>
      <c r="D1499" s="193" t="s">
        <v>394</v>
      </c>
      <c r="E1499" s="211" t="s">
        <v>1</v>
      </c>
      <c r="F1499" s="212" t="s">
        <v>1461</v>
      </c>
      <c r="G1499" s="14"/>
      <c r="H1499" s="213">
        <v>1.1000000000000001</v>
      </c>
      <c r="I1499" s="214"/>
      <c r="J1499" s="14"/>
      <c r="K1499" s="14"/>
      <c r="L1499" s="210"/>
      <c r="M1499" s="215"/>
      <c r="N1499" s="216"/>
      <c r="O1499" s="216"/>
      <c r="P1499" s="216"/>
      <c r="Q1499" s="216"/>
      <c r="R1499" s="216"/>
      <c r="S1499" s="216"/>
      <c r="T1499" s="217"/>
      <c r="U1499" s="14"/>
      <c r="V1499" s="14"/>
      <c r="W1499" s="14"/>
      <c r="X1499" s="14"/>
      <c r="Y1499" s="14"/>
      <c r="Z1499" s="14"/>
      <c r="AA1499" s="14"/>
      <c r="AB1499" s="14"/>
      <c r="AC1499" s="14"/>
      <c r="AD1499" s="14"/>
      <c r="AE1499" s="14"/>
      <c r="AT1499" s="211" t="s">
        <v>394</v>
      </c>
      <c r="AU1499" s="211" t="s">
        <v>233</v>
      </c>
      <c r="AV1499" s="14" t="s">
        <v>87</v>
      </c>
      <c r="AW1499" s="14" t="s">
        <v>34</v>
      </c>
      <c r="AX1499" s="14" t="s">
        <v>78</v>
      </c>
      <c r="AY1499" s="211" t="s">
        <v>219</v>
      </c>
    </row>
    <row r="1500" s="14" customFormat="1">
      <c r="A1500" s="14"/>
      <c r="B1500" s="210"/>
      <c r="C1500" s="14"/>
      <c r="D1500" s="193" t="s">
        <v>394</v>
      </c>
      <c r="E1500" s="211" t="s">
        <v>1</v>
      </c>
      <c r="F1500" s="212" t="s">
        <v>1462</v>
      </c>
      <c r="G1500" s="14"/>
      <c r="H1500" s="213">
        <v>4.2000000000000002</v>
      </c>
      <c r="I1500" s="214"/>
      <c r="J1500" s="14"/>
      <c r="K1500" s="14"/>
      <c r="L1500" s="210"/>
      <c r="M1500" s="215"/>
      <c r="N1500" s="216"/>
      <c r="O1500" s="216"/>
      <c r="P1500" s="216"/>
      <c r="Q1500" s="216"/>
      <c r="R1500" s="216"/>
      <c r="S1500" s="216"/>
      <c r="T1500" s="217"/>
      <c r="U1500" s="14"/>
      <c r="V1500" s="14"/>
      <c r="W1500" s="14"/>
      <c r="X1500" s="14"/>
      <c r="Y1500" s="14"/>
      <c r="Z1500" s="14"/>
      <c r="AA1500" s="14"/>
      <c r="AB1500" s="14"/>
      <c r="AC1500" s="14"/>
      <c r="AD1500" s="14"/>
      <c r="AE1500" s="14"/>
      <c r="AT1500" s="211" t="s">
        <v>394</v>
      </c>
      <c r="AU1500" s="211" t="s">
        <v>233</v>
      </c>
      <c r="AV1500" s="14" t="s">
        <v>87</v>
      </c>
      <c r="AW1500" s="14" t="s">
        <v>34</v>
      </c>
      <c r="AX1500" s="14" t="s">
        <v>78</v>
      </c>
      <c r="AY1500" s="211" t="s">
        <v>219</v>
      </c>
    </row>
    <row r="1501" s="16" customFormat="1">
      <c r="A1501" s="16"/>
      <c r="B1501" s="226"/>
      <c r="C1501" s="16"/>
      <c r="D1501" s="193" t="s">
        <v>394</v>
      </c>
      <c r="E1501" s="227" t="s">
        <v>1</v>
      </c>
      <c r="F1501" s="228" t="s">
        <v>816</v>
      </c>
      <c r="G1501" s="16"/>
      <c r="H1501" s="229">
        <v>21.105</v>
      </c>
      <c r="I1501" s="230"/>
      <c r="J1501" s="16"/>
      <c r="K1501" s="16"/>
      <c r="L1501" s="226"/>
      <c r="M1501" s="231"/>
      <c r="N1501" s="232"/>
      <c r="O1501" s="232"/>
      <c r="P1501" s="232"/>
      <c r="Q1501" s="232"/>
      <c r="R1501" s="232"/>
      <c r="S1501" s="232"/>
      <c r="T1501" s="233"/>
      <c r="U1501" s="16"/>
      <c r="V1501" s="16"/>
      <c r="W1501" s="16"/>
      <c r="X1501" s="16"/>
      <c r="Y1501" s="16"/>
      <c r="Z1501" s="16"/>
      <c r="AA1501" s="16"/>
      <c r="AB1501" s="16"/>
      <c r="AC1501" s="16"/>
      <c r="AD1501" s="16"/>
      <c r="AE1501" s="16"/>
      <c r="AT1501" s="227" t="s">
        <v>394</v>
      </c>
      <c r="AU1501" s="227" t="s">
        <v>233</v>
      </c>
      <c r="AV1501" s="16" t="s">
        <v>233</v>
      </c>
      <c r="AW1501" s="16" t="s">
        <v>34</v>
      </c>
      <c r="AX1501" s="16" t="s">
        <v>78</v>
      </c>
      <c r="AY1501" s="227" t="s">
        <v>219</v>
      </c>
    </row>
    <row r="1502" s="15" customFormat="1">
      <c r="A1502" s="15"/>
      <c r="B1502" s="218"/>
      <c r="C1502" s="15"/>
      <c r="D1502" s="193" t="s">
        <v>394</v>
      </c>
      <c r="E1502" s="219" t="s">
        <v>1</v>
      </c>
      <c r="F1502" s="220" t="s">
        <v>401</v>
      </c>
      <c r="G1502" s="15"/>
      <c r="H1502" s="221">
        <v>44.029000000000003</v>
      </c>
      <c r="I1502" s="222"/>
      <c r="J1502" s="15"/>
      <c r="K1502" s="15"/>
      <c r="L1502" s="218"/>
      <c r="M1502" s="223"/>
      <c r="N1502" s="224"/>
      <c r="O1502" s="224"/>
      <c r="P1502" s="224"/>
      <c r="Q1502" s="224"/>
      <c r="R1502" s="224"/>
      <c r="S1502" s="224"/>
      <c r="T1502" s="225"/>
      <c r="U1502" s="15"/>
      <c r="V1502" s="15"/>
      <c r="W1502" s="15"/>
      <c r="X1502" s="15"/>
      <c r="Y1502" s="15"/>
      <c r="Z1502" s="15"/>
      <c r="AA1502" s="15"/>
      <c r="AB1502" s="15"/>
      <c r="AC1502" s="15"/>
      <c r="AD1502" s="15"/>
      <c r="AE1502" s="15"/>
      <c r="AT1502" s="219" t="s">
        <v>394</v>
      </c>
      <c r="AU1502" s="219" t="s">
        <v>233</v>
      </c>
      <c r="AV1502" s="15" t="s">
        <v>218</v>
      </c>
      <c r="AW1502" s="15" t="s">
        <v>34</v>
      </c>
      <c r="AX1502" s="15" t="s">
        <v>85</v>
      </c>
      <c r="AY1502" s="219" t="s">
        <v>219</v>
      </c>
    </row>
    <row r="1503" s="2" customFormat="1">
      <c r="A1503" s="38"/>
      <c r="B1503" s="179"/>
      <c r="C1503" s="180" t="s">
        <v>1463</v>
      </c>
      <c r="D1503" s="180" t="s">
        <v>222</v>
      </c>
      <c r="E1503" s="181" t="s">
        <v>1464</v>
      </c>
      <c r="F1503" s="182" t="s">
        <v>1465</v>
      </c>
      <c r="G1503" s="183" t="s">
        <v>390</v>
      </c>
      <c r="H1503" s="184">
        <v>44.029000000000003</v>
      </c>
      <c r="I1503" s="185"/>
      <c r="J1503" s="186">
        <f>ROUND(I1503*H1503,2)</f>
        <v>0</v>
      </c>
      <c r="K1503" s="182" t="s">
        <v>391</v>
      </c>
      <c r="L1503" s="39"/>
      <c r="M1503" s="187" t="s">
        <v>1</v>
      </c>
      <c r="N1503" s="188" t="s">
        <v>43</v>
      </c>
      <c r="O1503" s="77"/>
      <c r="P1503" s="189">
        <f>O1503*H1503</f>
        <v>0</v>
      </c>
      <c r="Q1503" s="189">
        <v>0</v>
      </c>
      <c r="R1503" s="189">
        <f>Q1503*H1503</f>
        <v>0</v>
      </c>
      <c r="S1503" s="189">
        <v>0</v>
      </c>
      <c r="T1503" s="190">
        <f>S1503*H1503</f>
        <v>0</v>
      </c>
      <c r="U1503" s="38"/>
      <c r="V1503" s="38"/>
      <c r="W1503" s="38"/>
      <c r="X1503" s="38"/>
      <c r="Y1503" s="38"/>
      <c r="Z1503" s="38"/>
      <c r="AA1503" s="38"/>
      <c r="AB1503" s="38"/>
      <c r="AC1503" s="38"/>
      <c r="AD1503" s="38"/>
      <c r="AE1503" s="38"/>
      <c r="AR1503" s="191" t="s">
        <v>218</v>
      </c>
      <c r="AT1503" s="191" t="s">
        <v>222</v>
      </c>
      <c r="AU1503" s="191" t="s">
        <v>233</v>
      </c>
      <c r="AY1503" s="19" t="s">
        <v>219</v>
      </c>
      <c r="BE1503" s="192">
        <f>IF(N1503="základní",J1503,0)</f>
        <v>0</v>
      </c>
      <c r="BF1503" s="192">
        <f>IF(N1503="snížená",J1503,0)</f>
        <v>0</v>
      </c>
      <c r="BG1503" s="192">
        <f>IF(N1503="zákl. přenesená",J1503,0)</f>
        <v>0</v>
      </c>
      <c r="BH1503" s="192">
        <f>IF(N1503="sníž. přenesená",J1503,0)</f>
        <v>0</v>
      </c>
      <c r="BI1503" s="192">
        <f>IF(N1503="nulová",J1503,0)</f>
        <v>0</v>
      </c>
      <c r="BJ1503" s="19" t="s">
        <v>85</v>
      </c>
      <c r="BK1503" s="192">
        <f>ROUND(I1503*H1503,2)</f>
        <v>0</v>
      </c>
      <c r="BL1503" s="19" t="s">
        <v>218</v>
      </c>
      <c r="BM1503" s="191" t="s">
        <v>1466</v>
      </c>
    </row>
    <row r="1504" s="2" customFormat="1">
      <c r="A1504" s="38"/>
      <c r="B1504" s="39"/>
      <c r="C1504" s="38"/>
      <c r="D1504" s="193" t="s">
        <v>227</v>
      </c>
      <c r="E1504" s="38"/>
      <c r="F1504" s="194" t="s">
        <v>1467</v>
      </c>
      <c r="G1504" s="38"/>
      <c r="H1504" s="38"/>
      <c r="I1504" s="195"/>
      <c r="J1504" s="38"/>
      <c r="K1504" s="38"/>
      <c r="L1504" s="39"/>
      <c r="M1504" s="196"/>
      <c r="N1504" s="197"/>
      <c r="O1504" s="77"/>
      <c r="P1504" s="77"/>
      <c r="Q1504" s="77"/>
      <c r="R1504" s="77"/>
      <c r="S1504" s="77"/>
      <c r="T1504" s="78"/>
      <c r="U1504" s="38"/>
      <c r="V1504" s="38"/>
      <c r="W1504" s="38"/>
      <c r="X1504" s="38"/>
      <c r="Y1504" s="38"/>
      <c r="Z1504" s="38"/>
      <c r="AA1504" s="38"/>
      <c r="AB1504" s="38"/>
      <c r="AC1504" s="38"/>
      <c r="AD1504" s="38"/>
      <c r="AE1504" s="38"/>
      <c r="AT1504" s="19" t="s">
        <v>227</v>
      </c>
      <c r="AU1504" s="19" t="s">
        <v>233</v>
      </c>
    </row>
    <row r="1505" s="2" customFormat="1">
      <c r="A1505" s="38"/>
      <c r="B1505" s="179"/>
      <c r="C1505" s="180" t="s">
        <v>1468</v>
      </c>
      <c r="D1505" s="180" t="s">
        <v>222</v>
      </c>
      <c r="E1505" s="181" t="s">
        <v>1469</v>
      </c>
      <c r="F1505" s="182" t="s">
        <v>1470</v>
      </c>
      <c r="G1505" s="183" t="s">
        <v>390</v>
      </c>
      <c r="H1505" s="184">
        <v>44.029000000000003</v>
      </c>
      <c r="I1505" s="185"/>
      <c r="J1505" s="186">
        <f>ROUND(I1505*H1505,2)</f>
        <v>0</v>
      </c>
      <c r="K1505" s="182" t="s">
        <v>391</v>
      </c>
      <c r="L1505" s="39"/>
      <c r="M1505" s="187" t="s">
        <v>1</v>
      </c>
      <c r="N1505" s="188" t="s">
        <v>43</v>
      </c>
      <c r="O1505" s="77"/>
      <c r="P1505" s="189">
        <f>O1505*H1505</f>
        <v>0</v>
      </c>
      <c r="Q1505" s="189">
        <v>0</v>
      </c>
      <c r="R1505" s="189">
        <f>Q1505*H1505</f>
        <v>0</v>
      </c>
      <c r="S1505" s="189">
        <v>0.070000000000000007</v>
      </c>
      <c r="T1505" s="190">
        <f>S1505*H1505</f>
        <v>3.0820300000000005</v>
      </c>
      <c r="U1505" s="38"/>
      <c r="V1505" s="38"/>
      <c r="W1505" s="38"/>
      <c r="X1505" s="38"/>
      <c r="Y1505" s="38"/>
      <c r="Z1505" s="38"/>
      <c r="AA1505" s="38"/>
      <c r="AB1505" s="38"/>
      <c r="AC1505" s="38"/>
      <c r="AD1505" s="38"/>
      <c r="AE1505" s="38"/>
      <c r="AR1505" s="191" t="s">
        <v>218</v>
      </c>
      <c r="AT1505" s="191" t="s">
        <v>222</v>
      </c>
      <c r="AU1505" s="191" t="s">
        <v>233</v>
      </c>
      <c r="AY1505" s="19" t="s">
        <v>219</v>
      </c>
      <c r="BE1505" s="192">
        <f>IF(N1505="základní",J1505,0)</f>
        <v>0</v>
      </c>
      <c r="BF1505" s="192">
        <f>IF(N1505="snížená",J1505,0)</f>
        <v>0</v>
      </c>
      <c r="BG1505" s="192">
        <f>IF(N1505="zákl. přenesená",J1505,0)</f>
        <v>0</v>
      </c>
      <c r="BH1505" s="192">
        <f>IF(N1505="sníž. přenesená",J1505,0)</f>
        <v>0</v>
      </c>
      <c r="BI1505" s="192">
        <f>IF(N1505="nulová",J1505,0)</f>
        <v>0</v>
      </c>
      <c r="BJ1505" s="19" t="s">
        <v>85</v>
      </c>
      <c r="BK1505" s="192">
        <f>ROUND(I1505*H1505,2)</f>
        <v>0</v>
      </c>
      <c r="BL1505" s="19" t="s">
        <v>218</v>
      </c>
      <c r="BM1505" s="191" t="s">
        <v>1471</v>
      </c>
    </row>
    <row r="1506" s="2" customFormat="1">
      <c r="A1506" s="38"/>
      <c r="B1506" s="39"/>
      <c r="C1506" s="38"/>
      <c r="D1506" s="193" t="s">
        <v>227</v>
      </c>
      <c r="E1506" s="38"/>
      <c r="F1506" s="194" t="s">
        <v>1472</v>
      </c>
      <c r="G1506" s="38"/>
      <c r="H1506" s="38"/>
      <c r="I1506" s="195"/>
      <c r="J1506" s="38"/>
      <c r="K1506" s="38"/>
      <c r="L1506" s="39"/>
      <c r="M1506" s="196"/>
      <c r="N1506" s="197"/>
      <c r="O1506" s="77"/>
      <c r="P1506" s="77"/>
      <c r="Q1506" s="77"/>
      <c r="R1506" s="77"/>
      <c r="S1506" s="77"/>
      <c r="T1506" s="78"/>
      <c r="U1506" s="38"/>
      <c r="V1506" s="38"/>
      <c r="W1506" s="38"/>
      <c r="X1506" s="38"/>
      <c r="Y1506" s="38"/>
      <c r="Z1506" s="38"/>
      <c r="AA1506" s="38"/>
      <c r="AB1506" s="38"/>
      <c r="AC1506" s="38"/>
      <c r="AD1506" s="38"/>
      <c r="AE1506" s="38"/>
      <c r="AT1506" s="19" t="s">
        <v>227</v>
      </c>
      <c r="AU1506" s="19" t="s">
        <v>233</v>
      </c>
    </row>
    <row r="1507" s="2" customFormat="1">
      <c r="A1507" s="38"/>
      <c r="B1507" s="179"/>
      <c r="C1507" s="180" t="s">
        <v>1473</v>
      </c>
      <c r="D1507" s="180" t="s">
        <v>222</v>
      </c>
      <c r="E1507" s="181" t="s">
        <v>1474</v>
      </c>
      <c r="F1507" s="182" t="s">
        <v>1475</v>
      </c>
      <c r="G1507" s="183" t="s">
        <v>390</v>
      </c>
      <c r="H1507" s="184">
        <v>44.029000000000003</v>
      </c>
      <c r="I1507" s="185"/>
      <c r="J1507" s="186">
        <f>ROUND(I1507*H1507,2)</f>
        <v>0</v>
      </c>
      <c r="K1507" s="182" t="s">
        <v>391</v>
      </c>
      <c r="L1507" s="39"/>
      <c r="M1507" s="187" t="s">
        <v>1</v>
      </c>
      <c r="N1507" s="188" t="s">
        <v>43</v>
      </c>
      <c r="O1507" s="77"/>
      <c r="P1507" s="189">
        <f>O1507*H1507</f>
        <v>0</v>
      </c>
      <c r="Q1507" s="189">
        <v>0</v>
      </c>
      <c r="R1507" s="189">
        <f>Q1507*H1507</f>
        <v>0</v>
      </c>
      <c r="S1507" s="189">
        <v>0</v>
      </c>
      <c r="T1507" s="190">
        <f>S1507*H1507</f>
        <v>0</v>
      </c>
      <c r="U1507" s="38"/>
      <c r="V1507" s="38"/>
      <c r="W1507" s="38"/>
      <c r="X1507" s="38"/>
      <c r="Y1507" s="38"/>
      <c r="Z1507" s="38"/>
      <c r="AA1507" s="38"/>
      <c r="AB1507" s="38"/>
      <c r="AC1507" s="38"/>
      <c r="AD1507" s="38"/>
      <c r="AE1507" s="38"/>
      <c r="AR1507" s="191" t="s">
        <v>218</v>
      </c>
      <c r="AT1507" s="191" t="s">
        <v>222</v>
      </c>
      <c r="AU1507" s="191" t="s">
        <v>233</v>
      </c>
      <c r="AY1507" s="19" t="s">
        <v>219</v>
      </c>
      <c r="BE1507" s="192">
        <f>IF(N1507="základní",J1507,0)</f>
        <v>0</v>
      </c>
      <c r="BF1507" s="192">
        <f>IF(N1507="snížená",J1507,0)</f>
        <v>0</v>
      </c>
      <c r="BG1507" s="192">
        <f>IF(N1507="zákl. přenesená",J1507,0)</f>
        <v>0</v>
      </c>
      <c r="BH1507" s="192">
        <f>IF(N1507="sníž. přenesená",J1507,0)</f>
        <v>0</v>
      </c>
      <c r="BI1507" s="192">
        <f>IF(N1507="nulová",J1507,0)</f>
        <v>0</v>
      </c>
      <c r="BJ1507" s="19" t="s">
        <v>85</v>
      </c>
      <c r="BK1507" s="192">
        <f>ROUND(I1507*H1507,2)</f>
        <v>0</v>
      </c>
      <c r="BL1507" s="19" t="s">
        <v>218</v>
      </c>
      <c r="BM1507" s="191" t="s">
        <v>1476</v>
      </c>
    </row>
    <row r="1508" s="2" customFormat="1">
      <c r="A1508" s="38"/>
      <c r="B1508" s="39"/>
      <c r="C1508" s="38"/>
      <c r="D1508" s="193" t="s">
        <v>227</v>
      </c>
      <c r="E1508" s="38"/>
      <c r="F1508" s="194" t="s">
        <v>1477</v>
      </c>
      <c r="G1508" s="38"/>
      <c r="H1508" s="38"/>
      <c r="I1508" s="195"/>
      <c r="J1508" s="38"/>
      <c r="K1508" s="38"/>
      <c r="L1508" s="39"/>
      <c r="M1508" s="196"/>
      <c r="N1508" s="197"/>
      <c r="O1508" s="77"/>
      <c r="P1508" s="77"/>
      <c r="Q1508" s="77"/>
      <c r="R1508" s="77"/>
      <c r="S1508" s="77"/>
      <c r="T1508" s="78"/>
      <c r="U1508" s="38"/>
      <c r="V1508" s="38"/>
      <c r="W1508" s="38"/>
      <c r="X1508" s="38"/>
      <c r="Y1508" s="38"/>
      <c r="Z1508" s="38"/>
      <c r="AA1508" s="38"/>
      <c r="AB1508" s="38"/>
      <c r="AC1508" s="38"/>
      <c r="AD1508" s="38"/>
      <c r="AE1508" s="38"/>
      <c r="AT1508" s="19" t="s">
        <v>227</v>
      </c>
      <c r="AU1508" s="19" t="s">
        <v>233</v>
      </c>
    </row>
    <row r="1509" s="12" customFormat="1" ht="22.8" customHeight="1">
      <c r="A1509" s="12"/>
      <c r="B1509" s="166"/>
      <c r="C1509" s="12"/>
      <c r="D1509" s="167" t="s">
        <v>77</v>
      </c>
      <c r="E1509" s="177" t="s">
        <v>1478</v>
      </c>
      <c r="F1509" s="177" t="s">
        <v>1479</v>
      </c>
      <c r="G1509" s="12"/>
      <c r="H1509" s="12"/>
      <c r="I1509" s="169"/>
      <c r="J1509" s="178">
        <f>BK1509</f>
        <v>0</v>
      </c>
      <c r="K1509" s="12"/>
      <c r="L1509" s="166"/>
      <c r="M1509" s="171"/>
      <c r="N1509" s="172"/>
      <c r="O1509" s="172"/>
      <c r="P1509" s="173">
        <f>SUM(P1510:P1577)</f>
        <v>0</v>
      </c>
      <c r="Q1509" s="172"/>
      <c r="R1509" s="173">
        <f>SUM(R1510:R1577)</f>
        <v>0</v>
      </c>
      <c r="S1509" s="172"/>
      <c r="T1509" s="174">
        <f>SUM(T1510:T1577)</f>
        <v>0</v>
      </c>
      <c r="U1509" s="12"/>
      <c r="V1509" s="12"/>
      <c r="W1509" s="12"/>
      <c r="X1509" s="12"/>
      <c r="Y1509" s="12"/>
      <c r="Z1509" s="12"/>
      <c r="AA1509" s="12"/>
      <c r="AB1509" s="12"/>
      <c r="AC1509" s="12"/>
      <c r="AD1509" s="12"/>
      <c r="AE1509" s="12"/>
      <c r="AR1509" s="167" t="s">
        <v>85</v>
      </c>
      <c r="AT1509" s="175" t="s">
        <v>77</v>
      </c>
      <c r="AU1509" s="175" t="s">
        <v>85</v>
      </c>
      <c r="AY1509" s="167" t="s">
        <v>219</v>
      </c>
      <c r="BK1509" s="176">
        <f>SUM(BK1510:BK1577)</f>
        <v>0</v>
      </c>
    </row>
    <row r="1510" s="2" customFormat="1">
      <c r="A1510" s="38"/>
      <c r="B1510" s="179"/>
      <c r="C1510" s="180" t="s">
        <v>1480</v>
      </c>
      <c r="D1510" s="180" t="s">
        <v>222</v>
      </c>
      <c r="E1510" s="181" t="s">
        <v>1481</v>
      </c>
      <c r="F1510" s="182" t="s">
        <v>1482</v>
      </c>
      <c r="G1510" s="183" t="s">
        <v>454</v>
      </c>
      <c r="H1510" s="184">
        <v>476.48399999999998</v>
      </c>
      <c r="I1510" s="185"/>
      <c r="J1510" s="186">
        <f>ROUND(I1510*H1510,2)</f>
        <v>0</v>
      </c>
      <c r="K1510" s="182" t="s">
        <v>391</v>
      </c>
      <c r="L1510" s="39"/>
      <c r="M1510" s="187" t="s">
        <v>1</v>
      </c>
      <c r="N1510" s="188" t="s">
        <v>43</v>
      </c>
      <c r="O1510" s="77"/>
      <c r="P1510" s="189">
        <f>O1510*H1510</f>
        <v>0</v>
      </c>
      <c r="Q1510" s="189">
        <v>0</v>
      </c>
      <c r="R1510" s="189">
        <f>Q1510*H1510</f>
        <v>0</v>
      </c>
      <c r="S1510" s="189">
        <v>0</v>
      </c>
      <c r="T1510" s="190">
        <f>S1510*H1510</f>
        <v>0</v>
      </c>
      <c r="U1510" s="38"/>
      <c r="V1510" s="38"/>
      <c r="W1510" s="38"/>
      <c r="X1510" s="38"/>
      <c r="Y1510" s="38"/>
      <c r="Z1510" s="38"/>
      <c r="AA1510" s="38"/>
      <c r="AB1510" s="38"/>
      <c r="AC1510" s="38"/>
      <c r="AD1510" s="38"/>
      <c r="AE1510" s="38"/>
      <c r="AR1510" s="191" t="s">
        <v>218</v>
      </c>
      <c r="AT1510" s="191" t="s">
        <v>222</v>
      </c>
      <c r="AU1510" s="191" t="s">
        <v>87</v>
      </c>
      <c r="AY1510" s="19" t="s">
        <v>219</v>
      </c>
      <c r="BE1510" s="192">
        <f>IF(N1510="základní",J1510,0)</f>
        <v>0</v>
      </c>
      <c r="BF1510" s="192">
        <f>IF(N1510="snížená",J1510,0)</f>
        <v>0</v>
      </c>
      <c r="BG1510" s="192">
        <f>IF(N1510="zákl. přenesená",J1510,0)</f>
        <v>0</v>
      </c>
      <c r="BH1510" s="192">
        <f>IF(N1510="sníž. přenesená",J1510,0)</f>
        <v>0</v>
      </c>
      <c r="BI1510" s="192">
        <f>IF(N1510="nulová",J1510,0)</f>
        <v>0</v>
      </c>
      <c r="BJ1510" s="19" t="s">
        <v>85</v>
      </c>
      <c r="BK1510" s="192">
        <f>ROUND(I1510*H1510,2)</f>
        <v>0</v>
      </c>
      <c r="BL1510" s="19" t="s">
        <v>218</v>
      </c>
      <c r="BM1510" s="191" t="s">
        <v>1483</v>
      </c>
    </row>
    <row r="1511" s="2" customFormat="1">
      <c r="A1511" s="38"/>
      <c r="B1511" s="39"/>
      <c r="C1511" s="38"/>
      <c r="D1511" s="193" t="s">
        <v>227</v>
      </c>
      <c r="E1511" s="38"/>
      <c r="F1511" s="194" t="s">
        <v>1484</v>
      </c>
      <c r="G1511" s="38"/>
      <c r="H1511" s="38"/>
      <c r="I1511" s="195"/>
      <c r="J1511" s="38"/>
      <c r="K1511" s="38"/>
      <c r="L1511" s="39"/>
      <c r="M1511" s="196"/>
      <c r="N1511" s="197"/>
      <c r="O1511" s="77"/>
      <c r="P1511" s="77"/>
      <c r="Q1511" s="77"/>
      <c r="R1511" s="77"/>
      <c r="S1511" s="77"/>
      <c r="T1511" s="78"/>
      <c r="U1511" s="38"/>
      <c r="V1511" s="38"/>
      <c r="W1511" s="38"/>
      <c r="X1511" s="38"/>
      <c r="Y1511" s="38"/>
      <c r="Z1511" s="38"/>
      <c r="AA1511" s="38"/>
      <c r="AB1511" s="38"/>
      <c r="AC1511" s="38"/>
      <c r="AD1511" s="38"/>
      <c r="AE1511" s="38"/>
      <c r="AT1511" s="19" t="s">
        <v>227</v>
      </c>
      <c r="AU1511" s="19" t="s">
        <v>87</v>
      </c>
    </row>
    <row r="1512" s="2" customFormat="1" ht="16.5" customHeight="1">
      <c r="A1512" s="38"/>
      <c r="B1512" s="179"/>
      <c r="C1512" s="180" t="s">
        <v>1485</v>
      </c>
      <c r="D1512" s="180" t="s">
        <v>222</v>
      </c>
      <c r="E1512" s="181" t="s">
        <v>1486</v>
      </c>
      <c r="F1512" s="182" t="s">
        <v>1487</v>
      </c>
      <c r="G1512" s="183" t="s">
        <v>602</v>
      </c>
      <c r="H1512" s="184">
        <v>20</v>
      </c>
      <c r="I1512" s="185"/>
      <c r="J1512" s="186">
        <f>ROUND(I1512*H1512,2)</f>
        <v>0</v>
      </c>
      <c r="K1512" s="182" t="s">
        <v>391</v>
      </c>
      <c r="L1512" s="39"/>
      <c r="M1512" s="187" t="s">
        <v>1</v>
      </c>
      <c r="N1512" s="188" t="s">
        <v>43</v>
      </c>
      <c r="O1512" s="77"/>
      <c r="P1512" s="189">
        <f>O1512*H1512</f>
        <v>0</v>
      </c>
      <c r="Q1512" s="189">
        <v>0</v>
      </c>
      <c r="R1512" s="189">
        <f>Q1512*H1512</f>
        <v>0</v>
      </c>
      <c r="S1512" s="189">
        <v>0</v>
      </c>
      <c r="T1512" s="190">
        <f>S1512*H1512</f>
        <v>0</v>
      </c>
      <c r="U1512" s="38"/>
      <c r="V1512" s="38"/>
      <c r="W1512" s="38"/>
      <c r="X1512" s="38"/>
      <c r="Y1512" s="38"/>
      <c r="Z1512" s="38"/>
      <c r="AA1512" s="38"/>
      <c r="AB1512" s="38"/>
      <c r="AC1512" s="38"/>
      <c r="AD1512" s="38"/>
      <c r="AE1512" s="38"/>
      <c r="AR1512" s="191" t="s">
        <v>218</v>
      </c>
      <c r="AT1512" s="191" t="s">
        <v>222</v>
      </c>
      <c r="AU1512" s="191" t="s">
        <v>87</v>
      </c>
      <c r="AY1512" s="19" t="s">
        <v>219</v>
      </c>
      <c r="BE1512" s="192">
        <f>IF(N1512="základní",J1512,0)</f>
        <v>0</v>
      </c>
      <c r="BF1512" s="192">
        <f>IF(N1512="snížená",J1512,0)</f>
        <v>0</v>
      </c>
      <c r="BG1512" s="192">
        <f>IF(N1512="zákl. přenesená",J1512,0)</f>
        <v>0</v>
      </c>
      <c r="BH1512" s="192">
        <f>IF(N1512="sníž. přenesená",J1512,0)</f>
        <v>0</v>
      </c>
      <c r="BI1512" s="192">
        <f>IF(N1512="nulová",J1512,0)</f>
        <v>0</v>
      </c>
      <c r="BJ1512" s="19" t="s">
        <v>85</v>
      </c>
      <c r="BK1512" s="192">
        <f>ROUND(I1512*H1512,2)</f>
        <v>0</v>
      </c>
      <c r="BL1512" s="19" t="s">
        <v>218</v>
      </c>
      <c r="BM1512" s="191" t="s">
        <v>1488</v>
      </c>
    </row>
    <row r="1513" s="2" customFormat="1">
      <c r="A1513" s="38"/>
      <c r="B1513" s="39"/>
      <c r="C1513" s="38"/>
      <c r="D1513" s="193" t="s">
        <v>227</v>
      </c>
      <c r="E1513" s="38"/>
      <c r="F1513" s="194" t="s">
        <v>1489</v>
      </c>
      <c r="G1513" s="38"/>
      <c r="H1513" s="38"/>
      <c r="I1513" s="195"/>
      <c r="J1513" s="38"/>
      <c r="K1513" s="38"/>
      <c r="L1513" s="39"/>
      <c r="M1513" s="196"/>
      <c r="N1513" s="197"/>
      <c r="O1513" s="77"/>
      <c r="P1513" s="77"/>
      <c r="Q1513" s="77"/>
      <c r="R1513" s="77"/>
      <c r="S1513" s="77"/>
      <c r="T1513" s="78"/>
      <c r="U1513" s="38"/>
      <c r="V1513" s="38"/>
      <c r="W1513" s="38"/>
      <c r="X1513" s="38"/>
      <c r="Y1513" s="38"/>
      <c r="Z1513" s="38"/>
      <c r="AA1513" s="38"/>
      <c r="AB1513" s="38"/>
      <c r="AC1513" s="38"/>
      <c r="AD1513" s="38"/>
      <c r="AE1513" s="38"/>
      <c r="AT1513" s="19" t="s">
        <v>227</v>
      </c>
      <c r="AU1513" s="19" t="s">
        <v>87</v>
      </c>
    </row>
    <row r="1514" s="14" customFormat="1">
      <c r="A1514" s="14"/>
      <c r="B1514" s="210"/>
      <c r="C1514" s="14"/>
      <c r="D1514" s="193" t="s">
        <v>394</v>
      </c>
      <c r="E1514" s="211" t="s">
        <v>1</v>
      </c>
      <c r="F1514" s="212" t="s">
        <v>1490</v>
      </c>
      <c r="G1514" s="14"/>
      <c r="H1514" s="213">
        <v>20</v>
      </c>
      <c r="I1514" s="214"/>
      <c r="J1514" s="14"/>
      <c r="K1514" s="14"/>
      <c r="L1514" s="210"/>
      <c r="M1514" s="215"/>
      <c r="N1514" s="216"/>
      <c r="O1514" s="216"/>
      <c r="P1514" s="216"/>
      <c r="Q1514" s="216"/>
      <c r="R1514" s="216"/>
      <c r="S1514" s="216"/>
      <c r="T1514" s="217"/>
      <c r="U1514" s="14"/>
      <c r="V1514" s="14"/>
      <c r="W1514" s="14"/>
      <c r="X1514" s="14"/>
      <c r="Y1514" s="14"/>
      <c r="Z1514" s="14"/>
      <c r="AA1514" s="14"/>
      <c r="AB1514" s="14"/>
      <c r="AC1514" s="14"/>
      <c r="AD1514" s="14"/>
      <c r="AE1514" s="14"/>
      <c r="AT1514" s="211" t="s">
        <v>394</v>
      </c>
      <c r="AU1514" s="211" t="s">
        <v>87</v>
      </c>
      <c r="AV1514" s="14" t="s">
        <v>87</v>
      </c>
      <c r="AW1514" s="14" t="s">
        <v>34</v>
      </c>
      <c r="AX1514" s="14" t="s">
        <v>78</v>
      </c>
      <c r="AY1514" s="211" t="s">
        <v>219</v>
      </c>
    </row>
    <row r="1515" s="15" customFormat="1">
      <c r="A1515" s="15"/>
      <c r="B1515" s="218"/>
      <c r="C1515" s="15"/>
      <c r="D1515" s="193" t="s">
        <v>394</v>
      </c>
      <c r="E1515" s="219" t="s">
        <v>1</v>
      </c>
      <c r="F1515" s="220" t="s">
        <v>401</v>
      </c>
      <c r="G1515" s="15"/>
      <c r="H1515" s="221">
        <v>20</v>
      </c>
      <c r="I1515" s="222"/>
      <c r="J1515" s="15"/>
      <c r="K1515" s="15"/>
      <c r="L1515" s="218"/>
      <c r="M1515" s="223"/>
      <c r="N1515" s="224"/>
      <c r="O1515" s="224"/>
      <c r="P1515" s="224"/>
      <c r="Q1515" s="224"/>
      <c r="R1515" s="224"/>
      <c r="S1515" s="224"/>
      <c r="T1515" s="225"/>
      <c r="U1515" s="15"/>
      <c r="V1515" s="15"/>
      <c r="W1515" s="15"/>
      <c r="X1515" s="15"/>
      <c r="Y1515" s="15"/>
      <c r="Z1515" s="15"/>
      <c r="AA1515" s="15"/>
      <c r="AB1515" s="15"/>
      <c r="AC1515" s="15"/>
      <c r="AD1515" s="15"/>
      <c r="AE1515" s="15"/>
      <c r="AT1515" s="219" t="s">
        <v>394</v>
      </c>
      <c r="AU1515" s="219" t="s">
        <v>87</v>
      </c>
      <c r="AV1515" s="15" t="s">
        <v>218</v>
      </c>
      <c r="AW1515" s="15" t="s">
        <v>34</v>
      </c>
      <c r="AX1515" s="15" t="s">
        <v>85</v>
      </c>
      <c r="AY1515" s="219" t="s">
        <v>219</v>
      </c>
    </row>
    <row r="1516" s="2" customFormat="1">
      <c r="A1516" s="38"/>
      <c r="B1516" s="179"/>
      <c r="C1516" s="180" t="s">
        <v>1491</v>
      </c>
      <c r="D1516" s="180" t="s">
        <v>222</v>
      </c>
      <c r="E1516" s="181" t="s">
        <v>1492</v>
      </c>
      <c r="F1516" s="182" t="s">
        <v>1493</v>
      </c>
      <c r="G1516" s="183" t="s">
        <v>602</v>
      </c>
      <c r="H1516" s="184">
        <v>600</v>
      </c>
      <c r="I1516" s="185"/>
      <c r="J1516" s="186">
        <f>ROUND(I1516*H1516,2)</f>
        <v>0</v>
      </c>
      <c r="K1516" s="182" t="s">
        <v>391</v>
      </c>
      <c r="L1516" s="39"/>
      <c r="M1516" s="187" t="s">
        <v>1</v>
      </c>
      <c r="N1516" s="188" t="s">
        <v>43</v>
      </c>
      <c r="O1516" s="77"/>
      <c r="P1516" s="189">
        <f>O1516*H1516</f>
        <v>0</v>
      </c>
      <c r="Q1516" s="189">
        <v>0</v>
      </c>
      <c r="R1516" s="189">
        <f>Q1516*H1516</f>
        <v>0</v>
      </c>
      <c r="S1516" s="189">
        <v>0</v>
      </c>
      <c r="T1516" s="190">
        <f>S1516*H1516</f>
        <v>0</v>
      </c>
      <c r="U1516" s="38"/>
      <c r="V1516" s="38"/>
      <c r="W1516" s="38"/>
      <c r="X1516" s="38"/>
      <c r="Y1516" s="38"/>
      <c r="Z1516" s="38"/>
      <c r="AA1516" s="38"/>
      <c r="AB1516" s="38"/>
      <c r="AC1516" s="38"/>
      <c r="AD1516" s="38"/>
      <c r="AE1516" s="38"/>
      <c r="AR1516" s="191" t="s">
        <v>218</v>
      </c>
      <c r="AT1516" s="191" t="s">
        <v>222</v>
      </c>
      <c r="AU1516" s="191" t="s">
        <v>87</v>
      </c>
      <c r="AY1516" s="19" t="s">
        <v>219</v>
      </c>
      <c r="BE1516" s="192">
        <f>IF(N1516="základní",J1516,0)</f>
        <v>0</v>
      </c>
      <c r="BF1516" s="192">
        <f>IF(N1516="snížená",J1516,0)</f>
        <v>0</v>
      </c>
      <c r="BG1516" s="192">
        <f>IF(N1516="zákl. přenesená",J1516,0)</f>
        <v>0</v>
      </c>
      <c r="BH1516" s="192">
        <f>IF(N1516="sníž. přenesená",J1516,0)</f>
        <v>0</v>
      </c>
      <c r="BI1516" s="192">
        <f>IF(N1516="nulová",J1516,0)</f>
        <v>0</v>
      </c>
      <c r="BJ1516" s="19" t="s">
        <v>85</v>
      </c>
      <c r="BK1516" s="192">
        <f>ROUND(I1516*H1516,2)</f>
        <v>0</v>
      </c>
      <c r="BL1516" s="19" t="s">
        <v>218</v>
      </c>
      <c r="BM1516" s="191" t="s">
        <v>1494</v>
      </c>
    </row>
    <row r="1517" s="2" customFormat="1">
      <c r="A1517" s="38"/>
      <c r="B1517" s="39"/>
      <c r="C1517" s="38"/>
      <c r="D1517" s="193" t="s">
        <v>227</v>
      </c>
      <c r="E1517" s="38"/>
      <c r="F1517" s="194" t="s">
        <v>1495</v>
      </c>
      <c r="G1517" s="38"/>
      <c r="H1517" s="38"/>
      <c r="I1517" s="195"/>
      <c r="J1517" s="38"/>
      <c r="K1517" s="38"/>
      <c r="L1517" s="39"/>
      <c r="M1517" s="196"/>
      <c r="N1517" s="197"/>
      <c r="O1517" s="77"/>
      <c r="P1517" s="77"/>
      <c r="Q1517" s="77"/>
      <c r="R1517" s="77"/>
      <c r="S1517" s="77"/>
      <c r="T1517" s="78"/>
      <c r="U1517" s="38"/>
      <c r="V1517" s="38"/>
      <c r="W1517" s="38"/>
      <c r="X1517" s="38"/>
      <c r="Y1517" s="38"/>
      <c r="Z1517" s="38"/>
      <c r="AA1517" s="38"/>
      <c r="AB1517" s="38"/>
      <c r="AC1517" s="38"/>
      <c r="AD1517" s="38"/>
      <c r="AE1517" s="38"/>
      <c r="AT1517" s="19" t="s">
        <v>227</v>
      </c>
      <c r="AU1517" s="19" t="s">
        <v>87</v>
      </c>
    </row>
    <row r="1518" s="14" customFormat="1">
      <c r="A1518" s="14"/>
      <c r="B1518" s="210"/>
      <c r="C1518" s="14"/>
      <c r="D1518" s="193" t="s">
        <v>394</v>
      </c>
      <c r="E1518" s="211" t="s">
        <v>1</v>
      </c>
      <c r="F1518" s="212" t="s">
        <v>1496</v>
      </c>
      <c r="G1518" s="14"/>
      <c r="H1518" s="213">
        <v>600</v>
      </c>
      <c r="I1518" s="214"/>
      <c r="J1518" s="14"/>
      <c r="K1518" s="14"/>
      <c r="L1518" s="210"/>
      <c r="M1518" s="215"/>
      <c r="N1518" s="216"/>
      <c r="O1518" s="216"/>
      <c r="P1518" s="216"/>
      <c r="Q1518" s="216"/>
      <c r="R1518" s="216"/>
      <c r="S1518" s="216"/>
      <c r="T1518" s="217"/>
      <c r="U1518" s="14"/>
      <c r="V1518" s="14"/>
      <c r="W1518" s="14"/>
      <c r="X1518" s="14"/>
      <c r="Y1518" s="14"/>
      <c r="Z1518" s="14"/>
      <c r="AA1518" s="14"/>
      <c r="AB1518" s="14"/>
      <c r="AC1518" s="14"/>
      <c r="AD1518" s="14"/>
      <c r="AE1518" s="14"/>
      <c r="AT1518" s="211" t="s">
        <v>394</v>
      </c>
      <c r="AU1518" s="211" t="s">
        <v>87</v>
      </c>
      <c r="AV1518" s="14" t="s">
        <v>87</v>
      </c>
      <c r="AW1518" s="14" t="s">
        <v>34</v>
      </c>
      <c r="AX1518" s="14" t="s">
        <v>78</v>
      </c>
      <c r="AY1518" s="211" t="s">
        <v>219</v>
      </c>
    </row>
    <row r="1519" s="15" customFormat="1">
      <c r="A1519" s="15"/>
      <c r="B1519" s="218"/>
      <c r="C1519" s="15"/>
      <c r="D1519" s="193" t="s">
        <v>394</v>
      </c>
      <c r="E1519" s="219" t="s">
        <v>1</v>
      </c>
      <c r="F1519" s="220" t="s">
        <v>401</v>
      </c>
      <c r="G1519" s="15"/>
      <c r="H1519" s="221">
        <v>600</v>
      </c>
      <c r="I1519" s="222"/>
      <c r="J1519" s="15"/>
      <c r="K1519" s="15"/>
      <c r="L1519" s="218"/>
      <c r="M1519" s="223"/>
      <c r="N1519" s="224"/>
      <c r="O1519" s="224"/>
      <c r="P1519" s="224"/>
      <c r="Q1519" s="224"/>
      <c r="R1519" s="224"/>
      <c r="S1519" s="224"/>
      <c r="T1519" s="225"/>
      <c r="U1519" s="15"/>
      <c r="V1519" s="15"/>
      <c r="W1519" s="15"/>
      <c r="X1519" s="15"/>
      <c r="Y1519" s="15"/>
      <c r="Z1519" s="15"/>
      <c r="AA1519" s="15"/>
      <c r="AB1519" s="15"/>
      <c r="AC1519" s="15"/>
      <c r="AD1519" s="15"/>
      <c r="AE1519" s="15"/>
      <c r="AT1519" s="219" t="s">
        <v>394</v>
      </c>
      <c r="AU1519" s="219" t="s">
        <v>87</v>
      </c>
      <c r="AV1519" s="15" t="s">
        <v>218</v>
      </c>
      <c r="AW1519" s="15" t="s">
        <v>34</v>
      </c>
      <c r="AX1519" s="15" t="s">
        <v>85</v>
      </c>
      <c r="AY1519" s="219" t="s">
        <v>219</v>
      </c>
    </row>
    <row r="1520" s="2" customFormat="1">
      <c r="A1520" s="38"/>
      <c r="B1520" s="179"/>
      <c r="C1520" s="180" t="s">
        <v>1497</v>
      </c>
      <c r="D1520" s="180" t="s">
        <v>222</v>
      </c>
      <c r="E1520" s="181" t="s">
        <v>1498</v>
      </c>
      <c r="F1520" s="182" t="s">
        <v>1499</v>
      </c>
      <c r="G1520" s="183" t="s">
        <v>454</v>
      </c>
      <c r="H1520" s="184">
        <v>476.48399999999998</v>
      </c>
      <c r="I1520" s="185"/>
      <c r="J1520" s="186">
        <f>ROUND(I1520*H1520,2)</f>
        <v>0</v>
      </c>
      <c r="K1520" s="182" t="s">
        <v>391</v>
      </c>
      <c r="L1520" s="39"/>
      <c r="M1520" s="187" t="s">
        <v>1</v>
      </c>
      <c r="N1520" s="188" t="s">
        <v>43</v>
      </c>
      <c r="O1520" s="77"/>
      <c r="P1520" s="189">
        <f>O1520*H1520</f>
        <v>0</v>
      </c>
      <c r="Q1520" s="189">
        <v>0</v>
      </c>
      <c r="R1520" s="189">
        <f>Q1520*H1520</f>
        <v>0</v>
      </c>
      <c r="S1520" s="189">
        <v>0</v>
      </c>
      <c r="T1520" s="190">
        <f>S1520*H1520</f>
        <v>0</v>
      </c>
      <c r="U1520" s="38"/>
      <c r="V1520" s="38"/>
      <c r="W1520" s="38"/>
      <c r="X1520" s="38"/>
      <c r="Y1520" s="38"/>
      <c r="Z1520" s="38"/>
      <c r="AA1520" s="38"/>
      <c r="AB1520" s="38"/>
      <c r="AC1520" s="38"/>
      <c r="AD1520" s="38"/>
      <c r="AE1520" s="38"/>
      <c r="AR1520" s="191" t="s">
        <v>218</v>
      </c>
      <c r="AT1520" s="191" t="s">
        <v>222</v>
      </c>
      <c r="AU1520" s="191" t="s">
        <v>87</v>
      </c>
      <c r="AY1520" s="19" t="s">
        <v>219</v>
      </c>
      <c r="BE1520" s="192">
        <f>IF(N1520="základní",J1520,0)</f>
        <v>0</v>
      </c>
      <c r="BF1520" s="192">
        <f>IF(N1520="snížená",J1520,0)</f>
        <v>0</v>
      </c>
      <c r="BG1520" s="192">
        <f>IF(N1520="zákl. přenesená",J1520,0)</f>
        <v>0</v>
      </c>
      <c r="BH1520" s="192">
        <f>IF(N1520="sníž. přenesená",J1520,0)</f>
        <v>0</v>
      </c>
      <c r="BI1520" s="192">
        <f>IF(N1520="nulová",J1520,0)</f>
        <v>0</v>
      </c>
      <c r="BJ1520" s="19" t="s">
        <v>85</v>
      </c>
      <c r="BK1520" s="192">
        <f>ROUND(I1520*H1520,2)</f>
        <v>0</v>
      </c>
      <c r="BL1520" s="19" t="s">
        <v>218</v>
      </c>
      <c r="BM1520" s="191" t="s">
        <v>1500</v>
      </c>
    </row>
    <row r="1521" s="2" customFormat="1">
      <c r="A1521" s="38"/>
      <c r="B1521" s="39"/>
      <c r="C1521" s="38"/>
      <c r="D1521" s="193" t="s">
        <v>227</v>
      </c>
      <c r="E1521" s="38"/>
      <c r="F1521" s="194" t="s">
        <v>1501</v>
      </c>
      <c r="G1521" s="38"/>
      <c r="H1521" s="38"/>
      <c r="I1521" s="195"/>
      <c r="J1521" s="38"/>
      <c r="K1521" s="38"/>
      <c r="L1521" s="39"/>
      <c r="M1521" s="196"/>
      <c r="N1521" s="197"/>
      <c r="O1521" s="77"/>
      <c r="P1521" s="77"/>
      <c r="Q1521" s="77"/>
      <c r="R1521" s="77"/>
      <c r="S1521" s="77"/>
      <c r="T1521" s="78"/>
      <c r="U1521" s="38"/>
      <c r="V1521" s="38"/>
      <c r="W1521" s="38"/>
      <c r="X1521" s="38"/>
      <c r="Y1521" s="38"/>
      <c r="Z1521" s="38"/>
      <c r="AA1521" s="38"/>
      <c r="AB1521" s="38"/>
      <c r="AC1521" s="38"/>
      <c r="AD1521" s="38"/>
      <c r="AE1521" s="38"/>
      <c r="AT1521" s="19" t="s">
        <v>227</v>
      </c>
      <c r="AU1521" s="19" t="s">
        <v>87</v>
      </c>
    </row>
    <row r="1522" s="2" customFormat="1">
      <c r="A1522" s="38"/>
      <c r="B1522" s="179"/>
      <c r="C1522" s="180" t="s">
        <v>1502</v>
      </c>
      <c r="D1522" s="180" t="s">
        <v>222</v>
      </c>
      <c r="E1522" s="181" t="s">
        <v>1503</v>
      </c>
      <c r="F1522" s="182" t="s">
        <v>1504</v>
      </c>
      <c r="G1522" s="183" t="s">
        <v>454</v>
      </c>
      <c r="H1522" s="184">
        <v>3811.8719999999998</v>
      </c>
      <c r="I1522" s="185"/>
      <c r="J1522" s="186">
        <f>ROUND(I1522*H1522,2)</f>
        <v>0</v>
      </c>
      <c r="K1522" s="182" t="s">
        <v>391</v>
      </c>
      <c r="L1522" s="39"/>
      <c r="M1522" s="187" t="s">
        <v>1</v>
      </c>
      <c r="N1522" s="188" t="s">
        <v>43</v>
      </c>
      <c r="O1522" s="77"/>
      <c r="P1522" s="189">
        <f>O1522*H1522</f>
        <v>0</v>
      </c>
      <c r="Q1522" s="189">
        <v>0</v>
      </c>
      <c r="R1522" s="189">
        <f>Q1522*H1522</f>
        <v>0</v>
      </c>
      <c r="S1522" s="189">
        <v>0</v>
      </c>
      <c r="T1522" s="190">
        <f>S1522*H1522</f>
        <v>0</v>
      </c>
      <c r="U1522" s="38"/>
      <c r="V1522" s="38"/>
      <c r="W1522" s="38"/>
      <c r="X1522" s="38"/>
      <c r="Y1522" s="38"/>
      <c r="Z1522" s="38"/>
      <c r="AA1522" s="38"/>
      <c r="AB1522" s="38"/>
      <c r="AC1522" s="38"/>
      <c r="AD1522" s="38"/>
      <c r="AE1522" s="38"/>
      <c r="AR1522" s="191" t="s">
        <v>218</v>
      </c>
      <c r="AT1522" s="191" t="s">
        <v>222</v>
      </c>
      <c r="AU1522" s="191" t="s">
        <v>87</v>
      </c>
      <c r="AY1522" s="19" t="s">
        <v>219</v>
      </c>
      <c r="BE1522" s="192">
        <f>IF(N1522="základní",J1522,0)</f>
        <v>0</v>
      </c>
      <c r="BF1522" s="192">
        <f>IF(N1522="snížená",J1522,0)</f>
        <v>0</v>
      </c>
      <c r="BG1522" s="192">
        <f>IF(N1522="zákl. přenesená",J1522,0)</f>
        <v>0</v>
      </c>
      <c r="BH1522" s="192">
        <f>IF(N1522="sníž. přenesená",J1522,0)</f>
        <v>0</v>
      </c>
      <c r="BI1522" s="192">
        <f>IF(N1522="nulová",J1522,0)</f>
        <v>0</v>
      </c>
      <c r="BJ1522" s="19" t="s">
        <v>85</v>
      </c>
      <c r="BK1522" s="192">
        <f>ROUND(I1522*H1522,2)</f>
        <v>0</v>
      </c>
      <c r="BL1522" s="19" t="s">
        <v>218</v>
      </c>
      <c r="BM1522" s="191" t="s">
        <v>1505</v>
      </c>
    </row>
    <row r="1523" s="2" customFormat="1">
      <c r="A1523" s="38"/>
      <c r="B1523" s="39"/>
      <c r="C1523" s="38"/>
      <c r="D1523" s="193" t="s">
        <v>227</v>
      </c>
      <c r="E1523" s="38"/>
      <c r="F1523" s="194" t="s">
        <v>1506</v>
      </c>
      <c r="G1523" s="38"/>
      <c r="H1523" s="38"/>
      <c r="I1523" s="195"/>
      <c r="J1523" s="38"/>
      <c r="K1523" s="38"/>
      <c r="L1523" s="39"/>
      <c r="M1523" s="196"/>
      <c r="N1523" s="197"/>
      <c r="O1523" s="77"/>
      <c r="P1523" s="77"/>
      <c r="Q1523" s="77"/>
      <c r="R1523" s="77"/>
      <c r="S1523" s="77"/>
      <c r="T1523" s="78"/>
      <c r="U1523" s="38"/>
      <c r="V1523" s="38"/>
      <c r="W1523" s="38"/>
      <c r="X1523" s="38"/>
      <c r="Y1523" s="38"/>
      <c r="Z1523" s="38"/>
      <c r="AA1523" s="38"/>
      <c r="AB1523" s="38"/>
      <c r="AC1523" s="38"/>
      <c r="AD1523" s="38"/>
      <c r="AE1523" s="38"/>
      <c r="AT1523" s="19" t="s">
        <v>227</v>
      </c>
      <c r="AU1523" s="19" t="s">
        <v>87</v>
      </c>
    </row>
    <row r="1524" s="14" customFormat="1">
      <c r="A1524" s="14"/>
      <c r="B1524" s="210"/>
      <c r="C1524" s="14"/>
      <c r="D1524" s="193" t="s">
        <v>394</v>
      </c>
      <c r="E1524" s="211" t="s">
        <v>1</v>
      </c>
      <c r="F1524" s="212" t="s">
        <v>1507</v>
      </c>
      <c r="G1524" s="14"/>
      <c r="H1524" s="213">
        <v>3811.8719999999998</v>
      </c>
      <c r="I1524" s="214"/>
      <c r="J1524" s="14"/>
      <c r="K1524" s="14"/>
      <c r="L1524" s="210"/>
      <c r="M1524" s="215"/>
      <c r="N1524" s="216"/>
      <c r="O1524" s="216"/>
      <c r="P1524" s="216"/>
      <c r="Q1524" s="216"/>
      <c r="R1524" s="216"/>
      <c r="S1524" s="216"/>
      <c r="T1524" s="217"/>
      <c r="U1524" s="14"/>
      <c r="V1524" s="14"/>
      <c r="W1524" s="14"/>
      <c r="X1524" s="14"/>
      <c r="Y1524" s="14"/>
      <c r="Z1524" s="14"/>
      <c r="AA1524" s="14"/>
      <c r="AB1524" s="14"/>
      <c r="AC1524" s="14"/>
      <c r="AD1524" s="14"/>
      <c r="AE1524" s="14"/>
      <c r="AT1524" s="211" t="s">
        <v>394</v>
      </c>
      <c r="AU1524" s="211" t="s">
        <v>87</v>
      </c>
      <c r="AV1524" s="14" t="s">
        <v>87</v>
      </c>
      <c r="AW1524" s="14" t="s">
        <v>34</v>
      </c>
      <c r="AX1524" s="14" t="s">
        <v>78</v>
      </c>
      <c r="AY1524" s="211" t="s">
        <v>219</v>
      </c>
    </row>
    <row r="1525" s="15" customFormat="1">
      <c r="A1525" s="15"/>
      <c r="B1525" s="218"/>
      <c r="C1525" s="15"/>
      <c r="D1525" s="193" t="s">
        <v>394</v>
      </c>
      <c r="E1525" s="219" t="s">
        <v>1</v>
      </c>
      <c r="F1525" s="220" t="s">
        <v>401</v>
      </c>
      <c r="G1525" s="15"/>
      <c r="H1525" s="221">
        <v>3811.8719999999998</v>
      </c>
      <c r="I1525" s="222"/>
      <c r="J1525" s="15"/>
      <c r="K1525" s="15"/>
      <c r="L1525" s="218"/>
      <c r="M1525" s="223"/>
      <c r="N1525" s="224"/>
      <c r="O1525" s="224"/>
      <c r="P1525" s="224"/>
      <c r="Q1525" s="224"/>
      <c r="R1525" s="224"/>
      <c r="S1525" s="224"/>
      <c r="T1525" s="225"/>
      <c r="U1525" s="15"/>
      <c r="V1525" s="15"/>
      <c r="W1525" s="15"/>
      <c r="X1525" s="15"/>
      <c r="Y1525" s="15"/>
      <c r="Z1525" s="15"/>
      <c r="AA1525" s="15"/>
      <c r="AB1525" s="15"/>
      <c r="AC1525" s="15"/>
      <c r="AD1525" s="15"/>
      <c r="AE1525" s="15"/>
      <c r="AT1525" s="219" t="s">
        <v>394</v>
      </c>
      <c r="AU1525" s="219" t="s">
        <v>87</v>
      </c>
      <c r="AV1525" s="15" t="s">
        <v>218</v>
      </c>
      <c r="AW1525" s="15" t="s">
        <v>34</v>
      </c>
      <c r="AX1525" s="15" t="s">
        <v>85</v>
      </c>
      <c r="AY1525" s="219" t="s">
        <v>219</v>
      </c>
    </row>
    <row r="1526" s="2" customFormat="1">
      <c r="A1526" s="38"/>
      <c r="B1526" s="179"/>
      <c r="C1526" s="180" t="s">
        <v>1508</v>
      </c>
      <c r="D1526" s="180" t="s">
        <v>222</v>
      </c>
      <c r="E1526" s="181" t="s">
        <v>1509</v>
      </c>
      <c r="F1526" s="182" t="s">
        <v>1510</v>
      </c>
      <c r="G1526" s="183" t="s">
        <v>454</v>
      </c>
      <c r="H1526" s="184">
        <v>244.739</v>
      </c>
      <c r="I1526" s="185"/>
      <c r="J1526" s="186">
        <f>ROUND(I1526*H1526,2)</f>
        <v>0</v>
      </c>
      <c r="K1526" s="182" t="s">
        <v>391</v>
      </c>
      <c r="L1526" s="39"/>
      <c r="M1526" s="187" t="s">
        <v>1</v>
      </c>
      <c r="N1526" s="188" t="s">
        <v>43</v>
      </c>
      <c r="O1526" s="77"/>
      <c r="P1526" s="189">
        <f>O1526*H1526</f>
        <v>0</v>
      </c>
      <c r="Q1526" s="189">
        <v>0</v>
      </c>
      <c r="R1526" s="189">
        <f>Q1526*H1526</f>
        <v>0</v>
      </c>
      <c r="S1526" s="189">
        <v>0</v>
      </c>
      <c r="T1526" s="190">
        <f>S1526*H1526</f>
        <v>0</v>
      </c>
      <c r="U1526" s="38"/>
      <c r="V1526" s="38"/>
      <c r="W1526" s="38"/>
      <c r="X1526" s="38"/>
      <c r="Y1526" s="38"/>
      <c r="Z1526" s="38"/>
      <c r="AA1526" s="38"/>
      <c r="AB1526" s="38"/>
      <c r="AC1526" s="38"/>
      <c r="AD1526" s="38"/>
      <c r="AE1526" s="38"/>
      <c r="AR1526" s="191" t="s">
        <v>218</v>
      </c>
      <c r="AT1526" s="191" t="s">
        <v>222</v>
      </c>
      <c r="AU1526" s="191" t="s">
        <v>87</v>
      </c>
      <c r="AY1526" s="19" t="s">
        <v>219</v>
      </c>
      <c r="BE1526" s="192">
        <f>IF(N1526="základní",J1526,0)</f>
        <v>0</v>
      </c>
      <c r="BF1526" s="192">
        <f>IF(N1526="snížená",J1526,0)</f>
        <v>0</v>
      </c>
      <c r="BG1526" s="192">
        <f>IF(N1526="zákl. přenesená",J1526,0)</f>
        <v>0</v>
      </c>
      <c r="BH1526" s="192">
        <f>IF(N1526="sníž. přenesená",J1526,0)</f>
        <v>0</v>
      </c>
      <c r="BI1526" s="192">
        <f>IF(N1526="nulová",J1526,0)</f>
        <v>0</v>
      </c>
      <c r="BJ1526" s="19" t="s">
        <v>85</v>
      </c>
      <c r="BK1526" s="192">
        <f>ROUND(I1526*H1526,2)</f>
        <v>0</v>
      </c>
      <c r="BL1526" s="19" t="s">
        <v>218</v>
      </c>
      <c r="BM1526" s="191" t="s">
        <v>1511</v>
      </c>
    </row>
    <row r="1527" s="2" customFormat="1">
      <c r="A1527" s="38"/>
      <c r="B1527" s="39"/>
      <c r="C1527" s="38"/>
      <c r="D1527" s="193" t="s">
        <v>227</v>
      </c>
      <c r="E1527" s="38"/>
      <c r="F1527" s="194" t="s">
        <v>1512</v>
      </c>
      <c r="G1527" s="38"/>
      <c r="H1527" s="38"/>
      <c r="I1527" s="195"/>
      <c r="J1527" s="38"/>
      <c r="K1527" s="38"/>
      <c r="L1527" s="39"/>
      <c r="M1527" s="196"/>
      <c r="N1527" s="197"/>
      <c r="O1527" s="77"/>
      <c r="P1527" s="77"/>
      <c r="Q1527" s="77"/>
      <c r="R1527" s="77"/>
      <c r="S1527" s="77"/>
      <c r="T1527" s="78"/>
      <c r="U1527" s="38"/>
      <c r="V1527" s="38"/>
      <c r="W1527" s="38"/>
      <c r="X1527" s="38"/>
      <c r="Y1527" s="38"/>
      <c r="Z1527" s="38"/>
      <c r="AA1527" s="38"/>
      <c r="AB1527" s="38"/>
      <c r="AC1527" s="38"/>
      <c r="AD1527" s="38"/>
      <c r="AE1527" s="38"/>
      <c r="AT1527" s="19" t="s">
        <v>227</v>
      </c>
      <c r="AU1527" s="19" t="s">
        <v>87</v>
      </c>
    </row>
    <row r="1528" s="14" customFormat="1">
      <c r="A1528" s="14"/>
      <c r="B1528" s="210"/>
      <c r="C1528" s="14"/>
      <c r="D1528" s="193" t="s">
        <v>394</v>
      </c>
      <c r="E1528" s="211" t="s">
        <v>1</v>
      </c>
      <c r="F1528" s="212" t="s">
        <v>1513</v>
      </c>
      <c r="G1528" s="14"/>
      <c r="H1528" s="213">
        <v>476.48399999999998</v>
      </c>
      <c r="I1528" s="214"/>
      <c r="J1528" s="14"/>
      <c r="K1528" s="14"/>
      <c r="L1528" s="210"/>
      <c r="M1528" s="215"/>
      <c r="N1528" s="216"/>
      <c r="O1528" s="216"/>
      <c r="P1528" s="216"/>
      <c r="Q1528" s="216"/>
      <c r="R1528" s="216"/>
      <c r="S1528" s="216"/>
      <c r="T1528" s="217"/>
      <c r="U1528" s="14"/>
      <c r="V1528" s="14"/>
      <c r="W1528" s="14"/>
      <c r="X1528" s="14"/>
      <c r="Y1528" s="14"/>
      <c r="Z1528" s="14"/>
      <c r="AA1528" s="14"/>
      <c r="AB1528" s="14"/>
      <c r="AC1528" s="14"/>
      <c r="AD1528" s="14"/>
      <c r="AE1528" s="14"/>
      <c r="AT1528" s="211" t="s">
        <v>394</v>
      </c>
      <c r="AU1528" s="211" t="s">
        <v>87</v>
      </c>
      <c r="AV1528" s="14" t="s">
        <v>87</v>
      </c>
      <c r="AW1528" s="14" t="s">
        <v>34</v>
      </c>
      <c r="AX1528" s="14" t="s">
        <v>78</v>
      </c>
      <c r="AY1528" s="211" t="s">
        <v>219</v>
      </c>
    </row>
    <row r="1529" s="14" customFormat="1">
      <c r="A1529" s="14"/>
      <c r="B1529" s="210"/>
      <c r="C1529" s="14"/>
      <c r="D1529" s="193" t="s">
        <v>394</v>
      </c>
      <c r="E1529" s="211" t="s">
        <v>1</v>
      </c>
      <c r="F1529" s="212" t="s">
        <v>1514</v>
      </c>
      <c r="G1529" s="14"/>
      <c r="H1529" s="213">
        <v>-177.84</v>
      </c>
      <c r="I1529" s="214"/>
      <c r="J1529" s="14"/>
      <c r="K1529" s="14"/>
      <c r="L1529" s="210"/>
      <c r="M1529" s="215"/>
      <c r="N1529" s="216"/>
      <c r="O1529" s="216"/>
      <c r="P1529" s="216"/>
      <c r="Q1529" s="216"/>
      <c r="R1529" s="216"/>
      <c r="S1529" s="216"/>
      <c r="T1529" s="217"/>
      <c r="U1529" s="14"/>
      <c r="V1529" s="14"/>
      <c r="W1529" s="14"/>
      <c r="X1529" s="14"/>
      <c r="Y1529" s="14"/>
      <c r="Z1529" s="14"/>
      <c r="AA1529" s="14"/>
      <c r="AB1529" s="14"/>
      <c r="AC1529" s="14"/>
      <c r="AD1529" s="14"/>
      <c r="AE1529" s="14"/>
      <c r="AT1529" s="211" t="s">
        <v>394</v>
      </c>
      <c r="AU1529" s="211" t="s">
        <v>87</v>
      </c>
      <c r="AV1529" s="14" t="s">
        <v>87</v>
      </c>
      <c r="AW1529" s="14" t="s">
        <v>34</v>
      </c>
      <c r="AX1529" s="14" t="s">
        <v>78</v>
      </c>
      <c r="AY1529" s="211" t="s">
        <v>219</v>
      </c>
    </row>
    <row r="1530" s="14" customFormat="1">
      <c r="A1530" s="14"/>
      <c r="B1530" s="210"/>
      <c r="C1530" s="14"/>
      <c r="D1530" s="193" t="s">
        <v>394</v>
      </c>
      <c r="E1530" s="211" t="s">
        <v>1</v>
      </c>
      <c r="F1530" s="212" t="s">
        <v>1515</v>
      </c>
      <c r="G1530" s="14"/>
      <c r="H1530" s="213">
        <v>-23.824000000000002</v>
      </c>
      <c r="I1530" s="214"/>
      <c r="J1530" s="14"/>
      <c r="K1530" s="14"/>
      <c r="L1530" s="210"/>
      <c r="M1530" s="215"/>
      <c r="N1530" s="216"/>
      <c r="O1530" s="216"/>
      <c r="P1530" s="216"/>
      <c r="Q1530" s="216"/>
      <c r="R1530" s="216"/>
      <c r="S1530" s="216"/>
      <c r="T1530" s="217"/>
      <c r="U1530" s="14"/>
      <c r="V1530" s="14"/>
      <c r="W1530" s="14"/>
      <c r="X1530" s="14"/>
      <c r="Y1530" s="14"/>
      <c r="Z1530" s="14"/>
      <c r="AA1530" s="14"/>
      <c r="AB1530" s="14"/>
      <c r="AC1530" s="14"/>
      <c r="AD1530" s="14"/>
      <c r="AE1530" s="14"/>
      <c r="AT1530" s="211" t="s">
        <v>394</v>
      </c>
      <c r="AU1530" s="211" t="s">
        <v>87</v>
      </c>
      <c r="AV1530" s="14" t="s">
        <v>87</v>
      </c>
      <c r="AW1530" s="14" t="s">
        <v>34</v>
      </c>
      <c r="AX1530" s="14" t="s">
        <v>78</v>
      </c>
      <c r="AY1530" s="211" t="s">
        <v>219</v>
      </c>
    </row>
    <row r="1531" s="14" customFormat="1">
      <c r="A1531" s="14"/>
      <c r="B1531" s="210"/>
      <c r="C1531" s="14"/>
      <c r="D1531" s="193" t="s">
        <v>394</v>
      </c>
      <c r="E1531" s="211" t="s">
        <v>1</v>
      </c>
      <c r="F1531" s="212" t="s">
        <v>1516</v>
      </c>
      <c r="G1531" s="14"/>
      <c r="H1531" s="213">
        <v>-12.042</v>
      </c>
      <c r="I1531" s="214"/>
      <c r="J1531" s="14"/>
      <c r="K1531" s="14"/>
      <c r="L1531" s="210"/>
      <c r="M1531" s="215"/>
      <c r="N1531" s="216"/>
      <c r="O1531" s="216"/>
      <c r="P1531" s="216"/>
      <c r="Q1531" s="216"/>
      <c r="R1531" s="216"/>
      <c r="S1531" s="216"/>
      <c r="T1531" s="217"/>
      <c r="U1531" s="14"/>
      <c r="V1531" s="14"/>
      <c r="W1531" s="14"/>
      <c r="X1531" s="14"/>
      <c r="Y1531" s="14"/>
      <c r="Z1531" s="14"/>
      <c r="AA1531" s="14"/>
      <c r="AB1531" s="14"/>
      <c r="AC1531" s="14"/>
      <c r="AD1531" s="14"/>
      <c r="AE1531" s="14"/>
      <c r="AT1531" s="211" t="s">
        <v>394</v>
      </c>
      <c r="AU1531" s="211" t="s">
        <v>87</v>
      </c>
      <c r="AV1531" s="14" t="s">
        <v>87</v>
      </c>
      <c r="AW1531" s="14" t="s">
        <v>34</v>
      </c>
      <c r="AX1531" s="14" t="s">
        <v>78</v>
      </c>
      <c r="AY1531" s="211" t="s">
        <v>219</v>
      </c>
    </row>
    <row r="1532" s="14" customFormat="1">
      <c r="A1532" s="14"/>
      <c r="B1532" s="210"/>
      <c r="C1532" s="14"/>
      <c r="D1532" s="193" t="s">
        <v>394</v>
      </c>
      <c r="E1532" s="211" t="s">
        <v>1</v>
      </c>
      <c r="F1532" s="212" t="s">
        <v>1517</v>
      </c>
      <c r="G1532" s="14"/>
      <c r="H1532" s="213">
        <v>-13.125</v>
      </c>
      <c r="I1532" s="214"/>
      <c r="J1532" s="14"/>
      <c r="K1532" s="14"/>
      <c r="L1532" s="210"/>
      <c r="M1532" s="215"/>
      <c r="N1532" s="216"/>
      <c r="O1532" s="216"/>
      <c r="P1532" s="216"/>
      <c r="Q1532" s="216"/>
      <c r="R1532" s="216"/>
      <c r="S1532" s="216"/>
      <c r="T1532" s="217"/>
      <c r="U1532" s="14"/>
      <c r="V1532" s="14"/>
      <c r="W1532" s="14"/>
      <c r="X1532" s="14"/>
      <c r="Y1532" s="14"/>
      <c r="Z1532" s="14"/>
      <c r="AA1532" s="14"/>
      <c r="AB1532" s="14"/>
      <c r="AC1532" s="14"/>
      <c r="AD1532" s="14"/>
      <c r="AE1532" s="14"/>
      <c r="AT1532" s="211" t="s">
        <v>394</v>
      </c>
      <c r="AU1532" s="211" t="s">
        <v>87</v>
      </c>
      <c r="AV1532" s="14" t="s">
        <v>87</v>
      </c>
      <c r="AW1532" s="14" t="s">
        <v>34</v>
      </c>
      <c r="AX1532" s="14" t="s">
        <v>78</v>
      </c>
      <c r="AY1532" s="211" t="s">
        <v>219</v>
      </c>
    </row>
    <row r="1533" s="14" customFormat="1">
      <c r="A1533" s="14"/>
      <c r="B1533" s="210"/>
      <c r="C1533" s="14"/>
      <c r="D1533" s="193" t="s">
        <v>394</v>
      </c>
      <c r="E1533" s="211" t="s">
        <v>1</v>
      </c>
      <c r="F1533" s="212" t="s">
        <v>1518</v>
      </c>
      <c r="G1533" s="14"/>
      <c r="H1533" s="213">
        <v>-0.61599999999999999</v>
      </c>
      <c r="I1533" s="214"/>
      <c r="J1533" s="14"/>
      <c r="K1533" s="14"/>
      <c r="L1533" s="210"/>
      <c r="M1533" s="215"/>
      <c r="N1533" s="216"/>
      <c r="O1533" s="216"/>
      <c r="P1533" s="216"/>
      <c r="Q1533" s="216"/>
      <c r="R1533" s="216"/>
      <c r="S1533" s="216"/>
      <c r="T1533" s="217"/>
      <c r="U1533" s="14"/>
      <c r="V1533" s="14"/>
      <c r="W1533" s="14"/>
      <c r="X1533" s="14"/>
      <c r="Y1533" s="14"/>
      <c r="Z1533" s="14"/>
      <c r="AA1533" s="14"/>
      <c r="AB1533" s="14"/>
      <c r="AC1533" s="14"/>
      <c r="AD1533" s="14"/>
      <c r="AE1533" s="14"/>
      <c r="AT1533" s="211" t="s">
        <v>394</v>
      </c>
      <c r="AU1533" s="211" t="s">
        <v>87</v>
      </c>
      <c r="AV1533" s="14" t="s">
        <v>87</v>
      </c>
      <c r="AW1533" s="14" t="s">
        <v>34</v>
      </c>
      <c r="AX1533" s="14" t="s">
        <v>78</v>
      </c>
      <c r="AY1533" s="211" t="s">
        <v>219</v>
      </c>
    </row>
    <row r="1534" s="14" customFormat="1">
      <c r="A1534" s="14"/>
      <c r="B1534" s="210"/>
      <c r="C1534" s="14"/>
      <c r="D1534" s="193" t="s">
        <v>394</v>
      </c>
      <c r="E1534" s="211" t="s">
        <v>1</v>
      </c>
      <c r="F1534" s="212" t="s">
        <v>1519</v>
      </c>
      <c r="G1534" s="14"/>
      <c r="H1534" s="213">
        <v>-4.298</v>
      </c>
      <c r="I1534" s="214"/>
      <c r="J1534" s="14"/>
      <c r="K1534" s="14"/>
      <c r="L1534" s="210"/>
      <c r="M1534" s="215"/>
      <c r="N1534" s="216"/>
      <c r="O1534" s="216"/>
      <c r="P1534" s="216"/>
      <c r="Q1534" s="216"/>
      <c r="R1534" s="216"/>
      <c r="S1534" s="216"/>
      <c r="T1534" s="217"/>
      <c r="U1534" s="14"/>
      <c r="V1534" s="14"/>
      <c r="W1534" s="14"/>
      <c r="X1534" s="14"/>
      <c r="Y1534" s="14"/>
      <c r="Z1534" s="14"/>
      <c r="AA1534" s="14"/>
      <c r="AB1534" s="14"/>
      <c r="AC1534" s="14"/>
      <c r="AD1534" s="14"/>
      <c r="AE1534" s="14"/>
      <c r="AT1534" s="211" t="s">
        <v>394</v>
      </c>
      <c r="AU1534" s="211" t="s">
        <v>87</v>
      </c>
      <c r="AV1534" s="14" t="s">
        <v>87</v>
      </c>
      <c r="AW1534" s="14" t="s">
        <v>34</v>
      </c>
      <c r="AX1534" s="14" t="s">
        <v>78</v>
      </c>
      <c r="AY1534" s="211" t="s">
        <v>219</v>
      </c>
    </row>
    <row r="1535" s="15" customFormat="1">
      <c r="A1535" s="15"/>
      <c r="B1535" s="218"/>
      <c r="C1535" s="15"/>
      <c r="D1535" s="193" t="s">
        <v>394</v>
      </c>
      <c r="E1535" s="219" t="s">
        <v>1</v>
      </c>
      <c r="F1535" s="220" t="s">
        <v>401</v>
      </c>
      <c r="G1535" s="15"/>
      <c r="H1535" s="221">
        <v>244.739</v>
      </c>
      <c r="I1535" s="222"/>
      <c r="J1535" s="15"/>
      <c r="K1535" s="15"/>
      <c r="L1535" s="218"/>
      <c r="M1535" s="223"/>
      <c r="N1535" s="224"/>
      <c r="O1535" s="224"/>
      <c r="P1535" s="224"/>
      <c r="Q1535" s="224"/>
      <c r="R1535" s="224"/>
      <c r="S1535" s="224"/>
      <c r="T1535" s="225"/>
      <c r="U1535" s="15"/>
      <c r="V1535" s="15"/>
      <c r="W1535" s="15"/>
      <c r="X1535" s="15"/>
      <c r="Y1535" s="15"/>
      <c r="Z1535" s="15"/>
      <c r="AA1535" s="15"/>
      <c r="AB1535" s="15"/>
      <c r="AC1535" s="15"/>
      <c r="AD1535" s="15"/>
      <c r="AE1535" s="15"/>
      <c r="AT1535" s="219" t="s">
        <v>394</v>
      </c>
      <c r="AU1535" s="219" t="s">
        <v>87</v>
      </c>
      <c r="AV1535" s="15" t="s">
        <v>218</v>
      </c>
      <c r="AW1535" s="15" t="s">
        <v>34</v>
      </c>
      <c r="AX1535" s="15" t="s">
        <v>85</v>
      </c>
      <c r="AY1535" s="219" t="s">
        <v>219</v>
      </c>
    </row>
    <row r="1536" s="2" customFormat="1">
      <c r="A1536" s="38"/>
      <c r="B1536" s="179"/>
      <c r="C1536" s="180" t="s">
        <v>1520</v>
      </c>
      <c r="D1536" s="180" t="s">
        <v>222</v>
      </c>
      <c r="E1536" s="181" t="s">
        <v>1521</v>
      </c>
      <c r="F1536" s="182" t="s">
        <v>1522</v>
      </c>
      <c r="G1536" s="183" t="s">
        <v>454</v>
      </c>
      <c r="H1536" s="184">
        <v>177.84</v>
      </c>
      <c r="I1536" s="185"/>
      <c r="J1536" s="186">
        <f>ROUND(I1536*H1536,2)</f>
        <v>0</v>
      </c>
      <c r="K1536" s="182" t="s">
        <v>391</v>
      </c>
      <c r="L1536" s="39"/>
      <c r="M1536" s="187" t="s">
        <v>1</v>
      </c>
      <c r="N1536" s="188" t="s">
        <v>43</v>
      </c>
      <c r="O1536" s="77"/>
      <c r="P1536" s="189">
        <f>O1536*H1536</f>
        <v>0</v>
      </c>
      <c r="Q1536" s="189">
        <v>0</v>
      </c>
      <c r="R1536" s="189">
        <f>Q1536*H1536</f>
        <v>0</v>
      </c>
      <c r="S1536" s="189">
        <v>0</v>
      </c>
      <c r="T1536" s="190">
        <f>S1536*H1536</f>
        <v>0</v>
      </c>
      <c r="U1536" s="38"/>
      <c r="V1536" s="38"/>
      <c r="W1536" s="38"/>
      <c r="X1536" s="38"/>
      <c r="Y1536" s="38"/>
      <c r="Z1536" s="38"/>
      <c r="AA1536" s="38"/>
      <c r="AB1536" s="38"/>
      <c r="AC1536" s="38"/>
      <c r="AD1536" s="38"/>
      <c r="AE1536" s="38"/>
      <c r="AR1536" s="191" t="s">
        <v>218</v>
      </c>
      <c r="AT1536" s="191" t="s">
        <v>222</v>
      </c>
      <c r="AU1536" s="191" t="s">
        <v>87</v>
      </c>
      <c r="AY1536" s="19" t="s">
        <v>219</v>
      </c>
      <c r="BE1536" s="192">
        <f>IF(N1536="základní",J1536,0)</f>
        <v>0</v>
      </c>
      <c r="BF1536" s="192">
        <f>IF(N1536="snížená",J1536,0)</f>
        <v>0</v>
      </c>
      <c r="BG1536" s="192">
        <f>IF(N1536="zákl. přenesená",J1536,0)</f>
        <v>0</v>
      </c>
      <c r="BH1536" s="192">
        <f>IF(N1536="sníž. přenesená",J1536,0)</f>
        <v>0</v>
      </c>
      <c r="BI1536" s="192">
        <f>IF(N1536="nulová",J1536,0)</f>
        <v>0</v>
      </c>
      <c r="BJ1536" s="19" t="s">
        <v>85</v>
      </c>
      <c r="BK1536" s="192">
        <f>ROUND(I1536*H1536,2)</f>
        <v>0</v>
      </c>
      <c r="BL1536" s="19" t="s">
        <v>218</v>
      </c>
      <c r="BM1536" s="191" t="s">
        <v>1523</v>
      </c>
    </row>
    <row r="1537" s="2" customFormat="1">
      <c r="A1537" s="38"/>
      <c r="B1537" s="39"/>
      <c r="C1537" s="38"/>
      <c r="D1537" s="193" t="s">
        <v>227</v>
      </c>
      <c r="E1537" s="38"/>
      <c r="F1537" s="194" t="s">
        <v>1524</v>
      </c>
      <c r="G1537" s="38"/>
      <c r="H1537" s="38"/>
      <c r="I1537" s="195"/>
      <c r="J1537" s="38"/>
      <c r="K1537" s="38"/>
      <c r="L1537" s="39"/>
      <c r="M1537" s="196"/>
      <c r="N1537" s="197"/>
      <c r="O1537" s="77"/>
      <c r="P1537" s="77"/>
      <c r="Q1537" s="77"/>
      <c r="R1537" s="77"/>
      <c r="S1537" s="77"/>
      <c r="T1537" s="78"/>
      <c r="U1537" s="38"/>
      <c r="V1537" s="38"/>
      <c r="W1537" s="38"/>
      <c r="X1537" s="38"/>
      <c r="Y1537" s="38"/>
      <c r="Z1537" s="38"/>
      <c r="AA1537" s="38"/>
      <c r="AB1537" s="38"/>
      <c r="AC1537" s="38"/>
      <c r="AD1537" s="38"/>
      <c r="AE1537" s="38"/>
      <c r="AT1537" s="19" t="s">
        <v>227</v>
      </c>
      <c r="AU1537" s="19" t="s">
        <v>87</v>
      </c>
    </row>
    <row r="1538" s="14" customFormat="1">
      <c r="A1538" s="14"/>
      <c r="B1538" s="210"/>
      <c r="C1538" s="14"/>
      <c r="D1538" s="193" t="s">
        <v>394</v>
      </c>
      <c r="E1538" s="211" t="s">
        <v>1</v>
      </c>
      <c r="F1538" s="212" t="s">
        <v>1525</v>
      </c>
      <c r="G1538" s="14"/>
      <c r="H1538" s="213">
        <v>118.087</v>
      </c>
      <c r="I1538" s="214"/>
      <c r="J1538" s="14"/>
      <c r="K1538" s="14"/>
      <c r="L1538" s="210"/>
      <c r="M1538" s="215"/>
      <c r="N1538" s="216"/>
      <c r="O1538" s="216"/>
      <c r="P1538" s="216"/>
      <c r="Q1538" s="216"/>
      <c r="R1538" s="216"/>
      <c r="S1538" s="216"/>
      <c r="T1538" s="217"/>
      <c r="U1538" s="14"/>
      <c r="V1538" s="14"/>
      <c r="W1538" s="14"/>
      <c r="X1538" s="14"/>
      <c r="Y1538" s="14"/>
      <c r="Z1538" s="14"/>
      <c r="AA1538" s="14"/>
      <c r="AB1538" s="14"/>
      <c r="AC1538" s="14"/>
      <c r="AD1538" s="14"/>
      <c r="AE1538" s="14"/>
      <c r="AT1538" s="211" t="s">
        <v>394</v>
      </c>
      <c r="AU1538" s="211" t="s">
        <v>87</v>
      </c>
      <c r="AV1538" s="14" t="s">
        <v>87</v>
      </c>
      <c r="AW1538" s="14" t="s">
        <v>34</v>
      </c>
      <c r="AX1538" s="14" t="s">
        <v>78</v>
      </c>
      <c r="AY1538" s="211" t="s">
        <v>219</v>
      </c>
    </row>
    <row r="1539" s="14" customFormat="1">
      <c r="A1539" s="14"/>
      <c r="B1539" s="210"/>
      <c r="C1539" s="14"/>
      <c r="D1539" s="193" t="s">
        <v>394</v>
      </c>
      <c r="E1539" s="211" t="s">
        <v>1</v>
      </c>
      <c r="F1539" s="212" t="s">
        <v>1526</v>
      </c>
      <c r="G1539" s="14"/>
      <c r="H1539" s="213">
        <v>28.056000000000001</v>
      </c>
      <c r="I1539" s="214"/>
      <c r="J1539" s="14"/>
      <c r="K1539" s="14"/>
      <c r="L1539" s="210"/>
      <c r="M1539" s="215"/>
      <c r="N1539" s="216"/>
      <c r="O1539" s="216"/>
      <c r="P1539" s="216"/>
      <c r="Q1539" s="216"/>
      <c r="R1539" s="216"/>
      <c r="S1539" s="216"/>
      <c r="T1539" s="217"/>
      <c r="U1539" s="14"/>
      <c r="V1539" s="14"/>
      <c r="W1539" s="14"/>
      <c r="X1539" s="14"/>
      <c r="Y1539" s="14"/>
      <c r="Z1539" s="14"/>
      <c r="AA1539" s="14"/>
      <c r="AB1539" s="14"/>
      <c r="AC1539" s="14"/>
      <c r="AD1539" s="14"/>
      <c r="AE1539" s="14"/>
      <c r="AT1539" s="211" t="s">
        <v>394</v>
      </c>
      <c r="AU1539" s="211" t="s">
        <v>87</v>
      </c>
      <c r="AV1539" s="14" t="s">
        <v>87</v>
      </c>
      <c r="AW1539" s="14" t="s">
        <v>34</v>
      </c>
      <c r="AX1539" s="14" t="s">
        <v>78</v>
      </c>
      <c r="AY1539" s="211" t="s">
        <v>219</v>
      </c>
    </row>
    <row r="1540" s="14" customFormat="1">
      <c r="A1540" s="14"/>
      <c r="B1540" s="210"/>
      <c r="C1540" s="14"/>
      <c r="D1540" s="193" t="s">
        <v>394</v>
      </c>
      <c r="E1540" s="211" t="s">
        <v>1</v>
      </c>
      <c r="F1540" s="212" t="s">
        <v>1527</v>
      </c>
      <c r="G1540" s="14"/>
      <c r="H1540" s="213">
        <v>1.944</v>
      </c>
      <c r="I1540" s="214"/>
      <c r="J1540" s="14"/>
      <c r="K1540" s="14"/>
      <c r="L1540" s="210"/>
      <c r="M1540" s="215"/>
      <c r="N1540" s="216"/>
      <c r="O1540" s="216"/>
      <c r="P1540" s="216"/>
      <c r="Q1540" s="216"/>
      <c r="R1540" s="216"/>
      <c r="S1540" s="216"/>
      <c r="T1540" s="217"/>
      <c r="U1540" s="14"/>
      <c r="V1540" s="14"/>
      <c r="W1540" s="14"/>
      <c r="X1540" s="14"/>
      <c r="Y1540" s="14"/>
      <c r="Z1540" s="14"/>
      <c r="AA1540" s="14"/>
      <c r="AB1540" s="14"/>
      <c r="AC1540" s="14"/>
      <c r="AD1540" s="14"/>
      <c r="AE1540" s="14"/>
      <c r="AT1540" s="211" t="s">
        <v>394</v>
      </c>
      <c r="AU1540" s="211" t="s">
        <v>87</v>
      </c>
      <c r="AV1540" s="14" t="s">
        <v>87</v>
      </c>
      <c r="AW1540" s="14" t="s">
        <v>34</v>
      </c>
      <c r="AX1540" s="14" t="s">
        <v>78</v>
      </c>
      <c r="AY1540" s="211" t="s">
        <v>219</v>
      </c>
    </row>
    <row r="1541" s="14" customFormat="1">
      <c r="A1541" s="14"/>
      <c r="B1541" s="210"/>
      <c r="C1541" s="14"/>
      <c r="D1541" s="193" t="s">
        <v>394</v>
      </c>
      <c r="E1541" s="211" t="s">
        <v>1</v>
      </c>
      <c r="F1541" s="212" t="s">
        <v>1528</v>
      </c>
      <c r="G1541" s="14"/>
      <c r="H1541" s="213">
        <v>1.958</v>
      </c>
      <c r="I1541" s="214"/>
      <c r="J1541" s="14"/>
      <c r="K1541" s="14"/>
      <c r="L1541" s="210"/>
      <c r="M1541" s="215"/>
      <c r="N1541" s="216"/>
      <c r="O1541" s="216"/>
      <c r="P1541" s="216"/>
      <c r="Q1541" s="216"/>
      <c r="R1541" s="216"/>
      <c r="S1541" s="216"/>
      <c r="T1541" s="217"/>
      <c r="U1541" s="14"/>
      <c r="V1541" s="14"/>
      <c r="W1541" s="14"/>
      <c r="X1541" s="14"/>
      <c r="Y1541" s="14"/>
      <c r="Z1541" s="14"/>
      <c r="AA1541" s="14"/>
      <c r="AB1541" s="14"/>
      <c r="AC1541" s="14"/>
      <c r="AD1541" s="14"/>
      <c r="AE1541" s="14"/>
      <c r="AT1541" s="211" t="s">
        <v>394</v>
      </c>
      <c r="AU1541" s="211" t="s">
        <v>87</v>
      </c>
      <c r="AV1541" s="14" t="s">
        <v>87</v>
      </c>
      <c r="AW1541" s="14" t="s">
        <v>34</v>
      </c>
      <c r="AX1541" s="14" t="s">
        <v>78</v>
      </c>
      <c r="AY1541" s="211" t="s">
        <v>219</v>
      </c>
    </row>
    <row r="1542" s="14" customFormat="1">
      <c r="A1542" s="14"/>
      <c r="B1542" s="210"/>
      <c r="C1542" s="14"/>
      <c r="D1542" s="193" t="s">
        <v>394</v>
      </c>
      <c r="E1542" s="211" t="s">
        <v>1</v>
      </c>
      <c r="F1542" s="212" t="s">
        <v>1529</v>
      </c>
      <c r="G1542" s="14"/>
      <c r="H1542" s="213">
        <v>7.726</v>
      </c>
      <c r="I1542" s="214"/>
      <c r="J1542" s="14"/>
      <c r="K1542" s="14"/>
      <c r="L1542" s="210"/>
      <c r="M1542" s="215"/>
      <c r="N1542" s="216"/>
      <c r="O1542" s="216"/>
      <c r="P1542" s="216"/>
      <c r="Q1542" s="216"/>
      <c r="R1542" s="216"/>
      <c r="S1542" s="216"/>
      <c r="T1542" s="217"/>
      <c r="U1542" s="14"/>
      <c r="V1542" s="14"/>
      <c r="W1542" s="14"/>
      <c r="X1542" s="14"/>
      <c r="Y1542" s="14"/>
      <c r="Z1542" s="14"/>
      <c r="AA1542" s="14"/>
      <c r="AB1542" s="14"/>
      <c r="AC1542" s="14"/>
      <c r="AD1542" s="14"/>
      <c r="AE1542" s="14"/>
      <c r="AT1542" s="211" t="s">
        <v>394</v>
      </c>
      <c r="AU1542" s="211" t="s">
        <v>87</v>
      </c>
      <c r="AV1542" s="14" t="s">
        <v>87</v>
      </c>
      <c r="AW1542" s="14" t="s">
        <v>34</v>
      </c>
      <c r="AX1542" s="14" t="s">
        <v>78</v>
      </c>
      <c r="AY1542" s="211" t="s">
        <v>219</v>
      </c>
    </row>
    <row r="1543" s="14" customFormat="1">
      <c r="A1543" s="14"/>
      <c r="B1543" s="210"/>
      <c r="C1543" s="14"/>
      <c r="D1543" s="193" t="s">
        <v>394</v>
      </c>
      <c r="E1543" s="211" t="s">
        <v>1</v>
      </c>
      <c r="F1543" s="212" t="s">
        <v>1530</v>
      </c>
      <c r="G1543" s="14"/>
      <c r="H1543" s="213">
        <v>0.96599999999999997</v>
      </c>
      <c r="I1543" s="214"/>
      <c r="J1543" s="14"/>
      <c r="K1543" s="14"/>
      <c r="L1543" s="210"/>
      <c r="M1543" s="215"/>
      <c r="N1543" s="216"/>
      <c r="O1543" s="216"/>
      <c r="P1543" s="216"/>
      <c r="Q1543" s="216"/>
      <c r="R1543" s="216"/>
      <c r="S1543" s="216"/>
      <c r="T1543" s="217"/>
      <c r="U1543" s="14"/>
      <c r="V1543" s="14"/>
      <c r="W1543" s="14"/>
      <c r="X1543" s="14"/>
      <c r="Y1543" s="14"/>
      <c r="Z1543" s="14"/>
      <c r="AA1543" s="14"/>
      <c r="AB1543" s="14"/>
      <c r="AC1543" s="14"/>
      <c r="AD1543" s="14"/>
      <c r="AE1543" s="14"/>
      <c r="AT1543" s="211" t="s">
        <v>394</v>
      </c>
      <c r="AU1543" s="211" t="s">
        <v>87</v>
      </c>
      <c r="AV1543" s="14" t="s">
        <v>87</v>
      </c>
      <c r="AW1543" s="14" t="s">
        <v>34</v>
      </c>
      <c r="AX1543" s="14" t="s">
        <v>78</v>
      </c>
      <c r="AY1543" s="211" t="s">
        <v>219</v>
      </c>
    </row>
    <row r="1544" s="14" customFormat="1">
      <c r="A1544" s="14"/>
      <c r="B1544" s="210"/>
      <c r="C1544" s="14"/>
      <c r="D1544" s="193" t="s">
        <v>394</v>
      </c>
      <c r="E1544" s="211" t="s">
        <v>1</v>
      </c>
      <c r="F1544" s="212" t="s">
        <v>1531</v>
      </c>
      <c r="G1544" s="14"/>
      <c r="H1544" s="213">
        <v>19.103000000000002</v>
      </c>
      <c r="I1544" s="214"/>
      <c r="J1544" s="14"/>
      <c r="K1544" s="14"/>
      <c r="L1544" s="210"/>
      <c r="M1544" s="215"/>
      <c r="N1544" s="216"/>
      <c r="O1544" s="216"/>
      <c r="P1544" s="216"/>
      <c r="Q1544" s="216"/>
      <c r="R1544" s="216"/>
      <c r="S1544" s="216"/>
      <c r="T1544" s="217"/>
      <c r="U1544" s="14"/>
      <c r="V1544" s="14"/>
      <c r="W1544" s="14"/>
      <c r="X1544" s="14"/>
      <c r="Y1544" s="14"/>
      <c r="Z1544" s="14"/>
      <c r="AA1544" s="14"/>
      <c r="AB1544" s="14"/>
      <c r="AC1544" s="14"/>
      <c r="AD1544" s="14"/>
      <c r="AE1544" s="14"/>
      <c r="AT1544" s="211" t="s">
        <v>394</v>
      </c>
      <c r="AU1544" s="211" t="s">
        <v>87</v>
      </c>
      <c r="AV1544" s="14" t="s">
        <v>87</v>
      </c>
      <c r="AW1544" s="14" t="s">
        <v>34</v>
      </c>
      <c r="AX1544" s="14" t="s">
        <v>78</v>
      </c>
      <c r="AY1544" s="211" t="s">
        <v>219</v>
      </c>
    </row>
    <row r="1545" s="15" customFormat="1">
      <c r="A1545" s="15"/>
      <c r="B1545" s="218"/>
      <c r="C1545" s="15"/>
      <c r="D1545" s="193" t="s">
        <v>394</v>
      </c>
      <c r="E1545" s="219" t="s">
        <v>1</v>
      </c>
      <c r="F1545" s="220" t="s">
        <v>401</v>
      </c>
      <c r="G1545" s="15"/>
      <c r="H1545" s="221">
        <v>177.84</v>
      </c>
      <c r="I1545" s="222"/>
      <c r="J1545" s="15"/>
      <c r="K1545" s="15"/>
      <c r="L1545" s="218"/>
      <c r="M1545" s="223"/>
      <c r="N1545" s="224"/>
      <c r="O1545" s="224"/>
      <c r="P1545" s="224"/>
      <c r="Q1545" s="224"/>
      <c r="R1545" s="224"/>
      <c r="S1545" s="224"/>
      <c r="T1545" s="225"/>
      <c r="U1545" s="15"/>
      <c r="V1545" s="15"/>
      <c r="W1545" s="15"/>
      <c r="X1545" s="15"/>
      <c r="Y1545" s="15"/>
      <c r="Z1545" s="15"/>
      <c r="AA1545" s="15"/>
      <c r="AB1545" s="15"/>
      <c r="AC1545" s="15"/>
      <c r="AD1545" s="15"/>
      <c r="AE1545" s="15"/>
      <c r="AT1545" s="219" t="s">
        <v>394</v>
      </c>
      <c r="AU1545" s="219" t="s">
        <v>87</v>
      </c>
      <c r="AV1545" s="15" t="s">
        <v>218</v>
      </c>
      <c r="AW1545" s="15" t="s">
        <v>34</v>
      </c>
      <c r="AX1545" s="15" t="s">
        <v>85</v>
      </c>
      <c r="AY1545" s="219" t="s">
        <v>219</v>
      </c>
    </row>
    <row r="1546" s="2" customFormat="1" ht="33" customHeight="1">
      <c r="A1546" s="38"/>
      <c r="B1546" s="179"/>
      <c r="C1546" s="180" t="s">
        <v>1532</v>
      </c>
      <c r="D1546" s="180" t="s">
        <v>222</v>
      </c>
      <c r="E1546" s="181" t="s">
        <v>1533</v>
      </c>
      <c r="F1546" s="182" t="s">
        <v>1534</v>
      </c>
      <c r="G1546" s="183" t="s">
        <v>454</v>
      </c>
      <c r="H1546" s="184">
        <v>23.824000000000002</v>
      </c>
      <c r="I1546" s="185"/>
      <c r="J1546" s="186">
        <f>ROUND(I1546*H1546,2)</f>
        <v>0</v>
      </c>
      <c r="K1546" s="182" t="s">
        <v>391</v>
      </c>
      <c r="L1546" s="39"/>
      <c r="M1546" s="187" t="s">
        <v>1</v>
      </c>
      <c r="N1546" s="188" t="s">
        <v>43</v>
      </c>
      <c r="O1546" s="77"/>
      <c r="P1546" s="189">
        <f>O1546*H1546</f>
        <v>0</v>
      </c>
      <c r="Q1546" s="189">
        <v>0</v>
      </c>
      <c r="R1546" s="189">
        <f>Q1546*H1546</f>
        <v>0</v>
      </c>
      <c r="S1546" s="189">
        <v>0</v>
      </c>
      <c r="T1546" s="190">
        <f>S1546*H1546</f>
        <v>0</v>
      </c>
      <c r="U1546" s="38"/>
      <c r="V1546" s="38"/>
      <c r="W1546" s="38"/>
      <c r="X1546" s="38"/>
      <c r="Y1546" s="38"/>
      <c r="Z1546" s="38"/>
      <c r="AA1546" s="38"/>
      <c r="AB1546" s="38"/>
      <c r="AC1546" s="38"/>
      <c r="AD1546" s="38"/>
      <c r="AE1546" s="38"/>
      <c r="AR1546" s="191" t="s">
        <v>218</v>
      </c>
      <c r="AT1546" s="191" t="s">
        <v>222</v>
      </c>
      <c r="AU1546" s="191" t="s">
        <v>87</v>
      </c>
      <c r="AY1546" s="19" t="s">
        <v>219</v>
      </c>
      <c r="BE1546" s="192">
        <f>IF(N1546="základní",J1546,0)</f>
        <v>0</v>
      </c>
      <c r="BF1546" s="192">
        <f>IF(N1546="snížená",J1546,0)</f>
        <v>0</v>
      </c>
      <c r="BG1546" s="192">
        <f>IF(N1546="zákl. přenesená",J1546,0)</f>
        <v>0</v>
      </c>
      <c r="BH1546" s="192">
        <f>IF(N1546="sníž. přenesená",J1546,0)</f>
        <v>0</v>
      </c>
      <c r="BI1546" s="192">
        <f>IF(N1546="nulová",J1546,0)</f>
        <v>0</v>
      </c>
      <c r="BJ1546" s="19" t="s">
        <v>85</v>
      </c>
      <c r="BK1546" s="192">
        <f>ROUND(I1546*H1546,2)</f>
        <v>0</v>
      </c>
      <c r="BL1546" s="19" t="s">
        <v>218</v>
      </c>
      <c r="BM1546" s="191" t="s">
        <v>1535</v>
      </c>
    </row>
    <row r="1547" s="2" customFormat="1">
      <c r="A1547" s="38"/>
      <c r="B1547" s="39"/>
      <c r="C1547" s="38"/>
      <c r="D1547" s="193" t="s">
        <v>227</v>
      </c>
      <c r="E1547" s="38"/>
      <c r="F1547" s="194" t="s">
        <v>1536</v>
      </c>
      <c r="G1547" s="38"/>
      <c r="H1547" s="38"/>
      <c r="I1547" s="195"/>
      <c r="J1547" s="38"/>
      <c r="K1547" s="38"/>
      <c r="L1547" s="39"/>
      <c r="M1547" s="196"/>
      <c r="N1547" s="197"/>
      <c r="O1547" s="77"/>
      <c r="P1547" s="77"/>
      <c r="Q1547" s="77"/>
      <c r="R1547" s="77"/>
      <c r="S1547" s="77"/>
      <c r="T1547" s="78"/>
      <c r="U1547" s="38"/>
      <c r="V1547" s="38"/>
      <c r="W1547" s="38"/>
      <c r="X1547" s="38"/>
      <c r="Y1547" s="38"/>
      <c r="Z1547" s="38"/>
      <c r="AA1547" s="38"/>
      <c r="AB1547" s="38"/>
      <c r="AC1547" s="38"/>
      <c r="AD1547" s="38"/>
      <c r="AE1547" s="38"/>
      <c r="AT1547" s="19" t="s">
        <v>227</v>
      </c>
      <c r="AU1547" s="19" t="s">
        <v>87</v>
      </c>
    </row>
    <row r="1548" s="13" customFormat="1">
      <c r="A1548" s="13"/>
      <c r="B1548" s="203"/>
      <c r="C1548" s="13"/>
      <c r="D1548" s="193" t="s">
        <v>394</v>
      </c>
      <c r="E1548" s="204" t="s">
        <v>1</v>
      </c>
      <c r="F1548" s="205" t="s">
        <v>1537</v>
      </c>
      <c r="G1548" s="13"/>
      <c r="H1548" s="204" t="s">
        <v>1</v>
      </c>
      <c r="I1548" s="206"/>
      <c r="J1548" s="13"/>
      <c r="K1548" s="13"/>
      <c r="L1548" s="203"/>
      <c r="M1548" s="207"/>
      <c r="N1548" s="208"/>
      <c r="O1548" s="208"/>
      <c r="P1548" s="208"/>
      <c r="Q1548" s="208"/>
      <c r="R1548" s="208"/>
      <c r="S1548" s="208"/>
      <c r="T1548" s="209"/>
      <c r="U1548" s="13"/>
      <c r="V1548" s="13"/>
      <c r="W1548" s="13"/>
      <c r="X1548" s="13"/>
      <c r="Y1548" s="13"/>
      <c r="Z1548" s="13"/>
      <c r="AA1548" s="13"/>
      <c r="AB1548" s="13"/>
      <c r="AC1548" s="13"/>
      <c r="AD1548" s="13"/>
      <c r="AE1548" s="13"/>
      <c r="AT1548" s="204" t="s">
        <v>394</v>
      </c>
      <c r="AU1548" s="204" t="s">
        <v>87</v>
      </c>
      <c r="AV1548" s="13" t="s">
        <v>85</v>
      </c>
      <c r="AW1548" s="13" t="s">
        <v>34</v>
      </c>
      <c r="AX1548" s="13" t="s">
        <v>78</v>
      </c>
      <c r="AY1548" s="204" t="s">
        <v>219</v>
      </c>
    </row>
    <row r="1549" s="14" customFormat="1">
      <c r="A1549" s="14"/>
      <c r="B1549" s="210"/>
      <c r="C1549" s="14"/>
      <c r="D1549" s="193" t="s">
        <v>394</v>
      </c>
      <c r="E1549" s="211" t="s">
        <v>1</v>
      </c>
      <c r="F1549" s="212" t="s">
        <v>1538</v>
      </c>
      <c r="G1549" s="14"/>
      <c r="H1549" s="213">
        <v>23.824000000000002</v>
      </c>
      <c r="I1549" s="214"/>
      <c r="J1549" s="14"/>
      <c r="K1549" s="14"/>
      <c r="L1549" s="210"/>
      <c r="M1549" s="215"/>
      <c r="N1549" s="216"/>
      <c r="O1549" s="216"/>
      <c r="P1549" s="216"/>
      <c r="Q1549" s="216"/>
      <c r="R1549" s="216"/>
      <c r="S1549" s="216"/>
      <c r="T1549" s="217"/>
      <c r="U1549" s="14"/>
      <c r="V1549" s="14"/>
      <c r="W1549" s="14"/>
      <c r="X1549" s="14"/>
      <c r="Y1549" s="14"/>
      <c r="Z1549" s="14"/>
      <c r="AA1549" s="14"/>
      <c r="AB1549" s="14"/>
      <c r="AC1549" s="14"/>
      <c r="AD1549" s="14"/>
      <c r="AE1549" s="14"/>
      <c r="AT1549" s="211" t="s">
        <v>394</v>
      </c>
      <c r="AU1549" s="211" t="s">
        <v>87</v>
      </c>
      <c r="AV1549" s="14" t="s">
        <v>87</v>
      </c>
      <c r="AW1549" s="14" t="s">
        <v>34</v>
      </c>
      <c r="AX1549" s="14" t="s">
        <v>78</v>
      </c>
      <c r="AY1549" s="211" t="s">
        <v>219</v>
      </c>
    </row>
    <row r="1550" s="15" customFormat="1">
      <c r="A1550" s="15"/>
      <c r="B1550" s="218"/>
      <c r="C1550" s="15"/>
      <c r="D1550" s="193" t="s">
        <v>394</v>
      </c>
      <c r="E1550" s="219" t="s">
        <v>1</v>
      </c>
      <c r="F1550" s="220" t="s">
        <v>401</v>
      </c>
      <c r="G1550" s="15"/>
      <c r="H1550" s="221">
        <v>23.824000000000002</v>
      </c>
      <c r="I1550" s="222"/>
      <c r="J1550" s="15"/>
      <c r="K1550" s="15"/>
      <c r="L1550" s="218"/>
      <c r="M1550" s="223"/>
      <c r="N1550" s="224"/>
      <c r="O1550" s="224"/>
      <c r="P1550" s="224"/>
      <c r="Q1550" s="224"/>
      <c r="R1550" s="224"/>
      <c r="S1550" s="224"/>
      <c r="T1550" s="225"/>
      <c r="U1550" s="15"/>
      <c r="V1550" s="15"/>
      <c r="W1550" s="15"/>
      <c r="X1550" s="15"/>
      <c r="Y1550" s="15"/>
      <c r="Z1550" s="15"/>
      <c r="AA1550" s="15"/>
      <c r="AB1550" s="15"/>
      <c r="AC1550" s="15"/>
      <c r="AD1550" s="15"/>
      <c r="AE1550" s="15"/>
      <c r="AT1550" s="219" t="s">
        <v>394</v>
      </c>
      <c r="AU1550" s="219" t="s">
        <v>87</v>
      </c>
      <c r="AV1550" s="15" t="s">
        <v>218</v>
      </c>
      <c r="AW1550" s="15" t="s">
        <v>34</v>
      </c>
      <c r="AX1550" s="15" t="s">
        <v>85</v>
      </c>
      <c r="AY1550" s="219" t="s">
        <v>219</v>
      </c>
    </row>
    <row r="1551" s="2" customFormat="1" ht="33" customHeight="1">
      <c r="A1551" s="38"/>
      <c r="B1551" s="179"/>
      <c r="C1551" s="180" t="s">
        <v>1539</v>
      </c>
      <c r="D1551" s="180" t="s">
        <v>222</v>
      </c>
      <c r="E1551" s="181" t="s">
        <v>1540</v>
      </c>
      <c r="F1551" s="182" t="s">
        <v>1541</v>
      </c>
      <c r="G1551" s="183" t="s">
        <v>454</v>
      </c>
      <c r="H1551" s="184">
        <v>12.042</v>
      </c>
      <c r="I1551" s="185"/>
      <c r="J1551" s="186">
        <f>ROUND(I1551*H1551,2)</f>
        <v>0</v>
      </c>
      <c r="K1551" s="182" t="s">
        <v>391</v>
      </c>
      <c r="L1551" s="39"/>
      <c r="M1551" s="187" t="s">
        <v>1</v>
      </c>
      <c r="N1551" s="188" t="s">
        <v>43</v>
      </c>
      <c r="O1551" s="77"/>
      <c r="P1551" s="189">
        <f>O1551*H1551</f>
        <v>0</v>
      </c>
      <c r="Q1551" s="189">
        <v>0</v>
      </c>
      <c r="R1551" s="189">
        <f>Q1551*H1551</f>
        <v>0</v>
      </c>
      <c r="S1551" s="189">
        <v>0</v>
      </c>
      <c r="T1551" s="190">
        <f>S1551*H1551</f>
        <v>0</v>
      </c>
      <c r="U1551" s="38"/>
      <c r="V1551" s="38"/>
      <c r="W1551" s="38"/>
      <c r="X1551" s="38"/>
      <c r="Y1551" s="38"/>
      <c r="Z1551" s="38"/>
      <c r="AA1551" s="38"/>
      <c r="AB1551" s="38"/>
      <c r="AC1551" s="38"/>
      <c r="AD1551" s="38"/>
      <c r="AE1551" s="38"/>
      <c r="AR1551" s="191" t="s">
        <v>218</v>
      </c>
      <c r="AT1551" s="191" t="s">
        <v>222</v>
      </c>
      <c r="AU1551" s="191" t="s">
        <v>87</v>
      </c>
      <c r="AY1551" s="19" t="s">
        <v>219</v>
      </c>
      <c r="BE1551" s="192">
        <f>IF(N1551="základní",J1551,0)</f>
        <v>0</v>
      </c>
      <c r="BF1551" s="192">
        <f>IF(N1551="snížená",J1551,0)</f>
        <v>0</v>
      </c>
      <c r="BG1551" s="192">
        <f>IF(N1551="zákl. přenesená",J1551,0)</f>
        <v>0</v>
      </c>
      <c r="BH1551" s="192">
        <f>IF(N1551="sníž. přenesená",J1551,0)</f>
        <v>0</v>
      </c>
      <c r="BI1551" s="192">
        <f>IF(N1551="nulová",J1551,0)</f>
        <v>0</v>
      </c>
      <c r="BJ1551" s="19" t="s">
        <v>85</v>
      </c>
      <c r="BK1551" s="192">
        <f>ROUND(I1551*H1551,2)</f>
        <v>0</v>
      </c>
      <c r="BL1551" s="19" t="s">
        <v>218</v>
      </c>
      <c r="BM1551" s="191" t="s">
        <v>1542</v>
      </c>
    </row>
    <row r="1552" s="2" customFormat="1">
      <c r="A1552" s="38"/>
      <c r="B1552" s="39"/>
      <c r="C1552" s="38"/>
      <c r="D1552" s="193" t="s">
        <v>227</v>
      </c>
      <c r="E1552" s="38"/>
      <c r="F1552" s="194" t="s">
        <v>1543</v>
      </c>
      <c r="G1552" s="38"/>
      <c r="H1552" s="38"/>
      <c r="I1552" s="195"/>
      <c r="J1552" s="38"/>
      <c r="K1552" s="38"/>
      <c r="L1552" s="39"/>
      <c r="M1552" s="196"/>
      <c r="N1552" s="197"/>
      <c r="O1552" s="77"/>
      <c r="P1552" s="77"/>
      <c r="Q1552" s="77"/>
      <c r="R1552" s="77"/>
      <c r="S1552" s="77"/>
      <c r="T1552" s="78"/>
      <c r="U1552" s="38"/>
      <c r="V1552" s="38"/>
      <c r="W1552" s="38"/>
      <c r="X1552" s="38"/>
      <c r="Y1552" s="38"/>
      <c r="Z1552" s="38"/>
      <c r="AA1552" s="38"/>
      <c r="AB1552" s="38"/>
      <c r="AC1552" s="38"/>
      <c r="AD1552" s="38"/>
      <c r="AE1552" s="38"/>
      <c r="AT1552" s="19" t="s">
        <v>227</v>
      </c>
      <c r="AU1552" s="19" t="s">
        <v>87</v>
      </c>
    </row>
    <row r="1553" s="14" customFormat="1">
      <c r="A1553" s="14"/>
      <c r="B1553" s="210"/>
      <c r="C1553" s="14"/>
      <c r="D1553" s="193" t="s">
        <v>394</v>
      </c>
      <c r="E1553" s="211" t="s">
        <v>1</v>
      </c>
      <c r="F1553" s="212" t="s">
        <v>1544</v>
      </c>
      <c r="G1553" s="14"/>
      <c r="H1553" s="213">
        <v>0.058999999999999997</v>
      </c>
      <c r="I1553" s="214"/>
      <c r="J1553" s="14"/>
      <c r="K1553" s="14"/>
      <c r="L1553" s="210"/>
      <c r="M1553" s="215"/>
      <c r="N1553" s="216"/>
      <c r="O1553" s="216"/>
      <c r="P1553" s="216"/>
      <c r="Q1553" s="216"/>
      <c r="R1553" s="216"/>
      <c r="S1553" s="216"/>
      <c r="T1553" s="217"/>
      <c r="U1553" s="14"/>
      <c r="V1553" s="14"/>
      <c r="W1553" s="14"/>
      <c r="X1553" s="14"/>
      <c r="Y1553" s="14"/>
      <c r="Z1553" s="14"/>
      <c r="AA1553" s="14"/>
      <c r="AB1553" s="14"/>
      <c r="AC1553" s="14"/>
      <c r="AD1553" s="14"/>
      <c r="AE1553" s="14"/>
      <c r="AT1553" s="211" t="s">
        <v>394</v>
      </c>
      <c r="AU1553" s="211" t="s">
        <v>87</v>
      </c>
      <c r="AV1553" s="14" t="s">
        <v>87</v>
      </c>
      <c r="AW1553" s="14" t="s">
        <v>34</v>
      </c>
      <c r="AX1553" s="14" t="s">
        <v>78</v>
      </c>
      <c r="AY1553" s="211" t="s">
        <v>219</v>
      </c>
    </row>
    <row r="1554" s="14" customFormat="1">
      <c r="A1554" s="14"/>
      <c r="B1554" s="210"/>
      <c r="C1554" s="14"/>
      <c r="D1554" s="193" t="s">
        <v>394</v>
      </c>
      <c r="E1554" s="211" t="s">
        <v>1</v>
      </c>
      <c r="F1554" s="212" t="s">
        <v>1545</v>
      </c>
      <c r="G1554" s="14"/>
      <c r="H1554" s="213">
        <v>0.044999999999999998</v>
      </c>
      <c r="I1554" s="214"/>
      <c r="J1554" s="14"/>
      <c r="K1554" s="14"/>
      <c r="L1554" s="210"/>
      <c r="M1554" s="215"/>
      <c r="N1554" s="216"/>
      <c r="O1554" s="216"/>
      <c r="P1554" s="216"/>
      <c r="Q1554" s="216"/>
      <c r="R1554" s="216"/>
      <c r="S1554" s="216"/>
      <c r="T1554" s="217"/>
      <c r="U1554" s="14"/>
      <c r="V1554" s="14"/>
      <c r="W1554" s="14"/>
      <c r="X1554" s="14"/>
      <c r="Y1554" s="14"/>
      <c r="Z1554" s="14"/>
      <c r="AA1554" s="14"/>
      <c r="AB1554" s="14"/>
      <c r="AC1554" s="14"/>
      <c r="AD1554" s="14"/>
      <c r="AE1554" s="14"/>
      <c r="AT1554" s="211" t="s">
        <v>394</v>
      </c>
      <c r="AU1554" s="211" t="s">
        <v>87</v>
      </c>
      <c r="AV1554" s="14" t="s">
        <v>87</v>
      </c>
      <c r="AW1554" s="14" t="s">
        <v>34</v>
      </c>
      <c r="AX1554" s="14" t="s">
        <v>78</v>
      </c>
      <c r="AY1554" s="211" t="s">
        <v>219</v>
      </c>
    </row>
    <row r="1555" s="14" customFormat="1">
      <c r="A1555" s="14"/>
      <c r="B1555" s="210"/>
      <c r="C1555" s="14"/>
      <c r="D1555" s="193" t="s">
        <v>394</v>
      </c>
      <c r="E1555" s="211" t="s">
        <v>1</v>
      </c>
      <c r="F1555" s="212" t="s">
        <v>1546</v>
      </c>
      <c r="G1555" s="14"/>
      <c r="H1555" s="213">
        <v>0.32900000000000001</v>
      </c>
      <c r="I1555" s="214"/>
      <c r="J1555" s="14"/>
      <c r="K1555" s="14"/>
      <c r="L1555" s="210"/>
      <c r="M1555" s="215"/>
      <c r="N1555" s="216"/>
      <c r="O1555" s="216"/>
      <c r="P1555" s="216"/>
      <c r="Q1555" s="216"/>
      <c r="R1555" s="216"/>
      <c r="S1555" s="216"/>
      <c r="T1555" s="217"/>
      <c r="U1555" s="14"/>
      <c r="V1555" s="14"/>
      <c r="W1555" s="14"/>
      <c r="X1555" s="14"/>
      <c r="Y1555" s="14"/>
      <c r="Z1555" s="14"/>
      <c r="AA1555" s="14"/>
      <c r="AB1555" s="14"/>
      <c r="AC1555" s="14"/>
      <c r="AD1555" s="14"/>
      <c r="AE1555" s="14"/>
      <c r="AT1555" s="211" t="s">
        <v>394</v>
      </c>
      <c r="AU1555" s="211" t="s">
        <v>87</v>
      </c>
      <c r="AV1555" s="14" t="s">
        <v>87</v>
      </c>
      <c r="AW1555" s="14" t="s">
        <v>34</v>
      </c>
      <c r="AX1555" s="14" t="s">
        <v>78</v>
      </c>
      <c r="AY1555" s="211" t="s">
        <v>219</v>
      </c>
    </row>
    <row r="1556" s="14" customFormat="1">
      <c r="A1556" s="14"/>
      <c r="B1556" s="210"/>
      <c r="C1556" s="14"/>
      <c r="D1556" s="193" t="s">
        <v>394</v>
      </c>
      <c r="E1556" s="211" t="s">
        <v>1</v>
      </c>
      <c r="F1556" s="212" t="s">
        <v>1547</v>
      </c>
      <c r="G1556" s="14"/>
      <c r="H1556" s="213">
        <v>1.456</v>
      </c>
      <c r="I1556" s="214"/>
      <c r="J1556" s="14"/>
      <c r="K1556" s="14"/>
      <c r="L1556" s="210"/>
      <c r="M1556" s="215"/>
      <c r="N1556" s="216"/>
      <c r="O1556" s="216"/>
      <c r="P1556" s="216"/>
      <c r="Q1556" s="216"/>
      <c r="R1556" s="216"/>
      <c r="S1556" s="216"/>
      <c r="T1556" s="217"/>
      <c r="U1556" s="14"/>
      <c r="V1556" s="14"/>
      <c r="W1556" s="14"/>
      <c r="X1556" s="14"/>
      <c r="Y1556" s="14"/>
      <c r="Z1556" s="14"/>
      <c r="AA1556" s="14"/>
      <c r="AB1556" s="14"/>
      <c r="AC1556" s="14"/>
      <c r="AD1556" s="14"/>
      <c r="AE1556" s="14"/>
      <c r="AT1556" s="211" t="s">
        <v>394</v>
      </c>
      <c r="AU1556" s="211" t="s">
        <v>87</v>
      </c>
      <c r="AV1556" s="14" t="s">
        <v>87</v>
      </c>
      <c r="AW1556" s="14" t="s">
        <v>34</v>
      </c>
      <c r="AX1556" s="14" t="s">
        <v>78</v>
      </c>
      <c r="AY1556" s="211" t="s">
        <v>219</v>
      </c>
    </row>
    <row r="1557" s="14" customFormat="1">
      <c r="A1557" s="14"/>
      <c r="B1557" s="210"/>
      <c r="C1557" s="14"/>
      <c r="D1557" s="193" t="s">
        <v>394</v>
      </c>
      <c r="E1557" s="211" t="s">
        <v>1</v>
      </c>
      <c r="F1557" s="212" t="s">
        <v>1548</v>
      </c>
      <c r="G1557" s="14"/>
      <c r="H1557" s="213">
        <v>7.5149999999999997</v>
      </c>
      <c r="I1557" s="214"/>
      <c r="J1557" s="14"/>
      <c r="K1557" s="14"/>
      <c r="L1557" s="210"/>
      <c r="M1557" s="215"/>
      <c r="N1557" s="216"/>
      <c r="O1557" s="216"/>
      <c r="P1557" s="216"/>
      <c r="Q1557" s="216"/>
      <c r="R1557" s="216"/>
      <c r="S1557" s="216"/>
      <c r="T1557" s="217"/>
      <c r="U1557" s="14"/>
      <c r="V1557" s="14"/>
      <c r="W1557" s="14"/>
      <c r="X1557" s="14"/>
      <c r="Y1557" s="14"/>
      <c r="Z1557" s="14"/>
      <c r="AA1557" s="14"/>
      <c r="AB1557" s="14"/>
      <c r="AC1557" s="14"/>
      <c r="AD1557" s="14"/>
      <c r="AE1557" s="14"/>
      <c r="AT1557" s="211" t="s">
        <v>394</v>
      </c>
      <c r="AU1557" s="211" t="s">
        <v>87</v>
      </c>
      <c r="AV1557" s="14" t="s">
        <v>87</v>
      </c>
      <c r="AW1557" s="14" t="s">
        <v>34</v>
      </c>
      <c r="AX1557" s="14" t="s">
        <v>78</v>
      </c>
      <c r="AY1557" s="211" t="s">
        <v>219</v>
      </c>
    </row>
    <row r="1558" s="14" customFormat="1">
      <c r="A1558" s="14"/>
      <c r="B1558" s="210"/>
      <c r="C1558" s="14"/>
      <c r="D1558" s="193" t="s">
        <v>394</v>
      </c>
      <c r="E1558" s="211" t="s">
        <v>1</v>
      </c>
      <c r="F1558" s="212" t="s">
        <v>1549</v>
      </c>
      <c r="G1558" s="14"/>
      <c r="H1558" s="213">
        <v>1.155</v>
      </c>
      <c r="I1558" s="214"/>
      <c r="J1558" s="14"/>
      <c r="K1558" s="14"/>
      <c r="L1558" s="210"/>
      <c r="M1558" s="215"/>
      <c r="N1558" s="216"/>
      <c r="O1558" s="216"/>
      <c r="P1558" s="216"/>
      <c r="Q1558" s="216"/>
      <c r="R1558" s="216"/>
      <c r="S1558" s="216"/>
      <c r="T1558" s="217"/>
      <c r="U1558" s="14"/>
      <c r="V1558" s="14"/>
      <c r="W1558" s="14"/>
      <c r="X1558" s="14"/>
      <c r="Y1558" s="14"/>
      <c r="Z1558" s="14"/>
      <c r="AA1558" s="14"/>
      <c r="AB1558" s="14"/>
      <c r="AC1558" s="14"/>
      <c r="AD1558" s="14"/>
      <c r="AE1558" s="14"/>
      <c r="AT1558" s="211" t="s">
        <v>394</v>
      </c>
      <c r="AU1558" s="211" t="s">
        <v>87</v>
      </c>
      <c r="AV1558" s="14" t="s">
        <v>87</v>
      </c>
      <c r="AW1558" s="14" t="s">
        <v>34</v>
      </c>
      <c r="AX1558" s="14" t="s">
        <v>78</v>
      </c>
      <c r="AY1558" s="211" t="s">
        <v>219</v>
      </c>
    </row>
    <row r="1559" s="14" customFormat="1">
      <c r="A1559" s="14"/>
      <c r="B1559" s="210"/>
      <c r="C1559" s="14"/>
      <c r="D1559" s="193" t="s">
        <v>394</v>
      </c>
      <c r="E1559" s="211" t="s">
        <v>1</v>
      </c>
      <c r="F1559" s="212" t="s">
        <v>1550</v>
      </c>
      <c r="G1559" s="14"/>
      <c r="H1559" s="213">
        <v>1.4830000000000001</v>
      </c>
      <c r="I1559" s="214"/>
      <c r="J1559" s="14"/>
      <c r="K1559" s="14"/>
      <c r="L1559" s="210"/>
      <c r="M1559" s="215"/>
      <c r="N1559" s="216"/>
      <c r="O1559" s="216"/>
      <c r="P1559" s="216"/>
      <c r="Q1559" s="216"/>
      <c r="R1559" s="216"/>
      <c r="S1559" s="216"/>
      <c r="T1559" s="217"/>
      <c r="U1559" s="14"/>
      <c r="V1559" s="14"/>
      <c r="W1559" s="14"/>
      <c r="X1559" s="14"/>
      <c r="Y1559" s="14"/>
      <c r="Z1559" s="14"/>
      <c r="AA1559" s="14"/>
      <c r="AB1559" s="14"/>
      <c r="AC1559" s="14"/>
      <c r="AD1559" s="14"/>
      <c r="AE1559" s="14"/>
      <c r="AT1559" s="211" t="s">
        <v>394</v>
      </c>
      <c r="AU1559" s="211" t="s">
        <v>87</v>
      </c>
      <c r="AV1559" s="14" t="s">
        <v>87</v>
      </c>
      <c r="AW1559" s="14" t="s">
        <v>34</v>
      </c>
      <c r="AX1559" s="14" t="s">
        <v>78</v>
      </c>
      <c r="AY1559" s="211" t="s">
        <v>219</v>
      </c>
    </row>
    <row r="1560" s="15" customFormat="1">
      <c r="A1560" s="15"/>
      <c r="B1560" s="218"/>
      <c r="C1560" s="15"/>
      <c r="D1560" s="193" t="s">
        <v>394</v>
      </c>
      <c r="E1560" s="219" t="s">
        <v>1</v>
      </c>
      <c r="F1560" s="220" t="s">
        <v>401</v>
      </c>
      <c r="G1560" s="15"/>
      <c r="H1560" s="221">
        <v>12.042</v>
      </c>
      <c r="I1560" s="222"/>
      <c r="J1560" s="15"/>
      <c r="K1560" s="15"/>
      <c r="L1560" s="218"/>
      <c r="M1560" s="223"/>
      <c r="N1560" s="224"/>
      <c r="O1560" s="224"/>
      <c r="P1560" s="224"/>
      <c r="Q1560" s="224"/>
      <c r="R1560" s="224"/>
      <c r="S1560" s="224"/>
      <c r="T1560" s="225"/>
      <c r="U1560" s="15"/>
      <c r="V1560" s="15"/>
      <c r="W1560" s="15"/>
      <c r="X1560" s="15"/>
      <c r="Y1560" s="15"/>
      <c r="Z1560" s="15"/>
      <c r="AA1560" s="15"/>
      <c r="AB1560" s="15"/>
      <c r="AC1560" s="15"/>
      <c r="AD1560" s="15"/>
      <c r="AE1560" s="15"/>
      <c r="AT1560" s="219" t="s">
        <v>394</v>
      </c>
      <c r="AU1560" s="219" t="s">
        <v>87</v>
      </c>
      <c r="AV1560" s="15" t="s">
        <v>218</v>
      </c>
      <c r="AW1560" s="15" t="s">
        <v>34</v>
      </c>
      <c r="AX1560" s="15" t="s">
        <v>85</v>
      </c>
      <c r="AY1560" s="219" t="s">
        <v>219</v>
      </c>
    </row>
    <row r="1561" s="2" customFormat="1" ht="33" customHeight="1">
      <c r="A1561" s="38"/>
      <c r="B1561" s="179"/>
      <c r="C1561" s="180" t="s">
        <v>1551</v>
      </c>
      <c r="D1561" s="180" t="s">
        <v>222</v>
      </c>
      <c r="E1561" s="181" t="s">
        <v>1552</v>
      </c>
      <c r="F1561" s="182" t="s">
        <v>1553</v>
      </c>
      <c r="G1561" s="183" t="s">
        <v>454</v>
      </c>
      <c r="H1561" s="184">
        <v>13.125</v>
      </c>
      <c r="I1561" s="185"/>
      <c r="J1561" s="186">
        <f>ROUND(I1561*H1561,2)</f>
        <v>0</v>
      </c>
      <c r="K1561" s="182" t="s">
        <v>391</v>
      </c>
      <c r="L1561" s="39"/>
      <c r="M1561" s="187" t="s">
        <v>1</v>
      </c>
      <c r="N1561" s="188" t="s">
        <v>43</v>
      </c>
      <c r="O1561" s="77"/>
      <c r="P1561" s="189">
        <f>O1561*H1561</f>
        <v>0</v>
      </c>
      <c r="Q1561" s="189">
        <v>0</v>
      </c>
      <c r="R1561" s="189">
        <f>Q1561*H1561</f>
        <v>0</v>
      </c>
      <c r="S1561" s="189">
        <v>0</v>
      </c>
      <c r="T1561" s="190">
        <f>S1561*H1561</f>
        <v>0</v>
      </c>
      <c r="U1561" s="38"/>
      <c r="V1561" s="38"/>
      <c r="W1561" s="38"/>
      <c r="X1561" s="38"/>
      <c r="Y1561" s="38"/>
      <c r="Z1561" s="38"/>
      <c r="AA1561" s="38"/>
      <c r="AB1561" s="38"/>
      <c r="AC1561" s="38"/>
      <c r="AD1561" s="38"/>
      <c r="AE1561" s="38"/>
      <c r="AR1561" s="191" t="s">
        <v>218</v>
      </c>
      <c r="AT1561" s="191" t="s">
        <v>222</v>
      </c>
      <c r="AU1561" s="191" t="s">
        <v>87</v>
      </c>
      <c r="AY1561" s="19" t="s">
        <v>219</v>
      </c>
      <c r="BE1561" s="192">
        <f>IF(N1561="základní",J1561,0)</f>
        <v>0</v>
      </c>
      <c r="BF1561" s="192">
        <f>IF(N1561="snížená",J1561,0)</f>
        <v>0</v>
      </c>
      <c r="BG1561" s="192">
        <f>IF(N1561="zákl. přenesená",J1561,0)</f>
        <v>0</v>
      </c>
      <c r="BH1561" s="192">
        <f>IF(N1561="sníž. přenesená",J1561,0)</f>
        <v>0</v>
      </c>
      <c r="BI1561" s="192">
        <f>IF(N1561="nulová",J1561,0)</f>
        <v>0</v>
      </c>
      <c r="BJ1561" s="19" t="s">
        <v>85</v>
      </c>
      <c r="BK1561" s="192">
        <f>ROUND(I1561*H1561,2)</f>
        <v>0</v>
      </c>
      <c r="BL1561" s="19" t="s">
        <v>218</v>
      </c>
      <c r="BM1561" s="191" t="s">
        <v>1554</v>
      </c>
    </row>
    <row r="1562" s="2" customFormat="1">
      <c r="A1562" s="38"/>
      <c r="B1562" s="39"/>
      <c r="C1562" s="38"/>
      <c r="D1562" s="193" t="s">
        <v>227</v>
      </c>
      <c r="E1562" s="38"/>
      <c r="F1562" s="194" t="s">
        <v>1555</v>
      </c>
      <c r="G1562" s="38"/>
      <c r="H1562" s="38"/>
      <c r="I1562" s="195"/>
      <c r="J1562" s="38"/>
      <c r="K1562" s="38"/>
      <c r="L1562" s="39"/>
      <c r="M1562" s="196"/>
      <c r="N1562" s="197"/>
      <c r="O1562" s="77"/>
      <c r="P1562" s="77"/>
      <c r="Q1562" s="77"/>
      <c r="R1562" s="77"/>
      <c r="S1562" s="77"/>
      <c r="T1562" s="78"/>
      <c r="U1562" s="38"/>
      <c r="V1562" s="38"/>
      <c r="W1562" s="38"/>
      <c r="X1562" s="38"/>
      <c r="Y1562" s="38"/>
      <c r="Z1562" s="38"/>
      <c r="AA1562" s="38"/>
      <c r="AB1562" s="38"/>
      <c r="AC1562" s="38"/>
      <c r="AD1562" s="38"/>
      <c r="AE1562" s="38"/>
      <c r="AT1562" s="19" t="s">
        <v>227</v>
      </c>
      <c r="AU1562" s="19" t="s">
        <v>87</v>
      </c>
    </row>
    <row r="1563" s="13" customFormat="1">
      <c r="A1563" s="13"/>
      <c r="B1563" s="203"/>
      <c r="C1563" s="13"/>
      <c r="D1563" s="193" t="s">
        <v>394</v>
      </c>
      <c r="E1563" s="204" t="s">
        <v>1</v>
      </c>
      <c r="F1563" s="205" t="s">
        <v>1556</v>
      </c>
      <c r="G1563" s="13"/>
      <c r="H1563" s="204" t="s">
        <v>1</v>
      </c>
      <c r="I1563" s="206"/>
      <c r="J1563" s="13"/>
      <c r="K1563" s="13"/>
      <c r="L1563" s="203"/>
      <c r="M1563" s="207"/>
      <c r="N1563" s="208"/>
      <c r="O1563" s="208"/>
      <c r="P1563" s="208"/>
      <c r="Q1563" s="208"/>
      <c r="R1563" s="208"/>
      <c r="S1563" s="208"/>
      <c r="T1563" s="209"/>
      <c r="U1563" s="13"/>
      <c r="V1563" s="13"/>
      <c r="W1563" s="13"/>
      <c r="X1563" s="13"/>
      <c r="Y1563" s="13"/>
      <c r="Z1563" s="13"/>
      <c r="AA1563" s="13"/>
      <c r="AB1563" s="13"/>
      <c r="AC1563" s="13"/>
      <c r="AD1563" s="13"/>
      <c r="AE1563" s="13"/>
      <c r="AT1563" s="204" t="s">
        <v>394</v>
      </c>
      <c r="AU1563" s="204" t="s">
        <v>87</v>
      </c>
      <c r="AV1563" s="13" t="s">
        <v>85</v>
      </c>
      <c r="AW1563" s="13" t="s">
        <v>34</v>
      </c>
      <c r="AX1563" s="13" t="s">
        <v>78</v>
      </c>
      <c r="AY1563" s="204" t="s">
        <v>219</v>
      </c>
    </row>
    <row r="1564" s="14" customFormat="1">
      <c r="A1564" s="14"/>
      <c r="B1564" s="210"/>
      <c r="C1564" s="14"/>
      <c r="D1564" s="193" t="s">
        <v>394</v>
      </c>
      <c r="E1564" s="211" t="s">
        <v>1</v>
      </c>
      <c r="F1564" s="212" t="s">
        <v>1557</v>
      </c>
      <c r="G1564" s="14"/>
      <c r="H1564" s="213">
        <v>13.125</v>
      </c>
      <c r="I1564" s="214"/>
      <c r="J1564" s="14"/>
      <c r="K1564" s="14"/>
      <c r="L1564" s="210"/>
      <c r="M1564" s="215"/>
      <c r="N1564" s="216"/>
      <c r="O1564" s="216"/>
      <c r="P1564" s="216"/>
      <c r="Q1564" s="216"/>
      <c r="R1564" s="216"/>
      <c r="S1564" s="216"/>
      <c r="T1564" s="217"/>
      <c r="U1564" s="14"/>
      <c r="V1564" s="14"/>
      <c r="W1564" s="14"/>
      <c r="X1564" s="14"/>
      <c r="Y1564" s="14"/>
      <c r="Z1564" s="14"/>
      <c r="AA1564" s="14"/>
      <c r="AB1564" s="14"/>
      <c r="AC1564" s="14"/>
      <c r="AD1564" s="14"/>
      <c r="AE1564" s="14"/>
      <c r="AT1564" s="211" t="s">
        <v>394</v>
      </c>
      <c r="AU1564" s="211" t="s">
        <v>87</v>
      </c>
      <c r="AV1564" s="14" t="s">
        <v>87</v>
      </c>
      <c r="AW1564" s="14" t="s">
        <v>34</v>
      </c>
      <c r="AX1564" s="14" t="s">
        <v>78</v>
      </c>
      <c r="AY1564" s="211" t="s">
        <v>219</v>
      </c>
    </row>
    <row r="1565" s="15" customFormat="1">
      <c r="A1565" s="15"/>
      <c r="B1565" s="218"/>
      <c r="C1565" s="15"/>
      <c r="D1565" s="193" t="s">
        <v>394</v>
      </c>
      <c r="E1565" s="219" t="s">
        <v>1</v>
      </c>
      <c r="F1565" s="220" t="s">
        <v>401</v>
      </c>
      <c r="G1565" s="15"/>
      <c r="H1565" s="221">
        <v>13.125</v>
      </c>
      <c r="I1565" s="222"/>
      <c r="J1565" s="15"/>
      <c r="K1565" s="15"/>
      <c r="L1565" s="218"/>
      <c r="M1565" s="223"/>
      <c r="N1565" s="224"/>
      <c r="O1565" s="224"/>
      <c r="P1565" s="224"/>
      <c r="Q1565" s="224"/>
      <c r="R1565" s="224"/>
      <c r="S1565" s="224"/>
      <c r="T1565" s="225"/>
      <c r="U1565" s="15"/>
      <c r="V1565" s="15"/>
      <c r="W1565" s="15"/>
      <c r="X1565" s="15"/>
      <c r="Y1565" s="15"/>
      <c r="Z1565" s="15"/>
      <c r="AA1565" s="15"/>
      <c r="AB1565" s="15"/>
      <c r="AC1565" s="15"/>
      <c r="AD1565" s="15"/>
      <c r="AE1565" s="15"/>
      <c r="AT1565" s="219" t="s">
        <v>394</v>
      </c>
      <c r="AU1565" s="219" t="s">
        <v>87</v>
      </c>
      <c r="AV1565" s="15" t="s">
        <v>218</v>
      </c>
      <c r="AW1565" s="15" t="s">
        <v>34</v>
      </c>
      <c r="AX1565" s="15" t="s">
        <v>85</v>
      </c>
      <c r="AY1565" s="219" t="s">
        <v>219</v>
      </c>
    </row>
    <row r="1566" s="2" customFormat="1" ht="33" customHeight="1">
      <c r="A1566" s="38"/>
      <c r="B1566" s="179"/>
      <c r="C1566" s="180" t="s">
        <v>1558</v>
      </c>
      <c r="D1566" s="180" t="s">
        <v>222</v>
      </c>
      <c r="E1566" s="181" t="s">
        <v>1559</v>
      </c>
      <c r="F1566" s="182" t="s">
        <v>1560</v>
      </c>
      <c r="G1566" s="183" t="s">
        <v>454</v>
      </c>
      <c r="H1566" s="184">
        <v>0.61599999999999999</v>
      </c>
      <c r="I1566" s="185"/>
      <c r="J1566" s="186">
        <f>ROUND(I1566*H1566,2)</f>
        <v>0</v>
      </c>
      <c r="K1566" s="182" t="s">
        <v>391</v>
      </c>
      <c r="L1566" s="39"/>
      <c r="M1566" s="187" t="s">
        <v>1</v>
      </c>
      <c r="N1566" s="188" t="s">
        <v>43</v>
      </c>
      <c r="O1566" s="77"/>
      <c r="P1566" s="189">
        <f>O1566*H1566</f>
        <v>0</v>
      </c>
      <c r="Q1566" s="189">
        <v>0</v>
      </c>
      <c r="R1566" s="189">
        <f>Q1566*H1566</f>
        <v>0</v>
      </c>
      <c r="S1566" s="189">
        <v>0</v>
      </c>
      <c r="T1566" s="190">
        <f>S1566*H1566</f>
        <v>0</v>
      </c>
      <c r="U1566" s="38"/>
      <c r="V1566" s="38"/>
      <c r="W1566" s="38"/>
      <c r="X1566" s="38"/>
      <c r="Y1566" s="38"/>
      <c r="Z1566" s="38"/>
      <c r="AA1566" s="38"/>
      <c r="AB1566" s="38"/>
      <c r="AC1566" s="38"/>
      <c r="AD1566" s="38"/>
      <c r="AE1566" s="38"/>
      <c r="AR1566" s="191" t="s">
        <v>218</v>
      </c>
      <c r="AT1566" s="191" t="s">
        <v>222</v>
      </c>
      <c r="AU1566" s="191" t="s">
        <v>87</v>
      </c>
      <c r="AY1566" s="19" t="s">
        <v>219</v>
      </c>
      <c r="BE1566" s="192">
        <f>IF(N1566="základní",J1566,0)</f>
        <v>0</v>
      </c>
      <c r="BF1566" s="192">
        <f>IF(N1566="snížená",J1566,0)</f>
        <v>0</v>
      </c>
      <c r="BG1566" s="192">
        <f>IF(N1566="zákl. přenesená",J1566,0)</f>
        <v>0</v>
      </c>
      <c r="BH1566" s="192">
        <f>IF(N1566="sníž. přenesená",J1566,0)</f>
        <v>0</v>
      </c>
      <c r="BI1566" s="192">
        <f>IF(N1566="nulová",J1566,0)</f>
        <v>0</v>
      </c>
      <c r="BJ1566" s="19" t="s">
        <v>85</v>
      </c>
      <c r="BK1566" s="192">
        <f>ROUND(I1566*H1566,2)</f>
        <v>0</v>
      </c>
      <c r="BL1566" s="19" t="s">
        <v>218</v>
      </c>
      <c r="BM1566" s="191" t="s">
        <v>1561</v>
      </c>
    </row>
    <row r="1567" s="2" customFormat="1">
      <c r="A1567" s="38"/>
      <c r="B1567" s="39"/>
      <c r="C1567" s="38"/>
      <c r="D1567" s="193" t="s">
        <v>227</v>
      </c>
      <c r="E1567" s="38"/>
      <c r="F1567" s="194" t="s">
        <v>1562</v>
      </c>
      <c r="G1567" s="38"/>
      <c r="H1567" s="38"/>
      <c r="I1567" s="195"/>
      <c r="J1567" s="38"/>
      <c r="K1567" s="38"/>
      <c r="L1567" s="39"/>
      <c r="M1567" s="196"/>
      <c r="N1567" s="197"/>
      <c r="O1567" s="77"/>
      <c r="P1567" s="77"/>
      <c r="Q1567" s="77"/>
      <c r="R1567" s="77"/>
      <c r="S1567" s="77"/>
      <c r="T1567" s="78"/>
      <c r="U1567" s="38"/>
      <c r="V1567" s="38"/>
      <c r="W1567" s="38"/>
      <c r="X1567" s="38"/>
      <c r="Y1567" s="38"/>
      <c r="Z1567" s="38"/>
      <c r="AA1567" s="38"/>
      <c r="AB1567" s="38"/>
      <c r="AC1567" s="38"/>
      <c r="AD1567" s="38"/>
      <c r="AE1567" s="38"/>
      <c r="AT1567" s="19" t="s">
        <v>227</v>
      </c>
      <c r="AU1567" s="19" t="s">
        <v>87</v>
      </c>
    </row>
    <row r="1568" s="13" customFormat="1">
      <c r="A1568" s="13"/>
      <c r="B1568" s="203"/>
      <c r="C1568" s="13"/>
      <c r="D1568" s="193" t="s">
        <v>394</v>
      </c>
      <c r="E1568" s="204" t="s">
        <v>1</v>
      </c>
      <c r="F1568" s="205" t="s">
        <v>1563</v>
      </c>
      <c r="G1568" s="13"/>
      <c r="H1568" s="204" t="s">
        <v>1</v>
      </c>
      <c r="I1568" s="206"/>
      <c r="J1568" s="13"/>
      <c r="K1568" s="13"/>
      <c r="L1568" s="203"/>
      <c r="M1568" s="207"/>
      <c r="N1568" s="208"/>
      <c r="O1568" s="208"/>
      <c r="P1568" s="208"/>
      <c r="Q1568" s="208"/>
      <c r="R1568" s="208"/>
      <c r="S1568" s="208"/>
      <c r="T1568" s="209"/>
      <c r="U1568" s="13"/>
      <c r="V1568" s="13"/>
      <c r="W1568" s="13"/>
      <c r="X1568" s="13"/>
      <c r="Y1568" s="13"/>
      <c r="Z1568" s="13"/>
      <c r="AA1568" s="13"/>
      <c r="AB1568" s="13"/>
      <c r="AC1568" s="13"/>
      <c r="AD1568" s="13"/>
      <c r="AE1568" s="13"/>
      <c r="AT1568" s="204" t="s">
        <v>394</v>
      </c>
      <c r="AU1568" s="204" t="s">
        <v>87</v>
      </c>
      <c r="AV1568" s="13" t="s">
        <v>85</v>
      </c>
      <c r="AW1568" s="13" t="s">
        <v>34</v>
      </c>
      <c r="AX1568" s="13" t="s">
        <v>78</v>
      </c>
      <c r="AY1568" s="204" t="s">
        <v>219</v>
      </c>
    </row>
    <row r="1569" s="14" customFormat="1">
      <c r="A1569" s="14"/>
      <c r="B1569" s="210"/>
      <c r="C1569" s="14"/>
      <c r="D1569" s="193" t="s">
        <v>394</v>
      </c>
      <c r="E1569" s="211" t="s">
        <v>1</v>
      </c>
      <c r="F1569" s="212" t="s">
        <v>1564</v>
      </c>
      <c r="G1569" s="14"/>
      <c r="H1569" s="213">
        <v>0.61599999999999999</v>
      </c>
      <c r="I1569" s="214"/>
      <c r="J1569" s="14"/>
      <c r="K1569" s="14"/>
      <c r="L1569" s="210"/>
      <c r="M1569" s="215"/>
      <c r="N1569" s="216"/>
      <c r="O1569" s="216"/>
      <c r="P1569" s="216"/>
      <c r="Q1569" s="216"/>
      <c r="R1569" s="216"/>
      <c r="S1569" s="216"/>
      <c r="T1569" s="217"/>
      <c r="U1569" s="14"/>
      <c r="V1569" s="14"/>
      <c r="W1569" s="14"/>
      <c r="X1569" s="14"/>
      <c r="Y1569" s="14"/>
      <c r="Z1569" s="14"/>
      <c r="AA1569" s="14"/>
      <c r="AB1569" s="14"/>
      <c r="AC1569" s="14"/>
      <c r="AD1569" s="14"/>
      <c r="AE1569" s="14"/>
      <c r="AT1569" s="211" t="s">
        <v>394</v>
      </c>
      <c r="AU1569" s="211" t="s">
        <v>87</v>
      </c>
      <c r="AV1569" s="14" t="s">
        <v>87</v>
      </c>
      <c r="AW1569" s="14" t="s">
        <v>34</v>
      </c>
      <c r="AX1569" s="14" t="s">
        <v>78</v>
      </c>
      <c r="AY1569" s="211" t="s">
        <v>219</v>
      </c>
    </row>
    <row r="1570" s="15" customFormat="1">
      <c r="A1570" s="15"/>
      <c r="B1570" s="218"/>
      <c r="C1570" s="15"/>
      <c r="D1570" s="193" t="s">
        <v>394</v>
      </c>
      <c r="E1570" s="219" t="s">
        <v>1</v>
      </c>
      <c r="F1570" s="220" t="s">
        <v>401</v>
      </c>
      <c r="G1570" s="15"/>
      <c r="H1570" s="221">
        <v>0.61599999999999999</v>
      </c>
      <c r="I1570" s="222"/>
      <c r="J1570" s="15"/>
      <c r="K1570" s="15"/>
      <c r="L1570" s="218"/>
      <c r="M1570" s="223"/>
      <c r="N1570" s="224"/>
      <c r="O1570" s="224"/>
      <c r="P1570" s="224"/>
      <c r="Q1570" s="224"/>
      <c r="R1570" s="224"/>
      <c r="S1570" s="224"/>
      <c r="T1570" s="225"/>
      <c r="U1570" s="15"/>
      <c r="V1570" s="15"/>
      <c r="W1570" s="15"/>
      <c r="X1570" s="15"/>
      <c r="Y1570" s="15"/>
      <c r="Z1570" s="15"/>
      <c r="AA1570" s="15"/>
      <c r="AB1570" s="15"/>
      <c r="AC1570" s="15"/>
      <c r="AD1570" s="15"/>
      <c r="AE1570" s="15"/>
      <c r="AT1570" s="219" t="s">
        <v>394</v>
      </c>
      <c r="AU1570" s="219" t="s">
        <v>87</v>
      </c>
      <c r="AV1570" s="15" t="s">
        <v>218</v>
      </c>
      <c r="AW1570" s="15" t="s">
        <v>34</v>
      </c>
      <c r="AX1570" s="15" t="s">
        <v>85</v>
      </c>
      <c r="AY1570" s="219" t="s">
        <v>219</v>
      </c>
    </row>
    <row r="1571" s="2" customFormat="1" ht="33" customHeight="1">
      <c r="A1571" s="38"/>
      <c r="B1571" s="179"/>
      <c r="C1571" s="180" t="s">
        <v>1565</v>
      </c>
      <c r="D1571" s="180" t="s">
        <v>222</v>
      </c>
      <c r="E1571" s="181" t="s">
        <v>1566</v>
      </c>
      <c r="F1571" s="182" t="s">
        <v>1567</v>
      </c>
      <c r="G1571" s="183" t="s">
        <v>454</v>
      </c>
      <c r="H1571" s="184">
        <v>4.298</v>
      </c>
      <c r="I1571" s="185"/>
      <c r="J1571" s="186">
        <f>ROUND(I1571*H1571,2)</f>
        <v>0</v>
      </c>
      <c r="K1571" s="182" t="s">
        <v>391</v>
      </c>
      <c r="L1571" s="39"/>
      <c r="M1571" s="187" t="s">
        <v>1</v>
      </c>
      <c r="N1571" s="188" t="s">
        <v>43</v>
      </c>
      <c r="O1571" s="77"/>
      <c r="P1571" s="189">
        <f>O1571*H1571</f>
        <v>0</v>
      </c>
      <c r="Q1571" s="189">
        <v>0</v>
      </c>
      <c r="R1571" s="189">
        <f>Q1571*H1571</f>
        <v>0</v>
      </c>
      <c r="S1571" s="189">
        <v>0</v>
      </c>
      <c r="T1571" s="190">
        <f>S1571*H1571</f>
        <v>0</v>
      </c>
      <c r="U1571" s="38"/>
      <c r="V1571" s="38"/>
      <c r="W1571" s="38"/>
      <c r="X1571" s="38"/>
      <c r="Y1571" s="38"/>
      <c r="Z1571" s="38"/>
      <c r="AA1571" s="38"/>
      <c r="AB1571" s="38"/>
      <c r="AC1571" s="38"/>
      <c r="AD1571" s="38"/>
      <c r="AE1571" s="38"/>
      <c r="AR1571" s="191" t="s">
        <v>218</v>
      </c>
      <c r="AT1571" s="191" t="s">
        <v>222</v>
      </c>
      <c r="AU1571" s="191" t="s">
        <v>87</v>
      </c>
      <c r="AY1571" s="19" t="s">
        <v>219</v>
      </c>
      <c r="BE1571" s="192">
        <f>IF(N1571="základní",J1571,0)</f>
        <v>0</v>
      </c>
      <c r="BF1571" s="192">
        <f>IF(N1571="snížená",J1571,0)</f>
        <v>0</v>
      </c>
      <c r="BG1571" s="192">
        <f>IF(N1571="zákl. přenesená",J1571,0)</f>
        <v>0</v>
      </c>
      <c r="BH1571" s="192">
        <f>IF(N1571="sníž. přenesená",J1571,0)</f>
        <v>0</v>
      </c>
      <c r="BI1571" s="192">
        <f>IF(N1571="nulová",J1571,0)</f>
        <v>0</v>
      </c>
      <c r="BJ1571" s="19" t="s">
        <v>85</v>
      </c>
      <c r="BK1571" s="192">
        <f>ROUND(I1571*H1571,2)</f>
        <v>0</v>
      </c>
      <c r="BL1571" s="19" t="s">
        <v>218</v>
      </c>
      <c r="BM1571" s="191" t="s">
        <v>1568</v>
      </c>
    </row>
    <row r="1572" s="2" customFormat="1">
      <c r="A1572" s="38"/>
      <c r="B1572" s="39"/>
      <c r="C1572" s="38"/>
      <c r="D1572" s="193" t="s">
        <v>227</v>
      </c>
      <c r="E1572" s="38"/>
      <c r="F1572" s="194" t="s">
        <v>1569</v>
      </c>
      <c r="G1572" s="38"/>
      <c r="H1572" s="38"/>
      <c r="I1572" s="195"/>
      <c r="J1572" s="38"/>
      <c r="K1572" s="38"/>
      <c r="L1572" s="39"/>
      <c r="M1572" s="196"/>
      <c r="N1572" s="197"/>
      <c r="O1572" s="77"/>
      <c r="P1572" s="77"/>
      <c r="Q1572" s="77"/>
      <c r="R1572" s="77"/>
      <c r="S1572" s="77"/>
      <c r="T1572" s="78"/>
      <c r="U1572" s="38"/>
      <c r="V1572" s="38"/>
      <c r="W1572" s="38"/>
      <c r="X1572" s="38"/>
      <c r="Y1572" s="38"/>
      <c r="Z1572" s="38"/>
      <c r="AA1572" s="38"/>
      <c r="AB1572" s="38"/>
      <c r="AC1572" s="38"/>
      <c r="AD1572" s="38"/>
      <c r="AE1572" s="38"/>
      <c r="AT1572" s="19" t="s">
        <v>227</v>
      </c>
      <c r="AU1572" s="19" t="s">
        <v>87</v>
      </c>
    </row>
    <row r="1573" s="13" customFormat="1">
      <c r="A1573" s="13"/>
      <c r="B1573" s="203"/>
      <c r="C1573" s="13"/>
      <c r="D1573" s="193" t="s">
        <v>394</v>
      </c>
      <c r="E1573" s="204" t="s">
        <v>1</v>
      </c>
      <c r="F1573" s="205" t="s">
        <v>1570</v>
      </c>
      <c r="G1573" s="13"/>
      <c r="H1573" s="204" t="s">
        <v>1</v>
      </c>
      <c r="I1573" s="206"/>
      <c r="J1573" s="13"/>
      <c r="K1573" s="13"/>
      <c r="L1573" s="203"/>
      <c r="M1573" s="207"/>
      <c r="N1573" s="208"/>
      <c r="O1573" s="208"/>
      <c r="P1573" s="208"/>
      <c r="Q1573" s="208"/>
      <c r="R1573" s="208"/>
      <c r="S1573" s="208"/>
      <c r="T1573" s="209"/>
      <c r="U1573" s="13"/>
      <c r="V1573" s="13"/>
      <c r="W1573" s="13"/>
      <c r="X1573" s="13"/>
      <c r="Y1573" s="13"/>
      <c r="Z1573" s="13"/>
      <c r="AA1573" s="13"/>
      <c r="AB1573" s="13"/>
      <c r="AC1573" s="13"/>
      <c r="AD1573" s="13"/>
      <c r="AE1573" s="13"/>
      <c r="AT1573" s="204" t="s">
        <v>394</v>
      </c>
      <c r="AU1573" s="204" t="s">
        <v>87</v>
      </c>
      <c r="AV1573" s="13" t="s">
        <v>85</v>
      </c>
      <c r="AW1573" s="13" t="s">
        <v>34</v>
      </c>
      <c r="AX1573" s="13" t="s">
        <v>78</v>
      </c>
      <c r="AY1573" s="204" t="s">
        <v>219</v>
      </c>
    </row>
    <row r="1574" s="14" customFormat="1">
      <c r="A1574" s="14"/>
      <c r="B1574" s="210"/>
      <c r="C1574" s="14"/>
      <c r="D1574" s="193" t="s">
        <v>394</v>
      </c>
      <c r="E1574" s="211" t="s">
        <v>1</v>
      </c>
      <c r="F1574" s="212" t="s">
        <v>1571</v>
      </c>
      <c r="G1574" s="14"/>
      <c r="H1574" s="213">
        <v>0.42699999999999999</v>
      </c>
      <c r="I1574" s="214"/>
      <c r="J1574" s="14"/>
      <c r="K1574" s="14"/>
      <c r="L1574" s="210"/>
      <c r="M1574" s="215"/>
      <c r="N1574" s="216"/>
      <c r="O1574" s="216"/>
      <c r="P1574" s="216"/>
      <c r="Q1574" s="216"/>
      <c r="R1574" s="216"/>
      <c r="S1574" s="216"/>
      <c r="T1574" s="217"/>
      <c r="U1574" s="14"/>
      <c r="V1574" s="14"/>
      <c r="W1574" s="14"/>
      <c r="X1574" s="14"/>
      <c r="Y1574" s="14"/>
      <c r="Z1574" s="14"/>
      <c r="AA1574" s="14"/>
      <c r="AB1574" s="14"/>
      <c r="AC1574" s="14"/>
      <c r="AD1574" s="14"/>
      <c r="AE1574" s="14"/>
      <c r="AT1574" s="211" t="s">
        <v>394</v>
      </c>
      <c r="AU1574" s="211" t="s">
        <v>87</v>
      </c>
      <c r="AV1574" s="14" t="s">
        <v>87</v>
      </c>
      <c r="AW1574" s="14" t="s">
        <v>34</v>
      </c>
      <c r="AX1574" s="14" t="s">
        <v>78</v>
      </c>
      <c r="AY1574" s="211" t="s">
        <v>219</v>
      </c>
    </row>
    <row r="1575" s="13" customFormat="1">
      <c r="A1575" s="13"/>
      <c r="B1575" s="203"/>
      <c r="C1575" s="13"/>
      <c r="D1575" s="193" t="s">
        <v>394</v>
      </c>
      <c r="E1575" s="204" t="s">
        <v>1</v>
      </c>
      <c r="F1575" s="205" t="s">
        <v>1572</v>
      </c>
      <c r="G1575" s="13"/>
      <c r="H1575" s="204" t="s">
        <v>1</v>
      </c>
      <c r="I1575" s="206"/>
      <c r="J1575" s="13"/>
      <c r="K1575" s="13"/>
      <c r="L1575" s="203"/>
      <c r="M1575" s="207"/>
      <c r="N1575" s="208"/>
      <c r="O1575" s="208"/>
      <c r="P1575" s="208"/>
      <c r="Q1575" s="208"/>
      <c r="R1575" s="208"/>
      <c r="S1575" s="208"/>
      <c r="T1575" s="209"/>
      <c r="U1575" s="13"/>
      <c r="V1575" s="13"/>
      <c r="W1575" s="13"/>
      <c r="X1575" s="13"/>
      <c r="Y1575" s="13"/>
      <c r="Z1575" s="13"/>
      <c r="AA1575" s="13"/>
      <c r="AB1575" s="13"/>
      <c r="AC1575" s="13"/>
      <c r="AD1575" s="13"/>
      <c r="AE1575" s="13"/>
      <c r="AT1575" s="204" t="s">
        <v>394</v>
      </c>
      <c r="AU1575" s="204" t="s">
        <v>87</v>
      </c>
      <c r="AV1575" s="13" t="s">
        <v>85</v>
      </c>
      <c r="AW1575" s="13" t="s">
        <v>34</v>
      </c>
      <c r="AX1575" s="13" t="s">
        <v>78</v>
      </c>
      <c r="AY1575" s="204" t="s">
        <v>219</v>
      </c>
    </row>
    <row r="1576" s="14" customFormat="1">
      <c r="A1576" s="14"/>
      <c r="B1576" s="210"/>
      <c r="C1576" s="14"/>
      <c r="D1576" s="193" t="s">
        <v>394</v>
      </c>
      <c r="E1576" s="211" t="s">
        <v>1</v>
      </c>
      <c r="F1576" s="212" t="s">
        <v>1573</v>
      </c>
      <c r="G1576" s="14"/>
      <c r="H1576" s="213">
        <v>3.871</v>
      </c>
      <c r="I1576" s="214"/>
      <c r="J1576" s="14"/>
      <c r="K1576" s="14"/>
      <c r="L1576" s="210"/>
      <c r="M1576" s="215"/>
      <c r="N1576" s="216"/>
      <c r="O1576" s="216"/>
      <c r="P1576" s="216"/>
      <c r="Q1576" s="216"/>
      <c r="R1576" s="216"/>
      <c r="S1576" s="216"/>
      <c r="T1576" s="217"/>
      <c r="U1576" s="14"/>
      <c r="V1576" s="14"/>
      <c r="W1576" s="14"/>
      <c r="X1576" s="14"/>
      <c r="Y1576" s="14"/>
      <c r="Z1576" s="14"/>
      <c r="AA1576" s="14"/>
      <c r="AB1576" s="14"/>
      <c r="AC1576" s="14"/>
      <c r="AD1576" s="14"/>
      <c r="AE1576" s="14"/>
      <c r="AT1576" s="211" t="s">
        <v>394</v>
      </c>
      <c r="AU1576" s="211" t="s">
        <v>87</v>
      </c>
      <c r="AV1576" s="14" t="s">
        <v>87</v>
      </c>
      <c r="AW1576" s="14" t="s">
        <v>34</v>
      </c>
      <c r="AX1576" s="14" t="s">
        <v>78</v>
      </c>
      <c r="AY1576" s="211" t="s">
        <v>219</v>
      </c>
    </row>
    <row r="1577" s="15" customFormat="1">
      <c r="A1577" s="15"/>
      <c r="B1577" s="218"/>
      <c r="C1577" s="15"/>
      <c r="D1577" s="193" t="s">
        <v>394</v>
      </c>
      <c r="E1577" s="219" t="s">
        <v>1</v>
      </c>
      <c r="F1577" s="220" t="s">
        <v>401</v>
      </c>
      <c r="G1577" s="15"/>
      <c r="H1577" s="221">
        <v>4.298</v>
      </c>
      <c r="I1577" s="222"/>
      <c r="J1577" s="15"/>
      <c r="K1577" s="15"/>
      <c r="L1577" s="218"/>
      <c r="M1577" s="223"/>
      <c r="N1577" s="224"/>
      <c r="O1577" s="224"/>
      <c r="P1577" s="224"/>
      <c r="Q1577" s="224"/>
      <c r="R1577" s="224"/>
      <c r="S1577" s="224"/>
      <c r="T1577" s="225"/>
      <c r="U1577" s="15"/>
      <c r="V1577" s="15"/>
      <c r="W1577" s="15"/>
      <c r="X1577" s="15"/>
      <c r="Y1577" s="15"/>
      <c r="Z1577" s="15"/>
      <c r="AA1577" s="15"/>
      <c r="AB1577" s="15"/>
      <c r="AC1577" s="15"/>
      <c r="AD1577" s="15"/>
      <c r="AE1577" s="15"/>
      <c r="AT1577" s="219" t="s">
        <v>394</v>
      </c>
      <c r="AU1577" s="219" t="s">
        <v>87</v>
      </c>
      <c r="AV1577" s="15" t="s">
        <v>218</v>
      </c>
      <c r="AW1577" s="15" t="s">
        <v>34</v>
      </c>
      <c r="AX1577" s="15" t="s">
        <v>85</v>
      </c>
      <c r="AY1577" s="219" t="s">
        <v>219</v>
      </c>
    </row>
    <row r="1578" s="12" customFormat="1" ht="22.8" customHeight="1">
      <c r="A1578" s="12"/>
      <c r="B1578" s="166"/>
      <c r="C1578" s="12"/>
      <c r="D1578" s="167" t="s">
        <v>77</v>
      </c>
      <c r="E1578" s="177" t="s">
        <v>1574</v>
      </c>
      <c r="F1578" s="177" t="s">
        <v>1575</v>
      </c>
      <c r="G1578" s="12"/>
      <c r="H1578" s="12"/>
      <c r="I1578" s="169"/>
      <c r="J1578" s="178">
        <f>BK1578</f>
        <v>0</v>
      </c>
      <c r="K1578" s="12"/>
      <c r="L1578" s="166"/>
      <c r="M1578" s="171"/>
      <c r="N1578" s="172"/>
      <c r="O1578" s="172"/>
      <c r="P1578" s="173">
        <f>SUM(P1579:P1580)</f>
        <v>0</v>
      </c>
      <c r="Q1578" s="172"/>
      <c r="R1578" s="173">
        <f>SUM(R1579:R1580)</f>
        <v>0</v>
      </c>
      <c r="S1578" s="172"/>
      <c r="T1578" s="174">
        <f>SUM(T1579:T1580)</f>
        <v>0</v>
      </c>
      <c r="U1578" s="12"/>
      <c r="V1578" s="12"/>
      <c r="W1578" s="12"/>
      <c r="X1578" s="12"/>
      <c r="Y1578" s="12"/>
      <c r="Z1578" s="12"/>
      <c r="AA1578" s="12"/>
      <c r="AB1578" s="12"/>
      <c r="AC1578" s="12"/>
      <c r="AD1578" s="12"/>
      <c r="AE1578" s="12"/>
      <c r="AR1578" s="167" t="s">
        <v>85</v>
      </c>
      <c r="AT1578" s="175" t="s">
        <v>77</v>
      </c>
      <c r="AU1578" s="175" t="s">
        <v>85</v>
      </c>
      <c r="AY1578" s="167" t="s">
        <v>219</v>
      </c>
      <c r="BK1578" s="176">
        <f>SUM(BK1579:BK1580)</f>
        <v>0</v>
      </c>
    </row>
    <row r="1579" s="2" customFormat="1">
      <c r="A1579" s="38"/>
      <c r="B1579" s="179"/>
      <c r="C1579" s="180" t="s">
        <v>1576</v>
      </c>
      <c r="D1579" s="180" t="s">
        <v>222</v>
      </c>
      <c r="E1579" s="181" t="s">
        <v>1577</v>
      </c>
      <c r="F1579" s="182" t="s">
        <v>1578</v>
      </c>
      <c r="G1579" s="183" t="s">
        <v>454</v>
      </c>
      <c r="H1579" s="184">
        <v>4.7990000000000004</v>
      </c>
      <c r="I1579" s="185"/>
      <c r="J1579" s="186">
        <f>ROUND(I1579*H1579,2)</f>
        <v>0</v>
      </c>
      <c r="K1579" s="182" t="s">
        <v>391</v>
      </c>
      <c r="L1579" s="39"/>
      <c r="M1579" s="187" t="s">
        <v>1</v>
      </c>
      <c r="N1579" s="188" t="s">
        <v>43</v>
      </c>
      <c r="O1579" s="77"/>
      <c r="P1579" s="189">
        <f>O1579*H1579</f>
        <v>0</v>
      </c>
      <c r="Q1579" s="189">
        <v>0</v>
      </c>
      <c r="R1579" s="189">
        <f>Q1579*H1579</f>
        <v>0</v>
      </c>
      <c r="S1579" s="189">
        <v>0</v>
      </c>
      <c r="T1579" s="190">
        <f>S1579*H1579</f>
        <v>0</v>
      </c>
      <c r="U1579" s="38"/>
      <c r="V1579" s="38"/>
      <c r="W1579" s="38"/>
      <c r="X1579" s="38"/>
      <c r="Y1579" s="38"/>
      <c r="Z1579" s="38"/>
      <c r="AA1579" s="38"/>
      <c r="AB1579" s="38"/>
      <c r="AC1579" s="38"/>
      <c r="AD1579" s="38"/>
      <c r="AE1579" s="38"/>
      <c r="AR1579" s="191" t="s">
        <v>218</v>
      </c>
      <c r="AT1579" s="191" t="s">
        <v>222</v>
      </c>
      <c r="AU1579" s="191" t="s">
        <v>87</v>
      </c>
      <c r="AY1579" s="19" t="s">
        <v>219</v>
      </c>
      <c r="BE1579" s="192">
        <f>IF(N1579="základní",J1579,0)</f>
        <v>0</v>
      </c>
      <c r="BF1579" s="192">
        <f>IF(N1579="snížená",J1579,0)</f>
        <v>0</v>
      </c>
      <c r="BG1579" s="192">
        <f>IF(N1579="zákl. přenesená",J1579,0)</f>
        <v>0</v>
      </c>
      <c r="BH1579" s="192">
        <f>IF(N1579="sníž. přenesená",J1579,0)</f>
        <v>0</v>
      </c>
      <c r="BI1579" s="192">
        <f>IF(N1579="nulová",J1579,0)</f>
        <v>0</v>
      </c>
      <c r="BJ1579" s="19" t="s">
        <v>85</v>
      </c>
      <c r="BK1579" s="192">
        <f>ROUND(I1579*H1579,2)</f>
        <v>0</v>
      </c>
      <c r="BL1579" s="19" t="s">
        <v>218</v>
      </c>
      <c r="BM1579" s="191" t="s">
        <v>1579</v>
      </c>
    </row>
    <row r="1580" s="2" customFormat="1">
      <c r="A1580" s="38"/>
      <c r="B1580" s="39"/>
      <c r="C1580" s="38"/>
      <c r="D1580" s="193" t="s">
        <v>227</v>
      </c>
      <c r="E1580" s="38"/>
      <c r="F1580" s="194" t="s">
        <v>1580</v>
      </c>
      <c r="G1580" s="38"/>
      <c r="H1580" s="38"/>
      <c r="I1580" s="195"/>
      <c r="J1580" s="38"/>
      <c r="K1580" s="38"/>
      <c r="L1580" s="39"/>
      <c r="M1580" s="196"/>
      <c r="N1580" s="197"/>
      <c r="O1580" s="77"/>
      <c r="P1580" s="77"/>
      <c r="Q1580" s="77"/>
      <c r="R1580" s="77"/>
      <c r="S1580" s="77"/>
      <c r="T1580" s="78"/>
      <c r="U1580" s="38"/>
      <c r="V1580" s="38"/>
      <c r="W1580" s="38"/>
      <c r="X1580" s="38"/>
      <c r="Y1580" s="38"/>
      <c r="Z1580" s="38"/>
      <c r="AA1580" s="38"/>
      <c r="AB1580" s="38"/>
      <c r="AC1580" s="38"/>
      <c r="AD1580" s="38"/>
      <c r="AE1580" s="38"/>
      <c r="AT1580" s="19" t="s">
        <v>227</v>
      </c>
      <c r="AU1580" s="19" t="s">
        <v>87</v>
      </c>
    </row>
    <row r="1581" s="12" customFormat="1" ht="25.92" customHeight="1">
      <c r="A1581" s="12"/>
      <c r="B1581" s="166"/>
      <c r="C1581" s="12"/>
      <c r="D1581" s="167" t="s">
        <v>77</v>
      </c>
      <c r="E1581" s="168" t="s">
        <v>1581</v>
      </c>
      <c r="F1581" s="168" t="s">
        <v>1582</v>
      </c>
      <c r="G1581" s="12"/>
      <c r="H1581" s="12"/>
      <c r="I1581" s="169"/>
      <c r="J1581" s="170">
        <f>BK1581</f>
        <v>0</v>
      </c>
      <c r="K1581" s="12"/>
      <c r="L1581" s="166"/>
      <c r="M1581" s="171"/>
      <c r="N1581" s="172"/>
      <c r="O1581" s="172"/>
      <c r="P1581" s="173">
        <f>P1582+P1602+P1636+P1652+P1685+P1692+P1699+P1720+P1734+P1829+P1836+P1850+P1892+P1915+P2045</f>
        <v>0</v>
      </c>
      <c r="Q1581" s="172"/>
      <c r="R1581" s="173">
        <f>R1582+R1602+R1636+R1652+R1685+R1692+R1699+R1720+R1734+R1829+R1836+R1850+R1892+R1915+R2045</f>
        <v>0.1632931</v>
      </c>
      <c r="S1581" s="172"/>
      <c r="T1581" s="174">
        <f>T1582+T1602+T1636+T1652+T1685+T1692+T1699+T1720+T1734+T1829+T1836+T1850+T1892+T1915+T2045</f>
        <v>23.581183100000004</v>
      </c>
      <c r="U1581" s="12"/>
      <c r="V1581" s="12"/>
      <c r="W1581" s="12"/>
      <c r="X1581" s="12"/>
      <c r="Y1581" s="12"/>
      <c r="Z1581" s="12"/>
      <c r="AA1581" s="12"/>
      <c r="AB1581" s="12"/>
      <c r="AC1581" s="12"/>
      <c r="AD1581" s="12"/>
      <c r="AE1581" s="12"/>
      <c r="AR1581" s="167" t="s">
        <v>87</v>
      </c>
      <c r="AT1581" s="175" t="s">
        <v>77</v>
      </c>
      <c r="AU1581" s="175" t="s">
        <v>78</v>
      </c>
      <c r="AY1581" s="167" t="s">
        <v>219</v>
      </c>
      <c r="BK1581" s="176">
        <f>BK1582+BK1602+BK1636+BK1652+BK1685+BK1692+BK1699+BK1720+BK1734+BK1829+BK1836+BK1850+BK1892+BK1915+BK2045</f>
        <v>0</v>
      </c>
    </row>
    <row r="1582" s="12" customFormat="1" ht="22.8" customHeight="1">
      <c r="A1582" s="12"/>
      <c r="B1582" s="166"/>
      <c r="C1582" s="12"/>
      <c r="D1582" s="167" t="s">
        <v>77</v>
      </c>
      <c r="E1582" s="177" t="s">
        <v>1583</v>
      </c>
      <c r="F1582" s="177" t="s">
        <v>1584</v>
      </c>
      <c r="G1582" s="12"/>
      <c r="H1582" s="12"/>
      <c r="I1582" s="169"/>
      <c r="J1582" s="178">
        <f>BK1582</f>
        <v>0</v>
      </c>
      <c r="K1582" s="12"/>
      <c r="L1582" s="166"/>
      <c r="M1582" s="171"/>
      <c r="N1582" s="172"/>
      <c r="O1582" s="172"/>
      <c r="P1582" s="173">
        <f>SUM(P1583:P1601)</f>
        <v>0</v>
      </c>
      <c r="Q1582" s="172"/>
      <c r="R1582" s="173">
        <f>SUM(R1583:R1601)</f>
        <v>0</v>
      </c>
      <c r="S1582" s="172"/>
      <c r="T1582" s="174">
        <f>SUM(T1583:T1601)</f>
        <v>0.42659199999999997</v>
      </c>
      <c r="U1582" s="12"/>
      <c r="V1582" s="12"/>
      <c r="W1582" s="12"/>
      <c r="X1582" s="12"/>
      <c r="Y1582" s="12"/>
      <c r="Z1582" s="12"/>
      <c r="AA1582" s="12"/>
      <c r="AB1582" s="12"/>
      <c r="AC1582" s="12"/>
      <c r="AD1582" s="12"/>
      <c r="AE1582" s="12"/>
      <c r="AR1582" s="167" t="s">
        <v>87</v>
      </c>
      <c r="AT1582" s="175" t="s">
        <v>77</v>
      </c>
      <c r="AU1582" s="175" t="s">
        <v>85</v>
      </c>
      <c r="AY1582" s="167" t="s">
        <v>219</v>
      </c>
      <c r="BK1582" s="176">
        <f>SUM(BK1583:BK1601)</f>
        <v>0</v>
      </c>
    </row>
    <row r="1583" s="2" customFormat="1" ht="16.5" customHeight="1">
      <c r="A1583" s="38"/>
      <c r="B1583" s="179"/>
      <c r="C1583" s="180" t="s">
        <v>1585</v>
      </c>
      <c r="D1583" s="180" t="s">
        <v>222</v>
      </c>
      <c r="E1583" s="181" t="s">
        <v>1586</v>
      </c>
      <c r="F1583" s="182" t="s">
        <v>1587</v>
      </c>
      <c r="G1583" s="183" t="s">
        <v>390</v>
      </c>
      <c r="H1583" s="184">
        <v>69.099999999999994</v>
      </c>
      <c r="I1583" s="185"/>
      <c r="J1583" s="186">
        <f>ROUND(I1583*H1583,2)</f>
        <v>0</v>
      </c>
      <c r="K1583" s="182" t="s">
        <v>391</v>
      </c>
      <c r="L1583" s="39"/>
      <c r="M1583" s="187" t="s">
        <v>1</v>
      </c>
      <c r="N1583" s="188" t="s">
        <v>43</v>
      </c>
      <c r="O1583" s="77"/>
      <c r="P1583" s="189">
        <f>O1583*H1583</f>
        <v>0</v>
      </c>
      <c r="Q1583" s="189">
        <v>0</v>
      </c>
      <c r="R1583" s="189">
        <f>Q1583*H1583</f>
        <v>0</v>
      </c>
      <c r="S1583" s="189">
        <v>0.0040000000000000001</v>
      </c>
      <c r="T1583" s="190">
        <f>S1583*H1583</f>
        <v>0.27639999999999998</v>
      </c>
      <c r="U1583" s="38"/>
      <c r="V1583" s="38"/>
      <c r="W1583" s="38"/>
      <c r="X1583" s="38"/>
      <c r="Y1583" s="38"/>
      <c r="Z1583" s="38"/>
      <c r="AA1583" s="38"/>
      <c r="AB1583" s="38"/>
      <c r="AC1583" s="38"/>
      <c r="AD1583" s="38"/>
      <c r="AE1583" s="38"/>
      <c r="AR1583" s="191" t="s">
        <v>296</v>
      </c>
      <c r="AT1583" s="191" t="s">
        <v>222</v>
      </c>
      <c r="AU1583" s="191" t="s">
        <v>87</v>
      </c>
      <c r="AY1583" s="19" t="s">
        <v>219</v>
      </c>
      <c r="BE1583" s="192">
        <f>IF(N1583="základní",J1583,0)</f>
        <v>0</v>
      </c>
      <c r="BF1583" s="192">
        <f>IF(N1583="snížená",J1583,0)</f>
        <v>0</v>
      </c>
      <c r="BG1583" s="192">
        <f>IF(N1583="zákl. přenesená",J1583,0)</f>
        <v>0</v>
      </c>
      <c r="BH1583" s="192">
        <f>IF(N1583="sníž. přenesená",J1583,0)</f>
        <v>0</v>
      </c>
      <c r="BI1583" s="192">
        <f>IF(N1583="nulová",J1583,0)</f>
        <v>0</v>
      </c>
      <c r="BJ1583" s="19" t="s">
        <v>85</v>
      </c>
      <c r="BK1583" s="192">
        <f>ROUND(I1583*H1583,2)</f>
        <v>0</v>
      </c>
      <c r="BL1583" s="19" t="s">
        <v>296</v>
      </c>
      <c r="BM1583" s="191" t="s">
        <v>1588</v>
      </c>
    </row>
    <row r="1584" s="2" customFormat="1">
      <c r="A1584" s="38"/>
      <c r="B1584" s="39"/>
      <c r="C1584" s="38"/>
      <c r="D1584" s="193" t="s">
        <v>227</v>
      </c>
      <c r="E1584" s="38"/>
      <c r="F1584" s="194" t="s">
        <v>1589</v>
      </c>
      <c r="G1584" s="38"/>
      <c r="H1584" s="38"/>
      <c r="I1584" s="195"/>
      <c r="J1584" s="38"/>
      <c r="K1584" s="38"/>
      <c r="L1584" s="39"/>
      <c r="M1584" s="196"/>
      <c r="N1584" s="197"/>
      <c r="O1584" s="77"/>
      <c r="P1584" s="77"/>
      <c r="Q1584" s="77"/>
      <c r="R1584" s="77"/>
      <c r="S1584" s="77"/>
      <c r="T1584" s="78"/>
      <c r="U1584" s="38"/>
      <c r="V1584" s="38"/>
      <c r="W1584" s="38"/>
      <c r="X1584" s="38"/>
      <c r="Y1584" s="38"/>
      <c r="Z1584" s="38"/>
      <c r="AA1584" s="38"/>
      <c r="AB1584" s="38"/>
      <c r="AC1584" s="38"/>
      <c r="AD1584" s="38"/>
      <c r="AE1584" s="38"/>
      <c r="AT1584" s="19" t="s">
        <v>227</v>
      </c>
      <c r="AU1584" s="19" t="s">
        <v>87</v>
      </c>
    </row>
    <row r="1585" s="13" customFormat="1">
      <c r="A1585" s="13"/>
      <c r="B1585" s="203"/>
      <c r="C1585" s="13"/>
      <c r="D1585" s="193" t="s">
        <v>394</v>
      </c>
      <c r="E1585" s="204" t="s">
        <v>1</v>
      </c>
      <c r="F1585" s="205" t="s">
        <v>407</v>
      </c>
      <c r="G1585" s="13"/>
      <c r="H1585" s="204" t="s">
        <v>1</v>
      </c>
      <c r="I1585" s="206"/>
      <c r="J1585" s="13"/>
      <c r="K1585" s="13"/>
      <c r="L1585" s="203"/>
      <c r="M1585" s="207"/>
      <c r="N1585" s="208"/>
      <c r="O1585" s="208"/>
      <c r="P1585" s="208"/>
      <c r="Q1585" s="208"/>
      <c r="R1585" s="208"/>
      <c r="S1585" s="208"/>
      <c r="T1585" s="209"/>
      <c r="U1585" s="13"/>
      <c r="V1585" s="13"/>
      <c r="W1585" s="13"/>
      <c r="X1585" s="13"/>
      <c r="Y1585" s="13"/>
      <c r="Z1585" s="13"/>
      <c r="AA1585" s="13"/>
      <c r="AB1585" s="13"/>
      <c r="AC1585" s="13"/>
      <c r="AD1585" s="13"/>
      <c r="AE1585" s="13"/>
      <c r="AT1585" s="204" t="s">
        <v>394</v>
      </c>
      <c r="AU1585" s="204" t="s">
        <v>87</v>
      </c>
      <c r="AV1585" s="13" t="s">
        <v>85</v>
      </c>
      <c r="AW1585" s="13" t="s">
        <v>34</v>
      </c>
      <c r="AX1585" s="13" t="s">
        <v>78</v>
      </c>
      <c r="AY1585" s="204" t="s">
        <v>219</v>
      </c>
    </row>
    <row r="1586" s="13" customFormat="1">
      <c r="A1586" s="13"/>
      <c r="B1586" s="203"/>
      <c r="C1586" s="13"/>
      <c r="D1586" s="193" t="s">
        <v>394</v>
      </c>
      <c r="E1586" s="204" t="s">
        <v>1</v>
      </c>
      <c r="F1586" s="205" t="s">
        <v>774</v>
      </c>
      <c r="G1586" s="13"/>
      <c r="H1586" s="204" t="s">
        <v>1</v>
      </c>
      <c r="I1586" s="206"/>
      <c r="J1586" s="13"/>
      <c r="K1586" s="13"/>
      <c r="L1586" s="203"/>
      <c r="M1586" s="207"/>
      <c r="N1586" s="208"/>
      <c r="O1586" s="208"/>
      <c r="P1586" s="208"/>
      <c r="Q1586" s="208"/>
      <c r="R1586" s="208"/>
      <c r="S1586" s="208"/>
      <c r="T1586" s="209"/>
      <c r="U1586" s="13"/>
      <c r="V1586" s="13"/>
      <c r="W1586" s="13"/>
      <c r="X1586" s="13"/>
      <c r="Y1586" s="13"/>
      <c r="Z1586" s="13"/>
      <c r="AA1586" s="13"/>
      <c r="AB1586" s="13"/>
      <c r="AC1586" s="13"/>
      <c r="AD1586" s="13"/>
      <c r="AE1586" s="13"/>
      <c r="AT1586" s="204" t="s">
        <v>394</v>
      </c>
      <c r="AU1586" s="204" t="s">
        <v>87</v>
      </c>
      <c r="AV1586" s="13" t="s">
        <v>85</v>
      </c>
      <c r="AW1586" s="13" t="s">
        <v>34</v>
      </c>
      <c r="AX1586" s="13" t="s">
        <v>78</v>
      </c>
      <c r="AY1586" s="204" t="s">
        <v>219</v>
      </c>
    </row>
    <row r="1587" s="14" customFormat="1">
      <c r="A1587" s="14"/>
      <c r="B1587" s="210"/>
      <c r="C1587" s="14"/>
      <c r="D1587" s="193" t="s">
        <v>394</v>
      </c>
      <c r="E1587" s="211" t="s">
        <v>1</v>
      </c>
      <c r="F1587" s="212" t="s">
        <v>1590</v>
      </c>
      <c r="G1587" s="14"/>
      <c r="H1587" s="213">
        <v>6.5</v>
      </c>
      <c r="I1587" s="214"/>
      <c r="J1587" s="14"/>
      <c r="K1587" s="14"/>
      <c r="L1587" s="210"/>
      <c r="M1587" s="215"/>
      <c r="N1587" s="216"/>
      <c r="O1587" s="216"/>
      <c r="P1587" s="216"/>
      <c r="Q1587" s="216"/>
      <c r="R1587" s="216"/>
      <c r="S1587" s="216"/>
      <c r="T1587" s="217"/>
      <c r="U1587" s="14"/>
      <c r="V1587" s="14"/>
      <c r="W1587" s="14"/>
      <c r="X1587" s="14"/>
      <c r="Y1587" s="14"/>
      <c r="Z1587" s="14"/>
      <c r="AA1587" s="14"/>
      <c r="AB1587" s="14"/>
      <c r="AC1587" s="14"/>
      <c r="AD1587" s="14"/>
      <c r="AE1587" s="14"/>
      <c r="AT1587" s="211" t="s">
        <v>394</v>
      </c>
      <c r="AU1587" s="211" t="s">
        <v>87</v>
      </c>
      <c r="AV1587" s="14" t="s">
        <v>87</v>
      </c>
      <c r="AW1587" s="14" t="s">
        <v>34</v>
      </c>
      <c r="AX1587" s="14" t="s">
        <v>78</v>
      </c>
      <c r="AY1587" s="211" t="s">
        <v>219</v>
      </c>
    </row>
    <row r="1588" s="13" customFormat="1">
      <c r="A1588" s="13"/>
      <c r="B1588" s="203"/>
      <c r="C1588" s="13"/>
      <c r="D1588" s="193" t="s">
        <v>394</v>
      </c>
      <c r="E1588" s="204" t="s">
        <v>1</v>
      </c>
      <c r="F1588" s="205" t="s">
        <v>395</v>
      </c>
      <c r="G1588" s="13"/>
      <c r="H1588" s="204" t="s">
        <v>1</v>
      </c>
      <c r="I1588" s="206"/>
      <c r="J1588" s="13"/>
      <c r="K1588" s="13"/>
      <c r="L1588" s="203"/>
      <c r="M1588" s="207"/>
      <c r="N1588" s="208"/>
      <c r="O1588" s="208"/>
      <c r="P1588" s="208"/>
      <c r="Q1588" s="208"/>
      <c r="R1588" s="208"/>
      <c r="S1588" s="208"/>
      <c r="T1588" s="209"/>
      <c r="U1588" s="13"/>
      <c r="V1588" s="13"/>
      <c r="W1588" s="13"/>
      <c r="X1588" s="13"/>
      <c r="Y1588" s="13"/>
      <c r="Z1588" s="13"/>
      <c r="AA1588" s="13"/>
      <c r="AB1588" s="13"/>
      <c r="AC1588" s="13"/>
      <c r="AD1588" s="13"/>
      <c r="AE1588" s="13"/>
      <c r="AT1588" s="204" t="s">
        <v>394</v>
      </c>
      <c r="AU1588" s="204" t="s">
        <v>87</v>
      </c>
      <c r="AV1588" s="13" t="s">
        <v>85</v>
      </c>
      <c r="AW1588" s="13" t="s">
        <v>34</v>
      </c>
      <c r="AX1588" s="13" t="s">
        <v>78</v>
      </c>
      <c r="AY1588" s="204" t="s">
        <v>219</v>
      </c>
    </row>
    <row r="1589" s="13" customFormat="1">
      <c r="A1589" s="13"/>
      <c r="B1589" s="203"/>
      <c r="C1589" s="13"/>
      <c r="D1589" s="193" t="s">
        <v>394</v>
      </c>
      <c r="E1589" s="204" t="s">
        <v>1</v>
      </c>
      <c r="F1589" s="205" t="s">
        <v>777</v>
      </c>
      <c r="G1589" s="13"/>
      <c r="H1589" s="204" t="s">
        <v>1</v>
      </c>
      <c r="I1589" s="206"/>
      <c r="J1589" s="13"/>
      <c r="K1589" s="13"/>
      <c r="L1589" s="203"/>
      <c r="M1589" s="207"/>
      <c r="N1589" s="208"/>
      <c r="O1589" s="208"/>
      <c r="P1589" s="208"/>
      <c r="Q1589" s="208"/>
      <c r="R1589" s="208"/>
      <c r="S1589" s="208"/>
      <c r="T1589" s="209"/>
      <c r="U1589" s="13"/>
      <c r="V1589" s="13"/>
      <c r="W1589" s="13"/>
      <c r="X1589" s="13"/>
      <c r="Y1589" s="13"/>
      <c r="Z1589" s="13"/>
      <c r="AA1589" s="13"/>
      <c r="AB1589" s="13"/>
      <c r="AC1589" s="13"/>
      <c r="AD1589" s="13"/>
      <c r="AE1589" s="13"/>
      <c r="AT1589" s="204" t="s">
        <v>394</v>
      </c>
      <c r="AU1589" s="204" t="s">
        <v>87</v>
      </c>
      <c r="AV1589" s="13" t="s">
        <v>85</v>
      </c>
      <c r="AW1589" s="13" t="s">
        <v>34</v>
      </c>
      <c r="AX1589" s="13" t="s">
        <v>78</v>
      </c>
      <c r="AY1589" s="204" t="s">
        <v>219</v>
      </c>
    </row>
    <row r="1590" s="14" customFormat="1">
      <c r="A1590" s="14"/>
      <c r="B1590" s="210"/>
      <c r="C1590" s="14"/>
      <c r="D1590" s="193" t="s">
        <v>394</v>
      </c>
      <c r="E1590" s="211" t="s">
        <v>1</v>
      </c>
      <c r="F1590" s="212" t="s">
        <v>869</v>
      </c>
      <c r="G1590" s="14"/>
      <c r="H1590" s="213">
        <v>28.399999999999999</v>
      </c>
      <c r="I1590" s="214"/>
      <c r="J1590" s="14"/>
      <c r="K1590" s="14"/>
      <c r="L1590" s="210"/>
      <c r="M1590" s="215"/>
      <c r="N1590" s="216"/>
      <c r="O1590" s="216"/>
      <c r="P1590" s="216"/>
      <c r="Q1590" s="216"/>
      <c r="R1590" s="216"/>
      <c r="S1590" s="216"/>
      <c r="T1590" s="217"/>
      <c r="U1590" s="14"/>
      <c r="V1590" s="14"/>
      <c r="W1590" s="14"/>
      <c r="X1590" s="14"/>
      <c r="Y1590" s="14"/>
      <c r="Z1590" s="14"/>
      <c r="AA1590" s="14"/>
      <c r="AB1590" s="14"/>
      <c r="AC1590" s="14"/>
      <c r="AD1590" s="14"/>
      <c r="AE1590" s="14"/>
      <c r="AT1590" s="211" t="s">
        <v>394</v>
      </c>
      <c r="AU1590" s="211" t="s">
        <v>87</v>
      </c>
      <c r="AV1590" s="14" t="s">
        <v>87</v>
      </c>
      <c r="AW1590" s="14" t="s">
        <v>34</v>
      </c>
      <c r="AX1590" s="14" t="s">
        <v>78</v>
      </c>
      <c r="AY1590" s="211" t="s">
        <v>219</v>
      </c>
    </row>
    <row r="1591" s="13" customFormat="1">
      <c r="A1591" s="13"/>
      <c r="B1591" s="203"/>
      <c r="C1591" s="13"/>
      <c r="D1591" s="193" t="s">
        <v>394</v>
      </c>
      <c r="E1591" s="204" t="s">
        <v>1</v>
      </c>
      <c r="F1591" s="205" t="s">
        <v>760</v>
      </c>
      <c r="G1591" s="13"/>
      <c r="H1591" s="204" t="s">
        <v>1</v>
      </c>
      <c r="I1591" s="206"/>
      <c r="J1591" s="13"/>
      <c r="K1591" s="13"/>
      <c r="L1591" s="203"/>
      <c r="M1591" s="207"/>
      <c r="N1591" s="208"/>
      <c r="O1591" s="208"/>
      <c r="P1591" s="208"/>
      <c r="Q1591" s="208"/>
      <c r="R1591" s="208"/>
      <c r="S1591" s="208"/>
      <c r="T1591" s="209"/>
      <c r="U1591" s="13"/>
      <c r="V1591" s="13"/>
      <c r="W1591" s="13"/>
      <c r="X1591" s="13"/>
      <c r="Y1591" s="13"/>
      <c r="Z1591" s="13"/>
      <c r="AA1591" s="13"/>
      <c r="AB1591" s="13"/>
      <c r="AC1591" s="13"/>
      <c r="AD1591" s="13"/>
      <c r="AE1591" s="13"/>
      <c r="AT1591" s="204" t="s">
        <v>394</v>
      </c>
      <c r="AU1591" s="204" t="s">
        <v>87</v>
      </c>
      <c r="AV1591" s="13" t="s">
        <v>85</v>
      </c>
      <c r="AW1591" s="13" t="s">
        <v>34</v>
      </c>
      <c r="AX1591" s="13" t="s">
        <v>78</v>
      </c>
      <c r="AY1591" s="204" t="s">
        <v>219</v>
      </c>
    </row>
    <row r="1592" s="14" customFormat="1">
      <c r="A1592" s="14"/>
      <c r="B1592" s="210"/>
      <c r="C1592" s="14"/>
      <c r="D1592" s="193" t="s">
        <v>394</v>
      </c>
      <c r="E1592" s="211" t="s">
        <v>1</v>
      </c>
      <c r="F1592" s="212" t="s">
        <v>340</v>
      </c>
      <c r="G1592" s="14"/>
      <c r="H1592" s="213">
        <v>25</v>
      </c>
      <c r="I1592" s="214"/>
      <c r="J1592" s="14"/>
      <c r="K1592" s="14"/>
      <c r="L1592" s="210"/>
      <c r="M1592" s="215"/>
      <c r="N1592" s="216"/>
      <c r="O1592" s="216"/>
      <c r="P1592" s="216"/>
      <c r="Q1592" s="216"/>
      <c r="R1592" s="216"/>
      <c r="S1592" s="216"/>
      <c r="T1592" s="217"/>
      <c r="U1592" s="14"/>
      <c r="V1592" s="14"/>
      <c r="W1592" s="14"/>
      <c r="X1592" s="14"/>
      <c r="Y1592" s="14"/>
      <c r="Z1592" s="14"/>
      <c r="AA1592" s="14"/>
      <c r="AB1592" s="14"/>
      <c r="AC1592" s="14"/>
      <c r="AD1592" s="14"/>
      <c r="AE1592" s="14"/>
      <c r="AT1592" s="211" t="s">
        <v>394</v>
      </c>
      <c r="AU1592" s="211" t="s">
        <v>87</v>
      </c>
      <c r="AV1592" s="14" t="s">
        <v>87</v>
      </c>
      <c r="AW1592" s="14" t="s">
        <v>34</v>
      </c>
      <c r="AX1592" s="14" t="s">
        <v>78</v>
      </c>
      <c r="AY1592" s="211" t="s">
        <v>219</v>
      </c>
    </row>
    <row r="1593" s="13" customFormat="1">
      <c r="A1593" s="13"/>
      <c r="B1593" s="203"/>
      <c r="C1593" s="13"/>
      <c r="D1593" s="193" t="s">
        <v>394</v>
      </c>
      <c r="E1593" s="204" t="s">
        <v>1</v>
      </c>
      <c r="F1593" s="205" t="s">
        <v>415</v>
      </c>
      <c r="G1593" s="13"/>
      <c r="H1593" s="204" t="s">
        <v>1</v>
      </c>
      <c r="I1593" s="206"/>
      <c r="J1593" s="13"/>
      <c r="K1593" s="13"/>
      <c r="L1593" s="203"/>
      <c r="M1593" s="207"/>
      <c r="N1593" s="208"/>
      <c r="O1593" s="208"/>
      <c r="P1593" s="208"/>
      <c r="Q1593" s="208"/>
      <c r="R1593" s="208"/>
      <c r="S1593" s="208"/>
      <c r="T1593" s="209"/>
      <c r="U1593" s="13"/>
      <c r="V1593" s="13"/>
      <c r="W1593" s="13"/>
      <c r="X1593" s="13"/>
      <c r="Y1593" s="13"/>
      <c r="Z1593" s="13"/>
      <c r="AA1593" s="13"/>
      <c r="AB1593" s="13"/>
      <c r="AC1593" s="13"/>
      <c r="AD1593" s="13"/>
      <c r="AE1593" s="13"/>
      <c r="AT1593" s="204" t="s">
        <v>394</v>
      </c>
      <c r="AU1593" s="204" t="s">
        <v>87</v>
      </c>
      <c r="AV1593" s="13" t="s">
        <v>85</v>
      </c>
      <c r="AW1593" s="13" t="s">
        <v>34</v>
      </c>
      <c r="AX1593" s="13" t="s">
        <v>78</v>
      </c>
      <c r="AY1593" s="204" t="s">
        <v>219</v>
      </c>
    </row>
    <row r="1594" s="14" customFormat="1">
      <c r="A1594" s="14"/>
      <c r="B1594" s="210"/>
      <c r="C1594" s="14"/>
      <c r="D1594" s="193" t="s">
        <v>394</v>
      </c>
      <c r="E1594" s="211" t="s">
        <v>1</v>
      </c>
      <c r="F1594" s="212" t="s">
        <v>1591</v>
      </c>
      <c r="G1594" s="14"/>
      <c r="H1594" s="213">
        <v>9.1999999999999993</v>
      </c>
      <c r="I1594" s="214"/>
      <c r="J1594" s="14"/>
      <c r="K1594" s="14"/>
      <c r="L1594" s="210"/>
      <c r="M1594" s="215"/>
      <c r="N1594" s="216"/>
      <c r="O1594" s="216"/>
      <c r="P1594" s="216"/>
      <c r="Q1594" s="216"/>
      <c r="R1594" s="216"/>
      <c r="S1594" s="216"/>
      <c r="T1594" s="217"/>
      <c r="U1594" s="14"/>
      <c r="V1594" s="14"/>
      <c r="W1594" s="14"/>
      <c r="X1594" s="14"/>
      <c r="Y1594" s="14"/>
      <c r="Z1594" s="14"/>
      <c r="AA1594" s="14"/>
      <c r="AB1594" s="14"/>
      <c r="AC1594" s="14"/>
      <c r="AD1594" s="14"/>
      <c r="AE1594" s="14"/>
      <c r="AT1594" s="211" t="s">
        <v>394</v>
      </c>
      <c r="AU1594" s="211" t="s">
        <v>87</v>
      </c>
      <c r="AV1594" s="14" t="s">
        <v>87</v>
      </c>
      <c r="AW1594" s="14" t="s">
        <v>34</v>
      </c>
      <c r="AX1594" s="14" t="s">
        <v>78</v>
      </c>
      <c r="AY1594" s="211" t="s">
        <v>219</v>
      </c>
    </row>
    <row r="1595" s="15" customFormat="1">
      <c r="A1595" s="15"/>
      <c r="B1595" s="218"/>
      <c r="C1595" s="15"/>
      <c r="D1595" s="193" t="s">
        <v>394</v>
      </c>
      <c r="E1595" s="219" t="s">
        <v>1</v>
      </c>
      <c r="F1595" s="220" t="s">
        <v>401</v>
      </c>
      <c r="G1595" s="15"/>
      <c r="H1595" s="221">
        <v>69.099999999999994</v>
      </c>
      <c r="I1595" s="222"/>
      <c r="J1595" s="15"/>
      <c r="K1595" s="15"/>
      <c r="L1595" s="218"/>
      <c r="M1595" s="223"/>
      <c r="N1595" s="224"/>
      <c r="O1595" s="224"/>
      <c r="P1595" s="224"/>
      <c r="Q1595" s="224"/>
      <c r="R1595" s="224"/>
      <c r="S1595" s="224"/>
      <c r="T1595" s="225"/>
      <c r="U1595" s="15"/>
      <c r="V1595" s="15"/>
      <c r="W1595" s="15"/>
      <c r="X1595" s="15"/>
      <c r="Y1595" s="15"/>
      <c r="Z1595" s="15"/>
      <c r="AA1595" s="15"/>
      <c r="AB1595" s="15"/>
      <c r="AC1595" s="15"/>
      <c r="AD1595" s="15"/>
      <c r="AE1595" s="15"/>
      <c r="AT1595" s="219" t="s">
        <v>394</v>
      </c>
      <c r="AU1595" s="219" t="s">
        <v>87</v>
      </c>
      <c r="AV1595" s="15" t="s">
        <v>218</v>
      </c>
      <c r="AW1595" s="15" t="s">
        <v>34</v>
      </c>
      <c r="AX1595" s="15" t="s">
        <v>85</v>
      </c>
      <c r="AY1595" s="219" t="s">
        <v>219</v>
      </c>
    </row>
    <row r="1596" s="2" customFormat="1" ht="16.5" customHeight="1">
      <c r="A1596" s="38"/>
      <c r="B1596" s="179"/>
      <c r="C1596" s="180" t="s">
        <v>1592</v>
      </c>
      <c r="D1596" s="180" t="s">
        <v>222</v>
      </c>
      <c r="E1596" s="181" t="s">
        <v>1593</v>
      </c>
      <c r="F1596" s="182" t="s">
        <v>1594</v>
      </c>
      <c r="G1596" s="183" t="s">
        <v>390</v>
      </c>
      <c r="H1596" s="184">
        <v>33.375999999999998</v>
      </c>
      <c r="I1596" s="185"/>
      <c r="J1596" s="186">
        <f>ROUND(I1596*H1596,2)</f>
        <v>0</v>
      </c>
      <c r="K1596" s="182" t="s">
        <v>391</v>
      </c>
      <c r="L1596" s="39"/>
      <c r="M1596" s="187" t="s">
        <v>1</v>
      </c>
      <c r="N1596" s="188" t="s">
        <v>43</v>
      </c>
      <c r="O1596" s="77"/>
      <c r="P1596" s="189">
        <f>O1596*H1596</f>
        <v>0</v>
      </c>
      <c r="Q1596" s="189">
        <v>0</v>
      </c>
      <c r="R1596" s="189">
        <f>Q1596*H1596</f>
        <v>0</v>
      </c>
      <c r="S1596" s="189">
        <v>0.0044999999999999997</v>
      </c>
      <c r="T1596" s="190">
        <f>S1596*H1596</f>
        <v>0.15019199999999996</v>
      </c>
      <c r="U1596" s="38"/>
      <c r="V1596" s="38"/>
      <c r="W1596" s="38"/>
      <c r="X1596" s="38"/>
      <c r="Y1596" s="38"/>
      <c r="Z1596" s="38"/>
      <c r="AA1596" s="38"/>
      <c r="AB1596" s="38"/>
      <c r="AC1596" s="38"/>
      <c r="AD1596" s="38"/>
      <c r="AE1596" s="38"/>
      <c r="AR1596" s="191" t="s">
        <v>296</v>
      </c>
      <c r="AT1596" s="191" t="s">
        <v>222</v>
      </c>
      <c r="AU1596" s="191" t="s">
        <v>87</v>
      </c>
      <c r="AY1596" s="19" t="s">
        <v>219</v>
      </c>
      <c r="BE1596" s="192">
        <f>IF(N1596="základní",J1596,0)</f>
        <v>0</v>
      </c>
      <c r="BF1596" s="192">
        <f>IF(N1596="snížená",J1596,0)</f>
        <v>0</v>
      </c>
      <c r="BG1596" s="192">
        <f>IF(N1596="zákl. přenesená",J1596,0)</f>
        <v>0</v>
      </c>
      <c r="BH1596" s="192">
        <f>IF(N1596="sníž. přenesená",J1596,0)</f>
        <v>0</v>
      </c>
      <c r="BI1596" s="192">
        <f>IF(N1596="nulová",J1596,0)</f>
        <v>0</v>
      </c>
      <c r="BJ1596" s="19" t="s">
        <v>85</v>
      </c>
      <c r="BK1596" s="192">
        <f>ROUND(I1596*H1596,2)</f>
        <v>0</v>
      </c>
      <c r="BL1596" s="19" t="s">
        <v>296</v>
      </c>
      <c r="BM1596" s="191" t="s">
        <v>1595</v>
      </c>
    </row>
    <row r="1597" s="2" customFormat="1">
      <c r="A1597" s="38"/>
      <c r="B1597" s="39"/>
      <c r="C1597" s="38"/>
      <c r="D1597" s="193" t="s">
        <v>227</v>
      </c>
      <c r="E1597" s="38"/>
      <c r="F1597" s="194" t="s">
        <v>1596</v>
      </c>
      <c r="G1597" s="38"/>
      <c r="H1597" s="38"/>
      <c r="I1597" s="195"/>
      <c r="J1597" s="38"/>
      <c r="K1597" s="38"/>
      <c r="L1597" s="39"/>
      <c r="M1597" s="196"/>
      <c r="N1597" s="197"/>
      <c r="O1597" s="77"/>
      <c r="P1597" s="77"/>
      <c r="Q1597" s="77"/>
      <c r="R1597" s="77"/>
      <c r="S1597" s="77"/>
      <c r="T1597" s="78"/>
      <c r="U1597" s="38"/>
      <c r="V1597" s="38"/>
      <c r="W1597" s="38"/>
      <c r="X1597" s="38"/>
      <c r="Y1597" s="38"/>
      <c r="Z1597" s="38"/>
      <c r="AA1597" s="38"/>
      <c r="AB1597" s="38"/>
      <c r="AC1597" s="38"/>
      <c r="AD1597" s="38"/>
      <c r="AE1597" s="38"/>
      <c r="AT1597" s="19" t="s">
        <v>227</v>
      </c>
      <c r="AU1597" s="19" t="s">
        <v>87</v>
      </c>
    </row>
    <row r="1598" s="13" customFormat="1">
      <c r="A1598" s="13"/>
      <c r="B1598" s="203"/>
      <c r="C1598" s="13"/>
      <c r="D1598" s="193" t="s">
        <v>394</v>
      </c>
      <c r="E1598" s="204" t="s">
        <v>1</v>
      </c>
      <c r="F1598" s="205" t="s">
        <v>407</v>
      </c>
      <c r="G1598" s="13"/>
      <c r="H1598" s="204" t="s">
        <v>1</v>
      </c>
      <c r="I1598" s="206"/>
      <c r="J1598" s="13"/>
      <c r="K1598" s="13"/>
      <c r="L1598" s="203"/>
      <c r="M1598" s="207"/>
      <c r="N1598" s="208"/>
      <c r="O1598" s="208"/>
      <c r="P1598" s="208"/>
      <c r="Q1598" s="208"/>
      <c r="R1598" s="208"/>
      <c r="S1598" s="208"/>
      <c r="T1598" s="209"/>
      <c r="U1598" s="13"/>
      <c r="V1598" s="13"/>
      <c r="W1598" s="13"/>
      <c r="X1598" s="13"/>
      <c r="Y1598" s="13"/>
      <c r="Z1598" s="13"/>
      <c r="AA1598" s="13"/>
      <c r="AB1598" s="13"/>
      <c r="AC1598" s="13"/>
      <c r="AD1598" s="13"/>
      <c r="AE1598" s="13"/>
      <c r="AT1598" s="204" t="s">
        <v>394</v>
      </c>
      <c r="AU1598" s="204" t="s">
        <v>87</v>
      </c>
      <c r="AV1598" s="13" t="s">
        <v>85</v>
      </c>
      <c r="AW1598" s="13" t="s">
        <v>34</v>
      </c>
      <c r="AX1598" s="13" t="s">
        <v>78</v>
      </c>
      <c r="AY1598" s="204" t="s">
        <v>219</v>
      </c>
    </row>
    <row r="1599" s="13" customFormat="1">
      <c r="A1599" s="13"/>
      <c r="B1599" s="203"/>
      <c r="C1599" s="13"/>
      <c r="D1599" s="193" t="s">
        <v>394</v>
      </c>
      <c r="E1599" s="204" t="s">
        <v>1</v>
      </c>
      <c r="F1599" s="205" t="s">
        <v>673</v>
      </c>
      <c r="G1599" s="13"/>
      <c r="H1599" s="204" t="s">
        <v>1</v>
      </c>
      <c r="I1599" s="206"/>
      <c r="J1599" s="13"/>
      <c r="K1599" s="13"/>
      <c r="L1599" s="203"/>
      <c r="M1599" s="207"/>
      <c r="N1599" s="208"/>
      <c r="O1599" s="208"/>
      <c r="P1599" s="208"/>
      <c r="Q1599" s="208"/>
      <c r="R1599" s="208"/>
      <c r="S1599" s="208"/>
      <c r="T1599" s="209"/>
      <c r="U1599" s="13"/>
      <c r="V1599" s="13"/>
      <c r="W1599" s="13"/>
      <c r="X1599" s="13"/>
      <c r="Y1599" s="13"/>
      <c r="Z1599" s="13"/>
      <c r="AA1599" s="13"/>
      <c r="AB1599" s="13"/>
      <c r="AC1599" s="13"/>
      <c r="AD1599" s="13"/>
      <c r="AE1599" s="13"/>
      <c r="AT1599" s="204" t="s">
        <v>394</v>
      </c>
      <c r="AU1599" s="204" t="s">
        <v>87</v>
      </c>
      <c r="AV1599" s="13" t="s">
        <v>85</v>
      </c>
      <c r="AW1599" s="13" t="s">
        <v>34</v>
      </c>
      <c r="AX1599" s="13" t="s">
        <v>78</v>
      </c>
      <c r="AY1599" s="204" t="s">
        <v>219</v>
      </c>
    </row>
    <row r="1600" s="14" customFormat="1">
      <c r="A1600" s="14"/>
      <c r="B1600" s="210"/>
      <c r="C1600" s="14"/>
      <c r="D1600" s="193" t="s">
        <v>394</v>
      </c>
      <c r="E1600" s="211" t="s">
        <v>1</v>
      </c>
      <c r="F1600" s="212" t="s">
        <v>674</v>
      </c>
      <c r="G1600" s="14"/>
      <c r="H1600" s="213">
        <v>33.375999999999998</v>
      </c>
      <c r="I1600" s="214"/>
      <c r="J1600" s="14"/>
      <c r="K1600" s="14"/>
      <c r="L1600" s="210"/>
      <c r="M1600" s="215"/>
      <c r="N1600" s="216"/>
      <c r="O1600" s="216"/>
      <c r="P1600" s="216"/>
      <c r="Q1600" s="216"/>
      <c r="R1600" s="216"/>
      <c r="S1600" s="216"/>
      <c r="T1600" s="217"/>
      <c r="U1600" s="14"/>
      <c r="V1600" s="14"/>
      <c r="W1600" s="14"/>
      <c r="X1600" s="14"/>
      <c r="Y1600" s="14"/>
      <c r="Z1600" s="14"/>
      <c r="AA1600" s="14"/>
      <c r="AB1600" s="14"/>
      <c r="AC1600" s="14"/>
      <c r="AD1600" s="14"/>
      <c r="AE1600" s="14"/>
      <c r="AT1600" s="211" t="s">
        <v>394</v>
      </c>
      <c r="AU1600" s="211" t="s">
        <v>87</v>
      </c>
      <c r="AV1600" s="14" t="s">
        <v>87</v>
      </c>
      <c r="AW1600" s="14" t="s">
        <v>34</v>
      </c>
      <c r="AX1600" s="14" t="s">
        <v>78</v>
      </c>
      <c r="AY1600" s="211" t="s">
        <v>219</v>
      </c>
    </row>
    <row r="1601" s="15" customFormat="1">
      <c r="A1601" s="15"/>
      <c r="B1601" s="218"/>
      <c r="C1601" s="15"/>
      <c r="D1601" s="193" t="s">
        <v>394</v>
      </c>
      <c r="E1601" s="219" t="s">
        <v>1</v>
      </c>
      <c r="F1601" s="220" t="s">
        <v>401</v>
      </c>
      <c r="G1601" s="15"/>
      <c r="H1601" s="221">
        <v>33.375999999999998</v>
      </c>
      <c r="I1601" s="222"/>
      <c r="J1601" s="15"/>
      <c r="K1601" s="15"/>
      <c r="L1601" s="218"/>
      <c r="M1601" s="223"/>
      <c r="N1601" s="224"/>
      <c r="O1601" s="224"/>
      <c r="P1601" s="224"/>
      <c r="Q1601" s="224"/>
      <c r="R1601" s="224"/>
      <c r="S1601" s="224"/>
      <c r="T1601" s="225"/>
      <c r="U1601" s="15"/>
      <c r="V1601" s="15"/>
      <c r="W1601" s="15"/>
      <c r="X1601" s="15"/>
      <c r="Y1601" s="15"/>
      <c r="Z1601" s="15"/>
      <c r="AA1601" s="15"/>
      <c r="AB1601" s="15"/>
      <c r="AC1601" s="15"/>
      <c r="AD1601" s="15"/>
      <c r="AE1601" s="15"/>
      <c r="AT1601" s="219" t="s">
        <v>394</v>
      </c>
      <c r="AU1601" s="219" t="s">
        <v>87</v>
      </c>
      <c r="AV1601" s="15" t="s">
        <v>218</v>
      </c>
      <c r="AW1601" s="15" t="s">
        <v>34</v>
      </c>
      <c r="AX1601" s="15" t="s">
        <v>85</v>
      </c>
      <c r="AY1601" s="219" t="s">
        <v>219</v>
      </c>
    </row>
    <row r="1602" s="12" customFormat="1" ht="22.8" customHeight="1">
      <c r="A1602" s="12"/>
      <c r="B1602" s="166"/>
      <c r="C1602" s="12"/>
      <c r="D1602" s="167" t="s">
        <v>77</v>
      </c>
      <c r="E1602" s="177" t="s">
        <v>1597</v>
      </c>
      <c r="F1602" s="177" t="s">
        <v>1598</v>
      </c>
      <c r="G1602" s="12"/>
      <c r="H1602" s="12"/>
      <c r="I1602" s="169"/>
      <c r="J1602" s="178">
        <f>BK1602</f>
        <v>0</v>
      </c>
      <c r="K1602" s="12"/>
      <c r="L1602" s="166"/>
      <c r="M1602" s="171"/>
      <c r="N1602" s="172"/>
      <c r="O1602" s="172"/>
      <c r="P1602" s="173">
        <f>SUM(P1603:P1635)</f>
        <v>0</v>
      </c>
      <c r="Q1602" s="172"/>
      <c r="R1602" s="173">
        <f>SUM(R1603:R1635)</f>
        <v>0</v>
      </c>
      <c r="S1602" s="172"/>
      <c r="T1602" s="174">
        <f>SUM(T1603:T1635)</f>
        <v>3.8705800000000004</v>
      </c>
      <c r="U1602" s="12"/>
      <c r="V1602" s="12"/>
      <c r="W1602" s="12"/>
      <c r="X1602" s="12"/>
      <c r="Y1602" s="12"/>
      <c r="Z1602" s="12"/>
      <c r="AA1602" s="12"/>
      <c r="AB1602" s="12"/>
      <c r="AC1602" s="12"/>
      <c r="AD1602" s="12"/>
      <c r="AE1602" s="12"/>
      <c r="AR1602" s="167" t="s">
        <v>87</v>
      </c>
      <c r="AT1602" s="175" t="s">
        <v>77</v>
      </c>
      <c r="AU1602" s="175" t="s">
        <v>85</v>
      </c>
      <c r="AY1602" s="167" t="s">
        <v>219</v>
      </c>
      <c r="BK1602" s="176">
        <f>SUM(BK1603:BK1635)</f>
        <v>0</v>
      </c>
    </row>
    <row r="1603" s="2" customFormat="1" ht="21.75" customHeight="1">
      <c r="A1603" s="38"/>
      <c r="B1603" s="179"/>
      <c r="C1603" s="180" t="s">
        <v>1599</v>
      </c>
      <c r="D1603" s="180" t="s">
        <v>222</v>
      </c>
      <c r="E1603" s="181" t="s">
        <v>1600</v>
      </c>
      <c r="F1603" s="182" t="s">
        <v>1601</v>
      </c>
      <c r="G1603" s="183" t="s">
        <v>390</v>
      </c>
      <c r="H1603" s="184">
        <v>340.05000000000001</v>
      </c>
      <c r="I1603" s="185"/>
      <c r="J1603" s="186">
        <f>ROUND(I1603*H1603,2)</f>
        <v>0</v>
      </c>
      <c r="K1603" s="182" t="s">
        <v>391</v>
      </c>
      <c r="L1603" s="39"/>
      <c r="M1603" s="187" t="s">
        <v>1</v>
      </c>
      <c r="N1603" s="188" t="s">
        <v>43</v>
      </c>
      <c r="O1603" s="77"/>
      <c r="P1603" s="189">
        <f>O1603*H1603</f>
        <v>0</v>
      </c>
      <c r="Q1603" s="189">
        <v>0</v>
      </c>
      <c r="R1603" s="189">
        <f>Q1603*H1603</f>
        <v>0</v>
      </c>
      <c r="S1603" s="189">
        <v>0.0060000000000000001</v>
      </c>
      <c r="T1603" s="190">
        <f>S1603*H1603</f>
        <v>2.0403000000000002</v>
      </c>
      <c r="U1603" s="38"/>
      <c r="V1603" s="38"/>
      <c r="W1603" s="38"/>
      <c r="X1603" s="38"/>
      <c r="Y1603" s="38"/>
      <c r="Z1603" s="38"/>
      <c r="AA1603" s="38"/>
      <c r="AB1603" s="38"/>
      <c r="AC1603" s="38"/>
      <c r="AD1603" s="38"/>
      <c r="AE1603" s="38"/>
      <c r="AR1603" s="191" t="s">
        <v>296</v>
      </c>
      <c r="AT1603" s="191" t="s">
        <v>222</v>
      </c>
      <c r="AU1603" s="191" t="s">
        <v>87</v>
      </c>
      <c r="AY1603" s="19" t="s">
        <v>219</v>
      </c>
      <c r="BE1603" s="192">
        <f>IF(N1603="základní",J1603,0)</f>
        <v>0</v>
      </c>
      <c r="BF1603" s="192">
        <f>IF(N1603="snížená",J1603,0)</f>
        <v>0</v>
      </c>
      <c r="BG1603" s="192">
        <f>IF(N1603="zákl. přenesená",J1603,0)</f>
        <v>0</v>
      </c>
      <c r="BH1603" s="192">
        <f>IF(N1603="sníž. přenesená",J1603,0)</f>
        <v>0</v>
      </c>
      <c r="BI1603" s="192">
        <f>IF(N1603="nulová",J1603,0)</f>
        <v>0</v>
      </c>
      <c r="BJ1603" s="19" t="s">
        <v>85</v>
      </c>
      <c r="BK1603" s="192">
        <f>ROUND(I1603*H1603,2)</f>
        <v>0</v>
      </c>
      <c r="BL1603" s="19" t="s">
        <v>296</v>
      </c>
      <c r="BM1603" s="191" t="s">
        <v>1602</v>
      </c>
    </row>
    <row r="1604" s="2" customFormat="1">
      <c r="A1604" s="38"/>
      <c r="B1604" s="39"/>
      <c r="C1604" s="38"/>
      <c r="D1604" s="193" t="s">
        <v>227</v>
      </c>
      <c r="E1604" s="38"/>
      <c r="F1604" s="194" t="s">
        <v>1603</v>
      </c>
      <c r="G1604" s="38"/>
      <c r="H1604" s="38"/>
      <c r="I1604" s="195"/>
      <c r="J1604" s="38"/>
      <c r="K1604" s="38"/>
      <c r="L1604" s="39"/>
      <c r="M1604" s="196"/>
      <c r="N1604" s="197"/>
      <c r="O1604" s="77"/>
      <c r="P1604" s="77"/>
      <c r="Q1604" s="77"/>
      <c r="R1604" s="77"/>
      <c r="S1604" s="77"/>
      <c r="T1604" s="78"/>
      <c r="U1604" s="38"/>
      <c r="V1604" s="38"/>
      <c r="W1604" s="38"/>
      <c r="X1604" s="38"/>
      <c r="Y1604" s="38"/>
      <c r="Z1604" s="38"/>
      <c r="AA1604" s="38"/>
      <c r="AB1604" s="38"/>
      <c r="AC1604" s="38"/>
      <c r="AD1604" s="38"/>
      <c r="AE1604" s="38"/>
      <c r="AT1604" s="19" t="s">
        <v>227</v>
      </c>
      <c r="AU1604" s="19" t="s">
        <v>87</v>
      </c>
    </row>
    <row r="1605" s="13" customFormat="1">
      <c r="A1605" s="13"/>
      <c r="B1605" s="203"/>
      <c r="C1605" s="13"/>
      <c r="D1605" s="193" t="s">
        <v>394</v>
      </c>
      <c r="E1605" s="204" t="s">
        <v>1</v>
      </c>
      <c r="F1605" s="205" t="s">
        <v>1604</v>
      </c>
      <c r="G1605" s="13"/>
      <c r="H1605" s="204" t="s">
        <v>1</v>
      </c>
      <c r="I1605" s="206"/>
      <c r="J1605" s="13"/>
      <c r="K1605" s="13"/>
      <c r="L1605" s="203"/>
      <c r="M1605" s="207"/>
      <c r="N1605" s="208"/>
      <c r="O1605" s="208"/>
      <c r="P1605" s="208"/>
      <c r="Q1605" s="208"/>
      <c r="R1605" s="208"/>
      <c r="S1605" s="208"/>
      <c r="T1605" s="209"/>
      <c r="U1605" s="13"/>
      <c r="V1605" s="13"/>
      <c r="W1605" s="13"/>
      <c r="X1605" s="13"/>
      <c r="Y1605" s="13"/>
      <c r="Z1605" s="13"/>
      <c r="AA1605" s="13"/>
      <c r="AB1605" s="13"/>
      <c r="AC1605" s="13"/>
      <c r="AD1605" s="13"/>
      <c r="AE1605" s="13"/>
      <c r="AT1605" s="204" t="s">
        <v>394</v>
      </c>
      <c r="AU1605" s="204" t="s">
        <v>87</v>
      </c>
      <c r="AV1605" s="13" t="s">
        <v>85</v>
      </c>
      <c r="AW1605" s="13" t="s">
        <v>34</v>
      </c>
      <c r="AX1605" s="13" t="s">
        <v>78</v>
      </c>
      <c r="AY1605" s="204" t="s">
        <v>219</v>
      </c>
    </row>
    <row r="1606" s="13" customFormat="1">
      <c r="A1606" s="13"/>
      <c r="B1606" s="203"/>
      <c r="C1606" s="13"/>
      <c r="D1606" s="193" t="s">
        <v>394</v>
      </c>
      <c r="E1606" s="204" t="s">
        <v>1</v>
      </c>
      <c r="F1606" s="205" t="s">
        <v>1605</v>
      </c>
      <c r="G1606" s="13"/>
      <c r="H1606" s="204" t="s">
        <v>1</v>
      </c>
      <c r="I1606" s="206"/>
      <c r="J1606" s="13"/>
      <c r="K1606" s="13"/>
      <c r="L1606" s="203"/>
      <c r="M1606" s="207"/>
      <c r="N1606" s="208"/>
      <c r="O1606" s="208"/>
      <c r="P1606" s="208"/>
      <c r="Q1606" s="208"/>
      <c r="R1606" s="208"/>
      <c r="S1606" s="208"/>
      <c r="T1606" s="209"/>
      <c r="U1606" s="13"/>
      <c r="V1606" s="13"/>
      <c r="W1606" s="13"/>
      <c r="X1606" s="13"/>
      <c r="Y1606" s="13"/>
      <c r="Z1606" s="13"/>
      <c r="AA1606" s="13"/>
      <c r="AB1606" s="13"/>
      <c r="AC1606" s="13"/>
      <c r="AD1606" s="13"/>
      <c r="AE1606" s="13"/>
      <c r="AT1606" s="204" t="s">
        <v>394</v>
      </c>
      <c r="AU1606" s="204" t="s">
        <v>87</v>
      </c>
      <c r="AV1606" s="13" t="s">
        <v>85</v>
      </c>
      <c r="AW1606" s="13" t="s">
        <v>34</v>
      </c>
      <c r="AX1606" s="13" t="s">
        <v>78</v>
      </c>
      <c r="AY1606" s="204" t="s">
        <v>219</v>
      </c>
    </row>
    <row r="1607" s="14" customFormat="1">
      <c r="A1607" s="14"/>
      <c r="B1607" s="210"/>
      <c r="C1607" s="14"/>
      <c r="D1607" s="193" t="s">
        <v>394</v>
      </c>
      <c r="E1607" s="211" t="s">
        <v>1</v>
      </c>
      <c r="F1607" s="212" t="s">
        <v>1606</v>
      </c>
      <c r="G1607" s="14"/>
      <c r="H1607" s="213">
        <v>155.25</v>
      </c>
      <c r="I1607" s="214"/>
      <c r="J1607" s="14"/>
      <c r="K1607" s="14"/>
      <c r="L1607" s="210"/>
      <c r="M1607" s="215"/>
      <c r="N1607" s="216"/>
      <c r="O1607" s="216"/>
      <c r="P1607" s="216"/>
      <c r="Q1607" s="216"/>
      <c r="R1607" s="216"/>
      <c r="S1607" s="216"/>
      <c r="T1607" s="217"/>
      <c r="U1607" s="14"/>
      <c r="V1607" s="14"/>
      <c r="W1607" s="14"/>
      <c r="X1607" s="14"/>
      <c r="Y1607" s="14"/>
      <c r="Z1607" s="14"/>
      <c r="AA1607" s="14"/>
      <c r="AB1607" s="14"/>
      <c r="AC1607" s="14"/>
      <c r="AD1607" s="14"/>
      <c r="AE1607" s="14"/>
      <c r="AT1607" s="211" t="s">
        <v>394</v>
      </c>
      <c r="AU1607" s="211" t="s">
        <v>87</v>
      </c>
      <c r="AV1607" s="14" t="s">
        <v>87</v>
      </c>
      <c r="AW1607" s="14" t="s">
        <v>34</v>
      </c>
      <c r="AX1607" s="14" t="s">
        <v>78</v>
      </c>
      <c r="AY1607" s="211" t="s">
        <v>219</v>
      </c>
    </row>
    <row r="1608" s="13" customFormat="1">
      <c r="A1608" s="13"/>
      <c r="B1608" s="203"/>
      <c r="C1608" s="13"/>
      <c r="D1608" s="193" t="s">
        <v>394</v>
      </c>
      <c r="E1608" s="204" t="s">
        <v>1</v>
      </c>
      <c r="F1608" s="205" t="s">
        <v>1607</v>
      </c>
      <c r="G1608" s="13"/>
      <c r="H1608" s="204" t="s">
        <v>1</v>
      </c>
      <c r="I1608" s="206"/>
      <c r="J1608" s="13"/>
      <c r="K1608" s="13"/>
      <c r="L1608" s="203"/>
      <c r="M1608" s="207"/>
      <c r="N1608" s="208"/>
      <c r="O1608" s="208"/>
      <c r="P1608" s="208"/>
      <c r="Q1608" s="208"/>
      <c r="R1608" s="208"/>
      <c r="S1608" s="208"/>
      <c r="T1608" s="209"/>
      <c r="U1608" s="13"/>
      <c r="V1608" s="13"/>
      <c r="W1608" s="13"/>
      <c r="X1608" s="13"/>
      <c r="Y1608" s="13"/>
      <c r="Z1608" s="13"/>
      <c r="AA1608" s="13"/>
      <c r="AB1608" s="13"/>
      <c r="AC1608" s="13"/>
      <c r="AD1608" s="13"/>
      <c r="AE1608" s="13"/>
      <c r="AT1608" s="204" t="s">
        <v>394</v>
      </c>
      <c r="AU1608" s="204" t="s">
        <v>87</v>
      </c>
      <c r="AV1608" s="13" t="s">
        <v>85</v>
      </c>
      <c r="AW1608" s="13" t="s">
        <v>34</v>
      </c>
      <c r="AX1608" s="13" t="s">
        <v>78</v>
      </c>
      <c r="AY1608" s="204" t="s">
        <v>219</v>
      </c>
    </row>
    <row r="1609" s="14" customFormat="1">
      <c r="A1609" s="14"/>
      <c r="B1609" s="210"/>
      <c r="C1609" s="14"/>
      <c r="D1609" s="193" t="s">
        <v>394</v>
      </c>
      <c r="E1609" s="211" t="s">
        <v>1</v>
      </c>
      <c r="F1609" s="212" t="s">
        <v>1608</v>
      </c>
      <c r="G1609" s="14"/>
      <c r="H1609" s="213">
        <v>184.80000000000001</v>
      </c>
      <c r="I1609" s="214"/>
      <c r="J1609" s="14"/>
      <c r="K1609" s="14"/>
      <c r="L1609" s="210"/>
      <c r="M1609" s="215"/>
      <c r="N1609" s="216"/>
      <c r="O1609" s="216"/>
      <c r="P1609" s="216"/>
      <c r="Q1609" s="216"/>
      <c r="R1609" s="216"/>
      <c r="S1609" s="216"/>
      <c r="T1609" s="217"/>
      <c r="U1609" s="14"/>
      <c r="V1609" s="14"/>
      <c r="W1609" s="14"/>
      <c r="X1609" s="14"/>
      <c r="Y1609" s="14"/>
      <c r="Z1609" s="14"/>
      <c r="AA1609" s="14"/>
      <c r="AB1609" s="14"/>
      <c r="AC1609" s="14"/>
      <c r="AD1609" s="14"/>
      <c r="AE1609" s="14"/>
      <c r="AT1609" s="211" t="s">
        <v>394</v>
      </c>
      <c r="AU1609" s="211" t="s">
        <v>87</v>
      </c>
      <c r="AV1609" s="14" t="s">
        <v>87</v>
      </c>
      <c r="AW1609" s="14" t="s">
        <v>34</v>
      </c>
      <c r="AX1609" s="14" t="s">
        <v>78</v>
      </c>
      <c r="AY1609" s="211" t="s">
        <v>219</v>
      </c>
    </row>
    <row r="1610" s="15" customFormat="1">
      <c r="A1610" s="15"/>
      <c r="B1610" s="218"/>
      <c r="C1610" s="15"/>
      <c r="D1610" s="193" t="s">
        <v>394</v>
      </c>
      <c r="E1610" s="219" t="s">
        <v>1</v>
      </c>
      <c r="F1610" s="220" t="s">
        <v>401</v>
      </c>
      <c r="G1610" s="15"/>
      <c r="H1610" s="221">
        <v>340.05000000000001</v>
      </c>
      <c r="I1610" s="222"/>
      <c r="J1610" s="15"/>
      <c r="K1610" s="15"/>
      <c r="L1610" s="218"/>
      <c r="M1610" s="223"/>
      <c r="N1610" s="224"/>
      <c r="O1610" s="224"/>
      <c r="P1610" s="224"/>
      <c r="Q1610" s="224"/>
      <c r="R1610" s="224"/>
      <c r="S1610" s="224"/>
      <c r="T1610" s="225"/>
      <c r="U1610" s="15"/>
      <c r="V1610" s="15"/>
      <c r="W1610" s="15"/>
      <c r="X1610" s="15"/>
      <c r="Y1610" s="15"/>
      <c r="Z1610" s="15"/>
      <c r="AA1610" s="15"/>
      <c r="AB1610" s="15"/>
      <c r="AC1610" s="15"/>
      <c r="AD1610" s="15"/>
      <c r="AE1610" s="15"/>
      <c r="AT1610" s="219" t="s">
        <v>394</v>
      </c>
      <c r="AU1610" s="219" t="s">
        <v>87</v>
      </c>
      <c r="AV1610" s="15" t="s">
        <v>218</v>
      </c>
      <c r="AW1610" s="15" t="s">
        <v>34</v>
      </c>
      <c r="AX1610" s="15" t="s">
        <v>85</v>
      </c>
      <c r="AY1610" s="219" t="s">
        <v>219</v>
      </c>
    </row>
    <row r="1611" s="2" customFormat="1" ht="21.75" customHeight="1">
      <c r="A1611" s="38"/>
      <c r="B1611" s="179"/>
      <c r="C1611" s="180" t="s">
        <v>1609</v>
      </c>
      <c r="D1611" s="180" t="s">
        <v>222</v>
      </c>
      <c r="E1611" s="181" t="s">
        <v>1610</v>
      </c>
      <c r="F1611" s="182" t="s">
        <v>1611</v>
      </c>
      <c r="G1611" s="183" t="s">
        <v>390</v>
      </c>
      <c r="H1611" s="184">
        <v>14.994999999999999</v>
      </c>
      <c r="I1611" s="185"/>
      <c r="J1611" s="186">
        <f>ROUND(I1611*H1611,2)</f>
        <v>0</v>
      </c>
      <c r="K1611" s="182" t="s">
        <v>391</v>
      </c>
      <c r="L1611" s="39"/>
      <c r="M1611" s="187" t="s">
        <v>1</v>
      </c>
      <c r="N1611" s="188" t="s">
        <v>43</v>
      </c>
      <c r="O1611" s="77"/>
      <c r="P1611" s="189">
        <f>O1611*H1611</f>
        <v>0</v>
      </c>
      <c r="Q1611" s="189">
        <v>0</v>
      </c>
      <c r="R1611" s="189">
        <f>Q1611*H1611</f>
        <v>0</v>
      </c>
      <c r="S1611" s="189">
        <v>0.014</v>
      </c>
      <c r="T1611" s="190">
        <f>S1611*H1611</f>
        <v>0.20993000000000001</v>
      </c>
      <c r="U1611" s="38"/>
      <c r="V1611" s="38"/>
      <c r="W1611" s="38"/>
      <c r="X1611" s="38"/>
      <c r="Y1611" s="38"/>
      <c r="Z1611" s="38"/>
      <c r="AA1611" s="38"/>
      <c r="AB1611" s="38"/>
      <c r="AC1611" s="38"/>
      <c r="AD1611" s="38"/>
      <c r="AE1611" s="38"/>
      <c r="AR1611" s="191" t="s">
        <v>296</v>
      </c>
      <c r="AT1611" s="191" t="s">
        <v>222</v>
      </c>
      <c r="AU1611" s="191" t="s">
        <v>87</v>
      </c>
      <c r="AY1611" s="19" t="s">
        <v>219</v>
      </c>
      <c r="BE1611" s="192">
        <f>IF(N1611="základní",J1611,0)</f>
        <v>0</v>
      </c>
      <c r="BF1611" s="192">
        <f>IF(N1611="snížená",J1611,0)</f>
        <v>0</v>
      </c>
      <c r="BG1611" s="192">
        <f>IF(N1611="zákl. přenesená",J1611,0)</f>
        <v>0</v>
      </c>
      <c r="BH1611" s="192">
        <f>IF(N1611="sníž. přenesená",J1611,0)</f>
        <v>0</v>
      </c>
      <c r="BI1611" s="192">
        <f>IF(N1611="nulová",J1611,0)</f>
        <v>0</v>
      </c>
      <c r="BJ1611" s="19" t="s">
        <v>85</v>
      </c>
      <c r="BK1611" s="192">
        <f>ROUND(I1611*H1611,2)</f>
        <v>0</v>
      </c>
      <c r="BL1611" s="19" t="s">
        <v>296</v>
      </c>
      <c r="BM1611" s="191" t="s">
        <v>1612</v>
      </c>
    </row>
    <row r="1612" s="2" customFormat="1">
      <c r="A1612" s="38"/>
      <c r="B1612" s="39"/>
      <c r="C1612" s="38"/>
      <c r="D1612" s="193" t="s">
        <v>227</v>
      </c>
      <c r="E1612" s="38"/>
      <c r="F1612" s="194" t="s">
        <v>1613</v>
      </c>
      <c r="G1612" s="38"/>
      <c r="H1612" s="38"/>
      <c r="I1612" s="195"/>
      <c r="J1612" s="38"/>
      <c r="K1612" s="38"/>
      <c r="L1612" s="39"/>
      <c r="M1612" s="196"/>
      <c r="N1612" s="197"/>
      <c r="O1612" s="77"/>
      <c r="P1612" s="77"/>
      <c r="Q1612" s="77"/>
      <c r="R1612" s="77"/>
      <c r="S1612" s="77"/>
      <c r="T1612" s="78"/>
      <c r="U1612" s="38"/>
      <c r="V1612" s="38"/>
      <c r="W1612" s="38"/>
      <c r="X1612" s="38"/>
      <c r="Y1612" s="38"/>
      <c r="Z1612" s="38"/>
      <c r="AA1612" s="38"/>
      <c r="AB1612" s="38"/>
      <c r="AC1612" s="38"/>
      <c r="AD1612" s="38"/>
      <c r="AE1612" s="38"/>
      <c r="AT1612" s="19" t="s">
        <v>227</v>
      </c>
      <c r="AU1612" s="19" t="s">
        <v>87</v>
      </c>
    </row>
    <row r="1613" s="13" customFormat="1">
      <c r="A1613" s="13"/>
      <c r="B1613" s="203"/>
      <c r="C1613" s="13"/>
      <c r="D1613" s="193" t="s">
        <v>394</v>
      </c>
      <c r="E1613" s="204" t="s">
        <v>1</v>
      </c>
      <c r="F1613" s="205" t="s">
        <v>1614</v>
      </c>
      <c r="G1613" s="13"/>
      <c r="H1613" s="204" t="s">
        <v>1</v>
      </c>
      <c r="I1613" s="206"/>
      <c r="J1613" s="13"/>
      <c r="K1613" s="13"/>
      <c r="L1613" s="203"/>
      <c r="M1613" s="207"/>
      <c r="N1613" s="208"/>
      <c r="O1613" s="208"/>
      <c r="P1613" s="208"/>
      <c r="Q1613" s="208"/>
      <c r="R1613" s="208"/>
      <c r="S1613" s="208"/>
      <c r="T1613" s="209"/>
      <c r="U1613" s="13"/>
      <c r="V1613" s="13"/>
      <c r="W1613" s="13"/>
      <c r="X1613" s="13"/>
      <c r="Y1613" s="13"/>
      <c r="Z1613" s="13"/>
      <c r="AA1613" s="13"/>
      <c r="AB1613" s="13"/>
      <c r="AC1613" s="13"/>
      <c r="AD1613" s="13"/>
      <c r="AE1613" s="13"/>
      <c r="AT1613" s="204" t="s">
        <v>394</v>
      </c>
      <c r="AU1613" s="204" t="s">
        <v>87</v>
      </c>
      <c r="AV1613" s="13" t="s">
        <v>85</v>
      </c>
      <c r="AW1613" s="13" t="s">
        <v>34</v>
      </c>
      <c r="AX1613" s="13" t="s">
        <v>78</v>
      </c>
      <c r="AY1613" s="204" t="s">
        <v>219</v>
      </c>
    </row>
    <row r="1614" s="13" customFormat="1">
      <c r="A1614" s="13"/>
      <c r="B1614" s="203"/>
      <c r="C1614" s="13"/>
      <c r="D1614" s="193" t="s">
        <v>394</v>
      </c>
      <c r="E1614" s="204" t="s">
        <v>1</v>
      </c>
      <c r="F1614" s="205" t="s">
        <v>1615</v>
      </c>
      <c r="G1614" s="13"/>
      <c r="H1614" s="204" t="s">
        <v>1</v>
      </c>
      <c r="I1614" s="206"/>
      <c r="J1614" s="13"/>
      <c r="K1614" s="13"/>
      <c r="L1614" s="203"/>
      <c r="M1614" s="207"/>
      <c r="N1614" s="208"/>
      <c r="O1614" s="208"/>
      <c r="P1614" s="208"/>
      <c r="Q1614" s="208"/>
      <c r="R1614" s="208"/>
      <c r="S1614" s="208"/>
      <c r="T1614" s="209"/>
      <c r="U1614" s="13"/>
      <c r="V1614" s="13"/>
      <c r="W1614" s="13"/>
      <c r="X1614" s="13"/>
      <c r="Y1614" s="13"/>
      <c r="Z1614" s="13"/>
      <c r="AA1614" s="13"/>
      <c r="AB1614" s="13"/>
      <c r="AC1614" s="13"/>
      <c r="AD1614" s="13"/>
      <c r="AE1614" s="13"/>
      <c r="AT1614" s="204" t="s">
        <v>394</v>
      </c>
      <c r="AU1614" s="204" t="s">
        <v>87</v>
      </c>
      <c r="AV1614" s="13" t="s">
        <v>85</v>
      </c>
      <c r="AW1614" s="13" t="s">
        <v>34</v>
      </c>
      <c r="AX1614" s="13" t="s">
        <v>78</v>
      </c>
      <c r="AY1614" s="204" t="s">
        <v>219</v>
      </c>
    </row>
    <row r="1615" s="14" customFormat="1">
      <c r="A1615" s="14"/>
      <c r="B1615" s="210"/>
      <c r="C1615" s="14"/>
      <c r="D1615" s="193" t="s">
        <v>394</v>
      </c>
      <c r="E1615" s="211" t="s">
        <v>1</v>
      </c>
      <c r="F1615" s="212" t="s">
        <v>1616</v>
      </c>
      <c r="G1615" s="14"/>
      <c r="H1615" s="213">
        <v>12.994999999999999</v>
      </c>
      <c r="I1615" s="214"/>
      <c r="J1615" s="14"/>
      <c r="K1615" s="14"/>
      <c r="L1615" s="210"/>
      <c r="M1615" s="215"/>
      <c r="N1615" s="216"/>
      <c r="O1615" s="216"/>
      <c r="P1615" s="216"/>
      <c r="Q1615" s="216"/>
      <c r="R1615" s="216"/>
      <c r="S1615" s="216"/>
      <c r="T1615" s="217"/>
      <c r="U1615" s="14"/>
      <c r="V1615" s="14"/>
      <c r="W1615" s="14"/>
      <c r="X1615" s="14"/>
      <c r="Y1615" s="14"/>
      <c r="Z1615" s="14"/>
      <c r="AA1615" s="14"/>
      <c r="AB1615" s="14"/>
      <c r="AC1615" s="14"/>
      <c r="AD1615" s="14"/>
      <c r="AE1615" s="14"/>
      <c r="AT1615" s="211" t="s">
        <v>394</v>
      </c>
      <c r="AU1615" s="211" t="s">
        <v>87</v>
      </c>
      <c r="AV1615" s="14" t="s">
        <v>87</v>
      </c>
      <c r="AW1615" s="14" t="s">
        <v>34</v>
      </c>
      <c r="AX1615" s="14" t="s">
        <v>78</v>
      </c>
      <c r="AY1615" s="211" t="s">
        <v>219</v>
      </c>
    </row>
    <row r="1616" s="13" customFormat="1">
      <c r="A1616" s="13"/>
      <c r="B1616" s="203"/>
      <c r="C1616" s="13"/>
      <c r="D1616" s="193" t="s">
        <v>394</v>
      </c>
      <c r="E1616" s="204" t="s">
        <v>1</v>
      </c>
      <c r="F1616" s="205" t="s">
        <v>1617</v>
      </c>
      <c r="G1616" s="13"/>
      <c r="H1616" s="204" t="s">
        <v>1</v>
      </c>
      <c r="I1616" s="206"/>
      <c r="J1616" s="13"/>
      <c r="K1616" s="13"/>
      <c r="L1616" s="203"/>
      <c r="M1616" s="207"/>
      <c r="N1616" s="208"/>
      <c r="O1616" s="208"/>
      <c r="P1616" s="208"/>
      <c r="Q1616" s="208"/>
      <c r="R1616" s="208"/>
      <c r="S1616" s="208"/>
      <c r="T1616" s="209"/>
      <c r="U1616" s="13"/>
      <c r="V1616" s="13"/>
      <c r="W1616" s="13"/>
      <c r="X1616" s="13"/>
      <c r="Y1616" s="13"/>
      <c r="Z1616" s="13"/>
      <c r="AA1616" s="13"/>
      <c r="AB1616" s="13"/>
      <c r="AC1616" s="13"/>
      <c r="AD1616" s="13"/>
      <c r="AE1616" s="13"/>
      <c r="AT1616" s="204" t="s">
        <v>394</v>
      </c>
      <c r="AU1616" s="204" t="s">
        <v>87</v>
      </c>
      <c r="AV1616" s="13" t="s">
        <v>85</v>
      </c>
      <c r="AW1616" s="13" t="s">
        <v>34</v>
      </c>
      <c r="AX1616" s="13" t="s">
        <v>78</v>
      </c>
      <c r="AY1616" s="204" t="s">
        <v>219</v>
      </c>
    </row>
    <row r="1617" s="14" customFormat="1">
      <c r="A1617" s="14"/>
      <c r="B1617" s="210"/>
      <c r="C1617" s="14"/>
      <c r="D1617" s="193" t="s">
        <v>394</v>
      </c>
      <c r="E1617" s="211" t="s">
        <v>1</v>
      </c>
      <c r="F1617" s="212" t="s">
        <v>1618</v>
      </c>
      <c r="G1617" s="14"/>
      <c r="H1617" s="213">
        <v>1</v>
      </c>
      <c r="I1617" s="214"/>
      <c r="J1617" s="14"/>
      <c r="K1617" s="14"/>
      <c r="L1617" s="210"/>
      <c r="M1617" s="215"/>
      <c r="N1617" s="216"/>
      <c r="O1617" s="216"/>
      <c r="P1617" s="216"/>
      <c r="Q1617" s="216"/>
      <c r="R1617" s="216"/>
      <c r="S1617" s="216"/>
      <c r="T1617" s="217"/>
      <c r="U1617" s="14"/>
      <c r="V1617" s="14"/>
      <c r="W1617" s="14"/>
      <c r="X1617" s="14"/>
      <c r="Y1617" s="14"/>
      <c r="Z1617" s="14"/>
      <c r="AA1617" s="14"/>
      <c r="AB1617" s="14"/>
      <c r="AC1617" s="14"/>
      <c r="AD1617" s="14"/>
      <c r="AE1617" s="14"/>
      <c r="AT1617" s="211" t="s">
        <v>394</v>
      </c>
      <c r="AU1617" s="211" t="s">
        <v>87</v>
      </c>
      <c r="AV1617" s="14" t="s">
        <v>87</v>
      </c>
      <c r="AW1617" s="14" t="s">
        <v>34</v>
      </c>
      <c r="AX1617" s="14" t="s">
        <v>78</v>
      </c>
      <c r="AY1617" s="211" t="s">
        <v>219</v>
      </c>
    </row>
    <row r="1618" s="14" customFormat="1">
      <c r="A1618" s="14"/>
      <c r="B1618" s="210"/>
      <c r="C1618" s="14"/>
      <c r="D1618" s="193" t="s">
        <v>394</v>
      </c>
      <c r="E1618" s="211" t="s">
        <v>1</v>
      </c>
      <c r="F1618" s="212" t="s">
        <v>1619</v>
      </c>
      <c r="G1618" s="14"/>
      <c r="H1618" s="213">
        <v>1</v>
      </c>
      <c r="I1618" s="214"/>
      <c r="J1618" s="14"/>
      <c r="K1618" s="14"/>
      <c r="L1618" s="210"/>
      <c r="M1618" s="215"/>
      <c r="N1618" s="216"/>
      <c r="O1618" s="216"/>
      <c r="P1618" s="216"/>
      <c r="Q1618" s="216"/>
      <c r="R1618" s="216"/>
      <c r="S1618" s="216"/>
      <c r="T1618" s="217"/>
      <c r="U1618" s="14"/>
      <c r="V1618" s="14"/>
      <c r="W1618" s="14"/>
      <c r="X1618" s="14"/>
      <c r="Y1618" s="14"/>
      <c r="Z1618" s="14"/>
      <c r="AA1618" s="14"/>
      <c r="AB1618" s="14"/>
      <c r="AC1618" s="14"/>
      <c r="AD1618" s="14"/>
      <c r="AE1618" s="14"/>
      <c r="AT1618" s="211" t="s">
        <v>394</v>
      </c>
      <c r="AU1618" s="211" t="s">
        <v>87</v>
      </c>
      <c r="AV1618" s="14" t="s">
        <v>87</v>
      </c>
      <c r="AW1618" s="14" t="s">
        <v>34</v>
      </c>
      <c r="AX1618" s="14" t="s">
        <v>78</v>
      </c>
      <c r="AY1618" s="211" t="s">
        <v>219</v>
      </c>
    </row>
    <row r="1619" s="15" customFormat="1">
      <c r="A1619" s="15"/>
      <c r="B1619" s="218"/>
      <c r="C1619" s="15"/>
      <c r="D1619" s="193" t="s">
        <v>394</v>
      </c>
      <c r="E1619" s="219" t="s">
        <v>1</v>
      </c>
      <c r="F1619" s="220" t="s">
        <v>401</v>
      </c>
      <c r="G1619" s="15"/>
      <c r="H1619" s="221">
        <v>14.994999999999999</v>
      </c>
      <c r="I1619" s="222"/>
      <c r="J1619" s="15"/>
      <c r="K1619" s="15"/>
      <c r="L1619" s="218"/>
      <c r="M1619" s="223"/>
      <c r="N1619" s="224"/>
      <c r="O1619" s="224"/>
      <c r="P1619" s="224"/>
      <c r="Q1619" s="224"/>
      <c r="R1619" s="224"/>
      <c r="S1619" s="224"/>
      <c r="T1619" s="225"/>
      <c r="U1619" s="15"/>
      <c r="V1619" s="15"/>
      <c r="W1619" s="15"/>
      <c r="X1619" s="15"/>
      <c r="Y1619" s="15"/>
      <c r="Z1619" s="15"/>
      <c r="AA1619" s="15"/>
      <c r="AB1619" s="15"/>
      <c r="AC1619" s="15"/>
      <c r="AD1619" s="15"/>
      <c r="AE1619" s="15"/>
      <c r="AT1619" s="219" t="s">
        <v>394</v>
      </c>
      <c r="AU1619" s="219" t="s">
        <v>87</v>
      </c>
      <c r="AV1619" s="15" t="s">
        <v>218</v>
      </c>
      <c r="AW1619" s="15" t="s">
        <v>34</v>
      </c>
      <c r="AX1619" s="15" t="s">
        <v>85</v>
      </c>
      <c r="AY1619" s="219" t="s">
        <v>219</v>
      </c>
    </row>
    <row r="1620" s="2" customFormat="1" ht="33" customHeight="1">
      <c r="A1620" s="38"/>
      <c r="B1620" s="179"/>
      <c r="C1620" s="180" t="s">
        <v>1620</v>
      </c>
      <c r="D1620" s="180" t="s">
        <v>222</v>
      </c>
      <c r="E1620" s="181" t="s">
        <v>1621</v>
      </c>
      <c r="F1620" s="182" t="s">
        <v>1622</v>
      </c>
      <c r="G1620" s="183" t="s">
        <v>390</v>
      </c>
      <c r="H1620" s="184">
        <v>64.974999999999994</v>
      </c>
      <c r="I1620" s="185"/>
      <c r="J1620" s="186">
        <f>ROUND(I1620*H1620,2)</f>
        <v>0</v>
      </c>
      <c r="K1620" s="182" t="s">
        <v>391</v>
      </c>
      <c r="L1620" s="39"/>
      <c r="M1620" s="187" t="s">
        <v>1</v>
      </c>
      <c r="N1620" s="188" t="s">
        <v>43</v>
      </c>
      <c r="O1620" s="77"/>
      <c r="P1620" s="189">
        <f>O1620*H1620</f>
        <v>0</v>
      </c>
      <c r="Q1620" s="189">
        <v>0</v>
      </c>
      <c r="R1620" s="189">
        <f>Q1620*H1620</f>
        <v>0</v>
      </c>
      <c r="S1620" s="189">
        <v>0.002</v>
      </c>
      <c r="T1620" s="190">
        <f>S1620*H1620</f>
        <v>0.12994999999999998</v>
      </c>
      <c r="U1620" s="38"/>
      <c r="V1620" s="38"/>
      <c r="W1620" s="38"/>
      <c r="X1620" s="38"/>
      <c r="Y1620" s="38"/>
      <c r="Z1620" s="38"/>
      <c r="AA1620" s="38"/>
      <c r="AB1620" s="38"/>
      <c r="AC1620" s="38"/>
      <c r="AD1620" s="38"/>
      <c r="AE1620" s="38"/>
      <c r="AR1620" s="191" t="s">
        <v>296</v>
      </c>
      <c r="AT1620" s="191" t="s">
        <v>222</v>
      </c>
      <c r="AU1620" s="191" t="s">
        <v>87</v>
      </c>
      <c r="AY1620" s="19" t="s">
        <v>219</v>
      </c>
      <c r="BE1620" s="192">
        <f>IF(N1620="základní",J1620,0)</f>
        <v>0</v>
      </c>
      <c r="BF1620" s="192">
        <f>IF(N1620="snížená",J1620,0)</f>
        <v>0</v>
      </c>
      <c r="BG1620" s="192">
        <f>IF(N1620="zákl. přenesená",J1620,0)</f>
        <v>0</v>
      </c>
      <c r="BH1620" s="192">
        <f>IF(N1620="sníž. přenesená",J1620,0)</f>
        <v>0</v>
      </c>
      <c r="BI1620" s="192">
        <f>IF(N1620="nulová",J1620,0)</f>
        <v>0</v>
      </c>
      <c r="BJ1620" s="19" t="s">
        <v>85</v>
      </c>
      <c r="BK1620" s="192">
        <f>ROUND(I1620*H1620,2)</f>
        <v>0</v>
      </c>
      <c r="BL1620" s="19" t="s">
        <v>296</v>
      </c>
      <c r="BM1620" s="191" t="s">
        <v>1623</v>
      </c>
    </row>
    <row r="1621" s="2" customFormat="1">
      <c r="A1621" s="38"/>
      <c r="B1621" s="39"/>
      <c r="C1621" s="38"/>
      <c r="D1621" s="193" t="s">
        <v>227</v>
      </c>
      <c r="E1621" s="38"/>
      <c r="F1621" s="194" t="s">
        <v>1624</v>
      </c>
      <c r="G1621" s="38"/>
      <c r="H1621" s="38"/>
      <c r="I1621" s="195"/>
      <c r="J1621" s="38"/>
      <c r="K1621" s="38"/>
      <c r="L1621" s="39"/>
      <c r="M1621" s="196"/>
      <c r="N1621" s="197"/>
      <c r="O1621" s="77"/>
      <c r="P1621" s="77"/>
      <c r="Q1621" s="77"/>
      <c r="R1621" s="77"/>
      <c r="S1621" s="77"/>
      <c r="T1621" s="78"/>
      <c r="U1621" s="38"/>
      <c r="V1621" s="38"/>
      <c r="W1621" s="38"/>
      <c r="X1621" s="38"/>
      <c r="Y1621" s="38"/>
      <c r="Z1621" s="38"/>
      <c r="AA1621" s="38"/>
      <c r="AB1621" s="38"/>
      <c r="AC1621" s="38"/>
      <c r="AD1621" s="38"/>
      <c r="AE1621" s="38"/>
      <c r="AT1621" s="19" t="s">
        <v>227</v>
      </c>
      <c r="AU1621" s="19" t="s">
        <v>87</v>
      </c>
    </row>
    <row r="1622" s="13" customFormat="1">
      <c r="A1622" s="13"/>
      <c r="B1622" s="203"/>
      <c r="C1622" s="13"/>
      <c r="D1622" s="193" t="s">
        <v>394</v>
      </c>
      <c r="E1622" s="204" t="s">
        <v>1</v>
      </c>
      <c r="F1622" s="205" t="s">
        <v>569</v>
      </c>
      <c r="G1622" s="13"/>
      <c r="H1622" s="204" t="s">
        <v>1</v>
      </c>
      <c r="I1622" s="206"/>
      <c r="J1622" s="13"/>
      <c r="K1622" s="13"/>
      <c r="L1622" s="203"/>
      <c r="M1622" s="207"/>
      <c r="N1622" s="208"/>
      <c r="O1622" s="208"/>
      <c r="P1622" s="208"/>
      <c r="Q1622" s="208"/>
      <c r="R1622" s="208"/>
      <c r="S1622" s="208"/>
      <c r="T1622" s="209"/>
      <c r="U1622" s="13"/>
      <c r="V1622" s="13"/>
      <c r="W1622" s="13"/>
      <c r="X1622" s="13"/>
      <c r="Y1622" s="13"/>
      <c r="Z1622" s="13"/>
      <c r="AA1622" s="13"/>
      <c r="AB1622" s="13"/>
      <c r="AC1622" s="13"/>
      <c r="AD1622" s="13"/>
      <c r="AE1622" s="13"/>
      <c r="AT1622" s="204" t="s">
        <v>394</v>
      </c>
      <c r="AU1622" s="204" t="s">
        <v>87</v>
      </c>
      <c r="AV1622" s="13" t="s">
        <v>85</v>
      </c>
      <c r="AW1622" s="13" t="s">
        <v>34</v>
      </c>
      <c r="AX1622" s="13" t="s">
        <v>78</v>
      </c>
      <c r="AY1622" s="204" t="s">
        <v>219</v>
      </c>
    </row>
    <row r="1623" s="13" customFormat="1">
      <c r="A1623" s="13"/>
      <c r="B1623" s="203"/>
      <c r="C1623" s="13"/>
      <c r="D1623" s="193" t="s">
        <v>394</v>
      </c>
      <c r="E1623" s="204" t="s">
        <v>1</v>
      </c>
      <c r="F1623" s="205" t="s">
        <v>1625</v>
      </c>
      <c r="G1623" s="13"/>
      <c r="H1623" s="204" t="s">
        <v>1</v>
      </c>
      <c r="I1623" s="206"/>
      <c r="J1623" s="13"/>
      <c r="K1623" s="13"/>
      <c r="L1623" s="203"/>
      <c r="M1623" s="207"/>
      <c r="N1623" s="208"/>
      <c r="O1623" s="208"/>
      <c r="P1623" s="208"/>
      <c r="Q1623" s="208"/>
      <c r="R1623" s="208"/>
      <c r="S1623" s="208"/>
      <c r="T1623" s="209"/>
      <c r="U1623" s="13"/>
      <c r="V1623" s="13"/>
      <c r="W1623" s="13"/>
      <c r="X1623" s="13"/>
      <c r="Y1623" s="13"/>
      <c r="Z1623" s="13"/>
      <c r="AA1623" s="13"/>
      <c r="AB1623" s="13"/>
      <c r="AC1623" s="13"/>
      <c r="AD1623" s="13"/>
      <c r="AE1623" s="13"/>
      <c r="AT1623" s="204" t="s">
        <v>394</v>
      </c>
      <c r="AU1623" s="204" t="s">
        <v>87</v>
      </c>
      <c r="AV1623" s="13" t="s">
        <v>85</v>
      </c>
      <c r="AW1623" s="13" t="s">
        <v>34</v>
      </c>
      <c r="AX1623" s="13" t="s">
        <v>78</v>
      </c>
      <c r="AY1623" s="204" t="s">
        <v>219</v>
      </c>
    </row>
    <row r="1624" s="14" customFormat="1">
      <c r="A1624" s="14"/>
      <c r="B1624" s="210"/>
      <c r="C1624" s="14"/>
      <c r="D1624" s="193" t="s">
        <v>394</v>
      </c>
      <c r="E1624" s="211" t="s">
        <v>1</v>
      </c>
      <c r="F1624" s="212" t="s">
        <v>1626</v>
      </c>
      <c r="G1624" s="14"/>
      <c r="H1624" s="213">
        <v>8.375</v>
      </c>
      <c r="I1624" s="214"/>
      <c r="J1624" s="14"/>
      <c r="K1624" s="14"/>
      <c r="L1624" s="210"/>
      <c r="M1624" s="215"/>
      <c r="N1624" s="216"/>
      <c r="O1624" s="216"/>
      <c r="P1624" s="216"/>
      <c r="Q1624" s="216"/>
      <c r="R1624" s="216"/>
      <c r="S1624" s="216"/>
      <c r="T1624" s="217"/>
      <c r="U1624" s="14"/>
      <c r="V1624" s="14"/>
      <c r="W1624" s="14"/>
      <c r="X1624" s="14"/>
      <c r="Y1624" s="14"/>
      <c r="Z1624" s="14"/>
      <c r="AA1624" s="14"/>
      <c r="AB1624" s="14"/>
      <c r="AC1624" s="14"/>
      <c r="AD1624" s="14"/>
      <c r="AE1624" s="14"/>
      <c r="AT1624" s="211" t="s">
        <v>394</v>
      </c>
      <c r="AU1624" s="211" t="s">
        <v>87</v>
      </c>
      <c r="AV1624" s="14" t="s">
        <v>87</v>
      </c>
      <c r="AW1624" s="14" t="s">
        <v>34</v>
      </c>
      <c r="AX1624" s="14" t="s">
        <v>78</v>
      </c>
      <c r="AY1624" s="211" t="s">
        <v>219</v>
      </c>
    </row>
    <row r="1625" s="14" customFormat="1">
      <c r="A1625" s="14"/>
      <c r="B1625" s="210"/>
      <c r="C1625" s="14"/>
      <c r="D1625" s="193" t="s">
        <v>394</v>
      </c>
      <c r="E1625" s="211" t="s">
        <v>1</v>
      </c>
      <c r="F1625" s="212" t="s">
        <v>1627</v>
      </c>
      <c r="G1625" s="14"/>
      <c r="H1625" s="213">
        <v>12.4</v>
      </c>
      <c r="I1625" s="214"/>
      <c r="J1625" s="14"/>
      <c r="K1625" s="14"/>
      <c r="L1625" s="210"/>
      <c r="M1625" s="215"/>
      <c r="N1625" s="216"/>
      <c r="O1625" s="216"/>
      <c r="P1625" s="216"/>
      <c r="Q1625" s="216"/>
      <c r="R1625" s="216"/>
      <c r="S1625" s="216"/>
      <c r="T1625" s="217"/>
      <c r="U1625" s="14"/>
      <c r="V1625" s="14"/>
      <c r="W1625" s="14"/>
      <c r="X1625" s="14"/>
      <c r="Y1625" s="14"/>
      <c r="Z1625" s="14"/>
      <c r="AA1625" s="14"/>
      <c r="AB1625" s="14"/>
      <c r="AC1625" s="14"/>
      <c r="AD1625" s="14"/>
      <c r="AE1625" s="14"/>
      <c r="AT1625" s="211" t="s">
        <v>394</v>
      </c>
      <c r="AU1625" s="211" t="s">
        <v>87</v>
      </c>
      <c r="AV1625" s="14" t="s">
        <v>87</v>
      </c>
      <c r="AW1625" s="14" t="s">
        <v>34</v>
      </c>
      <c r="AX1625" s="14" t="s">
        <v>78</v>
      </c>
      <c r="AY1625" s="211" t="s">
        <v>219</v>
      </c>
    </row>
    <row r="1626" s="14" customFormat="1">
      <c r="A1626" s="14"/>
      <c r="B1626" s="210"/>
      <c r="C1626" s="14"/>
      <c r="D1626" s="193" t="s">
        <v>394</v>
      </c>
      <c r="E1626" s="211" t="s">
        <v>1</v>
      </c>
      <c r="F1626" s="212" t="s">
        <v>1628</v>
      </c>
      <c r="G1626" s="14"/>
      <c r="H1626" s="213">
        <v>29.75</v>
      </c>
      <c r="I1626" s="214"/>
      <c r="J1626" s="14"/>
      <c r="K1626" s="14"/>
      <c r="L1626" s="210"/>
      <c r="M1626" s="215"/>
      <c r="N1626" s="216"/>
      <c r="O1626" s="216"/>
      <c r="P1626" s="216"/>
      <c r="Q1626" s="216"/>
      <c r="R1626" s="216"/>
      <c r="S1626" s="216"/>
      <c r="T1626" s="217"/>
      <c r="U1626" s="14"/>
      <c r="V1626" s="14"/>
      <c r="W1626" s="14"/>
      <c r="X1626" s="14"/>
      <c r="Y1626" s="14"/>
      <c r="Z1626" s="14"/>
      <c r="AA1626" s="14"/>
      <c r="AB1626" s="14"/>
      <c r="AC1626" s="14"/>
      <c r="AD1626" s="14"/>
      <c r="AE1626" s="14"/>
      <c r="AT1626" s="211" t="s">
        <v>394</v>
      </c>
      <c r="AU1626" s="211" t="s">
        <v>87</v>
      </c>
      <c r="AV1626" s="14" t="s">
        <v>87</v>
      </c>
      <c r="AW1626" s="14" t="s">
        <v>34</v>
      </c>
      <c r="AX1626" s="14" t="s">
        <v>78</v>
      </c>
      <c r="AY1626" s="211" t="s">
        <v>219</v>
      </c>
    </row>
    <row r="1627" s="14" customFormat="1">
      <c r="A1627" s="14"/>
      <c r="B1627" s="210"/>
      <c r="C1627" s="14"/>
      <c r="D1627" s="193" t="s">
        <v>394</v>
      </c>
      <c r="E1627" s="211" t="s">
        <v>1</v>
      </c>
      <c r="F1627" s="212" t="s">
        <v>1629</v>
      </c>
      <c r="G1627" s="14"/>
      <c r="H1627" s="213">
        <v>14.449999999999999</v>
      </c>
      <c r="I1627" s="214"/>
      <c r="J1627" s="14"/>
      <c r="K1627" s="14"/>
      <c r="L1627" s="210"/>
      <c r="M1627" s="215"/>
      <c r="N1627" s="216"/>
      <c r="O1627" s="216"/>
      <c r="P1627" s="216"/>
      <c r="Q1627" s="216"/>
      <c r="R1627" s="216"/>
      <c r="S1627" s="216"/>
      <c r="T1627" s="217"/>
      <c r="U1627" s="14"/>
      <c r="V1627" s="14"/>
      <c r="W1627" s="14"/>
      <c r="X1627" s="14"/>
      <c r="Y1627" s="14"/>
      <c r="Z1627" s="14"/>
      <c r="AA1627" s="14"/>
      <c r="AB1627" s="14"/>
      <c r="AC1627" s="14"/>
      <c r="AD1627" s="14"/>
      <c r="AE1627" s="14"/>
      <c r="AT1627" s="211" t="s">
        <v>394</v>
      </c>
      <c r="AU1627" s="211" t="s">
        <v>87</v>
      </c>
      <c r="AV1627" s="14" t="s">
        <v>87</v>
      </c>
      <c r="AW1627" s="14" t="s">
        <v>34</v>
      </c>
      <c r="AX1627" s="14" t="s">
        <v>78</v>
      </c>
      <c r="AY1627" s="211" t="s">
        <v>219</v>
      </c>
    </row>
    <row r="1628" s="15" customFormat="1">
      <c r="A1628" s="15"/>
      <c r="B1628" s="218"/>
      <c r="C1628" s="15"/>
      <c r="D1628" s="193" t="s">
        <v>394</v>
      </c>
      <c r="E1628" s="219" t="s">
        <v>1</v>
      </c>
      <c r="F1628" s="220" t="s">
        <v>401</v>
      </c>
      <c r="G1628" s="15"/>
      <c r="H1628" s="221">
        <v>64.974999999999994</v>
      </c>
      <c r="I1628" s="222"/>
      <c r="J1628" s="15"/>
      <c r="K1628" s="15"/>
      <c r="L1628" s="218"/>
      <c r="M1628" s="223"/>
      <c r="N1628" s="224"/>
      <c r="O1628" s="224"/>
      <c r="P1628" s="224"/>
      <c r="Q1628" s="224"/>
      <c r="R1628" s="224"/>
      <c r="S1628" s="224"/>
      <c r="T1628" s="225"/>
      <c r="U1628" s="15"/>
      <c r="V1628" s="15"/>
      <c r="W1628" s="15"/>
      <c r="X1628" s="15"/>
      <c r="Y1628" s="15"/>
      <c r="Z1628" s="15"/>
      <c r="AA1628" s="15"/>
      <c r="AB1628" s="15"/>
      <c r="AC1628" s="15"/>
      <c r="AD1628" s="15"/>
      <c r="AE1628" s="15"/>
      <c r="AT1628" s="219" t="s">
        <v>394</v>
      </c>
      <c r="AU1628" s="219" t="s">
        <v>87</v>
      </c>
      <c r="AV1628" s="15" t="s">
        <v>218</v>
      </c>
      <c r="AW1628" s="15" t="s">
        <v>34</v>
      </c>
      <c r="AX1628" s="15" t="s">
        <v>85</v>
      </c>
      <c r="AY1628" s="219" t="s">
        <v>219</v>
      </c>
    </row>
    <row r="1629" s="2" customFormat="1">
      <c r="A1629" s="38"/>
      <c r="B1629" s="179"/>
      <c r="C1629" s="180" t="s">
        <v>1630</v>
      </c>
      <c r="D1629" s="180" t="s">
        <v>222</v>
      </c>
      <c r="E1629" s="181" t="s">
        <v>1631</v>
      </c>
      <c r="F1629" s="182" t="s">
        <v>1632</v>
      </c>
      <c r="G1629" s="183" t="s">
        <v>390</v>
      </c>
      <c r="H1629" s="184">
        <v>155.25</v>
      </c>
      <c r="I1629" s="185"/>
      <c r="J1629" s="186">
        <f>ROUND(I1629*H1629,2)</f>
        <v>0</v>
      </c>
      <c r="K1629" s="182" t="s">
        <v>391</v>
      </c>
      <c r="L1629" s="39"/>
      <c r="M1629" s="187" t="s">
        <v>1</v>
      </c>
      <c r="N1629" s="188" t="s">
        <v>43</v>
      </c>
      <c r="O1629" s="77"/>
      <c r="P1629" s="189">
        <f>O1629*H1629</f>
        <v>0</v>
      </c>
      <c r="Q1629" s="189">
        <v>0</v>
      </c>
      <c r="R1629" s="189">
        <f>Q1629*H1629</f>
        <v>0</v>
      </c>
      <c r="S1629" s="189">
        <v>0.0035999999999999999</v>
      </c>
      <c r="T1629" s="190">
        <f>S1629*H1629</f>
        <v>0.55889999999999995</v>
      </c>
      <c r="U1629" s="38"/>
      <c r="V1629" s="38"/>
      <c r="W1629" s="38"/>
      <c r="X1629" s="38"/>
      <c r="Y1629" s="38"/>
      <c r="Z1629" s="38"/>
      <c r="AA1629" s="38"/>
      <c r="AB1629" s="38"/>
      <c r="AC1629" s="38"/>
      <c r="AD1629" s="38"/>
      <c r="AE1629" s="38"/>
      <c r="AR1629" s="191" t="s">
        <v>296</v>
      </c>
      <c r="AT1629" s="191" t="s">
        <v>222</v>
      </c>
      <c r="AU1629" s="191" t="s">
        <v>87</v>
      </c>
      <c r="AY1629" s="19" t="s">
        <v>219</v>
      </c>
      <c r="BE1629" s="192">
        <f>IF(N1629="základní",J1629,0)</f>
        <v>0</v>
      </c>
      <c r="BF1629" s="192">
        <f>IF(N1629="snížená",J1629,0)</f>
        <v>0</v>
      </c>
      <c r="BG1629" s="192">
        <f>IF(N1629="zákl. přenesená",J1629,0)</f>
        <v>0</v>
      </c>
      <c r="BH1629" s="192">
        <f>IF(N1629="sníž. přenesená",J1629,0)</f>
        <v>0</v>
      </c>
      <c r="BI1629" s="192">
        <f>IF(N1629="nulová",J1629,0)</f>
        <v>0</v>
      </c>
      <c r="BJ1629" s="19" t="s">
        <v>85</v>
      </c>
      <c r="BK1629" s="192">
        <f>ROUND(I1629*H1629,2)</f>
        <v>0</v>
      </c>
      <c r="BL1629" s="19" t="s">
        <v>296</v>
      </c>
      <c r="BM1629" s="191" t="s">
        <v>1633</v>
      </c>
    </row>
    <row r="1630" s="2" customFormat="1">
      <c r="A1630" s="38"/>
      <c r="B1630" s="39"/>
      <c r="C1630" s="38"/>
      <c r="D1630" s="193" t="s">
        <v>227</v>
      </c>
      <c r="E1630" s="38"/>
      <c r="F1630" s="194" t="s">
        <v>1634</v>
      </c>
      <c r="G1630" s="38"/>
      <c r="H1630" s="38"/>
      <c r="I1630" s="195"/>
      <c r="J1630" s="38"/>
      <c r="K1630" s="38"/>
      <c r="L1630" s="39"/>
      <c r="M1630" s="196"/>
      <c r="N1630" s="197"/>
      <c r="O1630" s="77"/>
      <c r="P1630" s="77"/>
      <c r="Q1630" s="77"/>
      <c r="R1630" s="77"/>
      <c r="S1630" s="77"/>
      <c r="T1630" s="78"/>
      <c r="U1630" s="38"/>
      <c r="V1630" s="38"/>
      <c r="W1630" s="38"/>
      <c r="X1630" s="38"/>
      <c r="Y1630" s="38"/>
      <c r="Z1630" s="38"/>
      <c r="AA1630" s="38"/>
      <c r="AB1630" s="38"/>
      <c r="AC1630" s="38"/>
      <c r="AD1630" s="38"/>
      <c r="AE1630" s="38"/>
      <c r="AT1630" s="19" t="s">
        <v>227</v>
      </c>
      <c r="AU1630" s="19" t="s">
        <v>87</v>
      </c>
    </row>
    <row r="1631" s="13" customFormat="1">
      <c r="A1631" s="13"/>
      <c r="B1631" s="203"/>
      <c r="C1631" s="13"/>
      <c r="D1631" s="193" t="s">
        <v>394</v>
      </c>
      <c r="E1631" s="204" t="s">
        <v>1</v>
      </c>
      <c r="F1631" s="205" t="s">
        <v>1604</v>
      </c>
      <c r="G1631" s="13"/>
      <c r="H1631" s="204" t="s">
        <v>1</v>
      </c>
      <c r="I1631" s="206"/>
      <c r="J1631" s="13"/>
      <c r="K1631" s="13"/>
      <c r="L1631" s="203"/>
      <c r="M1631" s="207"/>
      <c r="N1631" s="208"/>
      <c r="O1631" s="208"/>
      <c r="P1631" s="208"/>
      <c r="Q1631" s="208"/>
      <c r="R1631" s="208"/>
      <c r="S1631" s="208"/>
      <c r="T1631" s="209"/>
      <c r="U1631" s="13"/>
      <c r="V1631" s="13"/>
      <c r="W1631" s="13"/>
      <c r="X1631" s="13"/>
      <c r="Y1631" s="13"/>
      <c r="Z1631" s="13"/>
      <c r="AA1631" s="13"/>
      <c r="AB1631" s="13"/>
      <c r="AC1631" s="13"/>
      <c r="AD1631" s="13"/>
      <c r="AE1631" s="13"/>
      <c r="AT1631" s="204" t="s">
        <v>394</v>
      </c>
      <c r="AU1631" s="204" t="s">
        <v>87</v>
      </c>
      <c r="AV1631" s="13" t="s">
        <v>85</v>
      </c>
      <c r="AW1631" s="13" t="s">
        <v>34</v>
      </c>
      <c r="AX1631" s="13" t="s">
        <v>78</v>
      </c>
      <c r="AY1631" s="204" t="s">
        <v>219</v>
      </c>
    </row>
    <row r="1632" s="13" customFormat="1">
      <c r="A1632" s="13"/>
      <c r="B1632" s="203"/>
      <c r="C1632" s="13"/>
      <c r="D1632" s="193" t="s">
        <v>394</v>
      </c>
      <c r="E1632" s="204" t="s">
        <v>1</v>
      </c>
      <c r="F1632" s="205" t="s">
        <v>1635</v>
      </c>
      <c r="G1632" s="13"/>
      <c r="H1632" s="204" t="s">
        <v>1</v>
      </c>
      <c r="I1632" s="206"/>
      <c r="J1632" s="13"/>
      <c r="K1632" s="13"/>
      <c r="L1632" s="203"/>
      <c r="M1632" s="207"/>
      <c r="N1632" s="208"/>
      <c r="O1632" s="208"/>
      <c r="P1632" s="208"/>
      <c r="Q1632" s="208"/>
      <c r="R1632" s="208"/>
      <c r="S1632" s="208"/>
      <c r="T1632" s="209"/>
      <c r="U1632" s="13"/>
      <c r="V1632" s="13"/>
      <c r="W1632" s="13"/>
      <c r="X1632" s="13"/>
      <c r="Y1632" s="13"/>
      <c r="Z1632" s="13"/>
      <c r="AA1632" s="13"/>
      <c r="AB1632" s="13"/>
      <c r="AC1632" s="13"/>
      <c r="AD1632" s="13"/>
      <c r="AE1632" s="13"/>
      <c r="AT1632" s="204" t="s">
        <v>394</v>
      </c>
      <c r="AU1632" s="204" t="s">
        <v>87</v>
      </c>
      <c r="AV1632" s="13" t="s">
        <v>85</v>
      </c>
      <c r="AW1632" s="13" t="s">
        <v>34</v>
      </c>
      <c r="AX1632" s="13" t="s">
        <v>78</v>
      </c>
      <c r="AY1632" s="204" t="s">
        <v>219</v>
      </c>
    </row>
    <row r="1633" s="14" customFormat="1">
      <c r="A1633" s="14"/>
      <c r="B1633" s="210"/>
      <c r="C1633" s="14"/>
      <c r="D1633" s="193" t="s">
        <v>394</v>
      </c>
      <c r="E1633" s="211" t="s">
        <v>1</v>
      </c>
      <c r="F1633" s="212" t="s">
        <v>1606</v>
      </c>
      <c r="G1633" s="14"/>
      <c r="H1633" s="213">
        <v>155.25</v>
      </c>
      <c r="I1633" s="214"/>
      <c r="J1633" s="14"/>
      <c r="K1633" s="14"/>
      <c r="L1633" s="210"/>
      <c r="M1633" s="215"/>
      <c r="N1633" s="216"/>
      <c r="O1633" s="216"/>
      <c r="P1633" s="216"/>
      <c r="Q1633" s="216"/>
      <c r="R1633" s="216"/>
      <c r="S1633" s="216"/>
      <c r="T1633" s="217"/>
      <c r="U1633" s="14"/>
      <c r="V1633" s="14"/>
      <c r="W1633" s="14"/>
      <c r="X1633" s="14"/>
      <c r="Y1633" s="14"/>
      <c r="Z1633" s="14"/>
      <c r="AA1633" s="14"/>
      <c r="AB1633" s="14"/>
      <c r="AC1633" s="14"/>
      <c r="AD1633" s="14"/>
      <c r="AE1633" s="14"/>
      <c r="AT1633" s="211" t="s">
        <v>394</v>
      </c>
      <c r="AU1633" s="211" t="s">
        <v>87</v>
      </c>
      <c r="AV1633" s="14" t="s">
        <v>87</v>
      </c>
      <c r="AW1633" s="14" t="s">
        <v>34</v>
      </c>
      <c r="AX1633" s="14" t="s">
        <v>78</v>
      </c>
      <c r="AY1633" s="211" t="s">
        <v>219</v>
      </c>
    </row>
    <row r="1634" s="15" customFormat="1">
      <c r="A1634" s="15"/>
      <c r="B1634" s="218"/>
      <c r="C1634" s="15"/>
      <c r="D1634" s="193" t="s">
        <v>394</v>
      </c>
      <c r="E1634" s="219" t="s">
        <v>1</v>
      </c>
      <c r="F1634" s="220" t="s">
        <v>401</v>
      </c>
      <c r="G1634" s="15"/>
      <c r="H1634" s="221">
        <v>155.25</v>
      </c>
      <c r="I1634" s="222"/>
      <c r="J1634" s="15"/>
      <c r="K1634" s="15"/>
      <c r="L1634" s="218"/>
      <c r="M1634" s="223"/>
      <c r="N1634" s="224"/>
      <c r="O1634" s="224"/>
      <c r="P1634" s="224"/>
      <c r="Q1634" s="224"/>
      <c r="R1634" s="224"/>
      <c r="S1634" s="224"/>
      <c r="T1634" s="225"/>
      <c r="U1634" s="15"/>
      <c r="V1634" s="15"/>
      <c r="W1634" s="15"/>
      <c r="X1634" s="15"/>
      <c r="Y1634" s="15"/>
      <c r="Z1634" s="15"/>
      <c r="AA1634" s="15"/>
      <c r="AB1634" s="15"/>
      <c r="AC1634" s="15"/>
      <c r="AD1634" s="15"/>
      <c r="AE1634" s="15"/>
      <c r="AT1634" s="219" t="s">
        <v>394</v>
      </c>
      <c r="AU1634" s="219" t="s">
        <v>87</v>
      </c>
      <c r="AV1634" s="15" t="s">
        <v>218</v>
      </c>
      <c r="AW1634" s="15" t="s">
        <v>34</v>
      </c>
      <c r="AX1634" s="15" t="s">
        <v>85</v>
      </c>
      <c r="AY1634" s="219" t="s">
        <v>219</v>
      </c>
    </row>
    <row r="1635" s="2" customFormat="1" ht="16.5" customHeight="1">
      <c r="A1635" s="38"/>
      <c r="B1635" s="179"/>
      <c r="C1635" s="180" t="s">
        <v>1636</v>
      </c>
      <c r="D1635" s="180" t="s">
        <v>222</v>
      </c>
      <c r="E1635" s="181" t="s">
        <v>1637</v>
      </c>
      <c r="F1635" s="182" t="s">
        <v>1638</v>
      </c>
      <c r="G1635" s="183" t="s">
        <v>390</v>
      </c>
      <c r="H1635" s="184">
        <v>155.25</v>
      </c>
      <c r="I1635" s="185"/>
      <c r="J1635" s="186">
        <f>ROUND(I1635*H1635,2)</f>
        <v>0</v>
      </c>
      <c r="K1635" s="182" t="s">
        <v>1</v>
      </c>
      <c r="L1635" s="39"/>
      <c r="M1635" s="187" t="s">
        <v>1</v>
      </c>
      <c r="N1635" s="188" t="s">
        <v>43</v>
      </c>
      <c r="O1635" s="77"/>
      <c r="P1635" s="189">
        <f>O1635*H1635</f>
        <v>0</v>
      </c>
      <c r="Q1635" s="189">
        <v>0</v>
      </c>
      <c r="R1635" s="189">
        <f>Q1635*H1635</f>
        <v>0</v>
      </c>
      <c r="S1635" s="189">
        <v>0.0060000000000000001</v>
      </c>
      <c r="T1635" s="190">
        <f>S1635*H1635</f>
        <v>0.93149999999999999</v>
      </c>
      <c r="U1635" s="38"/>
      <c r="V1635" s="38"/>
      <c r="W1635" s="38"/>
      <c r="X1635" s="38"/>
      <c r="Y1635" s="38"/>
      <c r="Z1635" s="38"/>
      <c r="AA1635" s="38"/>
      <c r="AB1635" s="38"/>
      <c r="AC1635" s="38"/>
      <c r="AD1635" s="38"/>
      <c r="AE1635" s="38"/>
      <c r="AR1635" s="191" t="s">
        <v>296</v>
      </c>
      <c r="AT1635" s="191" t="s">
        <v>222</v>
      </c>
      <c r="AU1635" s="191" t="s">
        <v>87</v>
      </c>
      <c r="AY1635" s="19" t="s">
        <v>219</v>
      </c>
      <c r="BE1635" s="192">
        <f>IF(N1635="základní",J1635,0)</f>
        <v>0</v>
      </c>
      <c r="BF1635" s="192">
        <f>IF(N1635="snížená",J1635,0)</f>
        <v>0</v>
      </c>
      <c r="BG1635" s="192">
        <f>IF(N1635="zákl. přenesená",J1635,0)</f>
        <v>0</v>
      </c>
      <c r="BH1635" s="192">
        <f>IF(N1635="sníž. přenesená",J1635,0)</f>
        <v>0</v>
      </c>
      <c r="BI1635" s="192">
        <f>IF(N1635="nulová",J1635,0)</f>
        <v>0</v>
      </c>
      <c r="BJ1635" s="19" t="s">
        <v>85</v>
      </c>
      <c r="BK1635" s="192">
        <f>ROUND(I1635*H1635,2)</f>
        <v>0</v>
      </c>
      <c r="BL1635" s="19" t="s">
        <v>296</v>
      </c>
      <c r="BM1635" s="191" t="s">
        <v>1639</v>
      </c>
    </row>
    <row r="1636" s="12" customFormat="1" ht="22.8" customHeight="1">
      <c r="A1636" s="12"/>
      <c r="B1636" s="166"/>
      <c r="C1636" s="12"/>
      <c r="D1636" s="167" t="s">
        <v>77</v>
      </c>
      <c r="E1636" s="177" t="s">
        <v>1640</v>
      </c>
      <c r="F1636" s="177" t="s">
        <v>1641</v>
      </c>
      <c r="G1636" s="12"/>
      <c r="H1636" s="12"/>
      <c r="I1636" s="169"/>
      <c r="J1636" s="178">
        <f>BK1636</f>
        <v>0</v>
      </c>
      <c r="K1636" s="12"/>
      <c r="L1636" s="166"/>
      <c r="M1636" s="171"/>
      <c r="N1636" s="172"/>
      <c r="O1636" s="172"/>
      <c r="P1636" s="173">
        <f>SUM(P1637:P1651)</f>
        <v>0</v>
      </c>
      <c r="Q1636" s="172"/>
      <c r="R1636" s="173">
        <f>SUM(R1637:R1651)</f>
        <v>0</v>
      </c>
      <c r="S1636" s="172"/>
      <c r="T1636" s="174">
        <f>SUM(T1637:T1651)</f>
        <v>0.34224000000000004</v>
      </c>
      <c r="U1636" s="12"/>
      <c r="V1636" s="12"/>
      <c r="W1636" s="12"/>
      <c r="X1636" s="12"/>
      <c r="Y1636" s="12"/>
      <c r="Z1636" s="12"/>
      <c r="AA1636" s="12"/>
      <c r="AB1636" s="12"/>
      <c r="AC1636" s="12"/>
      <c r="AD1636" s="12"/>
      <c r="AE1636" s="12"/>
      <c r="AR1636" s="167" t="s">
        <v>87</v>
      </c>
      <c r="AT1636" s="175" t="s">
        <v>77</v>
      </c>
      <c r="AU1636" s="175" t="s">
        <v>85</v>
      </c>
      <c r="AY1636" s="167" t="s">
        <v>219</v>
      </c>
      <c r="BK1636" s="176">
        <f>SUM(BK1637:BK1651)</f>
        <v>0</v>
      </c>
    </row>
    <row r="1637" s="2" customFormat="1" ht="16.5" customHeight="1">
      <c r="A1637" s="38"/>
      <c r="B1637" s="179"/>
      <c r="C1637" s="180" t="s">
        <v>1642</v>
      </c>
      <c r="D1637" s="180" t="s">
        <v>222</v>
      </c>
      <c r="E1637" s="181" t="s">
        <v>1643</v>
      </c>
      <c r="F1637" s="182" t="s">
        <v>1644</v>
      </c>
      <c r="G1637" s="183" t="s">
        <v>499</v>
      </c>
      <c r="H1637" s="184">
        <v>10</v>
      </c>
      <c r="I1637" s="185"/>
      <c r="J1637" s="186">
        <f>ROUND(I1637*H1637,2)</f>
        <v>0</v>
      </c>
      <c r="K1637" s="182" t="s">
        <v>391</v>
      </c>
      <c r="L1637" s="39"/>
      <c r="M1637" s="187" t="s">
        <v>1</v>
      </c>
      <c r="N1637" s="188" t="s">
        <v>43</v>
      </c>
      <c r="O1637" s="77"/>
      <c r="P1637" s="189">
        <f>O1637*H1637</f>
        <v>0</v>
      </c>
      <c r="Q1637" s="189">
        <v>0</v>
      </c>
      <c r="R1637" s="189">
        <f>Q1637*H1637</f>
        <v>0</v>
      </c>
      <c r="S1637" s="189">
        <v>0.029610000000000001</v>
      </c>
      <c r="T1637" s="190">
        <f>S1637*H1637</f>
        <v>0.29610000000000003</v>
      </c>
      <c r="U1637" s="38"/>
      <c r="V1637" s="38"/>
      <c r="W1637" s="38"/>
      <c r="X1637" s="38"/>
      <c r="Y1637" s="38"/>
      <c r="Z1637" s="38"/>
      <c r="AA1637" s="38"/>
      <c r="AB1637" s="38"/>
      <c r="AC1637" s="38"/>
      <c r="AD1637" s="38"/>
      <c r="AE1637" s="38"/>
      <c r="AR1637" s="191" t="s">
        <v>296</v>
      </c>
      <c r="AT1637" s="191" t="s">
        <v>222</v>
      </c>
      <c r="AU1637" s="191" t="s">
        <v>87</v>
      </c>
      <c r="AY1637" s="19" t="s">
        <v>219</v>
      </c>
      <c r="BE1637" s="192">
        <f>IF(N1637="základní",J1637,0)</f>
        <v>0</v>
      </c>
      <c r="BF1637" s="192">
        <f>IF(N1637="snížená",J1637,0)</f>
        <v>0</v>
      </c>
      <c r="BG1637" s="192">
        <f>IF(N1637="zákl. přenesená",J1637,0)</f>
        <v>0</v>
      </c>
      <c r="BH1637" s="192">
        <f>IF(N1637="sníž. přenesená",J1637,0)</f>
        <v>0</v>
      </c>
      <c r="BI1637" s="192">
        <f>IF(N1637="nulová",J1637,0)</f>
        <v>0</v>
      </c>
      <c r="BJ1637" s="19" t="s">
        <v>85</v>
      </c>
      <c r="BK1637" s="192">
        <f>ROUND(I1637*H1637,2)</f>
        <v>0</v>
      </c>
      <c r="BL1637" s="19" t="s">
        <v>296</v>
      </c>
      <c r="BM1637" s="191" t="s">
        <v>1645</v>
      </c>
    </row>
    <row r="1638" s="2" customFormat="1">
      <c r="A1638" s="38"/>
      <c r="B1638" s="39"/>
      <c r="C1638" s="38"/>
      <c r="D1638" s="193" t="s">
        <v>227</v>
      </c>
      <c r="E1638" s="38"/>
      <c r="F1638" s="194" t="s">
        <v>1646</v>
      </c>
      <c r="G1638" s="38"/>
      <c r="H1638" s="38"/>
      <c r="I1638" s="195"/>
      <c r="J1638" s="38"/>
      <c r="K1638" s="38"/>
      <c r="L1638" s="39"/>
      <c r="M1638" s="196"/>
      <c r="N1638" s="197"/>
      <c r="O1638" s="77"/>
      <c r="P1638" s="77"/>
      <c r="Q1638" s="77"/>
      <c r="R1638" s="77"/>
      <c r="S1638" s="77"/>
      <c r="T1638" s="78"/>
      <c r="U1638" s="38"/>
      <c r="V1638" s="38"/>
      <c r="W1638" s="38"/>
      <c r="X1638" s="38"/>
      <c r="Y1638" s="38"/>
      <c r="Z1638" s="38"/>
      <c r="AA1638" s="38"/>
      <c r="AB1638" s="38"/>
      <c r="AC1638" s="38"/>
      <c r="AD1638" s="38"/>
      <c r="AE1638" s="38"/>
      <c r="AT1638" s="19" t="s">
        <v>227</v>
      </c>
      <c r="AU1638" s="19" t="s">
        <v>87</v>
      </c>
    </row>
    <row r="1639" s="13" customFormat="1">
      <c r="A1639" s="13"/>
      <c r="B1639" s="203"/>
      <c r="C1639" s="13"/>
      <c r="D1639" s="193" t="s">
        <v>394</v>
      </c>
      <c r="E1639" s="204" t="s">
        <v>1</v>
      </c>
      <c r="F1639" s="205" t="s">
        <v>407</v>
      </c>
      <c r="G1639" s="13"/>
      <c r="H1639" s="204" t="s">
        <v>1</v>
      </c>
      <c r="I1639" s="206"/>
      <c r="J1639" s="13"/>
      <c r="K1639" s="13"/>
      <c r="L1639" s="203"/>
      <c r="M1639" s="207"/>
      <c r="N1639" s="208"/>
      <c r="O1639" s="208"/>
      <c r="P1639" s="208"/>
      <c r="Q1639" s="208"/>
      <c r="R1639" s="208"/>
      <c r="S1639" s="208"/>
      <c r="T1639" s="209"/>
      <c r="U1639" s="13"/>
      <c r="V1639" s="13"/>
      <c r="W1639" s="13"/>
      <c r="X1639" s="13"/>
      <c r="Y1639" s="13"/>
      <c r="Z1639" s="13"/>
      <c r="AA1639" s="13"/>
      <c r="AB1639" s="13"/>
      <c r="AC1639" s="13"/>
      <c r="AD1639" s="13"/>
      <c r="AE1639" s="13"/>
      <c r="AT1639" s="204" t="s">
        <v>394</v>
      </c>
      <c r="AU1639" s="204" t="s">
        <v>87</v>
      </c>
      <c r="AV1639" s="13" t="s">
        <v>85</v>
      </c>
      <c r="AW1639" s="13" t="s">
        <v>34</v>
      </c>
      <c r="AX1639" s="13" t="s">
        <v>78</v>
      </c>
      <c r="AY1639" s="204" t="s">
        <v>219</v>
      </c>
    </row>
    <row r="1640" s="13" customFormat="1">
      <c r="A1640" s="13"/>
      <c r="B1640" s="203"/>
      <c r="C1640" s="13"/>
      <c r="D1640" s="193" t="s">
        <v>394</v>
      </c>
      <c r="E1640" s="204" t="s">
        <v>1</v>
      </c>
      <c r="F1640" s="205" t="s">
        <v>1647</v>
      </c>
      <c r="G1640" s="13"/>
      <c r="H1640" s="204" t="s">
        <v>1</v>
      </c>
      <c r="I1640" s="206"/>
      <c r="J1640" s="13"/>
      <c r="K1640" s="13"/>
      <c r="L1640" s="203"/>
      <c r="M1640" s="207"/>
      <c r="N1640" s="208"/>
      <c r="O1640" s="208"/>
      <c r="P1640" s="208"/>
      <c r="Q1640" s="208"/>
      <c r="R1640" s="208"/>
      <c r="S1640" s="208"/>
      <c r="T1640" s="209"/>
      <c r="U1640" s="13"/>
      <c r="V1640" s="13"/>
      <c r="W1640" s="13"/>
      <c r="X1640" s="13"/>
      <c r="Y1640" s="13"/>
      <c r="Z1640" s="13"/>
      <c r="AA1640" s="13"/>
      <c r="AB1640" s="13"/>
      <c r="AC1640" s="13"/>
      <c r="AD1640" s="13"/>
      <c r="AE1640" s="13"/>
      <c r="AT1640" s="204" t="s">
        <v>394</v>
      </c>
      <c r="AU1640" s="204" t="s">
        <v>87</v>
      </c>
      <c r="AV1640" s="13" t="s">
        <v>85</v>
      </c>
      <c r="AW1640" s="13" t="s">
        <v>34</v>
      </c>
      <c r="AX1640" s="13" t="s">
        <v>78</v>
      </c>
      <c r="AY1640" s="204" t="s">
        <v>219</v>
      </c>
    </row>
    <row r="1641" s="14" customFormat="1">
      <c r="A1641" s="14"/>
      <c r="B1641" s="210"/>
      <c r="C1641" s="14"/>
      <c r="D1641" s="193" t="s">
        <v>394</v>
      </c>
      <c r="E1641" s="211" t="s">
        <v>1</v>
      </c>
      <c r="F1641" s="212" t="s">
        <v>85</v>
      </c>
      <c r="G1641" s="14"/>
      <c r="H1641" s="213">
        <v>1</v>
      </c>
      <c r="I1641" s="214"/>
      <c r="J1641" s="14"/>
      <c r="K1641" s="14"/>
      <c r="L1641" s="210"/>
      <c r="M1641" s="215"/>
      <c r="N1641" s="216"/>
      <c r="O1641" s="216"/>
      <c r="P1641" s="216"/>
      <c r="Q1641" s="216"/>
      <c r="R1641" s="216"/>
      <c r="S1641" s="216"/>
      <c r="T1641" s="217"/>
      <c r="U1641" s="14"/>
      <c r="V1641" s="14"/>
      <c r="W1641" s="14"/>
      <c r="X1641" s="14"/>
      <c r="Y1641" s="14"/>
      <c r="Z1641" s="14"/>
      <c r="AA1641" s="14"/>
      <c r="AB1641" s="14"/>
      <c r="AC1641" s="14"/>
      <c r="AD1641" s="14"/>
      <c r="AE1641" s="14"/>
      <c r="AT1641" s="211" t="s">
        <v>394</v>
      </c>
      <c r="AU1641" s="211" t="s">
        <v>87</v>
      </c>
      <c r="AV1641" s="14" t="s">
        <v>87</v>
      </c>
      <c r="AW1641" s="14" t="s">
        <v>34</v>
      </c>
      <c r="AX1641" s="14" t="s">
        <v>78</v>
      </c>
      <c r="AY1641" s="211" t="s">
        <v>219</v>
      </c>
    </row>
    <row r="1642" s="13" customFormat="1">
      <c r="A1642" s="13"/>
      <c r="B1642" s="203"/>
      <c r="C1642" s="13"/>
      <c r="D1642" s="193" t="s">
        <v>394</v>
      </c>
      <c r="E1642" s="204" t="s">
        <v>1</v>
      </c>
      <c r="F1642" s="205" t="s">
        <v>395</v>
      </c>
      <c r="G1642" s="13"/>
      <c r="H1642" s="204" t="s">
        <v>1</v>
      </c>
      <c r="I1642" s="206"/>
      <c r="J1642" s="13"/>
      <c r="K1642" s="13"/>
      <c r="L1642" s="203"/>
      <c r="M1642" s="207"/>
      <c r="N1642" s="208"/>
      <c r="O1642" s="208"/>
      <c r="P1642" s="208"/>
      <c r="Q1642" s="208"/>
      <c r="R1642" s="208"/>
      <c r="S1642" s="208"/>
      <c r="T1642" s="209"/>
      <c r="U1642" s="13"/>
      <c r="V1642" s="13"/>
      <c r="W1642" s="13"/>
      <c r="X1642" s="13"/>
      <c r="Y1642" s="13"/>
      <c r="Z1642" s="13"/>
      <c r="AA1642" s="13"/>
      <c r="AB1642" s="13"/>
      <c r="AC1642" s="13"/>
      <c r="AD1642" s="13"/>
      <c r="AE1642" s="13"/>
      <c r="AT1642" s="204" t="s">
        <v>394</v>
      </c>
      <c r="AU1642" s="204" t="s">
        <v>87</v>
      </c>
      <c r="AV1642" s="13" t="s">
        <v>85</v>
      </c>
      <c r="AW1642" s="13" t="s">
        <v>34</v>
      </c>
      <c r="AX1642" s="13" t="s">
        <v>78</v>
      </c>
      <c r="AY1642" s="204" t="s">
        <v>219</v>
      </c>
    </row>
    <row r="1643" s="13" customFormat="1">
      <c r="A1643" s="13"/>
      <c r="B1643" s="203"/>
      <c r="C1643" s="13"/>
      <c r="D1643" s="193" t="s">
        <v>394</v>
      </c>
      <c r="E1643" s="204" t="s">
        <v>1</v>
      </c>
      <c r="F1643" s="205" t="s">
        <v>1648</v>
      </c>
      <c r="G1643" s="13"/>
      <c r="H1643" s="204" t="s">
        <v>1</v>
      </c>
      <c r="I1643" s="206"/>
      <c r="J1643" s="13"/>
      <c r="K1643" s="13"/>
      <c r="L1643" s="203"/>
      <c r="M1643" s="207"/>
      <c r="N1643" s="208"/>
      <c r="O1643" s="208"/>
      <c r="P1643" s="208"/>
      <c r="Q1643" s="208"/>
      <c r="R1643" s="208"/>
      <c r="S1643" s="208"/>
      <c r="T1643" s="209"/>
      <c r="U1643" s="13"/>
      <c r="V1643" s="13"/>
      <c r="W1643" s="13"/>
      <c r="X1643" s="13"/>
      <c r="Y1643" s="13"/>
      <c r="Z1643" s="13"/>
      <c r="AA1643" s="13"/>
      <c r="AB1643" s="13"/>
      <c r="AC1643" s="13"/>
      <c r="AD1643" s="13"/>
      <c r="AE1643" s="13"/>
      <c r="AT1643" s="204" t="s">
        <v>394</v>
      </c>
      <c r="AU1643" s="204" t="s">
        <v>87</v>
      </c>
      <c r="AV1643" s="13" t="s">
        <v>85</v>
      </c>
      <c r="AW1643" s="13" t="s">
        <v>34</v>
      </c>
      <c r="AX1643" s="13" t="s">
        <v>78</v>
      </c>
      <c r="AY1643" s="204" t="s">
        <v>219</v>
      </c>
    </row>
    <row r="1644" s="14" customFormat="1">
      <c r="A1644" s="14"/>
      <c r="B1644" s="210"/>
      <c r="C1644" s="14"/>
      <c r="D1644" s="193" t="s">
        <v>394</v>
      </c>
      <c r="E1644" s="211" t="s">
        <v>1</v>
      </c>
      <c r="F1644" s="212" t="s">
        <v>262</v>
      </c>
      <c r="G1644" s="14"/>
      <c r="H1644" s="213">
        <v>9</v>
      </c>
      <c r="I1644" s="214"/>
      <c r="J1644" s="14"/>
      <c r="K1644" s="14"/>
      <c r="L1644" s="210"/>
      <c r="M1644" s="215"/>
      <c r="N1644" s="216"/>
      <c r="O1644" s="216"/>
      <c r="P1644" s="216"/>
      <c r="Q1644" s="216"/>
      <c r="R1644" s="216"/>
      <c r="S1644" s="216"/>
      <c r="T1644" s="217"/>
      <c r="U1644" s="14"/>
      <c r="V1644" s="14"/>
      <c r="W1644" s="14"/>
      <c r="X1644" s="14"/>
      <c r="Y1644" s="14"/>
      <c r="Z1644" s="14"/>
      <c r="AA1644" s="14"/>
      <c r="AB1644" s="14"/>
      <c r="AC1644" s="14"/>
      <c r="AD1644" s="14"/>
      <c r="AE1644" s="14"/>
      <c r="AT1644" s="211" t="s">
        <v>394</v>
      </c>
      <c r="AU1644" s="211" t="s">
        <v>87</v>
      </c>
      <c r="AV1644" s="14" t="s">
        <v>87</v>
      </c>
      <c r="AW1644" s="14" t="s">
        <v>34</v>
      </c>
      <c r="AX1644" s="14" t="s">
        <v>78</v>
      </c>
      <c r="AY1644" s="211" t="s">
        <v>219</v>
      </c>
    </row>
    <row r="1645" s="15" customFormat="1">
      <c r="A1645" s="15"/>
      <c r="B1645" s="218"/>
      <c r="C1645" s="15"/>
      <c r="D1645" s="193" t="s">
        <v>394</v>
      </c>
      <c r="E1645" s="219" t="s">
        <v>1</v>
      </c>
      <c r="F1645" s="220" t="s">
        <v>401</v>
      </c>
      <c r="G1645" s="15"/>
      <c r="H1645" s="221">
        <v>10</v>
      </c>
      <c r="I1645" s="222"/>
      <c r="J1645" s="15"/>
      <c r="K1645" s="15"/>
      <c r="L1645" s="218"/>
      <c r="M1645" s="223"/>
      <c r="N1645" s="224"/>
      <c r="O1645" s="224"/>
      <c r="P1645" s="224"/>
      <c r="Q1645" s="224"/>
      <c r="R1645" s="224"/>
      <c r="S1645" s="224"/>
      <c r="T1645" s="225"/>
      <c r="U1645" s="15"/>
      <c r="V1645" s="15"/>
      <c r="W1645" s="15"/>
      <c r="X1645" s="15"/>
      <c r="Y1645" s="15"/>
      <c r="Z1645" s="15"/>
      <c r="AA1645" s="15"/>
      <c r="AB1645" s="15"/>
      <c r="AC1645" s="15"/>
      <c r="AD1645" s="15"/>
      <c r="AE1645" s="15"/>
      <c r="AT1645" s="219" t="s">
        <v>394</v>
      </c>
      <c r="AU1645" s="219" t="s">
        <v>87</v>
      </c>
      <c r="AV1645" s="15" t="s">
        <v>218</v>
      </c>
      <c r="AW1645" s="15" t="s">
        <v>34</v>
      </c>
      <c r="AX1645" s="15" t="s">
        <v>85</v>
      </c>
      <c r="AY1645" s="219" t="s">
        <v>219</v>
      </c>
    </row>
    <row r="1646" s="2" customFormat="1" ht="16.5" customHeight="1">
      <c r="A1646" s="38"/>
      <c r="B1646" s="179"/>
      <c r="C1646" s="180" t="s">
        <v>1649</v>
      </c>
      <c r="D1646" s="180" t="s">
        <v>222</v>
      </c>
      <c r="E1646" s="181" t="s">
        <v>1650</v>
      </c>
      <c r="F1646" s="182" t="s">
        <v>1651</v>
      </c>
      <c r="G1646" s="183" t="s">
        <v>499</v>
      </c>
      <c r="H1646" s="184">
        <v>2</v>
      </c>
      <c r="I1646" s="185"/>
      <c r="J1646" s="186">
        <f>ROUND(I1646*H1646,2)</f>
        <v>0</v>
      </c>
      <c r="K1646" s="182" t="s">
        <v>391</v>
      </c>
      <c r="L1646" s="39"/>
      <c r="M1646" s="187" t="s">
        <v>1</v>
      </c>
      <c r="N1646" s="188" t="s">
        <v>43</v>
      </c>
      <c r="O1646" s="77"/>
      <c r="P1646" s="189">
        <f>O1646*H1646</f>
        <v>0</v>
      </c>
      <c r="Q1646" s="189">
        <v>0</v>
      </c>
      <c r="R1646" s="189">
        <f>Q1646*H1646</f>
        <v>0</v>
      </c>
      <c r="S1646" s="189">
        <v>0.02307</v>
      </c>
      <c r="T1646" s="190">
        <f>S1646*H1646</f>
        <v>0.04614</v>
      </c>
      <c r="U1646" s="38"/>
      <c r="V1646" s="38"/>
      <c r="W1646" s="38"/>
      <c r="X1646" s="38"/>
      <c r="Y1646" s="38"/>
      <c r="Z1646" s="38"/>
      <c r="AA1646" s="38"/>
      <c r="AB1646" s="38"/>
      <c r="AC1646" s="38"/>
      <c r="AD1646" s="38"/>
      <c r="AE1646" s="38"/>
      <c r="AR1646" s="191" t="s">
        <v>296</v>
      </c>
      <c r="AT1646" s="191" t="s">
        <v>222</v>
      </c>
      <c r="AU1646" s="191" t="s">
        <v>87</v>
      </c>
      <c r="AY1646" s="19" t="s">
        <v>219</v>
      </c>
      <c r="BE1646" s="192">
        <f>IF(N1646="základní",J1646,0)</f>
        <v>0</v>
      </c>
      <c r="BF1646" s="192">
        <f>IF(N1646="snížená",J1646,0)</f>
        <v>0</v>
      </c>
      <c r="BG1646" s="192">
        <f>IF(N1646="zákl. přenesená",J1646,0)</f>
        <v>0</v>
      </c>
      <c r="BH1646" s="192">
        <f>IF(N1646="sníž. přenesená",J1646,0)</f>
        <v>0</v>
      </c>
      <c r="BI1646" s="192">
        <f>IF(N1646="nulová",J1646,0)</f>
        <v>0</v>
      </c>
      <c r="BJ1646" s="19" t="s">
        <v>85</v>
      </c>
      <c r="BK1646" s="192">
        <f>ROUND(I1646*H1646,2)</f>
        <v>0</v>
      </c>
      <c r="BL1646" s="19" t="s">
        <v>296</v>
      </c>
      <c r="BM1646" s="191" t="s">
        <v>1652</v>
      </c>
    </row>
    <row r="1647" s="2" customFormat="1">
      <c r="A1647" s="38"/>
      <c r="B1647" s="39"/>
      <c r="C1647" s="38"/>
      <c r="D1647" s="193" t="s">
        <v>227</v>
      </c>
      <c r="E1647" s="38"/>
      <c r="F1647" s="194" t="s">
        <v>1653</v>
      </c>
      <c r="G1647" s="38"/>
      <c r="H1647" s="38"/>
      <c r="I1647" s="195"/>
      <c r="J1647" s="38"/>
      <c r="K1647" s="38"/>
      <c r="L1647" s="39"/>
      <c r="M1647" s="196"/>
      <c r="N1647" s="197"/>
      <c r="O1647" s="77"/>
      <c r="P1647" s="77"/>
      <c r="Q1647" s="77"/>
      <c r="R1647" s="77"/>
      <c r="S1647" s="77"/>
      <c r="T1647" s="78"/>
      <c r="U1647" s="38"/>
      <c r="V1647" s="38"/>
      <c r="W1647" s="38"/>
      <c r="X1647" s="38"/>
      <c r="Y1647" s="38"/>
      <c r="Z1647" s="38"/>
      <c r="AA1647" s="38"/>
      <c r="AB1647" s="38"/>
      <c r="AC1647" s="38"/>
      <c r="AD1647" s="38"/>
      <c r="AE1647" s="38"/>
      <c r="AT1647" s="19" t="s">
        <v>227</v>
      </c>
      <c r="AU1647" s="19" t="s">
        <v>87</v>
      </c>
    </row>
    <row r="1648" s="13" customFormat="1">
      <c r="A1648" s="13"/>
      <c r="B1648" s="203"/>
      <c r="C1648" s="13"/>
      <c r="D1648" s="193" t="s">
        <v>394</v>
      </c>
      <c r="E1648" s="204" t="s">
        <v>1</v>
      </c>
      <c r="F1648" s="205" t="s">
        <v>1604</v>
      </c>
      <c r="G1648" s="13"/>
      <c r="H1648" s="204" t="s">
        <v>1</v>
      </c>
      <c r="I1648" s="206"/>
      <c r="J1648" s="13"/>
      <c r="K1648" s="13"/>
      <c r="L1648" s="203"/>
      <c r="M1648" s="207"/>
      <c r="N1648" s="208"/>
      <c r="O1648" s="208"/>
      <c r="P1648" s="208"/>
      <c r="Q1648" s="208"/>
      <c r="R1648" s="208"/>
      <c r="S1648" s="208"/>
      <c r="T1648" s="209"/>
      <c r="U1648" s="13"/>
      <c r="V1648" s="13"/>
      <c r="W1648" s="13"/>
      <c r="X1648" s="13"/>
      <c r="Y1648" s="13"/>
      <c r="Z1648" s="13"/>
      <c r="AA1648" s="13"/>
      <c r="AB1648" s="13"/>
      <c r="AC1648" s="13"/>
      <c r="AD1648" s="13"/>
      <c r="AE1648" s="13"/>
      <c r="AT1648" s="204" t="s">
        <v>394</v>
      </c>
      <c r="AU1648" s="204" t="s">
        <v>87</v>
      </c>
      <c r="AV1648" s="13" t="s">
        <v>85</v>
      </c>
      <c r="AW1648" s="13" t="s">
        <v>34</v>
      </c>
      <c r="AX1648" s="13" t="s">
        <v>78</v>
      </c>
      <c r="AY1648" s="204" t="s">
        <v>219</v>
      </c>
    </row>
    <row r="1649" s="13" customFormat="1">
      <c r="A1649" s="13"/>
      <c r="B1649" s="203"/>
      <c r="C1649" s="13"/>
      <c r="D1649" s="193" t="s">
        <v>394</v>
      </c>
      <c r="E1649" s="204" t="s">
        <v>1</v>
      </c>
      <c r="F1649" s="205" t="s">
        <v>1654</v>
      </c>
      <c r="G1649" s="13"/>
      <c r="H1649" s="204" t="s">
        <v>1</v>
      </c>
      <c r="I1649" s="206"/>
      <c r="J1649" s="13"/>
      <c r="K1649" s="13"/>
      <c r="L1649" s="203"/>
      <c r="M1649" s="207"/>
      <c r="N1649" s="208"/>
      <c r="O1649" s="208"/>
      <c r="P1649" s="208"/>
      <c r="Q1649" s="208"/>
      <c r="R1649" s="208"/>
      <c r="S1649" s="208"/>
      <c r="T1649" s="209"/>
      <c r="U1649" s="13"/>
      <c r="V1649" s="13"/>
      <c r="W1649" s="13"/>
      <c r="X1649" s="13"/>
      <c r="Y1649" s="13"/>
      <c r="Z1649" s="13"/>
      <c r="AA1649" s="13"/>
      <c r="AB1649" s="13"/>
      <c r="AC1649" s="13"/>
      <c r="AD1649" s="13"/>
      <c r="AE1649" s="13"/>
      <c r="AT1649" s="204" t="s">
        <v>394</v>
      </c>
      <c r="AU1649" s="204" t="s">
        <v>87</v>
      </c>
      <c r="AV1649" s="13" t="s">
        <v>85</v>
      </c>
      <c r="AW1649" s="13" t="s">
        <v>34</v>
      </c>
      <c r="AX1649" s="13" t="s">
        <v>78</v>
      </c>
      <c r="AY1649" s="204" t="s">
        <v>219</v>
      </c>
    </row>
    <row r="1650" s="14" customFormat="1">
      <c r="A1650" s="14"/>
      <c r="B1650" s="210"/>
      <c r="C1650" s="14"/>
      <c r="D1650" s="193" t="s">
        <v>394</v>
      </c>
      <c r="E1650" s="211" t="s">
        <v>1</v>
      </c>
      <c r="F1650" s="212" t="s">
        <v>87</v>
      </c>
      <c r="G1650" s="14"/>
      <c r="H1650" s="213">
        <v>2</v>
      </c>
      <c r="I1650" s="214"/>
      <c r="J1650" s="14"/>
      <c r="K1650" s="14"/>
      <c r="L1650" s="210"/>
      <c r="M1650" s="215"/>
      <c r="N1650" s="216"/>
      <c r="O1650" s="216"/>
      <c r="P1650" s="216"/>
      <c r="Q1650" s="216"/>
      <c r="R1650" s="216"/>
      <c r="S1650" s="216"/>
      <c r="T1650" s="217"/>
      <c r="U1650" s="14"/>
      <c r="V1650" s="14"/>
      <c r="W1650" s="14"/>
      <c r="X1650" s="14"/>
      <c r="Y1650" s="14"/>
      <c r="Z1650" s="14"/>
      <c r="AA1650" s="14"/>
      <c r="AB1650" s="14"/>
      <c r="AC1650" s="14"/>
      <c r="AD1650" s="14"/>
      <c r="AE1650" s="14"/>
      <c r="AT1650" s="211" t="s">
        <v>394</v>
      </c>
      <c r="AU1650" s="211" t="s">
        <v>87</v>
      </c>
      <c r="AV1650" s="14" t="s">
        <v>87</v>
      </c>
      <c r="AW1650" s="14" t="s">
        <v>34</v>
      </c>
      <c r="AX1650" s="14" t="s">
        <v>78</v>
      </c>
      <c r="AY1650" s="211" t="s">
        <v>219</v>
      </c>
    </row>
    <row r="1651" s="15" customFormat="1">
      <c r="A1651" s="15"/>
      <c r="B1651" s="218"/>
      <c r="C1651" s="15"/>
      <c r="D1651" s="193" t="s">
        <v>394</v>
      </c>
      <c r="E1651" s="219" t="s">
        <v>1</v>
      </c>
      <c r="F1651" s="220" t="s">
        <v>401</v>
      </c>
      <c r="G1651" s="15"/>
      <c r="H1651" s="221">
        <v>2</v>
      </c>
      <c r="I1651" s="222"/>
      <c r="J1651" s="15"/>
      <c r="K1651" s="15"/>
      <c r="L1651" s="218"/>
      <c r="M1651" s="223"/>
      <c r="N1651" s="224"/>
      <c r="O1651" s="224"/>
      <c r="P1651" s="224"/>
      <c r="Q1651" s="224"/>
      <c r="R1651" s="224"/>
      <c r="S1651" s="224"/>
      <c r="T1651" s="225"/>
      <c r="U1651" s="15"/>
      <c r="V1651" s="15"/>
      <c r="W1651" s="15"/>
      <c r="X1651" s="15"/>
      <c r="Y1651" s="15"/>
      <c r="Z1651" s="15"/>
      <c r="AA1651" s="15"/>
      <c r="AB1651" s="15"/>
      <c r="AC1651" s="15"/>
      <c r="AD1651" s="15"/>
      <c r="AE1651" s="15"/>
      <c r="AT1651" s="219" t="s">
        <v>394</v>
      </c>
      <c r="AU1651" s="219" t="s">
        <v>87</v>
      </c>
      <c r="AV1651" s="15" t="s">
        <v>218</v>
      </c>
      <c r="AW1651" s="15" t="s">
        <v>34</v>
      </c>
      <c r="AX1651" s="15" t="s">
        <v>85</v>
      </c>
      <c r="AY1651" s="219" t="s">
        <v>219</v>
      </c>
    </row>
    <row r="1652" s="12" customFormat="1" ht="22.8" customHeight="1">
      <c r="A1652" s="12"/>
      <c r="B1652" s="166"/>
      <c r="C1652" s="12"/>
      <c r="D1652" s="167" t="s">
        <v>77</v>
      </c>
      <c r="E1652" s="177" t="s">
        <v>1655</v>
      </c>
      <c r="F1652" s="177" t="s">
        <v>1656</v>
      </c>
      <c r="G1652" s="12"/>
      <c r="H1652" s="12"/>
      <c r="I1652" s="169"/>
      <c r="J1652" s="178">
        <f>BK1652</f>
        <v>0</v>
      </c>
      <c r="K1652" s="12"/>
      <c r="L1652" s="166"/>
      <c r="M1652" s="171"/>
      <c r="N1652" s="172"/>
      <c r="O1652" s="172"/>
      <c r="P1652" s="173">
        <f>SUM(P1653:P1684)</f>
        <v>0</v>
      </c>
      <c r="Q1652" s="172"/>
      <c r="R1652" s="173">
        <f>SUM(R1653:R1684)</f>
        <v>0</v>
      </c>
      <c r="S1652" s="172"/>
      <c r="T1652" s="174">
        <f>SUM(T1653:T1684)</f>
        <v>0.10038</v>
      </c>
      <c r="U1652" s="12"/>
      <c r="V1652" s="12"/>
      <c r="W1652" s="12"/>
      <c r="X1652" s="12"/>
      <c r="Y1652" s="12"/>
      <c r="Z1652" s="12"/>
      <c r="AA1652" s="12"/>
      <c r="AB1652" s="12"/>
      <c r="AC1652" s="12"/>
      <c r="AD1652" s="12"/>
      <c r="AE1652" s="12"/>
      <c r="AR1652" s="167" t="s">
        <v>87</v>
      </c>
      <c r="AT1652" s="175" t="s">
        <v>77</v>
      </c>
      <c r="AU1652" s="175" t="s">
        <v>85</v>
      </c>
      <c r="AY1652" s="167" t="s">
        <v>219</v>
      </c>
      <c r="BK1652" s="176">
        <f>SUM(BK1653:BK1684)</f>
        <v>0</v>
      </c>
    </row>
    <row r="1653" s="2" customFormat="1" ht="16.5" customHeight="1">
      <c r="A1653" s="38"/>
      <c r="B1653" s="179"/>
      <c r="C1653" s="180" t="s">
        <v>1657</v>
      </c>
      <c r="D1653" s="180" t="s">
        <v>222</v>
      </c>
      <c r="E1653" s="181" t="s">
        <v>1658</v>
      </c>
      <c r="F1653" s="182" t="s">
        <v>1659</v>
      </c>
      <c r="G1653" s="183" t="s">
        <v>323</v>
      </c>
      <c r="H1653" s="184">
        <v>1</v>
      </c>
      <c r="I1653" s="185"/>
      <c r="J1653" s="186">
        <f>ROUND(I1653*H1653,2)</f>
        <v>0</v>
      </c>
      <c r="K1653" s="182" t="s">
        <v>391</v>
      </c>
      <c r="L1653" s="39"/>
      <c r="M1653" s="187" t="s">
        <v>1</v>
      </c>
      <c r="N1653" s="188" t="s">
        <v>43</v>
      </c>
      <c r="O1653" s="77"/>
      <c r="P1653" s="189">
        <f>O1653*H1653</f>
        <v>0</v>
      </c>
      <c r="Q1653" s="189">
        <v>0</v>
      </c>
      <c r="R1653" s="189">
        <f>Q1653*H1653</f>
        <v>0</v>
      </c>
      <c r="S1653" s="189">
        <v>0.034200000000000001</v>
      </c>
      <c r="T1653" s="190">
        <f>S1653*H1653</f>
        <v>0.034200000000000001</v>
      </c>
      <c r="U1653" s="38"/>
      <c r="V1653" s="38"/>
      <c r="W1653" s="38"/>
      <c r="X1653" s="38"/>
      <c r="Y1653" s="38"/>
      <c r="Z1653" s="38"/>
      <c r="AA1653" s="38"/>
      <c r="AB1653" s="38"/>
      <c r="AC1653" s="38"/>
      <c r="AD1653" s="38"/>
      <c r="AE1653" s="38"/>
      <c r="AR1653" s="191" t="s">
        <v>296</v>
      </c>
      <c r="AT1653" s="191" t="s">
        <v>222</v>
      </c>
      <c r="AU1653" s="191" t="s">
        <v>87</v>
      </c>
      <c r="AY1653" s="19" t="s">
        <v>219</v>
      </c>
      <c r="BE1653" s="192">
        <f>IF(N1653="základní",J1653,0)</f>
        <v>0</v>
      </c>
      <c r="BF1653" s="192">
        <f>IF(N1653="snížená",J1653,0)</f>
        <v>0</v>
      </c>
      <c r="BG1653" s="192">
        <f>IF(N1653="zákl. přenesená",J1653,0)</f>
        <v>0</v>
      </c>
      <c r="BH1653" s="192">
        <f>IF(N1653="sníž. přenesená",J1653,0)</f>
        <v>0</v>
      </c>
      <c r="BI1653" s="192">
        <f>IF(N1653="nulová",J1653,0)</f>
        <v>0</v>
      </c>
      <c r="BJ1653" s="19" t="s">
        <v>85</v>
      </c>
      <c r="BK1653" s="192">
        <f>ROUND(I1653*H1653,2)</f>
        <v>0</v>
      </c>
      <c r="BL1653" s="19" t="s">
        <v>296</v>
      </c>
      <c r="BM1653" s="191" t="s">
        <v>1660</v>
      </c>
    </row>
    <row r="1654" s="2" customFormat="1">
      <c r="A1654" s="38"/>
      <c r="B1654" s="39"/>
      <c r="C1654" s="38"/>
      <c r="D1654" s="193" t="s">
        <v>227</v>
      </c>
      <c r="E1654" s="38"/>
      <c r="F1654" s="194" t="s">
        <v>1661</v>
      </c>
      <c r="G1654" s="38"/>
      <c r="H1654" s="38"/>
      <c r="I1654" s="195"/>
      <c r="J1654" s="38"/>
      <c r="K1654" s="38"/>
      <c r="L1654" s="39"/>
      <c r="M1654" s="196"/>
      <c r="N1654" s="197"/>
      <c r="O1654" s="77"/>
      <c r="P1654" s="77"/>
      <c r="Q1654" s="77"/>
      <c r="R1654" s="77"/>
      <c r="S1654" s="77"/>
      <c r="T1654" s="78"/>
      <c r="U1654" s="38"/>
      <c r="V1654" s="38"/>
      <c r="W1654" s="38"/>
      <c r="X1654" s="38"/>
      <c r="Y1654" s="38"/>
      <c r="Z1654" s="38"/>
      <c r="AA1654" s="38"/>
      <c r="AB1654" s="38"/>
      <c r="AC1654" s="38"/>
      <c r="AD1654" s="38"/>
      <c r="AE1654" s="38"/>
      <c r="AT1654" s="19" t="s">
        <v>227</v>
      </c>
      <c r="AU1654" s="19" t="s">
        <v>87</v>
      </c>
    </row>
    <row r="1655" s="13" customFormat="1">
      <c r="A1655" s="13"/>
      <c r="B1655" s="203"/>
      <c r="C1655" s="13"/>
      <c r="D1655" s="193" t="s">
        <v>394</v>
      </c>
      <c r="E1655" s="204" t="s">
        <v>1</v>
      </c>
      <c r="F1655" s="205" t="s">
        <v>569</v>
      </c>
      <c r="G1655" s="13"/>
      <c r="H1655" s="204" t="s">
        <v>1</v>
      </c>
      <c r="I1655" s="206"/>
      <c r="J1655" s="13"/>
      <c r="K1655" s="13"/>
      <c r="L1655" s="203"/>
      <c r="M1655" s="207"/>
      <c r="N1655" s="208"/>
      <c r="O1655" s="208"/>
      <c r="P1655" s="208"/>
      <c r="Q1655" s="208"/>
      <c r="R1655" s="208"/>
      <c r="S1655" s="208"/>
      <c r="T1655" s="209"/>
      <c r="U1655" s="13"/>
      <c r="V1655" s="13"/>
      <c r="W1655" s="13"/>
      <c r="X1655" s="13"/>
      <c r="Y1655" s="13"/>
      <c r="Z1655" s="13"/>
      <c r="AA1655" s="13"/>
      <c r="AB1655" s="13"/>
      <c r="AC1655" s="13"/>
      <c r="AD1655" s="13"/>
      <c r="AE1655" s="13"/>
      <c r="AT1655" s="204" t="s">
        <v>394</v>
      </c>
      <c r="AU1655" s="204" t="s">
        <v>87</v>
      </c>
      <c r="AV1655" s="13" t="s">
        <v>85</v>
      </c>
      <c r="AW1655" s="13" t="s">
        <v>34</v>
      </c>
      <c r="AX1655" s="13" t="s">
        <v>78</v>
      </c>
      <c r="AY1655" s="204" t="s">
        <v>219</v>
      </c>
    </row>
    <row r="1656" s="13" customFormat="1">
      <c r="A1656" s="13"/>
      <c r="B1656" s="203"/>
      <c r="C1656" s="13"/>
      <c r="D1656" s="193" t="s">
        <v>394</v>
      </c>
      <c r="E1656" s="204" t="s">
        <v>1</v>
      </c>
      <c r="F1656" s="205" t="s">
        <v>1245</v>
      </c>
      <c r="G1656" s="13"/>
      <c r="H1656" s="204" t="s">
        <v>1</v>
      </c>
      <c r="I1656" s="206"/>
      <c r="J1656" s="13"/>
      <c r="K1656" s="13"/>
      <c r="L1656" s="203"/>
      <c r="M1656" s="207"/>
      <c r="N1656" s="208"/>
      <c r="O1656" s="208"/>
      <c r="P1656" s="208"/>
      <c r="Q1656" s="208"/>
      <c r="R1656" s="208"/>
      <c r="S1656" s="208"/>
      <c r="T1656" s="209"/>
      <c r="U1656" s="13"/>
      <c r="V1656" s="13"/>
      <c r="W1656" s="13"/>
      <c r="X1656" s="13"/>
      <c r="Y1656" s="13"/>
      <c r="Z1656" s="13"/>
      <c r="AA1656" s="13"/>
      <c r="AB1656" s="13"/>
      <c r="AC1656" s="13"/>
      <c r="AD1656" s="13"/>
      <c r="AE1656" s="13"/>
      <c r="AT1656" s="204" t="s">
        <v>394</v>
      </c>
      <c r="AU1656" s="204" t="s">
        <v>87</v>
      </c>
      <c r="AV1656" s="13" t="s">
        <v>85</v>
      </c>
      <c r="AW1656" s="13" t="s">
        <v>34</v>
      </c>
      <c r="AX1656" s="13" t="s">
        <v>78</v>
      </c>
      <c r="AY1656" s="204" t="s">
        <v>219</v>
      </c>
    </row>
    <row r="1657" s="14" customFormat="1">
      <c r="A1657" s="14"/>
      <c r="B1657" s="210"/>
      <c r="C1657" s="14"/>
      <c r="D1657" s="193" t="s">
        <v>394</v>
      </c>
      <c r="E1657" s="211" t="s">
        <v>1</v>
      </c>
      <c r="F1657" s="212" t="s">
        <v>85</v>
      </c>
      <c r="G1657" s="14"/>
      <c r="H1657" s="213">
        <v>1</v>
      </c>
      <c r="I1657" s="214"/>
      <c r="J1657" s="14"/>
      <c r="K1657" s="14"/>
      <c r="L1657" s="210"/>
      <c r="M1657" s="215"/>
      <c r="N1657" s="216"/>
      <c r="O1657" s="216"/>
      <c r="P1657" s="216"/>
      <c r="Q1657" s="216"/>
      <c r="R1657" s="216"/>
      <c r="S1657" s="216"/>
      <c r="T1657" s="217"/>
      <c r="U1657" s="14"/>
      <c r="V1657" s="14"/>
      <c r="W1657" s="14"/>
      <c r="X1657" s="14"/>
      <c r="Y1657" s="14"/>
      <c r="Z1657" s="14"/>
      <c r="AA1657" s="14"/>
      <c r="AB1657" s="14"/>
      <c r="AC1657" s="14"/>
      <c r="AD1657" s="14"/>
      <c r="AE1657" s="14"/>
      <c r="AT1657" s="211" t="s">
        <v>394</v>
      </c>
      <c r="AU1657" s="211" t="s">
        <v>87</v>
      </c>
      <c r="AV1657" s="14" t="s">
        <v>87</v>
      </c>
      <c r="AW1657" s="14" t="s">
        <v>34</v>
      </c>
      <c r="AX1657" s="14" t="s">
        <v>78</v>
      </c>
      <c r="AY1657" s="211" t="s">
        <v>219</v>
      </c>
    </row>
    <row r="1658" s="15" customFormat="1">
      <c r="A1658" s="15"/>
      <c r="B1658" s="218"/>
      <c r="C1658" s="15"/>
      <c r="D1658" s="193" t="s">
        <v>394</v>
      </c>
      <c r="E1658" s="219" t="s">
        <v>1</v>
      </c>
      <c r="F1658" s="220" t="s">
        <v>401</v>
      </c>
      <c r="G1658" s="15"/>
      <c r="H1658" s="221">
        <v>1</v>
      </c>
      <c r="I1658" s="222"/>
      <c r="J1658" s="15"/>
      <c r="K1658" s="15"/>
      <c r="L1658" s="218"/>
      <c r="M1658" s="223"/>
      <c r="N1658" s="224"/>
      <c r="O1658" s="224"/>
      <c r="P1658" s="224"/>
      <c r="Q1658" s="224"/>
      <c r="R1658" s="224"/>
      <c r="S1658" s="224"/>
      <c r="T1658" s="225"/>
      <c r="U1658" s="15"/>
      <c r="V1658" s="15"/>
      <c r="W1658" s="15"/>
      <c r="X1658" s="15"/>
      <c r="Y1658" s="15"/>
      <c r="Z1658" s="15"/>
      <c r="AA1658" s="15"/>
      <c r="AB1658" s="15"/>
      <c r="AC1658" s="15"/>
      <c r="AD1658" s="15"/>
      <c r="AE1658" s="15"/>
      <c r="AT1658" s="219" t="s">
        <v>394</v>
      </c>
      <c r="AU1658" s="219" t="s">
        <v>87</v>
      </c>
      <c r="AV1658" s="15" t="s">
        <v>218</v>
      </c>
      <c r="AW1658" s="15" t="s">
        <v>34</v>
      </c>
      <c r="AX1658" s="15" t="s">
        <v>85</v>
      </c>
      <c r="AY1658" s="219" t="s">
        <v>219</v>
      </c>
    </row>
    <row r="1659" s="2" customFormat="1" ht="16.5" customHeight="1">
      <c r="A1659" s="38"/>
      <c r="B1659" s="179"/>
      <c r="C1659" s="180" t="s">
        <v>1662</v>
      </c>
      <c r="D1659" s="180" t="s">
        <v>222</v>
      </c>
      <c r="E1659" s="181" t="s">
        <v>1663</v>
      </c>
      <c r="F1659" s="182" t="s">
        <v>1664</v>
      </c>
      <c r="G1659" s="183" t="s">
        <v>323</v>
      </c>
      <c r="H1659" s="184">
        <v>3</v>
      </c>
      <c r="I1659" s="185"/>
      <c r="J1659" s="186">
        <f>ROUND(I1659*H1659,2)</f>
        <v>0</v>
      </c>
      <c r="K1659" s="182" t="s">
        <v>391</v>
      </c>
      <c r="L1659" s="39"/>
      <c r="M1659" s="187" t="s">
        <v>1</v>
      </c>
      <c r="N1659" s="188" t="s">
        <v>43</v>
      </c>
      <c r="O1659" s="77"/>
      <c r="P1659" s="189">
        <f>O1659*H1659</f>
        <v>0</v>
      </c>
      <c r="Q1659" s="189">
        <v>0</v>
      </c>
      <c r="R1659" s="189">
        <f>Q1659*H1659</f>
        <v>0</v>
      </c>
      <c r="S1659" s="189">
        <v>0.019460000000000002</v>
      </c>
      <c r="T1659" s="190">
        <f>S1659*H1659</f>
        <v>0.058380000000000001</v>
      </c>
      <c r="U1659" s="38"/>
      <c r="V1659" s="38"/>
      <c r="W1659" s="38"/>
      <c r="X1659" s="38"/>
      <c r="Y1659" s="38"/>
      <c r="Z1659" s="38"/>
      <c r="AA1659" s="38"/>
      <c r="AB1659" s="38"/>
      <c r="AC1659" s="38"/>
      <c r="AD1659" s="38"/>
      <c r="AE1659" s="38"/>
      <c r="AR1659" s="191" t="s">
        <v>296</v>
      </c>
      <c r="AT1659" s="191" t="s">
        <v>222</v>
      </c>
      <c r="AU1659" s="191" t="s">
        <v>87</v>
      </c>
      <c r="AY1659" s="19" t="s">
        <v>219</v>
      </c>
      <c r="BE1659" s="192">
        <f>IF(N1659="základní",J1659,0)</f>
        <v>0</v>
      </c>
      <c r="BF1659" s="192">
        <f>IF(N1659="snížená",J1659,0)</f>
        <v>0</v>
      </c>
      <c r="BG1659" s="192">
        <f>IF(N1659="zákl. přenesená",J1659,0)</f>
        <v>0</v>
      </c>
      <c r="BH1659" s="192">
        <f>IF(N1659="sníž. přenesená",J1659,0)</f>
        <v>0</v>
      </c>
      <c r="BI1659" s="192">
        <f>IF(N1659="nulová",J1659,0)</f>
        <v>0</v>
      </c>
      <c r="BJ1659" s="19" t="s">
        <v>85</v>
      </c>
      <c r="BK1659" s="192">
        <f>ROUND(I1659*H1659,2)</f>
        <v>0</v>
      </c>
      <c r="BL1659" s="19" t="s">
        <v>296</v>
      </c>
      <c r="BM1659" s="191" t="s">
        <v>1665</v>
      </c>
    </row>
    <row r="1660" s="2" customFormat="1">
      <c r="A1660" s="38"/>
      <c r="B1660" s="39"/>
      <c r="C1660" s="38"/>
      <c r="D1660" s="193" t="s">
        <v>227</v>
      </c>
      <c r="E1660" s="38"/>
      <c r="F1660" s="194" t="s">
        <v>1666</v>
      </c>
      <c r="G1660" s="38"/>
      <c r="H1660" s="38"/>
      <c r="I1660" s="195"/>
      <c r="J1660" s="38"/>
      <c r="K1660" s="38"/>
      <c r="L1660" s="39"/>
      <c r="M1660" s="196"/>
      <c r="N1660" s="197"/>
      <c r="O1660" s="77"/>
      <c r="P1660" s="77"/>
      <c r="Q1660" s="77"/>
      <c r="R1660" s="77"/>
      <c r="S1660" s="77"/>
      <c r="T1660" s="78"/>
      <c r="U1660" s="38"/>
      <c r="V1660" s="38"/>
      <c r="W1660" s="38"/>
      <c r="X1660" s="38"/>
      <c r="Y1660" s="38"/>
      <c r="Z1660" s="38"/>
      <c r="AA1660" s="38"/>
      <c r="AB1660" s="38"/>
      <c r="AC1660" s="38"/>
      <c r="AD1660" s="38"/>
      <c r="AE1660" s="38"/>
      <c r="AT1660" s="19" t="s">
        <v>227</v>
      </c>
      <c r="AU1660" s="19" t="s">
        <v>87</v>
      </c>
    </row>
    <row r="1661" s="13" customFormat="1">
      <c r="A1661" s="13"/>
      <c r="B1661" s="203"/>
      <c r="C1661" s="13"/>
      <c r="D1661" s="193" t="s">
        <v>394</v>
      </c>
      <c r="E1661" s="204" t="s">
        <v>1</v>
      </c>
      <c r="F1661" s="205" t="s">
        <v>1328</v>
      </c>
      <c r="G1661" s="13"/>
      <c r="H1661" s="204" t="s">
        <v>1</v>
      </c>
      <c r="I1661" s="206"/>
      <c r="J1661" s="13"/>
      <c r="K1661" s="13"/>
      <c r="L1661" s="203"/>
      <c r="M1661" s="207"/>
      <c r="N1661" s="208"/>
      <c r="O1661" s="208"/>
      <c r="P1661" s="208"/>
      <c r="Q1661" s="208"/>
      <c r="R1661" s="208"/>
      <c r="S1661" s="208"/>
      <c r="T1661" s="209"/>
      <c r="U1661" s="13"/>
      <c r="V1661" s="13"/>
      <c r="W1661" s="13"/>
      <c r="X1661" s="13"/>
      <c r="Y1661" s="13"/>
      <c r="Z1661" s="13"/>
      <c r="AA1661" s="13"/>
      <c r="AB1661" s="13"/>
      <c r="AC1661" s="13"/>
      <c r="AD1661" s="13"/>
      <c r="AE1661" s="13"/>
      <c r="AT1661" s="204" t="s">
        <v>394</v>
      </c>
      <c r="AU1661" s="204" t="s">
        <v>87</v>
      </c>
      <c r="AV1661" s="13" t="s">
        <v>85</v>
      </c>
      <c r="AW1661" s="13" t="s">
        <v>34</v>
      </c>
      <c r="AX1661" s="13" t="s">
        <v>78</v>
      </c>
      <c r="AY1661" s="204" t="s">
        <v>219</v>
      </c>
    </row>
    <row r="1662" s="14" customFormat="1">
      <c r="A1662" s="14"/>
      <c r="B1662" s="210"/>
      <c r="C1662" s="14"/>
      <c r="D1662" s="193" t="s">
        <v>394</v>
      </c>
      <c r="E1662" s="211" t="s">
        <v>1</v>
      </c>
      <c r="F1662" s="212" t="s">
        <v>85</v>
      </c>
      <c r="G1662" s="14"/>
      <c r="H1662" s="213">
        <v>1</v>
      </c>
      <c r="I1662" s="214"/>
      <c r="J1662" s="14"/>
      <c r="K1662" s="14"/>
      <c r="L1662" s="210"/>
      <c r="M1662" s="215"/>
      <c r="N1662" s="216"/>
      <c r="O1662" s="216"/>
      <c r="P1662" s="216"/>
      <c r="Q1662" s="216"/>
      <c r="R1662" s="216"/>
      <c r="S1662" s="216"/>
      <c r="T1662" s="217"/>
      <c r="U1662" s="14"/>
      <c r="V1662" s="14"/>
      <c r="W1662" s="14"/>
      <c r="X1662" s="14"/>
      <c r="Y1662" s="14"/>
      <c r="Z1662" s="14"/>
      <c r="AA1662" s="14"/>
      <c r="AB1662" s="14"/>
      <c r="AC1662" s="14"/>
      <c r="AD1662" s="14"/>
      <c r="AE1662" s="14"/>
      <c r="AT1662" s="211" t="s">
        <v>394</v>
      </c>
      <c r="AU1662" s="211" t="s">
        <v>87</v>
      </c>
      <c r="AV1662" s="14" t="s">
        <v>87</v>
      </c>
      <c r="AW1662" s="14" t="s">
        <v>34</v>
      </c>
      <c r="AX1662" s="14" t="s">
        <v>78</v>
      </c>
      <c r="AY1662" s="211" t="s">
        <v>219</v>
      </c>
    </row>
    <row r="1663" s="13" customFormat="1">
      <c r="A1663" s="13"/>
      <c r="B1663" s="203"/>
      <c r="C1663" s="13"/>
      <c r="D1663" s="193" t="s">
        <v>394</v>
      </c>
      <c r="E1663" s="204" t="s">
        <v>1</v>
      </c>
      <c r="F1663" s="205" t="s">
        <v>395</v>
      </c>
      <c r="G1663" s="13"/>
      <c r="H1663" s="204" t="s">
        <v>1</v>
      </c>
      <c r="I1663" s="206"/>
      <c r="J1663" s="13"/>
      <c r="K1663" s="13"/>
      <c r="L1663" s="203"/>
      <c r="M1663" s="207"/>
      <c r="N1663" s="208"/>
      <c r="O1663" s="208"/>
      <c r="P1663" s="208"/>
      <c r="Q1663" s="208"/>
      <c r="R1663" s="208"/>
      <c r="S1663" s="208"/>
      <c r="T1663" s="209"/>
      <c r="U1663" s="13"/>
      <c r="V1663" s="13"/>
      <c r="W1663" s="13"/>
      <c r="X1663" s="13"/>
      <c r="Y1663" s="13"/>
      <c r="Z1663" s="13"/>
      <c r="AA1663" s="13"/>
      <c r="AB1663" s="13"/>
      <c r="AC1663" s="13"/>
      <c r="AD1663" s="13"/>
      <c r="AE1663" s="13"/>
      <c r="AT1663" s="204" t="s">
        <v>394</v>
      </c>
      <c r="AU1663" s="204" t="s">
        <v>87</v>
      </c>
      <c r="AV1663" s="13" t="s">
        <v>85</v>
      </c>
      <c r="AW1663" s="13" t="s">
        <v>34</v>
      </c>
      <c r="AX1663" s="13" t="s">
        <v>78</v>
      </c>
      <c r="AY1663" s="204" t="s">
        <v>219</v>
      </c>
    </row>
    <row r="1664" s="13" customFormat="1">
      <c r="A1664" s="13"/>
      <c r="B1664" s="203"/>
      <c r="C1664" s="13"/>
      <c r="D1664" s="193" t="s">
        <v>394</v>
      </c>
      <c r="E1664" s="204" t="s">
        <v>1</v>
      </c>
      <c r="F1664" s="205" t="s">
        <v>1186</v>
      </c>
      <c r="G1664" s="13"/>
      <c r="H1664" s="204" t="s">
        <v>1</v>
      </c>
      <c r="I1664" s="206"/>
      <c r="J1664" s="13"/>
      <c r="K1664" s="13"/>
      <c r="L1664" s="203"/>
      <c r="M1664" s="207"/>
      <c r="N1664" s="208"/>
      <c r="O1664" s="208"/>
      <c r="P1664" s="208"/>
      <c r="Q1664" s="208"/>
      <c r="R1664" s="208"/>
      <c r="S1664" s="208"/>
      <c r="T1664" s="209"/>
      <c r="U1664" s="13"/>
      <c r="V1664" s="13"/>
      <c r="W1664" s="13"/>
      <c r="X1664" s="13"/>
      <c r="Y1664" s="13"/>
      <c r="Z1664" s="13"/>
      <c r="AA1664" s="13"/>
      <c r="AB1664" s="13"/>
      <c r="AC1664" s="13"/>
      <c r="AD1664" s="13"/>
      <c r="AE1664" s="13"/>
      <c r="AT1664" s="204" t="s">
        <v>394</v>
      </c>
      <c r="AU1664" s="204" t="s">
        <v>87</v>
      </c>
      <c r="AV1664" s="13" t="s">
        <v>85</v>
      </c>
      <c r="AW1664" s="13" t="s">
        <v>34</v>
      </c>
      <c r="AX1664" s="13" t="s">
        <v>78</v>
      </c>
      <c r="AY1664" s="204" t="s">
        <v>219</v>
      </c>
    </row>
    <row r="1665" s="14" customFormat="1">
      <c r="A1665" s="14"/>
      <c r="B1665" s="210"/>
      <c r="C1665" s="14"/>
      <c r="D1665" s="193" t="s">
        <v>394</v>
      </c>
      <c r="E1665" s="211" t="s">
        <v>1</v>
      </c>
      <c r="F1665" s="212" t="s">
        <v>85</v>
      </c>
      <c r="G1665" s="14"/>
      <c r="H1665" s="213">
        <v>1</v>
      </c>
      <c r="I1665" s="214"/>
      <c r="J1665" s="14"/>
      <c r="K1665" s="14"/>
      <c r="L1665" s="210"/>
      <c r="M1665" s="215"/>
      <c r="N1665" s="216"/>
      <c r="O1665" s="216"/>
      <c r="P1665" s="216"/>
      <c r="Q1665" s="216"/>
      <c r="R1665" s="216"/>
      <c r="S1665" s="216"/>
      <c r="T1665" s="217"/>
      <c r="U1665" s="14"/>
      <c r="V1665" s="14"/>
      <c r="W1665" s="14"/>
      <c r="X1665" s="14"/>
      <c r="Y1665" s="14"/>
      <c r="Z1665" s="14"/>
      <c r="AA1665" s="14"/>
      <c r="AB1665" s="14"/>
      <c r="AC1665" s="14"/>
      <c r="AD1665" s="14"/>
      <c r="AE1665" s="14"/>
      <c r="AT1665" s="211" t="s">
        <v>394</v>
      </c>
      <c r="AU1665" s="211" t="s">
        <v>87</v>
      </c>
      <c r="AV1665" s="14" t="s">
        <v>87</v>
      </c>
      <c r="AW1665" s="14" t="s">
        <v>34</v>
      </c>
      <c r="AX1665" s="14" t="s">
        <v>78</v>
      </c>
      <c r="AY1665" s="211" t="s">
        <v>219</v>
      </c>
    </row>
    <row r="1666" s="13" customFormat="1">
      <c r="A1666" s="13"/>
      <c r="B1666" s="203"/>
      <c r="C1666" s="13"/>
      <c r="D1666" s="193" t="s">
        <v>394</v>
      </c>
      <c r="E1666" s="204" t="s">
        <v>1</v>
      </c>
      <c r="F1666" s="205" t="s">
        <v>569</v>
      </c>
      <c r="G1666" s="13"/>
      <c r="H1666" s="204" t="s">
        <v>1</v>
      </c>
      <c r="I1666" s="206"/>
      <c r="J1666" s="13"/>
      <c r="K1666" s="13"/>
      <c r="L1666" s="203"/>
      <c r="M1666" s="207"/>
      <c r="N1666" s="208"/>
      <c r="O1666" s="208"/>
      <c r="P1666" s="208"/>
      <c r="Q1666" s="208"/>
      <c r="R1666" s="208"/>
      <c r="S1666" s="208"/>
      <c r="T1666" s="209"/>
      <c r="U1666" s="13"/>
      <c r="V1666" s="13"/>
      <c r="W1666" s="13"/>
      <c r="X1666" s="13"/>
      <c r="Y1666" s="13"/>
      <c r="Z1666" s="13"/>
      <c r="AA1666" s="13"/>
      <c r="AB1666" s="13"/>
      <c r="AC1666" s="13"/>
      <c r="AD1666" s="13"/>
      <c r="AE1666" s="13"/>
      <c r="AT1666" s="204" t="s">
        <v>394</v>
      </c>
      <c r="AU1666" s="204" t="s">
        <v>87</v>
      </c>
      <c r="AV1666" s="13" t="s">
        <v>85</v>
      </c>
      <c r="AW1666" s="13" t="s">
        <v>34</v>
      </c>
      <c r="AX1666" s="13" t="s">
        <v>78</v>
      </c>
      <c r="AY1666" s="204" t="s">
        <v>219</v>
      </c>
    </row>
    <row r="1667" s="13" customFormat="1">
      <c r="A1667" s="13"/>
      <c r="B1667" s="203"/>
      <c r="C1667" s="13"/>
      <c r="D1667" s="193" t="s">
        <v>394</v>
      </c>
      <c r="E1667" s="204" t="s">
        <v>1</v>
      </c>
      <c r="F1667" s="205" t="s">
        <v>1667</v>
      </c>
      <c r="G1667" s="13"/>
      <c r="H1667" s="204" t="s">
        <v>1</v>
      </c>
      <c r="I1667" s="206"/>
      <c r="J1667" s="13"/>
      <c r="K1667" s="13"/>
      <c r="L1667" s="203"/>
      <c r="M1667" s="207"/>
      <c r="N1667" s="208"/>
      <c r="O1667" s="208"/>
      <c r="P1667" s="208"/>
      <c r="Q1667" s="208"/>
      <c r="R1667" s="208"/>
      <c r="S1667" s="208"/>
      <c r="T1667" s="209"/>
      <c r="U1667" s="13"/>
      <c r="V1667" s="13"/>
      <c r="W1667" s="13"/>
      <c r="X1667" s="13"/>
      <c r="Y1667" s="13"/>
      <c r="Z1667" s="13"/>
      <c r="AA1667" s="13"/>
      <c r="AB1667" s="13"/>
      <c r="AC1667" s="13"/>
      <c r="AD1667" s="13"/>
      <c r="AE1667" s="13"/>
      <c r="AT1667" s="204" t="s">
        <v>394</v>
      </c>
      <c r="AU1667" s="204" t="s">
        <v>87</v>
      </c>
      <c r="AV1667" s="13" t="s">
        <v>85</v>
      </c>
      <c r="AW1667" s="13" t="s">
        <v>34</v>
      </c>
      <c r="AX1667" s="13" t="s">
        <v>78</v>
      </c>
      <c r="AY1667" s="204" t="s">
        <v>219</v>
      </c>
    </row>
    <row r="1668" s="14" customFormat="1">
      <c r="A1668" s="14"/>
      <c r="B1668" s="210"/>
      <c r="C1668" s="14"/>
      <c r="D1668" s="193" t="s">
        <v>394</v>
      </c>
      <c r="E1668" s="211" t="s">
        <v>1</v>
      </c>
      <c r="F1668" s="212" t="s">
        <v>85</v>
      </c>
      <c r="G1668" s="14"/>
      <c r="H1668" s="213">
        <v>1</v>
      </c>
      <c r="I1668" s="214"/>
      <c r="J1668" s="14"/>
      <c r="K1668" s="14"/>
      <c r="L1668" s="210"/>
      <c r="M1668" s="215"/>
      <c r="N1668" s="216"/>
      <c r="O1668" s="216"/>
      <c r="P1668" s="216"/>
      <c r="Q1668" s="216"/>
      <c r="R1668" s="216"/>
      <c r="S1668" s="216"/>
      <c r="T1668" s="217"/>
      <c r="U1668" s="14"/>
      <c r="V1668" s="14"/>
      <c r="W1668" s="14"/>
      <c r="X1668" s="14"/>
      <c r="Y1668" s="14"/>
      <c r="Z1668" s="14"/>
      <c r="AA1668" s="14"/>
      <c r="AB1668" s="14"/>
      <c r="AC1668" s="14"/>
      <c r="AD1668" s="14"/>
      <c r="AE1668" s="14"/>
      <c r="AT1668" s="211" t="s">
        <v>394</v>
      </c>
      <c r="AU1668" s="211" t="s">
        <v>87</v>
      </c>
      <c r="AV1668" s="14" t="s">
        <v>87</v>
      </c>
      <c r="AW1668" s="14" t="s">
        <v>34</v>
      </c>
      <c r="AX1668" s="14" t="s">
        <v>78</v>
      </c>
      <c r="AY1668" s="211" t="s">
        <v>219</v>
      </c>
    </row>
    <row r="1669" s="15" customFormat="1">
      <c r="A1669" s="15"/>
      <c r="B1669" s="218"/>
      <c r="C1669" s="15"/>
      <c r="D1669" s="193" t="s">
        <v>394</v>
      </c>
      <c r="E1669" s="219" t="s">
        <v>1</v>
      </c>
      <c r="F1669" s="220" t="s">
        <v>401</v>
      </c>
      <c r="G1669" s="15"/>
      <c r="H1669" s="221">
        <v>3</v>
      </c>
      <c r="I1669" s="222"/>
      <c r="J1669" s="15"/>
      <c r="K1669" s="15"/>
      <c r="L1669" s="218"/>
      <c r="M1669" s="223"/>
      <c r="N1669" s="224"/>
      <c r="O1669" s="224"/>
      <c r="P1669" s="224"/>
      <c r="Q1669" s="224"/>
      <c r="R1669" s="224"/>
      <c r="S1669" s="224"/>
      <c r="T1669" s="225"/>
      <c r="U1669" s="15"/>
      <c r="V1669" s="15"/>
      <c r="W1669" s="15"/>
      <c r="X1669" s="15"/>
      <c r="Y1669" s="15"/>
      <c r="Z1669" s="15"/>
      <c r="AA1669" s="15"/>
      <c r="AB1669" s="15"/>
      <c r="AC1669" s="15"/>
      <c r="AD1669" s="15"/>
      <c r="AE1669" s="15"/>
      <c r="AT1669" s="219" t="s">
        <v>394</v>
      </c>
      <c r="AU1669" s="219" t="s">
        <v>87</v>
      </c>
      <c r="AV1669" s="15" t="s">
        <v>218</v>
      </c>
      <c r="AW1669" s="15" t="s">
        <v>34</v>
      </c>
      <c r="AX1669" s="15" t="s">
        <v>85</v>
      </c>
      <c r="AY1669" s="219" t="s">
        <v>219</v>
      </c>
    </row>
    <row r="1670" s="2" customFormat="1" ht="16.5" customHeight="1">
      <c r="A1670" s="38"/>
      <c r="B1670" s="179"/>
      <c r="C1670" s="180" t="s">
        <v>1668</v>
      </c>
      <c r="D1670" s="180" t="s">
        <v>222</v>
      </c>
      <c r="E1670" s="181" t="s">
        <v>1669</v>
      </c>
      <c r="F1670" s="182" t="s">
        <v>1670</v>
      </c>
      <c r="G1670" s="183" t="s">
        <v>323</v>
      </c>
      <c r="H1670" s="184">
        <v>5</v>
      </c>
      <c r="I1670" s="185"/>
      <c r="J1670" s="186">
        <f>ROUND(I1670*H1670,2)</f>
        <v>0</v>
      </c>
      <c r="K1670" s="182" t="s">
        <v>391</v>
      </c>
      <c r="L1670" s="39"/>
      <c r="M1670" s="187" t="s">
        <v>1</v>
      </c>
      <c r="N1670" s="188" t="s">
        <v>43</v>
      </c>
      <c r="O1670" s="77"/>
      <c r="P1670" s="189">
        <f>O1670*H1670</f>
        <v>0</v>
      </c>
      <c r="Q1670" s="189">
        <v>0</v>
      </c>
      <c r="R1670" s="189">
        <f>Q1670*H1670</f>
        <v>0</v>
      </c>
      <c r="S1670" s="189">
        <v>0.00156</v>
      </c>
      <c r="T1670" s="190">
        <f>S1670*H1670</f>
        <v>0.0077999999999999996</v>
      </c>
      <c r="U1670" s="38"/>
      <c r="V1670" s="38"/>
      <c r="W1670" s="38"/>
      <c r="X1670" s="38"/>
      <c r="Y1670" s="38"/>
      <c r="Z1670" s="38"/>
      <c r="AA1670" s="38"/>
      <c r="AB1670" s="38"/>
      <c r="AC1670" s="38"/>
      <c r="AD1670" s="38"/>
      <c r="AE1670" s="38"/>
      <c r="AR1670" s="191" t="s">
        <v>296</v>
      </c>
      <c r="AT1670" s="191" t="s">
        <v>222</v>
      </c>
      <c r="AU1670" s="191" t="s">
        <v>87</v>
      </c>
      <c r="AY1670" s="19" t="s">
        <v>219</v>
      </c>
      <c r="BE1670" s="192">
        <f>IF(N1670="základní",J1670,0)</f>
        <v>0</v>
      </c>
      <c r="BF1670" s="192">
        <f>IF(N1670="snížená",J1670,0)</f>
        <v>0</v>
      </c>
      <c r="BG1670" s="192">
        <f>IF(N1670="zákl. přenesená",J1670,0)</f>
        <v>0</v>
      </c>
      <c r="BH1670" s="192">
        <f>IF(N1670="sníž. přenesená",J1670,0)</f>
        <v>0</v>
      </c>
      <c r="BI1670" s="192">
        <f>IF(N1670="nulová",J1670,0)</f>
        <v>0</v>
      </c>
      <c r="BJ1670" s="19" t="s">
        <v>85</v>
      </c>
      <c r="BK1670" s="192">
        <f>ROUND(I1670*H1670,2)</f>
        <v>0</v>
      </c>
      <c r="BL1670" s="19" t="s">
        <v>296</v>
      </c>
      <c r="BM1670" s="191" t="s">
        <v>1671</v>
      </c>
    </row>
    <row r="1671" s="2" customFormat="1">
      <c r="A1671" s="38"/>
      <c r="B1671" s="39"/>
      <c r="C1671" s="38"/>
      <c r="D1671" s="193" t="s">
        <v>227</v>
      </c>
      <c r="E1671" s="38"/>
      <c r="F1671" s="194" t="s">
        <v>1672</v>
      </c>
      <c r="G1671" s="38"/>
      <c r="H1671" s="38"/>
      <c r="I1671" s="195"/>
      <c r="J1671" s="38"/>
      <c r="K1671" s="38"/>
      <c r="L1671" s="39"/>
      <c r="M1671" s="196"/>
      <c r="N1671" s="197"/>
      <c r="O1671" s="77"/>
      <c r="P1671" s="77"/>
      <c r="Q1671" s="77"/>
      <c r="R1671" s="77"/>
      <c r="S1671" s="77"/>
      <c r="T1671" s="78"/>
      <c r="U1671" s="38"/>
      <c r="V1671" s="38"/>
      <c r="W1671" s="38"/>
      <c r="X1671" s="38"/>
      <c r="Y1671" s="38"/>
      <c r="Z1671" s="38"/>
      <c r="AA1671" s="38"/>
      <c r="AB1671" s="38"/>
      <c r="AC1671" s="38"/>
      <c r="AD1671" s="38"/>
      <c r="AE1671" s="38"/>
      <c r="AT1671" s="19" t="s">
        <v>227</v>
      </c>
      <c r="AU1671" s="19" t="s">
        <v>87</v>
      </c>
    </row>
    <row r="1672" s="13" customFormat="1">
      <c r="A1672" s="13"/>
      <c r="B1672" s="203"/>
      <c r="C1672" s="13"/>
      <c r="D1672" s="193" t="s">
        <v>394</v>
      </c>
      <c r="E1672" s="204" t="s">
        <v>1</v>
      </c>
      <c r="F1672" s="205" t="s">
        <v>1328</v>
      </c>
      <c r="G1672" s="13"/>
      <c r="H1672" s="204" t="s">
        <v>1</v>
      </c>
      <c r="I1672" s="206"/>
      <c r="J1672" s="13"/>
      <c r="K1672" s="13"/>
      <c r="L1672" s="203"/>
      <c r="M1672" s="207"/>
      <c r="N1672" s="208"/>
      <c r="O1672" s="208"/>
      <c r="P1672" s="208"/>
      <c r="Q1672" s="208"/>
      <c r="R1672" s="208"/>
      <c r="S1672" s="208"/>
      <c r="T1672" s="209"/>
      <c r="U1672" s="13"/>
      <c r="V1672" s="13"/>
      <c r="W1672" s="13"/>
      <c r="X1672" s="13"/>
      <c r="Y1672" s="13"/>
      <c r="Z1672" s="13"/>
      <c r="AA1672" s="13"/>
      <c r="AB1672" s="13"/>
      <c r="AC1672" s="13"/>
      <c r="AD1672" s="13"/>
      <c r="AE1672" s="13"/>
      <c r="AT1672" s="204" t="s">
        <v>394</v>
      </c>
      <c r="AU1672" s="204" t="s">
        <v>87</v>
      </c>
      <c r="AV1672" s="13" t="s">
        <v>85</v>
      </c>
      <c r="AW1672" s="13" t="s">
        <v>34</v>
      </c>
      <c r="AX1672" s="13" t="s">
        <v>78</v>
      </c>
      <c r="AY1672" s="204" t="s">
        <v>219</v>
      </c>
    </row>
    <row r="1673" s="14" customFormat="1">
      <c r="A1673" s="14"/>
      <c r="B1673" s="210"/>
      <c r="C1673" s="14"/>
      <c r="D1673" s="193" t="s">
        <v>394</v>
      </c>
      <c r="E1673" s="211" t="s">
        <v>1</v>
      </c>
      <c r="F1673" s="212" t="s">
        <v>85</v>
      </c>
      <c r="G1673" s="14"/>
      <c r="H1673" s="213">
        <v>1</v>
      </c>
      <c r="I1673" s="214"/>
      <c r="J1673" s="14"/>
      <c r="K1673" s="14"/>
      <c r="L1673" s="210"/>
      <c r="M1673" s="215"/>
      <c r="N1673" s="216"/>
      <c r="O1673" s="216"/>
      <c r="P1673" s="216"/>
      <c r="Q1673" s="216"/>
      <c r="R1673" s="216"/>
      <c r="S1673" s="216"/>
      <c r="T1673" s="217"/>
      <c r="U1673" s="14"/>
      <c r="V1673" s="14"/>
      <c r="W1673" s="14"/>
      <c r="X1673" s="14"/>
      <c r="Y1673" s="14"/>
      <c r="Z1673" s="14"/>
      <c r="AA1673" s="14"/>
      <c r="AB1673" s="14"/>
      <c r="AC1673" s="14"/>
      <c r="AD1673" s="14"/>
      <c r="AE1673" s="14"/>
      <c r="AT1673" s="211" t="s">
        <v>394</v>
      </c>
      <c r="AU1673" s="211" t="s">
        <v>87</v>
      </c>
      <c r="AV1673" s="14" t="s">
        <v>87</v>
      </c>
      <c r="AW1673" s="14" t="s">
        <v>34</v>
      </c>
      <c r="AX1673" s="14" t="s">
        <v>78</v>
      </c>
      <c r="AY1673" s="211" t="s">
        <v>219</v>
      </c>
    </row>
    <row r="1674" s="13" customFormat="1">
      <c r="A1674" s="13"/>
      <c r="B1674" s="203"/>
      <c r="C1674" s="13"/>
      <c r="D1674" s="193" t="s">
        <v>394</v>
      </c>
      <c r="E1674" s="204" t="s">
        <v>1</v>
      </c>
      <c r="F1674" s="205" t="s">
        <v>395</v>
      </c>
      <c r="G1674" s="13"/>
      <c r="H1674" s="204" t="s">
        <v>1</v>
      </c>
      <c r="I1674" s="206"/>
      <c r="J1674" s="13"/>
      <c r="K1674" s="13"/>
      <c r="L1674" s="203"/>
      <c r="M1674" s="207"/>
      <c r="N1674" s="208"/>
      <c r="O1674" s="208"/>
      <c r="P1674" s="208"/>
      <c r="Q1674" s="208"/>
      <c r="R1674" s="208"/>
      <c r="S1674" s="208"/>
      <c r="T1674" s="209"/>
      <c r="U1674" s="13"/>
      <c r="V1674" s="13"/>
      <c r="W1674" s="13"/>
      <c r="X1674" s="13"/>
      <c r="Y1674" s="13"/>
      <c r="Z1674" s="13"/>
      <c r="AA1674" s="13"/>
      <c r="AB1674" s="13"/>
      <c r="AC1674" s="13"/>
      <c r="AD1674" s="13"/>
      <c r="AE1674" s="13"/>
      <c r="AT1674" s="204" t="s">
        <v>394</v>
      </c>
      <c r="AU1674" s="204" t="s">
        <v>87</v>
      </c>
      <c r="AV1674" s="13" t="s">
        <v>85</v>
      </c>
      <c r="AW1674" s="13" t="s">
        <v>34</v>
      </c>
      <c r="AX1674" s="13" t="s">
        <v>78</v>
      </c>
      <c r="AY1674" s="204" t="s">
        <v>219</v>
      </c>
    </row>
    <row r="1675" s="13" customFormat="1">
      <c r="A1675" s="13"/>
      <c r="B1675" s="203"/>
      <c r="C1675" s="13"/>
      <c r="D1675" s="193" t="s">
        <v>394</v>
      </c>
      <c r="E1675" s="204" t="s">
        <v>1</v>
      </c>
      <c r="F1675" s="205" t="s">
        <v>1186</v>
      </c>
      <c r="G1675" s="13"/>
      <c r="H1675" s="204" t="s">
        <v>1</v>
      </c>
      <c r="I1675" s="206"/>
      <c r="J1675" s="13"/>
      <c r="K1675" s="13"/>
      <c r="L1675" s="203"/>
      <c r="M1675" s="207"/>
      <c r="N1675" s="208"/>
      <c r="O1675" s="208"/>
      <c r="P1675" s="208"/>
      <c r="Q1675" s="208"/>
      <c r="R1675" s="208"/>
      <c r="S1675" s="208"/>
      <c r="T1675" s="209"/>
      <c r="U1675" s="13"/>
      <c r="V1675" s="13"/>
      <c r="W1675" s="13"/>
      <c r="X1675" s="13"/>
      <c r="Y1675" s="13"/>
      <c r="Z1675" s="13"/>
      <c r="AA1675" s="13"/>
      <c r="AB1675" s="13"/>
      <c r="AC1675" s="13"/>
      <c r="AD1675" s="13"/>
      <c r="AE1675" s="13"/>
      <c r="AT1675" s="204" t="s">
        <v>394</v>
      </c>
      <c r="AU1675" s="204" t="s">
        <v>87</v>
      </c>
      <c r="AV1675" s="13" t="s">
        <v>85</v>
      </c>
      <c r="AW1675" s="13" t="s">
        <v>34</v>
      </c>
      <c r="AX1675" s="13" t="s">
        <v>78</v>
      </c>
      <c r="AY1675" s="204" t="s">
        <v>219</v>
      </c>
    </row>
    <row r="1676" s="14" customFormat="1">
      <c r="A1676" s="14"/>
      <c r="B1676" s="210"/>
      <c r="C1676" s="14"/>
      <c r="D1676" s="193" t="s">
        <v>394</v>
      </c>
      <c r="E1676" s="211" t="s">
        <v>1</v>
      </c>
      <c r="F1676" s="212" t="s">
        <v>85</v>
      </c>
      <c r="G1676" s="14"/>
      <c r="H1676" s="213">
        <v>1</v>
      </c>
      <c r="I1676" s="214"/>
      <c r="J1676" s="14"/>
      <c r="K1676" s="14"/>
      <c r="L1676" s="210"/>
      <c r="M1676" s="215"/>
      <c r="N1676" s="216"/>
      <c r="O1676" s="216"/>
      <c r="P1676" s="216"/>
      <c r="Q1676" s="216"/>
      <c r="R1676" s="216"/>
      <c r="S1676" s="216"/>
      <c r="T1676" s="217"/>
      <c r="U1676" s="14"/>
      <c r="V1676" s="14"/>
      <c r="W1676" s="14"/>
      <c r="X1676" s="14"/>
      <c r="Y1676" s="14"/>
      <c r="Z1676" s="14"/>
      <c r="AA1676" s="14"/>
      <c r="AB1676" s="14"/>
      <c r="AC1676" s="14"/>
      <c r="AD1676" s="14"/>
      <c r="AE1676" s="14"/>
      <c r="AT1676" s="211" t="s">
        <v>394</v>
      </c>
      <c r="AU1676" s="211" t="s">
        <v>87</v>
      </c>
      <c r="AV1676" s="14" t="s">
        <v>87</v>
      </c>
      <c r="AW1676" s="14" t="s">
        <v>34</v>
      </c>
      <c r="AX1676" s="14" t="s">
        <v>78</v>
      </c>
      <c r="AY1676" s="211" t="s">
        <v>219</v>
      </c>
    </row>
    <row r="1677" s="13" customFormat="1">
      <c r="A1677" s="13"/>
      <c r="B1677" s="203"/>
      <c r="C1677" s="13"/>
      <c r="D1677" s="193" t="s">
        <v>394</v>
      </c>
      <c r="E1677" s="204" t="s">
        <v>1</v>
      </c>
      <c r="F1677" s="205" t="s">
        <v>569</v>
      </c>
      <c r="G1677" s="13"/>
      <c r="H1677" s="204" t="s">
        <v>1</v>
      </c>
      <c r="I1677" s="206"/>
      <c r="J1677" s="13"/>
      <c r="K1677" s="13"/>
      <c r="L1677" s="203"/>
      <c r="M1677" s="207"/>
      <c r="N1677" s="208"/>
      <c r="O1677" s="208"/>
      <c r="P1677" s="208"/>
      <c r="Q1677" s="208"/>
      <c r="R1677" s="208"/>
      <c r="S1677" s="208"/>
      <c r="T1677" s="209"/>
      <c r="U1677" s="13"/>
      <c r="V1677" s="13"/>
      <c r="W1677" s="13"/>
      <c r="X1677" s="13"/>
      <c r="Y1677" s="13"/>
      <c r="Z1677" s="13"/>
      <c r="AA1677" s="13"/>
      <c r="AB1677" s="13"/>
      <c r="AC1677" s="13"/>
      <c r="AD1677" s="13"/>
      <c r="AE1677" s="13"/>
      <c r="AT1677" s="204" t="s">
        <v>394</v>
      </c>
      <c r="AU1677" s="204" t="s">
        <v>87</v>
      </c>
      <c r="AV1677" s="13" t="s">
        <v>85</v>
      </c>
      <c r="AW1677" s="13" t="s">
        <v>34</v>
      </c>
      <c r="AX1677" s="13" t="s">
        <v>78</v>
      </c>
      <c r="AY1677" s="204" t="s">
        <v>219</v>
      </c>
    </row>
    <row r="1678" s="13" customFormat="1">
      <c r="A1678" s="13"/>
      <c r="B1678" s="203"/>
      <c r="C1678" s="13"/>
      <c r="D1678" s="193" t="s">
        <v>394</v>
      </c>
      <c r="E1678" s="204" t="s">
        <v>1</v>
      </c>
      <c r="F1678" s="205" t="s">
        <v>1673</v>
      </c>
      <c r="G1678" s="13"/>
      <c r="H1678" s="204" t="s">
        <v>1</v>
      </c>
      <c r="I1678" s="206"/>
      <c r="J1678" s="13"/>
      <c r="K1678" s="13"/>
      <c r="L1678" s="203"/>
      <c r="M1678" s="207"/>
      <c r="N1678" s="208"/>
      <c r="O1678" s="208"/>
      <c r="P1678" s="208"/>
      <c r="Q1678" s="208"/>
      <c r="R1678" s="208"/>
      <c r="S1678" s="208"/>
      <c r="T1678" s="209"/>
      <c r="U1678" s="13"/>
      <c r="V1678" s="13"/>
      <c r="W1678" s="13"/>
      <c r="X1678" s="13"/>
      <c r="Y1678" s="13"/>
      <c r="Z1678" s="13"/>
      <c r="AA1678" s="13"/>
      <c r="AB1678" s="13"/>
      <c r="AC1678" s="13"/>
      <c r="AD1678" s="13"/>
      <c r="AE1678" s="13"/>
      <c r="AT1678" s="204" t="s">
        <v>394</v>
      </c>
      <c r="AU1678" s="204" t="s">
        <v>87</v>
      </c>
      <c r="AV1678" s="13" t="s">
        <v>85</v>
      </c>
      <c r="AW1678" s="13" t="s">
        <v>34</v>
      </c>
      <c r="AX1678" s="13" t="s">
        <v>78</v>
      </c>
      <c r="AY1678" s="204" t="s">
        <v>219</v>
      </c>
    </row>
    <row r="1679" s="14" customFormat="1">
      <c r="A1679" s="14"/>
      <c r="B1679" s="210"/>
      <c r="C1679" s="14"/>
      <c r="D1679" s="193" t="s">
        <v>394</v>
      </c>
      <c r="E1679" s="211" t="s">
        <v>1</v>
      </c>
      <c r="F1679" s="212" t="s">
        <v>85</v>
      </c>
      <c r="G1679" s="14"/>
      <c r="H1679" s="213">
        <v>1</v>
      </c>
      <c r="I1679" s="214"/>
      <c r="J1679" s="14"/>
      <c r="K1679" s="14"/>
      <c r="L1679" s="210"/>
      <c r="M1679" s="215"/>
      <c r="N1679" s="216"/>
      <c r="O1679" s="216"/>
      <c r="P1679" s="216"/>
      <c r="Q1679" s="216"/>
      <c r="R1679" s="216"/>
      <c r="S1679" s="216"/>
      <c r="T1679" s="217"/>
      <c r="U1679" s="14"/>
      <c r="V1679" s="14"/>
      <c r="W1679" s="14"/>
      <c r="X1679" s="14"/>
      <c r="Y1679" s="14"/>
      <c r="Z1679" s="14"/>
      <c r="AA1679" s="14"/>
      <c r="AB1679" s="14"/>
      <c r="AC1679" s="14"/>
      <c r="AD1679" s="14"/>
      <c r="AE1679" s="14"/>
      <c r="AT1679" s="211" t="s">
        <v>394</v>
      </c>
      <c r="AU1679" s="211" t="s">
        <v>87</v>
      </c>
      <c r="AV1679" s="14" t="s">
        <v>87</v>
      </c>
      <c r="AW1679" s="14" t="s">
        <v>34</v>
      </c>
      <c r="AX1679" s="14" t="s">
        <v>78</v>
      </c>
      <c r="AY1679" s="211" t="s">
        <v>219</v>
      </c>
    </row>
    <row r="1680" s="13" customFormat="1">
      <c r="A1680" s="13"/>
      <c r="B1680" s="203"/>
      <c r="C1680" s="13"/>
      <c r="D1680" s="193" t="s">
        <v>394</v>
      </c>
      <c r="E1680" s="204" t="s">
        <v>1</v>
      </c>
      <c r="F1680" s="205" t="s">
        <v>1674</v>
      </c>
      <c r="G1680" s="13"/>
      <c r="H1680" s="204" t="s">
        <v>1</v>
      </c>
      <c r="I1680" s="206"/>
      <c r="J1680" s="13"/>
      <c r="K1680" s="13"/>
      <c r="L1680" s="203"/>
      <c r="M1680" s="207"/>
      <c r="N1680" s="208"/>
      <c r="O1680" s="208"/>
      <c r="P1680" s="208"/>
      <c r="Q1680" s="208"/>
      <c r="R1680" s="208"/>
      <c r="S1680" s="208"/>
      <c r="T1680" s="209"/>
      <c r="U1680" s="13"/>
      <c r="V1680" s="13"/>
      <c r="W1680" s="13"/>
      <c r="X1680" s="13"/>
      <c r="Y1680" s="13"/>
      <c r="Z1680" s="13"/>
      <c r="AA1680" s="13"/>
      <c r="AB1680" s="13"/>
      <c r="AC1680" s="13"/>
      <c r="AD1680" s="13"/>
      <c r="AE1680" s="13"/>
      <c r="AT1680" s="204" t="s">
        <v>394</v>
      </c>
      <c r="AU1680" s="204" t="s">
        <v>87</v>
      </c>
      <c r="AV1680" s="13" t="s">
        <v>85</v>
      </c>
      <c r="AW1680" s="13" t="s">
        <v>34</v>
      </c>
      <c r="AX1680" s="13" t="s">
        <v>78</v>
      </c>
      <c r="AY1680" s="204" t="s">
        <v>219</v>
      </c>
    </row>
    <row r="1681" s="14" customFormat="1">
      <c r="A1681" s="14"/>
      <c r="B1681" s="210"/>
      <c r="C1681" s="14"/>
      <c r="D1681" s="193" t="s">
        <v>394</v>
      </c>
      <c r="E1681" s="211" t="s">
        <v>1</v>
      </c>
      <c r="F1681" s="212" t="s">
        <v>85</v>
      </c>
      <c r="G1681" s="14"/>
      <c r="H1681" s="213">
        <v>1</v>
      </c>
      <c r="I1681" s="214"/>
      <c r="J1681" s="14"/>
      <c r="K1681" s="14"/>
      <c r="L1681" s="210"/>
      <c r="M1681" s="215"/>
      <c r="N1681" s="216"/>
      <c r="O1681" s="216"/>
      <c r="P1681" s="216"/>
      <c r="Q1681" s="216"/>
      <c r="R1681" s="216"/>
      <c r="S1681" s="216"/>
      <c r="T1681" s="217"/>
      <c r="U1681" s="14"/>
      <c r="V1681" s="14"/>
      <c r="W1681" s="14"/>
      <c r="X1681" s="14"/>
      <c r="Y1681" s="14"/>
      <c r="Z1681" s="14"/>
      <c r="AA1681" s="14"/>
      <c r="AB1681" s="14"/>
      <c r="AC1681" s="14"/>
      <c r="AD1681" s="14"/>
      <c r="AE1681" s="14"/>
      <c r="AT1681" s="211" t="s">
        <v>394</v>
      </c>
      <c r="AU1681" s="211" t="s">
        <v>87</v>
      </c>
      <c r="AV1681" s="14" t="s">
        <v>87</v>
      </c>
      <c r="AW1681" s="14" t="s">
        <v>34</v>
      </c>
      <c r="AX1681" s="14" t="s">
        <v>78</v>
      </c>
      <c r="AY1681" s="211" t="s">
        <v>219</v>
      </c>
    </row>
    <row r="1682" s="13" customFormat="1">
      <c r="A1682" s="13"/>
      <c r="B1682" s="203"/>
      <c r="C1682" s="13"/>
      <c r="D1682" s="193" t="s">
        <v>394</v>
      </c>
      <c r="E1682" s="204" t="s">
        <v>1</v>
      </c>
      <c r="F1682" s="205" t="s">
        <v>1667</v>
      </c>
      <c r="G1682" s="13"/>
      <c r="H1682" s="204" t="s">
        <v>1</v>
      </c>
      <c r="I1682" s="206"/>
      <c r="J1682" s="13"/>
      <c r="K1682" s="13"/>
      <c r="L1682" s="203"/>
      <c r="M1682" s="207"/>
      <c r="N1682" s="208"/>
      <c r="O1682" s="208"/>
      <c r="P1682" s="208"/>
      <c r="Q1682" s="208"/>
      <c r="R1682" s="208"/>
      <c r="S1682" s="208"/>
      <c r="T1682" s="209"/>
      <c r="U1682" s="13"/>
      <c r="V1682" s="13"/>
      <c r="W1682" s="13"/>
      <c r="X1682" s="13"/>
      <c r="Y1682" s="13"/>
      <c r="Z1682" s="13"/>
      <c r="AA1682" s="13"/>
      <c r="AB1682" s="13"/>
      <c r="AC1682" s="13"/>
      <c r="AD1682" s="13"/>
      <c r="AE1682" s="13"/>
      <c r="AT1682" s="204" t="s">
        <v>394</v>
      </c>
      <c r="AU1682" s="204" t="s">
        <v>87</v>
      </c>
      <c r="AV1682" s="13" t="s">
        <v>85</v>
      </c>
      <c r="AW1682" s="13" t="s">
        <v>34</v>
      </c>
      <c r="AX1682" s="13" t="s">
        <v>78</v>
      </c>
      <c r="AY1682" s="204" t="s">
        <v>219</v>
      </c>
    </row>
    <row r="1683" s="14" customFormat="1">
      <c r="A1683" s="14"/>
      <c r="B1683" s="210"/>
      <c r="C1683" s="14"/>
      <c r="D1683" s="193" t="s">
        <v>394</v>
      </c>
      <c r="E1683" s="211" t="s">
        <v>1</v>
      </c>
      <c r="F1683" s="212" t="s">
        <v>85</v>
      </c>
      <c r="G1683" s="14"/>
      <c r="H1683" s="213">
        <v>1</v>
      </c>
      <c r="I1683" s="214"/>
      <c r="J1683" s="14"/>
      <c r="K1683" s="14"/>
      <c r="L1683" s="210"/>
      <c r="M1683" s="215"/>
      <c r="N1683" s="216"/>
      <c r="O1683" s="216"/>
      <c r="P1683" s="216"/>
      <c r="Q1683" s="216"/>
      <c r="R1683" s="216"/>
      <c r="S1683" s="216"/>
      <c r="T1683" s="217"/>
      <c r="U1683" s="14"/>
      <c r="V1683" s="14"/>
      <c r="W1683" s="14"/>
      <c r="X1683" s="14"/>
      <c r="Y1683" s="14"/>
      <c r="Z1683" s="14"/>
      <c r="AA1683" s="14"/>
      <c r="AB1683" s="14"/>
      <c r="AC1683" s="14"/>
      <c r="AD1683" s="14"/>
      <c r="AE1683" s="14"/>
      <c r="AT1683" s="211" t="s">
        <v>394</v>
      </c>
      <c r="AU1683" s="211" t="s">
        <v>87</v>
      </c>
      <c r="AV1683" s="14" t="s">
        <v>87</v>
      </c>
      <c r="AW1683" s="14" t="s">
        <v>34</v>
      </c>
      <c r="AX1683" s="14" t="s">
        <v>78</v>
      </c>
      <c r="AY1683" s="211" t="s">
        <v>219</v>
      </c>
    </row>
    <row r="1684" s="15" customFormat="1">
      <c r="A1684" s="15"/>
      <c r="B1684" s="218"/>
      <c r="C1684" s="15"/>
      <c r="D1684" s="193" t="s">
        <v>394</v>
      </c>
      <c r="E1684" s="219" t="s">
        <v>1</v>
      </c>
      <c r="F1684" s="220" t="s">
        <v>401</v>
      </c>
      <c r="G1684" s="15"/>
      <c r="H1684" s="221">
        <v>5</v>
      </c>
      <c r="I1684" s="222"/>
      <c r="J1684" s="15"/>
      <c r="K1684" s="15"/>
      <c r="L1684" s="218"/>
      <c r="M1684" s="223"/>
      <c r="N1684" s="224"/>
      <c r="O1684" s="224"/>
      <c r="P1684" s="224"/>
      <c r="Q1684" s="224"/>
      <c r="R1684" s="224"/>
      <c r="S1684" s="224"/>
      <c r="T1684" s="225"/>
      <c r="U1684" s="15"/>
      <c r="V1684" s="15"/>
      <c r="W1684" s="15"/>
      <c r="X1684" s="15"/>
      <c r="Y1684" s="15"/>
      <c r="Z1684" s="15"/>
      <c r="AA1684" s="15"/>
      <c r="AB1684" s="15"/>
      <c r="AC1684" s="15"/>
      <c r="AD1684" s="15"/>
      <c r="AE1684" s="15"/>
      <c r="AT1684" s="219" t="s">
        <v>394</v>
      </c>
      <c r="AU1684" s="219" t="s">
        <v>87</v>
      </c>
      <c r="AV1684" s="15" t="s">
        <v>218</v>
      </c>
      <c r="AW1684" s="15" t="s">
        <v>34</v>
      </c>
      <c r="AX1684" s="15" t="s">
        <v>85</v>
      </c>
      <c r="AY1684" s="219" t="s">
        <v>219</v>
      </c>
    </row>
    <row r="1685" s="12" customFormat="1" ht="22.8" customHeight="1">
      <c r="A1685" s="12"/>
      <c r="B1685" s="166"/>
      <c r="C1685" s="12"/>
      <c r="D1685" s="167" t="s">
        <v>77</v>
      </c>
      <c r="E1685" s="177" t="s">
        <v>1675</v>
      </c>
      <c r="F1685" s="177" t="s">
        <v>1676</v>
      </c>
      <c r="G1685" s="12"/>
      <c r="H1685" s="12"/>
      <c r="I1685" s="169"/>
      <c r="J1685" s="178">
        <f>BK1685</f>
        <v>0</v>
      </c>
      <c r="K1685" s="12"/>
      <c r="L1685" s="166"/>
      <c r="M1685" s="171"/>
      <c r="N1685" s="172"/>
      <c r="O1685" s="172"/>
      <c r="P1685" s="173">
        <f>SUM(P1686:P1691)</f>
        <v>0</v>
      </c>
      <c r="Q1685" s="172"/>
      <c r="R1685" s="173">
        <f>SUM(R1686:R1691)</f>
        <v>0</v>
      </c>
      <c r="S1685" s="172"/>
      <c r="T1685" s="174">
        <f>SUM(T1686:T1691)</f>
        <v>0</v>
      </c>
      <c r="U1685" s="12"/>
      <c r="V1685" s="12"/>
      <c r="W1685" s="12"/>
      <c r="X1685" s="12"/>
      <c r="Y1685" s="12"/>
      <c r="Z1685" s="12"/>
      <c r="AA1685" s="12"/>
      <c r="AB1685" s="12"/>
      <c r="AC1685" s="12"/>
      <c r="AD1685" s="12"/>
      <c r="AE1685" s="12"/>
      <c r="AR1685" s="167" t="s">
        <v>87</v>
      </c>
      <c r="AT1685" s="175" t="s">
        <v>77</v>
      </c>
      <c r="AU1685" s="175" t="s">
        <v>85</v>
      </c>
      <c r="AY1685" s="167" t="s">
        <v>219</v>
      </c>
      <c r="BK1685" s="176">
        <f>SUM(BK1686:BK1691)</f>
        <v>0</v>
      </c>
    </row>
    <row r="1686" s="2" customFormat="1" ht="16.5" customHeight="1">
      <c r="A1686" s="38"/>
      <c r="B1686" s="179"/>
      <c r="C1686" s="180" t="s">
        <v>1677</v>
      </c>
      <c r="D1686" s="180" t="s">
        <v>222</v>
      </c>
      <c r="E1686" s="181" t="s">
        <v>1678</v>
      </c>
      <c r="F1686" s="182" t="s">
        <v>1679</v>
      </c>
      <c r="G1686" s="183" t="s">
        <v>499</v>
      </c>
      <c r="H1686" s="184">
        <v>1</v>
      </c>
      <c r="I1686" s="185"/>
      <c r="J1686" s="186">
        <f>ROUND(I1686*H1686,2)</f>
        <v>0</v>
      </c>
      <c r="K1686" s="182" t="s">
        <v>1</v>
      </c>
      <c r="L1686" s="39"/>
      <c r="M1686" s="187" t="s">
        <v>1</v>
      </c>
      <c r="N1686" s="188" t="s">
        <v>43</v>
      </c>
      <c r="O1686" s="77"/>
      <c r="P1686" s="189">
        <f>O1686*H1686</f>
        <v>0</v>
      </c>
      <c r="Q1686" s="189">
        <v>0</v>
      </c>
      <c r="R1686" s="189">
        <f>Q1686*H1686</f>
        <v>0</v>
      </c>
      <c r="S1686" s="189">
        <v>0</v>
      </c>
      <c r="T1686" s="190">
        <f>S1686*H1686</f>
        <v>0</v>
      </c>
      <c r="U1686" s="38"/>
      <c r="V1686" s="38"/>
      <c r="W1686" s="38"/>
      <c r="X1686" s="38"/>
      <c r="Y1686" s="38"/>
      <c r="Z1686" s="38"/>
      <c r="AA1686" s="38"/>
      <c r="AB1686" s="38"/>
      <c r="AC1686" s="38"/>
      <c r="AD1686" s="38"/>
      <c r="AE1686" s="38"/>
      <c r="AR1686" s="191" t="s">
        <v>296</v>
      </c>
      <c r="AT1686" s="191" t="s">
        <v>222</v>
      </c>
      <c r="AU1686" s="191" t="s">
        <v>87</v>
      </c>
      <c r="AY1686" s="19" t="s">
        <v>219</v>
      </c>
      <c r="BE1686" s="192">
        <f>IF(N1686="základní",J1686,0)</f>
        <v>0</v>
      </c>
      <c r="BF1686" s="192">
        <f>IF(N1686="snížená",J1686,0)</f>
        <v>0</v>
      </c>
      <c r="BG1686" s="192">
        <f>IF(N1686="zákl. přenesená",J1686,0)</f>
        <v>0</v>
      </c>
      <c r="BH1686" s="192">
        <f>IF(N1686="sníž. přenesená",J1686,0)</f>
        <v>0</v>
      </c>
      <c r="BI1686" s="192">
        <f>IF(N1686="nulová",J1686,0)</f>
        <v>0</v>
      </c>
      <c r="BJ1686" s="19" t="s">
        <v>85</v>
      </c>
      <c r="BK1686" s="192">
        <f>ROUND(I1686*H1686,2)</f>
        <v>0</v>
      </c>
      <c r="BL1686" s="19" t="s">
        <v>296</v>
      </c>
      <c r="BM1686" s="191" t="s">
        <v>1680</v>
      </c>
    </row>
    <row r="1687" s="2" customFormat="1">
      <c r="A1687" s="38"/>
      <c r="B1687" s="39"/>
      <c r="C1687" s="38"/>
      <c r="D1687" s="193" t="s">
        <v>227</v>
      </c>
      <c r="E1687" s="38"/>
      <c r="F1687" s="194" t="s">
        <v>1679</v>
      </c>
      <c r="G1687" s="38"/>
      <c r="H1687" s="38"/>
      <c r="I1687" s="195"/>
      <c r="J1687" s="38"/>
      <c r="K1687" s="38"/>
      <c r="L1687" s="39"/>
      <c r="M1687" s="196"/>
      <c r="N1687" s="197"/>
      <c r="O1687" s="77"/>
      <c r="P1687" s="77"/>
      <c r="Q1687" s="77"/>
      <c r="R1687" s="77"/>
      <c r="S1687" s="77"/>
      <c r="T1687" s="78"/>
      <c r="U1687" s="38"/>
      <c r="V1687" s="38"/>
      <c r="W1687" s="38"/>
      <c r="X1687" s="38"/>
      <c r="Y1687" s="38"/>
      <c r="Z1687" s="38"/>
      <c r="AA1687" s="38"/>
      <c r="AB1687" s="38"/>
      <c r="AC1687" s="38"/>
      <c r="AD1687" s="38"/>
      <c r="AE1687" s="38"/>
      <c r="AT1687" s="19" t="s">
        <v>227</v>
      </c>
      <c r="AU1687" s="19" t="s">
        <v>87</v>
      </c>
    </row>
    <row r="1688" s="13" customFormat="1">
      <c r="A1688" s="13"/>
      <c r="B1688" s="203"/>
      <c r="C1688" s="13"/>
      <c r="D1688" s="193" t="s">
        <v>394</v>
      </c>
      <c r="E1688" s="204" t="s">
        <v>1</v>
      </c>
      <c r="F1688" s="205" t="s">
        <v>395</v>
      </c>
      <c r="G1688" s="13"/>
      <c r="H1688" s="204" t="s">
        <v>1</v>
      </c>
      <c r="I1688" s="206"/>
      <c r="J1688" s="13"/>
      <c r="K1688" s="13"/>
      <c r="L1688" s="203"/>
      <c r="M1688" s="207"/>
      <c r="N1688" s="208"/>
      <c r="O1688" s="208"/>
      <c r="P1688" s="208"/>
      <c r="Q1688" s="208"/>
      <c r="R1688" s="208"/>
      <c r="S1688" s="208"/>
      <c r="T1688" s="209"/>
      <c r="U1688" s="13"/>
      <c r="V1688" s="13"/>
      <c r="W1688" s="13"/>
      <c r="X1688" s="13"/>
      <c r="Y1688" s="13"/>
      <c r="Z1688" s="13"/>
      <c r="AA1688" s="13"/>
      <c r="AB1688" s="13"/>
      <c r="AC1688" s="13"/>
      <c r="AD1688" s="13"/>
      <c r="AE1688" s="13"/>
      <c r="AT1688" s="204" t="s">
        <v>394</v>
      </c>
      <c r="AU1688" s="204" t="s">
        <v>87</v>
      </c>
      <c r="AV1688" s="13" t="s">
        <v>85</v>
      </c>
      <c r="AW1688" s="13" t="s">
        <v>34</v>
      </c>
      <c r="AX1688" s="13" t="s">
        <v>78</v>
      </c>
      <c r="AY1688" s="204" t="s">
        <v>219</v>
      </c>
    </row>
    <row r="1689" s="13" customFormat="1">
      <c r="A1689" s="13"/>
      <c r="B1689" s="203"/>
      <c r="C1689" s="13"/>
      <c r="D1689" s="193" t="s">
        <v>394</v>
      </c>
      <c r="E1689" s="204" t="s">
        <v>1</v>
      </c>
      <c r="F1689" s="205" t="s">
        <v>1681</v>
      </c>
      <c r="G1689" s="13"/>
      <c r="H1689" s="204" t="s">
        <v>1</v>
      </c>
      <c r="I1689" s="206"/>
      <c r="J1689" s="13"/>
      <c r="K1689" s="13"/>
      <c r="L1689" s="203"/>
      <c r="M1689" s="207"/>
      <c r="N1689" s="208"/>
      <c r="O1689" s="208"/>
      <c r="P1689" s="208"/>
      <c r="Q1689" s="208"/>
      <c r="R1689" s="208"/>
      <c r="S1689" s="208"/>
      <c r="T1689" s="209"/>
      <c r="U1689" s="13"/>
      <c r="V1689" s="13"/>
      <c r="W1689" s="13"/>
      <c r="X1689" s="13"/>
      <c r="Y1689" s="13"/>
      <c r="Z1689" s="13"/>
      <c r="AA1689" s="13"/>
      <c r="AB1689" s="13"/>
      <c r="AC1689" s="13"/>
      <c r="AD1689" s="13"/>
      <c r="AE1689" s="13"/>
      <c r="AT1689" s="204" t="s">
        <v>394</v>
      </c>
      <c r="AU1689" s="204" t="s">
        <v>87</v>
      </c>
      <c r="AV1689" s="13" t="s">
        <v>85</v>
      </c>
      <c r="AW1689" s="13" t="s">
        <v>34</v>
      </c>
      <c r="AX1689" s="13" t="s">
        <v>78</v>
      </c>
      <c r="AY1689" s="204" t="s">
        <v>219</v>
      </c>
    </row>
    <row r="1690" s="14" customFormat="1">
      <c r="A1690" s="14"/>
      <c r="B1690" s="210"/>
      <c r="C1690" s="14"/>
      <c r="D1690" s="193" t="s">
        <v>394</v>
      </c>
      <c r="E1690" s="211" t="s">
        <v>1</v>
      </c>
      <c r="F1690" s="212" t="s">
        <v>85</v>
      </c>
      <c r="G1690" s="14"/>
      <c r="H1690" s="213">
        <v>1</v>
      </c>
      <c r="I1690" s="214"/>
      <c r="J1690" s="14"/>
      <c r="K1690" s="14"/>
      <c r="L1690" s="210"/>
      <c r="M1690" s="215"/>
      <c r="N1690" s="216"/>
      <c r="O1690" s="216"/>
      <c r="P1690" s="216"/>
      <c r="Q1690" s="216"/>
      <c r="R1690" s="216"/>
      <c r="S1690" s="216"/>
      <c r="T1690" s="217"/>
      <c r="U1690" s="14"/>
      <c r="V1690" s="14"/>
      <c r="W1690" s="14"/>
      <c r="X1690" s="14"/>
      <c r="Y1690" s="14"/>
      <c r="Z1690" s="14"/>
      <c r="AA1690" s="14"/>
      <c r="AB1690" s="14"/>
      <c r="AC1690" s="14"/>
      <c r="AD1690" s="14"/>
      <c r="AE1690" s="14"/>
      <c r="AT1690" s="211" t="s">
        <v>394</v>
      </c>
      <c r="AU1690" s="211" t="s">
        <v>87</v>
      </c>
      <c r="AV1690" s="14" t="s">
        <v>87</v>
      </c>
      <c r="AW1690" s="14" t="s">
        <v>34</v>
      </c>
      <c r="AX1690" s="14" t="s">
        <v>78</v>
      </c>
      <c r="AY1690" s="211" t="s">
        <v>219</v>
      </c>
    </row>
    <row r="1691" s="15" customFormat="1">
      <c r="A1691" s="15"/>
      <c r="B1691" s="218"/>
      <c r="C1691" s="15"/>
      <c r="D1691" s="193" t="s">
        <v>394</v>
      </c>
      <c r="E1691" s="219" t="s">
        <v>1</v>
      </c>
      <c r="F1691" s="220" t="s">
        <v>401</v>
      </c>
      <c r="G1691" s="15"/>
      <c r="H1691" s="221">
        <v>1</v>
      </c>
      <c r="I1691" s="222"/>
      <c r="J1691" s="15"/>
      <c r="K1691" s="15"/>
      <c r="L1691" s="218"/>
      <c r="M1691" s="223"/>
      <c r="N1691" s="224"/>
      <c r="O1691" s="224"/>
      <c r="P1691" s="224"/>
      <c r="Q1691" s="224"/>
      <c r="R1691" s="224"/>
      <c r="S1691" s="224"/>
      <c r="T1691" s="225"/>
      <c r="U1691" s="15"/>
      <c r="V1691" s="15"/>
      <c r="W1691" s="15"/>
      <c r="X1691" s="15"/>
      <c r="Y1691" s="15"/>
      <c r="Z1691" s="15"/>
      <c r="AA1691" s="15"/>
      <c r="AB1691" s="15"/>
      <c r="AC1691" s="15"/>
      <c r="AD1691" s="15"/>
      <c r="AE1691" s="15"/>
      <c r="AT1691" s="219" t="s">
        <v>394</v>
      </c>
      <c r="AU1691" s="219" t="s">
        <v>87</v>
      </c>
      <c r="AV1691" s="15" t="s">
        <v>218</v>
      </c>
      <c r="AW1691" s="15" t="s">
        <v>34</v>
      </c>
      <c r="AX1691" s="15" t="s">
        <v>85</v>
      </c>
      <c r="AY1691" s="219" t="s">
        <v>219</v>
      </c>
    </row>
    <row r="1692" s="12" customFormat="1" ht="22.8" customHeight="1">
      <c r="A1692" s="12"/>
      <c r="B1692" s="166"/>
      <c r="C1692" s="12"/>
      <c r="D1692" s="167" t="s">
        <v>77</v>
      </c>
      <c r="E1692" s="177" t="s">
        <v>1682</v>
      </c>
      <c r="F1692" s="177" t="s">
        <v>1683</v>
      </c>
      <c r="G1692" s="12"/>
      <c r="H1692" s="12"/>
      <c r="I1692" s="169"/>
      <c r="J1692" s="178">
        <f>BK1692</f>
        <v>0</v>
      </c>
      <c r="K1692" s="12"/>
      <c r="L1692" s="166"/>
      <c r="M1692" s="171"/>
      <c r="N1692" s="172"/>
      <c r="O1692" s="172"/>
      <c r="P1692" s="173">
        <f>SUM(P1693:P1698)</f>
        <v>0</v>
      </c>
      <c r="Q1692" s="172"/>
      <c r="R1692" s="173">
        <f>SUM(R1693:R1698)</f>
        <v>0</v>
      </c>
      <c r="S1692" s="172"/>
      <c r="T1692" s="174">
        <f>SUM(T1693:T1698)</f>
        <v>0.0093799999999999994</v>
      </c>
      <c r="U1692" s="12"/>
      <c r="V1692" s="12"/>
      <c r="W1692" s="12"/>
      <c r="X1692" s="12"/>
      <c r="Y1692" s="12"/>
      <c r="Z1692" s="12"/>
      <c r="AA1692" s="12"/>
      <c r="AB1692" s="12"/>
      <c r="AC1692" s="12"/>
      <c r="AD1692" s="12"/>
      <c r="AE1692" s="12"/>
      <c r="AR1692" s="167" t="s">
        <v>87</v>
      </c>
      <c r="AT1692" s="175" t="s">
        <v>77</v>
      </c>
      <c r="AU1692" s="175" t="s">
        <v>85</v>
      </c>
      <c r="AY1692" s="167" t="s">
        <v>219</v>
      </c>
      <c r="BK1692" s="176">
        <f>SUM(BK1693:BK1698)</f>
        <v>0</v>
      </c>
    </row>
    <row r="1693" s="2" customFormat="1">
      <c r="A1693" s="38"/>
      <c r="B1693" s="179"/>
      <c r="C1693" s="180" t="s">
        <v>1684</v>
      </c>
      <c r="D1693" s="180" t="s">
        <v>222</v>
      </c>
      <c r="E1693" s="181" t="s">
        <v>1685</v>
      </c>
      <c r="F1693" s="182" t="s">
        <v>1686</v>
      </c>
      <c r="G1693" s="183" t="s">
        <v>602</v>
      </c>
      <c r="H1693" s="184">
        <v>14</v>
      </c>
      <c r="I1693" s="185"/>
      <c r="J1693" s="186">
        <f>ROUND(I1693*H1693,2)</f>
        <v>0</v>
      </c>
      <c r="K1693" s="182" t="s">
        <v>391</v>
      </c>
      <c r="L1693" s="39"/>
      <c r="M1693" s="187" t="s">
        <v>1</v>
      </c>
      <c r="N1693" s="188" t="s">
        <v>43</v>
      </c>
      <c r="O1693" s="77"/>
      <c r="P1693" s="189">
        <f>O1693*H1693</f>
        <v>0</v>
      </c>
      <c r="Q1693" s="189">
        <v>0</v>
      </c>
      <c r="R1693" s="189">
        <f>Q1693*H1693</f>
        <v>0</v>
      </c>
      <c r="S1693" s="189">
        <v>0.00067000000000000002</v>
      </c>
      <c r="T1693" s="190">
        <f>S1693*H1693</f>
        <v>0.0093799999999999994</v>
      </c>
      <c r="U1693" s="38"/>
      <c r="V1693" s="38"/>
      <c r="W1693" s="38"/>
      <c r="X1693" s="38"/>
      <c r="Y1693" s="38"/>
      <c r="Z1693" s="38"/>
      <c r="AA1693" s="38"/>
      <c r="AB1693" s="38"/>
      <c r="AC1693" s="38"/>
      <c r="AD1693" s="38"/>
      <c r="AE1693" s="38"/>
      <c r="AR1693" s="191" t="s">
        <v>296</v>
      </c>
      <c r="AT1693" s="191" t="s">
        <v>222</v>
      </c>
      <c r="AU1693" s="191" t="s">
        <v>87</v>
      </c>
      <c r="AY1693" s="19" t="s">
        <v>219</v>
      </c>
      <c r="BE1693" s="192">
        <f>IF(N1693="základní",J1693,0)</f>
        <v>0</v>
      </c>
      <c r="BF1693" s="192">
        <f>IF(N1693="snížená",J1693,0)</f>
        <v>0</v>
      </c>
      <c r="BG1693" s="192">
        <f>IF(N1693="zákl. přenesená",J1693,0)</f>
        <v>0</v>
      </c>
      <c r="BH1693" s="192">
        <f>IF(N1693="sníž. přenesená",J1693,0)</f>
        <v>0</v>
      </c>
      <c r="BI1693" s="192">
        <f>IF(N1693="nulová",J1693,0)</f>
        <v>0</v>
      </c>
      <c r="BJ1693" s="19" t="s">
        <v>85</v>
      </c>
      <c r="BK1693" s="192">
        <f>ROUND(I1693*H1693,2)</f>
        <v>0</v>
      </c>
      <c r="BL1693" s="19" t="s">
        <v>296</v>
      </c>
      <c r="BM1693" s="191" t="s">
        <v>1687</v>
      </c>
    </row>
    <row r="1694" s="2" customFormat="1">
      <c r="A1694" s="38"/>
      <c r="B1694" s="39"/>
      <c r="C1694" s="38"/>
      <c r="D1694" s="193" t="s">
        <v>227</v>
      </c>
      <c r="E1694" s="38"/>
      <c r="F1694" s="194" t="s">
        <v>1688</v>
      </c>
      <c r="G1694" s="38"/>
      <c r="H1694" s="38"/>
      <c r="I1694" s="195"/>
      <c r="J1694" s="38"/>
      <c r="K1694" s="38"/>
      <c r="L1694" s="39"/>
      <c r="M1694" s="196"/>
      <c r="N1694" s="197"/>
      <c r="O1694" s="77"/>
      <c r="P1694" s="77"/>
      <c r="Q1694" s="77"/>
      <c r="R1694" s="77"/>
      <c r="S1694" s="77"/>
      <c r="T1694" s="78"/>
      <c r="U1694" s="38"/>
      <c r="V1694" s="38"/>
      <c r="W1694" s="38"/>
      <c r="X1694" s="38"/>
      <c r="Y1694" s="38"/>
      <c r="Z1694" s="38"/>
      <c r="AA1694" s="38"/>
      <c r="AB1694" s="38"/>
      <c r="AC1694" s="38"/>
      <c r="AD1694" s="38"/>
      <c r="AE1694" s="38"/>
      <c r="AT1694" s="19" t="s">
        <v>227</v>
      </c>
      <c r="AU1694" s="19" t="s">
        <v>87</v>
      </c>
    </row>
    <row r="1695" s="13" customFormat="1">
      <c r="A1695" s="13"/>
      <c r="B1695" s="203"/>
      <c r="C1695" s="13"/>
      <c r="D1695" s="193" t="s">
        <v>394</v>
      </c>
      <c r="E1695" s="204" t="s">
        <v>1</v>
      </c>
      <c r="F1695" s="205" t="s">
        <v>395</v>
      </c>
      <c r="G1695" s="13"/>
      <c r="H1695" s="204" t="s">
        <v>1</v>
      </c>
      <c r="I1695" s="206"/>
      <c r="J1695" s="13"/>
      <c r="K1695" s="13"/>
      <c r="L1695" s="203"/>
      <c r="M1695" s="207"/>
      <c r="N1695" s="208"/>
      <c r="O1695" s="208"/>
      <c r="P1695" s="208"/>
      <c r="Q1695" s="208"/>
      <c r="R1695" s="208"/>
      <c r="S1695" s="208"/>
      <c r="T1695" s="209"/>
      <c r="U1695" s="13"/>
      <c r="V1695" s="13"/>
      <c r="W1695" s="13"/>
      <c r="X1695" s="13"/>
      <c r="Y1695" s="13"/>
      <c r="Z1695" s="13"/>
      <c r="AA1695" s="13"/>
      <c r="AB1695" s="13"/>
      <c r="AC1695" s="13"/>
      <c r="AD1695" s="13"/>
      <c r="AE1695" s="13"/>
      <c r="AT1695" s="204" t="s">
        <v>394</v>
      </c>
      <c r="AU1695" s="204" t="s">
        <v>87</v>
      </c>
      <c r="AV1695" s="13" t="s">
        <v>85</v>
      </c>
      <c r="AW1695" s="13" t="s">
        <v>34</v>
      </c>
      <c r="AX1695" s="13" t="s">
        <v>78</v>
      </c>
      <c r="AY1695" s="204" t="s">
        <v>219</v>
      </c>
    </row>
    <row r="1696" s="13" customFormat="1">
      <c r="A1696" s="13"/>
      <c r="B1696" s="203"/>
      <c r="C1696" s="13"/>
      <c r="D1696" s="193" t="s">
        <v>394</v>
      </c>
      <c r="E1696" s="204" t="s">
        <v>1</v>
      </c>
      <c r="F1696" s="205" t="s">
        <v>675</v>
      </c>
      <c r="G1696" s="13"/>
      <c r="H1696" s="204" t="s">
        <v>1</v>
      </c>
      <c r="I1696" s="206"/>
      <c r="J1696" s="13"/>
      <c r="K1696" s="13"/>
      <c r="L1696" s="203"/>
      <c r="M1696" s="207"/>
      <c r="N1696" s="208"/>
      <c r="O1696" s="208"/>
      <c r="P1696" s="208"/>
      <c r="Q1696" s="208"/>
      <c r="R1696" s="208"/>
      <c r="S1696" s="208"/>
      <c r="T1696" s="209"/>
      <c r="U1696" s="13"/>
      <c r="V1696" s="13"/>
      <c r="W1696" s="13"/>
      <c r="X1696" s="13"/>
      <c r="Y1696" s="13"/>
      <c r="Z1696" s="13"/>
      <c r="AA1696" s="13"/>
      <c r="AB1696" s="13"/>
      <c r="AC1696" s="13"/>
      <c r="AD1696" s="13"/>
      <c r="AE1696" s="13"/>
      <c r="AT1696" s="204" t="s">
        <v>394</v>
      </c>
      <c r="AU1696" s="204" t="s">
        <v>87</v>
      </c>
      <c r="AV1696" s="13" t="s">
        <v>85</v>
      </c>
      <c r="AW1696" s="13" t="s">
        <v>34</v>
      </c>
      <c r="AX1696" s="13" t="s">
        <v>78</v>
      </c>
      <c r="AY1696" s="204" t="s">
        <v>219</v>
      </c>
    </row>
    <row r="1697" s="14" customFormat="1">
      <c r="A1697" s="14"/>
      <c r="B1697" s="210"/>
      <c r="C1697" s="14"/>
      <c r="D1697" s="193" t="s">
        <v>394</v>
      </c>
      <c r="E1697" s="211" t="s">
        <v>1</v>
      </c>
      <c r="F1697" s="212" t="s">
        <v>1689</v>
      </c>
      <c r="G1697" s="14"/>
      <c r="H1697" s="213">
        <v>14</v>
      </c>
      <c r="I1697" s="214"/>
      <c r="J1697" s="14"/>
      <c r="K1697" s="14"/>
      <c r="L1697" s="210"/>
      <c r="M1697" s="215"/>
      <c r="N1697" s="216"/>
      <c r="O1697" s="216"/>
      <c r="P1697" s="216"/>
      <c r="Q1697" s="216"/>
      <c r="R1697" s="216"/>
      <c r="S1697" s="216"/>
      <c r="T1697" s="217"/>
      <c r="U1697" s="14"/>
      <c r="V1697" s="14"/>
      <c r="W1697" s="14"/>
      <c r="X1697" s="14"/>
      <c r="Y1697" s="14"/>
      <c r="Z1697" s="14"/>
      <c r="AA1697" s="14"/>
      <c r="AB1697" s="14"/>
      <c r="AC1697" s="14"/>
      <c r="AD1697" s="14"/>
      <c r="AE1697" s="14"/>
      <c r="AT1697" s="211" t="s">
        <v>394</v>
      </c>
      <c r="AU1697" s="211" t="s">
        <v>87</v>
      </c>
      <c r="AV1697" s="14" t="s">
        <v>87</v>
      </c>
      <c r="AW1697" s="14" t="s">
        <v>34</v>
      </c>
      <c r="AX1697" s="14" t="s">
        <v>78</v>
      </c>
      <c r="AY1697" s="211" t="s">
        <v>219</v>
      </c>
    </row>
    <row r="1698" s="15" customFormat="1">
      <c r="A1698" s="15"/>
      <c r="B1698" s="218"/>
      <c r="C1698" s="15"/>
      <c r="D1698" s="193" t="s">
        <v>394</v>
      </c>
      <c r="E1698" s="219" t="s">
        <v>1</v>
      </c>
      <c r="F1698" s="220" t="s">
        <v>401</v>
      </c>
      <c r="G1698" s="15"/>
      <c r="H1698" s="221">
        <v>14</v>
      </c>
      <c r="I1698" s="222"/>
      <c r="J1698" s="15"/>
      <c r="K1698" s="15"/>
      <c r="L1698" s="218"/>
      <c r="M1698" s="223"/>
      <c r="N1698" s="224"/>
      <c r="O1698" s="224"/>
      <c r="P1698" s="224"/>
      <c r="Q1698" s="224"/>
      <c r="R1698" s="224"/>
      <c r="S1698" s="224"/>
      <c r="T1698" s="225"/>
      <c r="U1698" s="15"/>
      <c r="V1698" s="15"/>
      <c r="W1698" s="15"/>
      <c r="X1698" s="15"/>
      <c r="Y1698" s="15"/>
      <c r="Z1698" s="15"/>
      <c r="AA1698" s="15"/>
      <c r="AB1698" s="15"/>
      <c r="AC1698" s="15"/>
      <c r="AD1698" s="15"/>
      <c r="AE1698" s="15"/>
      <c r="AT1698" s="219" t="s">
        <v>394</v>
      </c>
      <c r="AU1698" s="219" t="s">
        <v>87</v>
      </c>
      <c r="AV1698" s="15" t="s">
        <v>218</v>
      </c>
      <c r="AW1698" s="15" t="s">
        <v>34</v>
      </c>
      <c r="AX1698" s="15" t="s">
        <v>85</v>
      </c>
      <c r="AY1698" s="219" t="s">
        <v>219</v>
      </c>
    </row>
    <row r="1699" s="12" customFormat="1" ht="22.8" customHeight="1">
      <c r="A1699" s="12"/>
      <c r="B1699" s="166"/>
      <c r="C1699" s="12"/>
      <c r="D1699" s="167" t="s">
        <v>77</v>
      </c>
      <c r="E1699" s="177" t="s">
        <v>1690</v>
      </c>
      <c r="F1699" s="177" t="s">
        <v>1691</v>
      </c>
      <c r="G1699" s="12"/>
      <c r="H1699" s="12"/>
      <c r="I1699" s="169"/>
      <c r="J1699" s="178">
        <f>BK1699</f>
        <v>0</v>
      </c>
      <c r="K1699" s="12"/>
      <c r="L1699" s="166"/>
      <c r="M1699" s="171"/>
      <c r="N1699" s="172"/>
      <c r="O1699" s="172"/>
      <c r="P1699" s="173">
        <f>SUM(P1700:P1719)</f>
        <v>0</v>
      </c>
      <c r="Q1699" s="172"/>
      <c r="R1699" s="173">
        <f>SUM(R1700:R1719)</f>
        <v>0</v>
      </c>
      <c r="S1699" s="172"/>
      <c r="T1699" s="174">
        <f>SUM(T1700:T1719)</f>
        <v>13.124700000000001</v>
      </c>
      <c r="U1699" s="12"/>
      <c r="V1699" s="12"/>
      <c r="W1699" s="12"/>
      <c r="X1699" s="12"/>
      <c r="Y1699" s="12"/>
      <c r="Z1699" s="12"/>
      <c r="AA1699" s="12"/>
      <c r="AB1699" s="12"/>
      <c r="AC1699" s="12"/>
      <c r="AD1699" s="12"/>
      <c r="AE1699" s="12"/>
      <c r="AR1699" s="167" t="s">
        <v>87</v>
      </c>
      <c r="AT1699" s="175" t="s">
        <v>77</v>
      </c>
      <c r="AU1699" s="175" t="s">
        <v>85</v>
      </c>
      <c r="AY1699" s="167" t="s">
        <v>219</v>
      </c>
      <c r="BK1699" s="176">
        <f>SUM(BK1700:BK1719)</f>
        <v>0</v>
      </c>
    </row>
    <row r="1700" s="2" customFormat="1" ht="33" customHeight="1">
      <c r="A1700" s="38"/>
      <c r="B1700" s="179"/>
      <c r="C1700" s="180" t="s">
        <v>1692</v>
      </c>
      <c r="D1700" s="180" t="s">
        <v>222</v>
      </c>
      <c r="E1700" s="181" t="s">
        <v>1693</v>
      </c>
      <c r="F1700" s="182" t="s">
        <v>1694</v>
      </c>
      <c r="G1700" s="183" t="s">
        <v>602</v>
      </c>
      <c r="H1700" s="184">
        <v>474.60000000000002</v>
      </c>
      <c r="I1700" s="185"/>
      <c r="J1700" s="186">
        <f>ROUND(I1700*H1700,2)</f>
        <v>0</v>
      </c>
      <c r="K1700" s="182" t="s">
        <v>391</v>
      </c>
      <c r="L1700" s="39"/>
      <c r="M1700" s="187" t="s">
        <v>1</v>
      </c>
      <c r="N1700" s="188" t="s">
        <v>43</v>
      </c>
      <c r="O1700" s="77"/>
      <c r="P1700" s="189">
        <f>O1700*H1700</f>
        <v>0</v>
      </c>
      <c r="Q1700" s="189">
        <v>0</v>
      </c>
      <c r="R1700" s="189">
        <f>Q1700*H1700</f>
        <v>0</v>
      </c>
      <c r="S1700" s="189">
        <v>0.012</v>
      </c>
      <c r="T1700" s="190">
        <f>S1700*H1700</f>
        <v>5.6952000000000007</v>
      </c>
      <c r="U1700" s="38"/>
      <c r="V1700" s="38"/>
      <c r="W1700" s="38"/>
      <c r="X1700" s="38"/>
      <c r="Y1700" s="38"/>
      <c r="Z1700" s="38"/>
      <c r="AA1700" s="38"/>
      <c r="AB1700" s="38"/>
      <c r="AC1700" s="38"/>
      <c r="AD1700" s="38"/>
      <c r="AE1700" s="38"/>
      <c r="AR1700" s="191" t="s">
        <v>296</v>
      </c>
      <c r="AT1700" s="191" t="s">
        <v>222</v>
      </c>
      <c r="AU1700" s="191" t="s">
        <v>87</v>
      </c>
      <c r="AY1700" s="19" t="s">
        <v>219</v>
      </c>
      <c r="BE1700" s="192">
        <f>IF(N1700="základní",J1700,0)</f>
        <v>0</v>
      </c>
      <c r="BF1700" s="192">
        <f>IF(N1700="snížená",J1700,0)</f>
        <v>0</v>
      </c>
      <c r="BG1700" s="192">
        <f>IF(N1700="zákl. přenesená",J1700,0)</f>
        <v>0</v>
      </c>
      <c r="BH1700" s="192">
        <f>IF(N1700="sníž. přenesená",J1700,0)</f>
        <v>0</v>
      </c>
      <c r="BI1700" s="192">
        <f>IF(N1700="nulová",J1700,0)</f>
        <v>0</v>
      </c>
      <c r="BJ1700" s="19" t="s">
        <v>85</v>
      </c>
      <c r="BK1700" s="192">
        <f>ROUND(I1700*H1700,2)</f>
        <v>0</v>
      </c>
      <c r="BL1700" s="19" t="s">
        <v>296</v>
      </c>
      <c r="BM1700" s="191" t="s">
        <v>1695</v>
      </c>
    </row>
    <row r="1701" s="2" customFormat="1">
      <c r="A1701" s="38"/>
      <c r="B1701" s="39"/>
      <c r="C1701" s="38"/>
      <c r="D1701" s="193" t="s">
        <v>227</v>
      </c>
      <c r="E1701" s="38"/>
      <c r="F1701" s="194" t="s">
        <v>1696</v>
      </c>
      <c r="G1701" s="38"/>
      <c r="H1701" s="38"/>
      <c r="I1701" s="195"/>
      <c r="J1701" s="38"/>
      <c r="K1701" s="38"/>
      <c r="L1701" s="39"/>
      <c r="M1701" s="196"/>
      <c r="N1701" s="197"/>
      <c r="O1701" s="77"/>
      <c r="P1701" s="77"/>
      <c r="Q1701" s="77"/>
      <c r="R1701" s="77"/>
      <c r="S1701" s="77"/>
      <c r="T1701" s="78"/>
      <c r="U1701" s="38"/>
      <c r="V1701" s="38"/>
      <c r="W1701" s="38"/>
      <c r="X1701" s="38"/>
      <c r="Y1701" s="38"/>
      <c r="Z1701" s="38"/>
      <c r="AA1701" s="38"/>
      <c r="AB1701" s="38"/>
      <c r="AC1701" s="38"/>
      <c r="AD1701" s="38"/>
      <c r="AE1701" s="38"/>
      <c r="AT1701" s="19" t="s">
        <v>227</v>
      </c>
      <c r="AU1701" s="19" t="s">
        <v>87</v>
      </c>
    </row>
    <row r="1702" s="13" customFormat="1">
      <c r="A1702" s="13"/>
      <c r="B1702" s="203"/>
      <c r="C1702" s="13"/>
      <c r="D1702" s="193" t="s">
        <v>394</v>
      </c>
      <c r="E1702" s="204" t="s">
        <v>1</v>
      </c>
      <c r="F1702" s="205" t="s">
        <v>1604</v>
      </c>
      <c r="G1702" s="13"/>
      <c r="H1702" s="204" t="s">
        <v>1</v>
      </c>
      <c r="I1702" s="206"/>
      <c r="J1702" s="13"/>
      <c r="K1702" s="13"/>
      <c r="L1702" s="203"/>
      <c r="M1702" s="207"/>
      <c r="N1702" s="208"/>
      <c r="O1702" s="208"/>
      <c r="P1702" s="208"/>
      <c r="Q1702" s="208"/>
      <c r="R1702" s="208"/>
      <c r="S1702" s="208"/>
      <c r="T1702" s="209"/>
      <c r="U1702" s="13"/>
      <c r="V1702" s="13"/>
      <c r="W1702" s="13"/>
      <c r="X1702" s="13"/>
      <c r="Y1702" s="13"/>
      <c r="Z1702" s="13"/>
      <c r="AA1702" s="13"/>
      <c r="AB1702" s="13"/>
      <c r="AC1702" s="13"/>
      <c r="AD1702" s="13"/>
      <c r="AE1702" s="13"/>
      <c r="AT1702" s="204" t="s">
        <v>394</v>
      </c>
      <c r="AU1702" s="204" t="s">
        <v>87</v>
      </c>
      <c r="AV1702" s="13" t="s">
        <v>85</v>
      </c>
      <c r="AW1702" s="13" t="s">
        <v>34</v>
      </c>
      <c r="AX1702" s="13" t="s">
        <v>78</v>
      </c>
      <c r="AY1702" s="204" t="s">
        <v>219</v>
      </c>
    </row>
    <row r="1703" s="13" customFormat="1">
      <c r="A1703" s="13"/>
      <c r="B1703" s="203"/>
      <c r="C1703" s="13"/>
      <c r="D1703" s="193" t="s">
        <v>394</v>
      </c>
      <c r="E1703" s="204" t="s">
        <v>1</v>
      </c>
      <c r="F1703" s="205" t="s">
        <v>1635</v>
      </c>
      <c r="G1703" s="13"/>
      <c r="H1703" s="204" t="s">
        <v>1</v>
      </c>
      <c r="I1703" s="206"/>
      <c r="J1703" s="13"/>
      <c r="K1703" s="13"/>
      <c r="L1703" s="203"/>
      <c r="M1703" s="207"/>
      <c r="N1703" s="208"/>
      <c r="O1703" s="208"/>
      <c r="P1703" s="208"/>
      <c r="Q1703" s="208"/>
      <c r="R1703" s="208"/>
      <c r="S1703" s="208"/>
      <c r="T1703" s="209"/>
      <c r="U1703" s="13"/>
      <c r="V1703" s="13"/>
      <c r="W1703" s="13"/>
      <c r="X1703" s="13"/>
      <c r="Y1703" s="13"/>
      <c r="Z1703" s="13"/>
      <c r="AA1703" s="13"/>
      <c r="AB1703" s="13"/>
      <c r="AC1703" s="13"/>
      <c r="AD1703" s="13"/>
      <c r="AE1703" s="13"/>
      <c r="AT1703" s="204" t="s">
        <v>394</v>
      </c>
      <c r="AU1703" s="204" t="s">
        <v>87</v>
      </c>
      <c r="AV1703" s="13" t="s">
        <v>85</v>
      </c>
      <c r="AW1703" s="13" t="s">
        <v>34</v>
      </c>
      <c r="AX1703" s="13" t="s">
        <v>78</v>
      </c>
      <c r="AY1703" s="204" t="s">
        <v>219</v>
      </c>
    </row>
    <row r="1704" s="14" customFormat="1">
      <c r="A1704" s="14"/>
      <c r="B1704" s="210"/>
      <c r="C1704" s="14"/>
      <c r="D1704" s="193" t="s">
        <v>394</v>
      </c>
      <c r="E1704" s="211" t="s">
        <v>1</v>
      </c>
      <c r="F1704" s="212" t="s">
        <v>1697</v>
      </c>
      <c r="G1704" s="14"/>
      <c r="H1704" s="213">
        <v>144.90000000000001</v>
      </c>
      <c r="I1704" s="214"/>
      <c r="J1704" s="14"/>
      <c r="K1704" s="14"/>
      <c r="L1704" s="210"/>
      <c r="M1704" s="215"/>
      <c r="N1704" s="216"/>
      <c r="O1704" s="216"/>
      <c r="P1704" s="216"/>
      <c r="Q1704" s="216"/>
      <c r="R1704" s="216"/>
      <c r="S1704" s="216"/>
      <c r="T1704" s="217"/>
      <c r="U1704" s="14"/>
      <c r="V1704" s="14"/>
      <c r="W1704" s="14"/>
      <c r="X1704" s="14"/>
      <c r="Y1704" s="14"/>
      <c r="Z1704" s="14"/>
      <c r="AA1704" s="14"/>
      <c r="AB1704" s="14"/>
      <c r="AC1704" s="14"/>
      <c r="AD1704" s="14"/>
      <c r="AE1704" s="14"/>
      <c r="AT1704" s="211" t="s">
        <v>394</v>
      </c>
      <c r="AU1704" s="211" t="s">
        <v>87</v>
      </c>
      <c r="AV1704" s="14" t="s">
        <v>87</v>
      </c>
      <c r="AW1704" s="14" t="s">
        <v>34</v>
      </c>
      <c r="AX1704" s="14" t="s">
        <v>78</v>
      </c>
      <c r="AY1704" s="211" t="s">
        <v>219</v>
      </c>
    </row>
    <row r="1705" s="13" customFormat="1">
      <c r="A1705" s="13"/>
      <c r="B1705" s="203"/>
      <c r="C1705" s="13"/>
      <c r="D1705" s="193" t="s">
        <v>394</v>
      </c>
      <c r="E1705" s="204" t="s">
        <v>1</v>
      </c>
      <c r="F1705" s="205" t="s">
        <v>1605</v>
      </c>
      <c r="G1705" s="13"/>
      <c r="H1705" s="204" t="s">
        <v>1</v>
      </c>
      <c r="I1705" s="206"/>
      <c r="J1705" s="13"/>
      <c r="K1705" s="13"/>
      <c r="L1705" s="203"/>
      <c r="M1705" s="207"/>
      <c r="N1705" s="208"/>
      <c r="O1705" s="208"/>
      <c r="P1705" s="208"/>
      <c r="Q1705" s="208"/>
      <c r="R1705" s="208"/>
      <c r="S1705" s="208"/>
      <c r="T1705" s="209"/>
      <c r="U1705" s="13"/>
      <c r="V1705" s="13"/>
      <c r="W1705" s="13"/>
      <c r="X1705" s="13"/>
      <c r="Y1705" s="13"/>
      <c r="Z1705" s="13"/>
      <c r="AA1705" s="13"/>
      <c r="AB1705" s="13"/>
      <c r="AC1705" s="13"/>
      <c r="AD1705" s="13"/>
      <c r="AE1705" s="13"/>
      <c r="AT1705" s="204" t="s">
        <v>394</v>
      </c>
      <c r="AU1705" s="204" t="s">
        <v>87</v>
      </c>
      <c r="AV1705" s="13" t="s">
        <v>85</v>
      </c>
      <c r="AW1705" s="13" t="s">
        <v>34</v>
      </c>
      <c r="AX1705" s="13" t="s">
        <v>78</v>
      </c>
      <c r="AY1705" s="204" t="s">
        <v>219</v>
      </c>
    </row>
    <row r="1706" s="14" customFormat="1">
      <c r="A1706" s="14"/>
      <c r="B1706" s="210"/>
      <c r="C1706" s="14"/>
      <c r="D1706" s="193" t="s">
        <v>394</v>
      </c>
      <c r="E1706" s="211" t="s">
        <v>1</v>
      </c>
      <c r="F1706" s="212" t="s">
        <v>1697</v>
      </c>
      <c r="G1706" s="14"/>
      <c r="H1706" s="213">
        <v>144.90000000000001</v>
      </c>
      <c r="I1706" s="214"/>
      <c r="J1706" s="14"/>
      <c r="K1706" s="14"/>
      <c r="L1706" s="210"/>
      <c r="M1706" s="215"/>
      <c r="N1706" s="216"/>
      <c r="O1706" s="216"/>
      <c r="P1706" s="216"/>
      <c r="Q1706" s="216"/>
      <c r="R1706" s="216"/>
      <c r="S1706" s="216"/>
      <c r="T1706" s="217"/>
      <c r="U1706" s="14"/>
      <c r="V1706" s="14"/>
      <c r="W1706" s="14"/>
      <c r="X1706" s="14"/>
      <c r="Y1706" s="14"/>
      <c r="Z1706" s="14"/>
      <c r="AA1706" s="14"/>
      <c r="AB1706" s="14"/>
      <c r="AC1706" s="14"/>
      <c r="AD1706" s="14"/>
      <c r="AE1706" s="14"/>
      <c r="AT1706" s="211" t="s">
        <v>394</v>
      </c>
      <c r="AU1706" s="211" t="s">
        <v>87</v>
      </c>
      <c r="AV1706" s="14" t="s">
        <v>87</v>
      </c>
      <c r="AW1706" s="14" t="s">
        <v>34</v>
      </c>
      <c r="AX1706" s="14" t="s">
        <v>78</v>
      </c>
      <c r="AY1706" s="211" t="s">
        <v>219</v>
      </c>
    </row>
    <row r="1707" s="13" customFormat="1">
      <c r="A1707" s="13"/>
      <c r="B1707" s="203"/>
      <c r="C1707" s="13"/>
      <c r="D1707" s="193" t="s">
        <v>394</v>
      </c>
      <c r="E1707" s="204" t="s">
        <v>1</v>
      </c>
      <c r="F1707" s="205" t="s">
        <v>1607</v>
      </c>
      <c r="G1707" s="13"/>
      <c r="H1707" s="204" t="s">
        <v>1</v>
      </c>
      <c r="I1707" s="206"/>
      <c r="J1707" s="13"/>
      <c r="K1707" s="13"/>
      <c r="L1707" s="203"/>
      <c r="M1707" s="207"/>
      <c r="N1707" s="208"/>
      <c r="O1707" s="208"/>
      <c r="P1707" s="208"/>
      <c r="Q1707" s="208"/>
      <c r="R1707" s="208"/>
      <c r="S1707" s="208"/>
      <c r="T1707" s="209"/>
      <c r="U1707" s="13"/>
      <c r="V1707" s="13"/>
      <c r="W1707" s="13"/>
      <c r="X1707" s="13"/>
      <c r="Y1707" s="13"/>
      <c r="Z1707" s="13"/>
      <c r="AA1707" s="13"/>
      <c r="AB1707" s="13"/>
      <c r="AC1707" s="13"/>
      <c r="AD1707" s="13"/>
      <c r="AE1707" s="13"/>
      <c r="AT1707" s="204" t="s">
        <v>394</v>
      </c>
      <c r="AU1707" s="204" t="s">
        <v>87</v>
      </c>
      <c r="AV1707" s="13" t="s">
        <v>85</v>
      </c>
      <c r="AW1707" s="13" t="s">
        <v>34</v>
      </c>
      <c r="AX1707" s="13" t="s">
        <v>78</v>
      </c>
      <c r="AY1707" s="204" t="s">
        <v>219</v>
      </c>
    </row>
    <row r="1708" s="14" customFormat="1">
      <c r="A1708" s="14"/>
      <c r="B1708" s="210"/>
      <c r="C1708" s="14"/>
      <c r="D1708" s="193" t="s">
        <v>394</v>
      </c>
      <c r="E1708" s="211" t="s">
        <v>1</v>
      </c>
      <c r="F1708" s="212" t="s">
        <v>1608</v>
      </c>
      <c r="G1708" s="14"/>
      <c r="H1708" s="213">
        <v>184.80000000000001</v>
      </c>
      <c r="I1708" s="214"/>
      <c r="J1708" s="14"/>
      <c r="K1708" s="14"/>
      <c r="L1708" s="210"/>
      <c r="M1708" s="215"/>
      <c r="N1708" s="216"/>
      <c r="O1708" s="216"/>
      <c r="P1708" s="216"/>
      <c r="Q1708" s="216"/>
      <c r="R1708" s="216"/>
      <c r="S1708" s="216"/>
      <c r="T1708" s="217"/>
      <c r="U1708" s="14"/>
      <c r="V1708" s="14"/>
      <c r="W1708" s="14"/>
      <c r="X1708" s="14"/>
      <c r="Y1708" s="14"/>
      <c r="Z1708" s="14"/>
      <c r="AA1708" s="14"/>
      <c r="AB1708" s="14"/>
      <c r="AC1708" s="14"/>
      <c r="AD1708" s="14"/>
      <c r="AE1708" s="14"/>
      <c r="AT1708" s="211" t="s">
        <v>394</v>
      </c>
      <c r="AU1708" s="211" t="s">
        <v>87</v>
      </c>
      <c r="AV1708" s="14" t="s">
        <v>87</v>
      </c>
      <c r="AW1708" s="14" t="s">
        <v>34</v>
      </c>
      <c r="AX1708" s="14" t="s">
        <v>78</v>
      </c>
      <c r="AY1708" s="211" t="s">
        <v>219</v>
      </c>
    </row>
    <row r="1709" s="15" customFormat="1">
      <c r="A1709" s="15"/>
      <c r="B1709" s="218"/>
      <c r="C1709" s="15"/>
      <c r="D1709" s="193" t="s">
        <v>394</v>
      </c>
      <c r="E1709" s="219" t="s">
        <v>1</v>
      </c>
      <c r="F1709" s="220" t="s">
        <v>401</v>
      </c>
      <c r="G1709" s="15"/>
      <c r="H1709" s="221">
        <v>474.60000000000002</v>
      </c>
      <c r="I1709" s="222"/>
      <c r="J1709" s="15"/>
      <c r="K1709" s="15"/>
      <c r="L1709" s="218"/>
      <c r="M1709" s="223"/>
      <c r="N1709" s="224"/>
      <c r="O1709" s="224"/>
      <c r="P1709" s="224"/>
      <c r="Q1709" s="224"/>
      <c r="R1709" s="224"/>
      <c r="S1709" s="224"/>
      <c r="T1709" s="225"/>
      <c r="U1709" s="15"/>
      <c r="V1709" s="15"/>
      <c r="W1709" s="15"/>
      <c r="X1709" s="15"/>
      <c r="Y1709" s="15"/>
      <c r="Z1709" s="15"/>
      <c r="AA1709" s="15"/>
      <c r="AB1709" s="15"/>
      <c r="AC1709" s="15"/>
      <c r="AD1709" s="15"/>
      <c r="AE1709" s="15"/>
      <c r="AT1709" s="219" t="s">
        <v>394</v>
      </c>
      <c r="AU1709" s="219" t="s">
        <v>87</v>
      </c>
      <c r="AV1709" s="15" t="s">
        <v>218</v>
      </c>
      <c r="AW1709" s="15" t="s">
        <v>34</v>
      </c>
      <c r="AX1709" s="15" t="s">
        <v>85</v>
      </c>
      <c r="AY1709" s="219" t="s">
        <v>219</v>
      </c>
    </row>
    <row r="1710" s="2" customFormat="1" ht="16.5" customHeight="1">
      <c r="A1710" s="38"/>
      <c r="B1710" s="179"/>
      <c r="C1710" s="180" t="s">
        <v>1698</v>
      </c>
      <c r="D1710" s="180" t="s">
        <v>222</v>
      </c>
      <c r="E1710" s="181" t="s">
        <v>1699</v>
      </c>
      <c r="F1710" s="182" t="s">
        <v>1700</v>
      </c>
      <c r="G1710" s="183" t="s">
        <v>390</v>
      </c>
      <c r="H1710" s="184">
        <v>495.30000000000001</v>
      </c>
      <c r="I1710" s="185"/>
      <c r="J1710" s="186">
        <f>ROUND(I1710*H1710,2)</f>
        <v>0</v>
      </c>
      <c r="K1710" s="182" t="s">
        <v>391</v>
      </c>
      <c r="L1710" s="39"/>
      <c r="M1710" s="187" t="s">
        <v>1</v>
      </c>
      <c r="N1710" s="188" t="s">
        <v>43</v>
      </c>
      <c r="O1710" s="77"/>
      <c r="P1710" s="189">
        <f>O1710*H1710</f>
        <v>0</v>
      </c>
      <c r="Q1710" s="189">
        <v>0</v>
      </c>
      <c r="R1710" s="189">
        <f>Q1710*H1710</f>
        <v>0</v>
      </c>
      <c r="S1710" s="189">
        <v>0.014999999999999999</v>
      </c>
      <c r="T1710" s="190">
        <f>S1710*H1710</f>
        <v>7.4295</v>
      </c>
      <c r="U1710" s="38"/>
      <c r="V1710" s="38"/>
      <c r="W1710" s="38"/>
      <c r="X1710" s="38"/>
      <c r="Y1710" s="38"/>
      <c r="Z1710" s="38"/>
      <c r="AA1710" s="38"/>
      <c r="AB1710" s="38"/>
      <c r="AC1710" s="38"/>
      <c r="AD1710" s="38"/>
      <c r="AE1710" s="38"/>
      <c r="AR1710" s="191" t="s">
        <v>296</v>
      </c>
      <c r="AT1710" s="191" t="s">
        <v>222</v>
      </c>
      <c r="AU1710" s="191" t="s">
        <v>87</v>
      </c>
      <c r="AY1710" s="19" t="s">
        <v>219</v>
      </c>
      <c r="BE1710" s="192">
        <f>IF(N1710="základní",J1710,0)</f>
        <v>0</v>
      </c>
      <c r="BF1710" s="192">
        <f>IF(N1710="snížená",J1710,0)</f>
        <v>0</v>
      </c>
      <c r="BG1710" s="192">
        <f>IF(N1710="zákl. přenesená",J1710,0)</f>
        <v>0</v>
      </c>
      <c r="BH1710" s="192">
        <f>IF(N1710="sníž. přenesená",J1710,0)</f>
        <v>0</v>
      </c>
      <c r="BI1710" s="192">
        <f>IF(N1710="nulová",J1710,0)</f>
        <v>0</v>
      </c>
      <c r="BJ1710" s="19" t="s">
        <v>85</v>
      </c>
      <c r="BK1710" s="192">
        <f>ROUND(I1710*H1710,2)</f>
        <v>0</v>
      </c>
      <c r="BL1710" s="19" t="s">
        <v>296</v>
      </c>
      <c r="BM1710" s="191" t="s">
        <v>1701</v>
      </c>
    </row>
    <row r="1711" s="2" customFormat="1">
      <c r="A1711" s="38"/>
      <c r="B1711" s="39"/>
      <c r="C1711" s="38"/>
      <c r="D1711" s="193" t="s">
        <v>227</v>
      </c>
      <c r="E1711" s="38"/>
      <c r="F1711" s="194" t="s">
        <v>1702</v>
      </c>
      <c r="G1711" s="38"/>
      <c r="H1711" s="38"/>
      <c r="I1711" s="195"/>
      <c r="J1711" s="38"/>
      <c r="K1711" s="38"/>
      <c r="L1711" s="39"/>
      <c r="M1711" s="196"/>
      <c r="N1711" s="197"/>
      <c r="O1711" s="77"/>
      <c r="P1711" s="77"/>
      <c r="Q1711" s="77"/>
      <c r="R1711" s="77"/>
      <c r="S1711" s="77"/>
      <c r="T1711" s="78"/>
      <c r="U1711" s="38"/>
      <c r="V1711" s="38"/>
      <c r="W1711" s="38"/>
      <c r="X1711" s="38"/>
      <c r="Y1711" s="38"/>
      <c r="Z1711" s="38"/>
      <c r="AA1711" s="38"/>
      <c r="AB1711" s="38"/>
      <c r="AC1711" s="38"/>
      <c r="AD1711" s="38"/>
      <c r="AE1711" s="38"/>
      <c r="AT1711" s="19" t="s">
        <v>227</v>
      </c>
      <c r="AU1711" s="19" t="s">
        <v>87</v>
      </c>
    </row>
    <row r="1712" s="13" customFormat="1">
      <c r="A1712" s="13"/>
      <c r="B1712" s="203"/>
      <c r="C1712" s="13"/>
      <c r="D1712" s="193" t="s">
        <v>394</v>
      </c>
      <c r="E1712" s="204" t="s">
        <v>1</v>
      </c>
      <c r="F1712" s="205" t="s">
        <v>1604</v>
      </c>
      <c r="G1712" s="13"/>
      <c r="H1712" s="204" t="s">
        <v>1</v>
      </c>
      <c r="I1712" s="206"/>
      <c r="J1712" s="13"/>
      <c r="K1712" s="13"/>
      <c r="L1712" s="203"/>
      <c r="M1712" s="207"/>
      <c r="N1712" s="208"/>
      <c r="O1712" s="208"/>
      <c r="P1712" s="208"/>
      <c r="Q1712" s="208"/>
      <c r="R1712" s="208"/>
      <c r="S1712" s="208"/>
      <c r="T1712" s="209"/>
      <c r="U1712" s="13"/>
      <c r="V1712" s="13"/>
      <c r="W1712" s="13"/>
      <c r="X1712" s="13"/>
      <c r="Y1712" s="13"/>
      <c r="Z1712" s="13"/>
      <c r="AA1712" s="13"/>
      <c r="AB1712" s="13"/>
      <c r="AC1712" s="13"/>
      <c r="AD1712" s="13"/>
      <c r="AE1712" s="13"/>
      <c r="AT1712" s="204" t="s">
        <v>394</v>
      </c>
      <c r="AU1712" s="204" t="s">
        <v>87</v>
      </c>
      <c r="AV1712" s="13" t="s">
        <v>85</v>
      </c>
      <c r="AW1712" s="13" t="s">
        <v>34</v>
      </c>
      <c r="AX1712" s="13" t="s">
        <v>78</v>
      </c>
      <c r="AY1712" s="204" t="s">
        <v>219</v>
      </c>
    </row>
    <row r="1713" s="13" customFormat="1">
      <c r="A1713" s="13"/>
      <c r="B1713" s="203"/>
      <c r="C1713" s="13"/>
      <c r="D1713" s="193" t="s">
        <v>394</v>
      </c>
      <c r="E1713" s="204" t="s">
        <v>1</v>
      </c>
      <c r="F1713" s="205" t="s">
        <v>1635</v>
      </c>
      <c r="G1713" s="13"/>
      <c r="H1713" s="204" t="s">
        <v>1</v>
      </c>
      <c r="I1713" s="206"/>
      <c r="J1713" s="13"/>
      <c r="K1713" s="13"/>
      <c r="L1713" s="203"/>
      <c r="M1713" s="207"/>
      <c r="N1713" s="208"/>
      <c r="O1713" s="208"/>
      <c r="P1713" s="208"/>
      <c r="Q1713" s="208"/>
      <c r="R1713" s="208"/>
      <c r="S1713" s="208"/>
      <c r="T1713" s="209"/>
      <c r="U1713" s="13"/>
      <c r="V1713" s="13"/>
      <c r="W1713" s="13"/>
      <c r="X1713" s="13"/>
      <c r="Y1713" s="13"/>
      <c r="Z1713" s="13"/>
      <c r="AA1713" s="13"/>
      <c r="AB1713" s="13"/>
      <c r="AC1713" s="13"/>
      <c r="AD1713" s="13"/>
      <c r="AE1713" s="13"/>
      <c r="AT1713" s="204" t="s">
        <v>394</v>
      </c>
      <c r="AU1713" s="204" t="s">
        <v>87</v>
      </c>
      <c r="AV1713" s="13" t="s">
        <v>85</v>
      </c>
      <c r="AW1713" s="13" t="s">
        <v>34</v>
      </c>
      <c r="AX1713" s="13" t="s">
        <v>78</v>
      </c>
      <c r="AY1713" s="204" t="s">
        <v>219</v>
      </c>
    </row>
    <row r="1714" s="14" customFormat="1">
      <c r="A1714" s="14"/>
      <c r="B1714" s="210"/>
      <c r="C1714" s="14"/>
      <c r="D1714" s="193" t="s">
        <v>394</v>
      </c>
      <c r="E1714" s="211" t="s">
        <v>1</v>
      </c>
      <c r="F1714" s="212" t="s">
        <v>1606</v>
      </c>
      <c r="G1714" s="14"/>
      <c r="H1714" s="213">
        <v>155.25</v>
      </c>
      <c r="I1714" s="214"/>
      <c r="J1714" s="14"/>
      <c r="K1714" s="14"/>
      <c r="L1714" s="210"/>
      <c r="M1714" s="215"/>
      <c r="N1714" s="216"/>
      <c r="O1714" s="216"/>
      <c r="P1714" s="216"/>
      <c r="Q1714" s="216"/>
      <c r="R1714" s="216"/>
      <c r="S1714" s="216"/>
      <c r="T1714" s="217"/>
      <c r="U1714" s="14"/>
      <c r="V1714" s="14"/>
      <c r="W1714" s="14"/>
      <c r="X1714" s="14"/>
      <c r="Y1714" s="14"/>
      <c r="Z1714" s="14"/>
      <c r="AA1714" s="14"/>
      <c r="AB1714" s="14"/>
      <c r="AC1714" s="14"/>
      <c r="AD1714" s="14"/>
      <c r="AE1714" s="14"/>
      <c r="AT1714" s="211" t="s">
        <v>394</v>
      </c>
      <c r="AU1714" s="211" t="s">
        <v>87</v>
      </c>
      <c r="AV1714" s="14" t="s">
        <v>87</v>
      </c>
      <c r="AW1714" s="14" t="s">
        <v>34</v>
      </c>
      <c r="AX1714" s="14" t="s">
        <v>78</v>
      </c>
      <c r="AY1714" s="211" t="s">
        <v>219</v>
      </c>
    </row>
    <row r="1715" s="13" customFormat="1">
      <c r="A1715" s="13"/>
      <c r="B1715" s="203"/>
      <c r="C1715" s="13"/>
      <c r="D1715" s="193" t="s">
        <v>394</v>
      </c>
      <c r="E1715" s="204" t="s">
        <v>1</v>
      </c>
      <c r="F1715" s="205" t="s">
        <v>1605</v>
      </c>
      <c r="G1715" s="13"/>
      <c r="H1715" s="204" t="s">
        <v>1</v>
      </c>
      <c r="I1715" s="206"/>
      <c r="J1715" s="13"/>
      <c r="K1715" s="13"/>
      <c r="L1715" s="203"/>
      <c r="M1715" s="207"/>
      <c r="N1715" s="208"/>
      <c r="O1715" s="208"/>
      <c r="P1715" s="208"/>
      <c r="Q1715" s="208"/>
      <c r="R1715" s="208"/>
      <c r="S1715" s="208"/>
      <c r="T1715" s="209"/>
      <c r="U1715" s="13"/>
      <c r="V1715" s="13"/>
      <c r="W1715" s="13"/>
      <c r="X1715" s="13"/>
      <c r="Y1715" s="13"/>
      <c r="Z1715" s="13"/>
      <c r="AA1715" s="13"/>
      <c r="AB1715" s="13"/>
      <c r="AC1715" s="13"/>
      <c r="AD1715" s="13"/>
      <c r="AE1715" s="13"/>
      <c r="AT1715" s="204" t="s">
        <v>394</v>
      </c>
      <c r="AU1715" s="204" t="s">
        <v>87</v>
      </c>
      <c r="AV1715" s="13" t="s">
        <v>85</v>
      </c>
      <c r="AW1715" s="13" t="s">
        <v>34</v>
      </c>
      <c r="AX1715" s="13" t="s">
        <v>78</v>
      </c>
      <c r="AY1715" s="204" t="s">
        <v>219</v>
      </c>
    </row>
    <row r="1716" s="14" customFormat="1">
      <c r="A1716" s="14"/>
      <c r="B1716" s="210"/>
      <c r="C1716" s="14"/>
      <c r="D1716" s="193" t="s">
        <v>394</v>
      </c>
      <c r="E1716" s="211" t="s">
        <v>1</v>
      </c>
      <c r="F1716" s="212" t="s">
        <v>1606</v>
      </c>
      <c r="G1716" s="14"/>
      <c r="H1716" s="213">
        <v>155.25</v>
      </c>
      <c r="I1716" s="214"/>
      <c r="J1716" s="14"/>
      <c r="K1716" s="14"/>
      <c r="L1716" s="210"/>
      <c r="M1716" s="215"/>
      <c r="N1716" s="216"/>
      <c r="O1716" s="216"/>
      <c r="P1716" s="216"/>
      <c r="Q1716" s="216"/>
      <c r="R1716" s="216"/>
      <c r="S1716" s="216"/>
      <c r="T1716" s="217"/>
      <c r="U1716" s="14"/>
      <c r="V1716" s="14"/>
      <c r="W1716" s="14"/>
      <c r="X1716" s="14"/>
      <c r="Y1716" s="14"/>
      <c r="Z1716" s="14"/>
      <c r="AA1716" s="14"/>
      <c r="AB1716" s="14"/>
      <c r="AC1716" s="14"/>
      <c r="AD1716" s="14"/>
      <c r="AE1716" s="14"/>
      <c r="AT1716" s="211" t="s">
        <v>394</v>
      </c>
      <c r="AU1716" s="211" t="s">
        <v>87</v>
      </c>
      <c r="AV1716" s="14" t="s">
        <v>87</v>
      </c>
      <c r="AW1716" s="14" t="s">
        <v>34</v>
      </c>
      <c r="AX1716" s="14" t="s">
        <v>78</v>
      </c>
      <c r="AY1716" s="211" t="s">
        <v>219</v>
      </c>
    </row>
    <row r="1717" s="13" customFormat="1">
      <c r="A1717" s="13"/>
      <c r="B1717" s="203"/>
      <c r="C1717" s="13"/>
      <c r="D1717" s="193" t="s">
        <v>394</v>
      </c>
      <c r="E1717" s="204" t="s">
        <v>1</v>
      </c>
      <c r="F1717" s="205" t="s">
        <v>1607</v>
      </c>
      <c r="G1717" s="13"/>
      <c r="H1717" s="204" t="s">
        <v>1</v>
      </c>
      <c r="I1717" s="206"/>
      <c r="J1717" s="13"/>
      <c r="K1717" s="13"/>
      <c r="L1717" s="203"/>
      <c r="M1717" s="207"/>
      <c r="N1717" s="208"/>
      <c r="O1717" s="208"/>
      <c r="P1717" s="208"/>
      <c r="Q1717" s="208"/>
      <c r="R1717" s="208"/>
      <c r="S1717" s="208"/>
      <c r="T1717" s="209"/>
      <c r="U1717" s="13"/>
      <c r="V1717" s="13"/>
      <c r="W1717" s="13"/>
      <c r="X1717" s="13"/>
      <c r="Y1717" s="13"/>
      <c r="Z1717" s="13"/>
      <c r="AA1717" s="13"/>
      <c r="AB1717" s="13"/>
      <c r="AC1717" s="13"/>
      <c r="AD1717" s="13"/>
      <c r="AE1717" s="13"/>
      <c r="AT1717" s="204" t="s">
        <v>394</v>
      </c>
      <c r="AU1717" s="204" t="s">
        <v>87</v>
      </c>
      <c r="AV1717" s="13" t="s">
        <v>85</v>
      </c>
      <c r="AW1717" s="13" t="s">
        <v>34</v>
      </c>
      <c r="AX1717" s="13" t="s">
        <v>78</v>
      </c>
      <c r="AY1717" s="204" t="s">
        <v>219</v>
      </c>
    </row>
    <row r="1718" s="14" customFormat="1">
      <c r="A1718" s="14"/>
      <c r="B1718" s="210"/>
      <c r="C1718" s="14"/>
      <c r="D1718" s="193" t="s">
        <v>394</v>
      </c>
      <c r="E1718" s="211" t="s">
        <v>1</v>
      </c>
      <c r="F1718" s="212" t="s">
        <v>1608</v>
      </c>
      <c r="G1718" s="14"/>
      <c r="H1718" s="213">
        <v>184.80000000000001</v>
      </c>
      <c r="I1718" s="214"/>
      <c r="J1718" s="14"/>
      <c r="K1718" s="14"/>
      <c r="L1718" s="210"/>
      <c r="M1718" s="215"/>
      <c r="N1718" s="216"/>
      <c r="O1718" s="216"/>
      <c r="P1718" s="216"/>
      <c r="Q1718" s="216"/>
      <c r="R1718" s="216"/>
      <c r="S1718" s="216"/>
      <c r="T1718" s="217"/>
      <c r="U1718" s="14"/>
      <c r="V1718" s="14"/>
      <c r="W1718" s="14"/>
      <c r="X1718" s="14"/>
      <c r="Y1718" s="14"/>
      <c r="Z1718" s="14"/>
      <c r="AA1718" s="14"/>
      <c r="AB1718" s="14"/>
      <c r="AC1718" s="14"/>
      <c r="AD1718" s="14"/>
      <c r="AE1718" s="14"/>
      <c r="AT1718" s="211" t="s">
        <v>394</v>
      </c>
      <c r="AU1718" s="211" t="s">
        <v>87</v>
      </c>
      <c r="AV1718" s="14" t="s">
        <v>87</v>
      </c>
      <c r="AW1718" s="14" t="s">
        <v>34</v>
      </c>
      <c r="AX1718" s="14" t="s">
        <v>78</v>
      </c>
      <c r="AY1718" s="211" t="s">
        <v>219</v>
      </c>
    </row>
    <row r="1719" s="15" customFormat="1">
      <c r="A1719" s="15"/>
      <c r="B1719" s="218"/>
      <c r="C1719" s="15"/>
      <c r="D1719" s="193" t="s">
        <v>394</v>
      </c>
      <c r="E1719" s="219" t="s">
        <v>1</v>
      </c>
      <c r="F1719" s="220" t="s">
        <v>401</v>
      </c>
      <c r="G1719" s="15"/>
      <c r="H1719" s="221">
        <v>495.30000000000001</v>
      </c>
      <c r="I1719" s="222"/>
      <c r="J1719" s="15"/>
      <c r="K1719" s="15"/>
      <c r="L1719" s="218"/>
      <c r="M1719" s="223"/>
      <c r="N1719" s="224"/>
      <c r="O1719" s="224"/>
      <c r="P1719" s="224"/>
      <c r="Q1719" s="224"/>
      <c r="R1719" s="224"/>
      <c r="S1719" s="224"/>
      <c r="T1719" s="225"/>
      <c r="U1719" s="15"/>
      <c r="V1719" s="15"/>
      <c r="W1719" s="15"/>
      <c r="X1719" s="15"/>
      <c r="Y1719" s="15"/>
      <c r="Z1719" s="15"/>
      <c r="AA1719" s="15"/>
      <c r="AB1719" s="15"/>
      <c r="AC1719" s="15"/>
      <c r="AD1719" s="15"/>
      <c r="AE1719" s="15"/>
      <c r="AT1719" s="219" t="s">
        <v>394</v>
      </c>
      <c r="AU1719" s="219" t="s">
        <v>87</v>
      </c>
      <c r="AV1719" s="15" t="s">
        <v>218</v>
      </c>
      <c r="AW1719" s="15" t="s">
        <v>34</v>
      </c>
      <c r="AX1719" s="15" t="s">
        <v>85</v>
      </c>
      <c r="AY1719" s="219" t="s">
        <v>219</v>
      </c>
    </row>
    <row r="1720" s="12" customFormat="1" ht="22.8" customHeight="1">
      <c r="A1720" s="12"/>
      <c r="B1720" s="166"/>
      <c r="C1720" s="12"/>
      <c r="D1720" s="167" t="s">
        <v>77</v>
      </c>
      <c r="E1720" s="177" t="s">
        <v>1703</v>
      </c>
      <c r="F1720" s="177" t="s">
        <v>1704</v>
      </c>
      <c r="G1720" s="12"/>
      <c r="H1720" s="12"/>
      <c r="I1720" s="169"/>
      <c r="J1720" s="178">
        <f>BK1720</f>
        <v>0</v>
      </c>
      <c r="K1720" s="12"/>
      <c r="L1720" s="166"/>
      <c r="M1720" s="171"/>
      <c r="N1720" s="172"/>
      <c r="O1720" s="172"/>
      <c r="P1720" s="173">
        <f>SUM(P1721:P1733)</f>
        <v>0</v>
      </c>
      <c r="Q1720" s="172"/>
      <c r="R1720" s="173">
        <f>SUM(R1721:R1733)</f>
        <v>0</v>
      </c>
      <c r="S1720" s="172"/>
      <c r="T1720" s="174">
        <f>SUM(T1721:T1733)</f>
        <v>0.61591839999999998</v>
      </c>
      <c r="U1720" s="12"/>
      <c r="V1720" s="12"/>
      <c r="W1720" s="12"/>
      <c r="X1720" s="12"/>
      <c r="Y1720" s="12"/>
      <c r="Z1720" s="12"/>
      <c r="AA1720" s="12"/>
      <c r="AB1720" s="12"/>
      <c r="AC1720" s="12"/>
      <c r="AD1720" s="12"/>
      <c r="AE1720" s="12"/>
      <c r="AR1720" s="167" t="s">
        <v>87</v>
      </c>
      <c r="AT1720" s="175" t="s">
        <v>77</v>
      </c>
      <c r="AU1720" s="175" t="s">
        <v>85</v>
      </c>
      <c r="AY1720" s="167" t="s">
        <v>219</v>
      </c>
      <c r="BK1720" s="176">
        <f>SUM(BK1721:BK1733)</f>
        <v>0</v>
      </c>
    </row>
    <row r="1721" s="2" customFormat="1">
      <c r="A1721" s="38"/>
      <c r="B1721" s="179"/>
      <c r="C1721" s="180" t="s">
        <v>1705</v>
      </c>
      <c r="D1721" s="180" t="s">
        <v>222</v>
      </c>
      <c r="E1721" s="181" t="s">
        <v>1706</v>
      </c>
      <c r="F1721" s="182" t="s">
        <v>1707</v>
      </c>
      <c r="G1721" s="183" t="s">
        <v>390</v>
      </c>
      <c r="H1721" s="184">
        <v>4.2000000000000002</v>
      </c>
      <c r="I1721" s="185"/>
      <c r="J1721" s="186">
        <f>ROUND(I1721*H1721,2)</f>
        <v>0</v>
      </c>
      <c r="K1721" s="182" t="s">
        <v>391</v>
      </c>
      <c r="L1721" s="39"/>
      <c r="M1721" s="187" t="s">
        <v>1</v>
      </c>
      <c r="N1721" s="188" t="s">
        <v>43</v>
      </c>
      <c r="O1721" s="77"/>
      <c r="P1721" s="189">
        <f>O1721*H1721</f>
        <v>0</v>
      </c>
      <c r="Q1721" s="189">
        <v>0</v>
      </c>
      <c r="R1721" s="189">
        <f>Q1721*H1721</f>
        <v>0</v>
      </c>
      <c r="S1721" s="189">
        <v>0.03175</v>
      </c>
      <c r="T1721" s="190">
        <f>S1721*H1721</f>
        <v>0.13335</v>
      </c>
      <c r="U1721" s="38"/>
      <c r="V1721" s="38"/>
      <c r="W1721" s="38"/>
      <c r="X1721" s="38"/>
      <c r="Y1721" s="38"/>
      <c r="Z1721" s="38"/>
      <c r="AA1721" s="38"/>
      <c r="AB1721" s="38"/>
      <c r="AC1721" s="38"/>
      <c r="AD1721" s="38"/>
      <c r="AE1721" s="38"/>
      <c r="AR1721" s="191" t="s">
        <v>296</v>
      </c>
      <c r="AT1721" s="191" t="s">
        <v>222</v>
      </c>
      <c r="AU1721" s="191" t="s">
        <v>87</v>
      </c>
      <c r="AY1721" s="19" t="s">
        <v>219</v>
      </c>
      <c r="BE1721" s="192">
        <f>IF(N1721="základní",J1721,0)</f>
        <v>0</v>
      </c>
      <c r="BF1721" s="192">
        <f>IF(N1721="snížená",J1721,0)</f>
        <v>0</v>
      </c>
      <c r="BG1721" s="192">
        <f>IF(N1721="zákl. přenesená",J1721,0)</f>
        <v>0</v>
      </c>
      <c r="BH1721" s="192">
        <f>IF(N1721="sníž. přenesená",J1721,0)</f>
        <v>0</v>
      </c>
      <c r="BI1721" s="192">
        <f>IF(N1721="nulová",J1721,0)</f>
        <v>0</v>
      </c>
      <c r="BJ1721" s="19" t="s">
        <v>85</v>
      </c>
      <c r="BK1721" s="192">
        <f>ROUND(I1721*H1721,2)</f>
        <v>0</v>
      </c>
      <c r="BL1721" s="19" t="s">
        <v>296</v>
      </c>
      <c r="BM1721" s="191" t="s">
        <v>1708</v>
      </c>
    </row>
    <row r="1722" s="2" customFormat="1">
      <c r="A1722" s="38"/>
      <c r="B1722" s="39"/>
      <c r="C1722" s="38"/>
      <c r="D1722" s="193" t="s">
        <v>227</v>
      </c>
      <c r="E1722" s="38"/>
      <c r="F1722" s="194" t="s">
        <v>1709</v>
      </c>
      <c r="G1722" s="38"/>
      <c r="H1722" s="38"/>
      <c r="I1722" s="195"/>
      <c r="J1722" s="38"/>
      <c r="K1722" s="38"/>
      <c r="L1722" s="39"/>
      <c r="M1722" s="196"/>
      <c r="N1722" s="197"/>
      <c r="O1722" s="77"/>
      <c r="P1722" s="77"/>
      <c r="Q1722" s="77"/>
      <c r="R1722" s="77"/>
      <c r="S1722" s="77"/>
      <c r="T1722" s="78"/>
      <c r="U1722" s="38"/>
      <c r="V1722" s="38"/>
      <c r="W1722" s="38"/>
      <c r="X1722" s="38"/>
      <c r="Y1722" s="38"/>
      <c r="Z1722" s="38"/>
      <c r="AA1722" s="38"/>
      <c r="AB1722" s="38"/>
      <c r="AC1722" s="38"/>
      <c r="AD1722" s="38"/>
      <c r="AE1722" s="38"/>
      <c r="AT1722" s="19" t="s">
        <v>227</v>
      </c>
      <c r="AU1722" s="19" t="s">
        <v>87</v>
      </c>
    </row>
    <row r="1723" s="13" customFormat="1">
      <c r="A1723" s="13"/>
      <c r="B1723" s="203"/>
      <c r="C1723" s="13"/>
      <c r="D1723" s="193" t="s">
        <v>394</v>
      </c>
      <c r="E1723" s="204" t="s">
        <v>1</v>
      </c>
      <c r="F1723" s="205" t="s">
        <v>1710</v>
      </c>
      <c r="G1723" s="13"/>
      <c r="H1723" s="204" t="s">
        <v>1</v>
      </c>
      <c r="I1723" s="206"/>
      <c r="J1723" s="13"/>
      <c r="K1723" s="13"/>
      <c r="L1723" s="203"/>
      <c r="M1723" s="207"/>
      <c r="N1723" s="208"/>
      <c r="O1723" s="208"/>
      <c r="P1723" s="208"/>
      <c r="Q1723" s="208"/>
      <c r="R1723" s="208"/>
      <c r="S1723" s="208"/>
      <c r="T1723" s="209"/>
      <c r="U1723" s="13"/>
      <c r="V1723" s="13"/>
      <c r="W1723" s="13"/>
      <c r="X1723" s="13"/>
      <c r="Y1723" s="13"/>
      <c r="Z1723" s="13"/>
      <c r="AA1723" s="13"/>
      <c r="AB1723" s="13"/>
      <c r="AC1723" s="13"/>
      <c r="AD1723" s="13"/>
      <c r="AE1723" s="13"/>
      <c r="AT1723" s="204" t="s">
        <v>394</v>
      </c>
      <c r="AU1723" s="204" t="s">
        <v>87</v>
      </c>
      <c r="AV1723" s="13" t="s">
        <v>85</v>
      </c>
      <c r="AW1723" s="13" t="s">
        <v>34</v>
      </c>
      <c r="AX1723" s="13" t="s">
        <v>78</v>
      </c>
      <c r="AY1723" s="204" t="s">
        <v>219</v>
      </c>
    </row>
    <row r="1724" s="14" customFormat="1">
      <c r="A1724" s="14"/>
      <c r="B1724" s="210"/>
      <c r="C1724" s="14"/>
      <c r="D1724" s="193" t="s">
        <v>394</v>
      </c>
      <c r="E1724" s="211" t="s">
        <v>1</v>
      </c>
      <c r="F1724" s="212" t="s">
        <v>1711</v>
      </c>
      <c r="G1724" s="14"/>
      <c r="H1724" s="213">
        <v>4.2000000000000002</v>
      </c>
      <c r="I1724" s="214"/>
      <c r="J1724" s="14"/>
      <c r="K1724" s="14"/>
      <c r="L1724" s="210"/>
      <c r="M1724" s="215"/>
      <c r="N1724" s="216"/>
      <c r="O1724" s="216"/>
      <c r="P1724" s="216"/>
      <c r="Q1724" s="216"/>
      <c r="R1724" s="216"/>
      <c r="S1724" s="216"/>
      <c r="T1724" s="217"/>
      <c r="U1724" s="14"/>
      <c r="V1724" s="14"/>
      <c r="W1724" s="14"/>
      <c r="X1724" s="14"/>
      <c r="Y1724" s="14"/>
      <c r="Z1724" s="14"/>
      <c r="AA1724" s="14"/>
      <c r="AB1724" s="14"/>
      <c r="AC1724" s="14"/>
      <c r="AD1724" s="14"/>
      <c r="AE1724" s="14"/>
      <c r="AT1724" s="211" t="s">
        <v>394</v>
      </c>
      <c r="AU1724" s="211" t="s">
        <v>87</v>
      </c>
      <c r="AV1724" s="14" t="s">
        <v>87</v>
      </c>
      <c r="AW1724" s="14" t="s">
        <v>34</v>
      </c>
      <c r="AX1724" s="14" t="s">
        <v>78</v>
      </c>
      <c r="AY1724" s="211" t="s">
        <v>219</v>
      </c>
    </row>
    <row r="1725" s="15" customFormat="1">
      <c r="A1725" s="15"/>
      <c r="B1725" s="218"/>
      <c r="C1725" s="15"/>
      <c r="D1725" s="193" t="s">
        <v>394</v>
      </c>
      <c r="E1725" s="219" t="s">
        <v>1</v>
      </c>
      <c r="F1725" s="220" t="s">
        <v>401</v>
      </c>
      <c r="G1725" s="15"/>
      <c r="H1725" s="221">
        <v>4.2000000000000002</v>
      </c>
      <c r="I1725" s="222"/>
      <c r="J1725" s="15"/>
      <c r="K1725" s="15"/>
      <c r="L1725" s="218"/>
      <c r="M1725" s="223"/>
      <c r="N1725" s="224"/>
      <c r="O1725" s="224"/>
      <c r="P1725" s="224"/>
      <c r="Q1725" s="224"/>
      <c r="R1725" s="224"/>
      <c r="S1725" s="224"/>
      <c r="T1725" s="225"/>
      <c r="U1725" s="15"/>
      <c r="V1725" s="15"/>
      <c r="W1725" s="15"/>
      <c r="X1725" s="15"/>
      <c r="Y1725" s="15"/>
      <c r="Z1725" s="15"/>
      <c r="AA1725" s="15"/>
      <c r="AB1725" s="15"/>
      <c r="AC1725" s="15"/>
      <c r="AD1725" s="15"/>
      <c r="AE1725" s="15"/>
      <c r="AT1725" s="219" t="s">
        <v>394</v>
      </c>
      <c r="AU1725" s="219" t="s">
        <v>87</v>
      </c>
      <c r="AV1725" s="15" t="s">
        <v>218</v>
      </c>
      <c r="AW1725" s="15" t="s">
        <v>34</v>
      </c>
      <c r="AX1725" s="15" t="s">
        <v>85</v>
      </c>
      <c r="AY1725" s="219" t="s">
        <v>219</v>
      </c>
    </row>
    <row r="1726" s="2" customFormat="1">
      <c r="A1726" s="38"/>
      <c r="B1726" s="179"/>
      <c r="C1726" s="180" t="s">
        <v>1712</v>
      </c>
      <c r="D1726" s="180" t="s">
        <v>222</v>
      </c>
      <c r="E1726" s="181" t="s">
        <v>1713</v>
      </c>
      <c r="F1726" s="182" t="s">
        <v>1714</v>
      </c>
      <c r="G1726" s="183" t="s">
        <v>390</v>
      </c>
      <c r="H1726" s="184">
        <v>28.039999999999999</v>
      </c>
      <c r="I1726" s="185"/>
      <c r="J1726" s="186">
        <f>ROUND(I1726*H1726,2)</f>
        <v>0</v>
      </c>
      <c r="K1726" s="182" t="s">
        <v>391</v>
      </c>
      <c r="L1726" s="39"/>
      <c r="M1726" s="187" t="s">
        <v>1</v>
      </c>
      <c r="N1726" s="188" t="s">
        <v>43</v>
      </c>
      <c r="O1726" s="77"/>
      <c r="P1726" s="189">
        <f>O1726*H1726</f>
        <v>0</v>
      </c>
      <c r="Q1726" s="189">
        <v>0</v>
      </c>
      <c r="R1726" s="189">
        <f>Q1726*H1726</f>
        <v>0</v>
      </c>
      <c r="S1726" s="189">
        <v>0.01721</v>
      </c>
      <c r="T1726" s="190">
        <f>S1726*H1726</f>
        <v>0.48256839999999995</v>
      </c>
      <c r="U1726" s="38"/>
      <c r="V1726" s="38"/>
      <c r="W1726" s="38"/>
      <c r="X1726" s="38"/>
      <c r="Y1726" s="38"/>
      <c r="Z1726" s="38"/>
      <c r="AA1726" s="38"/>
      <c r="AB1726" s="38"/>
      <c r="AC1726" s="38"/>
      <c r="AD1726" s="38"/>
      <c r="AE1726" s="38"/>
      <c r="AR1726" s="191" t="s">
        <v>296</v>
      </c>
      <c r="AT1726" s="191" t="s">
        <v>222</v>
      </c>
      <c r="AU1726" s="191" t="s">
        <v>87</v>
      </c>
      <c r="AY1726" s="19" t="s">
        <v>219</v>
      </c>
      <c r="BE1726" s="192">
        <f>IF(N1726="základní",J1726,0)</f>
        <v>0</v>
      </c>
      <c r="BF1726" s="192">
        <f>IF(N1726="snížená",J1726,0)</f>
        <v>0</v>
      </c>
      <c r="BG1726" s="192">
        <f>IF(N1726="zákl. přenesená",J1726,0)</f>
        <v>0</v>
      </c>
      <c r="BH1726" s="192">
        <f>IF(N1726="sníž. přenesená",J1726,0)</f>
        <v>0</v>
      </c>
      <c r="BI1726" s="192">
        <f>IF(N1726="nulová",J1726,0)</f>
        <v>0</v>
      </c>
      <c r="BJ1726" s="19" t="s">
        <v>85</v>
      </c>
      <c r="BK1726" s="192">
        <f>ROUND(I1726*H1726,2)</f>
        <v>0</v>
      </c>
      <c r="BL1726" s="19" t="s">
        <v>296</v>
      </c>
      <c r="BM1726" s="191" t="s">
        <v>1715</v>
      </c>
    </row>
    <row r="1727" s="2" customFormat="1">
      <c r="A1727" s="38"/>
      <c r="B1727" s="39"/>
      <c r="C1727" s="38"/>
      <c r="D1727" s="193" t="s">
        <v>227</v>
      </c>
      <c r="E1727" s="38"/>
      <c r="F1727" s="194" t="s">
        <v>1716</v>
      </c>
      <c r="G1727" s="38"/>
      <c r="H1727" s="38"/>
      <c r="I1727" s="195"/>
      <c r="J1727" s="38"/>
      <c r="K1727" s="38"/>
      <c r="L1727" s="39"/>
      <c r="M1727" s="196"/>
      <c r="N1727" s="197"/>
      <c r="O1727" s="77"/>
      <c r="P1727" s="77"/>
      <c r="Q1727" s="77"/>
      <c r="R1727" s="77"/>
      <c r="S1727" s="77"/>
      <c r="T1727" s="78"/>
      <c r="U1727" s="38"/>
      <c r="V1727" s="38"/>
      <c r="W1727" s="38"/>
      <c r="X1727" s="38"/>
      <c r="Y1727" s="38"/>
      <c r="Z1727" s="38"/>
      <c r="AA1727" s="38"/>
      <c r="AB1727" s="38"/>
      <c r="AC1727" s="38"/>
      <c r="AD1727" s="38"/>
      <c r="AE1727" s="38"/>
      <c r="AT1727" s="19" t="s">
        <v>227</v>
      </c>
      <c r="AU1727" s="19" t="s">
        <v>87</v>
      </c>
    </row>
    <row r="1728" s="13" customFormat="1">
      <c r="A1728" s="13"/>
      <c r="B1728" s="203"/>
      <c r="C1728" s="13"/>
      <c r="D1728" s="193" t="s">
        <v>394</v>
      </c>
      <c r="E1728" s="204" t="s">
        <v>1</v>
      </c>
      <c r="F1728" s="205" t="s">
        <v>569</v>
      </c>
      <c r="G1728" s="13"/>
      <c r="H1728" s="204" t="s">
        <v>1</v>
      </c>
      <c r="I1728" s="206"/>
      <c r="J1728" s="13"/>
      <c r="K1728" s="13"/>
      <c r="L1728" s="203"/>
      <c r="M1728" s="207"/>
      <c r="N1728" s="208"/>
      <c r="O1728" s="208"/>
      <c r="P1728" s="208"/>
      <c r="Q1728" s="208"/>
      <c r="R1728" s="208"/>
      <c r="S1728" s="208"/>
      <c r="T1728" s="209"/>
      <c r="U1728" s="13"/>
      <c r="V1728" s="13"/>
      <c r="W1728" s="13"/>
      <c r="X1728" s="13"/>
      <c r="Y1728" s="13"/>
      <c r="Z1728" s="13"/>
      <c r="AA1728" s="13"/>
      <c r="AB1728" s="13"/>
      <c r="AC1728" s="13"/>
      <c r="AD1728" s="13"/>
      <c r="AE1728" s="13"/>
      <c r="AT1728" s="204" t="s">
        <v>394</v>
      </c>
      <c r="AU1728" s="204" t="s">
        <v>87</v>
      </c>
      <c r="AV1728" s="13" t="s">
        <v>85</v>
      </c>
      <c r="AW1728" s="13" t="s">
        <v>34</v>
      </c>
      <c r="AX1728" s="13" t="s">
        <v>78</v>
      </c>
      <c r="AY1728" s="204" t="s">
        <v>219</v>
      </c>
    </row>
    <row r="1729" s="13" customFormat="1">
      <c r="A1729" s="13"/>
      <c r="B1729" s="203"/>
      <c r="C1729" s="13"/>
      <c r="D1729" s="193" t="s">
        <v>394</v>
      </c>
      <c r="E1729" s="204" t="s">
        <v>1</v>
      </c>
      <c r="F1729" s="205" t="s">
        <v>1046</v>
      </c>
      <c r="G1729" s="13"/>
      <c r="H1729" s="204" t="s">
        <v>1</v>
      </c>
      <c r="I1729" s="206"/>
      <c r="J1729" s="13"/>
      <c r="K1729" s="13"/>
      <c r="L1729" s="203"/>
      <c r="M1729" s="207"/>
      <c r="N1729" s="208"/>
      <c r="O1729" s="208"/>
      <c r="P1729" s="208"/>
      <c r="Q1729" s="208"/>
      <c r="R1729" s="208"/>
      <c r="S1729" s="208"/>
      <c r="T1729" s="209"/>
      <c r="U1729" s="13"/>
      <c r="V1729" s="13"/>
      <c r="W1729" s="13"/>
      <c r="X1729" s="13"/>
      <c r="Y1729" s="13"/>
      <c r="Z1729" s="13"/>
      <c r="AA1729" s="13"/>
      <c r="AB1729" s="13"/>
      <c r="AC1729" s="13"/>
      <c r="AD1729" s="13"/>
      <c r="AE1729" s="13"/>
      <c r="AT1729" s="204" t="s">
        <v>394</v>
      </c>
      <c r="AU1729" s="204" t="s">
        <v>87</v>
      </c>
      <c r="AV1729" s="13" t="s">
        <v>85</v>
      </c>
      <c r="AW1729" s="13" t="s">
        <v>34</v>
      </c>
      <c r="AX1729" s="13" t="s">
        <v>78</v>
      </c>
      <c r="AY1729" s="204" t="s">
        <v>219</v>
      </c>
    </row>
    <row r="1730" s="14" customFormat="1">
      <c r="A1730" s="14"/>
      <c r="B1730" s="210"/>
      <c r="C1730" s="14"/>
      <c r="D1730" s="193" t="s">
        <v>394</v>
      </c>
      <c r="E1730" s="211" t="s">
        <v>1</v>
      </c>
      <c r="F1730" s="212" t="s">
        <v>1247</v>
      </c>
      <c r="G1730" s="14"/>
      <c r="H1730" s="213">
        <v>11.869999999999999</v>
      </c>
      <c r="I1730" s="214"/>
      <c r="J1730" s="14"/>
      <c r="K1730" s="14"/>
      <c r="L1730" s="210"/>
      <c r="M1730" s="215"/>
      <c r="N1730" s="216"/>
      <c r="O1730" s="216"/>
      <c r="P1730" s="216"/>
      <c r="Q1730" s="216"/>
      <c r="R1730" s="216"/>
      <c r="S1730" s="216"/>
      <c r="T1730" s="217"/>
      <c r="U1730" s="14"/>
      <c r="V1730" s="14"/>
      <c r="W1730" s="14"/>
      <c r="X1730" s="14"/>
      <c r="Y1730" s="14"/>
      <c r="Z1730" s="14"/>
      <c r="AA1730" s="14"/>
      <c r="AB1730" s="14"/>
      <c r="AC1730" s="14"/>
      <c r="AD1730" s="14"/>
      <c r="AE1730" s="14"/>
      <c r="AT1730" s="211" t="s">
        <v>394</v>
      </c>
      <c r="AU1730" s="211" t="s">
        <v>87</v>
      </c>
      <c r="AV1730" s="14" t="s">
        <v>87</v>
      </c>
      <c r="AW1730" s="14" t="s">
        <v>34</v>
      </c>
      <c r="AX1730" s="14" t="s">
        <v>78</v>
      </c>
      <c r="AY1730" s="211" t="s">
        <v>219</v>
      </c>
    </row>
    <row r="1731" s="13" customFormat="1">
      <c r="A1731" s="13"/>
      <c r="B1731" s="203"/>
      <c r="C1731" s="13"/>
      <c r="D1731" s="193" t="s">
        <v>394</v>
      </c>
      <c r="E1731" s="204" t="s">
        <v>1</v>
      </c>
      <c r="F1731" s="205" t="s">
        <v>1248</v>
      </c>
      <c r="G1731" s="13"/>
      <c r="H1731" s="204" t="s">
        <v>1</v>
      </c>
      <c r="I1731" s="206"/>
      <c r="J1731" s="13"/>
      <c r="K1731" s="13"/>
      <c r="L1731" s="203"/>
      <c r="M1731" s="207"/>
      <c r="N1731" s="208"/>
      <c r="O1731" s="208"/>
      <c r="P1731" s="208"/>
      <c r="Q1731" s="208"/>
      <c r="R1731" s="208"/>
      <c r="S1731" s="208"/>
      <c r="T1731" s="209"/>
      <c r="U1731" s="13"/>
      <c r="V1731" s="13"/>
      <c r="W1731" s="13"/>
      <c r="X1731" s="13"/>
      <c r="Y1731" s="13"/>
      <c r="Z1731" s="13"/>
      <c r="AA1731" s="13"/>
      <c r="AB1731" s="13"/>
      <c r="AC1731" s="13"/>
      <c r="AD1731" s="13"/>
      <c r="AE1731" s="13"/>
      <c r="AT1731" s="204" t="s">
        <v>394</v>
      </c>
      <c r="AU1731" s="204" t="s">
        <v>87</v>
      </c>
      <c r="AV1731" s="13" t="s">
        <v>85</v>
      </c>
      <c r="AW1731" s="13" t="s">
        <v>34</v>
      </c>
      <c r="AX1731" s="13" t="s">
        <v>78</v>
      </c>
      <c r="AY1731" s="204" t="s">
        <v>219</v>
      </c>
    </row>
    <row r="1732" s="14" customFormat="1">
      <c r="A1732" s="14"/>
      <c r="B1732" s="210"/>
      <c r="C1732" s="14"/>
      <c r="D1732" s="193" t="s">
        <v>394</v>
      </c>
      <c r="E1732" s="211" t="s">
        <v>1</v>
      </c>
      <c r="F1732" s="212" t="s">
        <v>1249</v>
      </c>
      <c r="G1732" s="14"/>
      <c r="H1732" s="213">
        <v>16.170000000000002</v>
      </c>
      <c r="I1732" s="214"/>
      <c r="J1732" s="14"/>
      <c r="K1732" s="14"/>
      <c r="L1732" s="210"/>
      <c r="M1732" s="215"/>
      <c r="N1732" s="216"/>
      <c r="O1732" s="216"/>
      <c r="P1732" s="216"/>
      <c r="Q1732" s="216"/>
      <c r="R1732" s="216"/>
      <c r="S1732" s="216"/>
      <c r="T1732" s="217"/>
      <c r="U1732" s="14"/>
      <c r="V1732" s="14"/>
      <c r="W1732" s="14"/>
      <c r="X1732" s="14"/>
      <c r="Y1732" s="14"/>
      <c r="Z1732" s="14"/>
      <c r="AA1732" s="14"/>
      <c r="AB1732" s="14"/>
      <c r="AC1732" s="14"/>
      <c r="AD1732" s="14"/>
      <c r="AE1732" s="14"/>
      <c r="AT1732" s="211" t="s">
        <v>394</v>
      </c>
      <c r="AU1732" s="211" t="s">
        <v>87</v>
      </c>
      <c r="AV1732" s="14" t="s">
        <v>87</v>
      </c>
      <c r="AW1732" s="14" t="s">
        <v>34</v>
      </c>
      <c r="AX1732" s="14" t="s">
        <v>78</v>
      </c>
      <c r="AY1732" s="211" t="s">
        <v>219</v>
      </c>
    </row>
    <row r="1733" s="15" customFormat="1">
      <c r="A1733" s="15"/>
      <c r="B1733" s="218"/>
      <c r="C1733" s="15"/>
      <c r="D1733" s="193" t="s">
        <v>394</v>
      </c>
      <c r="E1733" s="219" t="s">
        <v>1</v>
      </c>
      <c r="F1733" s="220" t="s">
        <v>401</v>
      </c>
      <c r="G1733" s="15"/>
      <c r="H1733" s="221">
        <v>28.039999999999999</v>
      </c>
      <c r="I1733" s="222"/>
      <c r="J1733" s="15"/>
      <c r="K1733" s="15"/>
      <c r="L1733" s="218"/>
      <c r="M1733" s="223"/>
      <c r="N1733" s="224"/>
      <c r="O1733" s="224"/>
      <c r="P1733" s="224"/>
      <c r="Q1733" s="224"/>
      <c r="R1733" s="224"/>
      <c r="S1733" s="224"/>
      <c r="T1733" s="225"/>
      <c r="U1733" s="15"/>
      <c r="V1733" s="15"/>
      <c r="W1733" s="15"/>
      <c r="X1733" s="15"/>
      <c r="Y1733" s="15"/>
      <c r="Z1733" s="15"/>
      <c r="AA1733" s="15"/>
      <c r="AB1733" s="15"/>
      <c r="AC1733" s="15"/>
      <c r="AD1733" s="15"/>
      <c r="AE1733" s="15"/>
      <c r="AT1733" s="219" t="s">
        <v>394</v>
      </c>
      <c r="AU1733" s="219" t="s">
        <v>87</v>
      </c>
      <c r="AV1733" s="15" t="s">
        <v>218</v>
      </c>
      <c r="AW1733" s="15" t="s">
        <v>34</v>
      </c>
      <c r="AX1733" s="15" t="s">
        <v>85</v>
      </c>
      <c r="AY1733" s="219" t="s">
        <v>219</v>
      </c>
    </row>
    <row r="1734" s="12" customFormat="1" ht="22.8" customHeight="1">
      <c r="A1734" s="12"/>
      <c r="B1734" s="166"/>
      <c r="C1734" s="12"/>
      <c r="D1734" s="167" t="s">
        <v>77</v>
      </c>
      <c r="E1734" s="177" t="s">
        <v>1717</v>
      </c>
      <c r="F1734" s="177" t="s">
        <v>1718</v>
      </c>
      <c r="G1734" s="12"/>
      <c r="H1734" s="12"/>
      <c r="I1734" s="169"/>
      <c r="J1734" s="178">
        <f>BK1734</f>
        <v>0</v>
      </c>
      <c r="K1734" s="12"/>
      <c r="L1734" s="166"/>
      <c r="M1734" s="171"/>
      <c r="N1734" s="172"/>
      <c r="O1734" s="172"/>
      <c r="P1734" s="173">
        <f>SUM(P1735:P1828)</f>
        <v>0</v>
      </c>
      <c r="Q1734" s="172"/>
      <c r="R1734" s="173">
        <f>SUM(R1735:R1828)</f>
        <v>0</v>
      </c>
      <c r="S1734" s="172"/>
      <c r="T1734" s="174">
        <f>SUM(T1735:T1828)</f>
        <v>3.1666522000000001</v>
      </c>
      <c r="U1734" s="12"/>
      <c r="V1734" s="12"/>
      <c r="W1734" s="12"/>
      <c r="X1734" s="12"/>
      <c r="Y1734" s="12"/>
      <c r="Z1734" s="12"/>
      <c r="AA1734" s="12"/>
      <c r="AB1734" s="12"/>
      <c r="AC1734" s="12"/>
      <c r="AD1734" s="12"/>
      <c r="AE1734" s="12"/>
      <c r="AR1734" s="167" t="s">
        <v>87</v>
      </c>
      <c r="AT1734" s="175" t="s">
        <v>77</v>
      </c>
      <c r="AU1734" s="175" t="s">
        <v>85</v>
      </c>
      <c r="AY1734" s="167" t="s">
        <v>219</v>
      </c>
      <c r="BK1734" s="176">
        <f>SUM(BK1735:BK1828)</f>
        <v>0</v>
      </c>
    </row>
    <row r="1735" s="2" customFormat="1" ht="16.5" customHeight="1">
      <c r="A1735" s="38"/>
      <c r="B1735" s="179"/>
      <c r="C1735" s="180" t="s">
        <v>1719</v>
      </c>
      <c r="D1735" s="180" t="s">
        <v>222</v>
      </c>
      <c r="E1735" s="181" t="s">
        <v>1720</v>
      </c>
      <c r="F1735" s="182" t="s">
        <v>1721</v>
      </c>
      <c r="G1735" s="183" t="s">
        <v>390</v>
      </c>
      <c r="H1735" s="184">
        <v>342.93000000000001</v>
      </c>
      <c r="I1735" s="185"/>
      <c r="J1735" s="186">
        <f>ROUND(I1735*H1735,2)</f>
        <v>0</v>
      </c>
      <c r="K1735" s="182" t="s">
        <v>391</v>
      </c>
      <c r="L1735" s="39"/>
      <c r="M1735" s="187" t="s">
        <v>1</v>
      </c>
      <c r="N1735" s="188" t="s">
        <v>43</v>
      </c>
      <c r="O1735" s="77"/>
      <c r="P1735" s="189">
        <f>O1735*H1735</f>
        <v>0</v>
      </c>
      <c r="Q1735" s="189">
        <v>0</v>
      </c>
      <c r="R1735" s="189">
        <f>Q1735*H1735</f>
        <v>0</v>
      </c>
      <c r="S1735" s="189">
        <v>0.00594</v>
      </c>
      <c r="T1735" s="190">
        <f>S1735*H1735</f>
        <v>2.0370042000000002</v>
      </c>
      <c r="U1735" s="38"/>
      <c r="V1735" s="38"/>
      <c r="W1735" s="38"/>
      <c r="X1735" s="38"/>
      <c r="Y1735" s="38"/>
      <c r="Z1735" s="38"/>
      <c r="AA1735" s="38"/>
      <c r="AB1735" s="38"/>
      <c r="AC1735" s="38"/>
      <c r="AD1735" s="38"/>
      <c r="AE1735" s="38"/>
      <c r="AR1735" s="191" t="s">
        <v>296</v>
      </c>
      <c r="AT1735" s="191" t="s">
        <v>222</v>
      </c>
      <c r="AU1735" s="191" t="s">
        <v>87</v>
      </c>
      <c r="AY1735" s="19" t="s">
        <v>219</v>
      </c>
      <c r="BE1735" s="192">
        <f>IF(N1735="základní",J1735,0)</f>
        <v>0</v>
      </c>
      <c r="BF1735" s="192">
        <f>IF(N1735="snížená",J1735,0)</f>
        <v>0</v>
      </c>
      <c r="BG1735" s="192">
        <f>IF(N1735="zákl. přenesená",J1735,0)</f>
        <v>0</v>
      </c>
      <c r="BH1735" s="192">
        <f>IF(N1735="sníž. přenesená",J1735,0)</f>
        <v>0</v>
      </c>
      <c r="BI1735" s="192">
        <f>IF(N1735="nulová",J1735,0)</f>
        <v>0</v>
      </c>
      <c r="BJ1735" s="19" t="s">
        <v>85</v>
      </c>
      <c r="BK1735" s="192">
        <f>ROUND(I1735*H1735,2)</f>
        <v>0</v>
      </c>
      <c r="BL1735" s="19" t="s">
        <v>296</v>
      </c>
      <c r="BM1735" s="191" t="s">
        <v>1722</v>
      </c>
    </row>
    <row r="1736" s="2" customFormat="1">
      <c r="A1736" s="38"/>
      <c r="B1736" s="39"/>
      <c r="C1736" s="38"/>
      <c r="D1736" s="193" t="s">
        <v>227</v>
      </c>
      <c r="E1736" s="38"/>
      <c r="F1736" s="194" t="s">
        <v>1723</v>
      </c>
      <c r="G1736" s="38"/>
      <c r="H1736" s="38"/>
      <c r="I1736" s="195"/>
      <c r="J1736" s="38"/>
      <c r="K1736" s="38"/>
      <c r="L1736" s="39"/>
      <c r="M1736" s="196"/>
      <c r="N1736" s="197"/>
      <c r="O1736" s="77"/>
      <c r="P1736" s="77"/>
      <c r="Q1736" s="77"/>
      <c r="R1736" s="77"/>
      <c r="S1736" s="77"/>
      <c r="T1736" s="78"/>
      <c r="U1736" s="38"/>
      <c r="V1736" s="38"/>
      <c r="W1736" s="38"/>
      <c r="X1736" s="38"/>
      <c r="Y1736" s="38"/>
      <c r="Z1736" s="38"/>
      <c r="AA1736" s="38"/>
      <c r="AB1736" s="38"/>
      <c r="AC1736" s="38"/>
      <c r="AD1736" s="38"/>
      <c r="AE1736" s="38"/>
      <c r="AT1736" s="19" t="s">
        <v>227</v>
      </c>
      <c r="AU1736" s="19" t="s">
        <v>87</v>
      </c>
    </row>
    <row r="1737" s="13" customFormat="1">
      <c r="A1737" s="13"/>
      <c r="B1737" s="203"/>
      <c r="C1737" s="13"/>
      <c r="D1737" s="193" t="s">
        <v>394</v>
      </c>
      <c r="E1737" s="204" t="s">
        <v>1</v>
      </c>
      <c r="F1737" s="205" t="s">
        <v>569</v>
      </c>
      <c r="G1737" s="13"/>
      <c r="H1737" s="204" t="s">
        <v>1</v>
      </c>
      <c r="I1737" s="206"/>
      <c r="J1737" s="13"/>
      <c r="K1737" s="13"/>
      <c r="L1737" s="203"/>
      <c r="M1737" s="207"/>
      <c r="N1737" s="208"/>
      <c r="O1737" s="208"/>
      <c r="P1737" s="208"/>
      <c r="Q1737" s="208"/>
      <c r="R1737" s="208"/>
      <c r="S1737" s="208"/>
      <c r="T1737" s="209"/>
      <c r="U1737" s="13"/>
      <c r="V1737" s="13"/>
      <c r="W1737" s="13"/>
      <c r="X1737" s="13"/>
      <c r="Y1737" s="13"/>
      <c r="Z1737" s="13"/>
      <c r="AA1737" s="13"/>
      <c r="AB1737" s="13"/>
      <c r="AC1737" s="13"/>
      <c r="AD1737" s="13"/>
      <c r="AE1737" s="13"/>
      <c r="AT1737" s="204" t="s">
        <v>394</v>
      </c>
      <c r="AU1737" s="204" t="s">
        <v>87</v>
      </c>
      <c r="AV1737" s="13" t="s">
        <v>85</v>
      </c>
      <c r="AW1737" s="13" t="s">
        <v>34</v>
      </c>
      <c r="AX1737" s="13" t="s">
        <v>78</v>
      </c>
      <c r="AY1737" s="204" t="s">
        <v>219</v>
      </c>
    </row>
    <row r="1738" s="13" customFormat="1">
      <c r="A1738" s="13"/>
      <c r="B1738" s="203"/>
      <c r="C1738" s="13"/>
      <c r="D1738" s="193" t="s">
        <v>394</v>
      </c>
      <c r="E1738" s="204" t="s">
        <v>1</v>
      </c>
      <c r="F1738" s="205" t="s">
        <v>1724</v>
      </c>
      <c r="G1738" s="13"/>
      <c r="H1738" s="204" t="s">
        <v>1</v>
      </c>
      <c r="I1738" s="206"/>
      <c r="J1738" s="13"/>
      <c r="K1738" s="13"/>
      <c r="L1738" s="203"/>
      <c r="M1738" s="207"/>
      <c r="N1738" s="208"/>
      <c r="O1738" s="208"/>
      <c r="P1738" s="208"/>
      <c r="Q1738" s="208"/>
      <c r="R1738" s="208"/>
      <c r="S1738" s="208"/>
      <c r="T1738" s="209"/>
      <c r="U1738" s="13"/>
      <c r="V1738" s="13"/>
      <c r="W1738" s="13"/>
      <c r="X1738" s="13"/>
      <c r="Y1738" s="13"/>
      <c r="Z1738" s="13"/>
      <c r="AA1738" s="13"/>
      <c r="AB1738" s="13"/>
      <c r="AC1738" s="13"/>
      <c r="AD1738" s="13"/>
      <c r="AE1738" s="13"/>
      <c r="AT1738" s="204" t="s">
        <v>394</v>
      </c>
      <c r="AU1738" s="204" t="s">
        <v>87</v>
      </c>
      <c r="AV1738" s="13" t="s">
        <v>85</v>
      </c>
      <c r="AW1738" s="13" t="s">
        <v>34</v>
      </c>
      <c r="AX1738" s="13" t="s">
        <v>78</v>
      </c>
      <c r="AY1738" s="204" t="s">
        <v>219</v>
      </c>
    </row>
    <row r="1739" s="14" customFormat="1">
      <c r="A1739" s="14"/>
      <c r="B1739" s="210"/>
      <c r="C1739" s="14"/>
      <c r="D1739" s="193" t="s">
        <v>394</v>
      </c>
      <c r="E1739" s="211" t="s">
        <v>1</v>
      </c>
      <c r="F1739" s="212" t="s">
        <v>1725</v>
      </c>
      <c r="G1739" s="14"/>
      <c r="H1739" s="213">
        <v>2.8799999999999999</v>
      </c>
      <c r="I1739" s="214"/>
      <c r="J1739" s="14"/>
      <c r="K1739" s="14"/>
      <c r="L1739" s="210"/>
      <c r="M1739" s="215"/>
      <c r="N1739" s="216"/>
      <c r="O1739" s="216"/>
      <c r="P1739" s="216"/>
      <c r="Q1739" s="216"/>
      <c r="R1739" s="216"/>
      <c r="S1739" s="216"/>
      <c r="T1739" s="217"/>
      <c r="U1739" s="14"/>
      <c r="V1739" s="14"/>
      <c r="W1739" s="14"/>
      <c r="X1739" s="14"/>
      <c r="Y1739" s="14"/>
      <c r="Z1739" s="14"/>
      <c r="AA1739" s="14"/>
      <c r="AB1739" s="14"/>
      <c r="AC1739" s="14"/>
      <c r="AD1739" s="14"/>
      <c r="AE1739" s="14"/>
      <c r="AT1739" s="211" t="s">
        <v>394</v>
      </c>
      <c r="AU1739" s="211" t="s">
        <v>87</v>
      </c>
      <c r="AV1739" s="14" t="s">
        <v>87</v>
      </c>
      <c r="AW1739" s="14" t="s">
        <v>34</v>
      </c>
      <c r="AX1739" s="14" t="s">
        <v>78</v>
      </c>
      <c r="AY1739" s="211" t="s">
        <v>219</v>
      </c>
    </row>
    <row r="1740" s="13" customFormat="1">
      <c r="A1740" s="13"/>
      <c r="B1740" s="203"/>
      <c r="C1740" s="13"/>
      <c r="D1740" s="193" t="s">
        <v>394</v>
      </c>
      <c r="E1740" s="204" t="s">
        <v>1</v>
      </c>
      <c r="F1740" s="205" t="s">
        <v>1604</v>
      </c>
      <c r="G1740" s="13"/>
      <c r="H1740" s="204" t="s">
        <v>1</v>
      </c>
      <c r="I1740" s="206"/>
      <c r="J1740" s="13"/>
      <c r="K1740" s="13"/>
      <c r="L1740" s="203"/>
      <c r="M1740" s="207"/>
      <c r="N1740" s="208"/>
      <c r="O1740" s="208"/>
      <c r="P1740" s="208"/>
      <c r="Q1740" s="208"/>
      <c r="R1740" s="208"/>
      <c r="S1740" s="208"/>
      <c r="T1740" s="209"/>
      <c r="U1740" s="13"/>
      <c r="V1740" s="13"/>
      <c r="W1740" s="13"/>
      <c r="X1740" s="13"/>
      <c r="Y1740" s="13"/>
      <c r="Z1740" s="13"/>
      <c r="AA1740" s="13"/>
      <c r="AB1740" s="13"/>
      <c r="AC1740" s="13"/>
      <c r="AD1740" s="13"/>
      <c r="AE1740" s="13"/>
      <c r="AT1740" s="204" t="s">
        <v>394</v>
      </c>
      <c r="AU1740" s="204" t="s">
        <v>87</v>
      </c>
      <c r="AV1740" s="13" t="s">
        <v>85</v>
      </c>
      <c r="AW1740" s="13" t="s">
        <v>34</v>
      </c>
      <c r="AX1740" s="13" t="s">
        <v>78</v>
      </c>
      <c r="AY1740" s="204" t="s">
        <v>219</v>
      </c>
    </row>
    <row r="1741" s="13" customFormat="1">
      <c r="A1741" s="13"/>
      <c r="B1741" s="203"/>
      <c r="C1741" s="13"/>
      <c r="D1741" s="193" t="s">
        <v>394</v>
      </c>
      <c r="E1741" s="204" t="s">
        <v>1</v>
      </c>
      <c r="F1741" s="205" t="s">
        <v>1605</v>
      </c>
      <c r="G1741" s="13"/>
      <c r="H1741" s="204" t="s">
        <v>1</v>
      </c>
      <c r="I1741" s="206"/>
      <c r="J1741" s="13"/>
      <c r="K1741" s="13"/>
      <c r="L1741" s="203"/>
      <c r="M1741" s="207"/>
      <c r="N1741" s="208"/>
      <c r="O1741" s="208"/>
      <c r="P1741" s="208"/>
      <c r="Q1741" s="208"/>
      <c r="R1741" s="208"/>
      <c r="S1741" s="208"/>
      <c r="T1741" s="209"/>
      <c r="U1741" s="13"/>
      <c r="V1741" s="13"/>
      <c r="W1741" s="13"/>
      <c r="X1741" s="13"/>
      <c r="Y1741" s="13"/>
      <c r="Z1741" s="13"/>
      <c r="AA1741" s="13"/>
      <c r="AB1741" s="13"/>
      <c r="AC1741" s="13"/>
      <c r="AD1741" s="13"/>
      <c r="AE1741" s="13"/>
      <c r="AT1741" s="204" t="s">
        <v>394</v>
      </c>
      <c r="AU1741" s="204" t="s">
        <v>87</v>
      </c>
      <c r="AV1741" s="13" t="s">
        <v>85</v>
      </c>
      <c r="AW1741" s="13" t="s">
        <v>34</v>
      </c>
      <c r="AX1741" s="13" t="s">
        <v>78</v>
      </c>
      <c r="AY1741" s="204" t="s">
        <v>219</v>
      </c>
    </row>
    <row r="1742" s="14" customFormat="1">
      <c r="A1742" s="14"/>
      <c r="B1742" s="210"/>
      <c r="C1742" s="14"/>
      <c r="D1742" s="193" t="s">
        <v>394</v>
      </c>
      <c r="E1742" s="211" t="s">
        <v>1</v>
      </c>
      <c r="F1742" s="212" t="s">
        <v>1606</v>
      </c>
      <c r="G1742" s="14"/>
      <c r="H1742" s="213">
        <v>155.25</v>
      </c>
      <c r="I1742" s="214"/>
      <c r="J1742" s="14"/>
      <c r="K1742" s="14"/>
      <c r="L1742" s="210"/>
      <c r="M1742" s="215"/>
      <c r="N1742" s="216"/>
      <c r="O1742" s="216"/>
      <c r="P1742" s="216"/>
      <c r="Q1742" s="216"/>
      <c r="R1742" s="216"/>
      <c r="S1742" s="216"/>
      <c r="T1742" s="217"/>
      <c r="U1742" s="14"/>
      <c r="V1742" s="14"/>
      <c r="W1742" s="14"/>
      <c r="X1742" s="14"/>
      <c r="Y1742" s="14"/>
      <c r="Z1742" s="14"/>
      <c r="AA1742" s="14"/>
      <c r="AB1742" s="14"/>
      <c r="AC1742" s="14"/>
      <c r="AD1742" s="14"/>
      <c r="AE1742" s="14"/>
      <c r="AT1742" s="211" t="s">
        <v>394</v>
      </c>
      <c r="AU1742" s="211" t="s">
        <v>87</v>
      </c>
      <c r="AV1742" s="14" t="s">
        <v>87</v>
      </c>
      <c r="AW1742" s="14" t="s">
        <v>34</v>
      </c>
      <c r="AX1742" s="14" t="s">
        <v>78</v>
      </c>
      <c r="AY1742" s="211" t="s">
        <v>219</v>
      </c>
    </row>
    <row r="1743" s="13" customFormat="1">
      <c r="A1743" s="13"/>
      <c r="B1743" s="203"/>
      <c r="C1743" s="13"/>
      <c r="D1743" s="193" t="s">
        <v>394</v>
      </c>
      <c r="E1743" s="204" t="s">
        <v>1</v>
      </c>
      <c r="F1743" s="205" t="s">
        <v>1607</v>
      </c>
      <c r="G1743" s="13"/>
      <c r="H1743" s="204" t="s">
        <v>1</v>
      </c>
      <c r="I1743" s="206"/>
      <c r="J1743" s="13"/>
      <c r="K1743" s="13"/>
      <c r="L1743" s="203"/>
      <c r="M1743" s="207"/>
      <c r="N1743" s="208"/>
      <c r="O1743" s="208"/>
      <c r="P1743" s="208"/>
      <c r="Q1743" s="208"/>
      <c r="R1743" s="208"/>
      <c r="S1743" s="208"/>
      <c r="T1743" s="209"/>
      <c r="U1743" s="13"/>
      <c r="V1743" s="13"/>
      <c r="W1743" s="13"/>
      <c r="X1743" s="13"/>
      <c r="Y1743" s="13"/>
      <c r="Z1743" s="13"/>
      <c r="AA1743" s="13"/>
      <c r="AB1743" s="13"/>
      <c r="AC1743" s="13"/>
      <c r="AD1743" s="13"/>
      <c r="AE1743" s="13"/>
      <c r="AT1743" s="204" t="s">
        <v>394</v>
      </c>
      <c r="AU1743" s="204" t="s">
        <v>87</v>
      </c>
      <c r="AV1743" s="13" t="s">
        <v>85</v>
      </c>
      <c r="AW1743" s="13" t="s">
        <v>34</v>
      </c>
      <c r="AX1743" s="13" t="s">
        <v>78</v>
      </c>
      <c r="AY1743" s="204" t="s">
        <v>219</v>
      </c>
    </row>
    <row r="1744" s="14" customFormat="1">
      <c r="A1744" s="14"/>
      <c r="B1744" s="210"/>
      <c r="C1744" s="14"/>
      <c r="D1744" s="193" t="s">
        <v>394</v>
      </c>
      <c r="E1744" s="211" t="s">
        <v>1</v>
      </c>
      <c r="F1744" s="212" t="s">
        <v>1608</v>
      </c>
      <c r="G1744" s="14"/>
      <c r="H1744" s="213">
        <v>184.80000000000001</v>
      </c>
      <c r="I1744" s="214"/>
      <c r="J1744" s="14"/>
      <c r="K1744" s="14"/>
      <c r="L1744" s="210"/>
      <c r="M1744" s="215"/>
      <c r="N1744" s="216"/>
      <c r="O1744" s="216"/>
      <c r="P1744" s="216"/>
      <c r="Q1744" s="216"/>
      <c r="R1744" s="216"/>
      <c r="S1744" s="216"/>
      <c r="T1744" s="217"/>
      <c r="U1744" s="14"/>
      <c r="V1744" s="14"/>
      <c r="W1744" s="14"/>
      <c r="X1744" s="14"/>
      <c r="Y1744" s="14"/>
      <c r="Z1744" s="14"/>
      <c r="AA1744" s="14"/>
      <c r="AB1744" s="14"/>
      <c r="AC1744" s="14"/>
      <c r="AD1744" s="14"/>
      <c r="AE1744" s="14"/>
      <c r="AT1744" s="211" t="s">
        <v>394</v>
      </c>
      <c r="AU1744" s="211" t="s">
        <v>87</v>
      </c>
      <c r="AV1744" s="14" t="s">
        <v>87</v>
      </c>
      <c r="AW1744" s="14" t="s">
        <v>34</v>
      </c>
      <c r="AX1744" s="14" t="s">
        <v>78</v>
      </c>
      <c r="AY1744" s="211" t="s">
        <v>219</v>
      </c>
    </row>
    <row r="1745" s="15" customFormat="1">
      <c r="A1745" s="15"/>
      <c r="B1745" s="218"/>
      <c r="C1745" s="15"/>
      <c r="D1745" s="193" t="s">
        <v>394</v>
      </c>
      <c r="E1745" s="219" t="s">
        <v>1</v>
      </c>
      <c r="F1745" s="220" t="s">
        <v>401</v>
      </c>
      <c r="G1745" s="15"/>
      <c r="H1745" s="221">
        <v>342.93000000000001</v>
      </c>
      <c r="I1745" s="222"/>
      <c r="J1745" s="15"/>
      <c r="K1745" s="15"/>
      <c r="L1745" s="218"/>
      <c r="M1745" s="223"/>
      <c r="N1745" s="224"/>
      <c r="O1745" s="224"/>
      <c r="P1745" s="224"/>
      <c r="Q1745" s="224"/>
      <c r="R1745" s="224"/>
      <c r="S1745" s="224"/>
      <c r="T1745" s="225"/>
      <c r="U1745" s="15"/>
      <c r="V1745" s="15"/>
      <c r="W1745" s="15"/>
      <c r="X1745" s="15"/>
      <c r="Y1745" s="15"/>
      <c r="Z1745" s="15"/>
      <c r="AA1745" s="15"/>
      <c r="AB1745" s="15"/>
      <c r="AC1745" s="15"/>
      <c r="AD1745" s="15"/>
      <c r="AE1745" s="15"/>
      <c r="AT1745" s="219" t="s">
        <v>394</v>
      </c>
      <c r="AU1745" s="219" t="s">
        <v>87</v>
      </c>
      <c r="AV1745" s="15" t="s">
        <v>218</v>
      </c>
      <c r="AW1745" s="15" t="s">
        <v>34</v>
      </c>
      <c r="AX1745" s="15" t="s">
        <v>85</v>
      </c>
      <c r="AY1745" s="219" t="s">
        <v>219</v>
      </c>
    </row>
    <row r="1746" s="2" customFormat="1" ht="16.5" customHeight="1">
      <c r="A1746" s="38"/>
      <c r="B1746" s="179"/>
      <c r="C1746" s="180" t="s">
        <v>1726</v>
      </c>
      <c r="D1746" s="180" t="s">
        <v>222</v>
      </c>
      <c r="E1746" s="181" t="s">
        <v>1727</v>
      </c>
      <c r="F1746" s="182" t="s">
        <v>1728</v>
      </c>
      <c r="G1746" s="183" t="s">
        <v>602</v>
      </c>
      <c r="H1746" s="184">
        <v>33.899999999999999</v>
      </c>
      <c r="I1746" s="185"/>
      <c r="J1746" s="186">
        <f>ROUND(I1746*H1746,2)</f>
        <v>0</v>
      </c>
      <c r="K1746" s="182" t="s">
        <v>391</v>
      </c>
      <c r="L1746" s="39"/>
      <c r="M1746" s="187" t="s">
        <v>1</v>
      </c>
      <c r="N1746" s="188" t="s">
        <v>43</v>
      </c>
      <c r="O1746" s="77"/>
      <c r="P1746" s="189">
        <f>O1746*H1746</f>
        <v>0</v>
      </c>
      <c r="Q1746" s="189">
        <v>0</v>
      </c>
      <c r="R1746" s="189">
        <f>Q1746*H1746</f>
        <v>0</v>
      </c>
      <c r="S1746" s="189">
        <v>0.0018699999999999999</v>
      </c>
      <c r="T1746" s="190">
        <f>S1746*H1746</f>
        <v>0.063392999999999991</v>
      </c>
      <c r="U1746" s="38"/>
      <c r="V1746" s="38"/>
      <c r="W1746" s="38"/>
      <c r="X1746" s="38"/>
      <c r="Y1746" s="38"/>
      <c r="Z1746" s="38"/>
      <c r="AA1746" s="38"/>
      <c r="AB1746" s="38"/>
      <c r="AC1746" s="38"/>
      <c r="AD1746" s="38"/>
      <c r="AE1746" s="38"/>
      <c r="AR1746" s="191" t="s">
        <v>296</v>
      </c>
      <c r="AT1746" s="191" t="s">
        <v>222</v>
      </c>
      <c r="AU1746" s="191" t="s">
        <v>87</v>
      </c>
      <c r="AY1746" s="19" t="s">
        <v>219</v>
      </c>
      <c r="BE1746" s="192">
        <f>IF(N1746="základní",J1746,0)</f>
        <v>0</v>
      </c>
      <c r="BF1746" s="192">
        <f>IF(N1746="snížená",J1746,0)</f>
        <v>0</v>
      </c>
      <c r="BG1746" s="192">
        <f>IF(N1746="zákl. přenesená",J1746,0)</f>
        <v>0</v>
      </c>
      <c r="BH1746" s="192">
        <f>IF(N1746="sníž. přenesená",J1746,0)</f>
        <v>0</v>
      </c>
      <c r="BI1746" s="192">
        <f>IF(N1746="nulová",J1746,0)</f>
        <v>0</v>
      </c>
      <c r="BJ1746" s="19" t="s">
        <v>85</v>
      </c>
      <c r="BK1746" s="192">
        <f>ROUND(I1746*H1746,2)</f>
        <v>0</v>
      </c>
      <c r="BL1746" s="19" t="s">
        <v>296</v>
      </c>
      <c r="BM1746" s="191" t="s">
        <v>1729</v>
      </c>
    </row>
    <row r="1747" s="2" customFormat="1">
      <c r="A1747" s="38"/>
      <c r="B1747" s="39"/>
      <c r="C1747" s="38"/>
      <c r="D1747" s="193" t="s">
        <v>227</v>
      </c>
      <c r="E1747" s="38"/>
      <c r="F1747" s="194" t="s">
        <v>1730</v>
      </c>
      <c r="G1747" s="38"/>
      <c r="H1747" s="38"/>
      <c r="I1747" s="195"/>
      <c r="J1747" s="38"/>
      <c r="K1747" s="38"/>
      <c r="L1747" s="39"/>
      <c r="M1747" s="196"/>
      <c r="N1747" s="197"/>
      <c r="O1747" s="77"/>
      <c r="P1747" s="77"/>
      <c r="Q1747" s="77"/>
      <c r="R1747" s="77"/>
      <c r="S1747" s="77"/>
      <c r="T1747" s="78"/>
      <c r="U1747" s="38"/>
      <c r="V1747" s="38"/>
      <c r="W1747" s="38"/>
      <c r="X1747" s="38"/>
      <c r="Y1747" s="38"/>
      <c r="Z1747" s="38"/>
      <c r="AA1747" s="38"/>
      <c r="AB1747" s="38"/>
      <c r="AC1747" s="38"/>
      <c r="AD1747" s="38"/>
      <c r="AE1747" s="38"/>
      <c r="AT1747" s="19" t="s">
        <v>227</v>
      </c>
      <c r="AU1747" s="19" t="s">
        <v>87</v>
      </c>
    </row>
    <row r="1748" s="13" customFormat="1">
      <c r="A1748" s="13"/>
      <c r="B1748" s="203"/>
      <c r="C1748" s="13"/>
      <c r="D1748" s="193" t="s">
        <v>394</v>
      </c>
      <c r="E1748" s="204" t="s">
        <v>1</v>
      </c>
      <c r="F1748" s="205" t="s">
        <v>1604</v>
      </c>
      <c r="G1748" s="13"/>
      <c r="H1748" s="204" t="s">
        <v>1</v>
      </c>
      <c r="I1748" s="206"/>
      <c r="J1748" s="13"/>
      <c r="K1748" s="13"/>
      <c r="L1748" s="203"/>
      <c r="M1748" s="207"/>
      <c r="N1748" s="208"/>
      <c r="O1748" s="208"/>
      <c r="P1748" s="208"/>
      <c r="Q1748" s="208"/>
      <c r="R1748" s="208"/>
      <c r="S1748" s="208"/>
      <c r="T1748" s="209"/>
      <c r="U1748" s="13"/>
      <c r="V1748" s="13"/>
      <c r="W1748" s="13"/>
      <c r="X1748" s="13"/>
      <c r="Y1748" s="13"/>
      <c r="Z1748" s="13"/>
      <c r="AA1748" s="13"/>
      <c r="AB1748" s="13"/>
      <c r="AC1748" s="13"/>
      <c r="AD1748" s="13"/>
      <c r="AE1748" s="13"/>
      <c r="AT1748" s="204" t="s">
        <v>394</v>
      </c>
      <c r="AU1748" s="204" t="s">
        <v>87</v>
      </c>
      <c r="AV1748" s="13" t="s">
        <v>85</v>
      </c>
      <c r="AW1748" s="13" t="s">
        <v>34</v>
      </c>
      <c r="AX1748" s="13" t="s">
        <v>78</v>
      </c>
      <c r="AY1748" s="204" t="s">
        <v>219</v>
      </c>
    </row>
    <row r="1749" s="13" customFormat="1">
      <c r="A1749" s="13"/>
      <c r="B1749" s="203"/>
      <c r="C1749" s="13"/>
      <c r="D1749" s="193" t="s">
        <v>394</v>
      </c>
      <c r="E1749" s="204" t="s">
        <v>1</v>
      </c>
      <c r="F1749" s="205" t="s">
        <v>1731</v>
      </c>
      <c r="G1749" s="13"/>
      <c r="H1749" s="204" t="s">
        <v>1</v>
      </c>
      <c r="I1749" s="206"/>
      <c r="J1749" s="13"/>
      <c r="K1749" s="13"/>
      <c r="L1749" s="203"/>
      <c r="M1749" s="207"/>
      <c r="N1749" s="208"/>
      <c r="O1749" s="208"/>
      <c r="P1749" s="208"/>
      <c r="Q1749" s="208"/>
      <c r="R1749" s="208"/>
      <c r="S1749" s="208"/>
      <c r="T1749" s="209"/>
      <c r="U1749" s="13"/>
      <c r="V1749" s="13"/>
      <c r="W1749" s="13"/>
      <c r="X1749" s="13"/>
      <c r="Y1749" s="13"/>
      <c r="Z1749" s="13"/>
      <c r="AA1749" s="13"/>
      <c r="AB1749" s="13"/>
      <c r="AC1749" s="13"/>
      <c r="AD1749" s="13"/>
      <c r="AE1749" s="13"/>
      <c r="AT1749" s="204" t="s">
        <v>394</v>
      </c>
      <c r="AU1749" s="204" t="s">
        <v>87</v>
      </c>
      <c r="AV1749" s="13" t="s">
        <v>85</v>
      </c>
      <c r="AW1749" s="13" t="s">
        <v>34</v>
      </c>
      <c r="AX1749" s="13" t="s">
        <v>78</v>
      </c>
      <c r="AY1749" s="204" t="s">
        <v>219</v>
      </c>
    </row>
    <row r="1750" s="14" customFormat="1">
      <c r="A1750" s="14"/>
      <c r="B1750" s="210"/>
      <c r="C1750" s="14"/>
      <c r="D1750" s="193" t="s">
        <v>394</v>
      </c>
      <c r="E1750" s="211" t="s">
        <v>1</v>
      </c>
      <c r="F1750" s="212" t="s">
        <v>1732</v>
      </c>
      <c r="G1750" s="14"/>
      <c r="H1750" s="213">
        <v>20.699999999999999</v>
      </c>
      <c r="I1750" s="214"/>
      <c r="J1750" s="14"/>
      <c r="K1750" s="14"/>
      <c r="L1750" s="210"/>
      <c r="M1750" s="215"/>
      <c r="N1750" s="216"/>
      <c r="O1750" s="216"/>
      <c r="P1750" s="216"/>
      <c r="Q1750" s="216"/>
      <c r="R1750" s="216"/>
      <c r="S1750" s="216"/>
      <c r="T1750" s="217"/>
      <c r="U1750" s="14"/>
      <c r="V1750" s="14"/>
      <c r="W1750" s="14"/>
      <c r="X1750" s="14"/>
      <c r="Y1750" s="14"/>
      <c r="Z1750" s="14"/>
      <c r="AA1750" s="14"/>
      <c r="AB1750" s="14"/>
      <c r="AC1750" s="14"/>
      <c r="AD1750" s="14"/>
      <c r="AE1750" s="14"/>
      <c r="AT1750" s="211" t="s">
        <v>394</v>
      </c>
      <c r="AU1750" s="211" t="s">
        <v>87</v>
      </c>
      <c r="AV1750" s="14" t="s">
        <v>87</v>
      </c>
      <c r="AW1750" s="14" t="s">
        <v>34</v>
      </c>
      <c r="AX1750" s="14" t="s">
        <v>78</v>
      </c>
      <c r="AY1750" s="211" t="s">
        <v>219</v>
      </c>
    </row>
    <row r="1751" s="13" customFormat="1">
      <c r="A1751" s="13"/>
      <c r="B1751" s="203"/>
      <c r="C1751" s="13"/>
      <c r="D1751" s="193" t="s">
        <v>394</v>
      </c>
      <c r="E1751" s="204" t="s">
        <v>1</v>
      </c>
      <c r="F1751" s="205" t="s">
        <v>1607</v>
      </c>
      <c r="G1751" s="13"/>
      <c r="H1751" s="204" t="s">
        <v>1</v>
      </c>
      <c r="I1751" s="206"/>
      <c r="J1751" s="13"/>
      <c r="K1751" s="13"/>
      <c r="L1751" s="203"/>
      <c r="M1751" s="207"/>
      <c r="N1751" s="208"/>
      <c r="O1751" s="208"/>
      <c r="P1751" s="208"/>
      <c r="Q1751" s="208"/>
      <c r="R1751" s="208"/>
      <c r="S1751" s="208"/>
      <c r="T1751" s="209"/>
      <c r="U1751" s="13"/>
      <c r="V1751" s="13"/>
      <c r="W1751" s="13"/>
      <c r="X1751" s="13"/>
      <c r="Y1751" s="13"/>
      <c r="Z1751" s="13"/>
      <c r="AA1751" s="13"/>
      <c r="AB1751" s="13"/>
      <c r="AC1751" s="13"/>
      <c r="AD1751" s="13"/>
      <c r="AE1751" s="13"/>
      <c r="AT1751" s="204" t="s">
        <v>394</v>
      </c>
      <c r="AU1751" s="204" t="s">
        <v>87</v>
      </c>
      <c r="AV1751" s="13" t="s">
        <v>85</v>
      </c>
      <c r="AW1751" s="13" t="s">
        <v>34</v>
      </c>
      <c r="AX1751" s="13" t="s">
        <v>78</v>
      </c>
      <c r="AY1751" s="204" t="s">
        <v>219</v>
      </c>
    </row>
    <row r="1752" s="14" customFormat="1">
      <c r="A1752" s="14"/>
      <c r="B1752" s="210"/>
      <c r="C1752" s="14"/>
      <c r="D1752" s="193" t="s">
        <v>394</v>
      </c>
      <c r="E1752" s="211" t="s">
        <v>1</v>
      </c>
      <c r="F1752" s="212" t="s">
        <v>1733</v>
      </c>
      <c r="G1752" s="14"/>
      <c r="H1752" s="213">
        <v>13.199999999999999</v>
      </c>
      <c r="I1752" s="214"/>
      <c r="J1752" s="14"/>
      <c r="K1752" s="14"/>
      <c r="L1752" s="210"/>
      <c r="M1752" s="215"/>
      <c r="N1752" s="216"/>
      <c r="O1752" s="216"/>
      <c r="P1752" s="216"/>
      <c r="Q1752" s="216"/>
      <c r="R1752" s="216"/>
      <c r="S1752" s="216"/>
      <c r="T1752" s="217"/>
      <c r="U1752" s="14"/>
      <c r="V1752" s="14"/>
      <c r="W1752" s="14"/>
      <c r="X1752" s="14"/>
      <c r="Y1752" s="14"/>
      <c r="Z1752" s="14"/>
      <c r="AA1752" s="14"/>
      <c r="AB1752" s="14"/>
      <c r="AC1752" s="14"/>
      <c r="AD1752" s="14"/>
      <c r="AE1752" s="14"/>
      <c r="AT1752" s="211" t="s">
        <v>394</v>
      </c>
      <c r="AU1752" s="211" t="s">
        <v>87</v>
      </c>
      <c r="AV1752" s="14" t="s">
        <v>87</v>
      </c>
      <c r="AW1752" s="14" t="s">
        <v>34</v>
      </c>
      <c r="AX1752" s="14" t="s">
        <v>78</v>
      </c>
      <c r="AY1752" s="211" t="s">
        <v>219</v>
      </c>
    </row>
    <row r="1753" s="15" customFormat="1">
      <c r="A1753" s="15"/>
      <c r="B1753" s="218"/>
      <c r="C1753" s="15"/>
      <c r="D1753" s="193" t="s">
        <v>394</v>
      </c>
      <c r="E1753" s="219" t="s">
        <v>1</v>
      </c>
      <c r="F1753" s="220" t="s">
        <v>1734</v>
      </c>
      <c r="G1753" s="15"/>
      <c r="H1753" s="221">
        <v>33.899999999999999</v>
      </c>
      <c r="I1753" s="222"/>
      <c r="J1753" s="15"/>
      <c r="K1753" s="15"/>
      <c r="L1753" s="218"/>
      <c r="M1753" s="223"/>
      <c r="N1753" s="224"/>
      <c r="O1753" s="224"/>
      <c r="P1753" s="224"/>
      <c r="Q1753" s="224"/>
      <c r="R1753" s="224"/>
      <c r="S1753" s="224"/>
      <c r="T1753" s="225"/>
      <c r="U1753" s="15"/>
      <c r="V1753" s="15"/>
      <c r="W1753" s="15"/>
      <c r="X1753" s="15"/>
      <c r="Y1753" s="15"/>
      <c r="Z1753" s="15"/>
      <c r="AA1753" s="15"/>
      <c r="AB1753" s="15"/>
      <c r="AC1753" s="15"/>
      <c r="AD1753" s="15"/>
      <c r="AE1753" s="15"/>
      <c r="AT1753" s="219" t="s">
        <v>394</v>
      </c>
      <c r="AU1753" s="219" t="s">
        <v>87</v>
      </c>
      <c r="AV1753" s="15" t="s">
        <v>218</v>
      </c>
      <c r="AW1753" s="15" t="s">
        <v>34</v>
      </c>
      <c r="AX1753" s="15" t="s">
        <v>85</v>
      </c>
      <c r="AY1753" s="219" t="s">
        <v>219</v>
      </c>
    </row>
    <row r="1754" s="2" customFormat="1">
      <c r="A1754" s="38"/>
      <c r="B1754" s="179"/>
      <c r="C1754" s="180" t="s">
        <v>1735</v>
      </c>
      <c r="D1754" s="180" t="s">
        <v>222</v>
      </c>
      <c r="E1754" s="181" t="s">
        <v>1736</v>
      </c>
      <c r="F1754" s="182" t="s">
        <v>1737</v>
      </c>
      <c r="G1754" s="183" t="s">
        <v>602</v>
      </c>
      <c r="H1754" s="184">
        <v>56</v>
      </c>
      <c r="I1754" s="185"/>
      <c r="J1754" s="186">
        <f>ROUND(I1754*H1754,2)</f>
        <v>0</v>
      </c>
      <c r="K1754" s="182" t="s">
        <v>391</v>
      </c>
      <c r="L1754" s="39"/>
      <c r="M1754" s="187" t="s">
        <v>1</v>
      </c>
      <c r="N1754" s="188" t="s">
        <v>43</v>
      </c>
      <c r="O1754" s="77"/>
      <c r="P1754" s="189">
        <f>O1754*H1754</f>
        <v>0</v>
      </c>
      <c r="Q1754" s="189">
        <v>0</v>
      </c>
      <c r="R1754" s="189">
        <f>Q1754*H1754</f>
        <v>0</v>
      </c>
      <c r="S1754" s="189">
        <v>0.00191</v>
      </c>
      <c r="T1754" s="190">
        <f>S1754*H1754</f>
        <v>0.10696</v>
      </c>
      <c r="U1754" s="38"/>
      <c r="V1754" s="38"/>
      <c r="W1754" s="38"/>
      <c r="X1754" s="38"/>
      <c r="Y1754" s="38"/>
      <c r="Z1754" s="38"/>
      <c r="AA1754" s="38"/>
      <c r="AB1754" s="38"/>
      <c r="AC1754" s="38"/>
      <c r="AD1754" s="38"/>
      <c r="AE1754" s="38"/>
      <c r="AR1754" s="191" t="s">
        <v>296</v>
      </c>
      <c r="AT1754" s="191" t="s">
        <v>222</v>
      </c>
      <c r="AU1754" s="191" t="s">
        <v>87</v>
      </c>
      <c r="AY1754" s="19" t="s">
        <v>219</v>
      </c>
      <c r="BE1754" s="192">
        <f>IF(N1754="základní",J1754,0)</f>
        <v>0</v>
      </c>
      <c r="BF1754" s="192">
        <f>IF(N1754="snížená",J1754,0)</f>
        <v>0</v>
      </c>
      <c r="BG1754" s="192">
        <f>IF(N1754="zákl. přenesená",J1754,0)</f>
        <v>0</v>
      </c>
      <c r="BH1754" s="192">
        <f>IF(N1754="sníž. přenesená",J1754,0)</f>
        <v>0</v>
      </c>
      <c r="BI1754" s="192">
        <f>IF(N1754="nulová",J1754,0)</f>
        <v>0</v>
      </c>
      <c r="BJ1754" s="19" t="s">
        <v>85</v>
      </c>
      <c r="BK1754" s="192">
        <f>ROUND(I1754*H1754,2)</f>
        <v>0</v>
      </c>
      <c r="BL1754" s="19" t="s">
        <v>296</v>
      </c>
      <c r="BM1754" s="191" t="s">
        <v>1738</v>
      </c>
    </row>
    <row r="1755" s="2" customFormat="1">
      <c r="A1755" s="38"/>
      <c r="B1755" s="39"/>
      <c r="C1755" s="38"/>
      <c r="D1755" s="193" t="s">
        <v>227</v>
      </c>
      <c r="E1755" s="38"/>
      <c r="F1755" s="194" t="s">
        <v>1739</v>
      </c>
      <c r="G1755" s="38"/>
      <c r="H1755" s="38"/>
      <c r="I1755" s="195"/>
      <c r="J1755" s="38"/>
      <c r="K1755" s="38"/>
      <c r="L1755" s="39"/>
      <c r="M1755" s="196"/>
      <c r="N1755" s="197"/>
      <c r="O1755" s="77"/>
      <c r="P1755" s="77"/>
      <c r="Q1755" s="77"/>
      <c r="R1755" s="77"/>
      <c r="S1755" s="77"/>
      <c r="T1755" s="78"/>
      <c r="U1755" s="38"/>
      <c r="V1755" s="38"/>
      <c r="W1755" s="38"/>
      <c r="X1755" s="38"/>
      <c r="Y1755" s="38"/>
      <c r="Z1755" s="38"/>
      <c r="AA1755" s="38"/>
      <c r="AB1755" s="38"/>
      <c r="AC1755" s="38"/>
      <c r="AD1755" s="38"/>
      <c r="AE1755" s="38"/>
      <c r="AT1755" s="19" t="s">
        <v>227</v>
      </c>
      <c r="AU1755" s="19" t="s">
        <v>87</v>
      </c>
    </row>
    <row r="1756" s="13" customFormat="1">
      <c r="A1756" s="13"/>
      <c r="B1756" s="203"/>
      <c r="C1756" s="13"/>
      <c r="D1756" s="193" t="s">
        <v>394</v>
      </c>
      <c r="E1756" s="204" t="s">
        <v>1</v>
      </c>
      <c r="F1756" s="205" t="s">
        <v>1604</v>
      </c>
      <c r="G1756" s="13"/>
      <c r="H1756" s="204" t="s">
        <v>1</v>
      </c>
      <c r="I1756" s="206"/>
      <c r="J1756" s="13"/>
      <c r="K1756" s="13"/>
      <c r="L1756" s="203"/>
      <c r="M1756" s="207"/>
      <c r="N1756" s="208"/>
      <c r="O1756" s="208"/>
      <c r="P1756" s="208"/>
      <c r="Q1756" s="208"/>
      <c r="R1756" s="208"/>
      <c r="S1756" s="208"/>
      <c r="T1756" s="209"/>
      <c r="U1756" s="13"/>
      <c r="V1756" s="13"/>
      <c r="W1756" s="13"/>
      <c r="X1756" s="13"/>
      <c r="Y1756" s="13"/>
      <c r="Z1756" s="13"/>
      <c r="AA1756" s="13"/>
      <c r="AB1756" s="13"/>
      <c r="AC1756" s="13"/>
      <c r="AD1756" s="13"/>
      <c r="AE1756" s="13"/>
      <c r="AT1756" s="204" t="s">
        <v>394</v>
      </c>
      <c r="AU1756" s="204" t="s">
        <v>87</v>
      </c>
      <c r="AV1756" s="13" t="s">
        <v>85</v>
      </c>
      <c r="AW1756" s="13" t="s">
        <v>34</v>
      </c>
      <c r="AX1756" s="13" t="s">
        <v>78</v>
      </c>
      <c r="AY1756" s="204" t="s">
        <v>219</v>
      </c>
    </row>
    <row r="1757" s="13" customFormat="1">
      <c r="A1757" s="13"/>
      <c r="B1757" s="203"/>
      <c r="C1757" s="13"/>
      <c r="D1757" s="193" t="s">
        <v>394</v>
      </c>
      <c r="E1757" s="204" t="s">
        <v>1</v>
      </c>
      <c r="F1757" s="205" t="s">
        <v>656</v>
      </c>
      <c r="G1757" s="13"/>
      <c r="H1757" s="204" t="s">
        <v>1</v>
      </c>
      <c r="I1757" s="206"/>
      <c r="J1757" s="13"/>
      <c r="K1757" s="13"/>
      <c r="L1757" s="203"/>
      <c r="M1757" s="207"/>
      <c r="N1757" s="208"/>
      <c r="O1757" s="208"/>
      <c r="P1757" s="208"/>
      <c r="Q1757" s="208"/>
      <c r="R1757" s="208"/>
      <c r="S1757" s="208"/>
      <c r="T1757" s="209"/>
      <c r="U1757" s="13"/>
      <c r="V1757" s="13"/>
      <c r="W1757" s="13"/>
      <c r="X1757" s="13"/>
      <c r="Y1757" s="13"/>
      <c r="Z1757" s="13"/>
      <c r="AA1757" s="13"/>
      <c r="AB1757" s="13"/>
      <c r="AC1757" s="13"/>
      <c r="AD1757" s="13"/>
      <c r="AE1757" s="13"/>
      <c r="AT1757" s="204" t="s">
        <v>394</v>
      </c>
      <c r="AU1757" s="204" t="s">
        <v>87</v>
      </c>
      <c r="AV1757" s="13" t="s">
        <v>85</v>
      </c>
      <c r="AW1757" s="13" t="s">
        <v>34</v>
      </c>
      <c r="AX1757" s="13" t="s">
        <v>78</v>
      </c>
      <c r="AY1757" s="204" t="s">
        <v>219</v>
      </c>
    </row>
    <row r="1758" s="14" customFormat="1">
      <c r="A1758" s="14"/>
      <c r="B1758" s="210"/>
      <c r="C1758" s="14"/>
      <c r="D1758" s="193" t="s">
        <v>394</v>
      </c>
      <c r="E1758" s="211" t="s">
        <v>1</v>
      </c>
      <c r="F1758" s="212" t="s">
        <v>1740</v>
      </c>
      <c r="G1758" s="14"/>
      <c r="H1758" s="213">
        <v>28</v>
      </c>
      <c r="I1758" s="214"/>
      <c r="J1758" s="14"/>
      <c r="K1758" s="14"/>
      <c r="L1758" s="210"/>
      <c r="M1758" s="215"/>
      <c r="N1758" s="216"/>
      <c r="O1758" s="216"/>
      <c r="P1758" s="216"/>
      <c r="Q1758" s="216"/>
      <c r="R1758" s="216"/>
      <c r="S1758" s="216"/>
      <c r="T1758" s="217"/>
      <c r="U1758" s="14"/>
      <c r="V1758" s="14"/>
      <c r="W1758" s="14"/>
      <c r="X1758" s="14"/>
      <c r="Y1758" s="14"/>
      <c r="Z1758" s="14"/>
      <c r="AA1758" s="14"/>
      <c r="AB1758" s="14"/>
      <c r="AC1758" s="14"/>
      <c r="AD1758" s="14"/>
      <c r="AE1758" s="14"/>
      <c r="AT1758" s="211" t="s">
        <v>394</v>
      </c>
      <c r="AU1758" s="211" t="s">
        <v>87</v>
      </c>
      <c r="AV1758" s="14" t="s">
        <v>87</v>
      </c>
      <c r="AW1758" s="14" t="s">
        <v>34</v>
      </c>
      <c r="AX1758" s="14" t="s">
        <v>78</v>
      </c>
      <c r="AY1758" s="211" t="s">
        <v>219</v>
      </c>
    </row>
    <row r="1759" s="14" customFormat="1">
      <c r="A1759" s="14"/>
      <c r="B1759" s="210"/>
      <c r="C1759" s="14"/>
      <c r="D1759" s="193" t="s">
        <v>394</v>
      </c>
      <c r="E1759" s="211" t="s">
        <v>1</v>
      </c>
      <c r="F1759" s="212" t="s">
        <v>1740</v>
      </c>
      <c r="G1759" s="14"/>
      <c r="H1759" s="213">
        <v>28</v>
      </c>
      <c r="I1759" s="214"/>
      <c r="J1759" s="14"/>
      <c r="K1759" s="14"/>
      <c r="L1759" s="210"/>
      <c r="M1759" s="215"/>
      <c r="N1759" s="216"/>
      <c r="O1759" s="216"/>
      <c r="P1759" s="216"/>
      <c r="Q1759" s="216"/>
      <c r="R1759" s="216"/>
      <c r="S1759" s="216"/>
      <c r="T1759" s="217"/>
      <c r="U1759" s="14"/>
      <c r="V1759" s="14"/>
      <c r="W1759" s="14"/>
      <c r="X1759" s="14"/>
      <c r="Y1759" s="14"/>
      <c r="Z1759" s="14"/>
      <c r="AA1759" s="14"/>
      <c r="AB1759" s="14"/>
      <c r="AC1759" s="14"/>
      <c r="AD1759" s="14"/>
      <c r="AE1759" s="14"/>
      <c r="AT1759" s="211" t="s">
        <v>394</v>
      </c>
      <c r="AU1759" s="211" t="s">
        <v>87</v>
      </c>
      <c r="AV1759" s="14" t="s">
        <v>87</v>
      </c>
      <c r="AW1759" s="14" t="s">
        <v>34</v>
      </c>
      <c r="AX1759" s="14" t="s">
        <v>78</v>
      </c>
      <c r="AY1759" s="211" t="s">
        <v>219</v>
      </c>
    </row>
    <row r="1760" s="15" customFormat="1">
      <c r="A1760" s="15"/>
      <c r="B1760" s="218"/>
      <c r="C1760" s="15"/>
      <c r="D1760" s="193" t="s">
        <v>394</v>
      </c>
      <c r="E1760" s="219" t="s">
        <v>1</v>
      </c>
      <c r="F1760" s="220" t="s">
        <v>401</v>
      </c>
      <c r="G1760" s="15"/>
      <c r="H1760" s="221">
        <v>56</v>
      </c>
      <c r="I1760" s="222"/>
      <c r="J1760" s="15"/>
      <c r="K1760" s="15"/>
      <c r="L1760" s="218"/>
      <c r="M1760" s="223"/>
      <c r="N1760" s="224"/>
      <c r="O1760" s="224"/>
      <c r="P1760" s="224"/>
      <c r="Q1760" s="224"/>
      <c r="R1760" s="224"/>
      <c r="S1760" s="224"/>
      <c r="T1760" s="225"/>
      <c r="U1760" s="15"/>
      <c r="V1760" s="15"/>
      <c r="W1760" s="15"/>
      <c r="X1760" s="15"/>
      <c r="Y1760" s="15"/>
      <c r="Z1760" s="15"/>
      <c r="AA1760" s="15"/>
      <c r="AB1760" s="15"/>
      <c r="AC1760" s="15"/>
      <c r="AD1760" s="15"/>
      <c r="AE1760" s="15"/>
      <c r="AT1760" s="219" t="s">
        <v>394</v>
      </c>
      <c r="AU1760" s="219" t="s">
        <v>87</v>
      </c>
      <c r="AV1760" s="15" t="s">
        <v>218</v>
      </c>
      <c r="AW1760" s="15" t="s">
        <v>34</v>
      </c>
      <c r="AX1760" s="15" t="s">
        <v>85</v>
      </c>
      <c r="AY1760" s="219" t="s">
        <v>219</v>
      </c>
    </row>
    <row r="1761" s="2" customFormat="1" ht="16.5" customHeight="1">
      <c r="A1761" s="38"/>
      <c r="B1761" s="179"/>
      <c r="C1761" s="180" t="s">
        <v>1741</v>
      </c>
      <c r="D1761" s="180" t="s">
        <v>222</v>
      </c>
      <c r="E1761" s="181" t="s">
        <v>1742</v>
      </c>
      <c r="F1761" s="182" t="s">
        <v>1743</v>
      </c>
      <c r="G1761" s="183" t="s">
        <v>602</v>
      </c>
      <c r="H1761" s="184">
        <v>56</v>
      </c>
      <c r="I1761" s="185"/>
      <c r="J1761" s="186">
        <f>ROUND(I1761*H1761,2)</f>
        <v>0</v>
      </c>
      <c r="K1761" s="182" t="s">
        <v>391</v>
      </c>
      <c r="L1761" s="39"/>
      <c r="M1761" s="187" t="s">
        <v>1</v>
      </c>
      <c r="N1761" s="188" t="s">
        <v>43</v>
      </c>
      <c r="O1761" s="77"/>
      <c r="P1761" s="189">
        <f>O1761*H1761</f>
        <v>0</v>
      </c>
      <c r="Q1761" s="189">
        <v>0</v>
      </c>
      <c r="R1761" s="189">
        <f>Q1761*H1761</f>
        <v>0</v>
      </c>
      <c r="S1761" s="189">
        <v>0.00175</v>
      </c>
      <c r="T1761" s="190">
        <f>S1761*H1761</f>
        <v>0.098000000000000004</v>
      </c>
      <c r="U1761" s="38"/>
      <c r="V1761" s="38"/>
      <c r="W1761" s="38"/>
      <c r="X1761" s="38"/>
      <c r="Y1761" s="38"/>
      <c r="Z1761" s="38"/>
      <c r="AA1761" s="38"/>
      <c r="AB1761" s="38"/>
      <c r="AC1761" s="38"/>
      <c r="AD1761" s="38"/>
      <c r="AE1761" s="38"/>
      <c r="AR1761" s="191" t="s">
        <v>296</v>
      </c>
      <c r="AT1761" s="191" t="s">
        <v>222</v>
      </c>
      <c r="AU1761" s="191" t="s">
        <v>87</v>
      </c>
      <c r="AY1761" s="19" t="s">
        <v>219</v>
      </c>
      <c r="BE1761" s="192">
        <f>IF(N1761="základní",J1761,0)</f>
        <v>0</v>
      </c>
      <c r="BF1761" s="192">
        <f>IF(N1761="snížená",J1761,0)</f>
        <v>0</v>
      </c>
      <c r="BG1761" s="192">
        <f>IF(N1761="zákl. přenesená",J1761,0)</f>
        <v>0</v>
      </c>
      <c r="BH1761" s="192">
        <f>IF(N1761="sníž. přenesená",J1761,0)</f>
        <v>0</v>
      </c>
      <c r="BI1761" s="192">
        <f>IF(N1761="nulová",J1761,0)</f>
        <v>0</v>
      </c>
      <c r="BJ1761" s="19" t="s">
        <v>85</v>
      </c>
      <c r="BK1761" s="192">
        <f>ROUND(I1761*H1761,2)</f>
        <v>0</v>
      </c>
      <c r="BL1761" s="19" t="s">
        <v>296</v>
      </c>
      <c r="BM1761" s="191" t="s">
        <v>1744</v>
      </c>
    </row>
    <row r="1762" s="2" customFormat="1">
      <c r="A1762" s="38"/>
      <c r="B1762" s="39"/>
      <c r="C1762" s="38"/>
      <c r="D1762" s="193" t="s">
        <v>227</v>
      </c>
      <c r="E1762" s="38"/>
      <c r="F1762" s="194" t="s">
        <v>1745</v>
      </c>
      <c r="G1762" s="38"/>
      <c r="H1762" s="38"/>
      <c r="I1762" s="195"/>
      <c r="J1762" s="38"/>
      <c r="K1762" s="38"/>
      <c r="L1762" s="39"/>
      <c r="M1762" s="196"/>
      <c r="N1762" s="197"/>
      <c r="O1762" s="77"/>
      <c r="P1762" s="77"/>
      <c r="Q1762" s="77"/>
      <c r="R1762" s="77"/>
      <c r="S1762" s="77"/>
      <c r="T1762" s="78"/>
      <c r="U1762" s="38"/>
      <c r="V1762" s="38"/>
      <c r="W1762" s="38"/>
      <c r="X1762" s="38"/>
      <c r="Y1762" s="38"/>
      <c r="Z1762" s="38"/>
      <c r="AA1762" s="38"/>
      <c r="AB1762" s="38"/>
      <c r="AC1762" s="38"/>
      <c r="AD1762" s="38"/>
      <c r="AE1762" s="38"/>
      <c r="AT1762" s="19" t="s">
        <v>227</v>
      </c>
      <c r="AU1762" s="19" t="s">
        <v>87</v>
      </c>
    </row>
    <row r="1763" s="2" customFormat="1" ht="16.5" customHeight="1">
      <c r="A1763" s="38"/>
      <c r="B1763" s="179"/>
      <c r="C1763" s="180" t="s">
        <v>1746</v>
      </c>
      <c r="D1763" s="180" t="s">
        <v>222</v>
      </c>
      <c r="E1763" s="181" t="s">
        <v>1747</v>
      </c>
      <c r="F1763" s="182" t="s">
        <v>1748</v>
      </c>
      <c r="G1763" s="183" t="s">
        <v>390</v>
      </c>
      <c r="H1763" s="184">
        <v>9</v>
      </c>
      <c r="I1763" s="185"/>
      <c r="J1763" s="186">
        <f>ROUND(I1763*H1763,2)</f>
        <v>0</v>
      </c>
      <c r="K1763" s="182" t="s">
        <v>391</v>
      </c>
      <c r="L1763" s="39"/>
      <c r="M1763" s="187" t="s">
        <v>1</v>
      </c>
      <c r="N1763" s="188" t="s">
        <v>43</v>
      </c>
      <c r="O1763" s="77"/>
      <c r="P1763" s="189">
        <f>O1763*H1763</f>
        <v>0</v>
      </c>
      <c r="Q1763" s="189">
        <v>0</v>
      </c>
      <c r="R1763" s="189">
        <f>Q1763*H1763</f>
        <v>0</v>
      </c>
      <c r="S1763" s="189">
        <v>0.0058399999999999997</v>
      </c>
      <c r="T1763" s="190">
        <f>S1763*H1763</f>
        <v>0.052559999999999996</v>
      </c>
      <c r="U1763" s="38"/>
      <c r="V1763" s="38"/>
      <c r="W1763" s="38"/>
      <c r="X1763" s="38"/>
      <c r="Y1763" s="38"/>
      <c r="Z1763" s="38"/>
      <c r="AA1763" s="38"/>
      <c r="AB1763" s="38"/>
      <c r="AC1763" s="38"/>
      <c r="AD1763" s="38"/>
      <c r="AE1763" s="38"/>
      <c r="AR1763" s="191" t="s">
        <v>296</v>
      </c>
      <c r="AT1763" s="191" t="s">
        <v>222</v>
      </c>
      <c r="AU1763" s="191" t="s">
        <v>87</v>
      </c>
      <c r="AY1763" s="19" t="s">
        <v>219</v>
      </c>
      <c r="BE1763" s="192">
        <f>IF(N1763="základní",J1763,0)</f>
        <v>0</v>
      </c>
      <c r="BF1763" s="192">
        <f>IF(N1763="snížená",J1763,0)</f>
        <v>0</v>
      </c>
      <c r="BG1763" s="192">
        <f>IF(N1763="zákl. přenesená",J1763,0)</f>
        <v>0</v>
      </c>
      <c r="BH1763" s="192">
        <f>IF(N1763="sníž. přenesená",J1763,0)</f>
        <v>0</v>
      </c>
      <c r="BI1763" s="192">
        <f>IF(N1763="nulová",J1763,0)</f>
        <v>0</v>
      </c>
      <c r="BJ1763" s="19" t="s">
        <v>85</v>
      </c>
      <c r="BK1763" s="192">
        <f>ROUND(I1763*H1763,2)</f>
        <v>0</v>
      </c>
      <c r="BL1763" s="19" t="s">
        <v>296</v>
      </c>
      <c r="BM1763" s="191" t="s">
        <v>1749</v>
      </c>
    </row>
    <row r="1764" s="2" customFormat="1">
      <c r="A1764" s="38"/>
      <c r="B1764" s="39"/>
      <c r="C1764" s="38"/>
      <c r="D1764" s="193" t="s">
        <v>227</v>
      </c>
      <c r="E1764" s="38"/>
      <c r="F1764" s="194" t="s">
        <v>1750</v>
      </c>
      <c r="G1764" s="38"/>
      <c r="H1764" s="38"/>
      <c r="I1764" s="195"/>
      <c r="J1764" s="38"/>
      <c r="K1764" s="38"/>
      <c r="L1764" s="39"/>
      <c r="M1764" s="196"/>
      <c r="N1764" s="197"/>
      <c r="O1764" s="77"/>
      <c r="P1764" s="77"/>
      <c r="Q1764" s="77"/>
      <c r="R1764" s="77"/>
      <c r="S1764" s="77"/>
      <c r="T1764" s="78"/>
      <c r="U1764" s="38"/>
      <c r="V1764" s="38"/>
      <c r="W1764" s="38"/>
      <c r="X1764" s="38"/>
      <c r="Y1764" s="38"/>
      <c r="Z1764" s="38"/>
      <c r="AA1764" s="38"/>
      <c r="AB1764" s="38"/>
      <c r="AC1764" s="38"/>
      <c r="AD1764" s="38"/>
      <c r="AE1764" s="38"/>
      <c r="AT1764" s="19" t="s">
        <v>227</v>
      </c>
      <c r="AU1764" s="19" t="s">
        <v>87</v>
      </c>
    </row>
    <row r="1765" s="13" customFormat="1">
      <c r="A1765" s="13"/>
      <c r="B1765" s="203"/>
      <c r="C1765" s="13"/>
      <c r="D1765" s="193" t="s">
        <v>394</v>
      </c>
      <c r="E1765" s="204" t="s">
        <v>1</v>
      </c>
      <c r="F1765" s="205" t="s">
        <v>1604</v>
      </c>
      <c r="G1765" s="13"/>
      <c r="H1765" s="204" t="s">
        <v>1</v>
      </c>
      <c r="I1765" s="206"/>
      <c r="J1765" s="13"/>
      <c r="K1765" s="13"/>
      <c r="L1765" s="203"/>
      <c r="M1765" s="207"/>
      <c r="N1765" s="208"/>
      <c r="O1765" s="208"/>
      <c r="P1765" s="208"/>
      <c r="Q1765" s="208"/>
      <c r="R1765" s="208"/>
      <c r="S1765" s="208"/>
      <c r="T1765" s="209"/>
      <c r="U1765" s="13"/>
      <c r="V1765" s="13"/>
      <c r="W1765" s="13"/>
      <c r="X1765" s="13"/>
      <c r="Y1765" s="13"/>
      <c r="Z1765" s="13"/>
      <c r="AA1765" s="13"/>
      <c r="AB1765" s="13"/>
      <c r="AC1765" s="13"/>
      <c r="AD1765" s="13"/>
      <c r="AE1765" s="13"/>
      <c r="AT1765" s="204" t="s">
        <v>394</v>
      </c>
      <c r="AU1765" s="204" t="s">
        <v>87</v>
      </c>
      <c r="AV1765" s="13" t="s">
        <v>85</v>
      </c>
      <c r="AW1765" s="13" t="s">
        <v>34</v>
      </c>
      <c r="AX1765" s="13" t="s">
        <v>78</v>
      </c>
      <c r="AY1765" s="204" t="s">
        <v>219</v>
      </c>
    </row>
    <row r="1766" s="13" customFormat="1">
      <c r="A1766" s="13"/>
      <c r="B1766" s="203"/>
      <c r="C1766" s="13"/>
      <c r="D1766" s="193" t="s">
        <v>394</v>
      </c>
      <c r="E1766" s="204" t="s">
        <v>1</v>
      </c>
      <c r="F1766" s="205" t="s">
        <v>1751</v>
      </c>
      <c r="G1766" s="13"/>
      <c r="H1766" s="204" t="s">
        <v>1</v>
      </c>
      <c r="I1766" s="206"/>
      <c r="J1766" s="13"/>
      <c r="K1766" s="13"/>
      <c r="L1766" s="203"/>
      <c r="M1766" s="207"/>
      <c r="N1766" s="208"/>
      <c r="O1766" s="208"/>
      <c r="P1766" s="208"/>
      <c r="Q1766" s="208"/>
      <c r="R1766" s="208"/>
      <c r="S1766" s="208"/>
      <c r="T1766" s="209"/>
      <c r="U1766" s="13"/>
      <c r="V1766" s="13"/>
      <c r="W1766" s="13"/>
      <c r="X1766" s="13"/>
      <c r="Y1766" s="13"/>
      <c r="Z1766" s="13"/>
      <c r="AA1766" s="13"/>
      <c r="AB1766" s="13"/>
      <c r="AC1766" s="13"/>
      <c r="AD1766" s="13"/>
      <c r="AE1766" s="13"/>
      <c r="AT1766" s="204" t="s">
        <v>394</v>
      </c>
      <c r="AU1766" s="204" t="s">
        <v>87</v>
      </c>
      <c r="AV1766" s="13" t="s">
        <v>85</v>
      </c>
      <c r="AW1766" s="13" t="s">
        <v>34</v>
      </c>
      <c r="AX1766" s="13" t="s">
        <v>78</v>
      </c>
      <c r="AY1766" s="204" t="s">
        <v>219</v>
      </c>
    </row>
    <row r="1767" s="14" customFormat="1">
      <c r="A1767" s="14"/>
      <c r="B1767" s="210"/>
      <c r="C1767" s="14"/>
      <c r="D1767" s="193" t="s">
        <v>394</v>
      </c>
      <c r="E1767" s="211" t="s">
        <v>1</v>
      </c>
      <c r="F1767" s="212" t="s">
        <v>87</v>
      </c>
      <c r="G1767" s="14"/>
      <c r="H1767" s="213">
        <v>2</v>
      </c>
      <c r="I1767" s="214"/>
      <c r="J1767" s="14"/>
      <c r="K1767" s="14"/>
      <c r="L1767" s="210"/>
      <c r="M1767" s="215"/>
      <c r="N1767" s="216"/>
      <c r="O1767" s="216"/>
      <c r="P1767" s="216"/>
      <c r="Q1767" s="216"/>
      <c r="R1767" s="216"/>
      <c r="S1767" s="216"/>
      <c r="T1767" s="217"/>
      <c r="U1767" s="14"/>
      <c r="V1767" s="14"/>
      <c r="W1767" s="14"/>
      <c r="X1767" s="14"/>
      <c r="Y1767" s="14"/>
      <c r="Z1767" s="14"/>
      <c r="AA1767" s="14"/>
      <c r="AB1767" s="14"/>
      <c r="AC1767" s="14"/>
      <c r="AD1767" s="14"/>
      <c r="AE1767" s="14"/>
      <c r="AT1767" s="211" t="s">
        <v>394</v>
      </c>
      <c r="AU1767" s="211" t="s">
        <v>87</v>
      </c>
      <c r="AV1767" s="14" t="s">
        <v>87</v>
      </c>
      <c r="AW1767" s="14" t="s">
        <v>34</v>
      </c>
      <c r="AX1767" s="14" t="s">
        <v>78</v>
      </c>
      <c r="AY1767" s="211" t="s">
        <v>219</v>
      </c>
    </row>
    <row r="1768" s="13" customFormat="1">
      <c r="A1768" s="13"/>
      <c r="B1768" s="203"/>
      <c r="C1768" s="13"/>
      <c r="D1768" s="193" t="s">
        <v>394</v>
      </c>
      <c r="E1768" s="204" t="s">
        <v>1</v>
      </c>
      <c r="F1768" s="205" t="s">
        <v>1752</v>
      </c>
      <c r="G1768" s="13"/>
      <c r="H1768" s="204" t="s">
        <v>1</v>
      </c>
      <c r="I1768" s="206"/>
      <c r="J1768" s="13"/>
      <c r="K1768" s="13"/>
      <c r="L1768" s="203"/>
      <c r="M1768" s="207"/>
      <c r="N1768" s="208"/>
      <c r="O1768" s="208"/>
      <c r="P1768" s="208"/>
      <c r="Q1768" s="208"/>
      <c r="R1768" s="208"/>
      <c r="S1768" s="208"/>
      <c r="T1768" s="209"/>
      <c r="U1768" s="13"/>
      <c r="V1768" s="13"/>
      <c r="W1768" s="13"/>
      <c r="X1768" s="13"/>
      <c r="Y1768" s="13"/>
      <c r="Z1768" s="13"/>
      <c r="AA1768" s="13"/>
      <c r="AB1768" s="13"/>
      <c r="AC1768" s="13"/>
      <c r="AD1768" s="13"/>
      <c r="AE1768" s="13"/>
      <c r="AT1768" s="204" t="s">
        <v>394</v>
      </c>
      <c r="AU1768" s="204" t="s">
        <v>87</v>
      </c>
      <c r="AV1768" s="13" t="s">
        <v>85</v>
      </c>
      <c r="AW1768" s="13" t="s">
        <v>34</v>
      </c>
      <c r="AX1768" s="13" t="s">
        <v>78</v>
      </c>
      <c r="AY1768" s="204" t="s">
        <v>219</v>
      </c>
    </row>
    <row r="1769" s="14" customFormat="1">
      <c r="A1769" s="14"/>
      <c r="B1769" s="210"/>
      <c r="C1769" s="14"/>
      <c r="D1769" s="193" t="s">
        <v>394</v>
      </c>
      <c r="E1769" s="211" t="s">
        <v>1</v>
      </c>
      <c r="F1769" s="212" t="s">
        <v>252</v>
      </c>
      <c r="G1769" s="14"/>
      <c r="H1769" s="213">
        <v>7</v>
      </c>
      <c r="I1769" s="214"/>
      <c r="J1769" s="14"/>
      <c r="K1769" s="14"/>
      <c r="L1769" s="210"/>
      <c r="M1769" s="215"/>
      <c r="N1769" s="216"/>
      <c r="O1769" s="216"/>
      <c r="P1769" s="216"/>
      <c r="Q1769" s="216"/>
      <c r="R1769" s="216"/>
      <c r="S1769" s="216"/>
      <c r="T1769" s="217"/>
      <c r="U1769" s="14"/>
      <c r="V1769" s="14"/>
      <c r="W1769" s="14"/>
      <c r="X1769" s="14"/>
      <c r="Y1769" s="14"/>
      <c r="Z1769" s="14"/>
      <c r="AA1769" s="14"/>
      <c r="AB1769" s="14"/>
      <c r="AC1769" s="14"/>
      <c r="AD1769" s="14"/>
      <c r="AE1769" s="14"/>
      <c r="AT1769" s="211" t="s">
        <v>394</v>
      </c>
      <c r="AU1769" s="211" t="s">
        <v>87</v>
      </c>
      <c r="AV1769" s="14" t="s">
        <v>87</v>
      </c>
      <c r="AW1769" s="14" t="s">
        <v>34</v>
      </c>
      <c r="AX1769" s="14" t="s">
        <v>78</v>
      </c>
      <c r="AY1769" s="211" t="s">
        <v>219</v>
      </c>
    </row>
    <row r="1770" s="15" customFormat="1">
      <c r="A1770" s="15"/>
      <c r="B1770" s="218"/>
      <c r="C1770" s="15"/>
      <c r="D1770" s="193" t="s">
        <v>394</v>
      </c>
      <c r="E1770" s="219" t="s">
        <v>1</v>
      </c>
      <c r="F1770" s="220" t="s">
        <v>401</v>
      </c>
      <c r="G1770" s="15"/>
      <c r="H1770" s="221">
        <v>9</v>
      </c>
      <c r="I1770" s="222"/>
      <c r="J1770" s="15"/>
      <c r="K1770" s="15"/>
      <c r="L1770" s="218"/>
      <c r="M1770" s="223"/>
      <c r="N1770" s="224"/>
      <c r="O1770" s="224"/>
      <c r="P1770" s="224"/>
      <c r="Q1770" s="224"/>
      <c r="R1770" s="224"/>
      <c r="S1770" s="224"/>
      <c r="T1770" s="225"/>
      <c r="U1770" s="15"/>
      <c r="V1770" s="15"/>
      <c r="W1770" s="15"/>
      <c r="X1770" s="15"/>
      <c r="Y1770" s="15"/>
      <c r="Z1770" s="15"/>
      <c r="AA1770" s="15"/>
      <c r="AB1770" s="15"/>
      <c r="AC1770" s="15"/>
      <c r="AD1770" s="15"/>
      <c r="AE1770" s="15"/>
      <c r="AT1770" s="219" t="s">
        <v>394</v>
      </c>
      <c r="AU1770" s="219" t="s">
        <v>87</v>
      </c>
      <c r="AV1770" s="15" t="s">
        <v>218</v>
      </c>
      <c r="AW1770" s="15" t="s">
        <v>34</v>
      </c>
      <c r="AX1770" s="15" t="s">
        <v>85</v>
      </c>
      <c r="AY1770" s="219" t="s">
        <v>219</v>
      </c>
    </row>
    <row r="1771" s="2" customFormat="1" ht="16.5" customHeight="1">
      <c r="A1771" s="38"/>
      <c r="B1771" s="179"/>
      <c r="C1771" s="180" t="s">
        <v>1753</v>
      </c>
      <c r="D1771" s="180" t="s">
        <v>222</v>
      </c>
      <c r="E1771" s="181" t="s">
        <v>1754</v>
      </c>
      <c r="F1771" s="182" t="s">
        <v>1755</v>
      </c>
      <c r="G1771" s="183" t="s">
        <v>602</v>
      </c>
      <c r="H1771" s="184">
        <v>77.700000000000003</v>
      </c>
      <c r="I1771" s="185"/>
      <c r="J1771" s="186">
        <f>ROUND(I1771*H1771,2)</f>
        <v>0</v>
      </c>
      <c r="K1771" s="182" t="s">
        <v>391</v>
      </c>
      <c r="L1771" s="39"/>
      <c r="M1771" s="187" t="s">
        <v>1</v>
      </c>
      <c r="N1771" s="188" t="s">
        <v>43</v>
      </c>
      <c r="O1771" s="77"/>
      <c r="P1771" s="189">
        <f>O1771*H1771</f>
        <v>0</v>
      </c>
      <c r="Q1771" s="189">
        <v>0</v>
      </c>
      <c r="R1771" s="189">
        <f>Q1771*H1771</f>
        <v>0</v>
      </c>
      <c r="S1771" s="189">
        <v>0.00167</v>
      </c>
      <c r="T1771" s="190">
        <f>S1771*H1771</f>
        <v>0.12975900000000001</v>
      </c>
      <c r="U1771" s="38"/>
      <c r="V1771" s="38"/>
      <c r="W1771" s="38"/>
      <c r="X1771" s="38"/>
      <c r="Y1771" s="38"/>
      <c r="Z1771" s="38"/>
      <c r="AA1771" s="38"/>
      <c r="AB1771" s="38"/>
      <c r="AC1771" s="38"/>
      <c r="AD1771" s="38"/>
      <c r="AE1771" s="38"/>
      <c r="AR1771" s="191" t="s">
        <v>296</v>
      </c>
      <c r="AT1771" s="191" t="s">
        <v>222</v>
      </c>
      <c r="AU1771" s="191" t="s">
        <v>87</v>
      </c>
      <c r="AY1771" s="19" t="s">
        <v>219</v>
      </c>
      <c r="BE1771" s="192">
        <f>IF(N1771="základní",J1771,0)</f>
        <v>0</v>
      </c>
      <c r="BF1771" s="192">
        <f>IF(N1771="snížená",J1771,0)</f>
        <v>0</v>
      </c>
      <c r="BG1771" s="192">
        <f>IF(N1771="zákl. přenesená",J1771,0)</f>
        <v>0</v>
      </c>
      <c r="BH1771" s="192">
        <f>IF(N1771="sníž. přenesená",J1771,0)</f>
        <v>0</v>
      </c>
      <c r="BI1771" s="192">
        <f>IF(N1771="nulová",J1771,0)</f>
        <v>0</v>
      </c>
      <c r="BJ1771" s="19" t="s">
        <v>85</v>
      </c>
      <c r="BK1771" s="192">
        <f>ROUND(I1771*H1771,2)</f>
        <v>0</v>
      </c>
      <c r="BL1771" s="19" t="s">
        <v>296</v>
      </c>
      <c r="BM1771" s="191" t="s">
        <v>1756</v>
      </c>
    </row>
    <row r="1772" s="2" customFormat="1">
      <c r="A1772" s="38"/>
      <c r="B1772" s="39"/>
      <c r="C1772" s="38"/>
      <c r="D1772" s="193" t="s">
        <v>227</v>
      </c>
      <c r="E1772" s="38"/>
      <c r="F1772" s="194" t="s">
        <v>1757</v>
      </c>
      <c r="G1772" s="38"/>
      <c r="H1772" s="38"/>
      <c r="I1772" s="195"/>
      <c r="J1772" s="38"/>
      <c r="K1772" s="38"/>
      <c r="L1772" s="39"/>
      <c r="M1772" s="196"/>
      <c r="N1772" s="197"/>
      <c r="O1772" s="77"/>
      <c r="P1772" s="77"/>
      <c r="Q1772" s="77"/>
      <c r="R1772" s="77"/>
      <c r="S1772" s="77"/>
      <c r="T1772" s="78"/>
      <c r="U1772" s="38"/>
      <c r="V1772" s="38"/>
      <c r="W1772" s="38"/>
      <c r="X1772" s="38"/>
      <c r="Y1772" s="38"/>
      <c r="Z1772" s="38"/>
      <c r="AA1772" s="38"/>
      <c r="AB1772" s="38"/>
      <c r="AC1772" s="38"/>
      <c r="AD1772" s="38"/>
      <c r="AE1772" s="38"/>
      <c r="AT1772" s="19" t="s">
        <v>227</v>
      </c>
      <c r="AU1772" s="19" t="s">
        <v>87</v>
      </c>
    </row>
    <row r="1773" s="13" customFormat="1">
      <c r="A1773" s="13"/>
      <c r="B1773" s="203"/>
      <c r="C1773" s="13"/>
      <c r="D1773" s="193" t="s">
        <v>394</v>
      </c>
      <c r="E1773" s="204" t="s">
        <v>1</v>
      </c>
      <c r="F1773" s="205" t="s">
        <v>395</v>
      </c>
      <c r="G1773" s="13"/>
      <c r="H1773" s="204" t="s">
        <v>1</v>
      </c>
      <c r="I1773" s="206"/>
      <c r="J1773" s="13"/>
      <c r="K1773" s="13"/>
      <c r="L1773" s="203"/>
      <c r="M1773" s="207"/>
      <c r="N1773" s="208"/>
      <c r="O1773" s="208"/>
      <c r="P1773" s="208"/>
      <c r="Q1773" s="208"/>
      <c r="R1773" s="208"/>
      <c r="S1773" s="208"/>
      <c r="T1773" s="209"/>
      <c r="U1773" s="13"/>
      <c r="V1773" s="13"/>
      <c r="W1773" s="13"/>
      <c r="X1773" s="13"/>
      <c r="Y1773" s="13"/>
      <c r="Z1773" s="13"/>
      <c r="AA1773" s="13"/>
      <c r="AB1773" s="13"/>
      <c r="AC1773" s="13"/>
      <c r="AD1773" s="13"/>
      <c r="AE1773" s="13"/>
      <c r="AT1773" s="204" t="s">
        <v>394</v>
      </c>
      <c r="AU1773" s="204" t="s">
        <v>87</v>
      </c>
      <c r="AV1773" s="13" t="s">
        <v>85</v>
      </c>
      <c r="AW1773" s="13" t="s">
        <v>34</v>
      </c>
      <c r="AX1773" s="13" t="s">
        <v>78</v>
      </c>
      <c r="AY1773" s="204" t="s">
        <v>219</v>
      </c>
    </row>
    <row r="1774" s="13" customFormat="1">
      <c r="A1774" s="13"/>
      <c r="B1774" s="203"/>
      <c r="C1774" s="13"/>
      <c r="D1774" s="193" t="s">
        <v>394</v>
      </c>
      <c r="E1774" s="204" t="s">
        <v>1</v>
      </c>
      <c r="F1774" s="205" t="s">
        <v>1758</v>
      </c>
      <c r="G1774" s="13"/>
      <c r="H1774" s="204" t="s">
        <v>1</v>
      </c>
      <c r="I1774" s="206"/>
      <c r="J1774" s="13"/>
      <c r="K1774" s="13"/>
      <c r="L1774" s="203"/>
      <c r="M1774" s="207"/>
      <c r="N1774" s="208"/>
      <c r="O1774" s="208"/>
      <c r="P1774" s="208"/>
      <c r="Q1774" s="208"/>
      <c r="R1774" s="208"/>
      <c r="S1774" s="208"/>
      <c r="T1774" s="209"/>
      <c r="U1774" s="13"/>
      <c r="V1774" s="13"/>
      <c r="W1774" s="13"/>
      <c r="X1774" s="13"/>
      <c r="Y1774" s="13"/>
      <c r="Z1774" s="13"/>
      <c r="AA1774" s="13"/>
      <c r="AB1774" s="13"/>
      <c r="AC1774" s="13"/>
      <c r="AD1774" s="13"/>
      <c r="AE1774" s="13"/>
      <c r="AT1774" s="204" t="s">
        <v>394</v>
      </c>
      <c r="AU1774" s="204" t="s">
        <v>87</v>
      </c>
      <c r="AV1774" s="13" t="s">
        <v>85</v>
      </c>
      <c r="AW1774" s="13" t="s">
        <v>34</v>
      </c>
      <c r="AX1774" s="13" t="s">
        <v>78</v>
      </c>
      <c r="AY1774" s="204" t="s">
        <v>219</v>
      </c>
    </row>
    <row r="1775" s="14" customFormat="1">
      <c r="A1775" s="14"/>
      <c r="B1775" s="210"/>
      <c r="C1775" s="14"/>
      <c r="D1775" s="193" t="s">
        <v>394</v>
      </c>
      <c r="E1775" s="211" t="s">
        <v>1</v>
      </c>
      <c r="F1775" s="212" t="s">
        <v>1759</v>
      </c>
      <c r="G1775" s="14"/>
      <c r="H1775" s="213">
        <v>10.949999999999999</v>
      </c>
      <c r="I1775" s="214"/>
      <c r="J1775" s="14"/>
      <c r="K1775" s="14"/>
      <c r="L1775" s="210"/>
      <c r="M1775" s="215"/>
      <c r="N1775" s="216"/>
      <c r="O1775" s="216"/>
      <c r="P1775" s="216"/>
      <c r="Q1775" s="216"/>
      <c r="R1775" s="216"/>
      <c r="S1775" s="216"/>
      <c r="T1775" s="217"/>
      <c r="U1775" s="14"/>
      <c r="V1775" s="14"/>
      <c r="W1775" s="14"/>
      <c r="X1775" s="14"/>
      <c r="Y1775" s="14"/>
      <c r="Z1775" s="14"/>
      <c r="AA1775" s="14"/>
      <c r="AB1775" s="14"/>
      <c r="AC1775" s="14"/>
      <c r="AD1775" s="14"/>
      <c r="AE1775" s="14"/>
      <c r="AT1775" s="211" t="s">
        <v>394</v>
      </c>
      <c r="AU1775" s="211" t="s">
        <v>87</v>
      </c>
      <c r="AV1775" s="14" t="s">
        <v>87</v>
      </c>
      <c r="AW1775" s="14" t="s">
        <v>34</v>
      </c>
      <c r="AX1775" s="14" t="s">
        <v>78</v>
      </c>
      <c r="AY1775" s="211" t="s">
        <v>219</v>
      </c>
    </row>
    <row r="1776" s="14" customFormat="1">
      <c r="A1776" s="14"/>
      <c r="B1776" s="210"/>
      <c r="C1776" s="14"/>
      <c r="D1776" s="193" t="s">
        <v>394</v>
      </c>
      <c r="E1776" s="211" t="s">
        <v>1</v>
      </c>
      <c r="F1776" s="212" t="s">
        <v>1760</v>
      </c>
      <c r="G1776" s="14"/>
      <c r="H1776" s="213">
        <v>7.5</v>
      </c>
      <c r="I1776" s="214"/>
      <c r="J1776" s="14"/>
      <c r="K1776" s="14"/>
      <c r="L1776" s="210"/>
      <c r="M1776" s="215"/>
      <c r="N1776" s="216"/>
      <c r="O1776" s="216"/>
      <c r="P1776" s="216"/>
      <c r="Q1776" s="216"/>
      <c r="R1776" s="216"/>
      <c r="S1776" s="216"/>
      <c r="T1776" s="217"/>
      <c r="U1776" s="14"/>
      <c r="V1776" s="14"/>
      <c r="W1776" s="14"/>
      <c r="X1776" s="14"/>
      <c r="Y1776" s="14"/>
      <c r="Z1776" s="14"/>
      <c r="AA1776" s="14"/>
      <c r="AB1776" s="14"/>
      <c r="AC1776" s="14"/>
      <c r="AD1776" s="14"/>
      <c r="AE1776" s="14"/>
      <c r="AT1776" s="211" t="s">
        <v>394</v>
      </c>
      <c r="AU1776" s="211" t="s">
        <v>87</v>
      </c>
      <c r="AV1776" s="14" t="s">
        <v>87</v>
      </c>
      <c r="AW1776" s="14" t="s">
        <v>34</v>
      </c>
      <c r="AX1776" s="14" t="s">
        <v>78</v>
      </c>
      <c r="AY1776" s="211" t="s">
        <v>219</v>
      </c>
    </row>
    <row r="1777" s="14" customFormat="1">
      <c r="A1777" s="14"/>
      <c r="B1777" s="210"/>
      <c r="C1777" s="14"/>
      <c r="D1777" s="193" t="s">
        <v>394</v>
      </c>
      <c r="E1777" s="211" t="s">
        <v>1</v>
      </c>
      <c r="F1777" s="212" t="s">
        <v>1761</v>
      </c>
      <c r="G1777" s="14"/>
      <c r="H1777" s="213">
        <v>12.6</v>
      </c>
      <c r="I1777" s="214"/>
      <c r="J1777" s="14"/>
      <c r="K1777" s="14"/>
      <c r="L1777" s="210"/>
      <c r="M1777" s="215"/>
      <c r="N1777" s="216"/>
      <c r="O1777" s="216"/>
      <c r="P1777" s="216"/>
      <c r="Q1777" s="216"/>
      <c r="R1777" s="216"/>
      <c r="S1777" s="216"/>
      <c r="T1777" s="217"/>
      <c r="U1777" s="14"/>
      <c r="V1777" s="14"/>
      <c r="W1777" s="14"/>
      <c r="X1777" s="14"/>
      <c r="Y1777" s="14"/>
      <c r="Z1777" s="14"/>
      <c r="AA1777" s="14"/>
      <c r="AB1777" s="14"/>
      <c r="AC1777" s="14"/>
      <c r="AD1777" s="14"/>
      <c r="AE1777" s="14"/>
      <c r="AT1777" s="211" t="s">
        <v>394</v>
      </c>
      <c r="AU1777" s="211" t="s">
        <v>87</v>
      </c>
      <c r="AV1777" s="14" t="s">
        <v>87</v>
      </c>
      <c r="AW1777" s="14" t="s">
        <v>34</v>
      </c>
      <c r="AX1777" s="14" t="s">
        <v>78</v>
      </c>
      <c r="AY1777" s="211" t="s">
        <v>219</v>
      </c>
    </row>
    <row r="1778" s="14" customFormat="1">
      <c r="A1778" s="14"/>
      <c r="B1778" s="210"/>
      <c r="C1778" s="14"/>
      <c r="D1778" s="193" t="s">
        <v>394</v>
      </c>
      <c r="E1778" s="211" t="s">
        <v>1</v>
      </c>
      <c r="F1778" s="212" t="s">
        <v>1762</v>
      </c>
      <c r="G1778" s="14"/>
      <c r="H1778" s="213">
        <v>3.7999999999999998</v>
      </c>
      <c r="I1778" s="214"/>
      <c r="J1778" s="14"/>
      <c r="K1778" s="14"/>
      <c r="L1778" s="210"/>
      <c r="M1778" s="215"/>
      <c r="N1778" s="216"/>
      <c r="O1778" s="216"/>
      <c r="P1778" s="216"/>
      <c r="Q1778" s="216"/>
      <c r="R1778" s="216"/>
      <c r="S1778" s="216"/>
      <c r="T1778" s="217"/>
      <c r="U1778" s="14"/>
      <c r="V1778" s="14"/>
      <c r="W1778" s="14"/>
      <c r="X1778" s="14"/>
      <c r="Y1778" s="14"/>
      <c r="Z1778" s="14"/>
      <c r="AA1778" s="14"/>
      <c r="AB1778" s="14"/>
      <c r="AC1778" s="14"/>
      <c r="AD1778" s="14"/>
      <c r="AE1778" s="14"/>
      <c r="AT1778" s="211" t="s">
        <v>394</v>
      </c>
      <c r="AU1778" s="211" t="s">
        <v>87</v>
      </c>
      <c r="AV1778" s="14" t="s">
        <v>87</v>
      </c>
      <c r="AW1778" s="14" t="s">
        <v>34</v>
      </c>
      <c r="AX1778" s="14" t="s">
        <v>78</v>
      </c>
      <c r="AY1778" s="211" t="s">
        <v>219</v>
      </c>
    </row>
    <row r="1779" s="14" customFormat="1">
      <c r="A1779" s="14"/>
      <c r="B1779" s="210"/>
      <c r="C1779" s="14"/>
      <c r="D1779" s="193" t="s">
        <v>394</v>
      </c>
      <c r="E1779" s="211" t="s">
        <v>1</v>
      </c>
      <c r="F1779" s="212" t="s">
        <v>1763</v>
      </c>
      <c r="G1779" s="14"/>
      <c r="H1779" s="213">
        <v>0.80000000000000004</v>
      </c>
      <c r="I1779" s="214"/>
      <c r="J1779" s="14"/>
      <c r="K1779" s="14"/>
      <c r="L1779" s="210"/>
      <c r="M1779" s="215"/>
      <c r="N1779" s="216"/>
      <c r="O1779" s="216"/>
      <c r="P1779" s="216"/>
      <c r="Q1779" s="216"/>
      <c r="R1779" s="216"/>
      <c r="S1779" s="216"/>
      <c r="T1779" s="217"/>
      <c r="U1779" s="14"/>
      <c r="V1779" s="14"/>
      <c r="W1779" s="14"/>
      <c r="X1779" s="14"/>
      <c r="Y1779" s="14"/>
      <c r="Z1779" s="14"/>
      <c r="AA1779" s="14"/>
      <c r="AB1779" s="14"/>
      <c r="AC1779" s="14"/>
      <c r="AD1779" s="14"/>
      <c r="AE1779" s="14"/>
      <c r="AT1779" s="211" t="s">
        <v>394</v>
      </c>
      <c r="AU1779" s="211" t="s">
        <v>87</v>
      </c>
      <c r="AV1779" s="14" t="s">
        <v>87</v>
      </c>
      <c r="AW1779" s="14" t="s">
        <v>34</v>
      </c>
      <c r="AX1779" s="14" t="s">
        <v>78</v>
      </c>
      <c r="AY1779" s="211" t="s">
        <v>219</v>
      </c>
    </row>
    <row r="1780" s="13" customFormat="1">
      <c r="A1780" s="13"/>
      <c r="B1780" s="203"/>
      <c r="C1780" s="13"/>
      <c r="D1780" s="193" t="s">
        <v>394</v>
      </c>
      <c r="E1780" s="204" t="s">
        <v>1</v>
      </c>
      <c r="F1780" s="205" t="s">
        <v>569</v>
      </c>
      <c r="G1780" s="13"/>
      <c r="H1780" s="204" t="s">
        <v>1</v>
      </c>
      <c r="I1780" s="206"/>
      <c r="J1780" s="13"/>
      <c r="K1780" s="13"/>
      <c r="L1780" s="203"/>
      <c r="M1780" s="207"/>
      <c r="N1780" s="208"/>
      <c r="O1780" s="208"/>
      <c r="P1780" s="208"/>
      <c r="Q1780" s="208"/>
      <c r="R1780" s="208"/>
      <c r="S1780" s="208"/>
      <c r="T1780" s="209"/>
      <c r="U1780" s="13"/>
      <c r="V1780" s="13"/>
      <c r="W1780" s="13"/>
      <c r="X1780" s="13"/>
      <c r="Y1780" s="13"/>
      <c r="Z1780" s="13"/>
      <c r="AA1780" s="13"/>
      <c r="AB1780" s="13"/>
      <c r="AC1780" s="13"/>
      <c r="AD1780" s="13"/>
      <c r="AE1780" s="13"/>
      <c r="AT1780" s="204" t="s">
        <v>394</v>
      </c>
      <c r="AU1780" s="204" t="s">
        <v>87</v>
      </c>
      <c r="AV1780" s="13" t="s">
        <v>85</v>
      </c>
      <c r="AW1780" s="13" t="s">
        <v>34</v>
      </c>
      <c r="AX1780" s="13" t="s">
        <v>78</v>
      </c>
      <c r="AY1780" s="204" t="s">
        <v>219</v>
      </c>
    </row>
    <row r="1781" s="14" customFormat="1">
      <c r="A1781" s="14"/>
      <c r="B1781" s="210"/>
      <c r="C1781" s="14"/>
      <c r="D1781" s="193" t="s">
        <v>394</v>
      </c>
      <c r="E1781" s="211" t="s">
        <v>1</v>
      </c>
      <c r="F1781" s="212" t="s">
        <v>1764</v>
      </c>
      <c r="G1781" s="14"/>
      <c r="H1781" s="213">
        <v>17.100000000000001</v>
      </c>
      <c r="I1781" s="214"/>
      <c r="J1781" s="14"/>
      <c r="K1781" s="14"/>
      <c r="L1781" s="210"/>
      <c r="M1781" s="215"/>
      <c r="N1781" s="216"/>
      <c r="O1781" s="216"/>
      <c r="P1781" s="216"/>
      <c r="Q1781" s="216"/>
      <c r="R1781" s="216"/>
      <c r="S1781" s="216"/>
      <c r="T1781" s="217"/>
      <c r="U1781" s="14"/>
      <c r="V1781" s="14"/>
      <c r="W1781" s="14"/>
      <c r="X1781" s="14"/>
      <c r="Y1781" s="14"/>
      <c r="Z1781" s="14"/>
      <c r="AA1781" s="14"/>
      <c r="AB1781" s="14"/>
      <c r="AC1781" s="14"/>
      <c r="AD1781" s="14"/>
      <c r="AE1781" s="14"/>
      <c r="AT1781" s="211" t="s">
        <v>394</v>
      </c>
      <c r="AU1781" s="211" t="s">
        <v>87</v>
      </c>
      <c r="AV1781" s="14" t="s">
        <v>87</v>
      </c>
      <c r="AW1781" s="14" t="s">
        <v>34</v>
      </c>
      <c r="AX1781" s="14" t="s">
        <v>78</v>
      </c>
      <c r="AY1781" s="211" t="s">
        <v>219</v>
      </c>
    </row>
    <row r="1782" s="14" customFormat="1">
      <c r="A1782" s="14"/>
      <c r="B1782" s="210"/>
      <c r="C1782" s="14"/>
      <c r="D1782" s="193" t="s">
        <v>394</v>
      </c>
      <c r="E1782" s="211" t="s">
        <v>1</v>
      </c>
      <c r="F1782" s="212" t="s">
        <v>1765</v>
      </c>
      <c r="G1782" s="14"/>
      <c r="H1782" s="213">
        <v>20.100000000000001</v>
      </c>
      <c r="I1782" s="214"/>
      <c r="J1782" s="14"/>
      <c r="K1782" s="14"/>
      <c r="L1782" s="210"/>
      <c r="M1782" s="215"/>
      <c r="N1782" s="216"/>
      <c r="O1782" s="216"/>
      <c r="P1782" s="216"/>
      <c r="Q1782" s="216"/>
      <c r="R1782" s="216"/>
      <c r="S1782" s="216"/>
      <c r="T1782" s="217"/>
      <c r="U1782" s="14"/>
      <c r="V1782" s="14"/>
      <c r="W1782" s="14"/>
      <c r="X1782" s="14"/>
      <c r="Y1782" s="14"/>
      <c r="Z1782" s="14"/>
      <c r="AA1782" s="14"/>
      <c r="AB1782" s="14"/>
      <c r="AC1782" s="14"/>
      <c r="AD1782" s="14"/>
      <c r="AE1782" s="14"/>
      <c r="AT1782" s="211" t="s">
        <v>394</v>
      </c>
      <c r="AU1782" s="211" t="s">
        <v>87</v>
      </c>
      <c r="AV1782" s="14" t="s">
        <v>87</v>
      </c>
      <c r="AW1782" s="14" t="s">
        <v>34</v>
      </c>
      <c r="AX1782" s="14" t="s">
        <v>78</v>
      </c>
      <c r="AY1782" s="211" t="s">
        <v>219</v>
      </c>
    </row>
    <row r="1783" s="14" customFormat="1">
      <c r="A1783" s="14"/>
      <c r="B1783" s="210"/>
      <c r="C1783" s="14"/>
      <c r="D1783" s="193" t="s">
        <v>394</v>
      </c>
      <c r="E1783" s="211" t="s">
        <v>1</v>
      </c>
      <c r="F1783" s="212" t="s">
        <v>1766</v>
      </c>
      <c r="G1783" s="14"/>
      <c r="H1783" s="213">
        <v>4.8499999999999996</v>
      </c>
      <c r="I1783" s="214"/>
      <c r="J1783" s="14"/>
      <c r="K1783" s="14"/>
      <c r="L1783" s="210"/>
      <c r="M1783" s="215"/>
      <c r="N1783" s="216"/>
      <c r="O1783" s="216"/>
      <c r="P1783" s="216"/>
      <c r="Q1783" s="216"/>
      <c r="R1783" s="216"/>
      <c r="S1783" s="216"/>
      <c r="T1783" s="217"/>
      <c r="U1783" s="14"/>
      <c r="V1783" s="14"/>
      <c r="W1783" s="14"/>
      <c r="X1783" s="14"/>
      <c r="Y1783" s="14"/>
      <c r="Z1783" s="14"/>
      <c r="AA1783" s="14"/>
      <c r="AB1783" s="14"/>
      <c r="AC1783" s="14"/>
      <c r="AD1783" s="14"/>
      <c r="AE1783" s="14"/>
      <c r="AT1783" s="211" t="s">
        <v>394</v>
      </c>
      <c r="AU1783" s="211" t="s">
        <v>87</v>
      </c>
      <c r="AV1783" s="14" t="s">
        <v>87</v>
      </c>
      <c r="AW1783" s="14" t="s">
        <v>34</v>
      </c>
      <c r="AX1783" s="14" t="s">
        <v>78</v>
      </c>
      <c r="AY1783" s="211" t="s">
        <v>219</v>
      </c>
    </row>
    <row r="1784" s="15" customFormat="1">
      <c r="A1784" s="15"/>
      <c r="B1784" s="218"/>
      <c r="C1784" s="15"/>
      <c r="D1784" s="193" t="s">
        <v>394</v>
      </c>
      <c r="E1784" s="219" t="s">
        <v>1</v>
      </c>
      <c r="F1784" s="220" t="s">
        <v>401</v>
      </c>
      <c r="G1784" s="15"/>
      <c r="H1784" s="221">
        <v>77.700000000000003</v>
      </c>
      <c r="I1784" s="222"/>
      <c r="J1784" s="15"/>
      <c r="K1784" s="15"/>
      <c r="L1784" s="218"/>
      <c r="M1784" s="223"/>
      <c r="N1784" s="224"/>
      <c r="O1784" s="224"/>
      <c r="P1784" s="224"/>
      <c r="Q1784" s="224"/>
      <c r="R1784" s="224"/>
      <c r="S1784" s="224"/>
      <c r="T1784" s="225"/>
      <c r="U1784" s="15"/>
      <c r="V1784" s="15"/>
      <c r="W1784" s="15"/>
      <c r="X1784" s="15"/>
      <c r="Y1784" s="15"/>
      <c r="Z1784" s="15"/>
      <c r="AA1784" s="15"/>
      <c r="AB1784" s="15"/>
      <c r="AC1784" s="15"/>
      <c r="AD1784" s="15"/>
      <c r="AE1784" s="15"/>
      <c r="AT1784" s="219" t="s">
        <v>394</v>
      </c>
      <c r="AU1784" s="219" t="s">
        <v>87</v>
      </c>
      <c r="AV1784" s="15" t="s">
        <v>218</v>
      </c>
      <c r="AW1784" s="15" t="s">
        <v>34</v>
      </c>
      <c r="AX1784" s="15" t="s">
        <v>85</v>
      </c>
      <c r="AY1784" s="219" t="s">
        <v>219</v>
      </c>
    </row>
    <row r="1785" s="2" customFormat="1" ht="16.5" customHeight="1">
      <c r="A1785" s="38"/>
      <c r="B1785" s="179"/>
      <c r="C1785" s="180" t="s">
        <v>1767</v>
      </c>
      <c r="D1785" s="180" t="s">
        <v>222</v>
      </c>
      <c r="E1785" s="181" t="s">
        <v>1768</v>
      </c>
      <c r="F1785" s="182" t="s">
        <v>1769</v>
      </c>
      <c r="G1785" s="183" t="s">
        <v>602</v>
      </c>
      <c r="H1785" s="184">
        <v>4</v>
      </c>
      <c r="I1785" s="185"/>
      <c r="J1785" s="186">
        <f>ROUND(I1785*H1785,2)</f>
        <v>0</v>
      </c>
      <c r="K1785" s="182" t="s">
        <v>391</v>
      </c>
      <c r="L1785" s="39"/>
      <c r="M1785" s="187" t="s">
        <v>1</v>
      </c>
      <c r="N1785" s="188" t="s">
        <v>43</v>
      </c>
      <c r="O1785" s="77"/>
      <c r="P1785" s="189">
        <f>O1785*H1785</f>
        <v>0</v>
      </c>
      <c r="Q1785" s="189">
        <v>0</v>
      </c>
      <c r="R1785" s="189">
        <f>Q1785*H1785</f>
        <v>0</v>
      </c>
      <c r="S1785" s="189">
        <v>0.0025999999999999999</v>
      </c>
      <c r="T1785" s="190">
        <f>S1785*H1785</f>
        <v>0.0104</v>
      </c>
      <c r="U1785" s="38"/>
      <c r="V1785" s="38"/>
      <c r="W1785" s="38"/>
      <c r="X1785" s="38"/>
      <c r="Y1785" s="38"/>
      <c r="Z1785" s="38"/>
      <c r="AA1785" s="38"/>
      <c r="AB1785" s="38"/>
      <c r="AC1785" s="38"/>
      <c r="AD1785" s="38"/>
      <c r="AE1785" s="38"/>
      <c r="AR1785" s="191" t="s">
        <v>296</v>
      </c>
      <c r="AT1785" s="191" t="s">
        <v>222</v>
      </c>
      <c r="AU1785" s="191" t="s">
        <v>87</v>
      </c>
      <c r="AY1785" s="19" t="s">
        <v>219</v>
      </c>
      <c r="BE1785" s="192">
        <f>IF(N1785="základní",J1785,0)</f>
        <v>0</v>
      </c>
      <c r="BF1785" s="192">
        <f>IF(N1785="snížená",J1785,0)</f>
        <v>0</v>
      </c>
      <c r="BG1785" s="192">
        <f>IF(N1785="zákl. přenesená",J1785,0)</f>
        <v>0</v>
      </c>
      <c r="BH1785" s="192">
        <f>IF(N1785="sníž. přenesená",J1785,0)</f>
        <v>0</v>
      </c>
      <c r="BI1785" s="192">
        <f>IF(N1785="nulová",J1785,0)</f>
        <v>0</v>
      </c>
      <c r="BJ1785" s="19" t="s">
        <v>85</v>
      </c>
      <c r="BK1785" s="192">
        <f>ROUND(I1785*H1785,2)</f>
        <v>0</v>
      </c>
      <c r="BL1785" s="19" t="s">
        <v>296</v>
      </c>
      <c r="BM1785" s="191" t="s">
        <v>1770</v>
      </c>
    </row>
    <row r="1786" s="2" customFormat="1">
      <c r="A1786" s="38"/>
      <c r="B1786" s="39"/>
      <c r="C1786" s="38"/>
      <c r="D1786" s="193" t="s">
        <v>227</v>
      </c>
      <c r="E1786" s="38"/>
      <c r="F1786" s="194" t="s">
        <v>1771</v>
      </c>
      <c r="G1786" s="38"/>
      <c r="H1786" s="38"/>
      <c r="I1786" s="195"/>
      <c r="J1786" s="38"/>
      <c r="K1786" s="38"/>
      <c r="L1786" s="39"/>
      <c r="M1786" s="196"/>
      <c r="N1786" s="197"/>
      <c r="O1786" s="77"/>
      <c r="P1786" s="77"/>
      <c r="Q1786" s="77"/>
      <c r="R1786" s="77"/>
      <c r="S1786" s="77"/>
      <c r="T1786" s="78"/>
      <c r="U1786" s="38"/>
      <c r="V1786" s="38"/>
      <c r="W1786" s="38"/>
      <c r="X1786" s="38"/>
      <c r="Y1786" s="38"/>
      <c r="Z1786" s="38"/>
      <c r="AA1786" s="38"/>
      <c r="AB1786" s="38"/>
      <c r="AC1786" s="38"/>
      <c r="AD1786" s="38"/>
      <c r="AE1786" s="38"/>
      <c r="AT1786" s="19" t="s">
        <v>227</v>
      </c>
      <c r="AU1786" s="19" t="s">
        <v>87</v>
      </c>
    </row>
    <row r="1787" s="13" customFormat="1">
      <c r="A1787" s="13"/>
      <c r="B1787" s="203"/>
      <c r="C1787" s="13"/>
      <c r="D1787" s="193" t="s">
        <v>394</v>
      </c>
      <c r="E1787" s="204" t="s">
        <v>1</v>
      </c>
      <c r="F1787" s="205" t="s">
        <v>1604</v>
      </c>
      <c r="G1787" s="13"/>
      <c r="H1787" s="204" t="s">
        <v>1</v>
      </c>
      <c r="I1787" s="206"/>
      <c r="J1787" s="13"/>
      <c r="K1787" s="13"/>
      <c r="L1787" s="203"/>
      <c r="M1787" s="207"/>
      <c r="N1787" s="208"/>
      <c r="O1787" s="208"/>
      <c r="P1787" s="208"/>
      <c r="Q1787" s="208"/>
      <c r="R1787" s="208"/>
      <c r="S1787" s="208"/>
      <c r="T1787" s="209"/>
      <c r="U1787" s="13"/>
      <c r="V1787" s="13"/>
      <c r="W1787" s="13"/>
      <c r="X1787" s="13"/>
      <c r="Y1787" s="13"/>
      <c r="Z1787" s="13"/>
      <c r="AA1787" s="13"/>
      <c r="AB1787" s="13"/>
      <c r="AC1787" s="13"/>
      <c r="AD1787" s="13"/>
      <c r="AE1787" s="13"/>
      <c r="AT1787" s="204" t="s">
        <v>394</v>
      </c>
      <c r="AU1787" s="204" t="s">
        <v>87</v>
      </c>
      <c r="AV1787" s="13" t="s">
        <v>85</v>
      </c>
      <c r="AW1787" s="13" t="s">
        <v>34</v>
      </c>
      <c r="AX1787" s="13" t="s">
        <v>78</v>
      </c>
      <c r="AY1787" s="204" t="s">
        <v>219</v>
      </c>
    </row>
    <row r="1788" s="13" customFormat="1">
      <c r="A1788" s="13"/>
      <c r="B1788" s="203"/>
      <c r="C1788" s="13"/>
      <c r="D1788" s="193" t="s">
        <v>394</v>
      </c>
      <c r="E1788" s="204" t="s">
        <v>1</v>
      </c>
      <c r="F1788" s="205" t="s">
        <v>1648</v>
      </c>
      <c r="G1788" s="13"/>
      <c r="H1788" s="204" t="s">
        <v>1</v>
      </c>
      <c r="I1788" s="206"/>
      <c r="J1788" s="13"/>
      <c r="K1788" s="13"/>
      <c r="L1788" s="203"/>
      <c r="M1788" s="207"/>
      <c r="N1788" s="208"/>
      <c r="O1788" s="208"/>
      <c r="P1788" s="208"/>
      <c r="Q1788" s="208"/>
      <c r="R1788" s="208"/>
      <c r="S1788" s="208"/>
      <c r="T1788" s="209"/>
      <c r="U1788" s="13"/>
      <c r="V1788" s="13"/>
      <c r="W1788" s="13"/>
      <c r="X1788" s="13"/>
      <c r="Y1788" s="13"/>
      <c r="Z1788" s="13"/>
      <c r="AA1788" s="13"/>
      <c r="AB1788" s="13"/>
      <c r="AC1788" s="13"/>
      <c r="AD1788" s="13"/>
      <c r="AE1788" s="13"/>
      <c r="AT1788" s="204" t="s">
        <v>394</v>
      </c>
      <c r="AU1788" s="204" t="s">
        <v>87</v>
      </c>
      <c r="AV1788" s="13" t="s">
        <v>85</v>
      </c>
      <c r="AW1788" s="13" t="s">
        <v>34</v>
      </c>
      <c r="AX1788" s="13" t="s">
        <v>78</v>
      </c>
      <c r="AY1788" s="204" t="s">
        <v>219</v>
      </c>
    </row>
    <row r="1789" s="14" customFormat="1">
      <c r="A1789" s="14"/>
      <c r="B1789" s="210"/>
      <c r="C1789" s="14"/>
      <c r="D1789" s="193" t="s">
        <v>394</v>
      </c>
      <c r="E1789" s="211" t="s">
        <v>1</v>
      </c>
      <c r="F1789" s="212" t="s">
        <v>218</v>
      </c>
      <c r="G1789" s="14"/>
      <c r="H1789" s="213">
        <v>4</v>
      </c>
      <c r="I1789" s="214"/>
      <c r="J1789" s="14"/>
      <c r="K1789" s="14"/>
      <c r="L1789" s="210"/>
      <c r="M1789" s="215"/>
      <c r="N1789" s="216"/>
      <c r="O1789" s="216"/>
      <c r="P1789" s="216"/>
      <c r="Q1789" s="216"/>
      <c r="R1789" s="216"/>
      <c r="S1789" s="216"/>
      <c r="T1789" s="217"/>
      <c r="U1789" s="14"/>
      <c r="V1789" s="14"/>
      <c r="W1789" s="14"/>
      <c r="X1789" s="14"/>
      <c r="Y1789" s="14"/>
      <c r="Z1789" s="14"/>
      <c r="AA1789" s="14"/>
      <c r="AB1789" s="14"/>
      <c r="AC1789" s="14"/>
      <c r="AD1789" s="14"/>
      <c r="AE1789" s="14"/>
      <c r="AT1789" s="211" t="s">
        <v>394</v>
      </c>
      <c r="AU1789" s="211" t="s">
        <v>87</v>
      </c>
      <c r="AV1789" s="14" t="s">
        <v>87</v>
      </c>
      <c r="AW1789" s="14" t="s">
        <v>34</v>
      </c>
      <c r="AX1789" s="14" t="s">
        <v>78</v>
      </c>
      <c r="AY1789" s="211" t="s">
        <v>219</v>
      </c>
    </row>
    <row r="1790" s="15" customFormat="1">
      <c r="A1790" s="15"/>
      <c r="B1790" s="218"/>
      <c r="C1790" s="15"/>
      <c r="D1790" s="193" t="s">
        <v>394</v>
      </c>
      <c r="E1790" s="219" t="s">
        <v>1</v>
      </c>
      <c r="F1790" s="220" t="s">
        <v>401</v>
      </c>
      <c r="G1790" s="15"/>
      <c r="H1790" s="221">
        <v>4</v>
      </c>
      <c r="I1790" s="222"/>
      <c r="J1790" s="15"/>
      <c r="K1790" s="15"/>
      <c r="L1790" s="218"/>
      <c r="M1790" s="223"/>
      <c r="N1790" s="224"/>
      <c r="O1790" s="224"/>
      <c r="P1790" s="224"/>
      <c r="Q1790" s="224"/>
      <c r="R1790" s="224"/>
      <c r="S1790" s="224"/>
      <c r="T1790" s="225"/>
      <c r="U1790" s="15"/>
      <c r="V1790" s="15"/>
      <c r="W1790" s="15"/>
      <c r="X1790" s="15"/>
      <c r="Y1790" s="15"/>
      <c r="Z1790" s="15"/>
      <c r="AA1790" s="15"/>
      <c r="AB1790" s="15"/>
      <c r="AC1790" s="15"/>
      <c r="AD1790" s="15"/>
      <c r="AE1790" s="15"/>
      <c r="AT1790" s="219" t="s">
        <v>394</v>
      </c>
      <c r="AU1790" s="219" t="s">
        <v>87</v>
      </c>
      <c r="AV1790" s="15" t="s">
        <v>218</v>
      </c>
      <c r="AW1790" s="15" t="s">
        <v>34</v>
      </c>
      <c r="AX1790" s="15" t="s">
        <v>85</v>
      </c>
      <c r="AY1790" s="219" t="s">
        <v>219</v>
      </c>
    </row>
    <row r="1791" s="2" customFormat="1">
      <c r="A1791" s="38"/>
      <c r="B1791" s="179"/>
      <c r="C1791" s="180" t="s">
        <v>1772</v>
      </c>
      <c r="D1791" s="180" t="s">
        <v>222</v>
      </c>
      <c r="E1791" s="181" t="s">
        <v>1773</v>
      </c>
      <c r="F1791" s="182" t="s">
        <v>1774</v>
      </c>
      <c r="G1791" s="183" t="s">
        <v>602</v>
      </c>
      <c r="H1791" s="184">
        <v>68.400000000000006</v>
      </c>
      <c r="I1791" s="185"/>
      <c r="J1791" s="186">
        <f>ROUND(I1791*H1791,2)</f>
        <v>0</v>
      </c>
      <c r="K1791" s="182" t="s">
        <v>391</v>
      </c>
      <c r="L1791" s="39"/>
      <c r="M1791" s="187" t="s">
        <v>1</v>
      </c>
      <c r="N1791" s="188" t="s">
        <v>43</v>
      </c>
      <c r="O1791" s="77"/>
      <c r="P1791" s="189">
        <f>O1791*H1791</f>
        <v>0</v>
      </c>
      <c r="Q1791" s="189">
        <v>0</v>
      </c>
      <c r="R1791" s="189">
        <f>Q1791*H1791</f>
        <v>0</v>
      </c>
      <c r="S1791" s="189">
        <v>0.0025999999999999999</v>
      </c>
      <c r="T1791" s="190">
        <f>S1791*H1791</f>
        <v>0.17784</v>
      </c>
      <c r="U1791" s="38"/>
      <c r="V1791" s="38"/>
      <c r="W1791" s="38"/>
      <c r="X1791" s="38"/>
      <c r="Y1791" s="38"/>
      <c r="Z1791" s="38"/>
      <c r="AA1791" s="38"/>
      <c r="AB1791" s="38"/>
      <c r="AC1791" s="38"/>
      <c r="AD1791" s="38"/>
      <c r="AE1791" s="38"/>
      <c r="AR1791" s="191" t="s">
        <v>296</v>
      </c>
      <c r="AT1791" s="191" t="s">
        <v>222</v>
      </c>
      <c r="AU1791" s="191" t="s">
        <v>87</v>
      </c>
      <c r="AY1791" s="19" t="s">
        <v>219</v>
      </c>
      <c r="BE1791" s="192">
        <f>IF(N1791="základní",J1791,0)</f>
        <v>0</v>
      </c>
      <c r="BF1791" s="192">
        <f>IF(N1791="snížená",J1791,0)</f>
        <v>0</v>
      </c>
      <c r="BG1791" s="192">
        <f>IF(N1791="zákl. přenesená",J1791,0)</f>
        <v>0</v>
      </c>
      <c r="BH1791" s="192">
        <f>IF(N1791="sníž. přenesená",J1791,0)</f>
        <v>0</v>
      </c>
      <c r="BI1791" s="192">
        <f>IF(N1791="nulová",J1791,0)</f>
        <v>0</v>
      </c>
      <c r="BJ1791" s="19" t="s">
        <v>85</v>
      </c>
      <c r="BK1791" s="192">
        <f>ROUND(I1791*H1791,2)</f>
        <v>0</v>
      </c>
      <c r="BL1791" s="19" t="s">
        <v>296</v>
      </c>
      <c r="BM1791" s="191" t="s">
        <v>1775</v>
      </c>
    </row>
    <row r="1792" s="2" customFormat="1">
      <c r="A1792" s="38"/>
      <c r="B1792" s="39"/>
      <c r="C1792" s="38"/>
      <c r="D1792" s="193" t="s">
        <v>227</v>
      </c>
      <c r="E1792" s="38"/>
      <c r="F1792" s="194" t="s">
        <v>1776</v>
      </c>
      <c r="G1792" s="38"/>
      <c r="H1792" s="38"/>
      <c r="I1792" s="195"/>
      <c r="J1792" s="38"/>
      <c r="K1792" s="38"/>
      <c r="L1792" s="39"/>
      <c r="M1792" s="196"/>
      <c r="N1792" s="197"/>
      <c r="O1792" s="77"/>
      <c r="P1792" s="77"/>
      <c r="Q1792" s="77"/>
      <c r="R1792" s="77"/>
      <c r="S1792" s="77"/>
      <c r="T1792" s="78"/>
      <c r="U1792" s="38"/>
      <c r="V1792" s="38"/>
      <c r="W1792" s="38"/>
      <c r="X1792" s="38"/>
      <c r="Y1792" s="38"/>
      <c r="Z1792" s="38"/>
      <c r="AA1792" s="38"/>
      <c r="AB1792" s="38"/>
      <c r="AC1792" s="38"/>
      <c r="AD1792" s="38"/>
      <c r="AE1792" s="38"/>
      <c r="AT1792" s="19" t="s">
        <v>227</v>
      </c>
      <c r="AU1792" s="19" t="s">
        <v>87</v>
      </c>
    </row>
    <row r="1793" s="13" customFormat="1">
      <c r="A1793" s="13"/>
      <c r="B1793" s="203"/>
      <c r="C1793" s="13"/>
      <c r="D1793" s="193" t="s">
        <v>394</v>
      </c>
      <c r="E1793" s="204" t="s">
        <v>1</v>
      </c>
      <c r="F1793" s="205" t="s">
        <v>1604</v>
      </c>
      <c r="G1793" s="13"/>
      <c r="H1793" s="204" t="s">
        <v>1</v>
      </c>
      <c r="I1793" s="206"/>
      <c r="J1793" s="13"/>
      <c r="K1793" s="13"/>
      <c r="L1793" s="203"/>
      <c r="M1793" s="207"/>
      <c r="N1793" s="208"/>
      <c r="O1793" s="208"/>
      <c r="P1793" s="208"/>
      <c r="Q1793" s="208"/>
      <c r="R1793" s="208"/>
      <c r="S1793" s="208"/>
      <c r="T1793" s="209"/>
      <c r="U1793" s="13"/>
      <c r="V1793" s="13"/>
      <c r="W1793" s="13"/>
      <c r="X1793" s="13"/>
      <c r="Y1793" s="13"/>
      <c r="Z1793" s="13"/>
      <c r="AA1793" s="13"/>
      <c r="AB1793" s="13"/>
      <c r="AC1793" s="13"/>
      <c r="AD1793" s="13"/>
      <c r="AE1793" s="13"/>
      <c r="AT1793" s="204" t="s">
        <v>394</v>
      </c>
      <c r="AU1793" s="204" t="s">
        <v>87</v>
      </c>
      <c r="AV1793" s="13" t="s">
        <v>85</v>
      </c>
      <c r="AW1793" s="13" t="s">
        <v>34</v>
      </c>
      <c r="AX1793" s="13" t="s">
        <v>78</v>
      </c>
      <c r="AY1793" s="204" t="s">
        <v>219</v>
      </c>
    </row>
    <row r="1794" s="13" customFormat="1">
      <c r="A1794" s="13"/>
      <c r="B1794" s="203"/>
      <c r="C1794" s="13"/>
      <c r="D1794" s="193" t="s">
        <v>394</v>
      </c>
      <c r="E1794" s="204" t="s">
        <v>1</v>
      </c>
      <c r="F1794" s="205" t="s">
        <v>1397</v>
      </c>
      <c r="G1794" s="13"/>
      <c r="H1794" s="204" t="s">
        <v>1</v>
      </c>
      <c r="I1794" s="206"/>
      <c r="J1794" s="13"/>
      <c r="K1794" s="13"/>
      <c r="L1794" s="203"/>
      <c r="M1794" s="207"/>
      <c r="N1794" s="208"/>
      <c r="O1794" s="208"/>
      <c r="P1794" s="208"/>
      <c r="Q1794" s="208"/>
      <c r="R1794" s="208"/>
      <c r="S1794" s="208"/>
      <c r="T1794" s="209"/>
      <c r="U1794" s="13"/>
      <c r="V1794" s="13"/>
      <c r="W1794" s="13"/>
      <c r="X1794" s="13"/>
      <c r="Y1794" s="13"/>
      <c r="Z1794" s="13"/>
      <c r="AA1794" s="13"/>
      <c r="AB1794" s="13"/>
      <c r="AC1794" s="13"/>
      <c r="AD1794" s="13"/>
      <c r="AE1794" s="13"/>
      <c r="AT1794" s="204" t="s">
        <v>394</v>
      </c>
      <c r="AU1794" s="204" t="s">
        <v>87</v>
      </c>
      <c r="AV1794" s="13" t="s">
        <v>85</v>
      </c>
      <c r="AW1794" s="13" t="s">
        <v>34</v>
      </c>
      <c r="AX1794" s="13" t="s">
        <v>78</v>
      </c>
      <c r="AY1794" s="204" t="s">
        <v>219</v>
      </c>
    </row>
    <row r="1795" s="14" customFormat="1">
      <c r="A1795" s="14"/>
      <c r="B1795" s="210"/>
      <c r="C1795" s="14"/>
      <c r="D1795" s="193" t="s">
        <v>394</v>
      </c>
      <c r="E1795" s="211" t="s">
        <v>1</v>
      </c>
      <c r="F1795" s="212" t="s">
        <v>1777</v>
      </c>
      <c r="G1795" s="14"/>
      <c r="H1795" s="213">
        <v>68.400000000000006</v>
      </c>
      <c r="I1795" s="214"/>
      <c r="J1795" s="14"/>
      <c r="K1795" s="14"/>
      <c r="L1795" s="210"/>
      <c r="M1795" s="215"/>
      <c r="N1795" s="216"/>
      <c r="O1795" s="216"/>
      <c r="P1795" s="216"/>
      <c r="Q1795" s="216"/>
      <c r="R1795" s="216"/>
      <c r="S1795" s="216"/>
      <c r="T1795" s="217"/>
      <c r="U1795" s="14"/>
      <c r="V1795" s="14"/>
      <c r="W1795" s="14"/>
      <c r="X1795" s="14"/>
      <c r="Y1795" s="14"/>
      <c r="Z1795" s="14"/>
      <c r="AA1795" s="14"/>
      <c r="AB1795" s="14"/>
      <c r="AC1795" s="14"/>
      <c r="AD1795" s="14"/>
      <c r="AE1795" s="14"/>
      <c r="AT1795" s="211" t="s">
        <v>394</v>
      </c>
      <c r="AU1795" s="211" t="s">
        <v>87</v>
      </c>
      <c r="AV1795" s="14" t="s">
        <v>87</v>
      </c>
      <c r="AW1795" s="14" t="s">
        <v>34</v>
      </c>
      <c r="AX1795" s="14" t="s">
        <v>78</v>
      </c>
      <c r="AY1795" s="211" t="s">
        <v>219</v>
      </c>
    </row>
    <row r="1796" s="15" customFormat="1">
      <c r="A1796" s="15"/>
      <c r="B1796" s="218"/>
      <c r="C1796" s="15"/>
      <c r="D1796" s="193" t="s">
        <v>394</v>
      </c>
      <c r="E1796" s="219" t="s">
        <v>1</v>
      </c>
      <c r="F1796" s="220" t="s">
        <v>401</v>
      </c>
      <c r="G1796" s="15"/>
      <c r="H1796" s="221">
        <v>68.400000000000006</v>
      </c>
      <c r="I1796" s="222"/>
      <c r="J1796" s="15"/>
      <c r="K1796" s="15"/>
      <c r="L1796" s="218"/>
      <c r="M1796" s="223"/>
      <c r="N1796" s="224"/>
      <c r="O1796" s="224"/>
      <c r="P1796" s="224"/>
      <c r="Q1796" s="224"/>
      <c r="R1796" s="224"/>
      <c r="S1796" s="224"/>
      <c r="T1796" s="225"/>
      <c r="U1796" s="15"/>
      <c r="V1796" s="15"/>
      <c r="W1796" s="15"/>
      <c r="X1796" s="15"/>
      <c r="Y1796" s="15"/>
      <c r="Z1796" s="15"/>
      <c r="AA1796" s="15"/>
      <c r="AB1796" s="15"/>
      <c r="AC1796" s="15"/>
      <c r="AD1796" s="15"/>
      <c r="AE1796" s="15"/>
      <c r="AT1796" s="219" t="s">
        <v>394</v>
      </c>
      <c r="AU1796" s="219" t="s">
        <v>87</v>
      </c>
      <c r="AV1796" s="15" t="s">
        <v>218</v>
      </c>
      <c r="AW1796" s="15" t="s">
        <v>34</v>
      </c>
      <c r="AX1796" s="15" t="s">
        <v>85</v>
      </c>
      <c r="AY1796" s="219" t="s">
        <v>219</v>
      </c>
    </row>
    <row r="1797" s="2" customFormat="1">
      <c r="A1797" s="38"/>
      <c r="B1797" s="179"/>
      <c r="C1797" s="180" t="s">
        <v>1778</v>
      </c>
      <c r="D1797" s="180" t="s">
        <v>222</v>
      </c>
      <c r="E1797" s="181" t="s">
        <v>1779</v>
      </c>
      <c r="F1797" s="182" t="s">
        <v>1780</v>
      </c>
      <c r="G1797" s="183" t="s">
        <v>602</v>
      </c>
      <c r="H1797" s="184">
        <v>21</v>
      </c>
      <c r="I1797" s="185"/>
      <c r="J1797" s="186">
        <f>ROUND(I1797*H1797,2)</f>
        <v>0</v>
      </c>
      <c r="K1797" s="182" t="s">
        <v>391</v>
      </c>
      <c r="L1797" s="39"/>
      <c r="M1797" s="187" t="s">
        <v>1</v>
      </c>
      <c r="N1797" s="188" t="s">
        <v>43</v>
      </c>
      <c r="O1797" s="77"/>
      <c r="P1797" s="189">
        <f>O1797*H1797</f>
        <v>0</v>
      </c>
      <c r="Q1797" s="189">
        <v>0</v>
      </c>
      <c r="R1797" s="189">
        <f>Q1797*H1797</f>
        <v>0</v>
      </c>
      <c r="S1797" s="189">
        <v>0.01213</v>
      </c>
      <c r="T1797" s="190">
        <f>S1797*H1797</f>
        <v>0.25473000000000001</v>
      </c>
      <c r="U1797" s="38"/>
      <c r="V1797" s="38"/>
      <c r="W1797" s="38"/>
      <c r="X1797" s="38"/>
      <c r="Y1797" s="38"/>
      <c r="Z1797" s="38"/>
      <c r="AA1797" s="38"/>
      <c r="AB1797" s="38"/>
      <c r="AC1797" s="38"/>
      <c r="AD1797" s="38"/>
      <c r="AE1797" s="38"/>
      <c r="AR1797" s="191" t="s">
        <v>296</v>
      </c>
      <c r="AT1797" s="191" t="s">
        <v>222</v>
      </c>
      <c r="AU1797" s="191" t="s">
        <v>87</v>
      </c>
      <c r="AY1797" s="19" t="s">
        <v>219</v>
      </c>
      <c r="BE1797" s="192">
        <f>IF(N1797="základní",J1797,0)</f>
        <v>0</v>
      </c>
      <c r="BF1797" s="192">
        <f>IF(N1797="snížená",J1797,0)</f>
        <v>0</v>
      </c>
      <c r="BG1797" s="192">
        <f>IF(N1797="zákl. přenesená",J1797,0)</f>
        <v>0</v>
      </c>
      <c r="BH1797" s="192">
        <f>IF(N1797="sníž. přenesená",J1797,0)</f>
        <v>0</v>
      </c>
      <c r="BI1797" s="192">
        <f>IF(N1797="nulová",J1797,0)</f>
        <v>0</v>
      </c>
      <c r="BJ1797" s="19" t="s">
        <v>85</v>
      </c>
      <c r="BK1797" s="192">
        <f>ROUND(I1797*H1797,2)</f>
        <v>0</v>
      </c>
      <c r="BL1797" s="19" t="s">
        <v>296</v>
      </c>
      <c r="BM1797" s="191" t="s">
        <v>1781</v>
      </c>
    </row>
    <row r="1798" s="2" customFormat="1">
      <c r="A1798" s="38"/>
      <c r="B1798" s="39"/>
      <c r="C1798" s="38"/>
      <c r="D1798" s="193" t="s">
        <v>227</v>
      </c>
      <c r="E1798" s="38"/>
      <c r="F1798" s="194" t="s">
        <v>1782</v>
      </c>
      <c r="G1798" s="38"/>
      <c r="H1798" s="38"/>
      <c r="I1798" s="195"/>
      <c r="J1798" s="38"/>
      <c r="K1798" s="38"/>
      <c r="L1798" s="39"/>
      <c r="M1798" s="196"/>
      <c r="N1798" s="197"/>
      <c r="O1798" s="77"/>
      <c r="P1798" s="77"/>
      <c r="Q1798" s="77"/>
      <c r="R1798" s="77"/>
      <c r="S1798" s="77"/>
      <c r="T1798" s="78"/>
      <c r="U1798" s="38"/>
      <c r="V1798" s="38"/>
      <c r="W1798" s="38"/>
      <c r="X1798" s="38"/>
      <c r="Y1798" s="38"/>
      <c r="Z1798" s="38"/>
      <c r="AA1798" s="38"/>
      <c r="AB1798" s="38"/>
      <c r="AC1798" s="38"/>
      <c r="AD1798" s="38"/>
      <c r="AE1798" s="38"/>
      <c r="AT1798" s="19" t="s">
        <v>227</v>
      </c>
      <c r="AU1798" s="19" t="s">
        <v>87</v>
      </c>
    </row>
    <row r="1799" s="13" customFormat="1">
      <c r="A1799" s="13"/>
      <c r="B1799" s="203"/>
      <c r="C1799" s="13"/>
      <c r="D1799" s="193" t="s">
        <v>394</v>
      </c>
      <c r="E1799" s="204" t="s">
        <v>1</v>
      </c>
      <c r="F1799" s="205" t="s">
        <v>1604</v>
      </c>
      <c r="G1799" s="13"/>
      <c r="H1799" s="204" t="s">
        <v>1</v>
      </c>
      <c r="I1799" s="206"/>
      <c r="J1799" s="13"/>
      <c r="K1799" s="13"/>
      <c r="L1799" s="203"/>
      <c r="M1799" s="207"/>
      <c r="N1799" s="208"/>
      <c r="O1799" s="208"/>
      <c r="P1799" s="208"/>
      <c r="Q1799" s="208"/>
      <c r="R1799" s="208"/>
      <c r="S1799" s="208"/>
      <c r="T1799" s="209"/>
      <c r="U1799" s="13"/>
      <c r="V1799" s="13"/>
      <c r="W1799" s="13"/>
      <c r="X1799" s="13"/>
      <c r="Y1799" s="13"/>
      <c r="Z1799" s="13"/>
      <c r="AA1799" s="13"/>
      <c r="AB1799" s="13"/>
      <c r="AC1799" s="13"/>
      <c r="AD1799" s="13"/>
      <c r="AE1799" s="13"/>
      <c r="AT1799" s="204" t="s">
        <v>394</v>
      </c>
      <c r="AU1799" s="204" t="s">
        <v>87</v>
      </c>
      <c r="AV1799" s="13" t="s">
        <v>85</v>
      </c>
      <c r="AW1799" s="13" t="s">
        <v>34</v>
      </c>
      <c r="AX1799" s="13" t="s">
        <v>78</v>
      </c>
      <c r="AY1799" s="204" t="s">
        <v>219</v>
      </c>
    </row>
    <row r="1800" s="13" customFormat="1">
      <c r="A1800" s="13"/>
      <c r="B1800" s="203"/>
      <c r="C1800" s="13"/>
      <c r="D1800" s="193" t="s">
        <v>394</v>
      </c>
      <c r="E1800" s="204" t="s">
        <v>1</v>
      </c>
      <c r="F1800" s="205" t="s">
        <v>1084</v>
      </c>
      <c r="G1800" s="13"/>
      <c r="H1800" s="204" t="s">
        <v>1</v>
      </c>
      <c r="I1800" s="206"/>
      <c r="J1800" s="13"/>
      <c r="K1800" s="13"/>
      <c r="L1800" s="203"/>
      <c r="M1800" s="207"/>
      <c r="N1800" s="208"/>
      <c r="O1800" s="208"/>
      <c r="P1800" s="208"/>
      <c r="Q1800" s="208"/>
      <c r="R1800" s="208"/>
      <c r="S1800" s="208"/>
      <c r="T1800" s="209"/>
      <c r="U1800" s="13"/>
      <c r="V1800" s="13"/>
      <c r="W1800" s="13"/>
      <c r="X1800" s="13"/>
      <c r="Y1800" s="13"/>
      <c r="Z1800" s="13"/>
      <c r="AA1800" s="13"/>
      <c r="AB1800" s="13"/>
      <c r="AC1800" s="13"/>
      <c r="AD1800" s="13"/>
      <c r="AE1800" s="13"/>
      <c r="AT1800" s="204" t="s">
        <v>394</v>
      </c>
      <c r="AU1800" s="204" t="s">
        <v>87</v>
      </c>
      <c r="AV1800" s="13" t="s">
        <v>85</v>
      </c>
      <c r="AW1800" s="13" t="s">
        <v>34</v>
      </c>
      <c r="AX1800" s="13" t="s">
        <v>78</v>
      </c>
      <c r="AY1800" s="204" t="s">
        <v>219</v>
      </c>
    </row>
    <row r="1801" s="14" customFormat="1">
      <c r="A1801" s="14"/>
      <c r="B1801" s="210"/>
      <c r="C1801" s="14"/>
      <c r="D1801" s="193" t="s">
        <v>394</v>
      </c>
      <c r="E1801" s="211" t="s">
        <v>1</v>
      </c>
      <c r="F1801" s="212" t="s">
        <v>7</v>
      </c>
      <c r="G1801" s="14"/>
      <c r="H1801" s="213">
        <v>21</v>
      </c>
      <c r="I1801" s="214"/>
      <c r="J1801" s="14"/>
      <c r="K1801" s="14"/>
      <c r="L1801" s="210"/>
      <c r="M1801" s="215"/>
      <c r="N1801" s="216"/>
      <c r="O1801" s="216"/>
      <c r="P1801" s="216"/>
      <c r="Q1801" s="216"/>
      <c r="R1801" s="216"/>
      <c r="S1801" s="216"/>
      <c r="T1801" s="217"/>
      <c r="U1801" s="14"/>
      <c r="V1801" s="14"/>
      <c r="W1801" s="14"/>
      <c r="X1801" s="14"/>
      <c r="Y1801" s="14"/>
      <c r="Z1801" s="14"/>
      <c r="AA1801" s="14"/>
      <c r="AB1801" s="14"/>
      <c r="AC1801" s="14"/>
      <c r="AD1801" s="14"/>
      <c r="AE1801" s="14"/>
      <c r="AT1801" s="211" t="s">
        <v>394</v>
      </c>
      <c r="AU1801" s="211" t="s">
        <v>87</v>
      </c>
      <c r="AV1801" s="14" t="s">
        <v>87</v>
      </c>
      <c r="AW1801" s="14" t="s">
        <v>34</v>
      </c>
      <c r="AX1801" s="14" t="s">
        <v>78</v>
      </c>
      <c r="AY1801" s="211" t="s">
        <v>219</v>
      </c>
    </row>
    <row r="1802" s="15" customFormat="1">
      <c r="A1802" s="15"/>
      <c r="B1802" s="218"/>
      <c r="C1802" s="15"/>
      <c r="D1802" s="193" t="s">
        <v>394</v>
      </c>
      <c r="E1802" s="219" t="s">
        <v>1</v>
      </c>
      <c r="F1802" s="220" t="s">
        <v>401</v>
      </c>
      <c r="G1802" s="15"/>
      <c r="H1802" s="221">
        <v>21</v>
      </c>
      <c r="I1802" s="222"/>
      <c r="J1802" s="15"/>
      <c r="K1802" s="15"/>
      <c r="L1802" s="218"/>
      <c r="M1802" s="223"/>
      <c r="N1802" s="224"/>
      <c r="O1802" s="224"/>
      <c r="P1802" s="224"/>
      <c r="Q1802" s="224"/>
      <c r="R1802" s="224"/>
      <c r="S1802" s="224"/>
      <c r="T1802" s="225"/>
      <c r="U1802" s="15"/>
      <c r="V1802" s="15"/>
      <c r="W1802" s="15"/>
      <c r="X1802" s="15"/>
      <c r="Y1802" s="15"/>
      <c r="Z1802" s="15"/>
      <c r="AA1802" s="15"/>
      <c r="AB1802" s="15"/>
      <c r="AC1802" s="15"/>
      <c r="AD1802" s="15"/>
      <c r="AE1802" s="15"/>
      <c r="AT1802" s="219" t="s">
        <v>394</v>
      </c>
      <c r="AU1802" s="219" t="s">
        <v>87</v>
      </c>
      <c r="AV1802" s="15" t="s">
        <v>218</v>
      </c>
      <c r="AW1802" s="15" t="s">
        <v>34</v>
      </c>
      <c r="AX1802" s="15" t="s">
        <v>85</v>
      </c>
      <c r="AY1802" s="219" t="s">
        <v>219</v>
      </c>
    </row>
    <row r="1803" s="2" customFormat="1" ht="16.5" customHeight="1">
      <c r="A1803" s="38"/>
      <c r="B1803" s="179"/>
      <c r="C1803" s="180" t="s">
        <v>1783</v>
      </c>
      <c r="D1803" s="180" t="s">
        <v>222</v>
      </c>
      <c r="E1803" s="181" t="s">
        <v>1784</v>
      </c>
      <c r="F1803" s="182" t="s">
        <v>1785</v>
      </c>
      <c r="G1803" s="183" t="s">
        <v>602</v>
      </c>
      <c r="H1803" s="184">
        <v>25.399999999999999</v>
      </c>
      <c r="I1803" s="185"/>
      <c r="J1803" s="186">
        <f>ROUND(I1803*H1803,2)</f>
        <v>0</v>
      </c>
      <c r="K1803" s="182" t="s">
        <v>391</v>
      </c>
      <c r="L1803" s="39"/>
      <c r="M1803" s="187" t="s">
        <v>1</v>
      </c>
      <c r="N1803" s="188" t="s">
        <v>43</v>
      </c>
      <c r="O1803" s="77"/>
      <c r="P1803" s="189">
        <f>O1803*H1803</f>
        <v>0</v>
      </c>
      <c r="Q1803" s="189">
        <v>0</v>
      </c>
      <c r="R1803" s="189">
        <f>Q1803*H1803</f>
        <v>0</v>
      </c>
      <c r="S1803" s="189">
        <v>0.0039399999999999999</v>
      </c>
      <c r="T1803" s="190">
        <f>S1803*H1803</f>
        <v>0.100076</v>
      </c>
      <c r="U1803" s="38"/>
      <c r="V1803" s="38"/>
      <c r="W1803" s="38"/>
      <c r="X1803" s="38"/>
      <c r="Y1803" s="38"/>
      <c r="Z1803" s="38"/>
      <c r="AA1803" s="38"/>
      <c r="AB1803" s="38"/>
      <c r="AC1803" s="38"/>
      <c r="AD1803" s="38"/>
      <c r="AE1803" s="38"/>
      <c r="AR1803" s="191" t="s">
        <v>296</v>
      </c>
      <c r="AT1803" s="191" t="s">
        <v>222</v>
      </c>
      <c r="AU1803" s="191" t="s">
        <v>87</v>
      </c>
      <c r="AY1803" s="19" t="s">
        <v>219</v>
      </c>
      <c r="BE1803" s="192">
        <f>IF(N1803="základní",J1803,0)</f>
        <v>0</v>
      </c>
      <c r="BF1803" s="192">
        <f>IF(N1803="snížená",J1803,0)</f>
        <v>0</v>
      </c>
      <c r="BG1803" s="192">
        <f>IF(N1803="zákl. přenesená",J1803,0)</f>
        <v>0</v>
      </c>
      <c r="BH1803" s="192">
        <f>IF(N1803="sníž. přenesená",J1803,0)</f>
        <v>0</v>
      </c>
      <c r="BI1803" s="192">
        <f>IF(N1803="nulová",J1803,0)</f>
        <v>0</v>
      </c>
      <c r="BJ1803" s="19" t="s">
        <v>85</v>
      </c>
      <c r="BK1803" s="192">
        <f>ROUND(I1803*H1803,2)</f>
        <v>0</v>
      </c>
      <c r="BL1803" s="19" t="s">
        <v>296</v>
      </c>
      <c r="BM1803" s="191" t="s">
        <v>1786</v>
      </c>
    </row>
    <row r="1804" s="2" customFormat="1">
      <c r="A1804" s="38"/>
      <c r="B1804" s="39"/>
      <c r="C1804" s="38"/>
      <c r="D1804" s="193" t="s">
        <v>227</v>
      </c>
      <c r="E1804" s="38"/>
      <c r="F1804" s="194" t="s">
        <v>1787</v>
      </c>
      <c r="G1804" s="38"/>
      <c r="H1804" s="38"/>
      <c r="I1804" s="195"/>
      <c r="J1804" s="38"/>
      <c r="K1804" s="38"/>
      <c r="L1804" s="39"/>
      <c r="M1804" s="196"/>
      <c r="N1804" s="197"/>
      <c r="O1804" s="77"/>
      <c r="P1804" s="77"/>
      <c r="Q1804" s="77"/>
      <c r="R1804" s="77"/>
      <c r="S1804" s="77"/>
      <c r="T1804" s="78"/>
      <c r="U1804" s="38"/>
      <c r="V1804" s="38"/>
      <c r="W1804" s="38"/>
      <c r="X1804" s="38"/>
      <c r="Y1804" s="38"/>
      <c r="Z1804" s="38"/>
      <c r="AA1804" s="38"/>
      <c r="AB1804" s="38"/>
      <c r="AC1804" s="38"/>
      <c r="AD1804" s="38"/>
      <c r="AE1804" s="38"/>
      <c r="AT1804" s="19" t="s">
        <v>227</v>
      </c>
      <c r="AU1804" s="19" t="s">
        <v>87</v>
      </c>
    </row>
    <row r="1805" s="13" customFormat="1">
      <c r="A1805" s="13"/>
      <c r="B1805" s="203"/>
      <c r="C1805" s="13"/>
      <c r="D1805" s="193" t="s">
        <v>394</v>
      </c>
      <c r="E1805" s="204" t="s">
        <v>1</v>
      </c>
      <c r="F1805" s="205" t="s">
        <v>1604</v>
      </c>
      <c r="G1805" s="13"/>
      <c r="H1805" s="204" t="s">
        <v>1</v>
      </c>
      <c r="I1805" s="206"/>
      <c r="J1805" s="13"/>
      <c r="K1805" s="13"/>
      <c r="L1805" s="203"/>
      <c r="M1805" s="207"/>
      <c r="N1805" s="208"/>
      <c r="O1805" s="208"/>
      <c r="P1805" s="208"/>
      <c r="Q1805" s="208"/>
      <c r="R1805" s="208"/>
      <c r="S1805" s="208"/>
      <c r="T1805" s="209"/>
      <c r="U1805" s="13"/>
      <c r="V1805" s="13"/>
      <c r="W1805" s="13"/>
      <c r="X1805" s="13"/>
      <c r="Y1805" s="13"/>
      <c r="Z1805" s="13"/>
      <c r="AA1805" s="13"/>
      <c r="AB1805" s="13"/>
      <c r="AC1805" s="13"/>
      <c r="AD1805" s="13"/>
      <c r="AE1805" s="13"/>
      <c r="AT1805" s="204" t="s">
        <v>394</v>
      </c>
      <c r="AU1805" s="204" t="s">
        <v>87</v>
      </c>
      <c r="AV1805" s="13" t="s">
        <v>85</v>
      </c>
      <c r="AW1805" s="13" t="s">
        <v>34</v>
      </c>
      <c r="AX1805" s="13" t="s">
        <v>78</v>
      </c>
      <c r="AY1805" s="204" t="s">
        <v>219</v>
      </c>
    </row>
    <row r="1806" s="13" customFormat="1">
      <c r="A1806" s="13"/>
      <c r="B1806" s="203"/>
      <c r="C1806" s="13"/>
      <c r="D1806" s="193" t="s">
        <v>394</v>
      </c>
      <c r="E1806" s="204" t="s">
        <v>1</v>
      </c>
      <c r="F1806" s="205" t="s">
        <v>1788</v>
      </c>
      <c r="G1806" s="13"/>
      <c r="H1806" s="204" t="s">
        <v>1</v>
      </c>
      <c r="I1806" s="206"/>
      <c r="J1806" s="13"/>
      <c r="K1806" s="13"/>
      <c r="L1806" s="203"/>
      <c r="M1806" s="207"/>
      <c r="N1806" s="208"/>
      <c r="O1806" s="208"/>
      <c r="P1806" s="208"/>
      <c r="Q1806" s="208"/>
      <c r="R1806" s="208"/>
      <c r="S1806" s="208"/>
      <c r="T1806" s="209"/>
      <c r="U1806" s="13"/>
      <c r="V1806" s="13"/>
      <c r="W1806" s="13"/>
      <c r="X1806" s="13"/>
      <c r="Y1806" s="13"/>
      <c r="Z1806" s="13"/>
      <c r="AA1806" s="13"/>
      <c r="AB1806" s="13"/>
      <c r="AC1806" s="13"/>
      <c r="AD1806" s="13"/>
      <c r="AE1806" s="13"/>
      <c r="AT1806" s="204" t="s">
        <v>394</v>
      </c>
      <c r="AU1806" s="204" t="s">
        <v>87</v>
      </c>
      <c r="AV1806" s="13" t="s">
        <v>85</v>
      </c>
      <c r="AW1806" s="13" t="s">
        <v>34</v>
      </c>
      <c r="AX1806" s="13" t="s">
        <v>78</v>
      </c>
      <c r="AY1806" s="204" t="s">
        <v>219</v>
      </c>
    </row>
    <row r="1807" s="14" customFormat="1">
      <c r="A1807" s="14"/>
      <c r="B1807" s="210"/>
      <c r="C1807" s="14"/>
      <c r="D1807" s="193" t="s">
        <v>394</v>
      </c>
      <c r="E1807" s="211" t="s">
        <v>1</v>
      </c>
      <c r="F1807" s="212" t="s">
        <v>1789</v>
      </c>
      <c r="G1807" s="14"/>
      <c r="H1807" s="213">
        <v>4.2999999999999998</v>
      </c>
      <c r="I1807" s="214"/>
      <c r="J1807" s="14"/>
      <c r="K1807" s="14"/>
      <c r="L1807" s="210"/>
      <c r="M1807" s="215"/>
      <c r="N1807" s="216"/>
      <c r="O1807" s="216"/>
      <c r="P1807" s="216"/>
      <c r="Q1807" s="216"/>
      <c r="R1807" s="216"/>
      <c r="S1807" s="216"/>
      <c r="T1807" s="217"/>
      <c r="U1807" s="14"/>
      <c r="V1807" s="14"/>
      <c r="W1807" s="14"/>
      <c r="X1807" s="14"/>
      <c r="Y1807" s="14"/>
      <c r="Z1807" s="14"/>
      <c r="AA1807" s="14"/>
      <c r="AB1807" s="14"/>
      <c r="AC1807" s="14"/>
      <c r="AD1807" s="14"/>
      <c r="AE1807" s="14"/>
      <c r="AT1807" s="211" t="s">
        <v>394</v>
      </c>
      <c r="AU1807" s="211" t="s">
        <v>87</v>
      </c>
      <c r="AV1807" s="14" t="s">
        <v>87</v>
      </c>
      <c r="AW1807" s="14" t="s">
        <v>34</v>
      </c>
      <c r="AX1807" s="14" t="s">
        <v>78</v>
      </c>
      <c r="AY1807" s="211" t="s">
        <v>219</v>
      </c>
    </row>
    <row r="1808" s="13" customFormat="1">
      <c r="A1808" s="13"/>
      <c r="B1808" s="203"/>
      <c r="C1808" s="13"/>
      <c r="D1808" s="193" t="s">
        <v>394</v>
      </c>
      <c r="E1808" s="204" t="s">
        <v>1</v>
      </c>
      <c r="F1808" s="205" t="s">
        <v>1790</v>
      </c>
      <c r="G1808" s="13"/>
      <c r="H1808" s="204" t="s">
        <v>1</v>
      </c>
      <c r="I1808" s="206"/>
      <c r="J1808" s="13"/>
      <c r="K1808" s="13"/>
      <c r="L1808" s="203"/>
      <c r="M1808" s="207"/>
      <c r="N1808" s="208"/>
      <c r="O1808" s="208"/>
      <c r="P1808" s="208"/>
      <c r="Q1808" s="208"/>
      <c r="R1808" s="208"/>
      <c r="S1808" s="208"/>
      <c r="T1808" s="209"/>
      <c r="U1808" s="13"/>
      <c r="V1808" s="13"/>
      <c r="W1808" s="13"/>
      <c r="X1808" s="13"/>
      <c r="Y1808" s="13"/>
      <c r="Z1808" s="13"/>
      <c r="AA1808" s="13"/>
      <c r="AB1808" s="13"/>
      <c r="AC1808" s="13"/>
      <c r="AD1808" s="13"/>
      <c r="AE1808" s="13"/>
      <c r="AT1808" s="204" t="s">
        <v>394</v>
      </c>
      <c r="AU1808" s="204" t="s">
        <v>87</v>
      </c>
      <c r="AV1808" s="13" t="s">
        <v>85</v>
      </c>
      <c r="AW1808" s="13" t="s">
        <v>34</v>
      </c>
      <c r="AX1808" s="13" t="s">
        <v>78</v>
      </c>
      <c r="AY1808" s="204" t="s">
        <v>219</v>
      </c>
    </row>
    <row r="1809" s="14" customFormat="1">
      <c r="A1809" s="14"/>
      <c r="B1809" s="210"/>
      <c r="C1809" s="14"/>
      <c r="D1809" s="193" t="s">
        <v>394</v>
      </c>
      <c r="E1809" s="211" t="s">
        <v>1</v>
      </c>
      <c r="F1809" s="212" t="s">
        <v>262</v>
      </c>
      <c r="G1809" s="14"/>
      <c r="H1809" s="213">
        <v>9</v>
      </c>
      <c r="I1809" s="214"/>
      <c r="J1809" s="14"/>
      <c r="K1809" s="14"/>
      <c r="L1809" s="210"/>
      <c r="M1809" s="215"/>
      <c r="N1809" s="216"/>
      <c r="O1809" s="216"/>
      <c r="P1809" s="216"/>
      <c r="Q1809" s="216"/>
      <c r="R1809" s="216"/>
      <c r="S1809" s="216"/>
      <c r="T1809" s="217"/>
      <c r="U1809" s="14"/>
      <c r="V1809" s="14"/>
      <c r="W1809" s="14"/>
      <c r="X1809" s="14"/>
      <c r="Y1809" s="14"/>
      <c r="Z1809" s="14"/>
      <c r="AA1809" s="14"/>
      <c r="AB1809" s="14"/>
      <c r="AC1809" s="14"/>
      <c r="AD1809" s="14"/>
      <c r="AE1809" s="14"/>
      <c r="AT1809" s="211" t="s">
        <v>394</v>
      </c>
      <c r="AU1809" s="211" t="s">
        <v>87</v>
      </c>
      <c r="AV1809" s="14" t="s">
        <v>87</v>
      </c>
      <c r="AW1809" s="14" t="s">
        <v>34</v>
      </c>
      <c r="AX1809" s="14" t="s">
        <v>78</v>
      </c>
      <c r="AY1809" s="211" t="s">
        <v>219</v>
      </c>
    </row>
    <row r="1810" s="13" customFormat="1">
      <c r="A1810" s="13"/>
      <c r="B1810" s="203"/>
      <c r="C1810" s="13"/>
      <c r="D1810" s="193" t="s">
        <v>394</v>
      </c>
      <c r="E1810" s="204" t="s">
        <v>1</v>
      </c>
      <c r="F1810" s="205" t="s">
        <v>1791</v>
      </c>
      <c r="G1810" s="13"/>
      <c r="H1810" s="204" t="s">
        <v>1</v>
      </c>
      <c r="I1810" s="206"/>
      <c r="J1810" s="13"/>
      <c r="K1810" s="13"/>
      <c r="L1810" s="203"/>
      <c r="M1810" s="207"/>
      <c r="N1810" s="208"/>
      <c r="O1810" s="208"/>
      <c r="P1810" s="208"/>
      <c r="Q1810" s="208"/>
      <c r="R1810" s="208"/>
      <c r="S1810" s="208"/>
      <c r="T1810" s="209"/>
      <c r="U1810" s="13"/>
      <c r="V1810" s="13"/>
      <c r="W1810" s="13"/>
      <c r="X1810" s="13"/>
      <c r="Y1810" s="13"/>
      <c r="Z1810" s="13"/>
      <c r="AA1810" s="13"/>
      <c r="AB1810" s="13"/>
      <c r="AC1810" s="13"/>
      <c r="AD1810" s="13"/>
      <c r="AE1810" s="13"/>
      <c r="AT1810" s="204" t="s">
        <v>394</v>
      </c>
      <c r="AU1810" s="204" t="s">
        <v>87</v>
      </c>
      <c r="AV1810" s="13" t="s">
        <v>85</v>
      </c>
      <c r="AW1810" s="13" t="s">
        <v>34</v>
      </c>
      <c r="AX1810" s="13" t="s">
        <v>78</v>
      </c>
      <c r="AY1810" s="204" t="s">
        <v>219</v>
      </c>
    </row>
    <row r="1811" s="14" customFormat="1">
      <c r="A1811" s="14"/>
      <c r="B1811" s="210"/>
      <c r="C1811" s="14"/>
      <c r="D1811" s="193" t="s">
        <v>394</v>
      </c>
      <c r="E1811" s="211" t="s">
        <v>1</v>
      </c>
      <c r="F1811" s="212" t="s">
        <v>262</v>
      </c>
      <c r="G1811" s="14"/>
      <c r="H1811" s="213">
        <v>9</v>
      </c>
      <c r="I1811" s="214"/>
      <c r="J1811" s="14"/>
      <c r="K1811" s="14"/>
      <c r="L1811" s="210"/>
      <c r="M1811" s="215"/>
      <c r="N1811" s="216"/>
      <c r="O1811" s="216"/>
      <c r="P1811" s="216"/>
      <c r="Q1811" s="216"/>
      <c r="R1811" s="216"/>
      <c r="S1811" s="216"/>
      <c r="T1811" s="217"/>
      <c r="U1811" s="14"/>
      <c r="V1811" s="14"/>
      <c r="W1811" s="14"/>
      <c r="X1811" s="14"/>
      <c r="Y1811" s="14"/>
      <c r="Z1811" s="14"/>
      <c r="AA1811" s="14"/>
      <c r="AB1811" s="14"/>
      <c r="AC1811" s="14"/>
      <c r="AD1811" s="14"/>
      <c r="AE1811" s="14"/>
      <c r="AT1811" s="211" t="s">
        <v>394</v>
      </c>
      <c r="AU1811" s="211" t="s">
        <v>87</v>
      </c>
      <c r="AV1811" s="14" t="s">
        <v>87</v>
      </c>
      <c r="AW1811" s="14" t="s">
        <v>34</v>
      </c>
      <c r="AX1811" s="14" t="s">
        <v>78</v>
      </c>
      <c r="AY1811" s="211" t="s">
        <v>219</v>
      </c>
    </row>
    <row r="1812" s="13" customFormat="1">
      <c r="A1812" s="13"/>
      <c r="B1812" s="203"/>
      <c r="C1812" s="13"/>
      <c r="D1812" s="193" t="s">
        <v>394</v>
      </c>
      <c r="E1812" s="204" t="s">
        <v>1</v>
      </c>
      <c r="F1812" s="205" t="s">
        <v>1792</v>
      </c>
      <c r="G1812" s="13"/>
      <c r="H1812" s="204" t="s">
        <v>1</v>
      </c>
      <c r="I1812" s="206"/>
      <c r="J1812" s="13"/>
      <c r="K1812" s="13"/>
      <c r="L1812" s="203"/>
      <c r="M1812" s="207"/>
      <c r="N1812" s="208"/>
      <c r="O1812" s="208"/>
      <c r="P1812" s="208"/>
      <c r="Q1812" s="208"/>
      <c r="R1812" s="208"/>
      <c r="S1812" s="208"/>
      <c r="T1812" s="209"/>
      <c r="U1812" s="13"/>
      <c r="V1812" s="13"/>
      <c r="W1812" s="13"/>
      <c r="X1812" s="13"/>
      <c r="Y1812" s="13"/>
      <c r="Z1812" s="13"/>
      <c r="AA1812" s="13"/>
      <c r="AB1812" s="13"/>
      <c r="AC1812" s="13"/>
      <c r="AD1812" s="13"/>
      <c r="AE1812" s="13"/>
      <c r="AT1812" s="204" t="s">
        <v>394</v>
      </c>
      <c r="AU1812" s="204" t="s">
        <v>87</v>
      </c>
      <c r="AV1812" s="13" t="s">
        <v>85</v>
      </c>
      <c r="AW1812" s="13" t="s">
        <v>34</v>
      </c>
      <c r="AX1812" s="13" t="s">
        <v>78</v>
      </c>
      <c r="AY1812" s="204" t="s">
        <v>219</v>
      </c>
    </row>
    <row r="1813" s="14" customFormat="1">
      <c r="A1813" s="14"/>
      <c r="B1813" s="210"/>
      <c r="C1813" s="14"/>
      <c r="D1813" s="193" t="s">
        <v>394</v>
      </c>
      <c r="E1813" s="211" t="s">
        <v>1</v>
      </c>
      <c r="F1813" s="212" t="s">
        <v>1793</v>
      </c>
      <c r="G1813" s="14"/>
      <c r="H1813" s="213">
        <v>3.1000000000000001</v>
      </c>
      <c r="I1813" s="214"/>
      <c r="J1813" s="14"/>
      <c r="K1813" s="14"/>
      <c r="L1813" s="210"/>
      <c r="M1813" s="215"/>
      <c r="N1813" s="216"/>
      <c r="O1813" s="216"/>
      <c r="P1813" s="216"/>
      <c r="Q1813" s="216"/>
      <c r="R1813" s="216"/>
      <c r="S1813" s="216"/>
      <c r="T1813" s="217"/>
      <c r="U1813" s="14"/>
      <c r="V1813" s="14"/>
      <c r="W1813" s="14"/>
      <c r="X1813" s="14"/>
      <c r="Y1813" s="14"/>
      <c r="Z1813" s="14"/>
      <c r="AA1813" s="14"/>
      <c r="AB1813" s="14"/>
      <c r="AC1813" s="14"/>
      <c r="AD1813" s="14"/>
      <c r="AE1813" s="14"/>
      <c r="AT1813" s="211" t="s">
        <v>394</v>
      </c>
      <c r="AU1813" s="211" t="s">
        <v>87</v>
      </c>
      <c r="AV1813" s="14" t="s">
        <v>87</v>
      </c>
      <c r="AW1813" s="14" t="s">
        <v>34</v>
      </c>
      <c r="AX1813" s="14" t="s">
        <v>78</v>
      </c>
      <c r="AY1813" s="211" t="s">
        <v>219</v>
      </c>
    </row>
    <row r="1814" s="15" customFormat="1">
      <c r="A1814" s="15"/>
      <c r="B1814" s="218"/>
      <c r="C1814" s="15"/>
      <c r="D1814" s="193" t="s">
        <v>394</v>
      </c>
      <c r="E1814" s="219" t="s">
        <v>1</v>
      </c>
      <c r="F1814" s="220" t="s">
        <v>401</v>
      </c>
      <c r="G1814" s="15"/>
      <c r="H1814" s="221">
        <v>25.399999999999999</v>
      </c>
      <c r="I1814" s="222"/>
      <c r="J1814" s="15"/>
      <c r="K1814" s="15"/>
      <c r="L1814" s="218"/>
      <c r="M1814" s="223"/>
      <c r="N1814" s="224"/>
      <c r="O1814" s="224"/>
      <c r="P1814" s="224"/>
      <c r="Q1814" s="224"/>
      <c r="R1814" s="224"/>
      <c r="S1814" s="224"/>
      <c r="T1814" s="225"/>
      <c r="U1814" s="15"/>
      <c r="V1814" s="15"/>
      <c r="W1814" s="15"/>
      <c r="X1814" s="15"/>
      <c r="Y1814" s="15"/>
      <c r="Z1814" s="15"/>
      <c r="AA1814" s="15"/>
      <c r="AB1814" s="15"/>
      <c r="AC1814" s="15"/>
      <c r="AD1814" s="15"/>
      <c r="AE1814" s="15"/>
      <c r="AT1814" s="219" t="s">
        <v>394</v>
      </c>
      <c r="AU1814" s="219" t="s">
        <v>87</v>
      </c>
      <c r="AV1814" s="15" t="s">
        <v>218</v>
      </c>
      <c r="AW1814" s="15" t="s">
        <v>34</v>
      </c>
      <c r="AX1814" s="15" t="s">
        <v>85</v>
      </c>
      <c r="AY1814" s="219" t="s">
        <v>219</v>
      </c>
    </row>
    <row r="1815" s="2" customFormat="1" ht="16.5" customHeight="1">
      <c r="A1815" s="38"/>
      <c r="B1815" s="179"/>
      <c r="C1815" s="180" t="s">
        <v>1794</v>
      </c>
      <c r="D1815" s="180" t="s">
        <v>222</v>
      </c>
      <c r="E1815" s="181" t="s">
        <v>1795</v>
      </c>
      <c r="F1815" s="182" t="s">
        <v>1796</v>
      </c>
      <c r="G1815" s="183" t="s">
        <v>602</v>
      </c>
      <c r="H1815" s="184">
        <v>34.5</v>
      </c>
      <c r="I1815" s="185"/>
      <c r="J1815" s="186">
        <f>ROUND(I1815*H1815,2)</f>
        <v>0</v>
      </c>
      <c r="K1815" s="182" t="s">
        <v>391</v>
      </c>
      <c r="L1815" s="39"/>
      <c r="M1815" s="187" t="s">
        <v>1</v>
      </c>
      <c r="N1815" s="188" t="s">
        <v>43</v>
      </c>
      <c r="O1815" s="77"/>
      <c r="P1815" s="189">
        <f>O1815*H1815</f>
        <v>0</v>
      </c>
      <c r="Q1815" s="189">
        <v>0</v>
      </c>
      <c r="R1815" s="189">
        <f>Q1815*H1815</f>
        <v>0</v>
      </c>
      <c r="S1815" s="189">
        <v>0.0039399999999999999</v>
      </c>
      <c r="T1815" s="190">
        <f>S1815*H1815</f>
        <v>0.13593</v>
      </c>
      <c r="U1815" s="38"/>
      <c r="V1815" s="38"/>
      <c r="W1815" s="38"/>
      <c r="X1815" s="38"/>
      <c r="Y1815" s="38"/>
      <c r="Z1815" s="38"/>
      <c r="AA1815" s="38"/>
      <c r="AB1815" s="38"/>
      <c r="AC1815" s="38"/>
      <c r="AD1815" s="38"/>
      <c r="AE1815" s="38"/>
      <c r="AR1815" s="191" t="s">
        <v>296</v>
      </c>
      <c r="AT1815" s="191" t="s">
        <v>222</v>
      </c>
      <c r="AU1815" s="191" t="s">
        <v>87</v>
      </c>
      <c r="AY1815" s="19" t="s">
        <v>219</v>
      </c>
      <c r="BE1815" s="192">
        <f>IF(N1815="základní",J1815,0)</f>
        <v>0</v>
      </c>
      <c r="BF1815" s="192">
        <f>IF(N1815="snížená",J1815,0)</f>
        <v>0</v>
      </c>
      <c r="BG1815" s="192">
        <f>IF(N1815="zákl. přenesená",J1815,0)</f>
        <v>0</v>
      </c>
      <c r="BH1815" s="192">
        <f>IF(N1815="sníž. přenesená",J1815,0)</f>
        <v>0</v>
      </c>
      <c r="BI1815" s="192">
        <f>IF(N1815="nulová",J1815,0)</f>
        <v>0</v>
      </c>
      <c r="BJ1815" s="19" t="s">
        <v>85</v>
      </c>
      <c r="BK1815" s="192">
        <f>ROUND(I1815*H1815,2)</f>
        <v>0</v>
      </c>
      <c r="BL1815" s="19" t="s">
        <v>296</v>
      </c>
      <c r="BM1815" s="191" t="s">
        <v>1797</v>
      </c>
    </row>
    <row r="1816" s="2" customFormat="1">
      <c r="A1816" s="38"/>
      <c r="B1816" s="39"/>
      <c r="C1816" s="38"/>
      <c r="D1816" s="193" t="s">
        <v>227</v>
      </c>
      <c r="E1816" s="38"/>
      <c r="F1816" s="194" t="s">
        <v>1798</v>
      </c>
      <c r="G1816" s="38"/>
      <c r="H1816" s="38"/>
      <c r="I1816" s="195"/>
      <c r="J1816" s="38"/>
      <c r="K1816" s="38"/>
      <c r="L1816" s="39"/>
      <c r="M1816" s="196"/>
      <c r="N1816" s="197"/>
      <c r="O1816" s="77"/>
      <c r="P1816" s="77"/>
      <c r="Q1816" s="77"/>
      <c r="R1816" s="77"/>
      <c r="S1816" s="77"/>
      <c r="T1816" s="78"/>
      <c r="U1816" s="38"/>
      <c r="V1816" s="38"/>
      <c r="W1816" s="38"/>
      <c r="X1816" s="38"/>
      <c r="Y1816" s="38"/>
      <c r="Z1816" s="38"/>
      <c r="AA1816" s="38"/>
      <c r="AB1816" s="38"/>
      <c r="AC1816" s="38"/>
      <c r="AD1816" s="38"/>
      <c r="AE1816" s="38"/>
      <c r="AT1816" s="19" t="s">
        <v>227</v>
      </c>
      <c r="AU1816" s="19" t="s">
        <v>87</v>
      </c>
    </row>
    <row r="1817" s="13" customFormat="1">
      <c r="A1817" s="13"/>
      <c r="B1817" s="203"/>
      <c r="C1817" s="13"/>
      <c r="D1817" s="193" t="s">
        <v>394</v>
      </c>
      <c r="E1817" s="204" t="s">
        <v>1</v>
      </c>
      <c r="F1817" s="205" t="s">
        <v>1604</v>
      </c>
      <c r="G1817" s="13"/>
      <c r="H1817" s="204" t="s">
        <v>1</v>
      </c>
      <c r="I1817" s="206"/>
      <c r="J1817" s="13"/>
      <c r="K1817" s="13"/>
      <c r="L1817" s="203"/>
      <c r="M1817" s="207"/>
      <c r="N1817" s="208"/>
      <c r="O1817" s="208"/>
      <c r="P1817" s="208"/>
      <c r="Q1817" s="208"/>
      <c r="R1817" s="208"/>
      <c r="S1817" s="208"/>
      <c r="T1817" s="209"/>
      <c r="U1817" s="13"/>
      <c r="V1817" s="13"/>
      <c r="W1817" s="13"/>
      <c r="X1817" s="13"/>
      <c r="Y1817" s="13"/>
      <c r="Z1817" s="13"/>
      <c r="AA1817" s="13"/>
      <c r="AB1817" s="13"/>
      <c r="AC1817" s="13"/>
      <c r="AD1817" s="13"/>
      <c r="AE1817" s="13"/>
      <c r="AT1817" s="204" t="s">
        <v>394</v>
      </c>
      <c r="AU1817" s="204" t="s">
        <v>87</v>
      </c>
      <c r="AV1817" s="13" t="s">
        <v>85</v>
      </c>
      <c r="AW1817" s="13" t="s">
        <v>34</v>
      </c>
      <c r="AX1817" s="13" t="s">
        <v>78</v>
      </c>
      <c r="AY1817" s="204" t="s">
        <v>219</v>
      </c>
    </row>
    <row r="1818" s="13" customFormat="1">
      <c r="A1818" s="13"/>
      <c r="B1818" s="203"/>
      <c r="C1818" s="13"/>
      <c r="D1818" s="193" t="s">
        <v>394</v>
      </c>
      <c r="E1818" s="204" t="s">
        <v>1</v>
      </c>
      <c r="F1818" s="205" t="s">
        <v>1799</v>
      </c>
      <c r="G1818" s="13"/>
      <c r="H1818" s="204" t="s">
        <v>1</v>
      </c>
      <c r="I1818" s="206"/>
      <c r="J1818" s="13"/>
      <c r="K1818" s="13"/>
      <c r="L1818" s="203"/>
      <c r="M1818" s="207"/>
      <c r="N1818" s="208"/>
      <c r="O1818" s="208"/>
      <c r="P1818" s="208"/>
      <c r="Q1818" s="208"/>
      <c r="R1818" s="208"/>
      <c r="S1818" s="208"/>
      <c r="T1818" s="209"/>
      <c r="U1818" s="13"/>
      <c r="V1818" s="13"/>
      <c r="W1818" s="13"/>
      <c r="X1818" s="13"/>
      <c r="Y1818" s="13"/>
      <c r="Z1818" s="13"/>
      <c r="AA1818" s="13"/>
      <c r="AB1818" s="13"/>
      <c r="AC1818" s="13"/>
      <c r="AD1818" s="13"/>
      <c r="AE1818" s="13"/>
      <c r="AT1818" s="204" t="s">
        <v>394</v>
      </c>
      <c r="AU1818" s="204" t="s">
        <v>87</v>
      </c>
      <c r="AV1818" s="13" t="s">
        <v>85</v>
      </c>
      <c r="AW1818" s="13" t="s">
        <v>34</v>
      </c>
      <c r="AX1818" s="13" t="s">
        <v>78</v>
      </c>
      <c r="AY1818" s="204" t="s">
        <v>219</v>
      </c>
    </row>
    <row r="1819" s="14" customFormat="1">
      <c r="A1819" s="14"/>
      <c r="B1819" s="210"/>
      <c r="C1819" s="14"/>
      <c r="D1819" s="193" t="s">
        <v>394</v>
      </c>
      <c r="E1819" s="211" t="s">
        <v>1</v>
      </c>
      <c r="F1819" s="212" t="s">
        <v>1800</v>
      </c>
      <c r="G1819" s="14"/>
      <c r="H1819" s="213">
        <v>2.6000000000000001</v>
      </c>
      <c r="I1819" s="214"/>
      <c r="J1819" s="14"/>
      <c r="K1819" s="14"/>
      <c r="L1819" s="210"/>
      <c r="M1819" s="215"/>
      <c r="N1819" s="216"/>
      <c r="O1819" s="216"/>
      <c r="P1819" s="216"/>
      <c r="Q1819" s="216"/>
      <c r="R1819" s="216"/>
      <c r="S1819" s="216"/>
      <c r="T1819" s="217"/>
      <c r="U1819" s="14"/>
      <c r="V1819" s="14"/>
      <c r="W1819" s="14"/>
      <c r="X1819" s="14"/>
      <c r="Y1819" s="14"/>
      <c r="Z1819" s="14"/>
      <c r="AA1819" s="14"/>
      <c r="AB1819" s="14"/>
      <c r="AC1819" s="14"/>
      <c r="AD1819" s="14"/>
      <c r="AE1819" s="14"/>
      <c r="AT1819" s="211" t="s">
        <v>394</v>
      </c>
      <c r="AU1819" s="211" t="s">
        <v>87</v>
      </c>
      <c r="AV1819" s="14" t="s">
        <v>87</v>
      </c>
      <c r="AW1819" s="14" t="s">
        <v>34</v>
      </c>
      <c r="AX1819" s="14" t="s">
        <v>78</v>
      </c>
      <c r="AY1819" s="211" t="s">
        <v>219</v>
      </c>
    </row>
    <row r="1820" s="13" customFormat="1">
      <c r="A1820" s="13"/>
      <c r="B1820" s="203"/>
      <c r="C1820" s="13"/>
      <c r="D1820" s="193" t="s">
        <v>394</v>
      </c>
      <c r="E1820" s="204" t="s">
        <v>1</v>
      </c>
      <c r="F1820" s="205" t="s">
        <v>1801</v>
      </c>
      <c r="G1820" s="13"/>
      <c r="H1820" s="204" t="s">
        <v>1</v>
      </c>
      <c r="I1820" s="206"/>
      <c r="J1820" s="13"/>
      <c r="K1820" s="13"/>
      <c r="L1820" s="203"/>
      <c r="M1820" s="207"/>
      <c r="N1820" s="208"/>
      <c r="O1820" s="208"/>
      <c r="P1820" s="208"/>
      <c r="Q1820" s="208"/>
      <c r="R1820" s="208"/>
      <c r="S1820" s="208"/>
      <c r="T1820" s="209"/>
      <c r="U1820" s="13"/>
      <c r="V1820" s="13"/>
      <c r="W1820" s="13"/>
      <c r="X1820" s="13"/>
      <c r="Y1820" s="13"/>
      <c r="Z1820" s="13"/>
      <c r="AA1820" s="13"/>
      <c r="AB1820" s="13"/>
      <c r="AC1820" s="13"/>
      <c r="AD1820" s="13"/>
      <c r="AE1820" s="13"/>
      <c r="AT1820" s="204" t="s">
        <v>394</v>
      </c>
      <c r="AU1820" s="204" t="s">
        <v>87</v>
      </c>
      <c r="AV1820" s="13" t="s">
        <v>85</v>
      </c>
      <c r="AW1820" s="13" t="s">
        <v>34</v>
      </c>
      <c r="AX1820" s="13" t="s">
        <v>78</v>
      </c>
      <c r="AY1820" s="204" t="s">
        <v>219</v>
      </c>
    </row>
    <row r="1821" s="14" customFormat="1">
      <c r="A1821" s="14"/>
      <c r="B1821" s="210"/>
      <c r="C1821" s="14"/>
      <c r="D1821" s="193" t="s">
        <v>394</v>
      </c>
      <c r="E1821" s="211" t="s">
        <v>1</v>
      </c>
      <c r="F1821" s="212" t="s">
        <v>1802</v>
      </c>
      <c r="G1821" s="14"/>
      <c r="H1821" s="213">
        <v>4.5</v>
      </c>
      <c r="I1821" s="214"/>
      <c r="J1821" s="14"/>
      <c r="K1821" s="14"/>
      <c r="L1821" s="210"/>
      <c r="M1821" s="215"/>
      <c r="N1821" s="216"/>
      <c r="O1821" s="216"/>
      <c r="P1821" s="216"/>
      <c r="Q1821" s="216"/>
      <c r="R1821" s="216"/>
      <c r="S1821" s="216"/>
      <c r="T1821" s="217"/>
      <c r="U1821" s="14"/>
      <c r="V1821" s="14"/>
      <c r="W1821" s="14"/>
      <c r="X1821" s="14"/>
      <c r="Y1821" s="14"/>
      <c r="Z1821" s="14"/>
      <c r="AA1821" s="14"/>
      <c r="AB1821" s="14"/>
      <c r="AC1821" s="14"/>
      <c r="AD1821" s="14"/>
      <c r="AE1821" s="14"/>
      <c r="AT1821" s="211" t="s">
        <v>394</v>
      </c>
      <c r="AU1821" s="211" t="s">
        <v>87</v>
      </c>
      <c r="AV1821" s="14" t="s">
        <v>87</v>
      </c>
      <c r="AW1821" s="14" t="s">
        <v>34</v>
      </c>
      <c r="AX1821" s="14" t="s">
        <v>78</v>
      </c>
      <c r="AY1821" s="211" t="s">
        <v>219</v>
      </c>
    </row>
    <row r="1822" s="13" customFormat="1">
      <c r="A1822" s="13"/>
      <c r="B1822" s="203"/>
      <c r="C1822" s="13"/>
      <c r="D1822" s="193" t="s">
        <v>394</v>
      </c>
      <c r="E1822" s="204" t="s">
        <v>1</v>
      </c>
      <c r="F1822" s="205" t="s">
        <v>1803</v>
      </c>
      <c r="G1822" s="13"/>
      <c r="H1822" s="204" t="s">
        <v>1</v>
      </c>
      <c r="I1822" s="206"/>
      <c r="J1822" s="13"/>
      <c r="K1822" s="13"/>
      <c r="L1822" s="203"/>
      <c r="M1822" s="207"/>
      <c r="N1822" s="208"/>
      <c r="O1822" s="208"/>
      <c r="P1822" s="208"/>
      <c r="Q1822" s="208"/>
      <c r="R1822" s="208"/>
      <c r="S1822" s="208"/>
      <c r="T1822" s="209"/>
      <c r="U1822" s="13"/>
      <c r="V1822" s="13"/>
      <c r="W1822" s="13"/>
      <c r="X1822" s="13"/>
      <c r="Y1822" s="13"/>
      <c r="Z1822" s="13"/>
      <c r="AA1822" s="13"/>
      <c r="AB1822" s="13"/>
      <c r="AC1822" s="13"/>
      <c r="AD1822" s="13"/>
      <c r="AE1822" s="13"/>
      <c r="AT1822" s="204" t="s">
        <v>394</v>
      </c>
      <c r="AU1822" s="204" t="s">
        <v>87</v>
      </c>
      <c r="AV1822" s="13" t="s">
        <v>85</v>
      </c>
      <c r="AW1822" s="13" t="s">
        <v>34</v>
      </c>
      <c r="AX1822" s="13" t="s">
        <v>78</v>
      </c>
      <c r="AY1822" s="204" t="s">
        <v>219</v>
      </c>
    </row>
    <row r="1823" s="14" customFormat="1">
      <c r="A1823" s="14"/>
      <c r="B1823" s="210"/>
      <c r="C1823" s="14"/>
      <c r="D1823" s="193" t="s">
        <v>394</v>
      </c>
      <c r="E1823" s="211" t="s">
        <v>1</v>
      </c>
      <c r="F1823" s="212" t="s">
        <v>1804</v>
      </c>
      <c r="G1823" s="14"/>
      <c r="H1823" s="213">
        <v>8.9000000000000004</v>
      </c>
      <c r="I1823" s="214"/>
      <c r="J1823" s="14"/>
      <c r="K1823" s="14"/>
      <c r="L1823" s="210"/>
      <c r="M1823" s="215"/>
      <c r="N1823" s="216"/>
      <c r="O1823" s="216"/>
      <c r="P1823" s="216"/>
      <c r="Q1823" s="216"/>
      <c r="R1823" s="216"/>
      <c r="S1823" s="216"/>
      <c r="T1823" s="217"/>
      <c r="U1823" s="14"/>
      <c r="V1823" s="14"/>
      <c r="W1823" s="14"/>
      <c r="X1823" s="14"/>
      <c r="Y1823" s="14"/>
      <c r="Z1823" s="14"/>
      <c r="AA1823" s="14"/>
      <c r="AB1823" s="14"/>
      <c r="AC1823" s="14"/>
      <c r="AD1823" s="14"/>
      <c r="AE1823" s="14"/>
      <c r="AT1823" s="211" t="s">
        <v>394</v>
      </c>
      <c r="AU1823" s="211" t="s">
        <v>87</v>
      </c>
      <c r="AV1823" s="14" t="s">
        <v>87</v>
      </c>
      <c r="AW1823" s="14" t="s">
        <v>34</v>
      </c>
      <c r="AX1823" s="14" t="s">
        <v>78</v>
      </c>
      <c r="AY1823" s="211" t="s">
        <v>219</v>
      </c>
    </row>
    <row r="1824" s="13" customFormat="1">
      <c r="A1824" s="13"/>
      <c r="B1824" s="203"/>
      <c r="C1824" s="13"/>
      <c r="D1824" s="193" t="s">
        <v>394</v>
      </c>
      <c r="E1824" s="204" t="s">
        <v>1</v>
      </c>
      <c r="F1824" s="205" t="s">
        <v>1805</v>
      </c>
      <c r="G1824" s="13"/>
      <c r="H1824" s="204" t="s">
        <v>1</v>
      </c>
      <c r="I1824" s="206"/>
      <c r="J1824" s="13"/>
      <c r="K1824" s="13"/>
      <c r="L1824" s="203"/>
      <c r="M1824" s="207"/>
      <c r="N1824" s="208"/>
      <c r="O1824" s="208"/>
      <c r="P1824" s="208"/>
      <c r="Q1824" s="208"/>
      <c r="R1824" s="208"/>
      <c r="S1824" s="208"/>
      <c r="T1824" s="209"/>
      <c r="U1824" s="13"/>
      <c r="V1824" s="13"/>
      <c r="W1824" s="13"/>
      <c r="X1824" s="13"/>
      <c r="Y1824" s="13"/>
      <c r="Z1824" s="13"/>
      <c r="AA1824" s="13"/>
      <c r="AB1824" s="13"/>
      <c r="AC1824" s="13"/>
      <c r="AD1824" s="13"/>
      <c r="AE1824" s="13"/>
      <c r="AT1824" s="204" t="s">
        <v>394</v>
      </c>
      <c r="AU1824" s="204" t="s">
        <v>87</v>
      </c>
      <c r="AV1824" s="13" t="s">
        <v>85</v>
      </c>
      <c r="AW1824" s="13" t="s">
        <v>34</v>
      </c>
      <c r="AX1824" s="13" t="s">
        <v>78</v>
      </c>
      <c r="AY1824" s="204" t="s">
        <v>219</v>
      </c>
    </row>
    <row r="1825" s="14" customFormat="1">
      <c r="A1825" s="14"/>
      <c r="B1825" s="210"/>
      <c r="C1825" s="14"/>
      <c r="D1825" s="193" t="s">
        <v>394</v>
      </c>
      <c r="E1825" s="211" t="s">
        <v>1</v>
      </c>
      <c r="F1825" s="212" t="s">
        <v>1806</v>
      </c>
      <c r="G1825" s="14"/>
      <c r="H1825" s="213">
        <v>9.1999999999999993</v>
      </c>
      <c r="I1825" s="214"/>
      <c r="J1825" s="14"/>
      <c r="K1825" s="14"/>
      <c r="L1825" s="210"/>
      <c r="M1825" s="215"/>
      <c r="N1825" s="216"/>
      <c r="O1825" s="216"/>
      <c r="P1825" s="216"/>
      <c r="Q1825" s="216"/>
      <c r="R1825" s="216"/>
      <c r="S1825" s="216"/>
      <c r="T1825" s="217"/>
      <c r="U1825" s="14"/>
      <c r="V1825" s="14"/>
      <c r="W1825" s="14"/>
      <c r="X1825" s="14"/>
      <c r="Y1825" s="14"/>
      <c r="Z1825" s="14"/>
      <c r="AA1825" s="14"/>
      <c r="AB1825" s="14"/>
      <c r="AC1825" s="14"/>
      <c r="AD1825" s="14"/>
      <c r="AE1825" s="14"/>
      <c r="AT1825" s="211" t="s">
        <v>394</v>
      </c>
      <c r="AU1825" s="211" t="s">
        <v>87</v>
      </c>
      <c r="AV1825" s="14" t="s">
        <v>87</v>
      </c>
      <c r="AW1825" s="14" t="s">
        <v>34</v>
      </c>
      <c r="AX1825" s="14" t="s">
        <v>78</v>
      </c>
      <c r="AY1825" s="211" t="s">
        <v>219</v>
      </c>
    </row>
    <row r="1826" s="13" customFormat="1">
      <c r="A1826" s="13"/>
      <c r="B1826" s="203"/>
      <c r="C1826" s="13"/>
      <c r="D1826" s="193" t="s">
        <v>394</v>
      </c>
      <c r="E1826" s="204" t="s">
        <v>1</v>
      </c>
      <c r="F1826" s="205" t="s">
        <v>1807</v>
      </c>
      <c r="G1826" s="13"/>
      <c r="H1826" s="204" t="s">
        <v>1</v>
      </c>
      <c r="I1826" s="206"/>
      <c r="J1826" s="13"/>
      <c r="K1826" s="13"/>
      <c r="L1826" s="203"/>
      <c r="M1826" s="207"/>
      <c r="N1826" s="208"/>
      <c r="O1826" s="208"/>
      <c r="P1826" s="208"/>
      <c r="Q1826" s="208"/>
      <c r="R1826" s="208"/>
      <c r="S1826" s="208"/>
      <c r="T1826" s="209"/>
      <c r="U1826" s="13"/>
      <c r="V1826" s="13"/>
      <c r="W1826" s="13"/>
      <c r="X1826" s="13"/>
      <c r="Y1826" s="13"/>
      <c r="Z1826" s="13"/>
      <c r="AA1826" s="13"/>
      <c r="AB1826" s="13"/>
      <c r="AC1826" s="13"/>
      <c r="AD1826" s="13"/>
      <c r="AE1826" s="13"/>
      <c r="AT1826" s="204" t="s">
        <v>394</v>
      </c>
      <c r="AU1826" s="204" t="s">
        <v>87</v>
      </c>
      <c r="AV1826" s="13" t="s">
        <v>85</v>
      </c>
      <c r="AW1826" s="13" t="s">
        <v>34</v>
      </c>
      <c r="AX1826" s="13" t="s">
        <v>78</v>
      </c>
      <c r="AY1826" s="204" t="s">
        <v>219</v>
      </c>
    </row>
    <row r="1827" s="14" customFormat="1">
      <c r="A1827" s="14"/>
      <c r="B1827" s="210"/>
      <c r="C1827" s="14"/>
      <c r="D1827" s="193" t="s">
        <v>394</v>
      </c>
      <c r="E1827" s="211" t="s">
        <v>1</v>
      </c>
      <c r="F1827" s="212" t="s">
        <v>1808</v>
      </c>
      <c r="G1827" s="14"/>
      <c r="H1827" s="213">
        <v>9.3000000000000007</v>
      </c>
      <c r="I1827" s="214"/>
      <c r="J1827" s="14"/>
      <c r="K1827" s="14"/>
      <c r="L1827" s="210"/>
      <c r="M1827" s="215"/>
      <c r="N1827" s="216"/>
      <c r="O1827" s="216"/>
      <c r="P1827" s="216"/>
      <c r="Q1827" s="216"/>
      <c r="R1827" s="216"/>
      <c r="S1827" s="216"/>
      <c r="T1827" s="217"/>
      <c r="U1827" s="14"/>
      <c r="V1827" s="14"/>
      <c r="W1827" s="14"/>
      <c r="X1827" s="14"/>
      <c r="Y1827" s="14"/>
      <c r="Z1827" s="14"/>
      <c r="AA1827" s="14"/>
      <c r="AB1827" s="14"/>
      <c r="AC1827" s="14"/>
      <c r="AD1827" s="14"/>
      <c r="AE1827" s="14"/>
      <c r="AT1827" s="211" t="s">
        <v>394</v>
      </c>
      <c r="AU1827" s="211" t="s">
        <v>87</v>
      </c>
      <c r="AV1827" s="14" t="s">
        <v>87</v>
      </c>
      <c r="AW1827" s="14" t="s">
        <v>34</v>
      </c>
      <c r="AX1827" s="14" t="s">
        <v>78</v>
      </c>
      <c r="AY1827" s="211" t="s">
        <v>219</v>
      </c>
    </row>
    <row r="1828" s="15" customFormat="1">
      <c r="A1828" s="15"/>
      <c r="B1828" s="218"/>
      <c r="C1828" s="15"/>
      <c r="D1828" s="193" t="s">
        <v>394</v>
      </c>
      <c r="E1828" s="219" t="s">
        <v>1</v>
      </c>
      <c r="F1828" s="220" t="s">
        <v>401</v>
      </c>
      <c r="G1828" s="15"/>
      <c r="H1828" s="221">
        <v>34.5</v>
      </c>
      <c r="I1828" s="222"/>
      <c r="J1828" s="15"/>
      <c r="K1828" s="15"/>
      <c r="L1828" s="218"/>
      <c r="M1828" s="223"/>
      <c r="N1828" s="224"/>
      <c r="O1828" s="224"/>
      <c r="P1828" s="224"/>
      <c r="Q1828" s="224"/>
      <c r="R1828" s="224"/>
      <c r="S1828" s="224"/>
      <c r="T1828" s="225"/>
      <c r="U1828" s="15"/>
      <c r="V1828" s="15"/>
      <c r="W1828" s="15"/>
      <c r="X1828" s="15"/>
      <c r="Y1828" s="15"/>
      <c r="Z1828" s="15"/>
      <c r="AA1828" s="15"/>
      <c r="AB1828" s="15"/>
      <c r="AC1828" s="15"/>
      <c r="AD1828" s="15"/>
      <c r="AE1828" s="15"/>
      <c r="AT1828" s="219" t="s">
        <v>394</v>
      </c>
      <c r="AU1828" s="219" t="s">
        <v>87</v>
      </c>
      <c r="AV1828" s="15" t="s">
        <v>218</v>
      </c>
      <c r="AW1828" s="15" t="s">
        <v>34</v>
      </c>
      <c r="AX1828" s="15" t="s">
        <v>85</v>
      </c>
      <c r="AY1828" s="219" t="s">
        <v>219</v>
      </c>
    </row>
    <row r="1829" s="12" customFormat="1" ht="22.8" customHeight="1">
      <c r="A1829" s="12"/>
      <c r="B1829" s="166"/>
      <c r="C1829" s="12"/>
      <c r="D1829" s="167" t="s">
        <v>77</v>
      </c>
      <c r="E1829" s="177" t="s">
        <v>1809</v>
      </c>
      <c r="F1829" s="177" t="s">
        <v>1810</v>
      </c>
      <c r="G1829" s="12"/>
      <c r="H1829" s="12"/>
      <c r="I1829" s="169"/>
      <c r="J1829" s="178">
        <f>BK1829</f>
        <v>0</v>
      </c>
      <c r="K1829" s="12"/>
      <c r="L1829" s="166"/>
      <c r="M1829" s="171"/>
      <c r="N1829" s="172"/>
      <c r="O1829" s="172"/>
      <c r="P1829" s="173">
        <f>SUM(P1830:P1835)</f>
        <v>0</v>
      </c>
      <c r="Q1829" s="172"/>
      <c r="R1829" s="173">
        <f>SUM(R1830:R1835)</f>
        <v>0</v>
      </c>
      <c r="S1829" s="172"/>
      <c r="T1829" s="174">
        <f>SUM(T1830:T1835)</f>
        <v>0.025000000000000001</v>
      </c>
      <c r="U1829" s="12"/>
      <c r="V1829" s="12"/>
      <c r="W1829" s="12"/>
      <c r="X1829" s="12"/>
      <c r="Y1829" s="12"/>
      <c r="Z1829" s="12"/>
      <c r="AA1829" s="12"/>
      <c r="AB1829" s="12"/>
      <c r="AC1829" s="12"/>
      <c r="AD1829" s="12"/>
      <c r="AE1829" s="12"/>
      <c r="AR1829" s="167" t="s">
        <v>87</v>
      </c>
      <c r="AT1829" s="175" t="s">
        <v>77</v>
      </c>
      <c r="AU1829" s="175" t="s">
        <v>85</v>
      </c>
      <c r="AY1829" s="167" t="s">
        <v>219</v>
      </c>
      <c r="BK1829" s="176">
        <f>SUM(BK1830:BK1835)</f>
        <v>0</v>
      </c>
    </row>
    <row r="1830" s="2" customFormat="1">
      <c r="A1830" s="38"/>
      <c r="B1830" s="179"/>
      <c r="C1830" s="180" t="s">
        <v>1811</v>
      </c>
      <c r="D1830" s="180" t="s">
        <v>222</v>
      </c>
      <c r="E1830" s="181" t="s">
        <v>1812</v>
      </c>
      <c r="F1830" s="182" t="s">
        <v>1813</v>
      </c>
      <c r="G1830" s="183" t="s">
        <v>390</v>
      </c>
      <c r="H1830" s="184">
        <v>10</v>
      </c>
      <c r="I1830" s="185"/>
      <c r="J1830" s="186">
        <f>ROUND(I1830*H1830,2)</f>
        <v>0</v>
      </c>
      <c r="K1830" s="182" t="s">
        <v>391</v>
      </c>
      <c r="L1830" s="39"/>
      <c r="M1830" s="187" t="s">
        <v>1</v>
      </c>
      <c r="N1830" s="188" t="s">
        <v>43</v>
      </c>
      <c r="O1830" s="77"/>
      <c r="P1830" s="189">
        <f>O1830*H1830</f>
        <v>0</v>
      </c>
      <c r="Q1830" s="189">
        <v>0</v>
      </c>
      <c r="R1830" s="189">
        <f>Q1830*H1830</f>
        <v>0</v>
      </c>
      <c r="S1830" s="189">
        <v>0.0025000000000000001</v>
      </c>
      <c r="T1830" s="190">
        <f>S1830*H1830</f>
        <v>0.025000000000000001</v>
      </c>
      <c r="U1830" s="38"/>
      <c r="V1830" s="38"/>
      <c r="W1830" s="38"/>
      <c r="X1830" s="38"/>
      <c r="Y1830" s="38"/>
      <c r="Z1830" s="38"/>
      <c r="AA1830" s="38"/>
      <c r="AB1830" s="38"/>
      <c r="AC1830" s="38"/>
      <c r="AD1830" s="38"/>
      <c r="AE1830" s="38"/>
      <c r="AR1830" s="191" t="s">
        <v>296</v>
      </c>
      <c r="AT1830" s="191" t="s">
        <v>222</v>
      </c>
      <c r="AU1830" s="191" t="s">
        <v>87</v>
      </c>
      <c r="AY1830" s="19" t="s">
        <v>219</v>
      </c>
      <c r="BE1830" s="192">
        <f>IF(N1830="základní",J1830,0)</f>
        <v>0</v>
      </c>
      <c r="BF1830" s="192">
        <f>IF(N1830="snížená",J1830,0)</f>
        <v>0</v>
      </c>
      <c r="BG1830" s="192">
        <f>IF(N1830="zákl. přenesená",J1830,0)</f>
        <v>0</v>
      </c>
      <c r="BH1830" s="192">
        <f>IF(N1830="sníž. přenesená",J1830,0)</f>
        <v>0</v>
      </c>
      <c r="BI1830" s="192">
        <f>IF(N1830="nulová",J1830,0)</f>
        <v>0</v>
      </c>
      <c r="BJ1830" s="19" t="s">
        <v>85</v>
      </c>
      <c r="BK1830" s="192">
        <f>ROUND(I1830*H1830,2)</f>
        <v>0</v>
      </c>
      <c r="BL1830" s="19" t="s">
        <v>296</v>
      </c>
      <c r="BM1830" s="191" t="s">
        <v>1814</v>
      </c>
    </row>
    <row r="1831" s="2" customFormat="1">
      <c r="A1831" s="38"/>
      <c r="B1831" s="39"/>
      <c r="C1831" s="38"/>
      <c r="D1831" s="193" t="s">
        <v>227</v>
      </c>
      <c r="E1831" s="38"/>
      <c r="F1831" s="194" t="s">
        <v>1815</v>
      </c>
      <c r="G1831" s="38"/>
      <c r="H1831" s="38"/>
      <c r="I1831" s="195"/>
      <c r="J1831" s="38"/>
      <c r="K1831" s="38"/>
      <c r="L1831" s="39"/>
      <c r="M1831" s="196"/>
      <c r="N1831" s="197"/>
      <c r="O1831" s="77"/>
      <c r="P1831" s="77"/>
      <c r="Q1831" s="77"/>
      <c r="R1831" s="77"/>
      <c r="S1831" s="77"/>
      <c r="T1831" s="78"/>
      <c r="U1831" s="38"/>
      <c r="V1831" s="38"/>
      <c r="W1831" s="38"/>
      <c r="X1831" s="38"/>
      <c r="Y1831" s="38"/>
      <c r="Z1831" s="38"/>
      <c r="AA1831" s="38"/>
      <c r="AB1831" s="38"/>
      <c r="AC1831" s="38"/>
      <c r="AD1831" s="38"/>
      <c r="AE1831" s="38"/>
      <c r="AT1831" s="19" t="s">
        <v>227</v>
      </c>
      <c r="AU1831" s="19" t="s">
        <v>87</v>
      </c>
    </row>
    <row r="1832" s="13" customFormat="1">
      <c r="A1832" s="13"/>
      <c r="B1832" s="203"/>
      <c r="C1832" s="13"/>
      <c r="D1832" s="193" t="s">
        <v>394</v>
      </c>
      <c r="E1832" s="204" t="s">
        <v>1</v>
      </c>
      <c r="F1832" s="205" t="s">
        <v>1604</v>
      </c>
      <c r="G1832" s="13"/>
      <c r="H1832" s="204" t="s">
        <v>1</v>
      </c>
      <c r="I1832" s="206"/>
      <c r="J1832" s="13"/>
      <c r="K1832" s="13"/>
      <c r="L1832" s="203"/>
      <c r="M1832" s="207"/>
      <c r="N1832" s="208"/>
      <c r="O1832" s="208"/>
      <c r="P1832" s="208"/>
      <c r="Q1832" s="208"/>
      <c r="R1832" s="208"/>
      <c r="S1832" s="208"/>
      <c r="T1832" s="209"/>
      <c r="U1832" s="13"/>
      <c r="V1832" s="13"/>
      <c r="W1832" s="13"/>
      <c r="X1832" s="13"/>
      <c r="Y1832" s="13"/>
      <c r="Z1832" s="13"/>
      <c r="AA1832" s="13"/>
      <c r="AB1832" s="13"/>
      <c r="AC1832" s="13"/>
      <c r="AD1832" s="13"/>
      <c r="AE1832" s="13"/>
      <c r="AT1832" s="204" t="s">
        <v>394</v>
      </c>
      <c r="AU1832" s="204" t="s">
        <v>87</v>
      </c>
      <c r="AV1832" s="13" t="s">
        <v>85</v>
      </c>
      <c r="AW1832" s="13" t="s">
        <v>34</v>
      </c>
      <c r="AX1832" s="13" t="s">
        <v>78</v>
      </c>
      <c r="AY1832" s="204" t="s">
        <v>219</v>
      </c>
    </row>
    <row r="1833" s="13" customFormat="1">
      <c r="A1833" s="13"/>
      <c r="B1833" s="203"/>
      <c r="C1833" s="13"/>
      <c r="D1833" s="193" t="s">
        <v>394</v>
      </c>
      <c r="E1833" s="204" t="s">
        <v>1</v>
      </c>
      <c r="F1833" s="205" t="s">
        <v>673</v>
      </c>
      <c r="G1833" s="13"/>
      <c r="H1833" s="204" t="s">
        <v>1</v>
      </c>
      <c r="I1833" s="206"/>
      <c r="J1833" s="13"/>
      <c r="K1833" s="13"/>
      <c r="L1833" s="203"/>
      <c r="M1833" s="207"/>
      <c r="N1833" s="208"/>
      <c r="O1833" s="208"/>
      <c r="P1833" s="208"/>
      <c r="Q1833" s="208"/>
      <c r="R1833" s="208"/>
      <c r="S1833" s="208"/>
      <c r="T1833" s="209"/>
      <c r="U1833" s="13"/>
      <c r="V1833" s="13"/>
      <c r="W1833" s="13"/>
      <c r="X1833" s="13"/>
      <c r="Y1833" s="13"/>
      <c r="Z1833" s="13"/>
      <c r="AA1833" s="13"/>
      <c r="AB1833" s="13"/>
      <c r="AC1833" s="13"/>
      <c r="AD1833" s="13"/>
      <c r="AE1833" s="13"/>
      <c r="AT1833" s="204" t="s">
        <v>394</v>
      </c>
      <c r="AU1833" s="204" t="s">
        <v>87</v>
      </c>
      <c r="AV1833" s="13" t="s">
        <v>85</v>
      </c>
      <c r="AW1833" s="13" t="s">
        <v>34</v>
      </c>
      <c r="AX1833" s="13" t="s">
        <v>78</v>
      </c>
      <c r="AY1833" s="204" t="s">
        <v>219</v>
      </c>
    </row>
    <row r="1834" s="14" customFormat="1">
      <c r="A1834" s="14"/>
      <c r="B1834" s="210"/>
      <c r="C1834" s="14"/>
      <c r="D1834" s="193" t="s">
        <v>394</v>
      </c>
      <c r="E1834" s="211" t="s">
        <v>1</v>
      </c>
      <c r="F1834" s="212" t="s">
        <v>1816</v>
      </c>
      <c r="G1834" s="14"/>
      <c r="H1834" s="213">
        <v>10</v>
      </c>
      <c r="I1834" s="214"/>
      <c r="J1834" s="14"/>
      <c r="K1834" s="14"/>
      <c r="L1834" s="210"/>
      <c r="M1834" s="215"/>
      <c r="N1834" s="216"/>
      <c r="O1834" s="216"/>
      <c r="P1834" s="216"/>
      <c r="Q1834" s="216"/>
      <c r="R1834" s="216"/>
      <c r="S1834" s="216"/>
      <c r="T1834" s="217"/>
      <c r="U1834" s="14"/>
      <c r="V1834" s="14"/>
      <c r="W1834" s="14"/>
      <c r="X1834" s="14"/>
      <c r="Y1834" s="14"/>
      <c r="Z1834" s="14"/>
      <c r="AA1834" s="14"/>
      <c r="AB1834" s="14"/>
      <c r="AC1834" s="14"/>
      <c r="AD1834" s="14"/>
      <c r="AE1834" s="14"/>
      <c r="AT1834" s="211" t="s">
        <v>394</v>
      </c>
      <c r="AU1834" s="211" t="s">
        <v>87</v>
      </c>
      <c r="AV1834" s="14" t="s">
        <v>87</v>
      </c>
      <c r="AW1834" s="14" t="s">
        <v>34</v>
      </c>
      <c r="AX1834" s="14" t="s">
        <v>78</v>
      </c>
      <c r="AY1834" s="211" t="s">
        <v>219</v>
      </c>
    </row>
    <row r="1835" s="15" customFormat="1">
      <c r="A1835" s="15"/>
      <c r="B1835" s="218"/>
      <c r="C1835" s="15"/>
      <c r="D1835" s="193" t="s">
        <v>394</v>
      </c>
      <c r="E1835" s="219" t="s">
        <v>1</v>
      </c>
      <c r="F1835" s="220" t="s">
        <v>401</v>
      </c>
      <c r="G1835" s="15"/>
      <c r="H1835" s="221">
        <v>10</v>
      </c>
      <c r="I1835" s="222"/>
      <c r="J1835" s="15"/>
      <c r="K1835" s="15"/>
      <c r="L1835" s="218"/>
      <c r="M1835" s="223"/>
      <c r="N1835" s="224"/>
      <c r="O1835" s="224"/>
      <c r="P1835" s="224"/>
      <c r="Q1835" s="224"/>
      <c r="R1835" s="224"/>
      <c r="S1835" s="224"/>
      <c r="T1835" s="225"/>
      <c r="U1835" s="15"/>
      <c r="V1835" s="15"/>
      <c r="W1835" s="15"/>
      <c r="X1835" s="15"/>
      <c r="Y1835" s="15"/>
      <c r="Z1835" s="15"/>
      <c r="AA1835" s="15"/>
      <c r="AB1835" s="15"/>
      <c r="AC1835" s="15"/>
      <c r="AD1835" s="15"/>
      <c r="AE1835" s="15"/>
      <c r="AT1835" s="219" t="s">
        <v>394</v>
      </c>
      <c r="AU1835" s="219" t="s">
        <v>87</v>
      </c>
      <c r="AV1835" s="15" t="s">
        <v>218</v>
      </c>
      <c r="AW1835" s="15" t="s">
        <v>34</v>
      </c>
      <c r="AX1835" s="15" t="s">
        <v>85</v>
      </c>
      <c r="AY1835" s="219" t="s">
        <v>219</v>
      </c>
    </row>
    <row r="1836" s="12" customFormat="1" ht="22.8" customHeight="1">
      <c r="A1836" s="12"/>
      <c r="B1836" s="166"/>
      <c r="C1836" s="12"/>
      <c r="D1836" s="167" t="s">
        <v>77</v>
      </c>
      <c r="E1836" s="177" t="s">
        <v>1817</v>
      </c>
      <c r="F1836" s="177" t="s">
        <v>1818</v>
      </c>
      <c r="G1836" s="12"/>
      <c r="H1836" s="12"/>
      <c r="I1836" s="169"/>
      <c r="J1836" s="178">
        <f>BK1836</f>
        <v>0</v>
      </c>
      <c r="K1836" s="12"/>
      <c r="L1836" s="166"/>
      <c r="M1836" s="171"/>
      <c r="N1836" s="172"/>
      <c r="O1836" s="172"/>
      <c r="P1836" s="173">
        <f>SUM(P1837:P1849)</f>
        <v>0</v>
      </c>
      <c r="Q1836" s="172"/>
      <c r="R1836" s="173">
        <f>SUM(R1837:R1849)</f>
        <v>0</v>
      </c>
      <c r="S1836" s="172"/>
      <c r="T1836" s="174">
        <f>SUM(T1837:T1849)</f>
        <v>0.58799999999999997</v>
      </c>
      <c r="U1836" s="12"/>
      <c r="V1836" s="12"/>
      <c r="W1836" s="12"/>
      <c r="X1836" s="12"/>
      <c r="Y1836" s="12"/>
      <c r="Z1836" s="12"/>
      <c r="AA1836" s="12"/>
      <c r="AB1836" s="12"/>
      <c r="AC1836" s="12"/>
      <c r="AD1836" s="12"/>
      <c r="AE1836" s="12"/>
      <c r="AR1836" s="167" t="s">
        <v>87</v>
      </c>
      <c r="AT1836" s="175" t="s">
        <v>77</v>
      </c>
      <c r="AU1836" s="175" t="s">
        <v>85</v>
      </c>
      <c r="AY1836" s="167" t="s">
        <v>219</v>
      </c>
      <c r="BK1836" s="176">
        <f>SUM(BK1837:BK1849)</f>
        <v>0</v>
      </c>
    </row>
    <row r="1837" s="2" customFormat="1">
      <c r="A1837" s="38"/>
      <c r="B1837" s="179"/>
      <c r="C1837" s="180" t="s">
        <v>1819</v>
      </c>
      <c r="D1837" s="180" t="s">
        <v>222</v>
      </c>
      <c r="E1837" s="181" t="s">
        <v>1820</v>
      </c>
      <c r="F1837" s="182" t="s">
        <v>1821</v>
      </c>
      <c r="G1837" s="183" t="s">
        <v>499</v>
      </c>
      <c r="H1837" s="184">
        <v>10</v>
      </c>
      <c r="I1837" s="185"/>
      <c r="J1837" s="186">
        <f>ROUND(I1837*H1837,2)</f>
        <v>0</v>
      </c>
      <c r="K1837" s="182" t="s">
        <v>391</v>
      </c>
      <c r="L1837" s="39"/>
      <c r="M1837" s="187" t="s">
        <v>1</v>
      </c>
      <c r="N1837" s="188" t="s">
        <v>43</v>
      </c>
      <c r="O1837" s="77"/>
      <c r="P1837" s="189">
        <f>O1837*H1837</f>
        <v>0</v>
      </c>
      <c r="Q1837" s="189">
        <v>0</v>
      </c>
      <c r="R1837" s="189">
        <f>Q1837*H1837</f>
        <v>0</v>
      </c>
      <c r="S1837" s="189">
        <v>0.024</v>
      </c>
      <c r="T1837" s="190">
        <f>S1837*H1837</f>
        <v>0.23999999999999999</v>
      </c>
      <c r="U1837" s="38"/>
      <c r="V1837" s="38"/>
      <c r="W1837" s="38"/>
      <c r="X1837" s="38"/>
      <c r="Y1837" s="38"/>
      <c r="Z1837" s="38"/>
      <c r="AA1837" s="38"/>
      <c r="AB1837" s="38"/>
      <c r="AC1837" s="38"/>
      <c r="AD1837" s="38"/>
      <c r="AE1837" s="38"/>
      <c r="AR1837" s="191" t="s">
        <v>296</v>
      </c>
      <c r="AT1837" s="191" t="s">
        <v>222</v>
      </c>
      <c r="AU1837" s="191" t="s">
        <v>87</v>
      </c>
      <c r="AY1837" s="19" t="s">
        <v>219</v>
      </c>
      <c r="BE1837" s="192">
        <f>IF(N1837="základní",J1837,0)</f>
        <v>0</v>
      </c>
      <c r="BF1837" s="192">
        <f>IF(N1837="snížená",J1837,0)</f>
        <v>0</v>
      </c>
      <c r="BG1837" s="192">
        <f>IF(N1837="zákl. přenesená",J1837,0)</f>
        <v>0</v>
      </c>
      <c r="BH1837" s="192">
        <f>IF(N1837="sníž. přenesená",J1837,0)</f>
        <v>0</v>
      </c>
      <c r="BI1837" s="192">
        <f>IF(N1837="nulová",J1837,0)</f>
        <v>0</v>
      </c>
      <c r="BJ1837" s="19" t="s">
        <v>85</v>
      </c>
      <c r="BK1837" s="192">
        <f>ROUND(I1837*H1837,2)</f>
        <v>0</v>
      </c>
      <c r="BL1837" s="19" t="s">
        <v>296</v>
      </c>
      <c r="BM1837" s="191" t="s">
        <v>1822</v>
      </c>
    </row>
    <row r="1838" s="2" customFormat="1">
      <c r="A1838" s="38"/>
      <c r="B1838" s="39"/>
      <c r="C1838" s="38"/>
      <c r="D1838" s="193" t="s">
        <v>227</v>
      </c>
      <c r="E1838" s="38"/>
      <c r="F1838" s="194" t="s">
        <v>1823</v>
      </c>
      <c r="G1838" s="38"/>
      <c r="H1838" s="38"/>
      <c r="I1838" s="195"/>
      <c r="J1838" s="38"/>
      <c r="K1838" s="38"/>
      <c r="L1838" s="39"/>
      <c r="M1838" s="196"/>
      <c r="N1838" s="197"/>
      <c r="O1838" s="77"/>
      <c r="P1838" s="77"/>
      <c r="Q1838" s="77"/>
      <c r="R1838" s="77"/>
      <c r="S1838" s="77"/>
      <c r="T1838" s="78"/>
      <c r="U1838" s="38"/>
      <c r="V1838" s="38"/>
      <c r="W1838" s="38"/>
      <c r="X1838" s="38"/>
      <c r="Y1838" s="38"/>
      <c r="Z1838" s="38"/>
      <c r="AA1838" s="38"/>
      <c r="AB1838" s="38"/>
      <c r="AC1838" s="38"/>
      <c r="AD1838" s="38"/>
      <c r="AE1838" s="38"/>
      <c r="AT1838" s="19" t="s">
        <v>227</v>
      </c>
      <c r="AU1838" s="19" t="s">
        <v>87</v>
      </c>
    </row>
    <row r="1839" s="13" customFormat="1">
      <c r="A1839" s="13"/>
      <c r="B1839" s="203"/>
      <c r="C1839" s="13"/>
      <c r="D1839" s="193" t="s">
        <v>394</v>
      </c>
      <c r="E1839" s="204" t="s">
        <v>1</v>
      </c>
      <c r="F1839" s="205" t="s">
        <v>569</v>
      </c>
      <c r="G1839" s="13"/>
      <c r="H1839" s="204" t="s">
        <v>1</v>
      </c>
      <c r="I1839" s="206"/>
      <c r="J1839" s="13"/>
      <c r="K1839" s="13"/>
      <c r="L1839" s="203"/>
      <c r="M1839" s="207"/>
      <c r="N1839" s="208"/>
      <c r="O1839" s="208"/>
      <c r="P1839" s="208"/>
      <c r="Q1839" s="208"/>
      <c r="R1839" s="208"/>
      <c r="S1839" s="208"/>
      <c r="T1839" s="209"/>
      <c r="U1839" s="13"/>
      <c r="V1839" s="13"/>
      <c r="W1839" s="13"/>
      <c r="X1839" s="13"/>
      <c r="Y1839" s="13"/>
      <c r="Z1839" s="13"/>
      <c r="AA1839" s="13"/>
      <c r="AB1839" s="13"/>
      <c r="AC1839" s="13"/>
      <c r="AD1839" s="13"/>
      <c r="AE1839" s="13"/>
      <c r="AT1839" s="204" t="s">
        <v>394</v>
      </c>
      <c r="AU1839" s="204" t="s">
        <v>87</v>
      </c>
      <c r="AV1839" s="13" t="s">
        <v>85</v>
      </c>
      <c r="AW1839" s="13" t="s">
        <v>34</v>
      </c>
      <c r="AX1839" s="13" t="s">
        <v>78</v>
      </c>
      <c r="AY1839" s="204" t="s">
        <v>219</v>
      </c>
    </row>
    <row r="1840" s="13" customFormat="1">
      <c r="A1840" s="13"/>
      <c r="B1840" s="203"/>
      <c r="C1840" s="13"/>
      <c r="D1840" s="193" t="s">
        <v>394</v>
      </c>
      <c r="E1840" s="204" t="s">
        <v>1</v>
      </c>
      <c r="F1840" s="205" t="s">
        <v>1824</v>
      </c>
      <c r="G1840" s="13"/>
      <c r="H1840" s="204" t="s">
        <v>1</v>
      </c>
      <c r="I1840" s="206"/>
      <c r="J1840" s="13"/>
      <c r="K1840" s="13"/>
      <c r="L1840" s="203"/>
      <c r="M1840" s="207"/>
      <c r="N1840" s="208"/>
      <c r="O1840" s="208"/>
      <c r="P1840" s="208"/>
      <c r="Q1840" s="208"/>
      <c r="R1840" s="208"/>
      <c r="S1840" s="208"/>
      <c r="T1840" s="209"/>
      <c r="U1840" s="13"/>
      <c r="V1840" s="13"/>
      <c r="W1840" s="13"/>
      <c r="X1840" s="13"/>
      <c r="Y1840" s="13"/>
      <c r="Z1840" s="13"/>
      <c r="AA1840" s="13"/>
      <c r="AB1840" s="13"/>
      <c r="AC1840" s="13"/>
      <c r="AD1840" s="13"/>
      <c r="AE1840" s="13"/>
      <c r="AT1840" s="204" t="s">
        <v>394</v>
      </c>
      <c r="AU1840" s="204" t="s">
        <v>87</v>
      </c>
      <c r="AV1840" s="13" t="s">
        <v>85</v>
      </c>
      <c r="AW1840" s="13" t="s">
        <v>34</v>
      </c>
      <c r="AX1840" s="13" t="s">
        <v>78</v>
      </c>
      <c r="AY1840" s="204" t="s">
        <v>219</v>
      </c>
    </row>
    <row r="1841" s="14" customFormat="1">
      <c r="A1841" s="14"/>
      <c r="B1841" s="210"/>
      <c r="C1841" s="14"/>
      <c r="D1841" s="193" t="s">
        <v>394</v>
      </c>
      <c r="E1841" s="211" t="s">
        <v>1</v>
      </c>
      <c r="F1841" s="212" t="s">
        <v>267</v>
      </c>
      <c r="G1841" s="14"/>
      <c r="H1841" s="213">
        <v>10</v>
      </c>
      <c r="I1841" s="214"/>
      <c r="J1841" s="14"/>
      <c r="K1841" s="14"/>
      <c r="L1841" s="210"/>
      <c r="M1841" s="215"/>
      <c r="N1841" s="216"/>
      <c r="O1841" s="216"/>
      <c r="P1841" s="216"/>
      <c r="Q1841" s="216"/>
      <c r="R1841" s="216"/>
      <c r="S1841" s="216"/>
      <c r="T1841" s="217"/>
      <c r="U1841" s="14"/>
      <c r="V1841" s="14"/>
      <c r="W1841" s="14"/>
      <c r="X1841" s="14"/>
      <c r="Y1841" s="14"/>
      <c r="Z1841" s="14"/>
      <c r="AA1841" s="14"/>
      <c r="AB1841" s="14"/>
      <c r="AC1841" s="14"/>
      <c r="AD1841" s="14"/>
      <c r="AE1841" s="14"/>
      <c r="AT1841" s="211" t="s">
        <v>394</v>
      </c>
      <c r="AU1841" s="211" t="s">
        <v>87</v>
      </c>
      <c r="AV1841" s="14" t="s">
        <v>87</v>
      </c>
      <c r="AW1841" s="14" t="s">
        <v>34</v>
      </c>
      <c r="AX1841" s="14" t="s">
        <v>78</v>
      </c>
      <c r="AY1841" s="211" t="s">
        <v>219</v>
      </c>
    </row>
    <row r="1842" s="15" customFormat="1">
      <c r="A1842" s="15"/>
      <c r="B1842" s="218"/>
      <c r="C1842" s="15"/>
      <c r="D1842" s="193" t="s">
        <v>394</v>
      </c>
      <c r="E1842" s="219" t="s">
        <v>1</v>
      </c>
      <c r="F1842" s="220" t="s">
        <v>401</v>
      </c>
      <c r="G1842" s="15"/>
      <c r="H1842" s="221">
        <v>10</v>
      </c>
      <c r="I1842" s="222"/>
      <c r="J1842" s="15"/>
      <c r="K1842" s="15"/>
      <c r="L1842" s="218"/>
      <c r="M1842" s="223"/>
      <c r="N1842" s="224"/>
      <c r="O1842" s="224"/>
      <c r="P1842" s="224"/>
      <c r="Q1842" s="224"/>
      <c r="R1842" s="224"/>
      <c r="S1842" s="224"/>
      <c r="T1842" s="225"/>
      <c r="U1842" s="15"/>
      <c r="V1842" s="15"/>
      <c r="W1842" s="15"/>
      <c r="X1842" s="15"/>
      <c r="Y1842" s="15"/>
      <c r="Z1842" s="15"/>
      <c r="AA1842" s="15"/>
      <c r="AB1842" s="15"/>
      <c r="AC1842" s="15"/>
      <c r="AD1842" s="15"/>
      <c r="AE1842" s="15"/>
      <c r="AT1842" s="219" t="s">
        <v>394</v>
      </c>
      <c r="AU1842" s="219" t="s">
        <v>87</v>
      </c>
      <c r="AV1842" s="15" t="s">
        <v>218</v>
      </c>
      <c r="AW1842" s="15" t="s">
        <v>34</v>
      </c>
      <c r="AX1842" s="15" t="s">
        <v>85</v>
      </c>
      <c r="AY1842" s="219" t="s">
        <v>219</v>
      </c>
    </row>
    <row r="1843" s="2" customFormat="1">
      <c r="A1843" s="38"/>
      <c r="B1843" s="179"/>
      <c r="C1843" s="180" t="s">
        <v>1825</v>
      </c>
      <c r="D1843" s="180" t="s">
        <v>222</v>
      </c>
      <c r="E1843" s="181" t="s">
        <v>1826</v>
      </c>
      <c r="F1843" s="182" t="s">
        <v>1827</v>
      </c>
      <c r="G1843" s="183" t="s">
        <v>499</v>
      </c>
      <c r="H1843" s="184">
        <v>2</v>
      </c>
      <c r="I1843" s="185"/>
      <c r="J1843" s="186">
        <f>ROUND(I1843*H1843,2)</f>
        <v>0</v>
      </c>
      <c r="K1843" s="182" t="s">
        <v>1</v>
      </c>
      <c r="L1843" s="39"/>
      <c r="M1843" s="187" t="s">
        <v>1</v>
      </c>
      <c r="N1843" s="188" t="s">
        <v>43</v>
      </c>
      <c r="O1843" s="77"/>
      <c r="P1843" s="189">
        <f>O1843*H1843</f>
        <v>0</v>
      </c>
      <c r="Q1843" s="189">
        <v>0</v>
      </c>
      <c r="R1843" s="189">
        <f>Q1843*H1843</f>
        <v>0</v>
      </c>
      <c r="S1843" s="189">
        <v>0.17399999999999999</v>
      </c>
      <c r="T1843" s="190">
        <f>S1843*H1843</f>
        <v>0.34799999999999998</v>
      </c>
      <c r="U1843" s="38"/>
      <c r="V1843" s="38"/>
      <c r="W1843" s="38"/>
      <c r="X1843" s="38"/>
      <c r="Y1843" s="38"/>
      <c r="Z1843" s="38"/>
      <c r="AA1843" s="38"/>
      <c r="AB1843" s="38"/>
      <c r="AC1843" s="38"/>
      <c r="AD1843" s="38"/>
      <c r="AE1843" s="38"/>
      <c r="AR1843" s="191" t="s">
        <v>296</v>
      </c>
      <c r="AT1843" s="191" t="s">
        <v>222</v>
      </c>
      <c r="AU1843" s="191" t="s">
        <v>87</v>
      </c>
      <c r="AY1843" s="19" t="s">
        <v>219</v>
      </c>
      <c r="BE1843" s="192">
        <f>IF(N1843="základní",J1843,0)</f>
        <v>0</v>
      </c>
      <c r="BF1843" s="192">
        <f>IF(N1843="snížená",J1843,0)</f>
        <v>0</v>
      </c>
      <c r="BG1843" s="192">
        <f>IF(N1843="zákl. přenesená",J1843,0)</f>
        <v>0</v>
      </c>
      <c r="BH1843" s="192">
        <f>IF(N1843="sníž. přenesená",J1843,0)</f>
        <v>0</v>
      </c>
      <c r="BI1843" s="192">
        <f>IF(N1843="nulová",J1843,0)</f>
        <v>0</v>
      </c>
      <c r="BJ1843" s="19" t="s">
        <v>85</v>
      </c>
      <c r="BK1843" s="192">
        <f>ROUND(I1843*H1843,2)</f>
        <v>0</v>
      </c>
      <c r="BL1843" s="19" t="s">
        <v>296</v>
      </c>
      <c r="BM1843" s="191" t="s">
        <v>1828</v>
      </c>
    </row>
    <row r="1844" s="13" customFormat="1">
      <c r="A1844" s="13"/>
      <c r="B1844" s="203"/>
      <c r="C1844" s="13"/>
      <c r="D1844" s="193" t="s">
        <v>394</v>
      </c>
      <c r="E1844" s="204" t="s">
        <v>1</v>
      </c>
      <c r="F1844" s="205" t="s">
        <v>569</v>
      </c>
      <c r="G1844" s="13"/>
      <c r="H1844" s="204" t="s">
        <v>1</v>
      </c>
      <c r="I1844" s="206"/>
      <c r="J1844" s="13"/>
      <c r="K1844" s="13"/>
      <c r="L1844" s="203"/>
      <c r="M1844" s="207"/>
      <c r="N1844" s="208"/>
      <c r="O1844" s="208"/>
      <c r="P1844" s="208"/>
      <c r="Q1844" s="208"/>
      <c r="R1844" s="208"/>
      <c r="S1844" s="208"/>
      <c r="T1844" s="209"/>
      <c r="U1844" s="13"/>
      <c r="V1844" s="13"/>
      <c r="W1844" s="13"/>
      <c r="X1844" s="13"/>
      <c r="Y1844" s="13"/>
      <c r="Z1844" s="13"/>
      <c r="AA1844" s="13"/>
      <c r="AB1844" s="13"/>
      <c r="AC1844" s="13"/>
      <c r="AD1844" s="13"/>
      <c r="AE1844" s="13"/>
      <c r="AT1844" s="204" t="s">
        <v>394</v>
      </c>
      <c r="AU1844" s="204" t="s">
        <v>87</v>
      </c>
      <c r="AV1844" s="13" t="s">
        <v>85</v>
      </c>
      <c r="AW1844" s="13" t="s">
        <v>34</v>
      </c>
      <c r="AX1844" s="13" t="s">
        <v>78</v>
      </c>
      <c r="AY1844" s="204" t="s">
        <v>219</v>
      </c>
    </row>
    <row r="1845" s="13" customFormat="1">
      <c r="A1845" s="13"/>
      <c r="B1845" s="203"/>
      <c r="C1845" s="13"/>
      <c r="D1845" s="193" t="s">
        <v>394</v>
      </c>
      <c r="E1845" s="204" t="s">
        <v>1</v>
      </c>
      <c r="F1845" s="205" t="s">
        <v>1673</v>
      </c>
      <c r="G1845" s="13"/>
      <c r="H1845" s="204" t="s">
        <v>1</v>
      </c>
      <c r="I1845" s="206"/>
      <c r="J1845" s="13"/>
      <c r="K1845" s="13"/>
      <c r="L1845" s="203"/>
      <c r="M1845" s="207"/>
      <c r="N1845" s="208"/>
      <c r="O1845" s="208"/>
      <c r="P1845" s="208"/>
      <c r="Q1845" s="208"/>
      <c r="R1845" s="208"/>
      <c r="S1845" s="208"/>
      <c r="T1845" s="209"/>
      <c r="U1845" s="13"/>
      <c r="V1845" s="13"/>
      <c r="W1845" s="13"/>
      <c r="X1845" s="13"/>
      <c r="Y1845" s="13"/>
      <c r="Z1845" s="13"/>
      <c r="AA1845" s="13"/>
      <c r="AB1845" s="13"/>
      <c r="AC1845" s="13"/>
      <c r="AD1845" s="13"/>
      <c r="AE1845" s="13"/>
      <c r="AT1845" s="204" t="s">
        <v>394</v>
      </c>
      <c r="AU1845" s="204" t="s">
        <v>87</v>
      </c>
      <c r="AV1845" s="13" t="s">
        <v>85</v>
      </c>
      <c r="AW1845" s="13" t="s">
        <v>34</v>
      </c>
      <c r="AX1845" s="13" t="s">
        <v>78</v>
      </c>
      <c r="AY1845" s="204" t="s">
        <v>219</v>
      </c>
    </row>
    <row r="1846" s="14" customFormat="1">
      <c r="A1846" s="14"/>
      <c r="B1846" s="210"/>
      <c r="C1846" s="14"/>
      <c r="D1846" s="193" t="s">
        <v>394</v>
      </c>
      <c r="E1846" s="211" t="s">
        <v>1</v>
      </c>
      <c r="F1846" s="212" t="s">
        <v>85</v>
      </c>
      <c r="G1846" s="14"/>
      <c r="H1846" s="213">
        <v>1</v>
      </c>
      <c r="I1846" s="214"/>
      <c r="J1846" s="14"/>
      <c r="K1846" s="14"/>
      <c r="L1846" s="210"/>
      <c r="M1846" s="215"/>
      <c r="N1846" s="216"/>
      <c r="O1846" s="216"/>
      <c r="P1846" s="216"/>
      <c r="Q1846" s="216"/>
      <c r="R1846" s="216"/>
      <c r="S1846" s="216"/>
      <c r="T1846" s="217"/>
      <c r="U1846" s="14"/>
      <c r="V1846" s="14"/>
      <c r="W1846" s="14"/>
      <c r="X1846" s="14"/>
      <c r="Y1846" s="14"/>
      <c r="Z1846" s="14"/>
      <c r="AA1846" s="14"/>
      <c r="AB1846" s="14"/>
      <c r="AC1846" s="14"/>
      <c r="AD1846" s="14"/>
      <c r="AE1846" s="14"/>
      <c r="AT1846" s="211" t="s">
        <v>394</v>
      </c>
      <c r="AU1846" s="211" t="s">
        <v>87</v>
      </c>
      <c r="AV1846" s="14" t="s">
        <v>87</v>
      </c>
      <c r="AW1846" s="14" t="s">
        <v>34</v>
      </c>
      <c r="AX1846" s="14" t="s">
        <v>78</v>
      </c>
      <c r="AY1846" s="211" t="s">
        <v>219</v>
      </c>
    </row>
    <row r="1847" s="13" customFormat="1">
      <c r="A1847" s="13"/>
      <c r="B1847" s="203"/>
      <c r="C1847" s="13"/>
      <c r="D1847" s="193" t="s">
        <v>394</v>
      </c>
      <c r="E1847" s="204" t="s">
        <v>1</v>
      </c>
      <c r="F1847" s="205" t="s">
        <v>1674</v>
      </c>
      <c r="G1847" s="13"/>
      <c r="H1847" s="204" t="s">
        <v>1</v>
      </c>
      <c r="I1847" s="206"/>
      <c r="J1847" s="13"/>
      <c r="K1847" s="13"/>
      <c r="L1847" s="203"/>
      <c r="M1847" s="207"/>
      <c r="N1847" s="208"/>
      <c r="O1847" s="208"/>
      <c r="P1847" s="208"/>
      <c r="Q1847" s="208"/>
      <c r="R1847" s="208"/>
      <c r="S1847" s="208"/>
      <c r="T1847" s="209"/>
      <c r="U1847" s="13"/>
      <c r="V1847" s="13"/>
      <c r="W1847" s="13"/>
      <c r="X1847" s="13"/>
      <c r="Y1847" s="13"/>
      <c r="Z1847" s="13"/>
      <c r="AA1847" s="13"/>
      <c r="AB1847" s="13"/>
      <c r="AC1847" s="13"/>
      <c r="AD1847" s="13"/>
      <c r="AE1847" s="13"/>
      <c r="AT1847" s="204" t="s">
        <v>394</v>
      </c>
      <c r="AU1847" s="204" t="s">
        <v>87</v>
      </c>
      <c r="AV1847" s="13" t="s">
        <v>85</v>
      </c>
      <c r="AW1847" s="13" t="s">
        <v>34</v>
      </c>
      <c r="AX1847" s="13" t="s">
        <v>78</v>
      </c>
      <c r="AY1847" s="204" t="s">
        <v>219</v>
      </c>
    </row>
    <row r="1848" s="14" customFormat="1">
      <c r="A1848" s="14"/>
      <c r="B1848" s="210"/>
      <c r="C1848" s="14"/>
      <c r="D1848" s="193" t="s">
        <v>394</v>
      </c>
      <c r="E1848" s="211" t="s">
        <v>1</v>
      </c>
      <c r="F1848" s="212" t="s">
        <v>85</v>
      </c>
      <c r="G1848" s="14"/>
      <c r="H1848" s="213">
        <v>1</v>
      </c>
      <c r="I1848" s="214"/>
      <c r="J1848" s="14"/>
      <c r="K1848" s="14"/>
      <c r="L1848" s="210"/>
      <c r="M1848" s="215"/>
      <c r="N1848" s="216"/>
      <c r="O1848" s="216"/>
      <c r="P1848" s="216"/>
      <c r="Q1848" s="216"/>
      <c r="R1848" s="216"/>
      <c r="S1848" s="216"/>
      <c r="T1848" s="217"/>
      <c r="U1848" s="14"/>
      <c r="V1848" s="14"/>
      <c r="W1848" s="14"/>
      <c r="X1848" s="14"/>
      <c r="Y1848" s="14"/>
      <c r="Z1848" s="14"/>
      <c r="AA1848" s="14"/>
      <c r="AB1848" s="14"/>
      <c r="AC1848" s="14"/>
      <c r="AD1848" s="14"/>
      <c r="AE1848" s="14"/>
      <c r="AT1848" s="211" t="s">
        <v>394</v>
      </c>
      <c r="AU1848" s="211" t="s">
        <v>87</v>
      </c>
      <c r="AV1848" s="14" t="s">
        <v>87</v>
      </c>
      <c r="AW1848" s="14" t="s">
        <v>34</v>
      </c>
      <c r="AX1848" s="14" t="s">
        <v>78</v>
      </c>
      <c r="AY1848" s="211" t="s">
        <v>219</v>
      </c>
    </row>
    <row r="1849" s="15" customFormat="1">
      <c r="A1849" s="15"/>
      <c r="B1849" s="218"/>
      <c r="C1849" s="15"/>
      <c r="D1849" s="193" t="s">
        <v>394</v>
      </c>
      <c r="E1849" s="219" t="s">
        <v>1</v>
      </c>
      <c r="F1849" s="220" t="s">
        <v>401</v>
      </c>
      <c r="G1849" s="15"/>
      <c r="H1849" s="221">
        <v>2</v>
      </c>
      <c r="I1849" s="222"/>
      <c r="J1849" s="15"/>
      <c r="K1849" s="15"/>
      <c r="L1849" s="218"/>
      <c r="M1849" s="223"/>
      <c r="N1849" s="224"/>
      <c r="O1849" s="224"/>
      <c r="P1849" s="224"/>
      <c r="Q1849" s="224"/>
      <c r="R1849" s="224"/>
      <c r="S1849" s="224"/>
      <c r="T1849" s="225"/>
      <c r="U1849" s="15"/>
      <c r="V1849" s="15"/>
      <c r="W1849" s="15"/>
      <c r="X1849" s="15"/>
      <c r="Y1849" s="15"/>
      <c r="Z1849" s="15"/>
      <c r="AA1849" s="15"/>
      <c r="AB1849" s="15"/>
      <c r="AC1849" s="15"/>
      <c r="AD1849" s="15"/>
      <c r="AE1849" s="15"/>
      <c r="AT1849" s="219" t="s">
        <v>394</v>
      </c>
      <c r="AU1849" s="219" t="s">
        <v>87</v>
      </c>
      <c r="AV1849" s="15" t="s">
        <v>218</v>
      </c>
      <c r="AW1849" s="15" t="s">
        <v>34</v>
      </c>
      <c r="AX1849" s="15" t="s">
        <v>85</v>
      </c>
      <c r="AY1849" s="219" t="s">
        <v>219</v>
      </c>
    </row>
    <row r="1850" s="12" customFormat="1" ht="22.8" customHeight="1">
      <c r="A1850" s="12"/>
      <c r="B1850" s="166"/>
      <c r="C1850" s="12"/>
      <c r="D1850" s="167" t="s">
        <v>77</v>
      </c>
      <c r="E1850" s="177" t="s">
        <v>1829</v>
      </c>
      <c r="F1850" s="177" t="s">
        <v>1830</v>
      </c>
      <c r="G1850" s="12"/>
      <c r="H1850" s="12"/>
      <c r="I1850" s="169"/>
      <c r="J1850" s="178">
        <f>BK1850</f>
        <v>0</v>
      </c>
      <c r="K1850" s="12"/>
      <c r="L1850" s="166"/>
      <c r="M1850" s="171"/>
      <c r="N1850" s="172"/>
      <c r="O1850" s="172"/>
      <c r="P1850" s="173">
        <f>SUM(P1851:P1891)</f>
        <v>0</v>
      </c>
      <c r="Q1850" s="172"/>
      <c r="R1850" s="173">
        <f>SUM(R1851:R1891)</f>
        <v>0.0045935000000000004</v>
      </c>
      <c r="S1850" s="172"/>
      <c r="T1850" s="174">
        <f>SUM(T1851:T1891)</f>
        <v>1.0507</v>
      </c>
      <c r="U1850" s="12"/>
      <c r="V1850" s="12"/>
      <c r="W1850" s="12"/>
      <c r="X1850" s="12"/>
      <c r="Y1850" s="12"/>
      <c r="Z1850" s="12"/>
      <c r="AA1850" s="12"/>
      <c r="AB1850" s="12"/>
      <c r="AC1850" s="12"/>
      <c r="AD1850" s="12"/>
      <c r="AE1850" s="12"/>
      <c r="AR1850" s="167" t="s">
        <v>87</v>
      </c>
      <c r="AT1850" s="175" t="s">
        <v>77</v>
      </c>
      <c r="AU1850" s="175" t="s">
        <v>85</v>
      </c>
      <c r="AY1850" s="167" t="s">
        <v>219</v>
      </c>
      <c r="BK1850" s="176">
        <f>SUM(BK1851:BK1891)</f>
        <v>0</v>
      </c>
    </row>
    <row r="1851" s="2" customFormat="1">
      <c r="A1851" s="38"/>
      <c r="B1851" s="179"/>
      <c r="C1851" s="180" t="s">
        <v>1831</v>
      </c>
      <c r="D1851" s="180" t="s">
        <v>222</v>
      </c>
      <c r="E1851" s="181" t="s">
        <v>1832</v>
      </c>
      <c r="F1851" s="182" t="s">
        <v>1833</v>
      </c>
      <c r="G1851" s="183" t="s">
        <v>390</v>
      </c>
      <c r="H1851" s="184">
        <v>22</v>
      </c>
      <c r="I1851" s="185"/>
      <c r="J1851" s="186">
        <f>ROUND(I1851*H1851,2)</f>
        <v>0</v>
      </c>
      <c r="K1851" s="182" t="s">
        <v>391</v>
      </c>
      <c r="L1851" s="39"/>
      <c r="M1851" s="187" t="s">
        <v>1</v>
      </c>
      <c r="N1851" s="188" t="s">
        <v>43</v>
      </c>
      <c r="O1851" s="77"/>
      <c r="P1851" s="189">
        <f>O1851*H1851</f>
        <v>0</v>
      </c>
      <c r="Q1851" s="189">
        <v>0</v>
      </c>
      <c r="R1851" s="189">
        <f>Q1851*H1851</f>
        <v>0</v>
      </c>
      <c r="S1851" s="189">
        <v>0.017000000000000001</v>
      </c>
      <c r="T1851" s="190">
        <f>S1851*H1851</f>
        <v>0.374</v>
      </c>
      <c r="U1851" s="38"/>
      <c r="V1851" s="38"/>
      <c r="W1851" s="38"/>
      <c r="X1851" s="38"/>
      <c r="Y1851" s="38"/>
      <c r="Z1851" s="38"/>
      <c r="AA1851" s="38"/>
      <c r="AB1851" s="38"/>
      <c r="AC1851" s="38"/>
      <c r="AD1851" s="38"/>
      <c r="AE1851" s="38"/>
      <c r="AR1851" s="191" t="s">
        <v>296</v>
      </c>
      <c r="AT1851" s="191" t="s">
        <v>222</v>
      </c>
      <c r="AU1851" s="191" t="s">
        <v>87</v>
      </c>
      <c r="AY1851" s="19" t="s">
        <v>219</v>
      </c>
      <c r="BE1851" s="192">
        <f>IF(N1851="základní",J1851,0)</f>
        <v>0</v>
      </c>
      <c r="BF1851" s="192">
        <f>IF(N1851="snížená",J1851,0)</f>
        <v>0</v>
      </c>
      <c r="BG1851" s="192">
        <f>IF(N1851="zákl. přenesená",J1851,0)</f>
        <v>0</v>
      </c>
      <c r="BH1851" s="192">
        <f>IF(N1851="sníž. přenesená",J1851,0)</f>
        <v>0</v>
      </c>
      <c r="BI1851" s="192">
        <f>IF(N1851="nulová",J1851,0)</f>
        <v>0</v>
      </c>
      <c r="BJ1851" s="19" t="s">
        <v>85</v>
      </c>
      <c r="BK1851" s="192">
        <f>ROUND(I1851*H1851,2)</f>
        <v>0</v>
      </c>
      <c r="BL1851" s="19" t="s">
        <v>296</v>
      </c>
      <c r="BM1851" s="191" t="s">
        <v>1834</v>
      </c>
    </row>
    <row r="1852" s="2" customFormat="1">
      <c r="A1852" s="38"/>
      <c r="B1852" s="39"/>
      <c r="C1852" s="38"/>
      <c r="D1852" s="193" t="s">
        <v>227</v>
      </c>
      <c r="E1852" s="38"/>
      <c r="F1852" s="194" t="s">
        <v>1835</v>
      </c>
      <c r="G1852" s="38"/>
      <c r="H1852" s="38"/>
      <c r="I1852" s="195"/>
      <c r="J1852" s="38"/>
      <c r="K1852" s="38"/>
      <c r="L1852" s="39"/>
      <c r="M1852" s="196"/>
      <c r="N1852" s="197"/>
      <c r="O1852" s="77"/>
      <c r="P1852" s="77"/>
      <c r="Q1852" s="77"/>
      <c r="R1852" s="77"/>
      <c r="S1852" s="77"/>
      <c r="T1852" s="78"/>
      <c r="U1852" s="38"/>
      <c r="V1852" s="38"/>
      <c r="W1852" s="38"/>
      <c r="X1852" s="38"/>
      <c r="Y1852" s="38"/>
      <c r="Z1852" s="38"/>
      <c r="AA1852" s="38"/>
      <c r="AB1852" s="38"/>
      <c r="AC1852" s="38"/>
      <c r="AD1852" s="38"/>
      <c r="AE1852" s="38"/>
      <c r="AT1852" s="19" t="s">
        <v>227</v>
      </c>
      <c r="AU1852" s="19" t="s">
        <v>87</v>
      </c>
    </row>
    <row r="1853" s="13" customFormat="1">
      <c r="A1853" s="13"/>
      <c r="B1853" s="203"/>
      <c r="C1853" s="13"/>
      <c r="D1853" s="193" t="s">
        <v>394</v>
      </c>
      <c r="E1853" s="204" t="s">
        <v>1</v>
      </c>
      <c r="F1853" s="205" t="s">
        <v>395</v>
      </c>
      <c r="G1853" s="13"/>
      <c r="H1853" s="204" t="s">
        <v>1</v>
      </c>
      <c r="I1853" s="206"/>
      <c r="J1853" s="13"/>
      <c r="K1853" s="13"/>
      <c r="L1853" s="203"/>
      <c r="M1853" s="207"/>
      <c r="N1853" s="208"/>
      <c r="O1853" s="208"/>
      <c r="P1853" s="208"/>
      <c r="Q1853" s="208"/>
      <c r="R1853" s="208"/>
      <c r="S1853" s="208"/>
      <c r="T1853" s="209"/>
      <c r="U1853" s="13"/>
      <c r="V1853" s="13"/>
      <c r="W1853" s="13"/>
      <c r="X1853" s="13"/>
      <c r="Y1853" s="13"/>
      <c r="Z1853" s="13"/>
      <c r="AA1853" s="13"/>
      <c r="AB1853" s="13"/>
      <c r="AC1853" s="13"/>
      <c r="AD1853" s="13"/>
      <c r="AE1853" s="13"/>
      <c r="AT1853" s="204" t="s">
        <v>394</v>
      </c>
      <c r="AU1853" s="204" t="s">
        <v>87</v>
      </c>
      <c r="AV1853" s="13" t="s">
        <v>85</v>
      </c>
      <c r="AW1853" s="13" t="s">
        <v>34</v>
      </c>
      <c r="AX1853" s="13" t="s">
        <v>78</v>
      </c>
      <c r="AY1853" s="204" t="s">
        <v>219</v>
      </c>
    </row>
    <row r="1854" s="13" customFormat="1">
      <c r="A1854" s="13"/>
      <c r="B1854" s="203"/>
      <c r="C1854" s="13"/>
      <c r="D1854" s="193" t="s">
        <v>394</v>
      </c>
      <c r="E1854" s="204" t="s">
        <v>1</v>
      </c>
      <c r="F1854" s="205" t="s">
        <v>1836</v>
      </c>
      <c r="G1854" s="13"/>
      <c r="H1854" s="204" t="s">
        <v>1</v>
      </c>
      <c r="I1854" s="206"/>
      <c r="J1854" s="13"/>
      <c r="K1854" s="13"/>
      <c r="L1854" s="203"/>
      <c r="M1854" s="207"/>
      <c r="N1854" s="208"/>
      <c r="O1854" s="208"/>
      <c r="P1854" s="208"/>
      <c r="Q1854" s="208"/>
      <c r="R1854" s="208"/>
      <c r="S1854" s="208"/>
      <c r="T1854" s="209"/>
      <c r="U1854" s="13"/>
      <c r="V1854" s="13"/>
      <c r="W1854" s="13"/>
      <c r="X1854" s="13"/>
      <c r="Y1854" s="13"/>
      <c r="Z1854" s="13"/>
      <c r="AA1854" s="13"/>
      <c r="AB1854" s="13"/>
      <c r="AC1854" s="13"/>
      <c r="AD1854" s="13"/>
      <c r="AE1854" s="13"/>
      <c r="AT1854" s="204" t="s">
        <v>394</v>
      </c>
      <c r="AU1854" s="204" t="s">
        <v>87</v>
      </c>
      <c r="AV1854" s="13" t="s">
        <v>85</v>
      </c>
      <c r="AW1854" s="13" t="s">
        <v>34</v>
      </c>
      <c r="AX1854" s="13" t="s">
        <v>78</v>
      </c>
      <c r="AY1854" s="204" t="s">
        <v>219</v>
      </c>
    </row>
    <row r="1855" s="14" customFormat="1">
      <c r="A1855" s="14"/>
      <c r="B1855" s="210"/>
      <c r="C1855" s="14"/>
      <c r="D1855" s="193" t="s">
        <v>394</v>
      </c>
      <c r="E1855" s="211" t="s">
        <v>1</v>
      </c>
      <c r="F1855" s="212" t="s">
        <v>1837</v>
      </c>
      <c r="G1855" s="14"/>
      <c r="H1855" s="213">
        <v>22</v>
      </c>
      <c r="I1855" s="214"/>
      <c r="J1855" s="14"/>
      <c r="K1855" s="14"/>
      <c r="L1855" s="210"/>
      <c r="M1855" s="215"/>
      <c r="N1855" s="216"/>
      <c r="O1855" s="216"/>
      <c r="P1855" s="216"/>
      <c r="Q1855" s="216"/>
      <c r="R1855" s="216"/>
      <c r="S1855" s="216"/>
      <c r="T1855" s="217"/>
      <c r="U1855" s="14"/>
      <c r="V1855" s="14"/>
      <c r="W1855" s="14"/>
      <c r="X1855" s="14"/>
      <c r="Y1855" s="14"/>
      <c r="Z1855" s="14"/>
      <c r="AA1855" s="14"/>
      <c r="AB1855" s="14"/>
      <c r="AC1855" s="14"/>
      <c r="AD1855" s="14"/>
      <c r="AE1855" s="14"/>
      <c r="AT1855" s="211" t="s">
        <v>394</v>
      </c>
      <c r="AU1855" s="211" t="s">
        <v>87</v>
      </c>
      <c r="AV1855" s="14" t="s">
        <v>87</v>
      </c>
      <c r="AW1855" s="14" t="s">
        <v>34</v>
      </c>
      <c r="AX1855" s="14" t="s">
        <v>78</v>
      </c>
      <c r="AY1855" s="211" t="s">
        <v>219</v>
      </c>
    </row>
    <row r="1856" s="15" customFormat="1">
      <c r="A1856" s="15"/>
      <c r="B1856" s="218"/>
      <c r="C1856" s="15"/>
      <c r="D1856" s="193" t="s">
        <v>394</v>
      </c>
      <c r="E1856" s="219" t="s">
        <v>1</v>
      </c>
      <c r="F1856" s="220" t="s">
        <v>401</v>
      </c>
      <c r="G1856" s="15"/>
      <c r="H1856" s="221">
        <v>22</v>
      </c>
      <c r="I1856" s="222"/>
      <c r="J1856" s="15"/>
      <c r="K1856" s="15"/>
      <c r="L1856" s="218"/>
      <c r="M1856" s="223"/>
      <c r="N1856" s="224"/>
      <c r="O1856" s="224"/>
      <c r="P1856" s="224"/>
      <c r="Q1856" s="224"/>
      <c r="R1856" s="224"/>
      <c r="S1856" s="224"/>
      <c r="T1856" s="225"/>
      <c r="U1856" s="15"/>
      <c r="V1856" s="15"/>
      <c r="W1856" s="15"/>
      <c r="X1856" s="15"/>
      <c r="Y1856" s="15"/>
      <c r="Z1856" s="15"/>
      <c r="AA1856" s="15"/>
      <c r="AB1856" s="15"/>
      <c r="AC1856" s="15"/>
      <c r="AD1856" s="15"/>
      <c r="AE1856" s="15"/>
      <c r="AT1856" s="219" t="s">
        <v>394</v>
      </c>
      <c r="AU1856" s="219" t="s">
        <v>87</v>
      </c>
      <c r="AV1856" s="15" t="s">
        <v>218</v>
      </c>
      <c r="AW1856" s="15" t="s">
        <v>34</v>
      </c>
      <c r="AX1856" s="15" t="s">
        <v>85</v>
      </c>
      <c r="AY1856" s="219" t="s">
        <v>219</v>
      </c>
    </row>
    <row r="1857" s="2" customFormat="1" ht="16.5" customHeight="1">
      <c r="A1857" s="38"/>
      <c r="B1857" s="179"/>
      <c r="C1857" s="180" t="s">
        <v>1838</v>
      </c>
      <c r="D1857" s="180" t="s">
        <v>222</v>
      </c>
      <c r="E1857" s="181" t="s">
        <v>1839</v>
      </c>
      <c r="F1857" s="182" t="s">
        <v>1840</v>
      </c>
      <c r="G1857" s="183" t="s">
        <v>390</v>
      </c>
      <c r="H1857" s="184">
        <v>91.870000000000005</v>
      </c>
      <c r="I1857" s="185"/>
      <c r="J1857" s="186">
        <f>ROUND(I1857*H1857,2)</f>
        <v>0</v>
      </c>
      <c r="K1857" s="182" t="s">
        <v>1</v>
      </c>
      <c r="L1857" s="39"/>
      <c r="M1857" s="187" t="s">
        <v>1</v>
      </c>
      <c r="N1857" s="188" t="s">
        <v>43</v>
      </c>
      <c r="O1857" s="77"/>
      <c r="P1857" s="189">
        <f>O1857*H1857</f>
        <v>0</v>
      </c>
      <c r="Q1857" s="189">
        <v>5.0000000000000002E-05</v>
      </c>
      <c r="R1857" s="189">
        <f>Q1857*H1857</f>
        <v>0.0045935000000000004</v>
      </c>
      <c r="S1857" s="189">
        <v>0</v>
      </c>
      <c r="T1857" s="190">
        <f>S1857*H1857</f>
        <v>0</v>
      </c>
      <c r="U1857" s="38"/>
      <c r="V1857" s="38"/>
      <c r="W1857" s="38"/>
      <c r="X1857" s="38"/>
      <c r="Y1857" s="38"/>
      <c r="Z1857" s="38"/>
      <c r="AA1857" s="38"/>
      <c r="AB1857" s="38"/>
      <c r="AC1857" s="38"/>
      <c r="AD1857" s="38"/>
      <c r="AE1857" s="38"/>
      <c r="AR1857" s="191" t="s">
        <v>296</v>
      </c>
      <c r="AT1857" s="191" t="s">
        <v>222</v>
      </c>
      <c r="AU1857" s="191" t="s">
        <v>87</v>
      </c>
      <c r="AY1857" s="19" t="s">
        <v>219</v>
      </c>
      <c r="BE1857" s="192">
        <f>IF(N1857="základní",J1857,0)</f>
        <v>0</v>
      </c>
      <c r="BF1857" s="192">
        <f>IF(N1857="snížená",J1857,0)</f>
        <v>0</v>
      </c>
      <c r="BG1857" s="192">
        <f>IF(N1857="zákl. přenesená",J1857,0)</f>
        <v>0</v>
      </c>
      <c r="BH1857" s="192">
        <f>IF(N1857="sníž. přenesená",J1857,0)</f>
        <v>0</v>
      </c>
      <c r="BI1857" s="192">
        <f>IF(N1857="nulová",J1857,0)</f>
        <v>0</v>
      </c>
      <c r="BJ1857" s="19" t="s">
        <v>85</v>
      </c>
      <c r="BK1857" s="192">
        <f>ROUND(I1857*H1857,2)</f>
        <v>0</v>
      </c>
      <c r="BL1857" s="19" t="s">
        <v>296</v>
      </c>
      <c r="BM1857" s="191" t="s">
        <v>1841</v>
      </c>
    </row>
    <row r="1858" s="13" customFormat="1">
      <c r="A1858" s="13"/>
      <c r="B1858" s="203"/>
      <c r="C1858" s="13"/>
      <c r="D1858" s="193" t="s">
        <v>394</v>
      </c>
      <c r="E1858" s="204" t="s">
        <v>1</v>
      </c>
      <c r="F1858" s="205" t="s">
        <v>395</v>
      </c>
      <c r="G1858" s="13"/>
      <c r="H1858" s="204" t="s">
        <v>1</v>
      </c>
      <c r="I1858" s="206"/>
      <c r="J1858" s="13"/>
      <c r="K1858" s="13"/>
      <c r="L1858" s="203"/>
      <c r="M1858" s="207"/>
      <c r="N1858" s="208"/>
      <c r="O1858" s="208"/>
      <c r="P1858" s="208"/>
      <c r="Q1858" s="208"/>
      <c r="R1858" s="208"/>
      <c r="S1858" s="208"/>
      <c r="T1858" s="209"/>
      <c r="U1858" s="13"/>
      <c r="V1858" s="13"/>
      <c r="W1858" s="13"/>
      <c r="X1858" s="13"/>
      <c r="Y1858" s="13"/>
      <c r="Z1858" s="13"/>
      <c r="AA1858" s="13"/>
      <c r="AB1858" s="13"/>
      <c r="AC1858" s="13"/>
      <c r="AD1858" s="13"/>
      <c r="AE1858" s="13"/>
      <c r="AT1858" s="204" t="s">
        <v>394</v>
      </c>
      <c r="AU1858" s="204" t="s">
        <v>87</v>
      </c>
      <c r="AV1858" s="13" t="s">
        <v>85</v>
      </c>
      <c r="AW1858" s="13" t="s">
        <v>34</v>
      </c>
      <c r="AX1858" s="13" t="s">
        <v>78</v>
      </c>
      <c r="AY1858" s="204" t="s">
        <v>219</v>
      </c>
    </row>
    <row r="1859" s="13" customFormat="1">
      <c r="A1859" s="13"/>
      <c r="B1859" s="203"/>
      <c r="C1859" s="13"/>
      <c r="D1859" s="193" t="s">
        <v>394</v>
      </c>
      <c r="E1859" s="204" t="s">
        <v>1</v>
      </c>
      <c r="F1859" s="205" t="s">
        <v>1842</v>
      </c>
      <c r="G1859" s="13"/>
      <c r="H1859" s="204" t="s">
        <v>1</v>
      </c>
      <c r="I1859" s="206"/>
      <c r="J1859" s="13"/>
      <c r="K1859" s="13"/>
      <c r="L1859" s="203"/>
      <c r="M1859" s="207"/>
      <c r="N1859" s="208"/>
      <c r="O1859" s="208"/>
      <c r="P1859" s="208"/>
      <c r="Q1859" s="208"/>
      <c r="R1859" s="208"/>
      <c r="S1859" s="208"/>
      <c r="T1859" s="209"/>
      <c r="U1859" s="13"/>
      <c r="V1859" s="13"/>
      <c r="W1859" s="13"/>
      <c r="X1859" s="13"/>
      <c r="Y1859" s="13"/>
      <c r="Z1859" s="13"/>
      <c r="AA1859" s="13"/>
      <c r="AB1859" s="13"/>
      <c r="AC1859" s="13"/>
      <c r="AD1859" s="13"/>
      <c r="AE1859" s="13"/>
      <c r="AT1859" s="204" t="s">
        <v>394</v>
      </c>
      <c r="AU1859" s="204" t="s">
        <v>87</v>
      </c>
      <c r="AV1859" s="13" t="s">
        <v>85</v>
      </c>
      <c r="AW1859" s="13" t="s">
        <v>34</v>
      </c>
      <c r="AX1859" s="13" t="s">
        <v>78</v>
      </c>
      <c r="AY1859" s="204" t="s">
        <v>219</v>
      </c>
    </row>
    <row r="1860" s="13" customFormat="1">
      <c r="A1860" s="13"/>
      <c r="B1860" s="203"/>
      <c r="C1860" s="13"/>
      <c r="D1860" s="193" t="s">
        <v>394</v>
      </c>
      <c r="E1860" s="204" t="s">
        <v>1</v>
      </c>
      <c r="F1860" s="205" t="s">
        <v>513</v>
      </c>
      <c r="G1860" s="13"/>
      <c r="H1860" s="204" t="s">
        <v>1</v>
      </c>
      <c r="I1860" s="206"/>
      <c r="J1860" s="13"/>
      <c r="K1860" s="13"/>
      <c r="L1860" s="203"/>
      <c r="M1860" s="207"/>
      <c r="N1860" s="208"/>
      <c r="O1860" s="208"/>
      <c r="P1860" s="208"/>
      <c r="Q1860" s="208"/>
      <c r="R1860" s="208"/>
      <c r="S1860" s="208"/>
      <c r="T1860" s="209"/>
      <c r="U1860" s="13"/>
      <c r="V1860" s="13"/>
      <c r="W1860" s="13"/>
      <c r="X1860" s="13"/>
      <c r="Y1860" s="13"/>
      <c r="Z1860" s="13"/>
      <c r="AA1860" s="13"/>
      <c r="AB1860" s="13"/>
      <c r="AC1860" s="13"/>
      <c r="AD1860" s="13"/>
      <c r="AE1860" s="13"/>
      <c r="AT1860" s="204" t="s">
        <v>394</v>
      </c>
      <c r="AU1860" s="204" t="s">
        <v>87</v>
      </c>
      <c r="AV1860" s="13" t="s">
        <v>85</v>
      </c>
      <c r="AW1860" s="13" t="s">
        <v>34</v>
      </c>
      <c r="AX1860" s="13" t="s">
        <v>78</v>
      </c>
      <c r="AY1860" s="204" t="s">
        <v>219</v>
      </c>
    </row>
    <row r="1861" s="14" customFormat="1">
      <c r="A1861" s="14"/>
      <c r="B1861" s="210"/>
      <c r="C1861" s="14"/>
      <c r="D1861" s="193" t="s">
        <v>394</v>
      </c>
      <c r="E1861" s="211" t="s">
        <v>1</v>
      </c>
      <c r="F1861" s="212" t="s">
        <v>1843</v>
      </c>
      <c r="G1861" s="14"/>
      <c r="H1861" s="213">
        <v>44</v>
      </c>
      <c r="I1861" s="214"/>
      <c r="J1861" s="14"/>
      <c r="K1861" s="14"/>
      <c r="L1861" s="210"/>
      <c r="M1861" s="215"/>
      <c r="N1861" s="216"/>
      <c r="O1861" s="216"/>
      <c r="P1861" s="216"/>
      <c r="Q1861" s="216"/>
      <c r="R1861" s="216"/>
      <c r="S1861" s="216"/>
      <c r="T1861" s="217"/>
      <c r="U1861" s="14"/>
      <c r="V1861" s="14"/>
      <c r="W1861" s="14"/>
      <c r="X1861" s="14"/>
      <c r="Y1861" s="14"/>
      <c r="Z1861" s="14"/>
      <c r="AA1861" s="14"/>
      <c r="AB1861" s="14"/>
      <c r="AC1861" s="14"/>
      <c r="AD1861" s="14"/>
      <c r="AE1861" s="14"/>
      <c r="AT1861" s="211" t="s">
        <v>394</v>
      </c>
      <c r="AU1861" s="211" t="s">
        <v>87</v>
      </c>
      <c r="AV1861" s="14" t="s">
        <v>87</v>
      </c>
      <c r="AW1861" s="14" t="s">
        <v>34</v>
      </c>
      <c r="AX1861" s="14" t="s">
        <v>78</v>
      </c>
      <c r="AY1861" s="211" t="s">
        <v>219</v>
      </c>
    </row>
    <row r="1862" s="13" customFormat="1">
      <c r="A1862" s="13"/>
      <c r="B1862" s="203"/>
      <c r="C1862" s="13"/>
      <c r="D1862" s="193" t="s">
        <v>394</v>
      </c>
      <c r="E1862" s="204" t="s">
        <v>1</v>
      </c>
      <c r="F1862" s="205" t="s">
        <v>1844</v>
      </c>
      <c r="G1862" s="13"/>
      <c r="H1862" s="204" t="s">
        <v>1</v>
      </c>
      <c r="I1862" s="206"/>
      <c r="J1862" s="13"/>
      <c r="K1862" s="13"/>
      <c r="L1862" s="203"/>
      <c r="M1862" s="207"/>
      <c r="N1862" s="208"/>
      <c r="O1862" s="208"/>
      <c r="P1862" s="208"/>
      <c r="Q1862" s="208"/>
      <c r="R1862" s="208"/>
      <c r="S1862" s="208"/>
      <c r="T1862" s="209"/>
      <c r="U1862" s="13"/>
      <c r="V1862" s="13"/>
      <c r="W1862" s="13"/>
      <c r="X1862" s="13"/>
      <c r="Y1862" s="13"/>
      <c r="Z1862" s="13"/>
      <c r="AA1862" s="13"/>
      <c r="AB1862" s="13"/>
      <c r="AC1862" s="13"/>
      <c r="AD1862" s="13"/>
      <c r="AE1862" s="13"/>
      <c r="AT1862" s="204" t="s">
        <v>394</v>
      </c>
      <c r="AU1862" s="204" t="s">
        <v>87</v>
      </c>
      <c r="AV1862" s="13" t="s">
        <v>85</v>
      </c>
      <c r="AW1862" s="13" t="s">
        <v>34</v>
      </c>
      <c r="AX1862" s="13" t="s">
        <v>78</v>
      </c>
      <c r="AY1862" s="204" t="s">
        <v>219</v>
      </c>
    </row>
    <row r="1863" s="14" customFormat="1">
      <c r="A1863" s="14"/>
      <c r="B1863" s="210"/>
      <c r="C1863" s="14"/>
      <c r="D1863" s="193" t="s">
        <v>394</v>
      </c>
      <c r="E1863" s="211" t="s">
        <v>1</v>
      </c>
      <c r="F1863" s="212" t="s">
        <v>1845</v>
      </c>
      <c r="G1863" s="14"/>
      <c r="H1863" s="213">
        <v>3</v>
      </c>
      <c r="I1863" s="214"/>
      <c r="J1863" s="14"/>
      <c r="K1863" s="14"/>
      <c r="L1863" s="210"/>
      <c r="M1863" s="215"/>
      <c r="N1863" s="216"/>
      <c r="O1863" s="216"/>
      <c r="P1863" s="216"/>
      <c r="Q1863" s="216"/>
      <c r="R1863" s="216"/>
      <c r="S1863" s="216"/>
      <c r="T1863" s="217"/>
      <c r="U1863" s="14"/>
      <c r="V1863" s="14"/>
      <c r="W1863" s="14"/>
      <c r="X1863" s="14"/>
      <c r="Y1863" s="14"/>
      <c r="Z1863" s="14"/>
      <c r="AA1863" s="14"/>
      <c r="AB1863" s="14"/>
      <c r="AC1863" s="14"/>
      <c r="AD1863" s="14"/>
      <c r="AE1863" s="14"/>
      <c r="AT1863" s="211" t="s">
        <v>394</v>
      </c>
      <c r="AU1863" s="211" t="s">
        <v>87</v>
      </c>
      <c r="AV1863" s="14" t="s">
        <v>87</v>
      </c>
      <c r="AW1863" s="14" t="s">
        <v>34</v>
      </c>
      <c r="AX1863" s="14" t="s">
        <v>78</v>
      </c>
      <c r="AY1863" s="211" t="s">
        <v>219</v>
      </c>
    </row>
    <row r="1864" s="14" customFormat="1">
      <c r="A1864" s="14"/>
      <c r="B1864" s="210"/>
      <c r="C1864" s="14"/>
      <c r="D1864" s="193" t="s">
        <v>394</v>
      </c>
      <c r="E1864" s="211" t="s">
        <v>1</v>
      </c>
      <c r="F1864" s="212" t="s">
        <v>1846</v>
      </c>
      <c r="G1864" s="14"/>
      <c r="H1864" s="213">
        <v>12.699999999999999</v>
      </c>
      <c r="I1864" s="214"/>
      <c r="J1864" s="14"/>
      <c r="K1864" s="14"/>
      <c r="L1864" s="210"/>
      <c r="M1864" s="215"/>
      <c r="N1864" s="216"/>
      <c r="O1864" s="216"/>
      <c r="P1864" s="216"/>
      <c r="Q1864" s="216"/>
      <c r="R1864" s="216"/>
      <c r="S1864" s="216"/>
      <c r="T1864" s="217"/>
      <c r="U1864" s="14"/>
      <c r="V1864" s="14"/>
      <c r="W1864" s="14"/>
      <c r="X1864" s="14"/>
      <c r="Y1864" s="14"/>
      <c r="Z1864" s="14"/>
      <c r="AA1864" s="14"/>
      <c r="AB1864" s="14"/>
      <c r="AC1864" s="14"/>
      <c r="AD1864" s="14"/>
      <c r="AE1864" s="14"/>
      <c r="AT1864" s="211" t="s">
        <v>394</v>
      </c>
      <c r="AU1864" s="211" t="s">
        <v>87</v>
      </c>
      <c r="AV1864" s="14" t="s">
        <v>87</v>
      </c>
      <c r="AW1864" s="14" t="s">
        <v>34</v>
      </c>
      <c r="AX1864" s="14" t="s">
        <v>78</v>
      </c>
      <c r="AY1864" s="211" t="s">
        <v>219</v>
      </c>
    </row>
    <row r="1865" s="14" customFormat="1">
      <c r="A1865" s="14"/>
      <c r="B1865" s="210"/>
      <c r="C1865" s="14"/>
      <c r="D1865" s="193" t="s">
        <v>394</v>
      </c>
      <c r="E1865" s="211" t="s">
        <v>1</v>
      </c>
      <c r="F1865" s="212" t="s">
        <v>1847</v>
      </c>
      <c r="G1865" s="14"/>
      <c r="H1865" s="213">
        <v>2.25</v>
      </c>
      <c r="I1865" s="214"/>
      <c r="J1865" s="14"/>
      <c r="K1865" s="14"/>
      <c r="L1865" s="210"/>
      <c r="M1865" s="215"/>
      <c r="N1865" s="216"/>
      <c r="O1865" s="216"/>
      <c r="P1865" s="216"/>
      <c r="Q1865" s="216"/>
      <c r="R1865" s="216"/>
      <c r="S1865" s="216"/>
      <c r="T1865" s="217"/>
      <c r="U1865" s="14"/>
      <c r="V1865" s="14"/>
      <c r="W1865" s="14"/>
      <c r="X1865" s="14"/>
      <c r="Y1865" s="14"/>
      <c r="Z1865" s="14"/>
      <c r="AA1865" s="14"/>
      <c r="AB1865" s="14"/>
      <c r="AC1865" s="14"/>
      <c r="AD1865" s="14"/>
      <c r="AE1865" s="14"/>
      <c r="AT1865" s="211" t="s">
        <v>394</v>
      </c>
      <c r="AU1865" s="211" t="s">
        <v>87</v>
      </c>
      <c r="AV1865" s="14" t="s">
        <v>87</v>
      </c>
      <c r="AW1865" s="14" t="s">
        <v>34</v>
      </c>
      <c r="AX1865" s="14" t="s">
        <v>78</v>
      </c>
      <c r="AY1865" s="211" t="s">
        <v>219</v>
      </c>
    </row>
    <row r="1866" s="13" customFormat="1">
      <c r="A1866" s="13"/>
      <c r="B1866" s="203"/>
      <c r="C1866" s="13"/>
      <c r="D1866" s="193" t="s">
        <v>394</v>
      </c>
      <c r="E1866" s="204" t="s">
        <v>1</v>
      </c>
      <c r="F1866" s="205" t="s">
        <v>913</v>
      </c>
      <c r="G1866" s="13"/>
      <c r="H1866" s="204" t="s">
        <v>1</v>
      </c>
      <c r="I1866" s="206"/>
      <c r="J1866" s="13"/>
      <c r="K1866" s="13"/>
      <c r="L1866" s="203"/>
      <c r="M1866" s="207"/>
      <c r="N1866" s="208"/>
      <c r="O1866" s="208"/>
      <c r="P1866" s="208"/>
      <c r="Q1866" s="208"/>
      <c r="R1866" s="208"/>
      <c r="S1866" s="208"/>
      <c r="T1866" s="209"/>
      <c r="U1866" s="13"/>
      <c r="V1866" s="13"/>
      <c r="W1866" s="13"/>
      <c r="X1866" s="13"/>
      <c r="Y1866" s="13"/>
      <c r="Z1866" s="13"/>
      <c r="AA1866" s="13"/>
      <c r="AB1866" s="13"/>
      <c r="AC1866" s="13"/>
      <c r="AD1866" s="13"/>
      <c r="AE1866" s="13"/>
      <c r="AT1866" s="204" t="s">
        <v>394</v>
      </c>
      <c r="AU1866" s="204" t="s">
        <v>87</v>
      </c>
      <c r="AV1866" s="13" t="s">
        <v>85</v>
      </c>
      <c r="AW1866" s="13" t="s">
        <v>34</v>
      </c>
      <c r="AX1866" s="13" t="s">
        <v>78</v>
      </c>
      <c r="AY1866" s="204" t="s">
        <v>219</v>
      </c>
    </row>
    <row r="1867" s="14" customFormat="1">
      <c r="A1867" s="14"/>
      <c r="B1867" s="210"/>
      <c r="C1867" s="14"/>
      <c r="D1867" s="193" t="s">
        <v>394</v>
      </c>
      <c r="E1867" s="211" t="s">
        <v>1</v>
      </c>
      <c r="F1867" s="212" t="s">
        <v>1416</v>
      </c>
      <c r="G1867" s="14"/>
      <c r="H1867" s="213">
        <v>4.5</v>
      </c>
      <c r="I1867" s="214"/>
      <c r="J1867" s="14"/>
      <c r="K1867" s="14"/>
      <c r="L1867" s="210"/>
      <c r="M1867" s="215"/>
      <c r="N1867" s="216"/>
      <c r="O1867" s="216"/>
      <c r="P1867" s="216"/>
      <c r="Q1867" s="216"/>
      <c r="R1867" s="216"/>
      <c r="S1867" s="216"/>
      <c r="T1867" s="217"/>
      <c r="U1867" s="14"/>
      <c r="V1867" s="14"/>
      <c r="W1867" s="14"/>
      <c r="X1867" s="14"/>
      <c r="Y1867" s="14"/>
      <c r="Z1867" s="14"/>
      <c r="AA1867" s="14"/>
      <c r="AB1867" s="14"/>
      <c r="AC1867" s="14"/>
      <c r="AD1867" s="14"/>
      <c r="AE1867" s="14"/>
      <c r="AT1867" s="211" t="s">
        <v>394</v>
      </c>
      <c r="AU1867" s="211" t="s">
        <v>87</v>
      </c>
      <c r="AV1867" s="14" t="s">
        <v>87</v>
      </c>
      <c r="AW1867" s="14" t="s">
        <v>34</v>
      </c>
      <c r="AX1867" s="14" t="s">
        <v>78</v>
      </c>
      <c r="AY1867" s="211" t="s">
        <v>219</v>
      </c>
    </row>
    <row r="1868" s="13" customFormat="1">
      <c r="A1868" s="13"/>
      <c r="B1868" s="203"/>
      <c r="C1868" s="13"/>
      <c r="D1868" s="193" t="s">
        <v>394</v>
      </c>
      <c r="E1868" s="204" t="s">
        <v>1</v>
      </c>
      <c r="F1868" s="205" t="s">
        <v>937</v>
      </c>
      <c r="G1868" s="13"/>
      <c r="H1868" s="204" t="s">
        <v>1</v>
      </c>
      <c r="I1868" s="206"/>
      <c r="J1868" s="13"/>
      <c r="K1868" s="13"/>
      <c r="L1868" s="203"/>
      <c r="M1868" s="207"/>
      <c r="N1868" s="208"/>
      <c r="O1868" s="208"/>
      <c r="P1868" s="208"/>
      <c r="Q1868" s="208"/>
      <c r="R1868" s="208"/>
      <c r="S1868" s="208"/>
      <c r="T1868" s="209"/>
      <c r="U1868" s="13"/>
      <c r="V1868" s="13"/>
      <c r="W1868" s="13"/>
      <c r="X1868" s="13"/>
      <c r="Y1868" s="13"/>
      <c r="Z1868" s="13"/>
      <c r="AA1868" s="13"/>
      <c r="AB1868" s="13"/>
      <c r="AC1868" s="13"/>
      <c r="AD1868" s="13"/>
      <c r="AE1868" s="13"/>
      <c r="AT1868" s="204" t="s">
        <v>394</v>
      </c>
      <c r="AU1868" s="204" t="s">
        <v>87</v>
      </c>
      <c r="AV1868" s="13" t="s">
        <v>85</v>
      </c>
      <c r="AW1868" s="13" t="s">
        <v>34</v>
      </c>
      <c r="AX1868" s="13" t="s">
        <v>78</v>
      </c>
      <c r="AY1868" s="204" t="s">
        <v>219</v>
      </c>
    </row>
    <row r="1869" s="14" customFormat="1">
      <c r="A1869" s="14"/>
      <c r="B1869" s="210"/>
      <c r="C1869" s="14"/>
      <c r="D1869" s="193" t="s">
        <v>394</v>
      </c>
      <c r="E1869" s="211" t="s">
        <v>1</v>
      </c>
      <c r="F1869" s="212" t="s">
        <v>1848</v>
      </c>
      <c r="G1869" s="14"/>
      <c r="H1869" s="213">
        <v>10.800000000000001</v>
      </c>
      <c r="I1869" s="214"/>
      <c r="J1869" s="14"/>
      <c r="K1869" s="14"/>
      <c r="L1869" s="210"/>
      <c r="M1869" s="215"/>
      <c r="N1869" s="216"/>
      <c r="O1869" s="216"/>
      <c r="P1869" s="216"/>
      <c r="Q1869" s="216"/>
      <c r="R1869" s="216"/>
      <c r="S1869" s="216"/>
      <c r="T1869" s="217"/>
      <c r="U1869" s="14"/>
      <c r="V1869" s="14"/>
      <c r="W1869" s="14"/>
      <c r="X1869" s="14"/>
      <c r="Y1869" s="14"/>
      <c r="Z1869" s="14"/>
      <c r="AA1869" s="14"/>
      <c r="AB1869" s="14"/>
      <c r="AC1869" s="14"/>
      <c r="AD1869" s="14"/>
      <c r="AE1869" s="14"/>
      <c r="AT1869" s="211" t="s">
        <v>394</v>
      </c>
      <c r="AU1869" s="211" t="s">
        <v>87</v>
      </c>
      <c r="AV1869" s="14" t="s">
        <v>87</v>
      </c>
      <c r="AW1869" s="14" t="s">
        <v>34</v>
      </c>
      <c r="AX1869" s="14" t="s">
        <v>78</v>
      </c>
      <c r="AY1869" s="211" t="s">
        <v>219</v>
      </c>
    </row>
    <row r="1870" s="13" customFormat="1">
      <c r="A1870" s="13"/>
      <c r="B1870" s="203"/>
      <c r="C1870" s="13"/>
      <c r="D1870" s="193" t="s">
        <v>394</v>
      </c>
      <c r="E1870" s="204" t="s">
        <v>1</v>
      </c>
      <c r="F1870" s="205" t="s">
        <v>1191</v>
      </c>
      <c r="G1870" s="13"/>
      <c r="H1870" s="204" t="s">
        <v>1</v>
      </c>
      <c r="I1870" s="206"/>
      <c r="J1870" s="13"/>
      <c r="K1870" s="13"/>
      <c r="L1870" s="203"/>
      <c r="M1870" s="207"/>
      <c r="N1870" s="208"/>
      <c r="O1870" s="208"/>
      <c r="P1870" s="208"/>
      <c r="Q1870" s="208"/>
      <c r="R1870" s="208"/>
      <c r="S1870" s="208"/>
      <c r="T1870" s="209"/>
      <c r="U1870" s="13"/>
      <c r="V1870" s="13"/>
      <c r="W1870" s="13"/>
      <c r="X1870" s="13"/>
      <c r="Y1870" s="13"/>
      <c r="Z1870" s="13"/>
      <c r="AA1870" s="13"/>
      <c r="AB1870" s="13"/>
      <c r="AC1870" s="13"/>
      <c r="AD1870" s="13"/>
      <c r="AE1870" s="13"/>
      <c r="AT1870" s="204" t="s">
        <v>394</v>
      </c>
      <c r="AU1870" s="204" t="s">
        <v>87</v>
      </c>
      <c r="AV1870" s="13" t="s">
        <v>85</v>
      </c>
      <c r="AW1870" s="13" t="s">
        <v>34</v>
      </c>
      <c r="AX1870" s="13" t="s">
        <v>78</v>
      </c>
      <c r="AY1870" s="204" t="s">
        <v>219</v>
      </c>
    </row>
    <row r="1871" s="14" customFormat="1">
      <c r="A1871" s="14"/>
      <c r="B1871" s="210"/>
      <c r="C1871" s="14"/>
      <c r="D1871" s="193" t="s">
        <v>394</v>
      </c>
      <c r="E1871" s="211" t="s">
        <v>1</v>
      </c>
      <c r="F1871" s="212" t="s">
        <v>1849</v>
      </c>
      <c r="G1871" s="14"/>
      <c r="H1871" s="213">
        <v>14.619999999999999</v>
      </c>
      <c r="I1871" s="214"/>
      <c r="J1871" s="14"/>
      <c r="K1871" s="14"/>
      <c r="L1871" s="210"/>
      <c r="M1871" s="215"/>
      <c r="N1871" s="216"/>
      <c r="O1871" s="216"/>
      <c r="P1871" s="216"/>
      <c r="Q1871" s="216"/>
      <c r="R1871" s="216"/>
      <c r="S1871" s="216"/>
      <c r="T1871" s="217"/>
      <c r="U1871" s="14"/>
      <c r="V1871" s="14"/>
      <c r="W1871" s="14"/>
      <c r="X1871" s="14"/>
      <c r="Y1871" s="14"/>
      <c r="Z1871" s="14"/>
      <c r="AA1871" s="14"/>
      <c r="AB1871" s="14"/>
      <c r="AC1871" s="14"/>
      <c r="AD1871" s="14"/>
      <c r="AE1871" s="14"/>
      <c r="AT1871" s="211" t="s">
        <v>394</v>
      </c>
      <c r="AU1871" s="211" t="s">
        <v>87</v>
      </c>
      <c r="AV1871" s="14" t="s">
        <v>87</v>
      </c>
      <c r="AW1871" s="14" t="s">
        <v>34</v>
      </c>
      <c r="AX1871" s="14" t="s">
        <v>78</v>
      </c>
      <c r="AY1871" s="211" t="s">
        <v>219</v>
      </c>
    </row>
    <row r="1872" s="15" customFormat="1">
      <c r="A1872" s="15"/>
      <c r="B1872" s="218"/>
      <c r="C1872" s="15"/>
      <c r="D1872" s="193" t="s">
        <v>394</v>
      </c>
      <c r="E1872" s="219" t="s">
        <v>1</v>
      </c>
      <c r="F1872" s="220" t="s">
        <v>401</v>
      </c>
      <c r="G1872" s="15"/>
      <c r="H1872" s="221">
        <v>91.870000000000005</v>
      </c>
      <c r="I1872" s="222"/>
      <c r="J1872" s="15"/>
      <c r="K1872" s="15"/>
      <c r="L1872" s="218"/>
      <c r="M1872" s="223"/>
      <c r="N1872" s="224"/>
      <c r="O1872" s="224"/>
      <c r="P1872" s="224"/>
      <c r="Q1872" s="224"/>
      <c r="R1872" s="224"/>
      <c r="S1872" s="224"/>
      <c r="T1872" s="225"/>
      <c r="U1872" s="15"/>
      <c r="V1872" s="15"/>
      <c r="W1872" s="15"/>
      <c r="X1872" s="15"/>
      <c r="Y1872" s="15"/>
      <c r="Z1872" s="15"/>
      <c r="AA1872" s="15"/>
      <c r="AB1872" s="15"/>
      <c r="AC1872" s="15"/>
      <c r="AD1872" s="15"/>
      <c r="AE1872" s="15"/>
      <c r="AT1872" s="219" t="s">
        <v>394</v>
      </c>
      <c r="AU1872" s="219" t="s">
        <v>87</v>
      </c>
      <c r="AV1872" s="15" t="s">
        <v>218</v>
      </c>
      <c r="AW1872" s="15" t="s">
        <v>34</v>
      </c>
      <c r="AX1872" s="15" t="s">
        <v>85</v>
      </c>
      <c r="AY1872" s="219" t="s">
        <v>219</v>
      </c>
    </row>
    <row r="1873" s="2" customFormat="1" ht="16.5" customHeight="1">
      <c r="A1873" s="38"/>
      <c r="B1873" s="179"/>
      <c r="C1873" s="180" t="s">
        <v>1850</v>
      </c>
      <c r="D1873" s="180" t="s">
        <v>222</v>
      </c>
      <c r="E1873" s="181" t="s">
        <v>1851</v>
      </c>
      <c r="F1873" s="182" t="s">
        <v>1852</v>
      </c>
      <c r="G1873" s="183" t="s">
        <v>390</v>
      </c>
      <c r="H1873" s="184">
        <v>3.835</v>
      </c>
      <c r="I1873" s="185"/>
      <c r="J1873" s="186">
        <f>ROUND(I1873*H1873,2)</f>
        <v>0</v>
      </c>
      <c r="K1873" s="182" t="s">
        <v>1</v>
      </c>
      <c r="L1873" s="39"/>
      <c r="M1873" s="187" t="s">
        <v>1</v>
      </c>
      <c r="N1873" s="188" t="s">
        <v>43</v>
      </c>
      <c r="O1873" s="77"/>
      <c r="P1873" s="189">
        <f>O1873*H1873</f>
        <v>0</v>
      </c>
      <c r="Q1873" s="189">
        <v>0</v>
      </c>
      <c r="R1873" s="189">
        <f>Q1873*H1873</f>
        <v>0</v>
      </c>
      <c r="S1873" s="189">
        <v>0.02</v>
      </c>
      <c r="T1873" s="190">
        <f>S1873*H1873</f>
        <v>0.076700000000000004</v>
      </c>
      <c r="U1873" s="38"/>
      <c r="V1873" s="38"/>
      <c r="W1873" s="38"/>
      <c r="X1873" s="38"/>
      <c r="Y1873" s="38"/>
      <c r="Z1873" s="38"/>
      <c r="AA1873" s="38"/>
      <c r="AB1873" s="38"/>
      <c r="AC1873" s="38"/>
      <c r="AD1873" s="38"/>
      <c r="AE1873" s="38"/>
      <c r="AR1873" s="191" t="s">
        <v>296</v>
      </c>
      <c r="AT1873" s="191" t="s">
        <v>222</v>
      </c>
      <c r="AU1873" s="191" t="s">
        <v>87</v>
      </c>
      <c r="AY1873" s="19" t="s">
        <v>219</v>
      </c>
      <c r="BE1873" s="192">
        <f>IF(N1873="základní",J1873,0)</f>
        <v>0</v>
      </c>
      <c r="BF1873" s="192">
        <f>IF(N1873="snížená",J1873,0)</f>
        <v>0</v>
      </c>
      <c r="BG1873" s="192">
        <f>IF(N1873="zákl. přenesená",J1873,0)</f>
        <v>0</v>
      </c>
      <c r="BH1873" s="192">
        <f>IF(N1873="sníž. přenesená",J1873,0)</f>
        <v>0</v>
      </c>
      <c r="BI1873" s="192">
        <f>IF(N1873="nulová",J1873,0)</f>
        <v>0</v>
      </c>
      <c r="BJ1873" s="19" t="s">
        <v>85</v>
      </c>
      <c r="BK1873" s="192">
        <f>ROUND(I1873*H1873,2)</f>
        <v>0</v>
      </c>
      <c r="BL1873" s="19" t="s">
        <v>296</v>
      </c>
      <c r="BM1873" s="191" t="s">
        <v>1853</v>
      </c>
    </row>
    <row r="1874" s="13" customFormat="1">
      <c r="A1874" s="13"/>
      <c r="B1874" s="203"/>
      <c r="C1874" s="13"/>
      <c r="D1874" s="193" t="s">
        <v>394</v>
      </c>
      <c r="E1874" s="204" t="s">
        <v>1</v>
      </c>
      <c r="F1874" s="205" t="s">
        <v>407</v>
      </c>
      <c r="G1874" s="13"/>
      <c r="H1874" s="204" t="s">
        <v>1</v>
      </c>
      <c r="I1874" s="206"/>
      <c r="J1874" s="13"/>
      <c r="K1874" s="13"/>
      <c r="L1874" s="203"/>
      <c r="M1874" s="207"/>
      <c r="N1874" s="208"/>
      <c r="O1874" s="208"/>
      <c r="P1874" s="208"/>
      <c r="Q1874" s="208"/>
      <c r="R1874" s="208"/>
      <c r="S1874" s="208"/>
      <c r="T1874" s="209"/>
      <c r="U1874" s="13"/>
      <c r="V1874" s="13"/>
      <c r="W1874" s="13"/>
      <c r="X1874" s="13"/>
      <c r="Y1874" s="13"/>
      <c r="Z1874" s="13"/>
      <c r="AA1874" s="13"/>
      <c r="AB1874" s="13"/>
      <c r="AC1874" s="13"/>
      <c r="AD1874" s="13"/>
      <c r="AE1874" s="13"/>
      <c r="AT1874" s="204" t="s">
        <v>394</v>
      </c>
      <c r="AU1874" s="204" t="s">
        <v>87</v>
      </c>
      <c r="AV1874" s="13" t="s">
        <v>85</v>
      </c>
      <c r="AW1874" s="13" t="s">
        <v>34</v>
      </c>
      <c r="AX1874" s="13" t="s">
        <v>78</v>
      </c>
      <c r="AY1874" s="204" t="s">
        <v>219</v>
      </c>
    </row>
    <row r="1875" s="13" customFormat="1">
      <c r="A1875" s="13"/>
      <c r="B1875" s="203"/>
      <c r="C1875" s="13"/>
      <c r="D1875" s="193" t="s">
        <v>394</v>
      </c>
      <c r="E1875" s="204" t="s">
        <v>1</v>
      </c>
      <c r="F1875" s="205" t="s">
        <v>408</v>
      </c>
      <c r="G1875" s="13"/>
      <c r="H1875" s="204" t="s">
        <v>1</v>
      </c>
      <c r="I1875" s="206"/>
      <c r="J1875" s="13"/>
      <c r="K1875" s="13"/>
      <c r="L1875" s="203"/>
      <c r="M1875" s="207"/>
      <c r="N1875" s="208"/>
      <c r="O1875" s="208"/>
      <c r="P1875" s="208"/>
      <c r="Q1875" s="208"/>
      <c r="R1875" s="208"/>
      <c r="S1875" s="208"/>
      <c r="T1875" s="209"/>
      <c r="U1875" s="13"/>
      <c r="V1875" s="13"/>
      <c r="W1875" s="13"/>
      <c r="X1875" s="13"/>
      <c r="Y1875" s="13"/>
      <c r="Z1875" s="13"/>
      <c r="AA1875" s="13"/>
      <c r="AB1875" s="13"/>
      <c r="AC1875" s="13"/>
      <c r="AD1875" s="13"/>
      <c r="AE1875" s="13"/>
      <c r="AT1875" s="204" t="s">
        <v>394</v>
      </c>
      <c r="AU1875" s="204" t="s">
        <v>87</v>
      </c>
      <c r="AV1875" s="13" t="s">
        <v>85</v>
      </c>
      <c r="AW1875" s="13" t="s">
        <v>34</v>
      </c>
      <c r="AX1875" s="13" t="s">
        <v>78</v>
      </c>
      <c r="AY1875" s="204" t="s">
        <v>219</v>
      </c>
    </row>
    <row r="1876" s="14" customFormat="1">
      <c r="A1876" s="14"/>
      <c r="B1876" s="210"/>
      <c r="C1876" s="14"/>
      <c r="D1876" s="193" t="s">
        <v>394</v>
      </c>
      <c r="E1876" s="211" t="s">
        <v>1</v>
      </c>
      <c r="F1876" s="212" t="s">
        <v>1854</v>
      </c>
      <c r="G1876" s="14"/>
      <c r="H1876" s="213">
        <v>1.4950000000000001</v>
      </c>
      <c r="I1876" s="214"/>
      <c r="J1876" s="14"/>
      <c r="K1876" s="14"/>
      <c r="L1876" s="210"/>
      <c r="M1876" s="215"/>
      <c r="N1876" s="216"/>
      <c r="O1876" s="216"/>
      <c r="P1876" s="216"/>
      <c r="Q1876" s="216"/>
      <c r="R1876" s="216"/>
      <c r="S1876" s="216"/>
      <c r="T1876" s="217"/>
      <c r="U1876" s="14"/>
      <c r="V1876" s="14"/>
      <c r="W1876" s="14"/>
      <c r="X1876" s="14"/>
      <c r="Y1876" s="14"/>
      <c r="Z1876" s="14"/>
      <c r="AA1876" s="14"/>
      <c r="AB1876" s="14"/>
      <c r="AC1876" s="14"/>
      <c r="AD1876" s="14"/>
      <c r="AE1876" s="14"/>
      <c r="AT1876" s="211" t="s">
        <v>394</v>
      </c>
      <c r="AU1876" s="211" t="s">
        <v>87</v>
      </c>
      <c r="AV1876" s="14" t="s">
        <v>87</v>
      </c>
      <c r="AW1876" s="14" t="s">
        <v>34</v>
      </c>
      <c r="AX1876" s="14" t="s">
        <v>78</v>
      </c>
      <c r="AY1876" s="211" t="s">
        <v>219</v>
      </c>
    </row>
    <row r="1877" s="14" customFormat="1">
      <c r="A1877" s="14"/>
      <c r="B1877" s="210"/>
      <c r="C1877" s="14"/>
      <c r="D1877" s="193" t="s">
        <v>394</v>
      </c>
      <c r="E1877" s="211" t="s">
        <v>1</v>
      </c>
      <c r="F1877" s="212" t="s">
        <v>1855</v>
      </c>
      <c r="G1877" s="14"/>
      <c r="H1877" s="213">
        <v>2.3399999999999999</v>
      </c>
      <c r="I1877" s="214"/>
      <c r="J1877" s="14"/>
      <c r="K1877" s="14"/>
      <c r="L1877" s="210"/>
      <c r="M1877" s="215"/>
      <c r="N1877" s="216"/>
      <c r="O1877" s="216"/>
      <c r="P1877" s="216"/>
      <c r="Q1877" s="216"/>
      <c r="R1877" s="216"/>
      <c r="S1877" s="216"/>
      <c r="T1877" s="217"/>
      <c r="U1877" s="14"/>
      <c r="V1877" s="14"/>
      <c r="W1877" s="14"/>
      <c r="X1877" s="14"/>
      <c r="Y1877" s="14"/>
      <c r="Z1877" s="14"/>
      <c r="AA1877" s="14"/>
      <c r="AB1877" s="14"/>
      <c r="AC1877" s="14"/>
      <c r="AD1877" s="14"/>
      <c r="AE1877" s="14"/>
      <c r="AT1877" s="211" t="s">
        <v>394</v>
      </c>
      <c r="AU1877" s="211" t="s">
        <v>87</v>
      </c>
      <c r="AV1877" s="14" t="s">
        <v>87</v>
      </c>
      <c r="AW1877" s="14" t="s">
        <v>34</v>
      </c>
      <c r="AX1877" s="14" t="s">
        <v>78</v>
      </c>
      <c r="AY1877" s="211" t="s">
        <v>219</v>
      </c>
    </row>
    <row r="1878" s="15" customFormat="1">
      <c r="A1878" s="15"/>
      <c r="B1878" s="218"/>
      <c r="C1878" s="15"/>
      <c r="D1878" s="193" t="s">
        <v>394</v>
      </c>
      <c r="E1878" s="219" t="s">
        <v>1</v>
      </c>
      <c r="F1878" s="220" t="s">
        <v>401</v>
      </c>
      <c r="G1878" s="15"/>
      <c r="H1878" s="221">
        <v>3.835</v>
      </c>
      <c r="I1878" s="222"/>
      <c r="J1878" s="15"/>
      <c r="K1878" s="15"/>
      <c r="L1878" s="218"/>
      <c r="M1878" s="223"/>
      <c r="N1878" s="224"/>
      <c r="O1878" s="224"/>
      <c r="P1878" s="224"/>
      <c r="Q1878" s="224"/>
      <c r="R1878" s="224"/>
      <c r="S1878" s="224"/>
      <c r="T1878" s="225"/>
      <c r="U1878" s="15"/>
      <c r="V1878" s="15"/>
      <c r="W1878" s="15"/>
      <c r="X1878" s="15"/>
      <c r="Y1878" s="15"/>
      <c r="Z1878" s="15"/>
      <c r="AA1878" s="15"/>
      <c r="AB1878" s="15"/>
      <c r="AC1878" s="15"/>
      <c r="AD1878" s="15"/>
      <c r="AE1878" s="15"/>
      <c r="AT1878" s="219" t="s">
        <v>394</v>
      </c>
      <c r="AU1878" s="219" t="s">
        <v>87</v>
      </c>
      <c r="AV1878" s="15" t="s">
        <v>218</v>
      </c>
      <c r="AW1878" s="15" t="s">
        <v>34</v>
      </c>
      <c r="AX1878" s="15" t="s">
        <v>85</v>
      </c>
      <c r="AY1878" s="219" t="s">
        <v>219</v>
      </c>
    </row>
    <row r="1879" s="2" customFormat="1" ht="21.75" customHeight="1">
      <c r="A1879" s="38"/>
      <c r="B1879" s="179"/>
      <c r="C1879" s="180" t="s">
        <v>1856</v>
      </c>
      <c r="D1879" s="180" t="s">
        <v>222</v>
      </c>
      <c r="E1879" s="181" t="s">
        <v>1857</v>
      </c>
      <c r="F1879" s="182" t="s">
        <v>1858</v>
      </c>
      <c r="G1879" s="183" t="s">
        <v>499</v>
      </c>
      <c r="H1879" s="184">
        <v>2</v>
      </c>
      <c r="I1879" s="185"/>
      <c r="J1879" s="186">
        <f>ROUND(I1879*H1879,2)</f>
        <v>0</v>
      </c>
      <c r="K1879" s="182" t="s">
        <v>391</v>
      </c>
      <c r="L1879" s="39"/>
      <c r="M1879" s="187" t="s">
        <v>1</v>
      </c>
      <c r="N1879" s="188" t="s">
        <v>43</v>
      </c>
      <c r="O1879" s="77"/>
      <c r="P1879" s="189">
        <f>O1879*H1879</f>
        <v>0</v>
      </c>
      <c r="Q1879" s="189">
        <v>0</v>
      </c>
      <c r="R1879" s="189">
        <f>Q1879*H1879</f>
        <v>0</v>
      </c>
      <c r="S1879" s="189">
        <v>0</v>
      </c>
      <c r="T1879" s="190">
        <f>S1879*H1879</f>
        <v>0</v>
      </c>
      <c r="U1879" s="38"/>
      <c r="V1879" s="38"/>
      <c r="W1879" s="38"/>
      <c r="X1879" s="38"/>
      <c r="Y1879" s="38"/>
      <c r="Z1879" s="38"/>
      <c r="AA1879" s="38"/>
      <c r="AB1879" s="38"/>
      <c r="AC1879" s="38"/>
      <c r="AD1879" s="38"/>
      <c r="AE1879" s="38"/>
      <c r="AR1879" s="191" t="s">
        <v>296</v>
      </c>
      <c r="AT1879" s="191" t="s">
        <v>222</v>
      </c>
      <c r="AU1879" s="191" t="s">
        <v>87</v>
      </c>
      <c r="AY1879" s="19" t="s">
        <v>219</v>
      </c>
      <c r="BE1879" s="192">
        <f>IF(N1879="základní",J1879,0)</f>
        <v>0</v>
      </c>
      <c r="BF1879" s="192">
        <f>IF(N1879="snížená",J1879,0)</f>
        <v>0</v>
      </c>
      <c r="BG1879" s="192">
        <f>IF(N1879="zákl. přenesená",J1879,0)</f>
        <v>0</v>
      </c>
      <c r="BH1879" s="192">
        <f>IF(N1879="sníž. přenesená",J1879,0)</f>
        <v>0</v>
      </c>
      <c r="BI1879" s="192">
        <f>IF(N1879="nulová",J1879,0)</f>
        <v>0</v>
      </c>
      <c r="BJ1879" s="19" t="s">
        <v>85</v>
      </c>
      <c r="BK1879" s="192">
        <f>ROUND(I1879*H1879,2)</f>
        <v>0</v>
      </c>
      <c r="BL1879" s="19" t="s">
        <v>296</v>
      </c>
      <c r="BM1879" s="191" t="s">
        <v>1859</v>
      </c>
    </row>
    <row r="1880" s="2" customFormat="1">
      <c r="A1880" s="38"/>
      <c r="B1880" s="39"/>
      <c r="C1880" s="38"/>
      <c r="D1880" s="193" t="s">
        <v>227</v>
      </c>
      <c r="E1880" s="38"/>
      <c r="F1880" s="194" t="s">
        <v>1860</v>
      </c>
      <c r="G1880" s="38"/>
      <c r="H1880" s="38"/>
      <c r="I1880" s="195"/>
      <c r="J1880" s="38"/>
      <c r="K1880" s="38"/>
      <c r="L1880" s="39"/>
      <c r="M1880" s="196"/>
      <c r="N1880" s="197"/>
      <c r="O1880" s="77"/>
      <c r="P1880" s="77"/>
      <c r="Q1880" s="77"/>
      <c r="R1880" s="77"/>
      <c r="S1880" s="77"/>
      <c r="T1880" s="78"/>
      <c r="U1880" s="38"/>
      <c r="V1880" s="38"/>
      <c r="W1880" s="38"/>
      <c r="X1880" s="38"/>
      <c r="Y1880" s="38"/>
      <c r="Z1880" s="38"/>
      <c r="AA1880" s="38"/>
      <c r="AB1880" s="38"/>
      <c r="AC1880" s="38"/>
      <c r="AD1880" s="38"/>
      <c r="AE1880" s="38"/>
      <c r="AT1880" s="19" t="s">
        <v>227</v>
      </c>
      <c r="AU1880" s="19" t="s">
        <v>87</v>
      </c>
    </row>
    <row r="1881" s="13" customFormat="1">
      <c r="A1881" s="13"/>
      <c r="B1881" s="203"/>
      <c r="C1881" s="13"/>
      <c r="D1881" s="193" t="s">
        <v>394</v>
      </c>
      <c r="E1881" s="204" t="s">
        <v>1</v>
      </c>
      <c r="F1881" s="205" t="s">
        <v>395</v>
      </c>
      <c r="G1881" s="13"/>
      <c r="H1881" s="204" t="s">
        <v>1</v>
      </c>
      <c r="I1881" s="206"/>
      <c r="J1881" s="13"/>
      <c r="K1881" s="13"/>
      <c r="L1881" s="203"/>
      <c r="M1881" s="207"/>
      <c r="N1881" s="208"/>
      <c r="O1881" s="208"/>
      <c r="P1881" s="208"/>
      <c r="Q1881" s="208"/>
      <c r="R1881" s="208"/>
      <c r="S1881" s="208"/>
      <c r="T1881" s="209"/>
      <c r="U1881" s="13"/>
      <c r="V1881" s="13"/>
      <c r="W1881" s="13"/>
      <c r="X1881" s="13"/>
      <c r="Y1881" s="13"/>
      <c r="Z1881" s="13"/>
      <c r="AA1881" s="13"/>
      <c r="AB1881" s="13"/>
      <c r="AC1881" s="13"/>
      <c r="AD1881" s="13"/>
      <c r="AE1881" s="13"/>
      <c r="AT1881" s="204" t="s">
        <v>394</v>
      </c>
      <c r="AU1881" s="204" t="s">
        <v>87</v>
      </c>
      <c r="AV1881" s="13" t="s">
        <v>85</v>
      </c>
      <c r="AW1881" s="13" t="s">
        <v>34</v>
      </c>
      <c r="AX1881" s="13" t="s">
        <v>78</v>
      </c>
      <c r="AY1881" s="204" t="s">
        <v>219</v>
      </c>
    </row>
    <row r="1882" s="13" customFormat="1">
      <c r="A1882" s="13"/>
      <c r="B1882" s="203"/>
      <c r="C1882" s="13"/>
      <c r="D1882" s="193" t="s">
        <v>394</v>
      </c>
      <c r="E1882" s="204" t="s">
        <v>1</v>
      </c>
      <c r="F1882" s="205" t="s">
        <v>1861</v>
      </c>
      <c r="G1882" s="13"/>
      <c r="H1882" s="204" t="s">
        <v>1</v>
      </c>
      <c r="I1882" s="206"/>
      <c r="J1882" s="13"/>
      <c r="K1882" s="13"/>
      <c r="L1882" s="203"/>
      <c r="M1882" s="207"/>
      <c r="N1882" s="208"/>
      <c r="O1882" s="208"/>
      <c r="P1882" s="208"/>
      <c r="Q1882" s="208"/>
      <c r="R1882" s="208"/>
      <c r="S1882" s="208"/>
      <c r="T1882" s="209"/>
      <c r="U1882" s="13"/>
      <c r="V1882" s="13"/>
      <c r="W1882" s="13"/>
      <c r="X1882" s="13"/>
      <c r="Y1882" s="13"/>
      <c r="Z1882" s="13"/>
      <c r="AA1882" s="13"/>
      <c r="AB1882" s="13"/>
      <c r="AC1882" s="13"/>
      <c r="AD1882" s="13"/>
      <c r="AE1882" s="13"/>
      <c r="AT1882" s="204" t="s">
        <v>394</v>
      </c>
      <c r="AU1882" s="204" t="s">
        <v>87</v>
      </c>
      <c r="AV1882" s="13" t="s">
        <v>85</v>
      </c>
      <c r="AW1882" s="13" t="s">
        <v>34</v>
      </c>
      <c r="AX1882" s="13" t="s">
        <v>78</v>
      </c>
      <c r="AY1882" s="204" t="s">
        <v>219</v>
      </c>
    </row>
    <row r="1883" s="14" customFormat="1">
      <c r="A1883" s="14"/>
      <c r="B1883" s="210"/>
      <c r="C1883" s="14"/>
      <c r="D1883" s="193" t="s">
        <v>394</v>
      </c>
      <c r="E1883" s="211" t="s">
        <v>1</v>
      </c>
      <c r="F1883" s="212" t="s">
        <v>87</v>
      </c>
      <c r="G1883" s="14"/>
      <c r="H1883" s="213">
        <v>2</v>
      </c>
      <c r="I1883" s="214"/>
      <c r="J1883" s="14"/>
      <c r="K1883" s="14"/>
      <c r="L1883" s="210"/>
      <c r="M1883" s="215"/>
      <c r="N1883" s="216"/>
      <c r="O1883" s="216"/>
      <c r="P1883" s="216"/>
      <c r="Q1883" s="216"/>
      <c r="R1883" s="216"/>
      <c r="S1883" s="216"/>
      <c r="T1883" s="217"/>
      <c r="U1883" s="14"/>
      <c r="V1883" s="14"/>
      <c r="W1883" s="14"/>
      <c r="X1883" s="14"/>
      <c r="Y1883" s="14"/>
      <c r="Z1883" s="14"/>
      <c r="AA1883" s="14"/>
      <c r="AB1883" s="14"/>
      <c r="AC1883" s="14"/>
      <c r="AD1883" s="14"/>
      <c r="AE1883" s="14"/>
      <c r="AT1883" s="211" t="s">
        <v>394</v>
      </c>
      <c r="AU1883" s="211" t="s">
        <v>87</v>
      </c>
      <c r="AV1883" s="14" t="s">
        <v>87</v>
      </c>
      <c r="AW1883" s="14" t="s">
        <v>34</v>
      </c>
      <c r="AX1883" s="14" t="s">
        <v>78</v>
      </c>
      <c r="AY1883" s="211" t="s">
        <v>219</v>
      </c>
    </row>
    <row r="1884" s="15" customFormat="1">
      <c r="A1884" s="15"/>
      <c r="B1884" s="218"/>
      <c r="C1884" s="15"/>
      <c r="D1884" s="193" t="s">
        <v>394</v>
      </c>
      <c r="E1884" s="219" t="s">
        <v>1</v>
      </c>
      <c r="F1884" s="220" t="s">
        <v>401</v>
      </c>
      <c r="G1884" s="15"/>
      <c r="H1884" s="221">
        <v>2</v>
      </c>
      <c r="I1884" s="222"/>
      <c r="J1884" s="15"/>
      <c r="K1884" s="15"/>
      <c r="L1884" s="218"/>
      <c r="M1884" s="223"/>
      <c r="N1884" s="224"/>
      <c r="O1884" s="224"/>
      <c r="P1884" s="224"/>
      <c r="Q1884" s="224"/>
      <c r="R1884" s="224"/>
      <c r="S1884" s="224"/>
      <c r="T1884" s="225"/>
      <c r="U1884" s="15"/>
      <c r="V1884" s="15"/>
      <c r="W1884" s="15"/>
      <c r="X1884" s="15"/>
      <c r="Y1884" s="15"/>
      <c r="Z1884" s="15"/>
      <c r="AA1884" s="15"/>
      <c r="AB1884" s="15"/>
      <c r="AC1884" s="15"/>
      <c r="AD1884" s="15"/>
      <c r="AE1884" s="15"/>
      <c r="AT1884" s="219" t="s">
        <v>394</v>
      </c>
      <c r="AU1884" s="219" t="s">
        <v>87</v>
      </c>
      <c r="AV1884" s="15" t="s">
        <v>218</v>
      </c>
      <c r="AW1884" s="15" t="s">
        <v>34</v>
      </c>
      <c r="AX1884" s="15" t="s">
        <v>85</v>
      </c>
      <c r="AY1884" s="219" t="s">
        <v>219</v>
      </c>
    </row>
    <row r="1885" s="2" customFormat="1">
      <c r="A1885" s="38"/>
      <c r="B1885" s="179"/>
      <c r="C1885" s="180" t="s">
        <v>1862</v>
      </c>
      <c r="D1885" s="180" t="s">
        <v>222</v>
      </c>
      <c r="E1885" s="181" t="s">
        <v>1863</v>
      </c>
      <c r="F1885" s="182" t="s">
        <v>1864</v>
      </c>
      <c r="G1885" s="183" t="s">
        <v>602</v>
      </c>
      <c r="H1885" s="184">
        <v>12</v>
      </c>
      <c r="I1885" s="185"/>
      <c r="J1885" s="186">
        <f>ROUND(I1885*H1885,2)</f>
        <v>0</v>
      </c>
      <c r="K1885" s="182" t="s">
        <v>391</v>
      </c>
      <c r="L1885" s="39"/>
      <c r="M1885" s="187" t="s">
        <v>1</v>
      </c>
      <c r="N1885" s="188" t="s">
        <v>43</v>
      </c>
      <c r="O1885" s="77"/>
      <c r="P1885" s="189">
        <f>O1885*H1885</f>
        <v>0</v>
      </c>
      <c r="Q1885" s="189">
        <v>0</v>
      </c>
      <c r="R1885" s="189">
        <f>Q1885*H1885</f>
        <v>0</v>
      </c>
      <c r="S1885" s="189">
        <v>0.050000000000000003</v>
      </c>
      <c r="T1885" s="190">
        <f>S1885*H1885</f>
        <v>0.60000000000000009</v>
      </c>
      <c r="U1885" s="38"/>
      <c r="V1885" s="38"/>
      <c r="W1885" s="38"/>
      <c r="X1885" s="38"/>
      <c r="Y1885" s="38"/>
      <c r="Z1885" s="38"/>
      <c r="AA1885" s="38"/>
      <c r="AB1885" s="38"/>
      <c r="AC1885" s="38"/>
      <c r="AD1885" s="38"/>
      <c r="AE1885" s="38"/>
      <c r="AR1885" s="191" t="s">
        <v>296</v>
      </c>
      <c r="AT1885" s="191" t="s">
        <v>222</v>
      </c>
      <c r="AU1885" s="191" t="s">
        <v>87</v>
      </c>
      <c r="AY1885" s="19" t="s">
        <v>219</v>
      </c>
      <c r="BE1885" s="192">
        <f>IF(N1885="základní",J1885,0)</f>
        <v>0</v>
      </c>
      <c r="BF1885" s="192">
        <f>IF(N1885="snížená",J1885,0)</f>
        <v>0</v>
      </c>
      <c r="BG1885" s="192">
        <f>IF(N1885="zákl. přenesená",J1885,0)</f>
        <v>0</v>
      </c>
      <c r="BH1885" s="192">
        <f>IF(N1885="sníž. přenesená",J1885,0)</f>
        <v>0</v>
      </c>
      <c r="BI1885" s="192">
        <f>IF(N1885="nulová",J1885,0)</f>
        <v>0</v>
      </c>
      <c r="BJ1885" s="19" t="s">
        <v>85</v>
      </c>
      <c r="BK1885" s="192">
        <f>ROUND(I1885*H1885,2)</f>
        <v>0</v>
      </c>
      <c r="BL1885" s="19" t="s">
        <v>296</v>
      </c>
      <c r="BM1885" s="191" t="s">
        <v>1865</v>
      </c>
    </row>
    <row r="1886" s="2" customFormat="1">
      <c r="A1886" s="38"/>
      <c r="B1886" s="39"/>
      <c r="C1886" s="38"/>
      <c r="D1886" s="193" t="s">
        <v>227</v>
      </c>
      <c r="E1886" s="38"/>
      <c r="F1886" s="194" t="s">
        <v>1866</v>
      </c>
      <c r="G1886" s="38"/>
      <c r="H1886" s="38"/>
      <c r="I1886" s="195"/>
      <c r="J1886" s="38"/>
      <c r="K1886" s="38"/>
      <c r="L1886" s="39"/>
      <c r="M1886" s="196"/>
      <c r="N1886" s="197"/>
      <c r="O1886" s="77"/>
      <c r="P1886" s="77"/>
      <c r="Q1886" s="77"/>
      <c r="R1886" s="77"/>
      <c r="S1886" s="77"/>
      <c r="T1886" s="78"/>
      <c r="U1886" s="38"/>
      <c r="V1886" s="38"/>
      <c r="W1886" s="38"/>
      <c r="X1886" s="38"/>
      <c r="Y1886" s="38"/>
      <c r="Z1886" s="38"/>
      <c r="AA1886" s="38"/>
      <c r="AB1886" s="38"/>
      <c r="AC1886" s="38"/>
      <c r="AD1886" s="38"/>
      <c r="AE1886" s="38"/>
      <c r="AT1886" s="19" t="s">
        <v>227</v>
      </c>
      <c r="AU1886" s="19" t="s">
        <v>87</v>
      </c>
    </row>
    <row r="1887" s="13" customFormat="1">
      <c r="A1887" s="13"/>
      <c r="B1887" s="203"/>
      <c r="C1887" s="13"/>
      <c r="D1887" s="193" t="s">
        <v>394</v>
      </c>
      <c r="E1887" s="204" t="s">
        <v>1</v>
      </c>
      <c r="F1887" s="205" t="s">
        <v>395</v>
      </c>
      <c r="G1887" s="13"/>
      <c r="H1887" s="204" t="s">
        <v>1</v>
      </c>
      <c r="I1887" s="206"/>
      <c r="J1887" s="13"/>
      <c r="K1887" s="13"/>
      <c r="L1887" s="203"/>
      <c r="M1887" s="207"/>
      <c r="N1887" s="208"/>
      <c r="O1887" s="208"/>
      <c r="P1887" s="208"/>
      <c r="Q1887" s="208"/>
      <c r="R1887" s="208"/>
      <c r="S1887" s="208"/>
      <c r="T1887" s="209"/>
      <c r="U1887" s="13"/>
      <c r="V1887" s="13"/>
      <c r="W1887" s="13"/>
      <c r="X1887" s="13"/>
      <c r="Y1887" s="13"/>
      <c r="Z1887" s="13"/>
      <c r="AA1887" s="13"/>
      <c r="AB1887" s="13"/>
      <c r="AC1887" s="13"/>
      <c r="AD1887" s="13"/>
      <c r="AE1887" s="13"/>
      <c r="AT1887" s="204" t="s">
        <v>394</v>
      </c>
      <c r="AU1887" s="204" t="s">
        <v>87</v>
      </c>
      <c r="AV1887" s="13" t="s">
        <v>85</v>
      </c>
      <c r="AW1887" s="13" t="s">
        <v>34</v>
      </c>
      <c r="AX1887" s="13" t="s">
        <v>78</v>
      </c>
      <c r="AY1887" s="204" t="s">
        <v>219</v>
      </c>
    </row>
    <row r="1888" s="13" customFormat="1">
      <c r="A1888" s="13"/>
      <c r="B1888" s="203"/>
      <c r="C1888" s="13"/>
      <c r="D1888" s="193" t="s">
        <v>394</v>
      </c>
      <c r="E1888" s="204" t="s">
        <v>1</v>
      </c>
      <c r="F1888" s="205" t="s">
        <v>408</v>
      </c>
      <c r="G1888" s="13"/>
      <c r="H1888" s="204" t="s">
        <v>1</v>
      </c>
      <c r="I1888" s="206"/>
      <c r="J1888" s="13"/>
      <c r="K1888" s="13"/>
      <c r="L1888" s="203"/>
      <c r="M1888" s="207"/>
      <c r="N1888" s="208"/>
      <c r="O1888" s="208"/>
      <c r="P1888" s="208"/>
      <c r="Q1888" s="208"/>
      <c r="R1888" s="208"/>
      <c r="S1888" s="208"/>
      <c r="T1888" s="209"/>
      <c r="U1888" s="13"/>
      <c r="V1888" s="13"/>
      <c r="W1888" s="13"/>
      <c r="X1888" s="13"/>
      <c r="Y1888" s="13"/>
      <c r="Z1888" s="13"/>
      <c r="AA1888" s="13"/>
      <c r="AB1888" s="13"/>
      <c r="AC1888" s="13"/>
      <c r="AD1888" s="13"/>
      <c r="AE1888" s="13"/>
      <c r="AT1888" s="204" t="s">
        <v>394</v>
      </c>
      <c r="AU1888" s="204" t="s">
        <v>87</v>
      </c>
      <c r="AV1888" s="13" t="s">
        <v>85</v>
      </c>
      <c r="AW1888" s="13" t="s">
        <v>34</v>
      </c>
      <c r="AX1888" s="13" t="s">
        <v>78</v>
      </c>
      <c r="AY1888" s="204" t="s">
        <v>219</v>
      </c>
    </row>
    <row r="1889" s="14" customFormat="1">
      <c r="A1889" s="14"/>
      <c r="B1889" s="210"/>
      <c r="C1889" s="14"/>
      <c r="D1889" s="193" t="s">
        <v>394</v>
      </c>
      <c r="E1889" s="211" t="s">
        <v>1</v>
      </c>
      <c r="F1889" s="212" t="s">
        <v>257</v>
      </c>
      <c r="G1889" s="14"/>
      <c r="H1889" s="213">
        <v>8</v>
      </c>
      <c r="I1889" s="214"/>
      <c r="J1889" s="14"/>
      <c r="K1889" s="14"/>
      <c r="L1889" s="210"/>
      <c r="M1889" s="215"/>
      <c r="N1889" s="216"/>
      <c r="O1889" s="216"/>
      <c r="P1889" s="216"/>
      <c r="Q1889" s="216"/>
      <c r="R1889" s="216"/>
      <c r="S1889" s="216"/>
      <c r="T1889" s="217"/>
      <c r="U1889" s="14"/>
      <c r="V1889" s="14"/>
      <c r="W1889" s="14"/>
      <c r="X1889" s="14"/>
      <c r="Y1889" s="14"/>
      <c r="Z1889" s="14"/>
      <c r="AA1889" s="14"/>
      <c r="AB1889" s="14"/>
      <c r="AC1889" s="14"/>
      <c r="AD1889" s="14"/>
      <c r="AE1889" s="14"/>
      <c r="AT1889" s="211" t="s">
        <v>394</v>
      </c>
      <c r="AU1889" s="211" t="s">
        <v>87</v>
      </c>
      <c r="AV1889" s="14" t="s">
        <v>87</v>
      </c>
      <c r="AW1889" s="14" t="s">
        <v>34</v>
      </c>
      <c r="AX1889" s="14" t="s">
        <v>78</v>
      </c>
      <c r="AY1889" s="211" t="s">
        <v>219</v>
      </c>
    </row>
    <row r="1890" s="14" customFormat="1">
      <c r="A1890" s="14"/>
      <c r="B1890" s="210"/>
      <c r="C1890" s="14"/>
      <c r="D1890" s="193" t="s">
        <v>394</v>
      </c>
      <c r="E1890" s="211" t="s">
        <v>1</v>
      </c>
      <c r="F1890" s="212" t="s">
        <v>218</v>
      </c>
      <c r="G1890" s="14"/>
      <c r="H1890" s="213">
        <v>4</v>
      </c>
      <c r="I1890" s="214"/>
      <c r="J1890" s="14"/>
      <c r="K1890" s="14"/>
      <c r="L1890" s="210"/>
      <c r="M1890" s="215"/>
      <c r="N1890" s="216"/>
      <c r="O1890" s="216"/>
      <c r="P1890" s="216"/>
      <c r="Q1890" s="216"/>
      <c r="R1890" s="216"/>
      <c r="S1890" s="216"/>
      <c r="T1890" s="217"/>
      <c r="U1890" s="14"/>
      <c r="V1890" s="14"/>
      <c r="W1890" s="14"/>
      <c r="X1890" s="14"/>
      <c r="Y1890" s="14"/>
      <c r="Z1890" s="14"/>
      <c r="AA1890" s="14"/>
      <c r="AB1890" s="14"/>
      <c r="AC1890" s="14"/>
      <c r="AD1890" s="14"/>
      <c r="AE1890" s="14"/>
      <c r="AT1890" s="211" t="s">
        <v>394</v>
      </c>
      <c r="AU1890" s="211" t="s">
        <v>87</v>
      </c>
      <c r="AV1890" s="14" t="s">
        <v>87</v>
      </c>
      <c r="AW1890" s="14" t="s">
        <v>34</v>
      </c>
      <c r="AX1890" s="14" t="s">
        <v>78</v>
      </c>
      <c r="AY1890" s="211" t="s">
        <v>219</v>
      </c>
    </row>
    <row r="1891" s="15" customFormat="1">
      <c r="A1891" s="15"/>
      <c r="B1891" s="218"/>
      <c r="C1891" s="15"/>
      <c r="D1891" s="193" t="s">
        <v>394</v>
      </c>
      <c r="E1891" s="219" t="s">
        <v>1</v>
      </c>
      <c r="F1891" s="220" t="s">
        <v>401</v>
      </c>
      <c r="G1891" s="15"/>
      <c r="H1891" s="221">
        <v>12</v>
      </c>
      <c r="I1891" s="222"/>
      <c r="J1891" s="15"/>
      <c r="K1891" s="15"/>
      <c r="L1891" s="218"/>
      <c r="M1891" s="223"/>
      <c r="N1891" s="224"/>
      <c r="O1891" s="224"/>
      <c r="P1891" s="224"/>
      <c r="Q1891" s="224"/>
      <c r="R1891" s="224"/>
      <c r="S1891" s="224"/>
      <c r="T1891" s="225"/>
      <c r="U1891" s="15"/>
      <c r="V1891" s="15"/>
      <c r="W1891" s="15"/>
      <c r="X1891" s="15"/>
      <c r="Y1891" s="15"/>
      <c r="Z1891" s="15"/>
      <c r="AA1891" s="15"/>
      <c r="AB1891" s="15"/>
      <c r="AC1891" s="15"/>
      <c r="AD1891" s="15"/>
      <c r="AE1891" s="15"/>
      <c r="AT1891" s="219" t="s">
        <v>394</v>
      </c>
      <c r="AU1891" s="219" t="s">
        <v>87</v>
      </c>
      <c r="AV1891" s="15" t="s">
        <v>218</v>
      </c>
      <c r="AW1891" s="15" t="s">
        <v>34</v>
      </c>
      <c r="AX1891" s="15" t="s">
        <v>85</v>
      </c>
      <c r="AY1891" s="219" t="s">
        <v>219</v>
      </c>
    </row>
    <row r="1892" s="12" customFormat="1" ht="22.8" customHeight="1">
      <c r="A1892" s="12"/>
      <c r="B1892" s="166"/>
      <c r="C1892" s="12"/>
      <c r="D1892" s="167" t="s">
        <v>77</v>
      </c>
      <c r="E1892" s="177" t="s">
        <v>1867</v>
      </c>
      <c r="F1892" s="177" t="s">
        <v>1868</v>
      </c>
      <c r="G1892" s="12"/>
      <c r="H1892" s="12"/>
      <c r="I1892" s="169"/>
      <c r="J1892" s="178">
        <f>BK1892</f>
        <v>0</v>
      </c>
      <c r="K1892" s="12"/>
      <c r="L1892" s="166"/>
      <c r="M1892" s="171"/>
      <c r="N1892" s="172"/>
      <c r="O1892" s="172"/>
      <c r="P1892" s="173">
        <f>SUM(P1893:P1914)</f>
        <v>0</v>
      </c>
      <c r="Q1892" s="172"/>
      <c r="R1892" s="173">
        <f>SUM(R1893:R1914)</f>
        <v>0</v>
      </c>
      <c r="S1892" s="172"/>
      <c r="T1892" s="174">
        <f>SUM(T1893:T1914)</f>
        <v>0.22025999999999998</v>
      </c>
      <c r="U1892" s="12"/>
      <c r="V1892" s="12"/>
      <c r="W1892" s="12"/>
      <c r="X1892" s="12"/>
      <c r="Y1892" s="12"/>
      <c r="Z1892" s="12"/>
      <c r="AA1892" s="12"/>
      <c r="AB1892" s="12"/>
      <c r="AC1892" s="12"/>
      <c r="AD1892" s="12"/>
      <c r="AE1892" s="12"/>
      <c r="AR1892" s="167" t="s">
        <v>87</v>
      </c>
      <c r="AT1892" s="175" t="s">
        <v>77</v>
      </c>
      <c r="AU1892" s="175" t="s">
        <v>85</v>
      </c>
      <c r="AY1892" s="167" t="s">
        <v>219</v>
      </c>
      <c r="BK1892" s="176">
        <f>SUM(BK1893:BK1914)</f>
        <v>0</v>
      </c>
    </row>
    <row r="1893" s="2" customFormat="1">
      <c r="A1893" s="38"/>
      <c r="B1893" s="179"/>
      <c r="C1893" s="180" t="s">
        <v>1869</v>
      </c>
      <c r="D1893" s="180" t="s">
        <v>222</v>
      </c>
      <c r="E1893" s="181" t="s">
        <v>1870</v>
      </c>
      <c r="F1893" s="182" t="s">
        <v>1871</v>
      </c>
      <c r="G1893" s="183" t="s">
        <v>390</v>
      </c>
      <c r="H1893" s="184">
        <v>65.689999999999998</v>
      </c>
      <c r="I1893" s="185"/>
      <c r="J1893" s="186">
        <f>ROUND(I1893*H1893,2)</f>
        <v>0</v>
      </c>
      <c r="K1893" s="182" t="s">
        <v>391</v>
      </c>
      <c r="L1893" s="39"/>
      <c r="M1893" s="187" t="s">
        <v>1</v>
      </c>
      <c r="N1893" s="188" t="s">
        <v>43</v>
      </c>
      <c r="O1893" s="77"/>
      <c r="P1893" s="189">
        <f>O1893*H1893</f>
        <v>0</v>
      </c>
      <c r="Q1893" s="189">
        <v>0</v>
      </c>
      <c r="R1893" s="189">
        <f>Q1893*H1893</f>
        <v>0</v>
      </c>
      <c r="S1893" s="189">
        <v>0.0030000000000000001</v>
      </c>
      <c r="T1893" s="190">
        <f>S1893*H1893</f>
        <v>0.19707</v>
      </c>
      <c r="U1893" s="38"/>
      <c r="V1893" s="38"/>
      <c r="W1893" s="38"/>
      <c r="X1893" s="38"/>
      <c r="Y1893" s="38"/>
      <c r="Z1893" s="38"/>
      <c r="AA1893" s="38"/>
      <c r="AB1893" s="38"/>
      <c r="AC1893" s="38"/>
      <c r="AD1893" s="38"/>
      <c r="AE1893" s="38"/>
      <c r="AR1893" s="191" t="s">
        <v>296</v>
      </c>
      <c r="AT1893" s="191" t="s">
        <v>222</v>
      </c>
      <c r="AU1893" s="191" t="s">
        <v>87</v>
      </c>
      <c r="AY1893" s="19" t="s">
        <v>219</v>
      </c>
      <c r="BE1893" s="192">
        <f>IF(N1893="základní",J1893,0)</f>
        <v>0</v>
      </c>
      <c r="BF1893" s="192">
        <f>IF(N1893="snížená",J1893,0)</f>
        <v>0</v>
      </c>
      <c r="BG1893" s="192">
        <f>IF(N1893="zákl. přenesená",J1893,0)</f>
        <v>0</v>
      </c>
      <c r="BH1893" s="192">
        <f>IF(N1893="sníž. přenesená",J1893,0)</f>
        <v>0</v>
      </c>
      <c r="BI1893" s="192">
        <f>IF(N1893="nulová",J1893,0)</f>
        <v>0</v>
      </c>
      <c r="BJ1893" s="19" t="s">
        <v>85</v>
      </c>
      <c r="BK1893" s="192">
        <f>ROUND(I1893*H1893,2)</f>
        <v>0</v>
      </c>
      <c r="BL1893" s="19" t="s">
        <v>296</v>
      </c>
      <c r="BM1893" s="191" t="s">
        <v>1872</v>
      </c>
    </row>
    <row r="1894" s="2" customFormat="1">
      <c r="A1894" s="38"/>
      <c r="B1894" s="39"/>
      <c r="C1894" s="38"/>
      <c r="D1894" s="193" t="s">
        <v>227</v>
      </c>
      <c r="E1894" s="38"/>
      <c r="F1894" s="194" t="s">
        <v>1873</v>
      </c>
      <c r="G1894" s="38"/>
      <c r="H1894" s="38"/>
      <c r="I1894" s="195"/>
      <c r="J1894" s="38"/>
      <c r="K1894" s="38"/>
      <c r="L1894" s="39"/>
      <c r="M1894" s="196"/>
      <c r="N1894" s="197"/>
      <c r="O1894" s="77"/>
      <c r="P1894" s="77"/>
      <c r="Q1894" s="77"/>
      <c r="R1894" s="77"/>
      <c r="S1894" s="77"/>
      <c r="T1894" s="78"/>
      <c r="U1894" s="38"/>
      <c r="V1894" s="38"/>
      <c r="W1894" s="38"/>
      <c r="X1894" s="38"/>
      <c r="Y1894" s="38"/>
      <c r="Z1894" s="38"/>
      <c r="AA1894" s="38"/>
      <c r="AB1894" s="38"/>
      <c r="AC1894" s="38"/>
      <c r="AD1894" s="38"/>
      <c r="AE1894" s="38"/>
      <c r="AT1894" s="19" t="s">
        <v>227</v>
      </c>
      <c r="AU1894" s="19" t="s">
        <v>87</v>
      </c>
    </row>
    <row r="1895" s="13" customFormat="1">
      <c r="A1895" s="13"/>
      <c r="B1895" s="203"/>
      <c r="C1895" s="13"/>
      <c r="D1895" s="193" t="s">
        <v>394</v>
      </c>
      <c r="E1895" s="204" t="s">
        <v>1</v>
      </c>
      <c r="F1895" s="205" t="s">
        <v>569</v>
      </c>
      <c r="G1895" s="13"/>
      <c r="H1895" s="204" t="s">
        <v>1</v>
      </c>
      <c r="I1895" s="206"/>
      <c r="J1895" s="13"/>
      <c r="K1895" s="13"/>
      <c r="L1895" s="203"/>
      <c r="M1895" s="207"/>
      <c r="N1895" s="208"/>
      <c r="O1895" s="208"/>
      <c r="P1895" s="208"/>
      <c r="Q1895" s="208"/>
      <c r="R1895" s="208"/>
      <c r="S1895" s="208"/>
      <c r="T1895" s="209"/>
      <c r="U1895" s="13"/>
      <c r="V1895" s="13"/>
      <c r="W1895" s="13"/>
      <c r="X1895" s="13"/>
      <c r="Y1895" s="13"/>
      <c r="Z1895" s="13"/>
      <c r="AA1895" s="13"/>
      <c r="AB1895" s="13"/>
      <c r="AC1895" s="13"/>
      <c r="AD1895" s="13"/>
      <c r="AE1895" s="13"/>
      <c r="AT1895" s="204" t="s">
        <v>394</v>
      </c>
      <c r="AU1895" s="204" t="s">
        <v>87</v>
      </c>
      <c r="AV1895" s="13" t="s">
        <v>85</v>
      </c>
      <c r="AW1895" s="13" t="s">
        <v>34</v>
      </c>
      <c r="AX1895" s="13" t="s">
        <v>78</v>
      </c>
      <c r="AY1895" s="204" t="s">
        <v>219</v>
      </c>
    </row>
    <row r="1896" s="13" customFormat="1">
      <c r="A1896" s="13"/>
      <c r="B1896" s="203"/>
      <c r="C1896" s="13"/>
      <c r="D1896" s="193" t="s">
        <v>394</v>
      </c>
      <c r="E1896" s="204" t="s">
        <v>1</v>
      </c>
      <c r="F1896" s="205" t="s">
        <v>829</v>
      </c>
      <c r="G1896" s="13"/>
      <c r="H1896" s="204" t="s">
        <v>1</v>
      </c>
      <c r="I1896" s="206"/>
      <c r="J1896" s="13"/>
      <c r="K1896" s="13"/>
      <c r="L1896" s="203"/>
      <c r="M1896" s="207"/>
      <c r="N1896" s="208"/>
      <c r="O1896" s="208"/>
      <c r="P1896" s="208"/>
      <c r="Q1896" s="208"/>
      <c r="R1896" s="208"/>
      <c r="S1896" s="208"/>
      <c r="T1896" s="209"/>
      <c r="U1896" s="13"/>
      <c r="V1896" s="13"/>
      <c r="W1896" s="13"/>
      <c r="X1896" s="13"/>
      <c r="Y1896" s="13"/>
      <c r="Z1896" s="13"/>
      <c r="AA1896" s="13"/>
      <c r="AB1896" s="13"/>
      <c r="AC1896" s="13"/>
      <c r="AD1896" s="13"/>
      <c r="AE1896" s="13"/>
      <c r="AT1896" s="204" t="s">
        <v>394</v>
      </c>
      <c r="AU1896" s="204" t="s">
        <v>87</v>
      </c>
      <c r="AV1896" s="13" t="s">
        <v>85</v>
      </c>
      <c r="AW1896" s="13" t="s">
        <v>34</v>
      </c>
      <c r="AX1896" s="13" t="s">
        <v>78</v>
      </c>
      <c r="AY1896" s="204" t="s">
        <v>219</v>
      </c>
    </row>
    <row r="1897" s="13" customFormat="1">
      <c r="A1897" s="13"/>
      <c r="B1897" s="203"/>
      <c r="C1897" s="13"/>
      <c r="D1897" s="193" t="s">
        <v>394</v>
      </c>
      <c r="E1897" s="204" t="s">
        <v>1</v>
      </c>
      <c r="F1897" s="205" t="s">
        <v>830</v>
      </c>
      <c r="G1897" s="13"/>
      <c r="H1897" s="204" t="s">
        <v>1</v>
      </c>
      <c r="I1897" s="206"/>
      <c r="J1897" s="13"/>
      <c r="K1897" s="13"/>
      <c r="L1897" s="203"/>
      <c r="M1897" s="207"/>
      <c r="N1897" s="208"/>
      <c r="O1897" s="208"/>
      <c r="P1897" s="208"/>
      <c r="Q1897" s="208"/>
      <c r="R1897" s="208"/>
      <c r="S1897" s="208"/>
      <c r="T1897" s="209"/>
      <c r="U1897" s="13"/>
      <c r="V1897" s="13"/>
      <c r="W1897" s="13"/>
      <c r="X1897" s="13"/>
      <c r="Y1897" s="13"/>
      <c r="Z1897" s="13"/>
      <c r="AA1897" s="13"/>
      <c r="AB1897" s="13"/>
      <c r="AC1897" s="13"/>
      <c r="AD1897" s="13"/>
      <c r="AE1897" s="13"/>
      <c r="AT1897" s="204" t="s">
        <v>394</v>
      </c>
      <c r="AU1897" s="204" t="s">
        <v>87</v>
      </c>
      <c r="AV1897" s="13" t="s">
        <v>85</v>
      </c>
      <c r="AW1897" s="13" t="s">
        <v>34</v>
      </c>
      <c r="AX1897" s="13" t="s">
        <v>78</v>
      </c>
      <c r="AY1897" s="204" t="s">
        <v>219</v>
      </c>
    </row>
    <row r="1898" s="14" customFormat="1">
      <c r="A1898" s="14"/>
      <c r="B1898" s="210"/>
      <c r="C1898" s="14"/>
      <c r="D1898" s="193" t="s">
        <v>394</v>
      </c>
      <c r="E1898" s="211" t="s">
        <v>1</v>
      </c>
      <c r="F1898" s="212" t="s">
        <v>831</v>
      </c>
      <c r="G1898" s="14"/>
      <c r="H1898" s="213">
        <v>65.689999999999998</v>
      </c>
      <c r="I1898" s="214"/>
      <c r="J1898" s="14"/>
      <c r="K1898" s="14"/>
      <c r="L1898" s="210"/>
      <c r="M1898" s="215"/>
      <c r="N1898" s="216"/>
      <c r="O1898" s="216"/>
      <c r="P1898" s="216"/>
      <c r="Q1898" s="216"/>
      <c r="R1898" s="216"/>
      <c r="S1898" s="216"/>
      <c r="T1898" s="217"/>
      <c r="U1898" s="14"/>
      <c r="V1898" s="14"/>
      <c r="W1898" s="14"/>
      <c r="X1898" s="14"/>
      <c r="Y1898" s="14"/>
      <c r="Z1898" s="14"/>
      <c r="AA1898" s="14"/>
      <c r="AB1898" s="14"/>
      <c r="AC1898" s="14"/>
      <c r="AD1898" s="14"/>
      <c r="AE1898" s="14"/>
      <c r="AT1898" s="211" t="s">
        <v>394</v>
      </c>
      <c r="AU1898" s="211" t="s">
        <v>87</v>
      </c>
      <c r="AV1898" s="14" t="s">
        <v>87</v>
      </c>
      <c r="AW1898" s="14" t="s">
        <v>34</v>
      </c>
      <c r="AX1898" s="14" t="s">
        <v>78</v>
      </c>
      <c r="AY1898" s="211" t="s">
        <v>219</v>
      </c>
    </row>
    <row r="1899" s="15" customFormat="1">
      <c r="A1899" s="15"/>
      <c r="B1899" s="218"/>
      <c r="C1899" s="15"/>
      <c r="D1899" s="193" t="s">
        <v>394</v>
      </c>
      <c r="E1899" s="219" t="s">
        <v>1</v>
      </c>
      <c r="F1899" s="220" t="s">
        <v>401</v>
      </c>
      <c r="G1899" s="15"/>
      <c r="H1899" s="221">
        <v>65.689999999999998</v>
      </c>
      <c r="I1899" s="222"/>
      <c r="J1899" s="15"/>
      <c r="K1899" s="15"/>
      <c r="L1899" s="218"/>
      <c r="M1899" s="223"/>
      <c r="N1899" s="224"/>
      <c r="O1899" s="224"/>
      <c r="P1899" s="224"/>
      <c r="Q1899" s="224"/>
      <c r="R1899" s="224"/>
      <c r="S1899" s="224"/>
      <c r="T1899" s="225"/>
      <c r="U1899" s="15"/>
      <c r="V1899" s="15"/>
      <c r="W1899" s="15"/>
      <c r="X1899" s="15"/>
      <c r="Y1899" s="15"/>
      <c r="Z1899" s="15"/>
      <c r="AA1899" s="15"/>
      <c r="AB1899" s="15"/>
      <c r="AC1899" s="15"/>
      <c r="AD1899" s="15"/>
      <c r="AE1899" s="15"/>
      <c r="AT1899" s="219" t="s">
        <v>394</v>
      </c>
      <c r="AU1899" s="219" t="s">
        <v>87</v>
      </c>
      <c r="AV1899" s="15" t="s">
        <v>218</v>
      </c>
      <c r="AW1899" s="15" t="s">
        <v>34</v>
      </c>
      <c r="AX1899" s="15" t="s">
        <v>85</v>
      </c>
      <c r="AY1899" s="219" t="s">
        <v>219</v>
      </c>
    </row>
    <row r="1900" s="2" customFormat="1" ht="21.75" customHeight="1">
      <c r="A1900" s="38"/>
      <c r="B1900" s="179"/>
      <c r="C1900" s="180" t="s">
        <v>1874</v>
      </c>
      <c r="D1900" s="180" t="s">
        <v>222</v>
      </c>
      <c r="E1900" s="181" t="s">
        <v>1875</v>
      </c>
      <c r="F1900" s="182" t="s">
        <v>1876</v>
      </c>
      <c r="G1900" s="183" t="s">
        <v>602</v>
      </c>
      <c r="H1900" s="184">
        <v>77.299999999999997</v>
      </c>
      <c r="I1900" s="185"/>
      <c r="J1900" s="186">
        <f>ROUND(I1900*H1900,2)</f>
        <v>0</v>
      </c>
      <c r="K1900" s="182" t="s">
        <v>391</v>
      </c>
      <c r="L1900" s="39"/>
      <c r="M1900" s="187" t="s">
        <v>1</v>
      </c>
      <c r="N1900" s="188" t="s">
        <v>43</v>
      </c>
      <c r="O1900" s="77"/>
      <c r="P1900" s="189">
        <f>O1900*H1900</f>
        <v>0</v>
      </c>
      <c r="Q1900" s="189">
        <v>0</v>
      </c>
      <c r="R1900" s="189">
        <f>Q1900*H1900</f>
        <v>0</v>
      </c>
      <c r="S1900" s="189">
        <v>0.00029999999999999997</v>
      </c>
      <c r="T1900" s="190">
        <f>S1900*H1900</f>
        <v>0.023189999999999999</v>
      </c>
      <c r="U1900" s="38"/>
      <c r="V1900" s="38"/>
      <c r="W1900" s="38"/>
      <c r="X1900" s="38"/>
      <c r="Y1900" s="38"/>
      <c r="Z1900" s="38"/>
      <c r="AA1900" s="38"/>
      <c r="AB1900" s="38"/>
      <c r="AC1900" s="38"/>
      <c r="AD1900" s="38"/>
      <c r="AE1900" s="38"/>
      <c r="AR1900" s="191" t="s">
        <v>296</v>
      </c>
      <c r="AT1900" s="191" t="s">
        <v>222</v>
      </c>
      <c r="AU1900" s="191" t="s">
        <v>87</v>
      </c>
      <c r="AY1900" s="19" t="s">
        <v>219</v>
      </c>
      <c r="BE1900" s="192">
        <f>IF(N1900="základní",J1900,0)</f>
        <v>0</v>
      </c>
      <c r="BF1900" s="192">
        <f>IF(N1900="snížená",J1900,0)</f>
        <v>0</v>
      </c>
      <c r="BG1900" s="192">
        <f>IF(N1900="zákl. přenesená",J1900,0)</f>
        <v>0</v>
      </c>
      <c r="BH1900" s="192">
        <f>IF(N1900="sníž. přenesená",J1900,0)</f>
        <v>0</v>
      </c>
      <c r="BI1900" s="192">
        <f>IF(N1900="nulová",J1900,0)</f>
        <v>0</v>
      </c>
      <c r="BJ1900" s="19" t="s">
        <v>85</v>
      </c>
      <c r="BK1900" s="192">
        <f>ROUND(I1900*H1900,2)</f>
        <v>0</v>
      </c>
      <c r="BL1900" s="19" t="s">
        <v>296</v>
      </c>
      <c r="BM1900" s="191" t="s">
        <v>1877</v>
      </c>
    </row>
    <row r="1901" s="2" customFormat="1">
      <c r="A1901" s="38"/>
      <c r="B1901" s="39"/>
      <c r="C1901" s="38"/>
      <c r="D1901" s="193" t="s">
        <v>227</v>
      </c>
      <c r="E1901" s="38"/>
      <c r="F1901" s="194" t="s">
        <v>1878</v>
      </c>
      <c r="G1901" s="38"/>
      <c r="H1901" s="38"/>
      <c r="I1901" s="195"/>
      <c r="J1901" s="38"/>
      <c r="K1901" s="38"/>
      <c r="L1901" s="39"/>
      <c r="M1901" s="196"/>
      <c r="N1901" s="197"/>
      <c r="O1901" s="77"/>
      <c r="P1901" s="77"/>
      <c r="Q1901" s="77"/>
      <c r="R1901" s="77"/>
      <c r="S1901" s="77"/>
      <c r="T1901" s="78"/>
      <c r="U1901" s="38"/>
      <c r="V1901" s="38"/>
      <c r="W1901" s="38"/>
      <c r="X1901" s="38"/>
      <c r="Y1901" s="38"/>
      <c r="Z1901" s="38"/>
      <c r="AA1901" s="38"/>
      <c r="AB1901" s="38"/>
      <c r="AC1901" s="38"/>
      <c r="AD1901" s="38"/>
      <c r="AE1901" s="38"/>
      <c r="AT1901" s="19" t="s">
        <v>227</v>
      </c>
      <c r="AU1901" s="19" t="s">
        <v>87</v>
      </c>
    </row>
    <row r="1902" s="13" customFormat="1">
      <c r="A1902" s="13"/>
      <c r="B1902" s="203"/>
      <c r="C1902" s="13"/>
      <c r="D1902" s="193" t="s">
        <v>394</v>
      </c>
      <c r="E1902" s="204" t="s">
        <v>1</v>
      </c>
      <c r="F1902" s="205" t="s">
        <v>569</v>
      </c>
      <c r="G1902" s="13"/>
      <c r="H1902" s="204" t="s">
        <v>1</v>
      </c>
      <c r="I1902" s="206"/>
      <c r="J1902" s="13"/>
      <c r="K1902" s="13"/>
      <c r="L1902" s="203"/>
      <c r="M1902" s="207"/>
      <c r="N1902" s="208"/>
      <c r="O1902" s="208"/>
      <c r="P1902" s="208"/>
      <c r="Q1902" s="208"/>
      <c r="R1902" s="208"/>
      <c r="S1902" s="208"/>
      <c r="T1902" s="209"/>
      <c r="U1902" s="13"/>
      <c r="V1902" s="13"/>
      <c r="W1902" s="13"/>
      <c r="X1902" s="13"/>
      <c r="Y1902" s="13"/>
      <c r="Z1902" s="13"/>
      <c r="AA1902" s="13"/>
      <c r="AB1902" s="13"/>
      <c r="AC1902" s="13"/>
      <c r="AD1902" s="13"/>
      <c r="AE1902" s="13"/>
      <c r="AT1902" s="204" t="s">
        <v>394</v>
      </c>
      <c r="AU1902" s="204" t="s">
        <v>87</v>
      </c>
      <c r="AV1902" s="13" t="s">
        <v>85</v>
      </c>
      <c r="AW1902" s="13" t="s">
        <v>34</v>
      </c>
      <c r="AX1902" s="13" t="s">
        <v>78</v>
      </c>
      <c r="AY1902" s="204" t="s">
        <v>219</v>
      </c>
    </row>
    <row r="1903" s="13" customFormat="1">
      <c r="A1903" s="13"/>
      <c r="B1903" s="203"/>
      <c r="C1903" s="13"/>
      <c r="D1903" s="193" t="s">
        <v>394</v>
      </c>
      <c r="E1903" s="204" t="s">
        <v>1</v>
      </c>
      <c r="F1903" s="205" t="s">
        <v>829</v>
      </c>
      <c r="G1903" s="13"/>
      <c r="H1903" s="204" t="s">
        <v>1</v>
      </c>
      <c r="I1903" s="206"/>
      <c r="J1903" s="13"/>
      <c r="K1903" s="13"/>
      <c r="L1903" s="203"/>
      <c r="M1903" s="207"/>
      <c r="N1903" s="208"/>
      <c r="O1903" s="208"/>
      <c r="P1903" s="208"/>
      <c r="Q1903" s="208"/>
      <c r="R1903" s="208"/>
      <c r="S1903" s="208"/>
      <c r="T1903" s="209"/>
      <c r="U1903" s="13"/>
      <c r="V1903" s="13"/>
      <c r="W1903" s="13"/>
      <c r="X1903" s="13"/>
      <c r="Y1903" s="13"/>
      <c r="Z1903" s="13"/>
      <c r="AA1903" s="13"/>
      <c r="AB1903" s="13"/>
      <c r="AC1903" s="13"/>
      <c r="AD1903" s="13"/>
      <c r="AE1903" s="13"/>
      <c r="AT1903" s="204" t="s">
        <v>394</v>
      </c>
      <c r="AU1903" s="204" t="s">
        <v>87</v>
      </c>
      <c r="AV1903" s="13" t="s">
        <v>85</v>
      </c>
      <c r="AW1903" s="13" t="s">
        <v>34</v>
      </c>
      <c r="AX1903" s="13" t="s">
        <v>78</v>
      </c>
      <c r="AY1903" s="204" t="s">
        <v>219</v>
      </c>
    </row>
    <row r="1904" s="13" customFormat="1">
      <c r="A1904" s="13"/>
      <c r="B1904" s="203"/>
      <c r="C1904" s="13"/>
      <c r="D1904" s="193" t="s">
        <v>394</v>
      </c>
      <c r="E1904" s="204" t="s">
        <v>1</v>
      </c>
      <c r="F1904" s="205" t="s">
        <v>678</v>
      </c>
      <c r="G1904" s="13"/>
      <c r="H1904" s="204" t="s">
        <v>1</v>
      </c>
      <c r="I1904" s="206"/>
      <c r="J1904" s="13"/>
      <c r="K1904" s="13"/>
      <c r="L1904" s="203"/>
      <c r="M1904" s="207"/>
      <c r="N1904" s="208"/>
      <c r="O1904" s="208"/>
      <c r="P1904" s="208"/>
      <c r="Q1904" s="208"/>
      <c r="R1904" s="208"/>
      <c r="S1904" s="208"/>
      <c r="T1904" s="209"/>
      <c r="U1904" s="13"/>
      <c r="V1904" s="13"/>
      <c r="W1904" s="13"/>
      <c r="X1904" s="13"/>
      <c r="Y1904" s="13"/>
      <c r="Z1904" s="13"/>
      <c r="AA1904" s="13"/>
      <c r="AB1904" s="13"/>
      <c r="AC1904" s="13"/>
      <c r="AD1904" s="13"/>
      <c r="AE1904" s="13"/>
      <c r="AT1904" s="204" t="s">
        <v>394</v>
      </c>
      <c r="AU1904" s="204" t="s">
        <v>87</v>
      </c>
      <c r="AV1904" s="13" t="s">
        <v>85</v>
      </c>
      <c r="AW1904" s="13" t="s">
        <v>34</v>
      </c>
      <c r="AX1904" s="13" t="s">
        <v>78</v>
      </c>
      <c r="AY1904" s="204" t="s">
        <v>219</v>
      </c>
    </row>
    <row r="1905" s="14" customFormat="1">
      <c r="A1905" s="14"/>
      <c r="B1905" s="210"/>
      <c r="C1905" s="14"/>
      <c r="D1905" s="193" t="s">
        <v>394</v>
      </c>
      <c r="E1905" s="211" t="s">
        <v>1</v>
      </c>
      <c r="F1905" s="212" t="s">
        <v>1879</v>
      </c>
      <c r="G1905" s="14"/>
      <c r="H1905" s="213">
        <v>17.199999999999999</v>
      </c>
      <c r="I1905" s="214"/>
      <c r="J1905" s="14"/>
      <c r="K1905" s="14"/>
      <c r="L1905" s="210"/>
      <c r="M1905" s="215"/>
      <c r="N1905" s="216"/>
      <c r="O1905" s="216"/>
      <c r="P1905" s="216"/>
      <c r="Q1905" s="216"/>
      <c r="R1905" s="216"/>
      <c r="S1905" s="216"/>
      <c r="T1905" s="217"/>
      <c r="U1905" s="14"/>
      <c r="V1905" s="14"/>
      <c r="W1905" s="14"/>
      <c r="X1905" s="14"/>
      <c r="Y1905" s="14"/>
      <c r="Z1905" s="14"/>
      <c r="AA1905" s="14"/>
      <c r="AB1905" s="14"/>
      <c r="AC1905" s="14"/>
      <c r="AD1905" s="14"/>
      <c r="AE1905" s="14"/>
      <c r="AT1905" s="211" t="s">
        <v>394</v>
      </c>
      <c r="AU1905" s="211" t="s">
        <v>87</v>
      </c>
      <c r="AV1905" s="14" t="s">
        <v>87</v>
      </c>
      <c r="AW1905" s="14" t="s">
        <v>34</v>
      </c>
      <c r="AX1905" s="14" t="s">
        <v>78</v>
      </c>
      <c r="AY1905" s="211" t="s">
        <v>219</v>
      </c>
    </row>
    <row r="1906" s="13" customFormat="1">
      <c r="A1906" s="13"/>
      <c r="B1906" s="203"/>
      <c r="C1906" s="13"/>
      <c r="D1906" s="193" t="s">
        <v>394</v>
      </c>
      <c r="E1906" s="204" t="s">
        <v>1</v>
      </c>
      <c r="F1906" s="205" t="s">
        <v>666</v>
      </c>
      <c r="G1906" s="13"/>
      <c r="H1906" s="204" t="s">
        <v>1</v>
      </c>
      <c r="I1906" s="206"/>
      <c r="J1906" s="13"/>
      <c r="K1906" s="13"/>
      <c r="L1906" s="203"/>
      <c r="M1906" s="207"/>
      <c r="N1906" s="208"/>
      <c r="O1906" s="208"/>
      <c r="P1906" s="208"/>
      <c r="Q1906" s="208"/>
      <c r="R1906" s="208"/>
      <c r="S1906" s="208"/>
      <c r="T1906" s="209"/>
      <c r="U1906" s="13"/>
      <c r="V1906" s="13"/>
      <c r="W1906" s="13"/>
      <c r="X1906" s="13"/>
      <c r="Y1906" s="13"/>
      <c r="Z1906" s="13"/>
      <c r="AA1906" s="13"/>
      <c r="AB1906" s="13"/>
      <c r="AC1906" s="13"/>
      <c r="AD1906" s="13"/>
      <c r="AE1906" s="13"/>
      <c r="AT1906" s="204" t="s">
        <v>394</v>
      </c>
      <c r="AU1906" s="204" t="s">
        <v>87</v>
      </c>
      <c r="AV1906" s="13" t="s">
        <v>85</v>
      </c>
      <c r="AW1906" s="13" t="s">
        <v>34</v>
      </c>
      <c r="AX1906" s="13" t="s">
        <v>78</v>
      </c>
      <c r="AY1906" s="204" t="s">
        <v>219</v>
      </c>
    </row>
    <row r="1907" s="14" customFormat="1">
      <c r="A1907" s="14"/>
      <c r="B1907" s="210"/>
      <c r="C1907" s="14"/>
      <c r="D1907" s="193" t="s">
        <v>394</v>
      </c>
      <c r="E1907" s="211" t="s">
        <v>1</v>
      </c>
      <c r="F1907" s="212" t="s">
        <v>1880</v>
      </c>
      <c r="G1907" s="14"/>
      <c r="H1907" s="213">
        <v>15.800000000000001</v>
      </c>
      <c r="I1907" s="214"/>
      <c r="J1907" s="14"/>
      <c r="K1907" s="14"/>
      <c r="L1907" s="210"/>
      <c r="M1907" s="215"/>
      <c r="N1907" s="216"/>
      <c r="O1907" s="216"/>
      <c r="P1907" s="216"/>
      <c r="Q1907" s="216"/>
      <c r="R1907" s="216"/>
      <c r="S1907" s="216"/>
      <c r="T1907" s="217"/>
      <c r="U1907" s="14"/>
      <c r="V1907" s="14"/>
      <c r="W1907" s="14"/>
      <c r="X1907" s="14"/>
      <c r="Y1907" s="14"/>
      <c r="Z1907" s="14"/>
      <c r="AA1907" s="14"/>
      <c r="AB1907" s="14"/>
      <c r="AC1907" s="14"/>
      <c r="AD1907" s="14"/>
      <c r="AE1907" s="14"/>
      <c r="AT1907" s="211" t="s">
        <v>394</v>
      </c>
      <c r="AU1907" s="211" t="s">
        <v>87</v>
      </c>
      <c r="AV1907" s="14" t="s">
        <v>87</v>
      </c>
      <c r="AW1907" s="14" t="s">
        <v>34</v>
      </c>
      <c r="AX1907" s="14" t="s">
        <v>78</v>
      </c>
      <c r="AY1907" s="211" t="s">
        <v>219</v>
      </c>
    </row>
    <row r="1908" s="13" customFormat="1">
      <c r="A1908" s="13"/>
      <c r="B1908" s="203"/>
      <c r="C1908" s="13"/>
      <c r="D1908" s="193" t="s">
        <v>394</v>
      </c>
      <c r="E1908" s="204" t="s">
        <v>1</v>
      </c>
      <c r="F1908" s="205" t="s">
        <v>1239</v>
      </c>
      <c r="G1908" s="13"/>
      <c r="H1908" s="204" t="s">
        <v>1</v>
      </c>
      <c r="I1908" s="206"/>
      <c r="J1908" s="13"/>
      <c r="K1908" s="13"/>
      <c r="L1908" s="203"/>
      <c r="M1908" s="207"/>
      <c r="N1908" s="208"/>
      <c r="O1908" s="208"/>
      <c r="P1908" s="208"/>
      <c r="Q1908" s="208"/>
      <c r="R1908" s="208"/>
      <c r="S1908" s="208"/>
      <c r="T1908" s="209"/>
      <c r="U1908" s="13"/>
      <c r="V1908" s="13"/>
      <c r="W1908" s="13"/>
      <c r="X1908" s="13"/>
      <c r="Y1908" s="13"/>
      <c r="Z1908" s="13"/>
      <c r="AA1908" s="13"/>
      <c r="AB1908" s="13"/>
      <c r="AC1908" s="13"/>
      <c r="AD1908" s="13"/>
      <c r="AE1908" s="13"/>
      <c r="AT1908" s="204" t="s">
        <v>394</v>
      </c>
      <c r="AU1908" s="204" t="s">
        <v>87</v>
      </c>
      <c r="AV1908" s="13" t="s">
        <v>85</v>
      </c>
      <c r="AW1908" s="13" t="s">
        <v>34</v>
      </c>
      <c r="AX1908" s="13" t="s">
        <v>78</v>
      </c>
      <c r="AY1908" s="204" t="s">
        <v>219</v>
      </c>
    </row>
    <row r="1909" s="14" customFormat="1">
      <c r="A1909" s="14"/>
      <c r="B1909" s="210"/>
      <c r="C1909" s="14"/>
      <c r="D1909" s="193" t="s">
        <v>394</v>
      </c>
      <c r="E1909" s="211" t="s">
        <v>1</v>
      </c>
      <c r="F1909" s="212" t="s">
        <v>1881</v>
      </c>
      <c r="G1909" s="14"/>
      <c r="H1909" s="213">
        <v>11.4</v>
      </c>
      <c r="I1909" s="214"/>
      <c r="J1909" s="14"/>
      <c r="K1909" s="14"/>
      <c r="L1909" s="210"/>
      <c r="M1909" s="215"/>
      <c r="N1909" s="216"/>
      <c r="O1909" s="216"/>
      <c r="P1909" s="216"/>
      <c r="Q1909" s="216"/>
      <c r="R1909" s="216"/>
      <c r="S1909" s="216"/>
      <c r="T1909" s="217"/>
      <c r="U1909" s="14"/>
      <c r="V1909" s="14"/>
      <c r="W1909" s="14"/>
      <c r="X1909" s="14"/>
      <c r="Y1909" s="14"/>
      <c r="Z1909" s="14"/>
      <c r="AA1909" s="14"/>
      <c r="AB1909" s="14"/>
      <c r="AC1909" s="14"/>
      <c r="AD1909" s="14"/>
      <c r="AE1909" s="14"/>
      <c r="AT1909" s="211" t="s">
        <v>394</v>
      </c>
      <c r="AU1909" s="211" t="s">
        <v>87</v>
      </c>
      <c r="AV1909" s="14" t="s">
        <v>87</v>
      </c>
      <c r="AW1909" s="14" t="s">
        <v>34</v>
      </c>
      <c r="AX1909" s="14" t="s">
        <v>78</v>
      </c>
      <c r="AY1909" s="211" t="s">
        <v>219</v>
      </c>
    </row>
    <row r="1910" s="13" customFormat="1">
      <c r="A1910" s="13"/>
      <c r="B1910" s="203"/>
      <c r="C1910" s="13"/>
      <c r="D1910" s="193" t="s">
        <v>394</v>
      </c>
      <c r="E1910" s="204" t="s">
        <v>1</v>
      </c>
      <c r="F1910" s="205" t="s">
        <v>1046</v>
      </c>
      <c r="G1910" s="13"/>
      <c r="H1910" s="204" t="s">
        <v>1</v>
      </c>
      <c r="I1910" s="206"/>
      <c r="J1910" s="13"/>
      <c r="K1910" s="13"/>
      <c r="L1910" s="203"/>
      <c r="M1910" s="207"/>
      <c r="N1910" s="208"/>
      <c r="O1910" s="208"/>
      <c r="P1910" s="208"/>
      <c r="Q1910" s="208"/>
      <c r="R1910" s="208"/>
      <c r="S1910" s="208"/>
      <c r="T1910" s="209"/>
      <c r="U1910" s="13"/>
      <c r="V1910" s="13"/>
      <c r="W1910" s="13"/>
      <c r="X1910" s="13"/>
      <c r="Y1910" s="13"/>
      <c r="Z1910" s="13"/>
      <c r="AA1910" s="13"/>
      <c r="AB1910" s="13"/>
      <c r="AC1910" s="13"/>
      <c r="AD1910" s="13"/>
      <c r="AE1910" s="13"/>
      <c r="AT1910" s="204" t="s">
        <v>394</v>
      </c>
      <c r="AU1910" s="204" t="s">
        <v>87</v>
      </c>
      <c r="AV1910" s="13" t="s">
        <v>85</v>
      </c>
      <c r="AW1910" s="13" t="s">
        <v>34</v>
      </c>
      <c r="AX1910" s="13" t="s">
        <v>78</v>
      </c>
      <c r="AY1910" s="204" t="s">
        <v>219</v>
      </c>
    </row>
    <row r="1911" s="14" customFormat="1">
      <c r="A1911" s="14"/>
      <c r="B1911" s="210"/>
      <c r="C1911" s="14"/>
      <c r="D1911" s="193" t="s">
        <v>394</v>
      </c>
      <c r="E1911" s="211" t="s">
        <v>1</v>
      </c>
      <c r="F1911" s="212" t="s">
        <v>1882</v>
      </c>
      <c r="G1911" s="14"/>
      <c r="H1911" s="213">
        <v>14.800000000000001</v>
      </c>
      <c r="I1911" s="214"/>
      <c r="J1911" s="14"/>
      <c r="K1911" s="14"/>
      <c r="L1911" s="210"/>
      <c r="M1911" s="215"/>
      <c r="N1911" s="216"/>
      <c r="O1911" s="216"/>
      <c r="P1911" s="216"/>
      <c r="Q1911" s="216"/>
      <c r="R1911" s="216"/>
      <c r="S1911" s="216"/>
      <c r="T1911" s="217"/>
      <c r="U1911" s="14"/>
      <c r="V1911" s="14"/>
      <c r="W1911" s="14"/>
      <c r="X1911" s="14"/>
      <c r="Y1911" s="14"/>
      <c r="Z1911" s="14"/>
      <c r="AA1911" s="14"/>
      <c r="AB1911" s="14"/>
      <c r="AC1911" s="14"/>
      <c r="AD1911" s="14"/>
      <c r="AE1911" s="14"/>
      <c r="AT1911" s="211" t="s">
        <v>394</v>
      </c>
      <c r="AU1911" s="211" t="s">
        <v>87</v>
      </c>
      <c r="AV1911" s="14" t="s">
        <v>87</v>
      </c>
      <c r="AW1911" s="14" t="s">
        <v>34</v>
      </c>
      <c r="AX1911" s="14" t="s">
        <v>78</v>
      </c>
      <c r="AY1911" s="211" t="s">
        <v>219</v>
      </c>
    </row>
    <row r="1912" s="13" customFormat="1">
      <c r="A1912" s="13"/>
      <c r="B1912" s="203"/>
      <c r="C1912" s="13"/>
      <c r="D1912" s="193" t="s">
        <v>394</v>
      </c>
      <c r="E1912" s="204" t="s">
        <v>1</v>
      </c>
      <c r="F1912" s="205" t="s">
        <v>1248</v>
      </c>
      <c r="G1912" s="13"/>
      <c r="H1912" s="204" t="s">
        <v>1</v>
      </c>
      <c r="I1912" s="206"/>
      <c r="J1912" s="13"/>
      <c r="K1912" s="13"/>
      <c r="L1912" s="203"/>
      <c r="M1912" s="207"/>
      <c r="N1912" s="208"/>
      <c r="O1912" s="208"/>
      <c r="P1912" s="208"/>
      <c r="Q1912" s="208"/>
      <c r="R1912" s="208"/>
      <c r="S1912" s="208"/>
      <c r="T1912" s="209"/>
      <c r="U1912" s="13"/>
      <c r="V1912" s="13"/>
      <c r="W1912" s="13"/>
      <c r="X1912" s="13"/>
      <c r="Y1912" s="13"/>
      <c r="Z1912" s="13"/>
      <c r="AA1912" s="13"/>
      <c r="AB1912" s="13"/>
      <c r="AC1912" s="13"/>
      <c r="AD1912" s="13"/>
      <c r="AE1912" s="13"/>
      <c r="AT1912" s="204" t="s">
        <v>394</v>
      </c>
      <c r="AU1912" s="204" t="s">
        <v>87</v>
      </c>
      <c r="AV1912" s="13" t="s">
        <v>85</v>
      </c>
      <c r="AW1912" s="13" t="s">
        <v>34</v>
      </c>
      <c r="AX1912" s="13" t="s">
        <v>78</v>
      </c>
      <c r="AY1912" s="204" t="s">
        <v>219</v>
      </c>
    </row>
    <row r="1913" s="14" customFormat="1">
      <c r="A1913" s="14"/>
      <c r="B1913" s="210"/>
      <c r="C1913" s="14"/>
      <c r="D1913" s="193" t="s">
        <v>394</v>
      </c>
      <c r="E1913" s="211" t="s">
        <v>1</v>
      </c>
      <c r="F1913" s="212" t="s">
        <v>1883</v>
      </c>
      <c r="G1913" s="14"/>
      <c r="H1913" s="213">
        <v>18.100000000000001</v>
      </c>
      <c r="I1913" s="214"/>
      <c r="J1913" s="14"/>
      <c r="K1913" s="14"/>
      <c r="L1913" s="210"/>
      <c r="M1913" s="215"/>
      <c r="N1913" s="216"/>
      <c r="O1913" s="216"/>
      <c r="P1913" s="216"/>
      <c r="Q1913" s="216"/>
      <c r="R1913" s="216"/>
      <c r="S1913" s="216"/>
      <c r="T1913" s="217"/>
      <c r="U1913" s="14"/>
      <c r="V1913" s="14"/>
      <c r="W1913" s="14"/>
      <c r="X1913" s="14"/>
      <c r="Y1913" s="14"/>
      <c r="Z1913" s="14"/>
      <c r="AA1913" s="14"/>
      <c r="AB1913" s="14"/>
      <c r="AC1913" s="14"/>
      <c r="AD1913" s="14"/>
      <c r="AE1913" s="14"/>
      <c r="AT1913" s="211" t="s">
        <v>394</v>
      </c>
      <c r="AU1913" s="211" t="s">
        <v>87</v>
      </c>
      <c r="AV1913" s="14" t="s">
        <v>87</v>
      </c>
      <c r="AW1913" s="14" t="s">
        <v>34</v>
      </c>
      <c r="AX1913" s="14" t="s">
        <v>78</v>
      </c>
      <c r="AY1913" s="211" t="s">
        <v>219</v>
      </c>
    </row>
    <row r="1914" s="15" customFormat="1">
      <c r="A1914" s="15"/>
      <c r="B1914" s="218"/>
      <c r="C1914" s="15"/>
      <c r="D1914" s="193" t="s">
        <v>394</v>
      </c>
      <c r="E1914" s="219" t="s">
        <v>1</v>
      </c>
      <c r="F1914" s="220" t="s">
        <v>401</v>
      </c>
      <c r="G1914" s="15"/>
      <c r="H1914" s="221">
        <v>77.299999999999997</v>
      </c>
      <c r="I1914" s="222"/>
      <c r="J1914" s="15"/>
      <c r="K1914" s="15"/>
      <c r="L1914" s="218"/>
      <c r="M1914" s="223"/>
      <c r="N1914" s="224"/>
      <c r="O1914" s="224"/>
      <c r="P1914" s="224"/>
      <c r="Q1914" s="224"/>
      <c r="R1914" s="224"/>
      <c r="S1914" s="224"/>
      <c r="T1914" s="225"/>
      <c r="U1914" s="15"/>
      <c r="V1914" s="15"/>
      <c r="W1914" s="15"/>
      <c r="X1914" s="15"/>
      <c r="Y1914" s="15"/>
      <c r="Z1914" s="15"/>
      <c r="AA1914" s="15"/>
      <c r="AB1914" s="15"/>
      <c r="AC1914" s="15"/>
      <c r="AD1914" s="15"/>
      <c r="AE1914" s="15"/>
      <c r="AT1914" s="219" t="s">
        <v>394</v>
      </c>
      <c r="AU1914" s="219" t="s">
        <v>87</v>
      </c>
      <c r="AV1914" s="15" t="s">
        <v>218</v>
      </c>
      <c r="AW1914" s="15" t="s">
        <v>34</v>
      </c>
      <c r="AX1914" s="15" t="s">
        <v>85</v>
      </c>
      <c r="AY1914" s="219" t="s">
        <v>219</v>
      </c>
    </row>
    <row r="1915" s="12" customFormat="1" ht="22.8" customHeight="1">
      <c r="A1915" s="12"/>
      <c r="B1915" s="166"/>
      <c r="C1915" s="12"/>
      <c r="D1915" s="167" t="s">
        <v>77</v>
      </c>
      <c r="E1915" s="177" t="s">
        <v>1884</v>
      </c>
      <c r="F1915" s="177" t="s">
        <v>1885</v>
      </c>
      <c r="G1915" s="12"/>
      <c r="H1915" s="12"/>
      <c r="I1915" s="169"/>
      <c r="J1915" s="178">
        <f>BK1915</f>
        <v>0</v>
      </c>
      <c r="K1915" s="12"/>
      <c r="L1915" s="166"/>
      <c r="M1915" s="171"/>
      <c r="N1915" s="172"/>
      <c r="O1915" s="172"/>
      <c r="P1915" s="173">
        <f>SUM(P1916:P2044)</f>
        <v>0</v>
      </c>
      <c r="Q1915" s="172"/>
      <c r="R1915" s="173">
        <f>SUM(R1916:R2044)</f>
        <v>0.027149600000000003</v>
      </c>
      <c r="S1915" s="172"/>
      <c r="T1915" s="174">
        <f>SUM(T1916:T2044)</f>
        <v>0</v>
      </c>
      <c r="U1915" s="12"/>
      <c r="V1915" s="12"/>
      <c r="W1915" s="12"/>
      <c r="X1915" s="12"/>
      <c r="Y1915" s="12"/>
      <c r="Z1915" s="12"/>
      <c r="AA1915" s="12"/>
      <c r="AB1915" s="12"/>
      <c r="AC1915" s="12"/>
      <c r="AD1915" s="12"/>
      <c r="AE1915" s="12"/>
      <c r="AR1915" s="167" t="s">
        <v>87</v>
      </c>
      <c r="AT1915" s="175" t="s">
        <v>77</v>
      </c>
      <c r="AU1915" s="175" t="s">
        <v>85</v>
      </c>
      <c r="AY1915" s="167" t="s">
        <v>219</v>
      </c>
      <c r="BK1915" s="176">
        <f>SUM(BK1916:BK2044)</f>
        <v>0</v>
      </c>
    </row>
    <row r="1916" s="2" customFormat="1">
      <c r="A1916" s="38"/>
      <c r="B1916" s="179"/>
      <c r="C1916" s="180" t="s">
        <v>1886</v>
      </c>
      <c r="D1916" s="180" t="s">
        <v>222</v>
      </c>
      <c r="E1916" s="181" t="s">
        <v>1887</v>
      </c>
      <c r="F1916" s="182" t="s">
        <v>1888</v>
      </c>
      <c r="G1916" s="183" t="s">
        <v>390</v>
      </c>
      <c r="H1916" s="184">
        <v>547.61500000000001</v>
      </c>
      <c r="I1916" s="185"/>
      <c r="J1916" s="186">
        <f>ROUND(I1916*H1916,2)</f>
        <v>0</v>
      </c>
      <c r="K1916" s="182" t="s">
        <v>391</v>
      </c>
      <c r="L1916" s="39"/>
      <c r="M1916" s="187" t="s">
        <v>1</v>
      </c>
      <c r="N1916" s="188" t="s">
        <v>43</v>
      </c>
      <c r="O1916" s="77"/>
      <c r="P1916" s="189">
        <f>O1916*H1916</f>
        <v>0</v>
      </c>
      <c r="Q1916" s="189">
        <v>2.0000000000000002E-05</v>
      </c>
      <c r="R1916" s="189">
        <f>Q1916*H1916</f>
        <v>0.010952300000000002</v>
      </c>
      <c r="S1916" s="189">
        <v>0</v>
      </c>
      <c r="T1916" s="190">
        <f>S1916*H1916</f>
        <v>0</v>
      </c>
      <c r="U1916" s="38"/>
      <c r="V1916" s="38"/>
      <c r="W1916" s="38"/>
      <c r="X1916" s="38"/>
      <c r="Y1916" s="38"/>
      <c r="Z1916" s="38"/>
      <c r="AA1916" s="38"/>
      <c r="AB1916" s="38"/>
      <c r="AC1916" s="38"/>
      <c r="AD1916" s="38"/>
      <c r="AE1916" s="38"/>
      <c r="AR1916" s="191" t="s">
        <v>296</v>
      </c>
      <c r="AT1916" s="191" t="s">
        <v>222</v>
      </c>
      <c r="AU1916" s="191" t="s">
        <v>87</v>
      </c>
      <c r="AY1916" s="19" t="s">
        <v>219</v>
      </c>
      <c r="BE1916" s="192">
        <f>IF(N1916="základní",J1916,0)</f>
        <v>0</v>
      </c>
      <c r="BF1916" s="192">
        <f>IF(N1916="snížená",J1916,0)</f>
        <v>0</v>
      </c>
      <c r="BG1916" s="192">
        <f>IF(N1916="zákl. přenesená",J1916,0)</f>
        <v>0</v>
      </c>
      <c r="BH1916" s="192">
        <f>IF(N1916="sníž. přenesená",J1916,0)</f>
        <v>0</v>
      </c>
      <c r="BI1916" s="192">
        <f>IF(N1916="nulová",J1916,0)</f>
        <v>0</v>
      </c>
      <c r="BJ1916" s="19" t="s">
        <v>85</v>
      </c>
      <c r="BK1916" s="192">
        <f>ROUND(I1916*H1916,2)</f>
        <v>0</v>
      </c>
      <c r="BL1916" s="19" t="s">
        <v>296</v>
      </c>
      <c r="BM1916" s="191" t="s">
        <v>1889</v>
      </c>
    </row>
    <row r="1917" s="2" customFormat="1">
      <c r="A1917" s="38"/>
      <c r="B1917" s="39"/>
      <c r="C1917" s="38"/>
      <c r="D1917" s="193" t="s">
        <v>227</v>
      </c>
      <c r="E1917" s="38"/>
      <c r="F1917" s="194" t="s">
        <v>1890</v>
      </c>
      <c r="G1917" s="38"/>
      <c r="H1917" s="38"/>
      <c r="I1917" s="195"/>
      <c r="J1917" s="38"/>
      <c r="K1917" s="38"/>
      <c r="L1917" s="39"/>
      <c r="M1917" s="196"/>
      <c r="N1917" s="197"/>
      <c r="O1917" s="77"/>
      <c r="P1917" s="77"/>
      <c r="Q1917" s="77"/>
      <c r="R1917" s="77"/>
      <c r="S1917" s="77"/>
      <c r="T1917" s="78"/>
      <c r="U1917" s="38"/>
      <c r="V1917" s="38"/>
      <c r="W1917" s="38"/>
      <c r="X1917" s="38"/>
      <c r="Y1917" s="38"/>
      <c r="Z1917" s="38"/>
      <c r="AA1917" s="38"/>
      <c r="AB1917" s="38"/>
      <c r="AC1917" s="38"/>
      <c r="AD1917" s="38"/>
      <c r="AE1917" s="38"/>
      <c r="AT1917" s="19" t="s">
        <v>227</v>
      </c>
      <c r="AU1917" s="19" t="s">
        <v>87</v>
      </c>
    </row>
    <row r="1918" s="13" customFormat="1">
      <c r="A1918" s="13"/>
      <c r="B1918" s="203"/>
      <c r="C1918" s="13"/>
      <c r="D1918" s="193" t="s">
        <v>394</v>
      </c>
      <c r="E1918" s="204" t="s">
        <v>1</v>
      </c>
      <c r="F1918" s="205" t="s">
        <v>407</v>
      </c>
      <c r="G1918" s="13"/>
      <c r="H1918" s="204" t="s">
        <v>1</v>
      </c>
      <c r="I1918" s="206"/>
      <c r="J1918" s="13"/>
      <c r="K1918" s="13"/>
      <c r="L1918" s="203"/>
      <c r="M1918" s="207"/>
      <c r="N1918" s="208"/>
      <c r="O1918" s="208"/>
      <c r="P1918" s="208"/>
      <c r="Q1918" s="208"/>
      <c r="R1918" s="208"/>
      <c r="S1918" s="208"/>
      <c r="T1918" s="209"/>
      <c r="U1918" s="13"/>
      <c r="V1918" s="13"/>
      <c r="W1918" s="13"/>
      <c r="X1918" s="13"/>
      <c r="Y1918" s="13"/>
      <c r="Z1918" s="13"/>
      <c r="AA1918" s="13"/>
      <c r="AB1918" s="13"/>
      <c r="AC1918" s="13"/>
      <c r="AD1918" s="13"/>
      <c r="AE1918" s="13"/>
      <c r="AT1918" s="204" t="s">
        <v>394</v>
      </c>
      <c r="AU1918" s="204" t="s">
        <v>87</v>
      </c>
      <c r="AV1918" s="13" t="s">
        <v>85</v>
      </c>
      <c r="AW1918" s="13" t="s">
        <v>34</v>
      </c>
      <c r="AX1918" s="13" t="s">
        <v>78</v>
      </c>
      <c r="AY1918" s="204" t="s">
        <v>219</v>
      </c>
    </row>
    <row r="1919" s="13" customFormat="1">
      <c r="A1919" s="13"/>
      <c r="B1919" s="203"/>
      <c r="C1919" s="13"/>
      <c r="D1919" s="193" t="s">
        <v>394</v>
      </c>
      <c r="E1919" s="204" t="s">
        <v>1</v>
      </c>
      <c r="F1919" s="205" t="s">
        <v>1758</v>
      </c>
      <c r="G1919" s="13"/>
      <c r="H1919" s="204" t="s">
        <v>1</v>
      </c>
      <c r="I1919" s="206"/>
      <c r="J1919" s="13"/>
      <c r="K1919" s="13"/>
      <c r="L1919" s="203"/>
      <c r="M1919" s="207"/>
      <c r="N1919" s="208"/>
      <c r="O1919" s="208"/>
      <c r="P1919" s="208"/>
      <c r="Q1919" s="208"/>
      <c r="R1919" s="208"/>
      <c r="S1919" s="208"/>
      <c r="T1919" s="209"/>
      <c r="U1919" s="13"/>
      <c r="V1919" s="13"/>
      <c r="W1919" s="13"/>
      <c r="X1919" s="13"/>
      <c r="Y1919" s="13"/>
      <c r="Z1919" s="13"/>
      <c r="AA1919" s="13"/>
      <c r="AB1919" s="13"/>
      <c r="AC1919" s="13"/>
      <c r="AD1919" s="13"/>
      <c r="AE1919" s="13"/>
      <c r="AT1919" s="204" t="s">
        <v>394</v>
      </c>
      <c r="AU1919" s="204" t="s">
        <v>87</v>
      </c>
      <c r="AV1919" s="13" t="s">
        <v>85</v>
      </c>
      <c r="AW1919" s="13" t="s">
        <v>34</v>
      </c>
      <c r="AX1919" s="13" t="s">
        <v>78</v>
      </c>
      <c r="AY1919" s="204" t="s">
        <v>219</v>
      </c>
    </row>
    <row r="1920" s="14" customFormat="1">
      <c r="A1920" s="14"/>
      <c r="B1920" s="210"/>
      <c r="C1920" s="14"/>
      <c r="D1920" s="193" t="s">
        <v>394</v>
      </c>
      <c r="E1920" s="211" t="s">
        <v>1</v>
      </c>
      <c r="F1920" s="212" t="s">
        <v>1891</v>
      </c>
      <c r="G1920" s="14"/>
      <c r="H1920" s="213">
        <v>8.25</v>
      </c>
      <c r="I1920" s="214"/>
      <c r="J1920" s="14"/>
      <c r="K1920" s="14"/>
      <c r="L1920" s="210"/>
      <c r="M1920" s="215"/>
      <c r="N1920" s="216"/>
      <c r="O1920" s="216"/>
      <c r="P1920" s="216"/>
      <c r="Q1920" s="216"/>
      <c r="R1920" s="216"/>
      <c r="S1920" s="216"/>
      <c r="T1920" s="217"/>
      <c r="U1920" s="14"/>
      <c r="V1920" s="14"/>
      <c r="W1920" s="14"/>
      <c r="X1920" s="14"/>
      <c r="Y1920" s="14"/>
      <c r="Z1920" s="14"/>
      <c r="AA1920" s="14"/>
      <c r="AB1920" s="14"/>
      <c r="AC1920" s="14"/>
      <c r="AD1920" s="14"/>
      <c r="AE1920" s="14"/>
      <c r="AT1920" s="211" t="s">
        <v>394</v>
      </c>
      <c r="AU1920" s="211" t="s">
        <v>87</v>
      </c>
      <c r="AV1920" s="14" t="s">
        <v>87</v>
      </c>
      <c r="AW1920" s="14" t="s">
        <v>34</v>
      </c>
      <c r="AX1920" s="14" t="s">
        <v>78</v>
      </c>
      <c r="AY1920" s="211" t="s">
        <v>219</v>
      </c>
    </row>
    <row r="1921" s="14" customFormat="1">
      <c r="A1921" s="14"/>
      <c r="B1921" s="210"/>
      <c r="C1921" s="14"/>
      <c r="D1921" s="193" t="s">
        <v>394</v>
      </c>
      <c r="E1921" s="211" t="s">
        <v>1</v>
      </c>
      <c r="F1921" s="212" t="s">
        <v>1892</v>
      </c>
      <c r="G1921" s="14"/>
      <c r="H1921" s="213">
        <v>2.25</v>
      </c>
      <c r="I1921" s="214"/>
      <c r="J1921" s="14"/>
      <c r="K1921" s="14"/>
      <c r="L1921" s="210"/>
      <c r="M1921" s="215"/>
      <c r="N1921" s="216"/>
      <c r="O1921" s="216"/>
      <c r="P1921" s="216"/>
      <c r="Q1921" s="216"/>
      <c r="R1921" s="216"/>
      <c r="S1921" s="216"/>
      <c r="T1921" s="217"/>
      <c r="U1921" s="14"/>
      <c r="V1921" s="14"/>
      <c r="W1921" s="14"/>
      <c r="X1921" s="14"/>
      <c r="Y1921" s="14"/>
      <c r="Z1921" s="14"/>
      <c r="AA1921" s="14"/>
      <c r="AB1921" s="14"/>
      <c r="AC1921" s="14"/>
      <c r="AD1921" s="14"/>
      <c r="AE1921" s="14"/>
      <c r="AT1921" s="211" t="s">
        <v>394</v>
      </c>
      <c r="AU1921" s="211" t="s">
        <v>87</v>
      </c>
      <c r="AV1921" s="14" t="s">
        <v>87</v>
      </c>
      <c r="AW1921" s="14" t="s">
        <v>34</v>
      </c>
      <c r="AX1921" s="14" t="s">
        <v>78</v>
      </c>
      <c r="AY1921" s="211" t="s">
        <v>219</v>
      </c>
    </row>
    <row r="1922" s="13" customFormat="1">
      <c r="A1922" s="13"/>
      <c r="B1922" s="203"/>
      <c r="C1922" s="13"/>
      <c r="D1922" s="193" t="s">
        <v>394</v>
      </c>
      <c r="E1922" s="204" t="s">
        <v>1</v>
      </c>
      <c r="F1922" s="205" t="s">
        <v>396</v>
      </c>
      <c r="G1922" s="13"/>
      <c r="H1922" s="204" t="s">
        <v>1</v>
      </c>
      <c r="I1922" s="206"/>
      <c r="J1922" s="13"/>
      <c r="K1922" s="13"/>
      <c r="L1922" s="203"/>
      <c r="M1922" s="207"/>
      <c r="N1922" s="208"/>
      <c r="O1922" s="208"/>
      <c r="P1922" s="208"/>
      <c r="Q1922" s="208"/>
      <c r="R1922" s="208"/>
      <c r="S1922" s="208"/>
      <c r="T1922" s="209"/>
      <c r="U1922" s="13"/>
      <c r="V1922" s="13"/>
      <c r="W1922" s="13"/>
      <c r="X1922" s="13"/>
      <c r="Y1922" s="13"/>
      <c r="Z1922" s="13"/>
      <c r="AA1922" s="13"/>
      <c r="AB1922" s="13"/>
      <c r="AC1922" s="13"/>
      <c r="AD1922" s="13"/>
      <c r="AE1922" s="13"/>
      <c r="AT1922" s="204" t="s">
        <v>394</v>
      </c>
      <c r="AU1922" s="204" t="s">
        <v>87</v>
      </c>
      <c r="AV1922" s="13" t="s">
        <v>85</v>
      </c>
      <c r="AW1922" s="13" t="s">
        <v>34</v>
      </c>
      <c r="AX1922" s="13" t="s">
        <v>78</v>
      </c>
      <c r="AY1922" s="204" t="s">
        <v>219</v>
      </c>
    </row>
    <row r="1923" s="14" customFormat="1">
      <c r="A1923" s="14"/>
      <c r="B1923" s="210"/>
      <c r="C1923" s="14"/>
      <c r="D1923" s="193" t="s">
        <v>394</v>
      </c>
      <c r="E1923" s="211" t="s">
        <v>1</v>
      </c>
      <c r="F1923" s="212" t="s">
        <v>1893</v>
      </c>
      <c r="G1923" s="14"/>
      <c r="H1923" s="213">
        <v>15.119999999999999</v>
      </c>
      <c r="I1923" s="214"/>
      <c r="J1923" s="14"/>
      <c r="K1923" s="14"/>
      <c r="L1923" s="210"/>
      <c r="M1923" s="215"/>
      <c r="N1923" s="216"/>
      <c r="O1923" s="216"/>
      <c r="P1923" s="216"/>
      <c r="Q1923" s="216"/>
      <c r="R1923" s="216"/>
      <c r="S1923" s="216"/>
      <c r="T1923" s="217"/>
      <c r="U1923" s="14"/>
      <c r="V1923" s="14"/>
      <c r="W1923" s="14"/>
      <c r="X1923" s="14"/>
      <c r="Y1923" s="14"/>
      <c r="Z1923" s="14"/>
      <c r="AA1923" s="14"/>
      <c r="AB1923" s="14"/>
      <c r="AC1923" s="14"/>
      <c r="AD1923" s="14"/>
      <c r="AE1923" s="14"/>
      <c r="AT1923" s="211" t="s">
        <v>394</v>
      </c>
      <c r="AU1923" s="211" t="s">
        <v>87</v>
      </c>
      <c r="AV1923" s="14" t="s">
        <v>87</v>
      </c>
      <c r="AW1923" s="14" t="s">
        <v>34</v>
      </c>
      <c r="AX1923" s="14" t="s">
        <v>78</v>
      </c>
      <c r="AY1923" s="211" t="s">
        <v>219</v>
      </c>
    </row>
    <row r="1924" s="14" customFormat="1">
      <c r="A1924" s="14"/>
      <c r="B1924" s="210"/>
      <c r="C1924" s="14"/>
      <c r="D1924" s="193" t="s">
        <v>394</v>
      </c>
      <c r="E1924" s="211" t="s">
        <v>1</v>
      </c>
      <c r="F1924" s="212" t="s">
        <v>1894</v>
      </c>
      <c r="G1924" s="14"/>
      <c r="H1924" s="213">
        <v>24</v>
      </c>
      <c r="I1924" s="214"/>
      <c r="J1924" s="14"/>
      <c r="K1924" s="14"/>
      <c r="L1924" s="210"/>
      <c r="M1924" s="215"/>
      <c r="N1924" s="216"/>
      <c r="O1924" s="216"/>
      <c r="P1924" s="216"/>
      <c r="Q1924" s="216"/>
      <c r="R1924" s="216"/>
      <c r="S1924" s="216"/>
      <c r="T1924" s="217"/>
      <c r="U1924" s="14"/>
      <c r="V1924" s="14"/>
      <c r="W1924" s="14"/>
      <c r="X1924" s="14"/>
      <c r="Y1924" s="14"/>
      <c r="Z1924" s="14"/>
      <c r="AA1924" s="14"/>
      <c r="AB1924" s="14"/>
      <c r="AC1924" s="14"/>
      <c r="AD1924" s="14"/>
      <c r="AE1924" s="14"/>
      <c r="AT1924" s="211" t="s">
        <v>394</v>
      </c>
      <c r="AU1924" s="211" t="s">
        <v>87</v>
      </c>
      <c r="AV1924" s="14" t="s">
        <v>87</v>
      </c>
      <c r="AW1924" s="14" t="s">
        <v>34</v>
      </c>
      <c r="AX1924" s="14" t="s">
        <v>78</v>
      </c>
      <c r="AY1924" s="211" t="s">
        <v>219</v>
      </c>
    </row>
    <row r="1925" s="13" customFormat="1">
      <c r="A1925" s="13"/>
      <c r="B1925" s="203"/>
      <c r="C1925" s="13"/>
      <c r="D1925" s="193" t="s">
        <v>394</v>
      </c>
      <c r="E1925" s="204" t="s">
        <v>1</v>
      </c>
      <c r="F1925" s="205" t="s">
        <v>1724</v>
      </c>
      <c r="G1925" s="13"/>
      <c r="H1925" s="204" t="s">
        <v>1</v>
      </c>
      <c r="I1925" s="206"/>
      <c r="J1925" s="13"/>
      <c r="K1925" s="13"/>
      <c r="L1925" s="203"/>
      <c r="M1925" s="207"/>
      <c r="N1925" s="208"/>
      <c r="O1925" s="208"/>
      <c r="P1925" s="208"/>
      <c r="Q1925" s="208"/>
      <c r="R1925" s="208"/>
      <c r="S1925" s="208"/>
      <c r="T1925" s="209"/>
      <c r="U1925" s="13"/>
      <c r="V1925" s="13"/>
      <c r="W1925" s="13"/>
      <c r="X1925" s="13"/>
      <c r="Y1925" s="13"/>
      <c r="Z1925" s="13"/>
      <c r="AA1925" s="13"/>
      <c r="AB1925" s="13"/>
      <c r="AC1925" s="13"/>
      <c r="AD1925" s="13"/>
      <c r="AE1925" s="13"/>
      <c r="AT1925" s="204" t="s">
        <v>394</v>
      </c>
      <c r="AU1925" s="204" t="s">
        <v>87</v>
      </c>
      <c r="AV1925" s="13" t="s">
        <v>85</v>
      </c>
      <c r="AW1925" s="13" t="s">
        <v>34</v>
      </c>
      <c r="AX1925" s="13" t="s">
        <v>78</v>
      </c>
      <c r="AY1925" s="204" t="s">
        <v>219</v>
      </c>
    </row>
    <row r="1926" s="14" customFormat="1">
      <c r="A1926" s="14"/>
      <c r="B1926" s="210"/>
      <c r="C1926" s="14"/>
      <c r="D1926" s="193" t="s">
        <v>394</v>
      </c>
      <c r="E1926" s="211" t="s">
        <v>1</v>
      </c>
      <c r="F1926" s="212" t="s">
        <v>1895</v>
      </c>
      <c r="G1926" s="14"/>
      <c r="H1926" s="213">
        <v>2</v>
      </c>
      <c r="I1926" s="214"/>
      <c r="J1926" s="14"/>
      <c r="K1926" s="14"/>
      <c r="L1926" s="210"/>
      <c r="M1926" s="215"/>
      <c r="N1926" s="216"/>
      <c r="O1926" s="216"/>
      <c r="P1926" s="216"/>
      <c r="Q1926" s="216"/>
      <c r="R1926" s="216"/>
      <c r="S1926" s="216"/>
      <c r="T1926" s="217"/>
      <c r="U1926" s="14"/>
      <c r="V1926" s="14"/>
      <c r="W1926" s="14"/>
      <c r="X1926" s="14"/>
      <c r="Y1926" s="14"/>
      <c r="Z1926" s="14"/>
      <c r="AA1926" s="14"/>
      <c r="AB1926" s="14"/>
      <c r="AC1926" s="14"/>
      <c r="AD1926" s="14"/>
      <c r="AE1926" s="14"/>
      <c r="AT1926" s="211" t="s">
        <v>394</v>
      </c>
      <c r="AU1926" s="211" t="s">
        <v>87</v>
      </c>
      <c r="AV1926" s="14" t="s">
        <v>87</v>
      </c>
      <c r="AW1926" s="14" t="s">
        <v>34</v>
      </c>
      <c r="AX1926" s="14" t="s">
        <v>78</v>
      </c>
      <c r="AY1926" s="211" t="s">
        <v>219</v>
      </c>
    </row>
    <row r="1927" s="13" customFormat="1">
      <c r="A1927" s="13"/>
      <c r="B1927" s="203"/>
      <c r="C1927" s="13"/>
      <c r="D1927" s="193" t="s">
        <v>394</v>
      </c>
      <c r="E1927" s="204" t="s">
        <v>1</v>
      </c>
      <c r="F1927" s="205" t="s">
        <v>395</v>
      </c>
      <c r="G1927" s="13"/>
      <c r="H1927" s="204" t="s">
        <v>1</v>
      </c>
      <c r="I1927" s="206"/>
      <c r="J1927" s="13"/>
      <c r="K1927" s="13"/>
      <c r="L1927" s="203"/>
      <c r="M1927" s="207"/>
      <c r="N1927" s="208"/>
      <c r="O1927" s="208"/>
      <c r="P1927" s="208"/>
      <c r="Q1927" s="208"/>
      <c r="R1927" s="208"/>
      <c r="S1927" s="208"/>
      <c r="T1927" s="209"/>
      <c r="U1927" s="13"/>
      <c r="V1927" s="13"/>
      <c r="W1927" s="13"/>
      <c r="X1927" s="13"/>
      <c r="Y1927" s="13"/>
      <c r="Z1927" s="13"/>
      <c r="AA1927" s="13"/>
      <c r="AB1927" s="13"/>
      <c r="AC1927" s="13"/>
      <c r="AD1927" s="13"/>
      <c r="AE1927" s="13"/>
      <c r="AT1927" s="204" t="s">
        <v>394</v>
      </c>
      <c r="AU1927" s="204" t="s">
        <v>87</v>
      </c>
      <c r="AV1927" s="13" t="s">
        <v>85</v>
      </c>
      <c r="AW1927" s="13" t="s">
        <v>34</v>
      </c>
      <c r="AX1927" s="13" t="s">
        <v>78</v>
      </c>
      <c r="AY1927" s="204" t="s">
        <v>219</v>
      </c>
    </row>
    <row r="1928" s="13" customFormat="1">
      <c r="A1928" s="13"/>
      <c r="B1928" s="203"/>
      <c r="C1928" s="13"/>
      <c r="D1928" s="193" t="s">
        <v>394</v>
      </c>
      <c r="E1928" s="204" t="s">
        <v>1</v>
      </c>
      <c r="F1928" s="205" t="s">
        <v>1896</v>
      </c>
      <c r="G1928" s="13"/>
      <c r="H1928" s="204" t="s">
        <v>1</v>
      </c>
      <c r="I1928" s="206"/>
      <c r="J1928" s="13"/>
      <c r="K1928" s="13"/>
      <c r="L1928" s="203"/>
      <c r="M1928" s="207"/>
      <c r="N1928" s="208"/>
      <c r="O1928" s="208"/>
      <c r="P1928" s="208"/>
      <c r="Q1928" s="208"/>
      <c r="R1928" s="208"/>
      <c r="S1928" s="208"/>
      <c r="T1928" s="209"/>
      <c r="U1928" s="13"/>
      <c r="V1928" s="13"/>
      <c r="W1928" s="13"/>
      <c r="X1928" s="13"/>
      <c r="Y1928" s="13"/>
      <c r="Z1928" s="13"/>
      <c r="AA1928" s="13"/>
      <c r="AB1928" s="13"/>
      <c r="AC1928" s="13"/>
      <c r="AD1928" s="13"/>
      <c r="AE1928" s="13"/>
      <c r="AT1928" s="204" t="s">
        <v>394</v>
      </c>
      <c r="AU1928" s="204" t="s">
        <v>87</v>
      </c>
      <c r="AV1928" s="13" t="s">
        <v>85</v>
      </c>
      <c r="AW1928" s="13" t="s">
        <v>34</v>
      </c>
      <c r="AX1928" s="13" t="s">
        <v>78</v>
      </c>
      <c r="AY1928" s="204" t="s">
        <v>219</v>
      </c>
    </row>
    <row r="1929" s="14" customFormat="1">
      <c r="A1929" s="14"/>
      <c r="B1929" s="210"/>
      <c r="C1929" s="14"/>
      <c r="D1929" s="193" t="s">
        <v>394</v>
      </c>
      <c r="E1929" s="211" t="s">
        <v>1</v>
      </c>
      <c r="F1929" s="212" t="s">
        <v>1897</v>
      </c>
      <c r="G1929" s="14"/>
      <c r="H1929" s="213">
        <v>7.1500000000000004</v>
      </c>
      <c r="I1929" s="214"/>
      <c r="J1929" s="14"/>
      <c r="K1929" s="14"/>
      <c r="L1929" s="210"/>
      <c r="M1929" s="215"/>
      <c r="N1929" s="216"/>
      <c r="O1929" s="216"/>
      <c r="P1929" s="216"/>
      <c r="Q1929" s="216"/>
      <c r="R1929" s="216"/>
      <c r="S1929" s="216"/>
      <c r="T1929" s="217"/>
      <c r="U1929" s="14"/>
      <c r="V1929" s="14"/>
      <c r="W1929" s="14"/>
      <c r="X1929" s="14"/>
      <c r="Y1929" s="14"/>
      <c r="Z1929" s="14"/>
      <c r="AA1929" s="14"/>
      <c r="AB1929" s="14"/>
      <c r="AC1929" s="14"/>
      <c r="AD1929" s="14"/>
      <c r="AE1929" s="14"/>
      <c r="AT1929" s="211" t="s">
        <v>394</v>
      </c>
      <c r="AU1929" s="211" t="s">
        <v>87</v>
      </c>
      <c r="AV1929" s="14" t="s">
        <v>87</v>
      </c>
      <c r="AW1929" s="14" t="s">
        <v>34</v>
      </c>
      <c r="AX1929" s="14" t="s">
        <v>78</v>
      </c>
      <c r="AY1929" s="211" t="s">
        <v>219</v>
      </c>
    </row>
    <row r="1930" s="13" customFormat="1">
      <c r="A1930" s="13"/>
      <c r="B1930" s="203"/>
      <c r="C1930" s="13"/>
      <c r="D1930" s="193" t="s">
        <v>394</v>
      </c>
      <c r="E1930" s="204" t="s">
        <v>1</v>
      </c>
      <c r="F1930" s="205" t="s">
        <v>1898</v>
      </c>
      <c r="G1930" s="13"/>
      <c r="H1930" s="204" t="s">
        <v>1</v>
      </c>
      <c r="I1930" s="206"/>
      <c r="J1930" s="13"/>
      <c r="K1930" s="13"/>
      <c r="L1930" s="203"/>
      <c r="M1930" s="207"/>
      <c r="N1930" s="208"/>
      <c r="O1930" s="208"/>
      <c r="P1930" s="208"/>
      <c r="Q1930" s="208"/>
      <c r="R1930" s="208"/>
      <c r="S1930" s="208"/>
      <c r="T1930" s="209"/>
      <c r="U1930" s="13"/>
      <c r="V1930" s="13"/>
      <c r="W1930" s="13"/>
      <c r="X1930" s="13"/>
      <c r="Y1930" s="13"/>
      <c r="Z1930" s="13"/>
      <c r="AA1930" s="13"/>
      <c r="AB1930" s="13"/>
      <c r="AC1930" s="13"/>
      <c r="AD1930" s="13"/>
      <c r="AE1930" s="13"/>
      <c r="AT1930" s="204" t="s">
        <v>394</v>
      </c>
      <c r="AU1930" s="204" t="s">
        <v>87</v>
      </c>
      <c r="AV1930" s="13" t="s">
        <v>85</v>
      </c>
      <c r="AW1930" s="13" t="s">
        <v>34</v>
      </c>
      <c r="AX1930" s="13" t="s">
        <v>78</v>
      </c>
      <c r="AY1930" s="204" t="s">
        <v>219</v>
      </c>
    </row>
    <row r="1931" s="14" customFormat="1">
      <c r="A1931" s="14"/>
      <c r="B1931" s="210"/>
      <c r="C1931" s="14"/>
      <c r="D1931" s="193" t="s">
        <v>394</v>
      </c>
      <c r="E1931" s="211" t="s">
        <v>1</v>
      </c>
      <c r="F1931" s="212" t="s">
        <v>1899</v>
      </c>
      <c r="G1931" s="14"/>
      <c r="H1931" s="213">
        <v>18.800000000000001</v>
      </c>
      <c r="I1931" s="214"/>
      <c r="J1931" s="14"/>
      <c r="K1931" s="14"/>
      <c r="L1931" s="210"/>
      <c r="M1931" s="215"/>
      <c r="N1931" s="216"/>
      <c r="O1931" s="216"/>
      <c r="P1931" s="216"/>
      <c r="Q1931" s="216"/>
      <c r="R1931" s="216"/>
      <c r="S1931" s="216"/>
      <c r="T1931" s="217"/>
      <c r="U1931" s="14"/>
      <c r="V1931" s="14"/>
      <c r="W1931" s="14"/>
      <c r="X1931" s="14"/>
      <c r="Y1931" s="14"/>
      <c r="Z1931" s="14"/>
      <c r="AA1931" s="14"/>
      <c r="AB1931" s="14"/>
      <c r="AC1931" s="14"/>
      <c r="AD1931" s="14"/>
      <c r="AE1931" s="14"/>
      <c r="AT1931" s="211" t="s">
        <v>394</v>
      </c>
      <c r="AU1931" s="211" t="s">
        <v>87</v>
      </c>
      <c r="AV1931" s="14" t="s">
        <v>87</v>
      </c>
      <c r="AW1931" s="14" t="s">
        <v>34</v>
      </c>
      <c r="AX1931" s="14" t="s">
        <v>78</v>
      </c>
      <c r="AY1931" s="211" t="s">
        <v>219</v>
      </c>
    </row>
    <row r="1932" s="13" customFormat="1">
      <c r="A1932" s="13"/>
      <c r="B1932" s="203"/>
      <c r="C1932" s="13"/>
      <c r="D1932" s="193" t="s">
        <v>394</v>
      </c>
      <c r="E1932" s="204" t="s">
        <v>1</v>
      </c>
      <c r="F1932" s="205" t="s">
        <v>1900</v>
      </c>
      <c r="G1932" s="13"/>
      <c r="H1932" s="204" t="s">
        <v>1</v>
      </c>
      <c r="I1932" s="206"/>
      <c r="J1932" s="13"/>
      <c r="K1932" s="13"/>
      <c r="L1932" s="203"/>
      <c r="M1932" s="207"/>
      <c r="N1932" s="208"/>
      <c r="O1932" s="208"/>
      <c r="P1932" s="208"/>
      <c r="Q1932" s="208"/>
      <c r="R1932" s="208"/>
      <c r="S1932" s="208"/>
      <c r="T1932" s="209"/>
      <c r="U1932" s="13"/>
      <c r="V1932" s="13"/>
      <c r="W1932" s="13"/>
      <c r="X1932" s="13"/>
      <c r="Y1932" s="13"/>
      <c r="Z1932" s="13"/>
      <c r="AA1932" s="13"/>
      <c r="AB1932" s="13"/>
      <c r="AC1932" s="13"/>
      <c r="AD1932" s="13"/>
      <c r="AE1932" s="13"/>
      <c r="AT1932" s="204" t="s">
        <v>394</v>
      </c>
      <c r="AU1932" s="204" t="s">
        <v>87</v>
      </c>
      <c r="AV1932" s="13" t="s">
        <v>85</v>
      </c>
      <c r="AW1932" s="13" t="s">
        <v>34</v>
      </c>
      <c r="AX1932" s="13" t="s">
        <v>78</v>
      </c>
      <c r="AY1932" s="204" t="s">
        <v>219</v>
      </c>
    </row>
    <row r="1933" s="14" customFormat="1">
      <c r="A1933" s="14"/>
      <c r="B1933" s="210"/>
      <c r="C1933" s="14"/>
      <c r="D1933" s="193" t="s">
        <v>394</v>
      </c>
      <c r="E1933" s="211" t="s">
        <v>1</v>
      </c>
      <c r="F1933" s="212" t="s">
        <v>1901</v>
      </c>
      <c r="G1933" s="14"/>
      <c r="H1933" s="213">
        <v>14.039999999999999</v>
      </c>
      <c r="I1933" s="214"/>
      <c r="J1933" s="14"/>
      <c r="K1933" s="14"/>
      <c r="L1933" s="210"/>
      <c r="M1933" s="215"/>
      <c r="N1933" s="216"/>
      <c r="O1933" s="216"/>
      <c r="P1933" s="216"/>
      <c r="Q1933" s="216"/>
      <c r="R1933" s="216"/>
      <c r="S1933" s="216"/>
      <c r="T1933" s="217"/>
      <c r="U1933" s="14"/>
      <c r="V1933" s="14"/>
      <c r="W1933" s="14"/>
      <c r="X1933" s="14"/>
      <c r="Y1933" s="14"/>
      <c r="Z1933" s="14"/>
      <c r="AA1933" s="14"/>
      <c r="AB1933" s="14"/>
      <c r="AC1933" s="14"/>
      <c r="AD1933" s="14"/>
      <c r="AE1933" s="14"/>
      <c r="AT1933" s="211" t="s">
        <v>394</v>
      </c>
      <c r="AU1933" s="211" t="s">
        <v>87</v>
      </c>
      <c r="AV1933" s="14" t="s">
        <v>87</v>
      </c>
      <c r="AW1933" s="14" t="s">
        <v>34</v>
      </c>
      <c r="AX1933" s="14" t="s">
        <v>78</v>
      </c>
      <c r="AY1933" s="211" t="s">
        <v>219</v>
      </c>
    </row>
    <row r="1934" s="13" customFormat="1">
      <c r="A1934" s="13"/>
      <c r="B1934" s="203"/>
      <c r="C1934" s="13"/>
      <c r="D1934" s="193" t="s">
        <v>394</v>
      </c>
      <c r="E1934" s="204" t="s">
        <v>1</v>
      </c>
      <c r="F1934" s="205" t="s">
        <v>1902</v>
      </c>
      <c r="G1934" s="13"/>
      <c r="H1934" s="204" t="s">
        <v>1</v>
      </c>
      <c r="I1934" s="206"/>
      <c r="J1934" s="13"/>
      <c r="K1934" s="13"/>
      <c r="L1934" s="203"/>
      <c r="M1934" s="207"/>
      <c r="N1934" s="208"/>
      <c r="O1934" s="208"/>
      <c r="P1934" s="208"/>
      <c r="Q1934" s="208"/>
      <c r="R1934" s="208"/>
      <c r="S1934" s="208"/>
      <c r="T1934" s="209"/>
      <c r="U1934" s="13"/>
      <c r="V1934" s="13"/>
      <c r="W1934" s="13"/>
      <c r="X1934" s="13"/>
      <c r="Y1934" s="13"/>
      <c r="Z1934" s="13"/>
      <c r="AA1934" s="13"/>
      <c r="AB1934" s="13"/>
      <c r="AC1934" s="13"/>
      <c r="AD1934" s="13"/>
      <c r="AE1934" s="13"/>
      <c r="AT1934" s="204" t="s">
        <v>394</v>
      </c>
      <c r="AU1934" s="204" t="s">
        <v>87</v>
      </c>
      <c r="AV1934" s="13" t="s">
        <v>85</v>
      </c>
      <c r="AW1934" s="13" t="s">
        <v>34</v>
      </c>
      <c r="AX1934" s="13" t="s">
        <v>78</v>
      </c>
      <c r="AY1934" s="204" t="s">
        <v>219</v>
      </c>
    </row>
    <row r="1935" s="14" customFormat="1">
      <c r="A1935" s="14"/>
      <c r="B1935" s="210"/>
      <c r="C1935" s="14"/>
      <c r="D1935" s="193" t="s">
        <v>394</v>
      </c>
      <c r="E1935" s="211" t="s">
        <v>1</v>
      </c>
      <c r="F1935" s="212" t="s">
        <v>1903</v>
      </c>
      <c r="G1935" s="14"/>
      <c r="H1935" s="213">
        <v>9.2919999999999998</v>
      </c>
      <c r="I1935" s="214"/>
      <c r="J1935" s="14"/>
      <c r="K1935" s="14"/>
      <c r="L1935" s="210"/>
      <c r="M1935" s="215"/>
      <c r="N1935" s="216"/>
      <c r="O1935" s="216"/>
      <c r="P1935" s="216"/>
      <c r="Q1935" s="216"/>
      <c r="R1935" s="216"/>
      <c r="S1935" s="216"/>
      <c r="T1935" s="217"/>
      <c r="U1935" s="14"/>
      <c r="V1935" s="14"/>
      <c r="W1935" s="14"/>
      <c r="X1935" s="14"/>
      <c r="Y1935" s="14"/>
      <c r="Z1935" s="14"/>
      <c r="AA1935" s="14"/>
      <c r="AB1935" s="14"/>
      <c r="AC1935" s="14"/>
      <c r="AD1935" s="14"/>
      <c r="AE1935" s="14"/>
      <c r="AT1935" s="211" t="s">
        <v>394</v>
      </c>
      <c r="AU1935" s="211" t="s">
        <v>87</v>
      </c>
      <c r="AV1935" s="14" t="s">
        <v>87</v>
      </c>
      <c r="AW1935" s="14" t="s">
        <v>34</v>
      </c>
      <c r="AX1935" s="14" t="s">
        <v>78</v>
      </c>
      <c r="AY1935" s="211" t="s">
        <v>219</v>
      </c>
    </row>
    <row r="1936" s="13" customFormat="1">
      <c r="A1936" s="13"/>
      <c r="B1936" s="203"/>
      <c r="C1936" s="13"/>
      <c r="D1936" s="193" t="s">
        <v>394</v>
      </c>
      <c r="E1936" s="204" t="s">
        <v>1</v>
      </c>
      <c r="F1936" s="205" t="s">
        <v>1904</v>
      </c>
      <c r="G1936" s="13"/>
      <c r="H1936" s="204" t="s">
        <v>1</v>
      </c>
      <c r="I1936" s="206"/>
      <c r="J1936" s="13"/>
      <c r="K1936" s="13"/>
      <c r="L1936" s="203"/>
      <c r="M1936" s="207"/>
      <c r="N1936" s="208"/>
      <c r="O1936" s="208"/>
      <c r="P1936" s="208"/>
      <c r="Q1936" s="208"/>
      <c r="R1936" s="208"/>
      <c r="S1936" s="208"/>
      <c r="T1936" s="209"/>
      <c r="U1936" s="13"/>
      <c r="V1936" s="13"/>
      <c r="W1936" s="13"/>
      <c r="X1936" s="13"/>
      <c r="Y1936" s="13"/>
      <c r="Z1936" s="13"/>
      <c r="AA1936" s="13"/>
      <c r="AB1936" s="13"/>
      <c r="AC1936" s="13"/>
      <c r="AD1936" s="13"/>
      <c r="AE1936" s="13"/>
      <c r="AT1936" s="204" t="s">
        <v>394</v>
      </c>
      <c r="AU1936" s="204" t="s">
        <v>87</v>
      </c>
      <c r="AV1936" s="13" t="s">
        <v>85</v>
      </c>
      <c r="AW1936" s="13" t="s">
        <v>34</v>
      </c>
      <c r="AX1936" s="13" t="s">
        <v>78</v>
      </c>
      <c r="AY1936" s="204" t="s">
        <v>219</v>
      </c>
    </row>
    <row r="1937" s="14" customFormat="1">
      <c r="A1937" s="14"/>
      <c r="B1937" s="210"/>
      <c r="C1937" s="14"/>
      <c r="D1937" s="193" t="s">
        <v>394</v>
      </c>
      <c r="E1937" s="211" t="s">
        <v>1</v>
      </c>
      <c r="F1937" s="212" t="s">
        <v>1905</v>
      </c>
      <c r="G1937" s="14"/>
      <c r="H1937" s="213">
        <v>8.0999999999999996</v>
      </c>
      <c r="I1937" s="214"/>
      <c r="J1937" s="14"/>
      <c r="K1937" s="14"/>
      <c r="L1937" s="210"/>
      <c r="M1937" s="215"/>
      <c r="N1937" s="216"/>
      <c r="O1937" s="216"/>
      <c r="P1937" s="216"/>
      <c r="Q1937" s="216"/>
      <c r="R1937" s="216"/>
      <c r="S1937" s="216"/>
      <c r="T1937" s="217"/>
      <c r="U1937" s="14"/>
      <c r="V1937" s="14"/>
      <c r="W1937" s="14"/>
      <c r="X1937" s="14"/>
      <c r="Y1937" s="14"/>
      <c r="Z1937" s="14"/>
      <c r="AA1937" s="14"/>
      <c r="AB1937" s="14"/>
      <c r="AC1937" s="14"/>
      <c r="AD1937" s="14"/>
      <c r="AE1937" s="14"/>
      <c r="AT1937" s="211" t="s">
        <v>394</v>
      </c>
      <c r="AU1937" s="211" t="s">
        <v>87</v>
      </c>
      <c r="AV1937" s="14" t="s">
        <v>87</v>
      </c>
      <c r="AW1937" s="14" t="s">
        <v>34</v>
      </c>
      <c r="AX1937" s="14" t="s">
        <v>78</v>
      </c>
      <c r="AY1937" s="211" t="s">
        <v>219</v>
      </c>
    </row>
    <row r="1938" s="13" customFormat="1">
      <c r="A1938" s="13"/>
      <c r="B1938" s="203"/>
      <c r="C1938" s="13"/>
      <c r="D1938" s="193" t="s">
        <v>394</v>
      </c>
      <c r="E1938" s="204" t="s">
        <v>1</v>
      </c>
      <c r="F1938" s="205" t="s">
        <v>1906</v>
      </c>
      <c r="G1938" s="13"/>
      <c r="H1938" s="204" t="s">
        <v>1</v>
      </c>
      <c r="I1938" s="206"/>
      <c r="J1938" s="13"/>
      <c r="K1938" s="13"/>
      <c r="L1938" s="203"/>
      <c r="M1938" s="207"/>
      <c r="N1938" s="208"/>
      <c r="O1938" s="208"/>
      <c r="P1938" s="208"/>
      <c r="Q1938" s="208"/>
      <c r="R1938" s="208"/>
      <c r="S1938" s="208"/>
      <c r="T1938" s="209"/>
      <c r="U1938" s="13"/>
      <c r="V1938" s="13"/>
      <c r="W1938" s="13"/>
      <c r="X1938" s="13"/>
      <c r="Y1938" s="13"/>
      <c r="Z1938" s="13"/>
      <c r="AA1938" s="13"/>
      <c r="AB1938" s="13"/>
      <c r="AC1938" s="13"/>
      <c r="AD1938" s="13"/>
      <c r="AE1938" s="13"/>
      <c r="AT1938" s="204" t="s">
        <v>394</v>
      </c>
      <c r="AU1938" s="204" t="s">
        <v>87</v>
      </c>
      <c r="AV1938" s="13" t="s">
        <v>85</v>
      </c>
      <c r="AW1938" s="13" t="s">
        <v>34</v>
      </c>
      <c r="AX1938" s="13" t="s">
        <v>78</v>
      </c>
      <c r="AY1938" s="204" t="s">
        <v>219</v>
      </c>
    </row>
    <row r="1939" s="14" customFormat="1">
      <c r="A1939" s="14"/>
      <c r="B1939" s="210"/>
      <c r="C1939" s="14"/>
      <c r="D1939" s="193" t="s">
        <v>394</v>
      </c>
      <c r="E1939" s="211" t="s">
        <v>1</v>
      </c>
      <c r="F1939" s="212" t="s">
        <v>1907</v>
      </c>
      <c r="G1939" s="14"/>
      <c r="H1939" s="213">
        <v>8.0299999999999994</v>
      </c>
      <c r="I1939" s="214"/>
      <c r="J1939" s="14"/>
      <c r="K1939" s="14"/>
      <c r="L1939" s="210"/>
      <c r="M1939" s="215"/>
      <c r="N1939" s="216"/>
      <c r="O1939" s="216"/>
      <c r="P1939" s="216"/>
      <c r="Q1939" s="216"/>
      <c r="R1939" s="216"/>
      <c r="S1939" s="216"/>
      <c r="T1939" s="217"/>
      <c r="U1939" s="14"/>
      <c r="V1939" s="14"/>
      <c r="W1939" s="14"/>
      <c r="X1939" s="14"/>
      <c r="Y1939" s="14"/>
      <c r="Z1939" s="14"/>
      <c r="AA1939" s="14"/>
      <c r="AB1939" s="14"/>
      <c r="AC1939" s="14"/>
      <c r="AD1939" s="14"/>
      <c r="AE1939" s="14"/>
      <c r="AT1939" s="211" t="s">
        <v>394</v>
      </c>
      <c r="AU1939" s="211" t="s">
        <v>87</v>
      </c>
      <c r="AV1939" s="14" t="s">
        <v>87</v>
      </c>
      <c r="AW1939" s="14" t="s">
        <v>34</v>
      </c>
      <c r="AX1939" s="14" t="s">
        <v>78</v>
      </c>
      <c r="AY1939" s="211" t="s">
        <v>219</v>
      </c>
    </row>
    <row r="1940" s="14" customFormat="1">
      <c r="A1940" s="14"/>
      <c r="B1940" s="210"/>
      <c r="C1940" s="14"/>
      <c r="D1940" s="193" t="s">
        <v>394</v>
      </c>
      <c r="E1940" s="211" t="s">
        <v>1</v>
      </c>
      <c r="F1940" s="212" t="s">
        <v>1908</v>
      </c>
      <c r="G1940" s="14"/>
      <c r="H1940" s="213">
        <v>11.220000000000001</v>
      </c>
      <c r="I1940" s="214"/>
      <c r="J1940" s="14"/>
      <c r="K1940" s="14"/>
      <c r="L1940" s="210"/>
      <c r="M1940" s="215"/>
      <c r="N1940" s="216"/>
      <c r="O1940" s="216"/>
      <c r="P1940" s="216"/>
      <c r="Q1940" s="216"/>
      <c r="R1940" s="216"/>
      <c r="S1940" s="216"/>
      <c r="T1940" s="217"/>
      <c r="U1940" s="14"/>
      <c r="V1940" s="14"/>
      <c r="W1940" s="14"/>
      <c r="X1940" s="14"/>
      <c r="Y1940" s="14"/>
      <c r="Z1940" s="14"/>
      <c r="AA1940" s="14"/>
      <c r="AB1940" s="14"/>
      <c r="AC1940" s="14"/>
      <c r="AD1940" s="14"/>
      <c r="AE1940" s="14"/>
      <c r="AT1940" s="211" t="s">
        <v>394</v>
      </c>
      <c r="AU1940" s="211" t="s">
        <v>87</v>
      </c>
      <c r="AV1940" s="14" t="s">
        <v>87</v>
      </c>
      <c r="AW1940" s="14" t="s">
        <v>34</v>
      </c>
      <c r="AX1940" s="14" t="s">
        <v>78</v>
      </c>
      <c r="AY1940" s="211" t="s">
        <v>219</v>
      </c>
    </row>
    <row r="1941" s="14" customFormat="1">
      <c r="A1941" s="14"/>
      <c r="B1941" s="210"/>
      <c r="C1941" s="14"/>
      <c r="D1941" s="193" t="s">
        <v>394</v>
      </c>
      <c r="E1941" s="211" t="s">
        <v>1</v>
      </c>
      <c r="F1941" s="212" t="s">
        <v>1893</v>
      </c>
      <c r="G1941" s="14"/>
      <c r="H1941" s="213">
        <v>15.119999999999999</v>
      </c>
      <c r="I1941" s="214"/>
      <c r="J1941" s="14"/>
      <c r="K1941" s="14"/>
      <c r="L1941" s="210"/>
      <c r="M1941" s="215"/>
      <c r="N1941" s="216"/>
      <c r="O1941" s="216"/>
      <c r="P1941" s="216"/>
      <c r="Q1941" s="216"/>
      <c r="R1941" s="216"/>
      <c r="S1941" s="216"/>
      <c r="T1941" s="217"/>
      <c r="U1941" s="14"/>
      <c r="V1941" s="14"/>
      <c r="W1941" s="14"/>
      <c r="X1941" s="14"/>
      <c r="Y1941" s="14"/>
      <c r="Z1941" s="14"/>
      <c r="AA1941" s="14"/>
      <c r="AB1941" s="14"/>
      <c r="AC1941" s="14"/>
      <c r="AD1941" s="14"/>
      <c r="AE1941" s="14"/>
      <c r="AT1941" s="211" t="s">
        <v>394</v>
      </c>
      <c r="AU1941" s="211" t="s">
        <v>87</v>
      </c>
      <c r="AV1941" s="14" t="s">
        <v>87</v>
      </c>
      <c r="AW1941" s="14" t="s">
        <v>34</v>
      </c>
      <c r="AX1941" s="14" t="s">
        <v>78</v>
      </c>
      <c r="AY1941" s="211" t="s">
        <v>219</v>
      </c>
    </row>
    <row r="1942" s="14" customFormat="1">
      <c r="A1942" s="14"/>
      <c r="B1942" s="210"/>
      <c r="C1942" s="14"/>
      <c r="D1942" s="193" t="s">
        <v>394</v>
      </c>
      <c r="E1942" s="211" t="s">
        <v>1</v>
      </c>
      <c r="F1942" s="212" t="s">
        <v>1894</v>
      </c>
      <c r="G1942" s="14"/>
      <c r="H1942" s="213">
        <v>24</v>
      </c>
      <c r="I1942" s="214"/>
      <c r="J1942" s="14"/>
      <c r="K1942" s="14"/>
      <c r="L1942" s="210"/>
      <c r="M1942" s="215"/>
      <c r="N1942" s="216"/>
      <c r="O1942" s="216"/>
      <c r="P1942" s="216"/>
      <c r="Q1942" s="216"/>
      <c r="R1942" s="216"/>
      <c r="S1942" s="216"/>
      <c r="T1942" s="217"/>
      <c r="U1942" s="14"/>
      <c r="V1942" s="14"/>
      <c r="W1942" s="14"/>
      <c r="X1942" s="14"/>
      <c r="Y1942" s="14"/>
      <c r="Z1942" s="14"/>
      <c r="AA1942" s="14"/>
      <c r="AB1942" s="14"/>
      <c r="AC1942" s="14"/>
      <c r="AD1942" s="14"/>
      <c r="AE1942" s="14"/>
      <c r="AT1942" s="211" t="s">
        <v>394</v>
      </c>
      <c r="AU1942" s="211" t="s">
        <v>87</v>
      </c>
      <c r="AV1942" s="14" t="s">
        <v>87</v>
      </c>
      <c r="AW1942" s="14" t="s">
        <v>34</v>
      </c>
      <c r="AX1942" s="14" t="s">
        <v>78</v>
      </c>
      <c r="AY1942" s="211" t="s">
        <v>219</v>
      </c>
    </row>
    <row r="1943" s="13" customFormat="1">
      <c r="A1943" s="13"/>
      <c r="B1943" s="203"/>
      <c r="C1943" s="13"/>
      <c r="D1943" s="193" t="s">
        <v>394</v>
      </c>
      <c r="E1943" s="204" t="s">
        <v>1</v>
      </c>
      <c r="F1943" s="205" t="s">
        <v>1909</v>
      </c>
      <c r="G1943" s="13"/>
      <c r="H1943" s="204" t="s">
        <v>1</v>
      </c>
      <c r="I1943" s="206"/>
      <c r="J1943" s="13"/>
      <c r="K1943" s="13"/>
      <c r="L1943" s="203"/>
      <c r="M1943" s="207"/>
      <c r="N1943" s="208"/>
      <c r="O1943" s="208"/>
      <c r="P1943" s="208"/>
      <c r="Q1943" s="208"/>
      <c r="R1943" s="208"/>
      <c r="S1943" s="208"/>
      <c r="T1943" s="209"/>
      <c r="U1943" s="13"/>
      <c r="V1943" s="13"/>
      <c r="W1943" s="13"/>
      <c r="X1943" s="13"/>
      <c r="Y1943" s="13"/>
      <c r="Z1943" s="13"/>
      <c r="AA1943" s="13"/>
      <c r="AB1943" s="13"/>
      <c r="AC1943" s="13"/>
      <c r="AD1943" s="13"/>
      <c r="AE1943" s="13"/>
      <c r="AT1943" s="204" t="s">
        <v>394</v>
      </c>
      <c r="AU1943" s="204" t="s">
        <v>87</v>
      </c>
      <c r="AV1943" s="13" t="s">
        <v>85</v>
      </c>
      <c r="AW1943" s="13" t="s">
        <v>34</v>
      </c>
      <c r="AX1943" s="13" t="s">
        <v>78</v>
      </c>
      <c r="AY1943" s="204" t="s">
        <v>219</v>
      </c>
    </row>
    <row r="1944" s="14" customFormat="1">
      <c r="A1944" s="14"/>
      <c r="B1944" s="210"/>
      <c r="C1944" s="14"/>
      <c r="D1944" s="193" t="s">
        <v>394</v>
      </c>
      <c r="E1944" s="211" t="s">
        <v>1</v>
      </c>
      <c r="F1944" s="212" t="s">
        <v>1910</v>
      </c>
      <c r="G1944" s="14"/>
      <c r="H1944" s="213">
        <v>4.8399999999999999</v>
      </c>
      <c r="I1944" s="214"/>
      <c r="J1944" s="14"/>
      <c r="K1944" s="14"/>
      <c r="L1944" s="210"/>
      <c r="M1944" s="215"/>
      <c r="N1944" s="216"/>
      <c r="O1944" s="216"/>
      <c r="P1944" s="216"/>
      <c r="Q1944" s="216"/>
      <c r="R1944" s="216"/>
      <c r="S1944" s="216"/>
      <c r="T1944" s="217"/>
      <c r="U1944" s="14"/>
      <c r="V1944" s="14"/>
      <c r="W1944" s="14"/>
      <c r="X1944" s="14"/>
      <c r="Y1944" s="14"/>
      <c r="Z1944" s="14"/>
      <c r="AA1944" s="14"/>
      <c r="AB1944" s="14"/>
      <c r="AC1944" s="14"/>
      <c r="AD1944" s="14"/>
      <c r="AE1944" s="14"/>
      <c r="AT1944" s="211" t="s">
        <v>394</v>
      </c>
      <c r="AU1944" s="211" t="s">
        <v>87</v>
      </c>
      <c r="AV1944" s="14" t="s">
        <v>87</v>
      </c>
      <c r="AW1944" s="14" t="s">
        <v>34</v>
      </c>
      <c r="AX1944" s="14" t="s">
        <v>78</v>
      </c>
      <c r="AY1944" s="211" t="s">
        <v>219</v>
      </c>
    </row>
    <row r="1945" s="14" customFormat="1">
      <c r="A1945" s="14"/>
      <c r="B1945" s="210"/>
      <c r="C1945" s="14"/>
      <c r="D1945" s="193" t="s">
        <v>394</v>
      </c>
      <c r="E1945" s="211" t="s">
        <v>1</v>
      </c>
      <c r="F1945" s="212" t="s">
        <v>1911</v>
      </c>
      <c r="G1945" s="14"/>
      <c r="H1945" s="213">
        <v>4.4000000000000004</v>
      </c>
      <c r="I1945" s="214"/>
      <c r="J1945" s="14"/>
      <c r="K1945" s="14"/>
      <c r="L1945" s="210"/>
      <c r="M1945" s="215"/>
      <c r="N1945" s="216"/>
      <c r="O1945" s="216"/>
      <c r="P1945" s="216"/>
      <c r="Q1945" s="216"/>
      <c r="R1945" s="216"/>
      <c r="S1945" s="216"/>
      <c r="T1945" s="217"/>
      <c r="U1945" s="14"/>
      <c r="V1945" s="14"/>
      <c r="W1945" s="14"/>
      <c r="X1945" s="14"/>
      <c r="Y1945" s="14"/>
      <c r="Z1945" s="14"/>
      <c r="AA1945" s="14"/>
      <c r="AB1945" s="14"/>
      <c r="AC1945" s="14"/>
      <c r="AD1945" s="14"/>
      <c r="AE1945" s="14"/>
      <c r="AT1945" s="211" t="s">
        <v>394</v>
      </c>
      <c r="AU1945" s="211" t="s">
        <v>87</v>
      </c>
      <c r="AV1945" s="14" t="s">
        <v>87</v>
      </c>
      <c r="AW1945" s="14" t="s">
        <v>34</v>
      </c>
      <c r="AX1945" s="14" t="s">
        <v>78</v>
      </c>
      <c r="AY1945" s="211" t="s">
        <v>219</v>
      </c>
    </row>
    <row r="1946" s="14" customFormat="1">
      <c r="A1946" s="14"/>
      <c r="B1946" s="210"/>
      <c r="C1946" s="14"/>
      <c r="D1946" s="193" t="s">
        <v>394</v>
      </c>
      <c r="E1946" s="211" t="s">
        <v>1</v>
      </c>
      <c r="F1946" s="212" t="s">
        <v>1912</v>
      </c>
      <c r="G1946" s="14"/>
      <c r="H1946" s="213">
        <v>12.24</v>
      </c>
      <c r="I1946" s="214"/>
      <c r="J1946" s="14"/>
      <c r="K1946" s="14"/>
      <c r="L1946" s="210"/>
      <c r="M1946" s="215"/>
      <c r="N1946" s="216"/>
      <c r="O1946" s="216"/>
      <c r="P1946" s="216"/>
      <c r="Q1946" s="216"/>
      <c r="R1946" s="216"/>
      <c r="S1946" s="216"/>
      <c r="T1946" s="217"/>
      <c r="U1946" s="14"/>
      <c r="V1946" s="14"/>
      <c r="W1946" s="14"/>
      <c r="X1946" s="14"/>
      <c r="Y1946" s="14"/>
      <c r="Z1946" s="14"/>
      <c r="AA1946" s="14"/>
      <c r="AB1946" s="14"/>
      <c r="AC1946" s="14"/>
      <c r="AD1946" s="14"/>
      <c r="AE1946" s="14"/>
      <c r="AT1946" s="211" t="s">
        <v>394</v>
      </c>
      <c r="AU1946" s="211" t="s">
        <v>87</v>
      </c>
      <c r="AV1946" s="14" t="s">
        <v>87</v>
      </c>
      <c r="AW1946" s="14" t="s">
        <v>34</v>
      </c>
      <c r="AX1946" s="14" t="s">
        <v>78</v>
      </c>
      <c r="AY1946" s="211" t="s">
        <v>219</v>
      </c>
    </row>
    <row r="1947" s="14" customFormat="1">
      <c r="A1947" s="14"/>
      <c r="B1947" s="210"/>
      <c r="C1947" s="14"/>
      <c r="D1947" s="193" t="s">
        <v>394</v>
      </c>
      <c r="E1947" s="211" t="s">
        <v>1</v>
      </c>
      <c r="F1947" s="212" t="s">
        <v>1913</v>
      </c>
      <c r="G1947" s="14"/>
      <c r="H1947" s="213">
        <v>6</v>
      </c>
      <c r="I1947" s="214"/>
      <c r="J1947" s="14"/>
      <c r="K1947" s="14"/>
      <c r="L1947" s="210"/>
      <c r="M1947" s="215"/>
      <c r="N1947" s="216"/>
      <c r="O1947" s="216"/>
      <c r="P1947" s="216"/>
      <c r="Q1947" s="216"/>
      <c r="R1947" s="216"/>
      <c r="S1947" s="216"/>
      <c r="T1947" s="217"/>
      <c r="U1947" s="14"/>
      <c r="V1947" s="14"/>
      <c r="W1947" s="14"/>
      <c r="X1947" s="14"/>
      <c r="Y1947" s="14"/>
      <c r="Z1947" s="14"/>
      <c r="AA1947" s="14"/>
      <c r="AB1947" s="14"/>
      <c r="AC1947" s="14"/>
      <c r="AD1947" s="14"/>
      <c r="AE1947" s="14"/>
      <c r="AT1947" s="211" t="s">
        <v>394</v>
      </c>
      <c r="AU1947" s="211" t="s">
        <v>87</v>
      </c>
      <c r="AV1947" s="14" t="s">
        <v>87</v>
      </c>
      <c r="AW1947" s="14" t="s">
        <v>34</v>
      </c>
      <c r="AX1947" s="14" t="s">
        <v>78</v>
      </c>
      <c r="AY1947" s="211" t="s">
        <v>219</v>
      </c>
    </row>
    <row r="1948" s="13" customFormat="1">
      <c r="A1948" s="13"/>
      <c r="B1948" s="203"/>
      <c r="C1948" s="13"/>
      <c r="D1948" s="193" t="s">
        <v>394</v>
      </c>
      <c r="E1948" s="204" t="s">
        <v>1</v>
      </c>
      <c r="F1948" s="205" t="s">
        <v>1842</v>
      </c>
      <c r="G1948" s="13"/>
      <c r="H1948" s="204" t="s">
        <v>1</v>
      </c>
      <c r="I1948" s="206"/>
      <c r="J1948" s="13"/>
      <c r="K1948" s="13"/>
      <c r="L1948" s="203"/>
      <c r="M1948" s="207"/>
      <c r="N1948" s="208"/>
      <c r="O1948" s="208"/>
      <c r="P1948" s="208"/>
      <c r="Q1948" s="208"/>
      <c r="R1948" s="208"/>
      <c r="S1948" s="208"/>
      <c r="T1948" s="209"/>
      <c r="U1948" s="13"/>
      <c r="V1948" s="13"/>
      <c r="W1948" s="13"/>
      <c r="X1948" s="13"/>
      <c r="Y1948" s="13"/>
      <c r="Z1948" s="13"/>
      <c r="AA1948" s="13"/>
      <c r="AB1948" s="13"/>
      <c r="AC1948" s="13"/>
      <c r="AD1948" s="13"/>
      <c r="AE1948" s="13"/>
      <c r="AT1948" s="204" t="s">
        <v>394</v>
      </c>
      <c r="AU1948" s="204" t="s">
        <v>87</v>
      </c>
      <c r="AV1948" s="13" t="s">
        <v>85</v>
      </c>
      <c r="AW1948" s="13" t="s">
        <v>34</v>
      </c>
      <c r="AX1948" s="13" t="s">
        <v>78</v>
      </c>
      <c r="AY1948" s="204" t="s">
        <v>219</v>
      </c>
    </row>
    <row r="1949" s="13" customFormat="1">
      <c r="A1949" s="13"/>
      <c r="B1949" s="203"/>
      <c r="C1949" s="13"/>
      <c r="D1949" s="193" t="s">
        <v>394</v>
      </c>
      <c r="E1949" s="204" t="s">
        <v>1</v>
      </c>
      <c r="F1949" s="205" t="s">
        <v>513</v>
      </c>
      <c r="G1949" s="13"/>
      <c r="H1949" s="204" t="s">
        <v>1</v>
      </c>
      <c r="I1949" s="206"/>
      <c r="J1949" s="13"/>
      <c r="K1949" s="13"/>
      <c r="L1949" s="203"/>
      <c r="M1949" s="207"/>
      <c r="N1949" s="208"/>
      <c r="O1949" s="208"/>
      <c r="P1949" s="208"/>
      <c r="Q1949" s="208"/>
      <c r="R1949" s="208"/>
      <c r="S1949" s="208"/>
      <c r="T1949" s="209"/>
      <c r="U1949" s="13"/>
      <c r="V1949" s="13"/>
      <c r="W1949" s="13"/>
      <c r="X1949" s="13"/>
      <c r="Y1949" s="13"/>
      <c r="Z1949" s="13"/>
      <c r="AA1949" s="13"/>
      <c r="AB1949" s="13"/>
      <c r="AC1949" s="13"/>
      <c r="AD1949" s="13"/>
      <c r="AE1949" s="13"/>
      <c r="AT1949" s="204" t="s">
        <v>394</v>
      </c>
      <c r="AU1949" s="204" t="s">
        <v>87</v>
      </c>
      <c r="AV1949" s="13" t="s">
        <v>85</v>
      </c>
      <c r="AW1949" s="13" t="s">
        <v>34</v>
      </c>
      <c r="AX1949" s="13" t="s">
        <v>78</v>
      </c>
      <c r="AY1949" s="204" t="s">
        <v>219</v>
      </c>
    </row>
    <row r="1950" s="14" customFormat="1">
      <c r="A1950" s="14"/>
      <c r="B1950" s="210"/>
      <c r="C1950" s="14"/>
      <c r="D1950" s="193" t="s">
        <v>394</v>
      </c>
      <c r="E1950" s="211" t="s">
        <v>1</v>
      </c>
      <c r="F1950" s="212" t="s">
        <v>1843</v>
      </c>
      <c r="G1950" s="14"/>
      <c r="H1950" s="213">
        <v>44</v>
      </c>
      <c r="I1950" s="214"/>
      <c r="J1950" s="14"/>
      <c r="K1950" s="14"/>
      <c r="L1950" s="210"/>
      <c r="M1950" s="215"/>
      <c r="N1950" s="216"/>
      <c r="O1950" s="216"/>
      <c r="P1950" s="216"/>
      <c r="Q1950" s="216"/>
      <c r="R1950" s="216"/>
      <c r="S1950" s="216"/>
      <c r="T1950" s="217"/>
      <c r="U1950" s="14"/>
      <c r="V1950" s="14"/>
      <c r="W1950" s="14"/>
      <c r="X1950" s="14"/>
      <c r="Y1950" s="14"/>
      <c r="Z1950" s="14"/>
      <c r="AA1950" s="14"/>
      <c r="AB1950" s="14"/>
      <c r="AC1950" s="14"/>
      <c r="AD1950" s="14"/>
      <c r="AE1950" s="14"/>
      <c r="AT1950" s="211" t="s">
        <v>394</v>
      </c>
      <c r="AU1950" s="211" t="s">
        <v>87</v>
      </c>
      <c r="AV1950" s="14" t="s">
        <v>87</v>
      </c>
      <c r="AW1950" s="14" t="s">
        <v>34</v>
      </c>
      <c r="AX1950" s="14" t="s">
        <v>78</v>
      </c>
      <c r="AY1950" s="211" t="s">
        <v>219</v>
      </c>
    </row>
    <row r="1951" s="13" customFormat="1">
      <c r="A1951" s="13"/>
      <c r="B1951" s="203"/>
      <c r="C1951" s="13"/>
      <c r="D1951" s="193" t="s">
        <v>394</v>
      </c>
      <c r="E1951" s="204" t="s">
        <v>1</v>
      </c>
      <c r="F1951" s="205" t="s">
        <v>1844</v>
      </c>
      <c r="G1951" s="13"/>
      <c r="H1951" s="204" t="s">
        <v>1</v>
      </c>
      <c r="I1951" s="206"/>
      <c r="J1951" s="13"/>
      <c r="K1951" s="13"/>
      <c r="L1951" s="203"/>
      <c r="M1951" s="207"/>
      <c r="N1951" s="208"/>
      <c r="O1951" s="208"/>
      <c r="P1951" s="208"/>
      <c r="Q1951" s="208"/>
      <c r="R1951" s="208"/>
      <c r="S1951" s="208"/>
      <c r="T1951" s="209"/>
      <c r="U1951" s="13"/>
      <c r="V1951" s="13"/>
      <c r="W1951" s="13"/>
      <c r="X1951" s="13"/>
      <c r="Y1951" s="13"/>
      <c r="Z1951" s="13"/>
      <c r="AA1951" s="13"/>
      <c r="AB1951" s="13"/>
      <c r="AC1951" s="13"/>
      <c r="AD1951" s="13"/>
      <c r="AE1951" s="13"/>
      <c r="AT1951" s="204" t="s">
        <v>394</v>
      </c>
      <c r="AU1951" s="204" t="s">
        <v>87</v>
      </c>
      <c r="AV1951" s="13" t="s">
        <v>85</v>
      </c>
      <c r="AW1951" s="13" t="s">
        <v>34</v>
      </c>
      <c r="AX1951" s="13" t="s">
        <v>78</v>
      </c>
      <c r="AY1951" s="204" t="s">
        <v>219</v>
      </c>
    </row>
    <row r="1952" s="14" customFormat="1">
      <c r="A1952" s="14"/>
      <c r="B1952" s="210"/>
      <c r="C1952" s="14"/>
      <c r="D1952" s="193" t="s">
        <v>394</v>
      </c>
      <c r="E1952" s="211" t="s">
        <v>1</v>
      </c>
      <c r="F1952" s="212" t="s">
        <v>1914</v>
      </c>
      <c r="G1952" s="14"/>
      <c r="H1952" s="213">
        <v>6</v>
      </c>
      <c r="I1952" s="214"/>
      <c r="J1952" s="14"/>
      <c r="K1952" s="14"/>
      <c r="L1952" s="210"/>
      <c r="M1952" s="215"/>
      <c r="N1952" s="216"/>
      <c r="O1952" s="216"/>
      <c r="P1952" s="216"/>
      <c r="Q1952" s="216"/>
      <c r="R1952" s="216"/>
      <c r="S1952" s="216"/>
      <c r="T1952" s="217"/>
      <c r="U1952" s="14"/>
      <c r="V1952" s="14"/>
      <c r="W1952" s="14"/>
      <c r="X1952" s="14"/>
      <c r="Y1952" s="14"/>
      <c r="Z1952" s="14"/>
      <c r="AA1952" s="14"/>
      <c r="AB1952" s="14"/>
      <c r="AC1952" s="14"/>
      <c r="AD1952" s="14"/>
      <c r="AE1952" s="14"/>
      <c r="AT1952" s="211" t="s">
        <v>394</v>
      </c>
      <c r="AU1952" s="211" t="s">
        <v>87</v>
      </c>
      <c r="AV1952" s="14" t="s">
        <v>87</v>
      </c>
      <c r="AW1952" s="14" t="s">
        <v>34</v>
      </c>
      <c r="AX1952" s="14" t="s">
        <v>78</v>
      </c>
      <c r="AY1952" s="211" t="s">
        <v>219</v>
      </c>
    </row>
    <row r="1953" s="14" customFormat="1">
      <c r="A1953" s="14"/>
      <c r="B1953" s="210"/>
      <c r="C1953" s="14"/>
      <c r="D1953" s="193" t="s">
        <v>394</v>
      </c>
      <c r="E1953" s="211" t="s">
        <v>1</v>
      </c>
      <c r="F1953" s="212" t="s">
        <v>1915</v>
      </c>
      <c r="G1953" s="14"/>
      <c r="H1953" s="213">
        <v>25.399999999999999</v>
      </c>
      <c r="I1953" s="214"/>
      <c r="J1953" s="14"/>
      <c r="K1953" s="14"/>
      <c r="L1953" s="210"/>
      <c r="M1953" s="215"/>
      <c r="N1953" s="216"/>
      <c r="O1953" s="216"/>
      <c r="P1953" s="216"/>
      <c r="Q1953" s="216"/>
      <c r="R1953" s="216"/>
      <c r="S1953" s="216"/>
      <c r="T1953" s="217"/>
      <c r="U1953" s="14"/>
      <c r="V1953" s="14"/>
      <c r="W1953" s="14"/>
      <c r="X1953" s="14"/>
      <c r="Y1953" s="14"/>
      <c r="Z1953" s="14"/>
      <c r="AA1953" s="14"/>
      <c r="AB1953" s="14"/>
      <c r="AC1953" s="14"/>
      <c r="AD1953" s="14"/>
      <c r="AE1953" s="14"/>
      <c r="AT1953" s="211" t="s">
        <v>394</v>
      </c>
      <c r="AU1953" s="211" t="s">
        <v>87</v>
      </c>
      <c r="AV1953" s="14" t="s">
        <v>87</v>
      </c>
      <c r="AW1953" s="14" t="s">
        <v>34</v>
      </c>
      <c r="AX1953" s="14" t="s">
        <v>78</v>
      </c>
      <c r="AY1953" s="211" t="s">
        <v>219</v>
      </c>
    </row>
    <row r="1954" s="14" customFormat="1">
      <c r="A1954" s="14"/>
      <c r="B1954" s="210"/>
      <c r="C1954" s="14"/>
      <c r="D1954" s="193" t="s">
        <v>394</v>
      </c>
      <c r="E1954" s="211" t="s">
        <v>1</v>
      </c>
      <c r="F1954" s="212" t="s">
        <v>1916</v>
      </c>
      <c r="G1954" s="14"/>
      <c r="H1954" s="213">
        <v>4.5</v>
      </c>
      <c r="I1954" s="214"/>
      <c r="J1954" s="14"/>
      <c r="K1954" s="14"/>
      <c r="L1954" s="210"/>
      <c r="M1954" s="215"/>
      <c r="N1954" s="216"/>
      <c r="O1954" s="216"/>
      <c r="P1954" s="216"/>
      <c r="Q1954" s="216"/>
      <c r="R1954" s="216"/>
      <c r="S1954" s="216"/>
      <c r="T1954" s="217"/>
      <c r="U1954" s="14"/>
      <c r="V1954" s="14"/>
      <c r="W1954" s="14"/>
      <c r="X1954" s="14"/>
      <c r="Y1954" s="14"/>
      <c r="Z1954" s="14"/>
      <c r="AA1954" s="14"/>
      <c r="AB1954" s="14"/>
      <c r="AC1954" s="14"/>
      <c r="AD1954" s="14"/>
      <c r="AE1954" s="14"/>
      <c r="AT1954" s="211" t="s">
        <v>394</v>
      </c>
      <c r="AU1954" s="211" t="s">
        <v>87</v>
      </c>
      <c r="AV1954" s="14" t="s">
        <v>87</v>
      </c>
      <c r="AW1954" s="14" t="s">
        <v>34</v>
      </c>
      <c r="AX1954" s="14" t="s">
        <v>78</v>
      </c>
      <c r="AY1954" s="211" t="s">
        <v>219</v>
      </c>
    </row>
    <row r="1955" s="13" customFormat="1">
      <c r="A1955" s="13"/>
      <c r="B1955" s="203"/>
      <c r="C1955" s="13"/>
      <c r="D1955" s="193" t="s">
        <v>394</v>
      </c>
      <c r="E1955" s="204" t="s">
        <v>1</v>
      </c>
      <c r="F1955" s="205" t="s">
        <v>913</v>
      </c>
      <c r="G1955" s="13"/>
      <c r="H1955" s="204" t="s">
        <v>1</v>
      </c>
      <c r="I1955" s="206"/>
      <c r="J1955" s="13"/>
      <c r="K1955" s="13"/>
      <c r="L1955" s="203"/>
      <c r="M1955" s="207"/>
      <c r="N1955" s="208"/>
      <c r="O1955" s="208"/>
      <c r="P1955" s="208"/>
      <c r="Q1955" s="208"/>
      <c r="R1955" s="208"/>
      <c r="S1955" s="208"/>
      <c r="T1955" s="209"/>
      <c r="U1955" s="13"/>
      <c r="V1955" s="13"/>
      <c r="W1955" s="13"/>
      <c r="X1955" s="13"/>
      <c r="Y1955" s="13"/>
      <c r="Z1955" s="13"/>
      <c r="AA1955" s="13"/>
      <c r="AB1955" s="13"/>
      <c r="AC1955" s="13"/>
      <c r="AD1955" s="13"/>
      <c r="AE1955" s="13"/>
      <c r="AT1955" s="204" t="s">
        <v>394</v>
      </c>
      <c r="AU1955" s="204" t="s">
        <v>87</v>
      </c>
      <c r="AV1955" s="13" t="s">
        <v>85</v>
      </c>
      <c r="AW1955" s="13" t="s">
        <v>34</v>
      </c>
      <c r="AX1955" s="13" t="s">
        <v>78</v>
      </c>
      <c r="AY1955" s="204" t="s">
        <v>219</v>
      </c>
    </row>
    <row r="1956" s="14" customFormat="1">
      <c r="A1956" s="14"/>
      <c r="B1956" s="210"/>
      <c r="C1956" s="14"/>
      <c r="D1956" s="193" t="s">
        <v>394</v>
      </c>
      <c r="E1956" s="211" t="s">
        <v>1</v>
      </c>
      <c r="F1956" s="212" t="s">
        <v>1917</v>
      </c>
      <c r="G1956" s="14"/>
      <c r="H1956" s="213">
        <v>9</v>
      </c>
      <c r="I1956" s="214"/>
      <c r="J1956" s="14"/>
      <c r="K1956" s="14"/>
      <c r="L1956" s="210"/>
      <c r="M1956" s="215"/>
      <c r="N1956" s="216"/>
      <c r="O1956" s="216"/>
      <c r="P1956" s="216"/>
      <c r="Q1956" s="216"/>
      <c r="R1956" s="216"/>
      <c r="S1956" s="216"/>
      <c r="T1956" s="217"/>
      <c r="U1956" s="14"/>
      <c r="V1956" s="14"/>
      <c r="W1956" s="14"/>
      <c r="X1956" s="14"/>
      <c r="Y1956" s="14"/>
      <c r="Z1956" s="14"/>
      <c r="AA1956" s="14"/>
      <c r="AB1956" s="14"/>
      <c r="AC1956" s="14"/>
      <c r="AD1956" s="14"/>
      <c r="AE1956" s="14"/>
      <c r="AT1956" s="211" t="s">
        <v>394</v>
      </c>
      <c r="AU1956" s="211" t="s">
        <v>87</v>
      </c>
      <c r="AV1956" s="14" t="s">
        <v>87</v>
      </c>
      <c r="AW1956" s="14" t="s">
        <v>34</v>
      </c>
      <c r="AX1956" s="14" t="s">
        <v>78</v>
      </c>
      <c r="AY1956" s="211" t="s">
        <v>219</v>
      </c>
    </row>
    <row r="1957" s="13" customFormat="1">
      <c r="A1957" s="13"/>
      <c r="B1957" s="203"/>
      <c r="C1957" s="13"/>
      <c r="D1957" s="193" t="s">
        <v>394</v>
      </c>
      <c r="E1957" s="204" t="s">
        <v>1</v>
      </c>
      <c r="F1957" s="205" t="s">
        <v>937</v>
      </c>
      <c r="G1957" s="13"/>
      <c r="H1957" s="204" t="s">
        <v>1</v>
      </c>
      <c r="I1957" s="206"/>
      <c r="J1957" s="13"/>
      <c r="K1957" s="13"/>
      <c r="L1957" s="203"/>
      <c r="M1957" s="207"/>
      <c r="N1957" s="208"/>
      <c r="O1957" s="208"/>
      <c r="P1957" s="208"/>
      <c r="Q1957" s="208"/>
      <c r="R1957" s="208"/>
      <c r="S1957" s="208"/>
      <c r="T1957" s="209"/>
      <c r="U1957" s="13"/>
      <c r="V1957" s="13"/>
      <c r="W1957" s="13"/>
      <c r="X1957" s="13"/>
      <c r="Y1957" s="13"/>
      <c r="Z1957" s="13"/>
      <c r="AA1957" s="13"/>
      <c r="AB1957" s="13"/>
      <c r="AC1957" s="13"/>
      <c r="AD1957" s="13"/>
      <c r="AE1957" s="13"/>
      <c r="AT1957" s="204" t="s">
        <v>394</v>
      </c>
      <c r="AU1957" s="204" t="s">
        <v>87</v>
      </c>
      <c r="AV1957" s="13" t="s">
        <v>85</v>
      </c>
      <c r="AW1957" s="13" t="s">
        <v>34</v>
      </c>
      <c r="AX1957" s="13" t="s">
        <v>78</v>
      </c>
      <c r="AY1957" s="204" t="s">
        <v>219</v>
      </c>
    </row>
    <row r="1958" s="14" customFormat="1">
      <c r="A1958" s="14"/>
      <c r="B1958" s="210"/>
      <c r="C1958" s="14"/>
      <c r="D1958" s="193" t="s">
        <v>394</v>
      </c>
      <c r="E1958" s="211" t="s">
        <v>1</v>
      </c>
      <c r="F1958" s="212" t="s">
        <v>1848</v>
      </c>
      <c r="G1958" s="14"/>
      <c r="H1958" s="213">
        <v>10.800000000000001</v>
      </c>
      <c r="I1958" s="214"/>
      <c r="J1958" s="14"/>
      <c r="K1958" s="14"/>
      <c r="L1958" s="210"/>
      <c r="M1958" s="215"/>
      <c r="N1958" s="216"/>
      <c r="O1958" s="216"/>
      <c r="P1958" s="216"/>
      <c r="Q1958" s="216"/>
      <c r="R1958" s="216"/>
      <c r="S1958" s="216"/>
      <c r="T1958" s="217"/>
      <c r="U1958" s="14"/>
      <c r="V1958" s="14"/>
      <c r="W1958" s="14"/>
      <c r="X1958" s="14"/>
      <c r="Y1958" s="14"/>
      <c r="Z1958" s="14"/>
      <c r="AA1958" s="14"/>
      <c r="AB1958" s="14"/>
      <c r="AC1958" s="14"/>
      <c r="AD1958" s="14"/>
      <c r="AE1958" s="14"/>
      <c r="AT1958" s="211" t="s">
        <v>394</v>
      </c>
      <c r="AU1958" s="211" t="s">
        <v>87</v>
      </c>
      <c r="AV1958" s="14" t="s">
        <v>87</v>
      </c>
      <c r="AW1958" s="14" t="s">
        <v>34</v>
      </c>
      <c r="AX1958" s="14" t="s">
        <v>78</v>
      </c>
      <c r="AY1958" s="211" t="s">
        <v>219</v>
      </c>
    </row>
    <row r="1959" s="13" customFormat="1">
      <c r="A1959" s="13"/>
      <c r="B1959" s="203"/>
      <c r="C1959" s="13"/>
      <c r="D1959" s="193" t="s">
        <v>394</v>
      </c>
      <c r="E1959" s="204" t="s">
        <v>1</v>
      </c>
      <c r="F1959" s="205" t="s">
        <v>1918</v>
      </c>
      <c r="G1959" s="13"/>
      <c r="H1959" s="204" t="s">
        <v>1</v>
      </c>
      <c r="I1959" s="206"/>
      <c r="J1959" s="13"/>
      <c r="K1959" s="13"/>
      <c r="L1959" s="203"/>
      <c r="M1959" s="207"/>
      <c r="N1959" s="208"/>
      <c r="O1959" s="208"/>
      <c r="P1959" s="208"/>
      <c r="Q1959" s="208"/>
      <c r="R1959" s="208"/>
      <c r="S1959" s="208"/>
      <c r="T1959" s="209"/>
      <c r="U1959" s="13"/>
      <c r="V1959" s="13"/>
      <c r="W1959" s="13"/>
      <c r="X1959" s="13"/>
      <c r="Y1959" s="13"/>
      <c r="Z1959" s="13"/>
      <c r="AA1959" s="13"/>
      <c r="AB1959" s="13"/>
      <c r="AC1959" s="13"/>
      <c r="AD1959" s="13"/>
      <c r="AE1959" s="13"/>
      <c r="AT1959" s="204" t="s">
        <v>394</v>
      </c>
      <c r="AU1959" s="204" t="s">
        <v>87</v>
      </c>
      <c r="AV1959" s="13" t="s">
        <v>85</v>
      </c>
      <c r="AW1959" s="13" t="s">
        <v>34</v>
      </c>
      <c r="AX1959" s="13" t="s">
        <v>78</v>
      </c>
      <c r="AY1959" s="204" t="s">
        <v>219</v>
      </c>
    </row>
    <row r="1960" s="14" customFormat="1">
      <c r="A1960" s="14"/>
      <c r="B1960" s="210"/>
      <c r="C1960" s="14"/>
      <c r="D1960" s="193" t="s">
        <v>394</v>
      </c>
      <c r="E1960" s="211" t="s">
        <v>1</v>
      </c>
      <c r="F1960" s="212" t="s">
        <v>1919</v>
      </c>
      <c r="G1960" s="14"/>
      <c r="H1960" s="213">
        <v>1.9199999999999999</v>
      </c>
      <c r="I1960" s="214"/>
      <c r="J1960" s="14"/>
      <c r="K1960" s="14"/>
      <c r="L1960" s="210"/>
      <c r="M1960" s="215"/>
      <c r="N1960" s="216"/>
      <c r="O1960" s="216"/>
      <c r="P1960" s="216"/>
      <c r="Q1960" s="216"/>
      <c r="R1960" s="216"/>
      <c r="S1960" s="216"/>
      <c r="T1960" s="217"/>
      <c r="U1960" s="14"/>
      <c r="V1960" s="14"/>
      <c r="W1960" s="14"/>
      <c r="X1960" s="14"/>
      <c r="Y1960" s="14"/>
      <c r="Z1960" s="14"/>
      <c r="AA1960" s="14"/>
      <c r="AB1960" s="14"/>
      <c r="AC1960" s="14"/>
      <c r="AD1960" s="14"/>
      <c r="AE1960" s="14"/>
      <c r="AT1960" s="211" t="s">
        <v>394</v>
      </c>
      <c r="AU1960" s="211" t="s">
        <v>87</v>
      </c>
      <c r="AV1960" s="14" t="s">
        <v>87</v>
      </c>
      <c r="AW1960" s="14" t="s">
        <v>34</v>
      </c>
      <c r="AX1960" s="14" t="s">
        <v>78</v>
      </c>
      <c r="AY1960" s="211" t="s">
        <v>219</v>
      </c>
    </row>
    <row r="1961" s="14" customFormat="1">
      <c r="A1961" s="14"/>
      <c r="B1961" s="210"/>
      <c r="C1961" s="14"/>
      <c r="D1961" s="193" t="s">
        <v>394</v>
      </c>
      <c r="E1961" s="211" t="s">
        <v>1</v>
      </c>
      <c r="F1961" s="212" t="s">
        <v>1920</v>
      </c>
      <c r="G1961" s="14"/>
      <c r="H1961" s="213">
        <v>5.0599999999999996</v>
      </c>
      <c r="I1961" s="214"/>
      <c r="J1961" s="14"/>
      <c r="K1961" s="14"/>
      <c r="L1961" s="210"/>
      <c r="M1961" s="215"/>
      <c r="N1961" s="216"/>
      <c r="O1961" s="216"/>
      <c r="P1961" s="216"/>
      <c r="Q1961" s="216"/>
      <c r="R1961" s="216"/>
      <c r="S1961" s="216"/>
      <c r="T1961" s="217"/>
      <c r="U1961" s="14"/>
      <c r="V1961" s="14"/>
      <c r="W1961" s="14"/>
      <c r="X1961" s="14"/>
      <c r="Y1961" s="14"/>
      <c r="Z1961" s="14"/>
      <c r="AA1961" s="14"/>
      <c r="AB1961" s="14"/>
      <c r="AC1961" s="14"/>
      <c r="AD1961" s="14"/>
      <c r="AE1961" s="14"/>
      <c r="AT1961" s="211" t="s">
        <v>394</v>
      </c>
      <c r="AU1961" s="211" t="s">
        <v>87</v>
      </c>
      <c r="AV1961" s="14" t="s">
        <v>87</v>
      </c>
      <c r="AW1961" s="14" t="s">
        <v>34</v>
      </c>
      <c r="AX1961" s="14" t="s">
        <v>78</v>
      </c>
      <c r="AY1961" s="211" t="s">
        <v>219</v>
      </c>
    </row>
    <row r="1962" s="13" customFormat="1">
      <c r="A1962" s="13"/>
      <c r="B1962" s="203"/>
      <c r="C1962" s="13"/>
      <c r="D1962" s="193" t="s">
        <v>394</v>
      </c>
      <c r="E1962" s="204" t="s">
        <v>1</v>
      </c>
      <c r="F1962" s="205" t="s">
        <v>1921</v>
      </c>
      <c r="G1962" s="13"/>
      <c r="H1962" s="204" t="s">
        <v>1</v>
      </c>
      <c r="I1962" s="206"/>
      <c r="J1962" s="13"/>
      <c r="K1962" s="13"/>
      <c r="L1962" s="203"/>
      <c r="M1962" s="207"/>
      <c r="N1962" s="208"/>
      <c r="O1962" s="208"/>
      <c r="P1962" s="208"/>
      <c r="Q1962" s="208"/>
      <c r="R1962" s="208"/>
      <c r="S1962" s="208"/>
      <c r="T1962" s="209"/>
      <c r="U1962" s="13"/>
      <c r="V1962" s="13"/>
      <c r="W1962" s="13"/>
      <c r="X1962" s="13"/>
      <c r="Y1962" s="13"/>
      <c r="Z1962" s="13"/>
      <c r="AA1962" s="13"/>
      <c r="AB1962" s="13"/>
      <c r="AC1962" s="13"/>
      <c r="AD1962" s="13"/>
      <c r="AE1962" s="13"/>
      <c r="AT1962" s="204" t="s">
        <v>394</v>
      </c>
      <c r="AU1962" s="204" t="s">
        <v>87</v>
      </c>
      <c r="AV1962" s="13" t="s">
        <v>85</v>
      </c>
      <c r="AW1962" s="13" t="s">
        <v>34</v>
      </c>
      <c r="AX1962" s="13" t="s">
        <v>78</v>
      </c>
      <c r="AY1962" s="204" t="s">
        <v>219</v>
      </c>
    </row>
    <row r="1963" s="14" customFormat="1">
      <c r="A1963" s="14"/>
      <c r="B1963" s="210"/>
      <c r="C1963" s="14"/>
      <c r="D1963" s="193" t="s">
        <v>394</v>
      </c>
      <c r="E1963" s="211" t="s">
        <v>1</v>
      </c>
      <c r="F1963" s="212" t="s">
        <v>1922</v>
      </c>
      <c r="G1963" s="14"/>
      <c r="H1963" s="213">
        <v>51.677999999999997</v>
      </c>
      <c r="I1963" s="214"/>
      <c r="J1963" s="14"/>
      <c r="K1963" s="14"/>
      <c r="L1963" s="210"/>
      <c r="M1963" s="215"/>
      <c r="N1963" s="216"/>
      <c r="O1963" s="216"/>
      <c r="P1963" s="216"/>
      <c r="Q1963" s="216"/>
      <c r="R1963" s="216"/>
      <c r="S1963" s="216"/>
      <c r="T1963" s="217"/>
      <c r="U1963" s="14"/>
      <c r="V1963" s="14"/>
      <c r="W1963" s="14"/>
      <c r="X1963" s="14"/>
      <c r="Y1963" s="14"/>
      <c r="Z1963" s="14"/>
      <c r="AA1963" s="14"/>
      <c r="AB1963" s="14"/>
      <c r="AC1963" s="14"/>
      <c r="AD1963" s="14"/>
      <c r="AE1963" s="14"/>
      <c r="AT1963" s="211" t="s">
        <v>394</v>
      </c>
      <c r="AU1963" s="211" t="s">
        <v>87</v>
      </c>
      <c r="AV1963" s="14" t="s">
        <v>87</v>
      </c>
      <c r="AW1963" s="14" t="s">
        <v>34</v>
      </c>
      <c r="AX1963" s="14" t="s">
        <v>78</v>
      </c>
      <c r="AY1963" s="211" t="s">
        <v>219</v>
      </c>
    </row>
    <row r="1964" s="13" customFormat="1">
      <c r="A1964" s="13"/>
      <c r="B1964" s="203"/>
      <c r="C1964" s="13"/>
      <c r="D1964" s="193" t="s">
        <v>394</v>
      </c>
      <c r="E1964" s="204" t="s">
        <v>1</v>
      </c>
      <c r="F1964" s="205" t="s">
        <v>1836</v>
      </c>
      <c r="G1964" s="13"/>
      <c r="H1964" s="204" t="s">
        <v>1</v>
      </c>
      <c r="I1964" s="206"/>
      <c r="J1964" s="13"/>
      <c r="K1964" s="13"/>
      <c r="L1964" s="203"/>
      <c r="M1964" s="207"/>
      <c r="N1964" s="208"/>
      <c r="O1964" s="208"/>
      <c r="P1964" s="208"/>
      <c r="Q1964" s="208"/>
      <c r="R1964" s="208"/>
      <c r="S1964" s="208"/>
      <c r="T1964" s="209"/>
      <c r="U1964" s="13"/>
      <c r="V1964" s="13"/>
      <c r="W1964" s="13"/>
      <c r="X1964" s="13"/>
      <c r="Y1964" s="13"/>
      <c r="Z1964" s="13"/>
      <c r="AA1964" s="13"/>
      <c r="AB1964" s="13"/>
      <c r="AC1964" s="13"/>
      <c r="AD1964" s="13"/>
      <c r="AE1964" s="13"/>
      <c r="AT1964" s="204" t="s">
        <v>394</v>
      </c>
      <c r="AU1964" s="204" t="s">
        <v>87</v>
      </c>
      <c r="AV1964" s="13" t="s">
        <v>85</v>
      </c>
      <c r="AW1964" s="13" t="s">
        <v>34</v>
      </c>
      <c r="AX1964" s="13" t="s">
        <v>78</v>
      </c>
      <c r="AY1964" s="204" t="s">
        <v>219</v>
      </c>
    </row>
    <row r="1965" s="14" customFormat="1">
      <c r="A1965" s="14"/>
      <c r="B1965" s="210"/>
      <c r="C1965" s="14"/>
      <c r="D1965" s="193" t="s">
        <v>394</v>
      </c>
      <c r="E1965" s="211" t="s">
        <v>1</v>
      </c>
      <c r="F1965" s="212" t="s">
        <v>1923</v>
      </c>
      <c r="G1965" s="14"/>
      <c r="H1965" s="213">
        <v>44</v>
      </c>
      <c r="I1965" s="214"/>
      <c r="J1965" s="14"/>
      <c r="K1965" s="14"/>
      <c r="L1965" s="210"/>
      <c r="M1965" s="215"/>
      <c r="N1965" s="216"/>
      <c r="O1965" s="216"/>
      <c r="P1965" s="216"/>
      <c r="Q1965" s="216"/>
      <c r="R1965" s="216"/>
      <c r="S1965" s="216"/>
      <c r="T1965" s="217"/>
      <c r="U1965" s="14"/>
      <c r="V1965" s="14"/>
      <c r="W1965" s="14"/>
      <c r="X1965" s="14"/>
      <c r="Y1965" s="14"/>
      <c r="Z1965" s="14"/>
      <c r="AA1965" s="14"/>
      <c r="AB1965" s="14"/>
      <c r="AC1965" s="14"/>
      <c r="AD1965" s="14"/>
      <c r="AE1965" s="14"/>
      <c r="AT1965" s="211" t="s">
        <v>394</v>
      </c>
      <c r="AU1965" s="211" t="s">
        <v>87</v>
      </c>
      <c r="AV1965" s="14" t="s">
        <v>87</v>
      </c>
      <c r="AW1965" s="14" t="s">
        <v>34</v>
      </c>
      <c r="AX1965" s="14" t="s">
        <v>78</v>
      </c>
      <c r="AY1965" s="211" t="s">
        <v>219</v>
      </c>
    </row>
    <row r="1966" s="13" customFormat="1">
      <c r="A1966" s="13"/>
      <c r="B1966" s="203"/>
      <c r="C1966" s="13"/>
      <c r="D1966" s="193" t="s">
        <v>394</v>
      </c>
      <c r="E1966" s="204" t="s">
        <v>1</v>
      </c>
      <c r="F1966" s="205" t="s">
        <v>569</v>
      </c>
      <c r="G1966" s="13"/>
      <c r="H1966" s="204" t="s">
        <v>1</v>
      </c>
      <c r="I1966" s="206"/>
      <c r="J1966" s="13"/>
      <c r="K1966" s="13"/>
      <c r="L1966" s="203"/>
      <c r="M1966" s="207"/>
      <c r="N1966" s="208"/>
      <c r="O1966" s="208"/>
      <c r="P1966" s="208"/>
      <c r="Q1966" s="208"/>
      <c r="R1966" s="208"/>
      <c r="S1966" s="208"/>
      <c r="T1966" s="209"/>
      <c r="U1966" s="13"/>
      <c r="V1966" s="13"/>
      <c r="W1966" s="13"/>
      <c r="X1966" s="13"/>
      <c r="Y1966" s="13"/>
      <c r="Z1966" s="13"/>
      <c r="AA1966" s="13"/>
      <c r="AB1966" s="13"/>
      <c r="AC1966" s="13"/>
      <c r="AD1966" s="13"/>
      <c r="AE1966" s="13"/>
      <c r="AT1966" s="204" t="s">
        <v>394</v>
      </c>
      <c r="AU1966" s="204" t="s">
        <v>87</v>
      </c>
      <c r="AV1966" s="13" t="s">
        <v>85</v>
      </c>
      <c r="AW1966" s="13" t="s">
        <v>34</v>
      </c>
      <c r="AX1966" s="13" t="s">
        <v>78</v>
      </c>
      <c r="AY1966" s="204" t="s">
        <v>219</v>
      </c>
    </row>
    <row r="1967" s="13" customFormat="1">
      <c r="A1967" s="13"/>
      <c r="B1967" s="203"/>
      <c r="C1967" s="13"/>
      <c r="D1967" s="193" t="s">
        <v>394</v>
      </c>
      <c r="E1967" s="204" t="s">
        <v>1</v>
      </c>
      <c r="F1967" s="205" t="s">
        <v>1824</v>
      </c>
      <c r="G1967" s="13"/>
      <c r="H1967" s="204" t="s">
        <v>1</v>
      </c>
      <c r="I1967" s="206"/>
      <c r="J1967" s="13"/>
      <c r="K1967" s="13"/>
      <c r="L1967" s="203"/>
      <c r="M1967" s="207"/>
      <c r="N1967" s="208"/>
      <c r="O1967" s="208"/>
      <c r="P1967" s="208"/>
      <c r="Q1967" s="208"/>
      <c r="R1967" s="208"/>
      <c r="S1967" s="208"/>
      <c r="T1967" s="209"/>
      <c r="U1967" s="13"/>
      <c r="V1967" s="13"/>
      <c r="W1967" s="13"/>
      <c r="X1967" s="13"/>
      <c r="Y1967" s="13"/>
      <c r="Z1967" s="13"/>
      <c r="AA1967" s="13"/>
      <c r="AB1967" s="13"/>
      <c r="AC1967" s="13"/>
      <c r="AD1967" s="13"/>
      <c r="AE1967" s="13"/>
      <c r="AT1967" s="204" t="s">
        <v>394</v>
      </c>
      <c r="AU1967" s="204" t="s">
        <v>87</v>
      </c>
      <c r="AV1967" s="13" t="s">
        <v>85</v>
      </c>
      <c r="AW1967" s="13" t="s">
        <v>34</v>
      </c>
      <c r="AX1967" s="13" t="s">
        <v>78</v>
      </c>
      <c r="AY1967" s="204" t="s">
        <v>219</v>
      </c>
    </row>
    <row r="1968" s="13" customFormat="1">
      <c r="A1968" s="13"/>
      <c r="B1968" s="203"/>
      <c r="C1968" s="13"/>
      <c r="D1968" s="193" t="s">
        <v>394</v>
      </c>
      <c r="E1968" s="204" t="s">
        <v>1</v>
      </c>
      <c r="F1968" s="205" t="s">
        <v>803</v>
      </c>
      <c r="G1968" s="13"/>
      <c r="H1968" s="204" t="s">
        <v>1</v>
      </c>
      <c r="I1968" s="206"/>
      <c r="J1968" s="13"/>
      <c r="K1968" s="13"/>
      <c r="L1968" s="203"/>
      <c r="M1968" s="207"/>
      <c r="N1968" s="208"/>
      <c r="O1968" s="208"/>
      <c r="P1968" s="208"/>
      <c r="Q1968" s="208"/>
      <c r="R1968" s="208"/>
      <c r="S1968" s="208"/>
      <c r="T1968" s="209"/>
      <c r="U1968" s="13"/>
      <c r="V1968" s="13"/>
      <c r="W1968" s="13"/>
      <c r="X1968" s="13"/>
      <c r="Y1968" s="13"/>
      <c r="Z1968" s="13"/>
      <c r="AA1968" s="13"/>
      <c r="AB1968" s="13"/>
      <c r="AC1968" s="13"/>
      <c r="AD1968" s="13"/>
      <c r="AE1968" s="13"/>
      <c r="AT1968" s="204" t="s">
        <v>394</v>
      </c>
      <c r="AU1968" s="204" t="s">
        <v>87</v>
      </c>
      <c r="AV1968" s="13" t="s">
        <v>85</v>
      </c>
      <c r="AW1968" s="13" t="s">
        <v>34</v>
      </c>
      <c r="AX1968" s="13" t="s">
        <v>78</v>
      </c>
      <c r="AY1968" s="204" t="s">
        <v>219</v>
      </c>
    </row>
    <row r="1969" s="14" customFormat="1">
      <c r="A1969" s="14"/>
      <c r="B1969" s="210"/>
      <c r="C1969" s="14"/>
      <c r="D1969" s="193" t="s">
        <v>394</v>
      </c>
      <c r="E1969" s="211" t="s">
        <v>1</v>
      </c>
      <c r="F1969" s="212" t="s">
        <v>1924</v>
      </c>
      <c r="G1969" s="14"/>
      <c r="H1969" s="213">
        <v>2.3999999999999999</v>
      </c>
      <c r="I1969" s="214"/>
      <c r="J1969" s="14"/>
      <c r="K1969" s="14"/>
      <c r="L1969" s="210"/>
      <c r="M1969" s="215"/>
      <c r="N1969" s="216"/>
      <c r="O1969" s="216"/>
      <c r="P1969" s="216"/>
      <c r="Q1969" s="216"/>
      <c r="R1969" s="216"/>
      <c r="S1969" s="216"/>
      <c r="T1969" s="217"/>
      <c r="U1969" s="14"/>
      <c r="V1969" s="14"/>
      <c r="W1969" s="14"/>
      <c r="X1969" s="14"/>
      <c r="Y1969" s="14"/>
      <c r="Z1969" s="14"/>
      <c r="AA1969" s="14"/>
      <c r="AB1969" s="14"/>
      <c r="AC1969" s="14"/>
      <c r="AD1969" s="14"/>
      <c r="AE1969" s="14"/>
      <c r="AT1969" s="211" t="s">
        <v>394</v>
      </c>
      <c r="AU1969" s="211" t="s">
        <v>87</v>
      </c>
      <c r="AV1969" s="14" t="s">
        <v>87</v>
      </c>
      <c r="AW1969" s="14" t="s">
        <v>34</v>
      </c>
      <c r="AX1969" s="14" t="s">
        <v>78</v>
      </c>
      <c r="AY1969" s="211" t="s">
        <v>219</v>
      </c>
    </row>
    <row r="1970" s="14" customFormat="1">
      <c r="A1970" s="14"/>
      <c r="B1970" s="210"/>
      <c r="C1970" s="14"/>
      <c r="D1970" s="193" t="s">
        <v>394</v>
      </c>
      <c r="E1970" s="211" t="s">
        <v>1</v>
      </c>
      <c r="F1970" s="212" t="s">
        <v>1925</v>
      </c>
      <c r="G1970" s="14"/>
      <c r="H1970" s="213">
        <v>1.2250000000000001</v>
      </c>
      <c r="I1970" s="214"/>
      <c r="J1970" s="14"/>
      <c r="K1970" s="14"/>
      <c r="L1970" s="210"/>
      <c r="M1970" s="215"/>
      <c r="N1970" s="216"/>
      <c r="O1970" s="216"/>
      <c r="P1970" s="216"/>
      <c r="Q1970" s="216"/>
      <c r="R1970" s="216"/>
      <c r="S1970" s="216"/>
      <c r="T1970" s="217"/>
      <c r="U1970" s="14"/>
      <c r="V1970" s="14"/>
      <c r="W1970" s="14"/>
      <c r="X1970" s="14"/>
      <c r="Y1970" s="14"/>
      <c r="Z1970" s="14"/>
      <c r="AA1970" s="14"/>
      <c r="AB1970" s="14"/>
      <c r="AC1970" s="14"/>
      <c r="AD1970" s="14"/>
      <c r="AE1970" s="14"/>
      <c r="AT1970" s="211" t="s">
        <v>394</v>
      </c>
      <c r="AU1970" s="211" t="s">
        <v>87</v>
      </c>
      <c r="AV1970" s="14" t="s">
        <v>87</v>
      </c>
      <c r="AW1970" s="14" t="s">
        <v>34</v>
      </c>
      <c r="AX1970" s="14" t="s">
        <v>78</v>
      </c>
      <c r="AY1970" s="211" t="s">
        <v>219</v>
      </c>
    </row>
    <row r="1971" s="13" customFormat="1">
      <c r="A1971" s="13"/>
      <c r="B1971" s="203"/>
      <c r="C1971" s="13"/>
      <c r="D1971" s="193" t="s">
        <v>394</v>
      </c>
      <c r="E1971" s="204" t="s">
        <v>1</v>
      </c>
      <c r="F1971" s="205" t="s">
        <v>1248</v>
      </c>
      <c r="G1971" s="13"/>
      <c r="H1971" s="204" t="s">
        <v>1</v>
      </c>
      <c r="I1971" s="206"/>
      <c r="J1971" s="13"/>
      <c r="K1971" s="13"/>
      <c r="L1971" s="203"/>
      <c r="M1971" s="207"/>
      <c r="N1971" s="208"/>
      <c r="O1971" s="208"/>
      <c r="P1971" s="208"/>
      <c r="Q1971" s="208"/>
      <c r="R1971" s="208"/>
      <c r="S1971" s="208"/>
      <c r="T1971" s="209"/>
      <c r="U1971" s="13"/>
      <c r="V1971" s="13"/>
      <c r="W1971" s="13"/>
      <c r="X1971" s="13"/>
      <c r="Y1971" s="13"/>
      <c r="Z1971" s="13"/>
      <c r="AA1971" s="13"/>
      <c r="AB1971" s="13"/>
      <c r="AC1971" s="13"/>
      <c r="AD1971" s="13"/>
      <c r="AE1971" s="13"/>
      <c r="AT1971" s="204" t="s">
        <v>394</v>
      </c>
      <c r="AU1971" s="204" t="s">
        <v>87</v>
      </c>
      <c r="AV1971" s="13" t="s">
        <v>85</v>
      </c>
      <c r="AW1971" s="13" t="s">
        <v>34</v>
      </c>
      <c r="AX1971" s="13" t="s">
        <v>78</v>
      </c>
      <c r="AY1971" s="204" t="s">
        <v>219</v>
      </c>
    </row>
    <row r="1972" s="14" customFormat="1">
      <c r="A1972" s="14"/>
      <c r="B1972" s="210"/>
      <c r="C1972" s="14"/>
      <c r="D1972" s="193" t="s">
        <v>394</v>
      </c>
      <c r="E1972" s="211" t="s">
        <v>1</v>
      </c>
      <c r="F1972" s="212" t="s">
        <v>1926</v>
      </c>
      <c r="G1972" s="14"/>
      <c r="H1972" s="213">
        <v>1.2</v>
      </c>
      <c r="I1972" s="214"/>
      <c r="J1972" s="14"/>
      <c r="K1972" s="14"/>
      <c r="L1972" s="210"/>
      <c r="M1972" s="215"/>
      <c r="N1972" s="216"/>
      <c r="O1972" s="216"/>
      <c r="P1972" s="216"/>
      <c r="Q1972" s="216"/>
      <c r="R1972" s="216"/>
      <c r="S1972" s="216"/>
      <c r="T1972" s="217"/>
      <c r="U1972" s="14"/>
      <c r="V1972" s="14"/>
      <c r="W1972" s="14"/>
      <c r="X1972" s="14"/>
      <c r="Y1972" s="14"/>
      <c r="Z1972" s="14"/>
      <c r="AA1972" s="14"/>
      <c r="AB1972" s="14"/>
      <c r="AC1972" s="14"/>
      <c r="AD1972" s="14"/>
      <c r="AE1972" s="14"/>
      <c r="AT1972" s="211" t="s">
        <v>394</v>
      </c>
      <c r="AU1972" s="211" t="s">
        <v>87</v>
      </c>
      <c r="AV1972" s="14" t="s">
        <v>87</v>
      </c>
      <c r="AW1972" s="14" t="s">
        <v>34</v>
      </c>
      <c r="AX1972" s="14" t="s">
        <v>78</v>
      </c>
      <c r="AY1972" s="211" t="s">
        <v>219</v>
      </c>
    </row>
    <row r="1973" s="13" customFormat="1">
      <c r="A1973" s="13"/>
      <c r="B1973" s="203"/>
      <c r="C1973" s="13"/>
      <c r="D1973" s="193" t="s">
        <v>394</v>
      </c>
      <c r="E1973" s="204" t="s">
        <v>1</v>
      </c>
      <c r="F1973" s="205" t="s">
        <v>1927</v>
      </c>
      <c r="G1973" s="13"/>
      <c r="H1973" s="204" t="s">
        <v>1</v>
      </c>
      <c r="I1973" s="206"/>
      <c r="J1973" s="13"/>
      <c r="K1973" s="13"/>
      <c r="L1973" s="203"/>
      <c r="M1973" s="207"/>
      <c r="N1973" s="208"/>
      <c r="O1973" s="208"/>
      <c r="P1973" s="208"/>
      <c r="Q1973" s="208"/>
      <c r="R1973" s="208"/>
      <c r="S1973" s="208"/>
      <c r="T1973" s="209"/>
      <c r="U1973" s="13"/>
      <c r="V1973" s="13"/>
      <c r="W1973" s="13"/>
      <c r="X1973" s="13"/>
      <c r="Y1973" s="13"/>
      <c r="Z1973" s="13"/>
      <c r="AA1973" s="13"/>
      <c r="AB1973" s="13"/>
      <c r="AC1973" s="13"/>
      <c r="AD1973" s="13"/>
      <c r="AE1973" s="13"/>
      <c r="AT1973" s="204" t="s">
        <v>394</v>
      </c>
      <c r="AU1973" s="204" t="s">
        <v>87</v>
      </c>
      <c r="AV1973" s="13" t="s">
        <v>85</v>
      </c>
      <c r="AW1973" s="13" t="s">
        <v>34</v>
      </c>
      <c r="AX1973" s="13" t="s">
        <v>78</v>
      </c>
      <c r="AY1973" s="204" t="s">
        <v>219</v>
      </c>
    </row>
    <row r="1974" s="14" customFormat="1">
      <c r="A1974" s="14"/>
      <c r="B1974" s="210"/>
      <c r="C1974" s="14"/>
      <c r="D1974" s="193" t="s">
        <v>394</v>
      </c>
      <c r="E1974" s="211" t="s">
        <v>1</v>
      </c>
      <c r="F1974" s="212" t="s">
        <v>1928</v>
      </c>
      <c r="G1974" s="14"/>
      <c r="H1974" s="213">
        <v>2.1000000000000001</v>
      </c>
      <c r="I1974" s="214"/>
      <c r="J1974" s="14"/>
      <c r="K1974" s="14"/>
      <c r="L1974" s="210"/>
      <c r="M1974" s="215"/>
      <c r="N1974" s="216"/>
      <c r="O1974" s="216"/>
      <c r="P1974" s="216"/>
      <c r="Q1974" s="216"/>
      <c r="R1974" s="216"/>
      <c r="S1974" s="216"/>
      <c r="T1974" s="217"/>
      <c r="U1974" s="14"/>
      <c r="V1974" s="14"/>
      <c r="W1974" s="14"/>
      <c r="X1974" s="14"/>
      <c r="Y1974" s="14"/>
      <c r="Z1974" s="14"/>
      <c r="AA1974" s="14"/>
      <c r="AB1974" s="14"/>
      <c r="AC1974" s="14"/>
      <c r="AD1974" s="14"/>
      <c r="AE1974" s="14"/>
      <c r="AT1974" s="211" t="s">
        <v>394</v>
      </c>
      <c r="AU1974" s="211" t="s">
        <v>87</v>
      </c>
      <c r="AV1974" s="14" t="s">
        <v>87</v>
      </c>
      <c r="AW1974" s="14" t="s">
        <v>34</v>
      </c>
      <c r="AX1974" s="14" t="s">
        <v>78</v>
      </c>
      <c r="AY1974" s="211" t="s">
        <v>219</v>
      </c>
    </row>
    <row r="1975" s="14" customFormat="1">
      <c r="A1975" s="14"/>
      <c r="B1975" s="210"/>
      <c r="C1975" s="14"/>
      <c r="D1975" s="193" t="s">
        <v>394</v>
      </c>
      <c r="E1975" s="211" t="s">
        <v>1</v>
      </c>
      <c r="F1975" s="212" t="s">
        <v>1929</v>
      </c>
      <c r="G1975" s="14"/>
      <c r="H1975" s="213">
        <v>5.8300000000000001</v>
      </c>
      <c r="I1975" s="214"/>
      <c r="J1975" s="14"/>
      <c r="K1975" s="14"/>
      <c r="L1975" s="210"/>
      <c r="M1975" s="215"/>
      <c r="N1975" s="216"/>
      <c r="O1975" s="216"/>
      <c r="P1975" s="216"/>
      <c r="Q1975" s="216"/>
      <c r="R1975" s="216"/>
      <c r="S1975" s="216"/>
      <c r="T1975" s="217"/>
      <c r="U1975" s="14"/>
      <c r="V1975" s="14"/>
      <c r="W1975" s="14"/>
      <c r="X1975" s="14"/>
      <c r="Y1975" s="14"/>
      <c r="Z1975" s="14"/>
      <c r="AA1975" s="14"/>
      <c r="AB1975" s="14"/>
      <c r="AC1975" s="14"/>
      <c r="AD1975" s="14"/>
      <c r="AE1975" s="14"/>
      <c r="AT1975" s="211" t="s">
        <v>394</v>
      </c>
      <c r="AU1975" s="211" t="s">
        <v>87</v>
      </c>
      <c r="AV1975" s="14" t="s">
        <v>87</v>
      </c>
      <c r="AW1975" s="14" t="s">
        <v>34</v>
      </c>
      <c r="AX1975" s="14" t="s">
        <v>78</v>
      </c>
      <c r="AY1975" s="211" t="s">
        <v>219</v>
      </c>
    </row>
    <row r="1976" s="13" customFormat="1">
      <c r="A1976" s="13"/>
      <c r="B1976" s="203"/>
      <c r="C1976" s="13"/>
      <c r="D1976" s="193" t="s">
        <v>394</v>
      </c>
      <c r="E1976" s="204" t="s">
        <v>1</v>
      </c>
      <c r="F1976" s="205" t="s">
        <v>1930</v>
      </c>
      <c r="G1976" s="13"/>
      <c r="H1976" s="204" t="s">
        <v>1</v>
      </c>
      <c r="I1976" s="206"/>
      <c r="J1976" s="13"/>
      <c r="K1976" s="13"/>
      <c r="L1976" s="203"/>
      <c r="M1976" s="207"/>
      <c r="N1976" s="208"/>
      <c r="O1976" s="208"/>
      <c r="P1976" s="208"/>
      <c r="Q1976" s="208"/>
      <c r="R1976" s="208"/>
      <c r="S1976" s="208"/>
      <c r="T1976" s="209"/>
      <c r="U1976" s="13"/>
      <c r="V1976" s="13"/>
      <c r="W1976" s="13"/>
      <c r="X1976" s="13"/>
      <c r="Y1976" s="13"/>
      <c r="Z1976" s="13"/>
      <c r="AA1976" s="13"/>
      <c r="AB1976" s="13"/>
      <c r="AC1976" s="13"/>
      <c r="AD1976" s="13"/>
      <c r="AE1976" s="13"/>
      <c r="AT1976" s="204" t="s">
        <v>394</v>
      </c>
      <c r="AU1976" s="204" t="s">
        <v>87</v>
      </c>
      <c r="AV1976" s="13" t="s">
        <v>85</v>
      </c>
      <c r="AW1976" s="13" t="s">
        <v>34</v>
      </c>
      <c r="AX1976" s="13" t="s">
        <v>78</v>
      </c>
      <c r="AY1976" s="204" t="s">
        <v>219</v>
      </c>
    </row>
    <row r="1977" s="14" customFormat="1">
      <c r="A1977" s="14"/>
      <c r="B1977" s="210"/>
      <c r="C1977" s="14"/>
      <c r="D1977" s="193" t="s">
        <v>394</v>
      </c>
      <c r="E1977" s="211" t="s">
        <v>1</v>
      </c>
      <c r="F1977" s="212" t="s">
        <v>1931</v>
      </c>
      <c r="G1977" s="14"/>
      <c r="H1977" s="213">
        <v>84.375</v>
      </c>
      <c r="I1977" s="214"/>
      <c r="J1977" s="14"/>
      <c r="K1977" s="14"/>
      <c r="L1977" s="210"/>
      <c r="M1977" s="215"/>
      <c r="N1977" s="216"/>
      <c r="O1977" s="216"/>
      <c r="P1977" s="216"/>
      <c r="Q1977" s="216"/>
      <c r="R1977" s="216"/>
      <c r="S1977" s="216"/>
      <c r="T1977" s="217"/>
      <c r="U1977" s="14"/>
      <c r="V1977" s="14"/>
      <c r="W1977" s="14"/>
      <c r="X1977" s="14"/>
      <c r="Y1977" s="14"/>
      <c r="Z1977" s="14"/>
      <c r="AA1977" s="14"/>
      <c r="AB1977" s="14"/>
      <c r="AC1977" s="14"/>
      <c r="AD1977" s="14"/>
      <c r="AE1977" s="14"/>
      <c r="AT1977" s="211" t="s">
        <v>394</v>
      </c>
      <c r="AU1977" s="211" t="s">
        <v>87</v>
      </c>
      <c r="AV1977" s="14" t="s">
        <v>87</v>
      </c>
      <c r="AW1977" s="14" t="s">
        <v>34</v>
      </c>
      <c r="AX1977" s="14" t="s">
        <v>78</v>
      </c>
      <c r="AY1977" s="211" t="s">
        <v>219</v>
      </c>
    </row>
    <row r="1978" s="13" customFormat="1">
      <c r="A1978" s="13"/>
      <c r="B1978" s="203"/>
      <c r="C1978" s="13"/>
      <c r="D1978" s="193" t="s">
        <v>394</v>
      </c>
      <c r="E1978" s="204" t="s">
        <v>1</v>
      </c>
      <c r="F1978" s="205" t="s">
        <v>865</v>
      </c>
      <c r="G1978" s="13"/>
      <c r="H1978" s="204" t="s">
        <v>1</v>
      </c>
      <c r="I1978" s="206"/>
      <c r="J1978" s="13"/>
      <c r="K1978" s="13"/>
      <c r="L1978" s="203"/>
      <c r="M1978" s="207"/>
      <c r="N1978" s="208"/>
      <c r="O1978" s="208"/>
      <c r="P1978" s="208"/>
      <c r="Q1978" s="208"/>
      <c r="R1978" s="208"/>
      <c r="S1978" s="208"/>
      <c r="T1978" s="209"/>
      <c r="U1978" s="13"/>
      <c r="V1978" s="13"/>
      <c r="W1978" s="13"/>
      <c r="X1978" s="13"/>
      <c r="Y1978" s="13"/>
      <c r="Z1978" s="13"/>
      <c r="AA1978" s="13"/>
      <c r="AB1978" s="13"/>
      <c r="AC1978" s="13"/>
      <c r="AD1978" s="13"/>
      <c r="AE1978" s="13"/>
      <c r="AT1978" s="204" t="s">
        <v>394</v>
      </c>
      <c r="AU1978" s="204" t="s">
        <v>87</v>
      </c>
      <c r="AV1978" s="13" t="s">
        <v>85</v>
      </c>
      <c r="AW1978" s="13" t="s">
        <v>34</v>
      </c>
      <c r="AX1978" s="13" t="s">
        <v>78</v>
      </c>
      <c r="AY1978" s="204" t="s">
        <v>219</v>
      </c>
    </row>
    <row r="1979" s="14" customFormat="1">
      <c r="A1979" s="14"/>
      <c r="B1979" s="210"/>
      <c r="C1979" s="14"/>
      <c r="D1979" s="193" t="s">
        <v>394</v>
      </c>
      <c r="E1979" s="211" t="s">
        <v>1</v>
      </c>
      <c r="F1979" s="212" t="s">
        <v>1932</v>
      </c>
      <c r="G1979" s="14"/>
      <c r="H1979" s="213">
        <v>6.0499999999999998</v>
      </c>
      <c r="I1979" s="214"/>
      <c r="J1979" s="14"/>
      <c r="K1979" s="14"/>
      <c r="L1979" s="210"/>
      <c r="M1979" s="215"/>
      <c r="N1979" s="216"/>
      <c r="O1979" s="216"/>
      <c r="P1979" s="216"/>
      <c r="Q1979" s="216"/>
      <c r="R1979" s="216"/>
      <c r="S1979" s="216"/>
      <c r="T1979" s="217"/>
      <c r="U1979" s="14"/>
      <c r="V1979" s="14"/>
      <c r="W1979" s="14"/>
      <c r="X1979" s="14"/>
      <c r="Y1979" s="14"/>
      <c r="Z1979" s="14"/>
      <c r="AA1979" s="14"/>
      <c r="AB1979" s="14"/>
      <c r="AC1979" s="14"/>
      <c r="AD1979" s="14"/>
      <c r="AE1979" s="14"/>
      <c r="AT1979" s="211" t="s">
        <v>394</v>
      </c>
      <c r="AU1979" s="211" t="s">
        <v>87</v>
      </c>
      <c r="AV1979" s="14" t="s">
        <v>87</v>
      </c>
      <c r="AW1979" s="14" t="s">
        <v>34</v>
      </c>
      <c r="AX1979" s="14" t="s">
        <v>78</v>
      </c>
      <c r="AY1979" s="211" t="s">
        <v>219</v>
      </c>
    </row>
    <row r="1980" s="13" customFormat="1">
      <c r="A1980" s="13"/>
      <c r="B1980" s="203"/>
      <c r="C1980" s="13"/>
      <c r="D1980" s="193" t="s">
        <v>394</v>
      </c>
      <c r="E1980" s="204" t="s">
        <v>1</v>
      </c>
      <c r="F1980" s="205" t="s">
        <v>483</v>
      </c>
      <c r="G1980" s="13"/>
      <c r="H1980" s="204" t="s">
        <v>1</v>
      </c>
      <c r="I1980" s="206"/>
      <c r="J1980" s="13"/>
      <c r="K1980" s="13"/>
      <c r="L1980" s="203"/>
      <c r="M1980" s="207"/>
      <c r="N1980" s="208"/>
      <c r="O1980" s="208"/>
      <c r="P1980" s="208"/>
      <c r="Q1980" s="208"/>
      <c r="R1980" s="208"/>
      <c r="S1980" s="208"/>
      <c r="T1980" s="209"/>
      <c r="U1980" s="13"/>
      <c r="V1980" s="13"/>
      <c r="W1980" s="13"/>
      <c r="X1980" s="13"/>
      <c r="Y1980" s="13"/>
      <c r="Z1980" s="13"/>
      <c r="AA1980" s="13"/>
      <c r="AB1980" s="13"/>
      <c r="AC1980" s="13"/>
      <c r="AD1980" s="13"/>
      <c r="AE1980" s="13"/>
      <c r="AT1980" s="204" t="s">
        <v>394</v>
      </c>
      <c r="AU1980" s="204" t="s">
        <v>87</v>
      </c>
      <c r="AV1980" s="13" t="s">
        <v>85</v>
      </c>
      <c r="AW1980" s="13" t="s">
        <v>34</v>
      </c>
      <c r="AX1980" s="13" t="s">
        <v>78</v>
      </c>
      <c r="AY1980" s="204" t="s">
        <v>219</v>
      </c>
    </row>
    <row r="1981" s="13" customFormat="1">
      <c r="A1981" s="13"/>
      <c r="B1981" s="203"/>
      <c r="C1981" s="13"/>
      <c r="D1981" s="193" t="s">
        <v>394</v>
      </c>
      <c r="E1981" s="204" t="s">
        <v>1</v>
      </c>
      <c r="F1981" s="205" t="s">
        <v>1933</v>
      </c>
      <c r="G1981" s="13"/>
      <c r="H1981" s="204" t="s">
        <v>1</v>
      </c>
      <c r="I1981" s="206"/>
      <c r="J1981" s="13"/>
      <c r="K1981" s="13"/>
      <c r="L1981" s="203"/>
      <c r="M1981" s="207"/>
      <c r="N1981" s="208"/>
      <c r="O1981" s="208"/>
      <c r="P1981" s="208"/>
      <c r="Q1981" s="208"/>
      <c r="R1981" s="208"/>
      <c r="S1981" s="208"/>
      <c r="T1981" s="209"/>
      <c r="U1981" s="13"/>
      <c r="V1981" s="13"/>
      <c r="W1981" s="13"/>
      <c r="X1981" s="13"/>
      <c r="Y1981" s="13"/>
      <c r="Z1981" s="13"/>
      <c r="AA1981" s="13"/>
      <c r="AB1981" s="13"/>
      <c r="AC1981" s="13"/>
      <c r="AD1981" s="13"/>
      <c r="AE1981" s="13"/>
      <c r="AT1981" s="204" t="s">
        <v>394</v>
      </c>
      <c r="AU1981" s="204" t="s">
        <v>87</v>
      </c>
      <c r="AV1981" s="13" t="s">
        <v>85</v>
      </c>
      <c r="AW1981" s="13" t="s">
        <v>34</v>
      </c>
      <c r="AX1981" s="13" t="s">
        <v>78</v>
      </c>
      <c r="AY1981" s="204" t="s">
        <v>219</v>
      </c>
    </row>
    <row r="1982" s="14" customFormat="1">
      <c r="A1982" s="14"/>
      <c r="B1982" s="210"/>
      <c r="C1982" s="14"/>
      <c r="D1982" s="193" t="s">
        <v>394</v>
      </c>
      <c r="E1982" s="211" t="s">
        <v>1</v>
      </c>
      <c r="F1982" s="212" t="s">
        <v>1934</v>
      </c>
      <c r="G1982" s="14"/>
      <c r="H1982" s="213">
        <v>1.3999999999999999</v>
      </c>
      <c r="I1982" s="214"/>
      <c r="J1982" s="14"/>
      <c r="K1982" s="14"/>
      <c r="L1982" s="210"/>
      <c r="M1982" s="215"/>
      <c r="N1982" s="216"/>
      <c r="O1982" s="216"/>
      <c r="P1982" s="216"/>
      <c r="Q1982" s="216"/>
      <c r="R1982" s="216"/>
      <c r="S1982" s="216"/>
      <c r="T1982" s="217"/>
      <c r="U1982" s="14"/>
      <c r="V1982" s="14"/>
      <c r="W1982" s="14"/>
      <c r="X1982" s="14"/>
      <c r="Y1982" s="14"/>
      <c r="Z1982" s="14"/>
      <c r="AA1982" s="14"/>
      <c r="AB1982" s="14"/>
      <c r="AC1982" s="14"/>
      <c r="AD1982" s="14"/>
      <c r="AE1982" s="14"/>
      <c r="AT1982" s="211" t="s">
        <v>394</v>
      </c>
      <c r="AU1982" s="211" t="s">
        <v>87</v>
      </c>
      <c r="AV1982" s="14" t="s">
        <v>87</v>
      </c>
      <c r="AW1982" s="14" t="s">
        <v>34</v>
      </c>
      <c r="AX1982" s="14" t="s">
        <v>78</v>
      </c>
      <c r="AY1982" s="211" t="s">
        <v>219</v>
      </c>
    </row>
    <row r="1983" s="13" customFormat="1">
      <c r="A1983" s="13"/>
      <c r="B1983" s="203"/>
      <c r="C1983" s="13"/>
      <c r="D1983" s="193" t="s">
        <v>394</v>
      </c>
      <c r="E1983" s="204" t="s">
        <v>1</v>
      </c>
      <c r="F1983" s="205" t="s">
        <v>395</v>
      </c>
      <c r="G1983" s="13"/>
      <c r="H1983" s="204" t="s">
        <v>1</v>
      </c>
      <c r="I1983" s="206"/>
      <c r="J1983" s="13"/>
      <c r="K1983" s="13"/>
      <c r="L1983" s="203"/>
      <c r="M1983" s="207"/>
      <c r="N1983" s="208"/>
      <c r="O1983" s="208"/>
      <c r="P1983" s="208"/>
      <c r="Q1983" s="208"/>
      <c r="R1983" s="208"/>
      <c r="S1983" s="208"/>
      <c r="T1983" s="209"/>
      <c r="U1983" s="13"/>
      <c r="V1983" s="13"/>
      <c r="W1983" s="13"/>
      <c r="X1983" s="13"/>
      <c r="Y1983" s="13"/>
      <c r="Z1983" s="13"/>
      <c r="AA1983" s="13"/>
      <c r="AB1983" s="13"/>
      <c r="AC1983" s="13"/>
      <c r="AD1983" s="13"/>
      <c r="AE1983" s="13"/>
      <c r="AT1983" s="204" t="s">
        <v>394</v>
      </c>
      <c r="AU1983" s="204" t="s">
        <v>87</v>
      </c>
      <c r="AV1983" s="13" t="s">
        <v>85</v>
      </c>
      <c r="AW1983" s="13" t="s">
        <v>34</v>
      </c>
      <c r="AX1983" s="13" t="s">
        <v>78</v>
      </c>
      <c r="AY1983" s="204" t="s">
        <v>219</v>
      </c>
    </row>
    <row r="1984" s="13" customFormat="1">
      <c r="A1984" s="13"/>
      <c r="B1984" s="203"/>
      <c r="C1984" s="13"/>
      <c r="D1984" s="193" t="s">
        <v>394</v>
      </c>
      <c r="E1984" s="204" t="s">
        <v>1</v>
      </c>
      <c r="F1984" s="205" t="s">
        <v>928</v>
      </c>
      <c r="G1984" s="13"/>
      <c r="H1984" s="204" t="s">
        <v>1</v>
      </c>
      <c r="I1984" s="206"/>
      <c r="J1984" s="13"/>
      <c r="K1984" s="13"/>
      <c r="L1984" s="203"/>
      <c r="M1984" s="207"/>
      <c r="N1984" s="208"/>
      <c r="O1984" s="208"/>
      <c r="P1984" s="208"/>
      <c r="Q1984" s="208"/>
      <c r="R1984" s="208"/>
      <c r="S1984" s="208"/>
      <c r="T1984" s="209"/>
      <c r="U1984" s="13"/>
      <c r="V1984" s="13"/>
      <c r="W1984" s="13"/>
      <c r="X1984" s="13"/>
      <c r="Y1984" s="13"/>
      <c r="Z1984" s="13"/>
      <c r="AA1984" s="13"/>
      <c r="AB1984" s="13"/>
      <c r="AC1984" s="13"/>
      <c r="AD1984" s="13"/>
      <c r="AE1984" s="13"/>
      <c r="AT1984" s="204" t="s">
        <v>394</v>
      </c>
      <c r="AU1984" s="204" t="s">
        <v>87</v>
      </c>
      <c r="AV1984" s="13" t="s">
        <v>85</v>
      </c>
      <c r="AW1984" s="13" t="s">
        <v>34</v>
      </c>
      <c r="AX1984" s="13" t="s">
        <v>78</v>
      </c>
      <c r="AY1984" s="204" t="s">
        <v>219</v>
      </c>
    </row>
    <row r="1985" s="14" customFormat="1">
      <c r="A1985" s="14"/>
      <c r="B1985" s="210"/>
      <c r="C1985" s="14"/>
      <c r="D1985" s="193" t="s">
        <v>394</v>
      </c>
      <c r="E1985" s="211" t="s">
        <v>1</v>
      </c>
      <c r="F1985" s="212" t="s">
        <v>1935</v>
      </c>
      <c r="G1985" s="14"/>
      <c r="H1985" s="213">
        <v>10</v>
      </c>
      <c r="I1985" s="214"/>
      <c r="J1985" s="14"/>
      <c r="K1985" s="14"/>
      <c r="L1985" s="210"/>
      <c r="M1985" s="215"/>
      <c r="N1985" s="216"/>
      <c r="O1985" s="216"/>
      <c r="P1985" s="216"/>
      <c r="Q1985" s="216"/>
      <c r="R1985" s="216"/>
      <c r="S1985" s="216"/>
      <c r="T1985" s="217"/>
      <c r="U1985" s="14"/>
      <c r="V1985" s="14"/>
      <c r="W1985" s="14"/>
      <c r="X1985" s="14"/>
      <c r="Y1985" s="14"/>
      <c r="Z1985" s="14"/>
      <c r="AA1985" s="14"/>
      <c r="AB1985" s="14"/>
      <c r="AC1985" s="14"/>
      <c r="AD1985" s="14"/>
      <c r="AE1985" s="14"/>
      <c r="AT1985" s="211" t="s">
        <v>394</v>
      </c>
      <c r="AU1985" s="211" t="s">
        <v>87</v>
      </c>
      <c r="AV1985" s="14" t="s">
        <v>87</v>
      </c>
      <c r="AW1985" s="14" t="s">
        <v>34</v>
      </c>
      <c r="AX1985" s="14" t="s">
        <v>78</v>
      </c>
      <c r="AY1985" s="211" t="s">
        <v>219</v>
      </c>
    </row>
    <row r="1986" s="16" customFormat="1">
      <c r="A1986" s="16"/>
      <c r="B1986" s="226"/>
      <c r="C1986" s="16"/>
      <c r="D1986" s="193" t="s">
        <v>394</v>
      </c>
      <c r="E1986" s="227" t="s">
        <v>1</v>
      </c>
      <c r="F1986" s="228" t="s">
        <v>816</v>
      </c>
      <c r="G1986" s="16"/>
      <c r="H1986" s="229">
        <v>511.79000000000002</v>
      </c>
      <c r="I1986" s="230"/>
      <c r="J1986" s="16"/>
      <c r="K1986" s="16"/>
      <c r="L1986" s="226"/>
      <c r="M1986" s="231"/>
      <c r="N1986" s="232"/>
      <c r="O1986" s="232"/>
      <c r="P1986" s="232"/>
      <c r="Q1986" s="232"/>
      <c r="R1986" s="232"/>
      <c r="S1986" s="232"/>
      <c r="T1986" s="233"/>
      <c r="U1986" s="16"/>
      <c r="V1986" s="16"/>
      <c r="W1986" s="16"/>
      <c r="X1986" s="16"/>
      <c r="Y1986" s="16"/>
      <c r="Z1986" s="16"/>
      <c r="AA1986" s="16"/>
      <c r="AB1986" s="16"/>
      <c r="AC1986" s="16"/>
      <c r="AD1986" s="16"/>
      <c r="AE1986" s="16"/>
      <c r="AT1986" s="227" t="s">
        <v>394</v>
      </c>
      <c r="AU1986" s="227" t="s">
        <v>87</v>
      </c>
      <c r="AV1986" s="16" t="s">
        <v>233</v>
      </c>
      <c r="AW1986" s="16" t="s">
        <v>34</v>
      </c>
      <c r="AX1986" s="16" t="s">
        <v>78</v>
      </c>
      <c r="AY1986" s="227" t="s">
        <v>219</v>
      </c>
    </row>
    <row r="1987" s="13" customFormat="1">
      <c r="A1987" s="13"/>
      <c r="B1987" s="203"/>
      <c r="C1987" s="13"/>
      <c r="D1987" s="193" t="s">
        <v>394</v>
      </c>
      <c r="E1987" s="204" t="s">
        <v>1</v>
      </c>
      <c r="F1987" s="205" t="s">
        <v>1936</v>
      </c>
      <c r="G1987" s="13"/>
      <c r="H1987" s="204" t="s">
        <v>1</v>
      </c>
      <c r="I1987" s="206"/>
      <c r="J1987" s="13"/>
      <c r="K1987" s="13"/>
      <c r="L1987" s="203"/>
      <c r="M1987" s="207"/>
      <c r="N1987" s="208"/>
      <c r="O1987" s="208"/>
      <c r="P1987" s="208"/>
      <c r="Q1987" s="208"/>
      <c r="R1987" s="208"/>
      <c r="S1987" s="208"/>
      <c r="T1987" s="209"/>
      <c r="U1987" s="13"/>
      <c r="V1987" s="13"/>
      <c r="W1987" s="13"/>
      <c r="X1987" s="13"/>
      <c r="Y1987" s="13"/>
      <c r="Z1987" s="13"/>
      <c r="AA1987" s="13"/>
      <c r="AB1987" s="13"/>
      <c r="AC1987" s="13"/>
      <c r="AD1987" s="13"/>
      <c r="AE1987" s="13"/>
      <c r="AT1987" s="204" t="s">
        <v>394</v>
      </c>
      <c r="AU1987" s="204" t="s">
        <v>87</v>
      </c>
      <c r="AV1987" s="13" t="s">
        <v>85</v>
      </c>
      <c r="AW1987" s="13" t="s">
        <v>34</v>
      </c>
      <c r="AX1987" s="13" t="s">
        <v>78</v>
      </c>
      <c r="AY1987" s="204" t="s">
        <v>219</v>
      </c>
    </row>
    <row r="1988" s="14" customFormat="1">
      <c r="A1988" s="14"/>
      <c r="B1988" s="210"/>
      <c r="C1988" s="14"/>
      <c r="D1988" s="193" t="s">
        <v>394</v>
      </c>
      <c r="E1988" s="211" t="s">
        <v>1</v>
      </c>
      <c r="F1988" s="212" t="s">
        <v>1937</v>
      </c>
      <c r="G1988" s="14"/>
      <c r="H1988" s="213">
        <v>35.825000000000003</v>
      </c>
      <c r="I1988" s="214"/>
      <c r="J1988" s="14"/>
      <c r="K1988" s="14"/>
      <c r="L1988" s="210"/>
      <c r="M1988" s="215"/>
      <c r="N1988" s="216"/>
      <c r="O1988" s="216"/>
      <c r="P1988" s="216"/>
      <c r="Q1988" s="216"/>
      <c r="R1988" s="216"/>
      <c r="S1988" s="216"/>
      <c r="T1988" s="217"/>
      <c r="U1988" s="14"/>
      <c r="V1988" s="14"/>
      <c r="W1988" s="14"/>
      <c r="X1988" s="14"/>
      <c r="Y1988" s="14"/>
      <c r="Z1988" s="14"/>
      <c r="AA1988" s="14"/>
      <c r="AB1988" s="14"/>
      <c r="AC1988" s="14"/>
      <c r="AD1988" s="14"/>
      <c r="AE1988" s="14"/>
      <c r="AT1988" s="211" t="s">
        <v>394</v>
      </c>
      <c r="AU1988" s="211" t="s">
        <v>87</v>
      </c>
      <c r="AV1988" s="14" t="s">
        <v>87</v>
      </c>
      <c r="AW1988" s="14" t="s">
        <v>34</v>
      </c>
      <c r="AX1988" s="14" t="s">
        <v>78</v>
      </c>
      <c r="AY1988" s="211" t="s">
        <v>219</v>
      </c>
    </row>
    <row r="1989" s="15" customFormat="1">
      <c r="A1989" s="15"/>
      <c r="B1989" s="218"/>
      <c r="C1989" s="15"/>
      <c r="D1989" s="193" t="s">
        <v>394</v>
      </c>
      <c r="E1989" s="219" t="s">
        <v>1</v>
      </c>
      <c r="F1989" s="220" t="s">
        <v>401</v>
      </c>
      <c r="G1989" s="15"/>
      <c r="H1989" s="221">
        <v>547.61500000000001</v>
      </c>
      <c r="I1989" s="222"/>
      <c r="J1989" s="15"/>
      <c r="K1989" s="15"/>
      <c r="L1989" s="218"/>
      <c r="M1989" s="223"/>
      <c r="N1989" s="224"/>
      <c r="O1989" s="224"/>
      <c r="P1989" s="224"/>
      <c r="Q1989" s="224"/>
      <c r="R1989" s="224"/>
      <c r="S1989" s="224"/>
      <c r="T1989" s="225"/>
      <c r="U1989" s="15"/>
      <c r="V1989" s="15"/>
      <c r="W1989" s="15"/>
      <c r="X1989" s="15"/>
      <c r="Y1989" s="15"/>
      <c r="Z1989" s="15"/>
      <c r="AA1989" s="15"/>
      <c r="AB1989" s="15"/>
      <c r="AC1989" s="15"/>
      <c r="AD1989" s="15"/>
      <c r="AE1989" s="15"/>
      <c r="AT1989" s="219" t="s">
        <v>394</v>
      </c>
      <c r="AU1989" s="219" t="s">
        <v>87</v>
      </c>
      <c r="AV1989" s="15" t="s">
        <v>218</v>
      </c>
      <c r="AW1989" s="15" t="s">
        <v>34</v>
      </c>
      <c r="AX1989" s="15" t="s">
        <v>85</v>
      </c>
      <c r="AY1989" s="219" t="s">
        <v>219</v>
      </c>
    </row>
    <row r="1990" s="2" customFormat="1">
      <c r="A1990" s="38"/>
      <c r="B1990" s="179"/>
      <c r="C1990" s="180" t="s">
        <v>1938</v>
      </c>
      <c r="D1990" s="180" t="s">
        <v>222</v>
      </c>
      <c r="E1990" s="181" t="s">
        <v>1939</v>
      </c>
      <c r="F1990" s="182" t="s">
        <v>1940</v>
      </c>
      <c r="G1990" s="183" t="s">
        <v>390</v>
      </c>
      <c r="H1990" s="184">
        <v>90.030000000000001</v>
      </c>
      <c r="I1990" s="185"/>
      <c r="J1990" s="186">
        <f>ROUND(I1990*H1990,2)</f>
        <v>0</v>
      </c>
      <c r="K1990" s="182" t="s">
        <v>391</v>
      </c>
      <c r="L1990" s="39"/>
      <c r="M1990" s="187" t="s">
        <v>1</v>
      </c>
      <c r="N1990" s="188" t="s">
        <v>43</v>
      </c>
      <c r="O1990" s="77"/>
      <c r="P1990" s="189">
        <f>O1990*H1990</f>
        <v>0</v>
      </c>
      <c r="Q1990" s="189">
        <v>0.00017000000000000001</v>
      </c>
      <c r="R1990" s="189">
        <f>Q1990*H1990</f>
        <v>0.015305100000000002</v>
      </c>
      <c r="S1990" s="189">
        <v>0</v>
      </c>
      <c r="T1990" s="190">
        <f>S1990*H1990</f>
        <v>0</v>
      </c>
      <c r="U1990" s="38"/>
      <c r="V1990" s="38"/>
      <c r="W1990" s="38"/>
      <c r="X1990" s="38"/>
      <c r="Y1990" s="38"/>
      <c r="Z1990" s="38"/>
      <c r="AA1990" s="38"/>
      <c r="AB1990" s="38"/>
      <c r="AC1990" s="38"/>
      <c r="AD1990" s="38"/>
      <c r="AE1990" s="38"/>
      <c r="AR1990" s="191" t="s">
        <v>296</v>
      </c>
      <c r="AT1990" s="191" t="s">
        <v>222</v>
      </c>
      <c r="AU1990" s="191" t="s">
        <v>87</v>
      </c>
      <c r="AY1990" s="19" t="s">
        <v>219</v>
      </c>
      <c r="BE1990" s="192">
        <f>IF(N1990="základní",J1990,0)</f>
        <v>0</v>
      </c>
      <c r="BF1990" s="192">
        <f>IF(N1990="snížená",J1990,0)</f>
        <v>0</v>
      </c>
      <c r="BG1990" s="192">
        <f>IF(N1990="zákl. přenesená",J1990,0)</f>
        <v>0</v>
      </c>
      <c r="BH1990" s="192">
        <f>IF(N1990="sníž. přenesená",J1990,0)</f>
        <v>0</v>
      </c>
      <c r="BI1990" s="192">
        <f>IF(N1990="nulová",J1990,0)</f>
        <v>0</v>
      </c>
      <c r="BJ1990" s="19" t="s">
        <v>85</v>
      </c>
      <c r="BK1990" s="192">
        <f>ROUND(I1990*H1990,2)</f>
        <v>0</v>
      </c>
      <c r="BL1990" s="19" t="s">
        <v>296</v>
      </c>
      <c r="BM1990" s="191" t="s">
        <v>1941</v>
      </c>
    </row>
    <row r="1991" s="2" customFormat="1">
      <c r="A1991" s="38"/>
      <c r="B1991" s="39"/>
      <c r="C1991" s="38"/>
      <c r="D1991" s="193" t="s">
        <v>227</v>
      </c>
      <c r="E1991" s="38"/>
      <c r="F1991" s="194" t="s">
        <v>1942</v>
      </c>
      <c r="G1991" s="38"/>
      <c r="H1991" s="38"/>
      <c r="I1991" s="195"/>
      <c r="J1991" s="38"/>
      <c r="K1991" s="38"/>
      <c r="L1991" s="39"/>
      <c r="M1991" s="196"/>
      <c r="N1991" s="197"/>
      <c r="O1991" s="77"/>
      <c r="P1991" s="77"/>
      <c r="Q1991" s="77"/>
      <c r="R1991" s="77"/>
      <c r="S1991" s="77"/>
      <c r="T1991" s="78"/>
      <c r="U1991" s="38"/>
      <c r="V1991" s="38"/>
      <c r="W1991" s="38"/>
      <c r="X1991" s="38"/>
      <c r="Y1991" s="38"/>
      <c r="Z1991" s="38"/>
      <c r="AA1991" s="38"/>
      <c r="AB1991" s="38"/>
      <c r="AC1991" s="38"/>
      <c r="AD1991" s="38"/>
      <c r="AE1991" s="38"/>
      <c r="AT1991" s="19" t="s">
        <v>227</v>
      </c>
      <c r="AU1991" s="19" t="s">
        <v>87</v>
      </c>
    </row>
    <row r="1992" s="13" customFormat="1">
      <c r="A1992" s="13"/>
      <c r="B1992" s="203"/>
      <c r="C1992" s="13"/>
      <c r="D1992" s="193" t="s">
        <v>394</v>
      </c>
      <c r="E1992" s="204" t="s">
        <v>1</v>
      </c>
      <c r="F1992" s="205" t="s">
        <v>395</v>
      </c>
      <c r="G1992" s="13"/>
      <c r="H1992" s="204" t="s">
        <v>1</v>
      </c>
      <c r="I1992" s="206"/>
      <c r="J1992" s="13"/>
      <c r="K1992" s="13"/>
      <c r="L1992" s="203"/>
      <c r="M1992" s="207"/>
      <c r="N1992" s="208"/>
      <c r="O1992" s="208"/>
      <c r="P1992" s="208"/>
      <c r="Q1992" s="208"/>
      <c r="R1992" s="208"/>
      <c r="S1992" s="208"/>
      <c r="T1992" s="209"/>
      <c r="U1992" s="13"/>
      <c r="V1992" s="13"/>
      <c r="W1992" s="13"/>
      <c r="X1992" s="13"/>
      <c r="Y1992" s="13"/>
      <c r="Z1992" s="13"/>
      <c r="AA1992" s="13"/>
      <c r="AB1992" s="13"/>
      <c r="AC1992" s="13"/>
      <c r="AD1992" s="13"/>
      <c r="AE1992" s="13"/>
      <c r="AT1992" s="204" t="s">
        <v>394</v>
      </c>
      <c r="AU1992" s="204" t="s">
        <v>87</v>
      </c>
      <c r="AV1992" s="13" t="s">
        <v>85</v>
      </c>
      <c r="AW1992" s="13" t="s">
        <v>34</v>
      </c>
      <c r="AX1992" s="13" t="s">
        <v>78</v>
      </c>
      <c r="AY1992" s="204" t="s">
        <v>219</v>
      </c>
    </row>
    <row r="1993" s="13" customFormat="1">
      <c r="A1993" s="13"/>
      <c r="B1993" s="203"/>
      <c r="C1993" s="13"/>
      <c r="D1993" s="193" t="s">
        <v>394</v>
      </c>
      <c r="E1993" s="204" t="s">
        <v>1</v>
      </c>
      <c r="F1993" s="205" t="s">
        <v>1943</v>
      </c>
      <c r="G1993" s="13"/>
      <c r="H1993" s="204" t="s">
        <v>1</v>
      </c>
      <c r="I1993" s="206"/>
      <c r="J1993" s="13"/>
      <c r="K1993" s="13"/>
      <c r="L1993" s="203"/>
      <c r="M1993" s="207"/>
      <c r="N1993" s="208"/>
      <c r="O1993" s="208"/>
      <c r="P1993" s="208"/>
      <c r="Q1993" s="208"/>
      <c r="R1993" s="208"/>
      <c r="S1993" s="208"/>
      <c r="T1993" s="209"/>
      <c r="U1993" s="13"/>
      <c r="V1993" s="13"/>
      <c r="W1993" s="13"/>
      <c r="X1993" s="13"/>
      <c r="Y1993" s="13"/>
      <c r="Z1993" s="13"/>
      <c r="AA1993" s="13"/>
      <c r="AB1993" s="13"/>
      <c r="AC1993" s="13"/>
      <c r="AD1993" s="13"/>
      <c r="AE1993" s="13"/>
      <c r="AT1993" s="204" t="s">
        <v>394</v>
      </c>
      <c r="AU1993" s="204" t="s">
        <v>87</v>
      </c>
      <c r="AV1993" s="13" t="s">
        <v>85</v>
      </c>
      <c r="AW1993" s="13" t="s">
        <v>34</v>
      </c>
      <c r="AX1993" s="13" t="s">
        <v>78</v>
      </c>
      <c r="AY1993" s="204" t="s">
        <v>219</v>
      </c>
    </row>
    <row r="1994" s="14" customFormat="1">
      <c r="A1994" s="14"/>
      <c r="B1994" s="210"/>
      <c r="C1994" s="14"/>
      <c r="D1994" s="193" t="s">
        <v>394</v>
      </c>
      <c r="E1994" s="211" t="s">
        <v>1</v>
      </c>
      <c r="F1994" s="212" t="s">
        <v>1944</v>
      </c>
      <c r="G1994" s="14"/>
      <c r="H1994" s="213">
        <v>4.1390000000000002</v>
      </c>
      <c r="I1994" s="214"/>
      <c r="J1994" s="14"/>
      <c r="K1994" s="14"/>
      <c r="L1994" s="210"/>
      <c r="M1994" s="215"/>
      <c r="N1994" s="216"/>
      <c r="O1994" s="216"/>
      <c r="P1994" s="216"/>
      <c r="Q1994" s="216"/>
      <c r="R1994" s="216"/>
      <c r="S1994" s="216"/>
      <c r="T1994" s="217"/>
      <c r="U1994" s="14"/>
      <c r="V1994" s="14"/>
      <c r="W1994" s="14"/>
      <c r="X1994" s="14"/>
      <c r="Y1994" s="14"/>
      <c r="Z1994" s="14"/>
      <c r="AA1994" s="14"/>
      <c r="AB1994" s="14"/>
      <c r="AC1994" s="14"/>
      <c r="AD1994" s="14"/>
      <c r="AE1994" s="14"/>
      <c r="AT1994" s="211" t="s">
        <v>394</v>
      </c>
      <c r="AU1994" s="211" t="s">
        <v>87</v>
      </c>
      <c r="AV1994" s="14" t="s">
        <v>87</v>
      </c>
      <c r="AW1994" s="14" t="s">
        <v>34</v>
      </c>
      <c r="AX1994" s="14" t="s">
        <v>78</v>
      </c>
      <c r="AY1994" s="211" t="s">
        <v>219</v>
      </c>
    </row>
    <row r="1995" s="14" customFormat="1">
      <c r="A1995" s="14"/>
      <c r="B1995" s="210"/>
      <c r="C1995" s="14"/>
      <c r="D1995" s="193" t="s">
        <v>394</v>
      </c>
      <c r="E1995" s="211" t="s">
        <v>1</v>
      </c>
      <c r="F1995" s="212" t="s">
        <v>1945</v>
      </c>
      <c r="G1995" s="14"/>
      <c r="H1995" s="213">
        <v>8.8300000000000001</v>
      </c>
      <c r="I1995" s="214"/>
      <c r="J1995" s="14"/>
      <c r="K1995" s="14"/>
      <c r="L1995" s="210"/>
      <c r="M1995" s="215"/>
      <c r="N1995" s="216"/>
      <c r="O1995" s="216"/>
      <c r="P1995" s="216"/>
      <c r="Q1995" s="216"/>
      <c r="R1995" s="216"/>
      <c r="S1995" s="216"/>
      <c r="T1995" s="217"/>
      <c r="U1995" s="14"/>
      <c r="V1995" s="14"/>
      <c r="W1995" s="14"/>
      <c r="X1995" s="14"/>
      <c r="Y1995" s="14"/>
      <c r="Z1995" s="14"/>
      <c r="AA1995" s="14"/>
      <c r="AB1995" s="14"/>
      <c r="AC1995" s="14"/>
      <c r="AD1995" s="14"/>
      <c r="AE1995" s="14"/>
      <c r="AT1995" s="211" t="s">
        <v>394</v>
      </c>
      <c r="AU1995" s="211" t="s">
        <v>87</v>
      </c>
      <c r="AV1995" s="14" t="s">
        <v>87</v>
      </c>
      <c r="AW1995" s="14" t="s">
        <v>34</v>
      </c>
      <c r="AX1995" s="14" t="s">
        <v>78</v>
      </c>
      <c r="AY1995" s="211" t="s">
        <v>219</v>
      </c>
    </row>
    <row r="1996" s="14" customFormat="1">
      <c r="A1996" s="14"/>
      <c r="B1996" s="210"/>
      <c r="C1996" s="14"/>
      <c r="D1996" s="193" t="s">
        <v>394</v>
      </c>
      <c r="E1996" s="211" t="s">
        <v>1</v>
      </c>
      <c r="F1996" s="212" t="s">
        <v>1946</v>
      </c>
      <c r="G1996" s="14"/>
      <c r="H1996" s="213">
        <v>6.5270000000000001</v>
      </c>
      <c r="I1996" s="214"/>
      <c r="J1996" s="14"/>
      <c r="K1996" s="14"/>
      <c r="L1996" s="210"/>
      <c r="M1996" s="215"/>
      <c r="N1996" s="216"/>
      <c r="O1996" s="216"/>
      <c r="P1996" s="216"/>
      <c r="Q1996" s="216"/>
      <c r="R1996" s="216"/>
      <c r="S1996" s="216"/>
      <c r="T1996" s="217"/>
      <c r="U1996" s="14"/>
      <c r="V1996" s="14"/>
      <c r="W1996" s="14"/>
      <c r="X1996" s="14"/>
      <c r="Y1996" s="14"/>
      <c r="Z1996" s="14"/>
      <c r="AA1996" s="14"/>
      <c r="AB1996" s="14"/>
      <c r="AC1996" s="14"/>
      <c r="AD1996" s="14"/>
      <c r="AE1996" s="14"/>
      <c r="AT1996" s="211" t="s">
        <v>394</v>
      </c>
      <c r="AU1996" s="211" t="s">
        <v>87</v>
      </c>
      <c r="AV1996" s="14" t="s">
        <v>87</v>
      </c>
      <c r="AW1996" s="14" t="s">
        <v>34</v>
      </c>
      <c r="AX1996" s="14" t="s">
        <v>78</v>
      </c>
      <c r="AY1996" s="211" t="s">
        <v>219</v>
      </c>
    </row>
    <row r="1997" s="14" customFormat="1">
      <c r="A1997" s="14"/>
      <c r="B1997" s="210"/>
      <c r="C1997" s="14"/>
      <c r="D1997" s="193" t="s">
        <v>394</v>
      </c>
      <c r="E1997" s="211" t="s">
        <v>1</v>
      </c>
      <c r="F1997" s="212" t="s">
        <v>1947</v>
      </c>
      <c r="G1997" s="14"/>
      <c r="H1997" s="213">
        <v>31.266999999999999</v>
      </c>
      <c r="I1997" s="214"/>
      <c r="J1997" s="14"/>
      <c r="K1997" s="14"/>
      <c r="L1997" s="210"/>
      <c r="M1997" s="215"/>
      <c r="N1997" s="216"/>
      <c r="O1997" s="216"/>
      <c r="P1997" s="216"/>
      <c r="Q1997" s="216"/>
      <c r="R1997" s="216"/>
      <c r="S1997" s="216"/>
      <c r="T1997" s="217"/>
      <c r="U1997" s="14"/>
      <c r="V1997" s="14"/>
      <c r="W1997" s="14"/>
      <c r="X1997" s="14"/>
      <c r="Y1997" s="14"/>
      <c r="Z1997" s="14"/>
      <c r="AA1997" s="14"/>
      <c r="AB1997" s="14"/>
      <c r="AC1997" s="14"/>
      <c r="AD1997" s="14"/>
      <c r="AE1997" s="14"/>
      <c r="AT1997" s="211" t="s">
        <v>394</v>
      </c>
      <c r="AU1997" s="211" t="s">
        <v>87</v>
      </c>
      <c r="AV1997" s="14" t="s">
        <v>87</v>
      </c>
      <c r="AW1997" s="14" t="s">
        <v>34</v>
      </c>
      <c r="AX1997" s="14" t="s">
        <v>78</v>
      </c>
      <c r="AY1997" s="211" t="s">
        <v>219</v>
      </c>
    </row>
    <row r="1998" s="14" customFormat="1">
      <c r="A1998" s="14"/>
      <c r="B1998" s="210"/>
      <c r="C1998" s="14"/>
      <c r="D1998" s="193" t="s">
        <v>394</v>
      </c>
      <c r="E1998" s="211" t="s">
        <v>1</v>
      </c>
      <c r="F1998" s="212" t="s">
        <v>1948</v>
      </c>
      <c r="G1998" s="14"/>
      <c r="H1998" s="213">
        <v>5.0629999999999997</v>
      </c>
      <c r="I1998" s="214"/>
      <c r="J1998" s="14"/>
      <c r="K1998" s="14"/>
      <c r="L1998" s="210"/>
      <c r="M1998" s="215"/>
      <c r="N1998" s="216"/>
      <c r="O1998" s="216"/>
      <c r="P1998" s="216"/>
      <c r="Q1998" s="216"/>
      <c r="R1998" s="216"/>
      <c r="S1998" s="216"/>
      <c r="T1998" s="217"/>
      <c r="U1998" s="14"/>
      <c r="V1998" s="14"/>
      <c r="W1998" s="14"/>
      <c r="X1998" s="14"/>
      <c r="Y1998" s="14"/>
      <c r="Z1998" s="14"/>
      <c r="AA1998" s="14"/>
      <c r="AB1998" s="14"/>
      <c r="AC1998" s="14"/>
      <c r="AD1998" s="14"/>
      <c r="AE1998" s="14"/>
      <c r="AT1998" s="211" t="s">
        <v>394</v>
      </c>
      <c r="AU1998" s="211" t="s">
        <v>87</v>
      </c>
      <c r="AV1998" s="14" t="s">
        <v>87</v>
      </c>
      <c r="AW1998" s="14" t="s">
        <v>34</v>
      </c>
      <c r="AX1998" s="14" t="s">
        <v>78</v>
      </c>
      <c r="AY1998" s="211" t="s">
        <v>219</v>
      </c>
    </row>
    <row r="1999" s="14" customFormat="1">
      <c r="A1999" s="14"/>
      <c r="B1999" s="210"/>
      <c r="C1999" s="14"/>
      <c r="D1999" s="193" t="s">
        <v>394</v>
      </c>
      <c r="E1999" s="211" t="s">
        <v>1</v>
      </c>
      <c r="F1999" s="212" t="s">
        <v>1949</v>
      </c>
      <c r="G1999" s="14"/>
      <c r="H1999" s="213">
        <v>30.376000000000001</v>
      </c>
      <c r="I1999" s="214"/>
      <c r="J1999" s="14"/>
      <c r="K1999" s="14"/>
      <c r="L1999" s="210"/>
      <c r="M1999" s="215"/>
      <c r="N1999" s="216"/>
      <c r="O1999" s="216"/>
      <c r="P1999" s="216"/>
      <c r="Q1999" s="216"/>
      <c r="R1999" s="216"/>
      <c r="S1999" s="216"/>
      <c r="T1999" s="217"/>
      <c r="U1999" s="14"/>
      <c r="V1999" s="14"/>
      <c r="W1999" s="14"/>
      <c r="X1999" s="14"/>
      <c r="Y1999" s="14"/>
      <c r="Z1999" s="14"/>
      <c r="AA1999" s="14"/>
      <c r="AB1999" s="14"/>
      <c r="AC1999" s="14"/>
      <c r="AD1999" s="14"/>
      <c r="AE1999" s="14"/>
      <c r="AT1999" s="211" t="s">
        <v>394</v>
      </c>
      <c r="AU1999" s="211" t="s">
        <v>87</v>
      </c>
      <c r="AV1999" s="14" t="s">
        <v>87</v>
      </c>
      <c r="AW1999" s="14" t="s">
        <v>34</v>
      </c>
      <c r="AX1999" s="14" t="s">
        <v>78</v>
      </c>
      <c r="AY1999" s="211" t="s">
        <v>219</v>
      </c>
    </row>
    <row r="2000" s="13" customFormat="1">
      <c r="A2000" s="13"/>
      <c r="B2000" s="203"/>
      <c r="C2000" s="13"/>
      <c r="D2000" s="193" t="s">
        <v>394</v>
      </c>
      <c r="E2000" s="204" t="s">
        <v>1</v>
      </c>
      <c r="F2000" s="205" t="s">
        <v>1950</v>
      </c>
      <c r="G2000" s="13"/>
      <c r="H2000" s="204" t="s">
        <v>1</v>
      </c>
      <c r="I2000" s="206"/>
      <c r="J2000" s="13"/>
      <c r="K2000" s="13"/>
      <c r="L2000" s="203"/>
      <c r="M2000" s="207"/>
      <c r="N2000" s="208"/>
      <c r="O2000" s="208"/>
      <c r="P2000" s="208"/>
      <c r="Q2000" s="208"/>
      <c r="R2000" s="208"/>
      <c r="S2000" s="208"/>
      <c r="T2000" s="209"/>
      <c r="U2000" s="13"/>
      <c r="V2000" s="13"/>
      <c r="W2000" s="13"/>
      <c r="X2000" s="13"/>
      <c r="Y2000" s="13"/>
      <c r="Z2000" s="13"/>
      <c r="AA2000" s="13"/>
      <c r="AB2000" s="13"/>
      <c r="AC2000" s="13"/>
      <c r="AD2000" s="13"/>
      <c r="AE2000" s="13"/>
      <c r="AT2000" s="204" t="s">
        <v>394</v>
      </c>
      <c r="AU2000" s="204" t="s">
        <v>87</v>
      </c>
      <c r="AV2000" s="13" t="s">
        <v>85</v>
      </c>
      <c r="AW2000" s="13" t="s">
        <v>34</v>
      </c>
      <c r="AX2000" s="13" t="s">
        <v>78</v>
      </c>
      <c r="AY2000" s="204" t="s">
        <v>219</v>
      </c>
    </row>
    <row r="2001" s="14" customFormat="1">
      <c r="A2001" s="14"/>
      <c r="B2001" s="210"/>
      <c r="C2001" s="14"/>
      <c r="D2001" s="193" t="s">
        <v>394</v>
      </c>
      <c r="E2001" s="211" t="s">
        <v>1</v>
      </c>
      <c r="F2001" s="212" t="s">
        <v>1951</v>
      </c>
      <c r="G2001" s="14"/>
      <c r="H2001" s="213">
        <v>3.8279999999999998</v>
      </c>
      <c r="I2001" s="214"/>
      <c r="J2001" s="14"/>
      <c r="K2001" s="14"/>
      <c r="L2001" s="210"/>
      <c r="M2001" s="215"/>
      <c r="N2001" s="216"/>
      <c r="O2001" s="216"/>
      <c r="P2001" s="216"/>
      <c r="Q2001" s="216"/>
      <c r="R2001" s="216"/>
      <c r="S2001" s="216"/>
      <c r="T2001" s="217"/>
      <c r="U2001" s="14"/>
      <c r="V2001" s="14"/>
      <c r="W2001" s="14"/>
      <c r="X2001" s="14"/>
      <c r="Y2001" s="14"/>
      <c r="Z2001" s="14"/>
      <c r="AA2001" s="14"/>
      <c r="AB2001" s="14"/>
      <c r="AC2001" s="14"/>
      <c r="AD2001" s="14"/>
      <c r="AE2001" s="14"/>
      <c r="AT2001" s="211" t="s">
        <v>394</v>
      </c>
      <c r="AU2001" s="211" t="s">
        <v>87</v>
      </c>
      <c r="AV2001" s="14" t="s">
        <v>87</v>
      </c>
      <c r="AW2001" s="14" t="s">
        <v>34</v>
      </c>
      <c r="AX2001" s="14" t="s">
        <v>78</v>
      </c>
      <c r="AY2001" s="211" t="s">
        <v>219</v>
      </c>
    </row>
    <row r="2002" s="15" customFormat="1">
      <c r="A2002" s="15"/>
      <c r="B2002" s="218"/>
      <c r="C2002" s="15"/>
      <c r="D2002" s="193" t="s">
        <v>394</v>
      </c>
      <c r="E2002" s="219" t="s">
        <v>1</v>
      </c>
      <c r="F2002" s="220" t="s">
        <v>401</v>
      </c>
      <c r="G2002" s="15"/>
      <c r="H2002" s="221">
        <v>90.030000000000015</v>
      </c>
      <c r="I2002" s="222"/>
      <c r="J2002" s="15"/>
      <c r="K2002" s="15"/>
      <c r="L2002" s="218"/>
      <c r="M2002" s="223"/>
      <c r="N2002" s="224"/>
      <c r="O2002" s="224"/>
      <c r="P2002" s="224"/>
      <c r="Q2002" s="224"/>
      <c r="R2002" s="224"/>
      <c r="S2002" s="224"/>
      <c r="T2002" s="225"/>
      <c r="U2002" s="15"/>
      <c r="V2002" s="15"/>
      <c r="W2002" s="15"/>
      <c r="X2002" s="15"/>
      <c r="Y2002" s="15"/>
      <c r="Z2002" s="15"/>
      <c r="AA2002" s="15"/>
      <c r="AB2002" s="15"/>
      <c r="AC2002" s="15"/>
      <c r="AD2002" s="15"/>
      <c r="AE2002" s="15"/>
      <c r="AT2002" s="219" t="s">
        <v>394</v>
      </c>
      <c r="AU2002" s="219" t="s">
        <v>87</v>
      </c>
      <c r="AV2002" s="15" t="s">
        <v>218</v>
      </c>
      <c r="AW2002" s="15" t="s">
        <v>34</v>
      </c>
      <c r="AX2002" s="15" t="s">
        <v>85</v>
      </c>
      <c r="AY2002" s="219" t="s">
        <v>219</v>
      </c>
    </row>
    <row r="2003" s="2" customFormat="1">
      <c r="A2003" s="38"/>
      <c r="B2003" s="179"/>
      <c r="C2003" s="180" t="s">
        <v>1952</v>
      </c>
      <c r="D2003" s="180" t="s">
        <v>222</v>
      </c>
      <c r="E2003" s="181" t="s">
        <v>1953</v>
      </c>
      <c r="F2003" s="182" t="s">
        <v>1954</v>
      </c>
      <c r="G2003" s="183" t="s">
        <v>390</v>
      </c>
      <c r="H2003" s="184">
        <v>44.609999999999999</v>
      </c>
      <c r="I2003" s="185"/>
      <c r="J2003" s="186">
        <f>ROUND(I2003*H2003,2)</f>
        <v>0</v>
      </c>
      <c r="K2003" s="182" t="s">
        <v>391</v>
      </c>
      <c r="L2003" s="39"/>
      <c r="M2003" s="187" t="s">
        <v>1</v>
      </c>
      <c r="N2003" s="188" t="s">
        <v>43</v>
      </c>
      <c r="O2003" s="77"/>
      <c r="P2003" s="189">
        <f>O2003*H2003</f>
        <v>0</v>
      </c>
      <c r="Q2003" s="189">
        <v>2.0000000000000002E-05</v>
      </c>
      <c r="R2003" s="189">
        <f>Q2003*H2003</f>
        <v>0.00089220000000000011</v>
      </c>
      <c r="S2003" s="189">
        <v>0</v>
      </c>
      <c r="T2003" s="190">
        <f>S2003*H2003</f>
        <v>0</v>
      </c>
      <c r="U2003" s="38"/>
      <c r="V2003" s="38"/>
      <c r="W2003" s="38"/>
      <c r="X2003" s="38"/>
      <c r="Y2003" s="38"/>
      <c r="Z2003" s="38"/>
      <c r="AA2003" s="38"/>
      <c r="AB2003" s="38"/>
      <c r="AC2003" s="38"/>
      <c r="AD2003" s="38"/>
      <c r="AE2003" s="38"/>
      <c r="AR2003" s="191" t="s">
        <v>296</v>
      </c>
      <c r="AT2003" s="191" t="s">
        <v>222</v>
      </c>
      <c r="AU2003" s="191" t="s">
        <v>87</v>
      </c>
      <c r="AY2003" s="19" t="s">
        <v>219</v>
      </c>
      <c r="BE2003" s="192">
        <f>IF(N2003="základní",J2003,0)</f>
        <v>0</v>
      </c>
      <c r="BF2003" s="192">
        <f>IF(N2003="snížená",J2003,0)</f>
        <v>0</v>
      </c>
      <c r="BG2003" s="192">
        <f>IF(N2003="zákl. přenesená",J2003,0)</f>
        <v>0</v>
      </c>
      <c r="BH2003" s="192">
        <f>IF(N2003="sníž. přenesená",J2003,0)</f>
        <v>0</v>
      </c>
      <c r="BI2003" s="192">
        <f>IF(N2003="nulová",J2003,0)</f>
        <v>0</v>
      </c>
      <c r="BJ2003" s="19" t="s">
        <v>85</v>
      </c>
      <c r="BK2003" s="192">
        <f>ROUND(I2003*H2003,2)</f>
        <v>0</v>
      </c>
      <c r="BL2003" s="19" t="s">
        <v>296</v>
      </c>
      <c r="BM2003" s="191" t="s">
        <v>1955</v>
      </c>
    </row>
    <row r="2004" s="2" customFormat="1">
      <c r="A2004" s="38"/>
      <c r="B2004" s="39"/>
      <c r="C2004" s="38"/>
      <c r="D2004" s="193" t="s">
        <v>227</v>
      </c>
      <c r="E2004" s="38"/>
      <c r="F2004" s="194" t="s">
        <v>1954</v>
      </c>
      <c r="G2004" s="38"/>
      <c r="H2004" s="38"/>
      <c r="I2004" s="195"/>
      <c r="J2004" s="38"/>
      <c r="K2004" s="38"/>
      <c r="L2004" s="39"/>
      <c r="M2004" s="196"/>
      <c r="N2004" s="197"/>
      <c r="O2004" s="77"/>
      <c r="P2004" s="77"/>
      <c r="Q2004" s="77"/>
      <c r="R2004" s="77"/>
      <c r="S2004" s="77"/>
      <c r="T2004" s="78"/>
      <c r="U2004" s="38"/>
      <c r="V2004" s="38"/>
      <c r="W2004" s="38"/>
      <c r="X2004" s="38"/>
      <c r="Y2004" s="38"/>
      <c r="Z2004" s="38"/>
      <c r="AA2004" s="38"/>
      <c r="AB2004" s="38"/>
      <c r="AC2004" s="38"/>
      <c r="AD2004" s="38"/>
      <c r="AE2004" s="38"/>
      <c r="AT2004" s="19" t="s">
        <v>227</v>
      </c>
      <c r="AU2004" s="19" t="s">
        <v>87</v>
      </c>
    </row>
    <row r="2005" s="13" customFormat="1">
      <c r="A2005" s="13"/>
      <c r="B2005" s="203"/>
      <c r="C2005" s="13"/>
      <c r="D2005" s="193" t="s">
        <v>394</v>
      </c>
      <c r="E2005" s="204" t="s">
        <v>1</v>
      </c>
      <c r="F2005" s="205" t="s">
        <v>1604</v>
      </c>
      <c r="G2005" s="13"/>
      <c r="H2005" s="204" t="s">
        <v>1</v>
      </c>
      <c r="I2005" s="206"/>
      <c r="J2005" s="13"/>
      <c r="K2005" s="13"/>
      <c r="L2005" s="203"/>
      <c r="M2005" s="207"/>
      <c r="N2005" s="208"/>
      <c r="O2005" s="208"/>
      <c r="P2005" s="208"/>
      <c r="Q2005" s="208"/>
      <c r="R2005" s="208"/>
      <c r="S2005" s="208"/>
      <c r="T2005" s="209"/>
      <c r="U2005" s="13"/>
      <c r="V2005" s="13"/>
      <c r="W2005" s="13"/>
      <c r="X2005" s="13"/>
      <c r="Y2005" s="13"/>
      <c r="Z2005" s="13"/>
      <c r="AA2005" s="13"/>
      <c r="AB2005" s="13"/>
      <c r="AC2005" s="13"/>
      <c r="AD2005" s="13"/>
      <c r="AE2005" s="13"/>
      <c r="AT2005" s="204" t="s">
        <v>394</v>
      </c>
      <c r="AU2005" s="204" t="s">
        <v>87</v>
      </c>
      <c r="AV2005" s="13" t="s">
        <v>85</v>
      </c>
      <c r="AW2005" s="13" t="s">
        <v>34</v>
      </c>
      <c r="AX2005" s="13" t="s">
        <v>78</v>
      </c>
      <c r="AY2005" s="204" t="s">
        <v>219</v>
      </c>
    </row>
    <row r="2006" s="13" customFormat="1">
      <c r="A2006" s="13"/>
      <c r="B2006" s="203"/>
      <c r="C2006" s="13"/>
      <c r="D2006" s="193" t="s">
        <v>394</v>
      </c>
      <c r="E2006" s="204" t="s">
        <v>1</v>
      </c>
      <c r="F2006" s="205" t="s">
        <v>408</v>
      </c>
      <c r="G2006" s="13"/>
      <c r="H2006" s="204" t="s">
        <v>1</v>
      </c>
      <c r="I2006" s="206"/>
      <c r="J2006" s="13"/>
      <c r="K2006" s="13"/>
      <c r="L2006" s="203"/>
      <c r="M2006" s="207"/>
      <c r="N2006" s="208"/>
      <c r="O2006" s="208"/>
      <c r="P2006" s="208"/>
      <c r="Q2006" s="208"/>
      <c r="R2006" s="208"/>
      <c r="S2006" s="208"/>
      <c r="T2006" s="209"/>
      <c r="U2006" s="13"/>
      <c r="V2006" s="13"/>
      <c r="W2006" s="13"/>
      <c r="X2006" s="13"/>
      <c r="Y2006" s="13"/>
      <c r="Z2006" s="13"/>
      <c r="AA2006" s="13"/>
      <c r="AB2006" s="13"/>
      <c r="AC2006" s="13"/>
      <c r="AD2006" s="13"/>
      <c r="AE2006" s="13"/>
      <c r="AT2006" s="204" t="s">
        <v>394</v>
      </c>
      <c r="AU2006" s="204" t="s">
        <v>87</v>
      </c>
      <c r="AV2006" s="13" t="s">
        <v>85</v>
      </c>
      <c r="AW2006" s="13" t="s">
        <v>34</v>
      </c>
      <c r="AX2006" s="13" t="s">
        <v>78</v>
      </c>
      <c r="AY2006" s="204" t="s">
        <v>219</v>
      </c>
    </row>
    <row r="2007" s="14" customFormat="1">
      <c r="A2007" s="14"/>
      <c r="B2007" s="210"/>
      <c r="C2007" s="14"/>
      <c r="D2007" s="193" t="s">
        <v>394</v>
      </c>
      <c r="E2007" s="211" t="s">
        <v>1</v>
      </c>
      <c r="F2007" s="212" t="s">
        <v>1956</v>
      </c>
      <c r="G2007" s="14"/>
      <c r="H2007" s="213">
        <v>18.510000000000002</v>
      </c>
      <c r="I2007" s="214"/>
      <c r="J2007" s="14"/>
      <c r="K2007" s="14"/>
      <c r="L2007" s="210"/>
      <c r="M2007" s="215"/>
      <c r="N2007" s="216"/>
      <c r="O2007" s="216"/>
      <c r="P2007" s="216"/>
      <c r="Q2007" s="216"/>
      <c r="R2007" s="216"/>
      <c r="S2007" s="216"/>
      <c r="T2007" s="217"/>
      <c r="U2007" s="14"/>
      <c r="V2007" s="14"/>
      <c r="W2007" s="14"/>
      <c r="X2007" s="14"/>
      <c r="Y2007" s="14"/>
      <c r="Z2007" s="14"/>
      <c r="AA2007" s="14"/>
      <c r="AB2007" s="14"/>
      <c r="AC2007" s="14"/>
      <c r="AD2007" s="14"/>
      <c r="AE2007" s="14"/>
      <c r="AT2007" s="211" t="s">
        <v>394</v>
      </c>
      <c r="AU2007" s="211" t="s">
        <v>87</v>
      </c>
      <c r="AV2007" s="14" t="s">
        <v>87</v>
      </c>
      <c r="AW2007" s="14" t="s">
        <v>34</v>
      </c>
      <c r="AX2007" s="14" t="s">
        <v>78</v>
      </c>
      <c r="AY2007" s="211" t="s">
        <v>219</v>
      </c>
    </row>
    <row r="2008" s="14" customFormat="1">
      <c r="A2008" s="14"/>
      <c r="B2008" s="210"/>
      <c r="C2008" s="14"/>
      <c r="D2008" s="193" t="s">
        <v>394</v>
      </c>
      <c r="E2008" s="211" t="s">
        <v>1</v>
      </c>
      <c r="F2008" s="212" t="s">
        <v>1957</v>
      </c>
      <c r="G2008" s="14"/>
      <c r="H2008" s="213">
        <v>4.2000000000000002</v>
      </c>
      <c r="I2008" s="214"/>
      <c r="J2008" s="14"/>
      <c r="K2008" s="14"/>
      <c r="L2008" s="210"/>
      <c r="M2008" s="215"/>
      <c r="N2008" s="216"/>
      <c r="O2008" s="216"/>
      <c r="P2008" s="216"/>
      <c r="Q2008" s="216"/>
      <c r="R2008" s="216"/>
      <c r="S2008" s="216"/>
      <c r="T2008" s="217"/>
      <c r="U2008" s="14"/>
      <c r="V2008" s="14"/>
      <c r="W2008" s="14"/>
      <c r="X2008" s="14"/>
      <c r="Y2008" s="14"/>
      <c r="Z2008" s="14"/>
      <c r="AA2008" s="14"/>
      <c r="AB2008" s="14"/>
      <c r="AC2008" s="14"/>
      <c r="AD2008" s="14"/>
      <c r="AE2008" s="14"/>
      <c r="AT2008" s="211" t="s">
        <v>394</v>
      </c>
      <c r="AU2008" s="211" t="s">
        <v>87</v>
      </c>
      <c r="AV2008" s="14" t="s">
        <v>87</v>
      </c>
      <c r="AW2008" s="14" t="s">
        <v>34</v>
      </c>
      <c r="AX2008" s="14" t="s">
        <v>78</v>
      </c>
      <c r="AY2008" s="211" t="s">
        <v>219</v>
      </c>
    </row>
    <row r="2009" s="13" customFormat="1">
      <c r="A2009" s="13"/>
      <c r="B2009" s="203"/>
      <c r="C2009" s="13"/>
      <c r="D2009" s="193" t="s">
        <v>394</v>
      </c>
      <c r="E2009" s="204" t="s">
        <v>1</v>
      </c>
      <c r="F2009" s="205" t="s">
        <v>1958</v>
      </c>
      <c r="G2009" s="13"/>
      <c r="H2009" s="204" t="s">
        <v>1</v>
      </c>
      <c r="I2009" s="206"/>
      <c r="J2009" s="13"/>
      <c r="K2009" s="13"/>
      <c r="L2009" s="203"/>
      <c r="M2009" s="207"/>
      <c r="N2009" s="208"/>
      <c r="O2009" s="208"/>
      <c r="P2009" s="208"/>
      <c r="Q2009" s="208"/>
      <c r="R2009" s="208"/>
      <c r="S2009" s="208"/>
      <c r="T2009" s="209"/>
      <c r="U2009" s="13"/>
      <c r="V2009" s="13"/>
      <c r="W2009" s="13"/>
      <c r="X2009" s="13"/>
      <c r="Y2009" s="13"/>
      <c r="Z2009" s="13"/>
      <c r="AA2009" s="13"/>
      <c r="AB2009" s="13"/>
      <c r="AC2009" s="13"/>
      <c r="AD2009" s="13"/>
      <c r="AE2009" s="13"/>
      <c r="AT2009" s="204" t="s">
        <v>394</v>
      </c>
      <c r="AU2009" s="204" t="s">
        <v>87</v>
      </c>
      <c r="AV2009" s="13" t="s">
        <v>85</v>
      </c>
      <c r="AW2009" s="13" t="s">
        <v>34</v>
      </c>
      <c r="AX2009" s="13" t="s">
        <v>78</v>
      </c>
      <c r="AY2009" s="204" t="s">
        <v>219</v>
      </c>
    </row>
    <row r="2010" s="14" customFormat="1">
      <c r="A2010" s="14"/>
      <c r="B2010" s="210"/>
      <c r="C2010" s="14"/>
      <c r="D2010" s="193" t="s">
        <v>394</v>
      </c>
      <c r="E2010" s="211" t="s">
        <v>1</v>
      </c>
      <c r="F2010" s="212" t="s">
        <v>1959</v>
      </c>
      <c r="G2010" s="14"/>
      <c r="H2010" s="213">
        <v>29.699999999999999</v>
      </c>
      <c r="I2010" s="214"/>
      <c r="J2010" s="14"/>
      <c r="K2010" s="14"/>
      <c r="L2010" s="210"/>
      <c r="M2010" s="215"/>
      <c r="N2010" s="216"/>
      <c r="O2010" s="216"/>
      <c r="P2010" s="216"/>
      <c r="Q2010" s="216"/>
      <c r="R2010" s="216"/>
      <c r="S2010" s="216"/>
      <c r="T2010" s="217"/>
      <c r="U2010" s="14"/>
      <c r="V2010" s="14"/>
      <c r="W2010" s="14"/>
      <c r="X2010" s="14"/>
      <c r="Y2010" s="14"/>
      <c r="Z2010" s="14"/>
      <c r="AA2010" s="14"/>
      <c r="AB2010" s="14"/>
      <c r="AC2010" s="14"/>
      <c r="AD2010" s="14"/>
      <c r="AE2010" s="14"/>
      <c r="AT2010" s="211" t="s">
        <v>394</v>
      </c>
      <c r="AU2010" s="211" t="s">
        <v>87</v>
      </c>
      <c r="AV2010" s="14" t="s">
        <v>87</v>
      </c>
      <c r="AW2010" s="14" t="s">
        <v>34</v>
      </c>
      <c r="AX2010" s="14" t="s">
        <v>78</v>
      </c>
      <c r="AY2010" s="211" t="s">
        <v>219</v>
      </c>
    </row>
    <row r="2011" s="14" customFormat="1">
      <c r="A2011" s="14"/>
      <c r="B2011" s="210"/>
      <c r="C2011" s="14"/>
      <c r="D2011" s="193" t="s">
        <v>394</v>
      </c>
      <c r="E2011" s="211" t="s">
        <v>1</v>
      </c>
      <c r="F2011" s="212" t="s">
        <v>1960</v>
      </c>
      <c r="G2011" s="14"/>
      <c r="H2011" s="213">
        <v>-7.7999999999999998</v>
      </c>
      <c r="I2011" s="214"/>
      <c r="J2011" s="14"/>
      <c r="K2011" s="14"/>
      <c r="L2011" s="210"/>
      <c r="M2011" s="215"/>
      <c r="N2011" s="216"/>
      <c r="O2011" s="216"/>
      <c r="P2011" s="216"/>
      <c r="Q2011" s="216"/>
      <c r="R2011" s="216"/>
      <c r="S2011" s="216"/>
      <c r="T2011" s="217"/>
      <c r="U2011" s="14"/>
      <c r="V2011" s="14"/>
      <c r="W2011" s="14"/>
      <c r="X2011" s="14"/>
      <c r="Y2011" s="14"/>
      <c r="Z2011" s="14"/>
      <c r="AA2011" s="14"/>
      <c r="AB2011" s="14"/>
      <c r="AC2011" s="14"/>
      <c r="AD2011" s="14"/>
      <c r="AE2011" s="14"/>
      <c r="AT2011" s="211" t="s">
        <v>394</v>
      </c>
      <c r="AU2011" s="211" t="s">
        <v>87</v>
      </c>
      <c r="AV2011" s="14" t="s">
        <v>87</v>
      </c>
      <c r="AW2011" s="14" t="s">
        <v>34</v>
      </c>
      <c r="AX2011" s="14" t="s">
        <v>78</v>
      </c>
      <c r="AY2011" s="211" t="s">
        <v>219</v>
      </c>
    </row>
    <row r="2012" s="15" customFormat="1">
      <c r="A2012" s="15"/>
      <c r="B2012" s="218"/>
      <c r="C2012" s="15"/>
      <c r="D2012" s="193" t="s">
        <v>394</v>
      </c>
      <c r="E2012" s="219" t="s">
        <v>1</v>
      </c>
      <c r="F2012" s="220" t="s">
        <v>401</v>
      </c>
      <c r="G2012" s="15"/>
      <c r="H2012" s="221">
        <v>44.609999999999999</v>
      </c>
      <c r="I2012" s="222"/>
      <c r="J2012" s="15"/>
      <c r="K2012" s="15"/>
      <c r="L2012" s="218"/>
      <c r="M2012" s="223"/>
      <c r="N2012" s="224"/>
      <c r="O2012" s="224"/>
      <c r="P2012" s="224"/>
      <c r="Q2012" s="224"/>
      <c r="R2012" s="224"/>
      <c r="S2012" s="224"/>
      <c r="T2012" s="225"/>
      <c r="U2012" s="15"/>
      <c r="V2012" s="15"/>
      <c r="W2012" s="15"/>
      <c r="X2012" s="15"/>
      <c r="Y2012" s="15"/>
      <c r="Z2012" s="15"/>
      <c r="AA2012" s="15"/>
      <c r="AB2012" s="15"/>
      <c r="AC2012" s="15"/>
      <c r="AD2012" s="15"/>
      <c r="AE2012" s="15"/>
      <c r="AT2012" s="219" t="s">
        <v>394</v>
      </c>
      <c r="AU2012" s="219" t="s">
        <v>87</v>
      </c>
      <c r="AV2012" s="15" t="s">
        <v>218</v>
      </c>
      <c r="AW2012" s="15" t="s">
        <v>34</v>
      </c>
      <c r="AX2012" s="15" t="s">
        <v>85</v>
      </c>
      <c r="AY2012" s="219" t="s">
        <v>219</v>
      </c>
    </row>
    <row r="2013" s="2" customFormat="1" ht="21.75" customHeight="1">
      <c r="A2013" s="38"/>
      <c r="B2013" s="179"/>
      <c r="C2013" s="180" t="s">
        <v>1961</v>
      </c>
      <c r="D2013" s="180" t="s">
        <v>222</v>
      </c>
      <c r="E2013" s="181" t="s">
        <v>1962</v>
      </c>
      <c r="F2013" s="182" t="s">
        <v>1963</v>
      </c>
      <c r="G2013" s="183" t="s">
        <v>390</v>
      </c>
      <c r="H2013" s="184">
        <v>381.08300000000003</v>
      </c>
      <c r="I2013" s="185"/>
      <c r="J2013" s="186">
        <f>ROUND(I2013*H2013,2)</f>
        <v>0</v>
      </c>
      <c r="K2013" s="182" t="s">
        <v>391</v>
      </c>
      <c r="L2013" s="39"/>
      <c r="M2013" s="187" t="s">
        <v>1</v>
      </c>
      <c r="N2013" s="188" t="s">
        <v>43</v>
      </c>
      <c r="O2013" s="77"/>
      <c r="P2013" s="189">
        <f>O2013*H2013</f>
        <v>0</v>
      </c>
      <c r="Q2013" s="189">
        <v>0</v>
      </c>
      <c r="R2013" s="189">
        <f>Q2013*H2013</f>
        <v>0</v>
      </c>
      <c r="S2013" s="189">
        <v>0</v>
      </c>
      <c r="T2013" s="190">
        <f>S2013*H2013</f>
        <v>0</v>
      </c>
      <c r="U2013" s="38"/>
      <c r="V2013" s="38"/>
      <c r="W2013" s="38"/>
      <c r="X2013" s="38"/>
      <c r="Y2013" s="38"/>
      <c r="Z2013" s="38"/>
      <c r="AA2013" s="38"/>
      <c r="AB2013" s="38"/>
      <c r="AC2013" s="38"/>
      <c r="AD2013" s="38"/>
      <c r="AE2013" s="38"/>
      <c r="AR2013" s="191" t="s">
        <v>296</v>
      </c>
      <c r="AT2013" s="191" t="s">
        <v>222</v>
      </c>
      <c r="AU2013" s="191" t="s">
        <v>87</v>
      </c>
      <c r="AY2013" s="19" t="s">
        <v>219</v>
      </c>
      <c r="BE2013" s="192">
        <f>IF(N2013="základní",J2013,0)</f>
        <v>0</v>
      </c>
      <c r="BF2013" s="192">
        <f>IF(N2013="snížená",J2013,0)</f>
        <v>0</v>
      </c>
      <c r="BG2013" s="192">
        <f>IF(N2013="zákl. přenesená",J2013,0)</f>
        <v>0</v>
      </c>
      <c r="BH2013" s="192">
        <f>IF(N2013="sníž. přenesená",J2013,0)</f>
        <v>0</v>
      </c>
      <c r="BI2013" s="192">
        <f>IF(N2013="nulová",J2013,0)</f>
        <v>0</v>
      </c>
      <c r="BJ2013" s="19" t="s">
        <v>85</v>
      </c>
      <c r="BK2013" s="192">
        <f>ROUND(I2013*H2013,2)</f>
        <v>0</v>
      </c>
      <c r="BL2013" s="19" t="s">
        <v>296</v>
      </c>
      <c r="BM2013" s="191" t="s">
        <v>1964</v>
      </c>
    </row>
    <row r="2014" s="2" customFormat="1">
      <c r="A2014" s="38"/>
      <c r="B2014" s="39"/>
      <c r="C2014" s="38"/>
      <c r="D2014" s="193" t="s">
        <v>227</v>
      </c>
      <c r="E2014" s="38"/>
      <c r="F2014" s="194" t="s">
        <v>1963</v>
      </c>
      <c r="G2014" s="38"/>
      <c r="H2014" s="38"/>
      <c r="I2014" s="195"/>
      <c r="J2014" s="38"/>
      <c r="K2014" s="38"/>
      <c r="L2014" s="39"/>
      <c r="M2014" s="196"/>
      <c r="N2014" s="197"/>
      <c r="O2014" s="77"/>
      <c r="P2014" s="77"/>
      <c r="Q2014" s="77"/>
      <c r="R2014" s="77"/>
      <c r="S2014" s="77"/>
      <c r="T2014" s="78"/>
      <c r="U2014" s="38"/>
      <c r="V2014" s="38"/>
      <c r="W2014" s="38"/>
      <c r="X2014" s="38"/>
      <c r="Y2014" s="38"/>
      <c r="Z2014" s="38"/>
      <c r="AA2014" s="38"/>
      <c r="AB2014" s="38"/>
      <c r="AC2014" s="38"/>
      <c r="AD2014" s="38"/>
      <c r="AE2014" s="38"/>
      <c r="AT2014" s="19" t="s">
        <v>227</v>
      </c>
      <c r="AU2014" s="19" t="s">
        <v>87</v>
      </c>
    </row>
    <row r="2015" s="13" customFormat="1">
      <c r="A2015" s="13"/>
      <c r="B2015" s="203"/>
      <c r="C2015" s="13"/>
      <c r="D2015" s="193" t="s">
        <v>394</v>
      </c>
      <c r="E2015" s="204" t="s">
        <v>1</v>
      </c>
      <c r="F2015" s="205" t="s">
        <v>513</v>
      </c>
      <c r="G2015" s="13"/>
      <c r="H2015" s="204" t="s">
        <v>1</v>
      </c>
      <c r="I2015" s="206"/>
      <c r="J2015" s="13"/>
      <c r="K2015" s="13"/>
      <c r="L2015" s="203"/>
      <c r="M2015" s="207"/>
      <c r="N2015" s="208"/>
      <c r="O2015" s="208"/>
      <c r="P2015" s="208"/>
      <c r="Q2015" s="208"/>
      <c r="R2015" s="208"/>
      <c r="S2015" s="208"/>
      <c r="T2015" s="209"/>
      <c r="U2015" s="13"/>
      <c r="V2015" s="13"/>
      <c r="W2015" s="13"/>
      <c r="X2015" s="13"/>
      <c r="Y2015" s="13"/>
      <c r="Z2015" s="13"/>
      <c r="AA2015" s="13"/>
      <c r="AB2015" s="13"/>
      <c r="AC2015" s="13"/>
      <c r="AD2015" s="13"/>
      <c r="AE2015" s="13"/>
      <c r="AT2015" s="204" t="s">
        <v>394</v>
      </c>
      <c r="AU2015" s="204" t="s">
        <v>87</v>
      </c>
      <c r="AV2015" s="13" t="s">
        <v>85</v>
      </c>
      <c r="AW2015" s="13" t="s">
        <v>34</v>
      </c>
      <c r="AX2015" s="13" t="s">
        <v>78</v>
      </c>
      <c r="AY2015" s="204" t="s">
        <v>219</v>
      </c>
    </row>
    <row r="2016" s="14" customFormat="1">
      <c r="A2016" s="14"/>
      <c r="B2016" s="210"/>
      <c r="C2016" s="14"/>
      <c r="D2016" s="193" t="s">
        <v>394</v>
      </c>
      <c r="E2016" s="211" t="s">
        <v>1</v>
      </c>
      <c r="F2016" s="212" t="s">
        <v>1965</v>
      </c>
      <c r="G2016" s="14"/>
      <c r="H2016" s="213">
        <v>127.2</v>
      </c>
      <c r="I2016" s="214"/>
      <c r="J2016" s="14"/>
      <c r="K2016" s="14"/>
      <c r="L2016" s="210"/>
      <c r="M2016" s="215"/>
      <c r="N2016" s="216"/>
      <c r="O2016" s="216"/>
      <c r="P2016" s="216"/>
      <c r="Q2016" s="216"/>
      <c r="R2016" s="216"/>
      <c r="S2016" s="216"/>
      <c r="T2016" s="217"/>
      <c r="U2016" s="14"/>
      <c r="V2016" s="14"/>
      <c r="W2016" s="14"/>
      <c r="X2016" s="14"/>
      <c r="Y2016" s="14"/>
      <c r="Z2016" s="14"/>
      <c r="AA2016" s="14"/>
      <c r="AB2016" s="14"/>
      <c r="AC2016" s="14"/>
      <c r="AD2016" s="14"/>
      <c r="AE2016" s="14"/>
      <c r="AT2016" s="211" t="s">
        <v>394</v>
      </c>
      <c r="AU2016" s="211" t="s">
        <v>87</v>
      </c>
      <c r="AV2016" s="14" t="s">
        <v>87</v>
      </c>
      <c r="AW2016" s="14" t="s">
        <v>34</v>
      </c>
      <c r="AX2016" s="14" t="s">
        <v>78</v>
      </c>
      <c r="AY2016" s="211" t="s">
        <v>219</v>
      </c>
    </row>
    <row r="2017" s="14" customFormat="1">
      <c r="A2017" s="14"/>
      <c r="B2017" s="210"/>
      <c r="C2017" s="14"/>
      <c r="D2017" s="193" t="s">
        <v>394</v>
      </c>
      <c r="E2017" s="211" t="s">
        <v>1</v>
      </c>
      <c r="F2017" s="212" t="s">
        <v>1966</v>
      </c>
      <c r="G2017" s="14"/>
      <c r="H2017" s="213">
        <v>-7.2999999999999998</v>
      </c>
      <c r="I2017" s="214"/>
      <c r="J2017" s="14"/>
      <c r="K2017" s="14"/>
      <c r="L2017" s="210"/>
      <c r="M2017" s="215"/>
      <c r="N2017" s="216"/>
      <c r="O2017" s="216"/>
      <c r="P2017" s="216"/>
      <c r="Q2017" s="216"/>
      <c r="R2017" s="216"/>
      <c r="S2017" s="216"/>
      <c r="T2017" s="217"/>
      <c r="U2017" s="14"/>
      <c r="V2017" s="14"/>
      <c r="W2017" s="14"/>
      <c r="X2017" s="14"/>
      <c r="Y2017" s="14"/>
      <c r="Z2017" s="14"/>
      <c r="AA2017" s="14"/>
      <c r="AB2017" s="14"/>
      <c r="AC2017" s="14"/>
      <c r="AD2017" s="14"/>
      <c r="AE2017" s="14"/>
      <c r="AT2017" s="211" t="s">
        <v>394</v>
      </c>
      <c r="AU2017" s="211" t="s">
        <v>87</v>
      </c>
      <c r="AV2017" s="14" t="s">
        <v>87</v>
      </c>
      <c r="AW2017" s="14" t="s">
        <v>34</v>
      </c>
      <c r="AX2017" s="14" t="s">
        <v>78</v>
      </c>
      <c r="AY2017" s="211" t="s">
        <v>219</v>
      </c>
    </row>
    <row r="2018" s="14" customFormat="1">
      <c r="A2018" s="14"/>
      <c r="B2018" s="210"/>
      <c r="C2018" s="14"/>
      <c r="D2018" s="193" t="s">
        <v>394</v>
      </c>
      <c r="E2018" s="211" t="s">
        <v>1</v>
      </c>
      <c r="F2018" s="212" t="s">
        <v>1967</v>
      </c>
      <c r="G2018" s="14"/>
      <c r="H2018" s="213">
        <v>-4.5999999999999996</v>
      </c>
      <c r="I2018" s="214"/>
      <c r="J2018" s="14"/>
      <c r="K2018" s="14"/>
      <c r="L2018" s="210"/>
      <c r="M2018" s="215"/>
      <c r="N2018" s="216"/>
      <c r="O2018" s="216"/>
      <c r="P2018" s="216"/>
      <c r="Q2018" s="216"/>
      <c r="R2018" s="216"/>
      <c r="S2018" s="216"/>
      <c r="T2018" s="217"/>
      <c r="U2018" s="14"/>
      <c r="V2018" s="14"/>
      <c r="W2018" s="14"/>
      <c r="X2018" s="14"/>
      <c r="Y2018" s="14"/>
      <c r="Z2018" s="14"/>
      <c r="AA2018" s="14"/>
      <c r="AB2018" s="14"/>
      <c r="AC2018" s="14"/>
      <c r="AD2018" s="14"/>
      <c r="AE2018" s="14"/>
      <c r="AT2018" s="211" t="s">
        <v>394</v>
      </c>
      <c r="AU2018" s="211" t="s">
        <v>87</v>
      </c>
      <c r="AV2018" s="14" t="s">
        <v>87</v>
      </c>
      <c r="AW2018" s="14" t="s">
        <v>34</v>
      </c>
      <c r="AX2018" s="14" t="s">
        <v>78</v>
      </c>
      <c r="AY2018" s="211" t="s">
        <v>219</v>
      </c>
    </row>
    <row r="2019" s="14" customFormat="1">
      <c r="A2019" s="14"/>
      <c r="B2019" s="210"/>
      <c r="C2019" s="14"/>
      <c r="D2019" s="193" t="s">
        <v>394</v>
      </c>
      <c r="E2019" s="211" t="s">
        <v>1</v>
      </c>
      <c r="F2019" s="212" t="s">
        <v>1259</v>
      </c>
      <c r="G2019" s="14"/>
      <c r="H2019" s="213">
        <v>-3.5</v>
      </c>
      <c r="I2019" s="214"/>
      <c r="J2019" s="14"/>
      <c r="K2019" s="14"/>
      <c r="L2019" s="210"/>
      <c r="M2019" s="215"/>
      <c r="N2019" s="216"/>
      <c r="O2019" s="216"/>
      <c r="P2019" s="216"/>
      <c r="Q2019" s="216"/>
      <c r="R2019" s="216"/>
      <c r="S2019" s="216"/>
      <c r="T2019" s="217"/>
      <c r="U2019" s="14"/>
      <c r="V2019" s="14"/>
      <c r="W2019" s="14"/>
      <c r="X2019" s="14"/>
      <c r="Y2019" s="14"/>
      <c r="Z2019" s="14"/>
      <c r="AA2019" s="14"/>
      <c r="AB2019" s="14"/>
      <c r="AC2019" s="14"/>
      <c r="AD2019" s="14"/>
      <c r="AE2019" s="14"/>
      <c r="AT2019" s="211" t="s">
        <v>394</v>
      </c>
      <c r="AU2019" s="211" t="s">
        <v>87</v>
      </c>
      <c r="AV2019" s="14" t="s">
        <v>87</v>
      </c>
      <c r="AW2019" s="14" t="s">
        <v>34</v>
      </c>
      <c r="AX2019" s="14" t="s">
        <v>78</v>
      </c>
      <c r="AY2019" s="211" t="s">
        <v>219</v>
      </c>
    </row>
    <row r="2020" s="14" customFormat="1">
      <c r="A2020" s="14"/>
      <c r="B2020" s="210"/>
      <c r="C2020" s="14"/>
      <c r="D2020" s="193" t="s">
        <v>394</v>
      </c>
      <c r="E2020" s="211" t="s">
        <v>1</v>
      </c>
      <c r="F2020" s="212" t="s">
        <v>895</v>
      </c>
      <c r="G2020" s="14"/>
      <c r="H2020" s="213">
        <v>-2.8999999999999999</v>
      </c>
      <c r="I2020" s="214"/>
      <c r="J2020" s="14"/>
      <c r="K2020" s="14"/>
      <c r="L2020" s="210"/>
      <c r="M2020" s="215"/>
      <c r="N2020" s="216"/>
      <c r="O2020" s="216"/>
      <c r="P2020" s="216"/>
      <c r="Q2020" s="216"/>
      <c r="R2020" s="216"/>
      <c r="S2020" s="216"/>
      <c r="T2020" s="217"/>
      <c r="U2020" s="14"/>
      <c r="V2020" s="14"/>
      <c r="W2020" s="14"/>
      <c r="X2020" s="14"/>
      <c r="Y2020" s="14"/>
      <c r="Z2020" s="14"/>
      <c r="AA2020" s="14"/>
      <c r="AB2020" s="14"/>
      <c r="AC2020" s="14"/>
      <c r="AD2020" s="14"/>
      <c r="AE2020" s="14"/>
      <c r="AT2020" s="211" t="s">
        <v>394</v>
      </c>
      <c r="AU2020" s="211" t="s">
        <v>87</v>
      </c>
      <c r="AV2020" s="14" t="s">
        <v>87</v>
      </c>
      <c r="AW2020" s="14" t="s">
        <v>34</v>
      </c>
      <c r="AX2020" s="14" t="s">
        <v>78</v>
      </c>
      <c r="AY2020" s="211" t="s">
        <v>219</v>
      </c>
    </row>
    <row r="2021" s="13" customFormat="1">
      <c r="A2021" s="13"/>
      <c r="B2021" s="203"/>
      <c r="C2021" s="13"/>
      <c r="D2021" s="193" t="s">
        <v>394</v>
      </c>
      <c r="E2021" s="204" t="s">
        <v>1</v>
      </c>
      <c r="F2021" s="205" t="s">
        <v>515</v>
      </c>
      <c r="G2021" s="13"/>
      <c r="H2021" s="204" t="s">
        <v>1</v>
      </c>
      <c r="I2021" s="206"/>
      <c r="J2021" s="13"/>
      <c r="K2021" s="13"/>
      <c r="L2021" s="203"/>
      <c r="M2021" s="207"/>
      <c r="N2021" s="208"/>
      <c r="O2021" s="208"/>
      <c r="P2021" s="208"/>
      <c r="Q2021" s="208"/>
      <c r="R2021" s="208"/>
      <c r="S2021" s="208"/>
      <c r="T2021" s="209"/>
      <c r="U2021" s="13"/>
      <c r="V2021" s="13"/>
      <c r="W2021" s="13"/>
      <c r="X2021" s="13"/>
      <c r="Y2021" s="13"/>
      <c r="Z2021" s="13"/>
      <c r="AA2021" s="13"/>
      <c r="AB2021" s="13"/>
      <c r="AC2021" s="13"/>
      <c r="AD2021" s="13"/>
      <c r="AE2021" s="13"/>
      <c r="AT2021" s="204" t="s">
        <v>394</v>
      </c>
      <c r="AU2021" s="204" t="s">
        <v>87</v>
      </c>
      <c r="AV2021" s="13" t="s">
        <v>85</v>
      </c>
      <c r="AW2021" s="13" t="s">
        <v>34</v>
      </c>
      <c r="AX2021" s="13" t="s">
        <v>78</v>
      </c>
      <c r="AY2021" s="204" t="s">
        <v>219</v>
      </c>
    </row>
    <row r="2022" s="14" customFormat="1">
      <c r="A2022" s="14"/>
      <c r="B2022" s="210"/>
      <c r="C2022" s="14"/>
      <c r="D2022" s="193" t="s">
        <v>394</v>
      </c>
      <c r="E2022" s="211" t="s">
        <v>1</v>
      </c>
      <c r="F2022" s="212" t="s">
        <v>1968</v>
      </c>
      <c r="G2022" s="14"/>
      <c r="H2022" s="213">
        <v>73.200000000000003</v>
      </c>
      <c r="I2022" s="214"/>
      <c r="J2022" s="14"/>
      <c r="K2022" s="14"/>
      <c r="L2022" s="210"/>
      <c r="M2022" s="215"/>
      <c r="N2022" s="216"/>
      <c r="O2022" s="216"/>
      <c r="P2022" s="216"/>
      <c r="Q2022" s="216"/>
      <c r="R2022" s="216"/>
      <c r="S2022" s="216"/>
      <c r="T2022" s="217"/>
      <c r="U2022" s="14"/>
      <c r="V2022" s="14"/>
      <c r="W2022" s="14"/>
      <c r="X2022" s="14"/>
      <c r="Y2022" s="14"/>
      <c r="Z2022" s="14"/>
      <c r="AA2022" s="14"/>
      <c r="AB2022" s="14"/>
      <c r="AC2022" s="14"/>
      <c r="AD2022" s="14"/>
      <c r="AE2022" s="14"/>
      <c r="AT2022" s="211" t="s">
        <v>394</v>
      </c>
      <c r="AU2022" s="211" t="s">
        <v>87</v>
      </c>
      <c r="AV2022" s="14" t="s">
        <v>87</v>
      </c>
      <c r="AW2022" s="14" t="s">
        <v>34</v>
      </c>
      <c r="AX2022" s="14" t="s">
        <v>78</v>
      </c>
      <c r="AY2022" s="211" t="s">
        <v>219</v>
      </c>
    </row>
    <row r="2023" s="14" customFormat="1">
      <c r="A2023" s="14"/>
      <c r="B2023" s="210"/>
      <c r="C2023" s="14"/>
      <c r="D2023" s="193" t="s">
        <v>394</v>
      </c>
      <c r="E2023" s="211" t="s">
        <v>1</v>
      </c>
      <c r="F2023" s="212" t="s">
        <v>1969</v>
      </c>
      <c r="G2023" s="14"/>
      <c r="H2023" s="213">
        <v>-8</v>
      </c>
      <c r="I2023" s="214"/>
      <c r="J2023" s="14"/>
      <c r="K2023" s="14"/>
      <c r="L2023" s="210"/>
      <c r="M2023" s="215"/>
      <c r="N2023" s="216"/>
      <c r="O2023" s="216"/>
      <c r="P2023" s="216"/>
      <c r="Q2023" s="216"/>
      <c r="R2023" s="216"/>
      <c r="S2023" s="216"/>
      <c r="T2023" s="217"/>
      <c r="U2023" s="14"/>
      <c r="V2023" s="14"/>
      <c r="W2023" s="14"/>
      <c r="X2023" s="14"/>
      <c r="Y2023" s="14"/>
      <c r="Z2023" s="14"/>
      <c r="AA2023" s="14"/>
      <c r="AB2023" s="14"/>
      <c r="AC2023" s="14"/>
      <c r="AD2023" s="14"/>
      <c r="AE2023" s="14"/>
      <c r="AT2023" s="211" t="s">
        <v>394</v>
      </c>
      <c r="AU2023" s="211" t="s">
        <v>87</v>
      </c>
      <c r="AV2023" s="14" t="s">
        <v>87</v>
      </c>
      <c r="AW2023" s="14" t="s">
        <v>34</v>
      </c>
      <c r="AX2023" s="14" t="s">
        <v>78</v>
      </c>
      <c r="AY2023" s="211" t="s">
        <v>219</v>
      </c>
    </row>
    <row r="2024" s="14" customFormat="1">
      <c r="A2024" s="14"/>
      <c r="B2024" s="210"/>
      <c r="C2024" s="14"/>
      <c r="D2024" s="193" t="s">
        <v>394</v>
      </c>
      <c r="E2024" s="211" t="s">
        <v>1</v>
      </c>
      <c r="F2024" s="212" t="s">
        <v>1970</v>
      </c>
      <c r="G2024" s="14"/>
      <c r="H2024" s="213">
        <v>-2.3999999999999999</v>
      </c>
      <c r="I2024" s="214"/>
      <c r="J2024" s="14"/>
      <c r="K2024" s="14"/>
      <c r="L2024" s="210"/>
      <c r="M2024" s="215"/>
      <c r="N2024" s="216"/>
      <c r="O2024" s="216"/>
      <c r="P2024" s="216"/>
      <c r="Q2024" s="216"/>
      <c r="R2024" s="216"/>
      <c r="S2024" s="216"/>
      <c r="T2024" s="217"/>
      <c r="U2024" s="14"/>
      <c r="V2024" s="14"/>
      <c r="W2024" s="14"/>
      <c r="X2024" s="14"/>
      <c r="Y2024" s="14"/>
      <c r="Z2024" s="14"/>
      <c r="AA2024" s="14"/>
      <c r="AB2024" s="14"/>
      <c r="AC2024" s="14"/>
      <c r="AD2024" s="14"/>
      <c r="AE2024" s="14"/>
      <c r="AT2024" s="211" t="s">
        <v>394</v>
      </c>
      <c r="AU2024" s="211" t="s">
        <v>87</v>
      </c>
      <c r="AV2024" s="14" t="s">
        <v>87</v>
      </c>
      <c r="AW2024" s="14" t="s">
        <v>34</v>
      </c>
      <c r="AX2024" s="14" t="s">
        <v>78</v>
      </c>
      <c r="AY2024" s="211" t="s">
        <v>219</v>
      </c>
    </row>
    <row r="2025" s="14" customFormat="1">
      <c r="A2025" s="14"/>
      <c r="B2025" s="210"/>
      <c r="C2025" s="14"/>
      <c r="D2025" s="193" t="s">
        <v>394</v>
      </c>
      <c r="E2025" s="211" t="s">
        <v>1</v>
      </c>
      <c r="F2025" s="212" t="s">
        <v>1967</v>
      </c>
      <c r="G2025" s="14"/>
      <c r="H2025" s="213">
        <v>-4.5999999999999996</v>
      </c>
      <c r="I2025" s="214"/>
      <c r="J2025" s="14"/>
      <c r="K2025" s="14"/>
      <c r="L2025" s="210"/>
      <c r="M2025" s="215"/>
      <c r="N2025" s="216"/>
      <c r="O2025" s="216"/>
      <c r="P2025" s="216"/>
      <c r="Q2025" s="216"/>
      <c r="R2025" s="216"/>
      <c r="S2025" s="216"/>
      <c r="T2025" s="217"/>
      <c r="U2025" s="14"/>
      <c r="V2025" s="14"/>
      <c r="W2025" s="14"/>
      <c r="X2025" s="14"/>
      <c r="Y2025" s="14"/>
      <c r="Z2025" s="14"/>
      <c r="AA2025" s="14"/>
      <c r="AB2025" s="14"/>
      <c r="AC2025" s="14"/>
      <c r="AD2025" s="14"/>
      <c r="AE2025" s="14"/>
      <c r="AT2025" s="211" t="s">
        <v>394</v>
      </c>
      <c r="AU2025" s="211" t="s">
        <v>87</v>
      </c>
      <c r="AV2025" s="14" t="s">
        <v>87</v>
      </c>
      <c r="AW2025" s="14" t="s">
        <v>34</v>
      </c>
      <c r="AX2025" s="14" t="s">
        <v>78</v>
      </c>
      <c r="AY2025" s="211" t="s">
        <v>219</v>
      </c>
    </row>
    <row r="2026" s="13" customFormat="1">
      <c r="A2026" s="13"/>
      <c r="B2026" s="203"/>
      <c r="C2026" s="13"/>
      <c r="D2026" s="193" t="s">
        <v>394</v>
      </c>
      <c r="E2026" s="204" t="s">
        <v>1</v>
      </c>
      <c r="F2026" s="205" t="s">
        <v>957</v>
      </c>
      <c r="G2026" s="13"/>
      <c r="H2026" s="204" t="s">
        <v>1</v>
      </c>
      <c r="I2026" s="206"/>
      <c r="J2026" s="13"/>
      <c r="K2026" s="13"/>
      <c r="L2026" s="203"/>
      <c r="M2026" s="207"/>
      <c r="N2026" s="208"/>
      <c r="O2026" s="208"/>
      <c r="P2026" s="208"/>
      <c r="Q2026" s="208"/>
      <c r="R2026" s="208"/>
      <c r="S2026" s="208"/>
      <c r="T2026" s="209"/>
      <c r="U2026" s="13"/>
      <c r="V2026" s="13"/>
      <c r="W2026" s="13"/>
      <c r="X2026" s="13"/>
      <c r="Y2026" s="13"/>
      <c r="Z2026" s="13"/>
      <c r="AA2026" s="13"/>
      <c r="AB2026" s="13"/>
      <c r="AC2026" s="13"/>
      <c r="AD2026" s="13"/>
      <c r="AE2026" s="13"/>
      <c r="AT2026" s="204" t="s">
        <v>394</v>
      </c>
      <c r="AU2026" s="204" t="s">
        <v>87</v>
      </c>
      <c r="AV2026" s="13" t="s">
        <v>85</v>
      </c>
      <c r="AW2026" s="13" t="s">
        <v>34</v>
      </c>
      <c r="AX2026" s="13" t="s">
        <v>78</v>
      </c>
      <c r="AY2026" s="204" t="s">
        <v>219</v>
      </c>
    </row>
    <row r="2027" s="14" customFormat="1">
      <c r="A2027" s="14"/>
      <c r="B2027" s="210"/>
      <c r="C2027" s="14"/>
      <c r="D2027" s="193" t="s">
        <v>394</v>
      </c>
      <c r="E2027" s="211" t="s">
        <v>1</v>
      </c>
      <c r="F2027" s="212" t="s">
        <v>1971</v>
      </c>
      <c r="G2027" s="14"/>
      <c r="H2027" s="213">
        <v>81</v>
      </c>
      <c r="I2027" s="214"/>
      <c r="J2027" s="14"/>
      <c r="K2027" s="14"/>
      <c r="L2027" s="210"/>
      <c r="M2027" s="215"/>
      <c r="N2027" s="216"/>
      <c r="O2027" s="216"/>
      <c r="P2027" s="216"/>
      <c r="Q2027" s="216"/>
      <c r="R2027" s="216"/>
      <c r="S2027" s="216"/>
      <c r="T2027" s="217"/>
      <c r="U2027" s="14"/>
      <c r="V2027" s="14"/>
      <c r="W2027" s="14"/>
      <c r="X2027" s="14"/>
      <c r="Y2027" s="14"/>
      <c r="Z2027" s="14"/>
      <c r="AA2027" s="14"/>
      <c r="AB2027" s="14"/>
      <c r="AC2027" s="14"/>
      <c r="AD2027" s="14"/>
      <c r="AE2027" s="14"/>
      <c r="AT2027" s="211" t="s">
        <v>394</v>
      </c>
      <c r="AU2027" s="211" t="s">
        <v>87</v>
      </c>
      <c r="AV2027" s="14" t="s">
        <v>87</v>
      </c>
      <c r="AW2027" s="14" t="s">
        <v>34</v>
      </c>
      <c r="AX2027" s="14" t="s">
        <v>78</v>
      </c>
      <c r="AY2027" s="211" t="s">
        <v>219</v>
      </c>
    </row>
    <row r="2028" s="14" customFormat="1">
      <c r="A2028" s="14"/>
      <c r="B2028" s="210"/>
      <c r="C2028" s="14"/>
      <c r="D2028" s="193" t="s">
        <v>394</v>
      </c>
      <c r="E2028" s="211" t="s">
        <v>1</v>
      </c>
      <c r="F2028" s="212" t="s">
        <v>1272</v>
      </c>
      <c r="G2028" s="14"/>
      <c r="H2028" s="213">
        <v>4.4630000000000001</v>
      </c>
      <c r="I2028" s="214"/>
      <c r="J2028" s="14"/>
      <c r="K2028" s="14"/>
      <c r="L2028" s="210"/>
      <c r="M2028" s="215"/>
      <c r="N2028" s="216"/>
      <c r="O2028" s="216"/>
      <c r="P2028" s="216"/>
      <c r="Q2028" s="216"/>
      <c r="R2028" s="216"/>
      <c r="S2028" s="216"/>
      <c r="T2028" s="217"/>
      <c r="U2028" s="14"/>
      <c r="V2028" s="14"/>
      <c r="W2028" s="14"/>
      <c r="X2028" s="14"/>
      <c r="Y2028" s="14"/>
      <c r="Z2028" s="14"/>
      <c r="AA2028" s="14"/>
      <c r="AB2028" s="14"/>
      <c r="AC2028" s="14"/>
      <c r="AD2028" s="14"/>
      <c r="AE2028" s="14"/>
      <c r="AT2028" s="211" t="s">
        <v>394</v>
      </c>
      <c r="AU2028" s="211" t="s">
        <v>87</v>
      </c>
      <c r="AV2028" s="14" t="s">
        <v>87</v>
      </c>
      <c r="AW2028" s="14" t="s">
        <v>34</v>
      </c>
      <c r="AX2028" s="14" t="s">
        <v>78</v>
      </c>
      <c r="AY2028" s="211" t="s">
        <v>219</v>
      </c>
    </row>
    <row r="2029" s="14" customFormat="1">
      <c r="A2029" s="14"/>
      <c r="B2029" s="210"/>
      <c r="C2029" s="14"/>
      <c r="D2029" s="193" t="s">
        <v>394</v>
      </c>
      <c r="E2029" s="211" t="s">
        <v>1</v>
      </c>
      <c r="F2029" s="212" t="s">
        <v>1266</v>
      </c>
      <c r="G2029" s="14"/>
      <c r="H2029" s="213">
        <v>-2.8799999999999999</v>
      </c>
      <c r="I2029" s="214"/>
      <c r="J2029" s="14"/>
      <c r="K2029" s="14"/>
      <c r="L2029" s="210"/>
      <c r="M2029" s="215"/>
      <c r="N2029" s="216"/>
      <c r="O2029" s="216"/>
      <c r="P2029" s="216"/>
      <c r="Q2029" s="216"/>
      <c r="R2029" s="216"/>
      <c r="S2029" s="216"/>
      <c r="T2029" s="217"/>
      <c r="U2029" s="14"/>
      <c r="V2029" s="14"/>
      <c r="W2029" s="14"/>
      <c r="X2029" s="14"/>
      <c r="Y2029" s="14"/>
      <c r="Z2029" s="14"/>
      <c r="AA2029" s="14"/>
      <c r="AB2029" s="14"/>
      <c r="AC2029" s="14"/>
      <c r="AD2029" s="14"/>
      <c r="AE2029" s="14"/>
      <c r="AT2029" s="211" t="s">
        <v>394</v>
      </c>
      <c r="AU2029" s="211" t="s">
        <v>87</v>
      </c>
      <c r="AV2029" s="14" t="s">
        <v>87</v>
      </c>
      <c r="AW2029" s="14" t="s">
        <v>34</v>
      </c>
      <c r="AX2029" s="14" t="s">
        <v>78</v>
      </c>
      <c r="AY2029" s="211" t="s">
        <v>219</v>
      </c>
    </row>
    <row r="2030" s="14" customFormat="1">
      <c r="A2030" s="14"/>
      <c r="B2030" s="210"/>
      <c r="C2030" s="14"/>
      <c r="D2030" s="193" t="s">
        <v>394</v>
      </c>
      <c r="E2030" s="211" t="s">
        <v>1</v>
      </c>
      <c r="F2030" s="212" t="s">
        <v>918</v>
      </c>
      <c r="G2030" s="14"/>
      <c r="H2030" s="213">
        <v>-1.6000000000000001</v>
      </c>
      <c r="I2030" s="214"/>
      <c r="J2030" s="14"/>
      <c r="K2030" s="14"/>
      <c r="L2030" s="210"/>
      <c r="M2030" s="215"/>
      <c r="N2030" s="216"/>
      <c r="O2030" s="216"/>
      <c r="P2030" s="216"/>
      <c r="Q2030" s="216"/>
      <c r="R2030" s="216"/>
      <c r="S2030" s="216"/>
      <c r="T2030" s="217"/>
      <c r="U2030" s="14"/>
      <c r="V2030" s="14"/>
      <c r="W2030" s="14"/>
      <c r="X2030" s="14"/>
      <c r="Y2030" s="14"/>
      <c r="Z2030" s="14"/>
      <c r="AA2030" s="14"/>
      <c r="AB2030" s="14"/>
      <c r="AC2030" s="14"/>
      <c r="AD2030" s="14"/>
      <c r="AE2030" s="14"/>
      <c r="AT2030" s="211" t="s">
        <v>394</v>
      </c>
      <c r="AU2030" s="211" t="s">
        <v>87</v>
      </c>
      <c r="AV2030" s="14" t="s">
        <v>87</v>
      </c>
      <c r="AW2030" s="14" t="s">
        <v>34</v>
      </c>
      <c r="AX2030" s="14" t="s">
        <v>78</v>
      </c>
      <c r="AY2030" s="211" t="s">
        <v>219</v>
      </c>
    </row>
    <row r="2031" s="13" customFormat="1">
      <c r="A2031" s="13"/>
      <c r="B2031" s="203"/>
      <c r="C2031" s="13"/>
      <c r="D2031" s="193" t="s">
        <v>394</v>
      </c>
      <c r="E2031" s="204" t="s">
        <v>1</v>
      </c>
      <c r="F2031" s="205" t="s">
        <v>906</v>
      </c>
      <c r="G2031" s="13"/>
      <c r="H2031" s="204" t="s">
        <v>1</v>
      </c>
      <c r="I2031" s="206"/>
      <c r="J2031" s="13"/>
      <c r="K2031" s="13"/>
      <c r="L2031" s="203"/>
      <c r="M2031" s="207"/>
      <c r="N2031" s="208"/>
      <c r="O2031" s="208"/>
      <c r="P2031" s="208"/>
      <c r="Q2031" s="208"/>
      <c r="R2031" s="208"/>
      <c r="S2031" s="208"/>
      <c r="T2031" s="209"/>
      <c r="U2031" s="13"/>
      <c r="V2031" s="13"/>
      <c r="W2031" s="13"/>
      <c r="X2031" s="13"/>
      <c r="Y2031" s="13"/>
      <c r="Z2031" s="13"/>
      <c r="AA2031" s="13"/>
      <c r="AB2031" s="13"/>
      <c r="AC2031" s="13"/>
      <c r="AD2031" s="13"/>
      <c r="AE2031" s="13"/>
      <c r="AT2031" s="204" t="s">
        <v>394</v>
      </c>
      <c r="AU2031" s="204" t="s">
        <v>87</v>
      </c>
      <c r="AV2031" s="13" t="s">
        <v>85</v>
      </c>
      <c r="AW2031" s="13" t="s">
        <v>34</v>
      </c>
      <c r="AX2031" s="13" t="s">
        <v>78</v>
      </c>
      <c r="AY2031" s="204" t="s">
        <v>219</v>
      </c>
    </row>
    <row r="2032" s="14" customFormat="1">
      <c r="A2032" s="14"/>
      <c r="B2032" s="210"/>
      <c r="C2032" s="14"/>
      <c r="D2032" s="193" t="s">
        <v>394</v>
      </c>
      <c r="E2032" s="211" t="s">
        <v>1</v>
      </c>
      <c r="F2032" s="212" t="s">
        <v>1972</v>
      </c>
      <c r="G2032" s="14"/>
      <c r="H2032" s="213">
        <v>55.799999999999997</v>
      </c>
      <c r="I2032" s="214"/>
      <c r="J2032" s="14"/>
      <c r="K2032" s="14"/>
      <c r="L2032" s="210"/>
      <c r="M2032" s="215"/>
      <c r="N2032" s="216"/>
      <c r="O2032" s="216"/>
      <c r="P2032" s="216"/>
      <c r="Q2032" s="216"/>
      <c r="R2032" s="216"/>
      <c r="S2032" s="216"/>
      <c r="T2032" s="217"/>
      <c r="U2032" s="14"/>
      <c r="V2032" s="14"/>
      <c r="W2032" s="14"/>
      <c r="X2032" s="14"/>
      <c r="Y2032" s="14"/>
      <c r="Z2032" s="14"/>
      <c r="AA2032" s="14"/>
      <c r="AB2032" s="14"/>
      <c r="AC2032" s="14"/>
      <c r="AD2032" s="14"/>
      <c r="AE2032" s="14"/>
      <c r="AT2032" s="211" t="s">
        <v>394</v>
      </c>
      <c r="AU2032" s="211" t="s">
        <v>87</v>
      </c>
      <c r="AV2032" s="14" t="s">
        <v>87</v>
      </c>
      <c r="AW2032" s="14" t="s">
        <v>34</v>
      </c>
      <c r="AX2032" s="14" t="s">
        <v>78</v>
      </c>
      <c r="AY2032" s="211" t="s">
        <v>219</v>
      </c>
    </row>
    <row r="2033" s="14" customFormat="1">
      <c r="A2033" s="14"/>
      <c r="B2033" s="210"/>
      <c r="C2033" s="14"/>
      <c r="D2033" s="193" t="s">
        <v>394</v>
      </c>
      <c r="E2033" s="211" t="s">
        <v>1</v>
      </c>
      <c r="F2033" s="212" t="s">
        <v>1973</v>
      </c>
      <c r="G2033" s="14"/>
      <c r="H2033" s="213">
        <v>-2.2999999999999998</v>
      </c>
      <c r="I2033" s="214"/>
      <c r="J2033" s="14"/>
      <c r="K2033" s="14"/>
      <c r="L2033" s="210"/>
      <c r="M2033" s="215"/>
      <c r="N2033" s="216"/>
      <c r="O2033" s="216"/>
      <c r="P2033" s="216"/>
      <c r="Q2033" s="216"/>
      <c r="R2033" s="216"/>
      <c r="S2033" s="216"/>
      <c r="T2033" s="217"/>
      <c r="U2033" s="14"/>
      <c r="V2033" s="14"/>
      <c r="W2033" s="14"/>
      <c r="X2033" s="14"/>
      <c r="Y2033" s="14"/>
      <c r="Z2033" s="14"/>
      <c r="AA2033" s="14"/>
      <c r="AB2033" s="14"/>
      <c r="AC2033" s="14"/>
      <c r="AD2033" s="14"/>
      <c r="AE2033" s="14"/>
      <c r="AT2033" s="211" t="s">
        <v>394</v>
      </c>
      <c r="AU2033" s="211" t="s">
        <v>87</v>
      </c>
      <c r="AV2033" s="14" t="s">
        <v>87</v>
      </c>
      <c r="AW2033" s="14" t="s">
        <v>34</v>
      </c>
      <c r="AX2033" s="14" t="s">
        <v>78</v>
      </c>
      <c r="AY2033" s="211" t="s">
        <v>219</v>
      </c>
    </row>
    <row r="2034" s="14" customFormat="1">
      <c r="A2034" s="14"/>
      <c r="B2034" s="210"/>
      <c r="C2034" s="14"/>
      <c r="D2034" s="193" t="s">
        <v>394</v>
      </c>
      <c r="E2034" s="211" t="s">
        <v>1</v>
      </c>
      <c r="F2034" s="212" t="s">
        <v>1974</v>
      </c>
      <c r="G2034" s="14"/>
      <c r="H2034" s="213">
        <v>-1.8</v>
      </c>
      <c r="I2034" s="214"/>
      <c r="J2034" s="14"/>
      <c r="K2034" s="14"/>
      <c r="L2034" s="210"/>
      <c r="M2034" s="215"/>
      <c r="N2034" s="216"/>
      <c r="O2034" s="216"/>
      <c r="P2034" s="216"/>
      <c r="Q2034" s="216"/>
      <c r="R2034" s="216"/>
      <c r="S2034" s="216"/>
      <c r="T2034" s="217"/>
      <c r="U2034" s="14"/>
      <c r="V2034" s="14"/>
      <c r="W2034" s="14"/>
      <c r="X2034" s="14"/>
      <c r="Y2034" s="14"/>
      <c r="Z2034" s="14"/>
      <c r="AA2034" s="14"/>
      <c r="AB2034" s="14"/>
      <c r="AC2034" s="14"/>
      <c r="AD2034" s="14"/>
      <c r="AE2034" s="14"/>
      <c r="AT2034" s="211" t="s">
        <v>394</v>
      </c>
      <c r="AU2034" s="211" t="s">
        <v>87</v>
      </c>
      <c r="AV2034" s="14" t="s">
        <v>87</v>
      </c>
      <c r="AW2034" s="14" t="s">
        <v>34</v>
      </c>
      <c r="AX2034" s="14" t="s">
        <v>78</v>
      </c>
      <c r="AY2034" s="211" t="s">
        <v>219</v>
      </c>
    </row>
    <row r="2035" s="13" customFormat="1">
      <c r="A2035" s="13"/>
      <c r="B2035" s="203"/>
      <c r="C2035" s="13"/>
      <c r="D2035" s="193" t="s">
        <v>394</v>
      </c>
      <c r="E2035" s="204" t="s">
        <v>1</v>
      </c>
      <c r="F2035" s="205" t="s">
        <v>799</v>
      </c>
      <c r="G2035" s="13"/>
      <c r="H2035" s="204" t="s">
        <v>1</v>
      </c>
      <c r="I2035" s="206"/>
      <c r="J2035" s="13"/>
      <c r="K2035" s="13"/>
      <c r="L2035" s="203"/>
      <c r="M2035" s="207"/>
      <c r="N2035" s="208"/>
      <c r="O2035" s="208"/>
      <c r="P2035" s="208"/>
      <c r="Q2035" s="208"/>
      <c r="R2035" s="208"/>
      <c r="S2035" s="208"/>
      <c r="T2035" s="209"/>
      <c r="U2035" s="13"/>
      <c r="V2035" s="13"/>
      <c r="W2035" s="13"/>
      <c r="X2035" s="13"/>
      <c r="Y2035" s="13"/>
      <c r="Z2035" s="13"/>
      <c r="AA2035" s="13"/>
      <c r="AB2035" s="13"/>
      <c r="AC2035" s="13"/>
      <c r="AD2035" s="13"/>
      <c r="AE2035" s="13"/>
      <c r="AT2035" s="204" t="s">
        <v>394</v>
      </c>
      <c r="AU2035" s="204" t="s">
        <v>87</v>
      </c>
      <c r="AV2035" s="13" t="s">
        <v>85</v>
      </c>
      <c r="AW2035" s="13" t="s">
        <v>34</v>
      </c>
      <c r="AX2035" s="13" t="s">
        <v>78</v>
      </c>
      <c r="AY2035" s="204" t="s">
        <v>219</v>
      </c>
    </row>
    <row r="2036" s="14" customFormat="1">
      <c r="A2036" s="14"/>
      <c r="B2036" s="210"/>
      <c r="C2036" s="14"/>
      <c r="D2036" s="193" t="s">
        <v>394</v>
      </c>
      <c r="E2036" s="211" t="s">
        <v>1</v>
      </c>
      <c r="F2036" s="212" t="s">
        <v>1975</v>
      </c>
      <c r="G2036" s="14"/>
      <c r="H2036" s="213">
        <v>36.600000000000001</v>
      </c>
      <c r="I2036" s="214"/>
      <c r="J2036" s="14"/>
      <c r="K2036" s="14"/>
      <c r="L2036" s="210"/>
      <c r="M2036" s="215"/>
      <c r="N2036" s="216"/>
      <c r="O2036" s="216"/>
      <c r="P2036" s="216"/>
      <c r="Q2036" s="216"/>
      <c r="R2036" s="216"/>
      <c r="S2036" s="216"/>
      <c r="T2036" s="217"/>
      <c r="U2036" s="14"/>
      <c r="V2036" s="14"/>
      <c r="W2036" s="14"/>
      <c r="X2036" s="14"/>
      <c r="Y2036" s="14"/>
      <c r="Z2036" s="14"/>
      <c r="AA2036" s="14"/>
      <c r="AB2036" s="14"/>
      <c r="AC2036" s="14"/>
      <c r="AD2036" s="14"/>
      <c r="AE2036" s="14"/>
      <c r="AT2036" s="211" t="s">
        <v>394</v>
      </c>
      <c r="AU2036" s="211" t="s">
        <v>87</v>
      </c>
      <c r="AV2036" s="14" t="s">
        <v>87</v>
      </c>
      <c r="AW2036" s="14" t="s">
        <v>34</v>
      </c>
      <c r="AX2036" s="14" t="s">
        <v>78</v>
      </c>
      <c r="AY2036" s="211" t="s">
        <v>219</v>
      </c>
    </row>
    <row r="2037" s="14" customFormat="1">
      <c r="A2037" s="14"/>
      <c r="B2037" s="210"/>
      <c r="C2037" s="14"/>
      <c r="D2037" s="193" t="s">
        <v>394</v>
      </c>
      <c r="E2037" s="211" t="s">
        <v>1</v>
      </c>
      <c r="F2037" s="212" t="s">
        <v>1976</v>
      </c>
      <c r="G2037" s="14"/>
      <c r="H2037" s="213">
        <v>-4.5999999999999996</v>
      </c>
      <c r="I2037" s="214"/>
      <c r="J2037" s="14"/>
      <c r="K2037" s="14"/>
      <c r="L2037" s="210"/>
      <c r="M2037" s="215"/>
      <c r="N2037" s="216"/>
      <c r="O2037" s="216"/>
      <c r="P2037" s="216"/>
      <c r="Q2037" s="216"/>
      <c r="R2037" s="216"/>
      <c r="S2037" s="216"/>
      <c r="T2037" s="217"/>
      <c r="U2037" s="14"/>
      <c r="V2037" s="14"/>
      <c r="W2037" s="14"/>
      <c r="X2037" s="14"/>
      <c r="Y2037" s="14"/>
      <c r="Z2037" s="14"/>
      <c r="AA2037" s="14"/>
      <c r="AB2037" s="14"/>
      <c r="AC2037" s="14"/>
      <c r="AD2037" s="14"/>
      <c r="AE2037" s="14"/>
      <c r="AT2037" s="211" t="s">
        <v>394</v>
      </c>
      <c r="AU2037" s="211" t="s">
        <v>87</v>
      </c>
      <c r="AV2037" s="14" t="s">
        <v>87</v>
      </c>
      <c r="AW2037" s="14" t="s">
        <v>34</v>
      </c>
      <c r="AX2037" s="14" t="s">
        <v>78</v>
      </c>
      <c r="AY2037" s="211" t="s">
        <v>219</v>
      </c>
    </row>
    <row r="2038" s="13" customFormat="1">
      <c r="A2038" s="13"/>
      <c r="B2038" s="203"/>
      <c r="C2038" s="13"/>
      <c r="D2038" s="193" t="s">
        <v>394</v>
      </c>
      <c r="E2038" s="204" t="s">
        <v>1</v>
      </c>
      <c r="F2038" s="205" t="s">
        <v>913</v>
      </c>
      <c r="G2038" s="13"/>
      <c r="H2038" s="204" t="s">
        <v>1</v>
      </c>
      <c r="I2038" s="206"/>
      <c r="J2038" s="13"/>
      <c r="K2038" s="13"/>
      <c r="L2038" s="203"/>
      <c r="M2038" s="207"/>
      <c r="N2038" s="208"/>
      <c r="O2038" s="208"/>
      <c r="P2038" s="208"/>
      <c r="Q2038" s="208"/>
      <c r="R2038" s="208"/>
      <c r="S2038" s="208"/>
      <c r="T2038" s="209"/>
      <c r="U2038" s="13"/>
      <c r="V2038" s="13"/>
      <c r="W2038" s="13"/>
      <c r="X2038" s="13"/>
      <c r="Y2038" s="13"/>
      <c r="Z2038" s="13"/>
      <c r="AA2038" s="13"/>
      <c r="AB2038" s="13"/>
      <c r="AC2038" s="13"/>
      <c r="AD2038" s="13"/>
      <c r="AE2038" s="13"/>
      <c r="AT2038" s="204" t="s">
        <v>394</v>
      </c>
      <c r="AU2038" s="204" t="s">
        <v>87</v>
      </c>
      <c r="AV2038" s="13" t="s">
        <v>85</v>
      </c>
      <c r="AW2038" s="13" t="s">
        <v>34</v>
      </c>
      <c r="AX2038" s="13" t="s">
        <v>78</v>
      </c>
      <c r="AY2038" s="204" t="s">
        <v>219</v>
      </c>
    </row>
    <row r="2039" s="14" customFormat="1">
      <c r="A2039" s="14"/>
      <c r="B2039" s="210"/>
      <c r="C2039" s="14"/>
      <c r="D2039" s="193" t="s">
        <v>394</v>
      </c>
      <c r="E2039" s="211" t="s">
        <v>1</v>
      </c>
      <c r="F2039" s="212" t="s">
        <v>1977</v>
      </c>
      <c r="G2039" s="14"/>
      <c r="H2039" s="213">
        <v>37.799999999999997</v>
      </c>
      <c r="I2039" s="214"/>
      <c r="J2039" s="14"/>
      <c r="K2039" s="14"/>
      <c r="L2039" s="210"/>
      <c r="M2039" s="215"/>
      <c r="N2039" s="216"/>
      <c r="O2039" s="216"/>
      <c r="P2039" s="216"/>
      <c r="Q2039" s="216"/>
      <c r="R2039" s="216"/>
      <c r="S2039" s="216"/>
      <c r="T2039" s="217"/>
      <c r="U2039" s="14"/>
      <c r="V2039" s="14"/>
      <c r="W2039" s="14"/>
      <c r="X2039" s="14"/>
      <c r="Y2039" s="14"/>
      <c r="Z2039" s="14"/>
      <c r="AA2039" s="14"/>
      <c r="AB2039" s="14"/>
      <c r="AC2039" s="14"/>
      <c r="AD2039" s="14"/>
      <c r="AE2039" s="14"/>
      <c r="AT2039" s="211" t="s">
        <v>394</v>
      </c>
      <c r="AU2039" s="211" t="s">
        <v>87</v>
      </c>
      <c r="AV2039" s="14" t="s">
        <v>87</v>
      </c>
      <c r="AW2039" s="14" t="s">
        <v>34</v>
      </c>
      <c r="AX2039" s="14" t="s">
        <v>78</v>
      </c>
      <c r="AY2039" s="211" t="s">
        <v>219</v>
      </c>
    </row>
    <row r="2040" s="14" customFormat="1">
      <c r="A2040" s="14"/>
      <c r="B2040" s="210"/>
      <c r="C2040" s="14"/>
      <c r="D2040" s="193" t="s">
        <v>394</v>
      </c>
      <c r="E2040" s="211" t="s">
        <v>1</v>
      </c>
      <c r="F2040" s="212" t="s">
        <v>1978</v>
      </c>
      <c r="G2040" s="14"/>
      <c r="H2040" s="213">
        <v>31</v>
      </c>
      <c r="I2040" s="214"/>
      <c r="J2040" s="14"/>
      <c r="K2040" s="14"/>
      <c r="L2040" s="210"/>
      <c r="M2040" s="215"/>
      <c r="N2040" s="216"/>
      <c r="O2040" s="216"/>
      <c r="P2040" s="216"/>
      <c r="Q2040" s="216"/>
      <c r="R2040" s="216"/>
      <c r="S2040" s="216"/>
      <c r="T2040" s="217"/>
      <c r="U2040" s="14"/>
      <c r="V2040" s="14"/>
      <c r="W2040" s="14"/>
      <c r="X2040" s="14"/>
      <c r="Y2040" s="14"/>
      <c r="Z2040" s="14"/>
      <c r="AA2040" s="14"/>
      <c r="AB2040" s="14"/>
      <c r="AC2040" s="14"/>
      <c r="AD2040" s="14"/>
      <c r="AE2040" s="14"/>
      <c r="AT2040" s="211" t="s">
        <v>394</v>
      </c>
      <c r="AU2040" s="211" t="s">
        <v>87</v>
      </c>
      <c r="AV2040" s="14" t="s">
        <v>87</v>
      </c>
      <c r="AW2040" s="14" t="s">
        <v>34</v>
      </c>
      <c r="AX2040" s="14" t="s">
        <v>78</v>
      </c>
      <c r="AY2040" s="211" t="s">
        <v>219</v>
      </c>
    </row>
    <row r="2041" s="14" customFormat="1">
      <c r="A2041" s="14"/>
      <c r="B2041" s="210"/>
      <c r="C2041" s="14"/>
      <c r="D2041" s="193" t="s">
        <v>394</v>
      </c>
      <c r="E2041" s="211" t="s">
        <v>1</v>
      </c>
      <c r="F2041" s="212" t="s">
        <v>1979</v>
      </c>
      <c r="G2041" s="14"/>
      <c r="H2041" s="213">
        <v>-15</v>
      </c>
      <c r="I2041" s="214"/>
      <c r="J2041" s="14"/>
      <c r="K2041" s="14"/>
      <c r="L2041" s="210"/>
      <c r="M2041" s="215"/>
      <c r="N2041" s="216"/>
      <c r="O2041" s="216"/>
      <c r="P2041" s="216"/>
      <c r="Q2041" s="216"/>
      <c r="R2041" s="216"/>
      <c r="S2041" s="216"/>
      <c r="T2041" s="217"/>
      <c r="U2041" s="14"/>
      <c r="V2041" s="14"/>
      <c r="W2041" s="14"/>
      <c r="X2041" s="14"/>
      <c r="Y2041" s="14"/>
      <c r="Z2041" s="14"/>
      <c r="AA2041" s="14"/>
      <c r="AB2041" s="14"/>
      <c r="AC2041" s="14"/>
      <c r="AD2041" s="14"/>
      <c r="AE2041" s="14"/>
      <c r="AT2041" s="211" t="s">
        <v>394</v>
      </c>
      <c r="AU2041" s="211" t="s">
        <v>87</v>
      </c>
      <c r="AV2041" s="14" t="s">
        <v>87</v>
      </c>
      <c r="AW2041" s="14" t="s">
        <v>34</v>
      </c>
      <c r="AX2041" s="14" t="s">
        <v>78</v>
      </c>
      <c r="AY2041" s="211" t="s">
        <v>219</v>
      </c>
    </row>
    <row r="2042" s="14" customFormat="1">
      <c r="A2042" s="14"/>
      <c r="B2042" s="210"/>
      <c r="C2042" s="14"/>
      <c r="D2042" s="193" t="s">
        <v>394</v>
      </c>
      <c r="E2042" s="211" t="s">
        <v>1</v>
      </c>
      <c r="F2042" s="212" t="s">
        <v>918</v>
      </c>
      <c r="G2042" s="14"/>
      <c r="H2042" s="213">
        <v>-1.6000000000000001</v>
      </c>
      <c r="I2042" s="214"/>
      <c r="J2042" s="14"/>
      <c r="K2042" s="14"/>
      <c r="L2042" s="210"/>
      <c r="M2042" s="215"/>
      <c r="N2042" s="216"/>
      <c r="O2042" s="216"/>
      <c r="P2042" s="216"/>
      <c r="Q2042" s="216"/>
      <c r="R2042" s="216"/>
      <c r="S2042" s="216"/>
      <c r="T2042" s="217"/>
      <c r="U2042" s="14"/>
      <c r="V2042" s="14"/>
      <c r="W2042" s="14"/>
      <c r="X2042" s="14"/>
      <c r="Y2042" s="14"/>
      <c r="Z2042" s="14"/>
      <c r="AA2042" s="14"/>
      <c r="AB2042" s="14"/>
      <c r="AC2042" s="14"/>
      <c r="AD2042" s="14"/>
      <c r="AE2042" s="14"/>
      <c r="AT2042" s="211" t="s">
        <v>394</v>
      </c>
      <c r="AU2042" s="211" t="s">
        <v>87</v>
      </c>
      <c r="AV2042" s="14" t="s">
        <v>87</v>
      </c>
      <c r="AW2042" s="14" t="s">
        <v>34</v>
      </c>
      <c r="AX2042" s="14" t="s">
        <v>78</v>
      </c>
      <c r="AY2042" s="211" t="s">
        <v>219</v>
      </c>
    </row>
    <row r="2043" s="14" customFormat="1">
      <c r="A2043" s="14"/>
      <c r="B2043" s="210"/>
      <c r="C2043" s="14"/>
      <c r="D2043" s="193" t="s">
        <v>394</v>
      </c>
      <c r="E2043" s="211" t="s">
        <v>1</v>
      </c>
      <c r="F2043" s="212" t="s">
        <v>895</v>
      </c>
      <c r="G2043" s="14"/>
      <c r="H2043" s="213">
        <v>-2.8999999999999999</v>
      </c>
      <c r="I2043" s="214"/>
      <c r="J2043" s="14"/>
      <c r="K2043" s="14"/>
      <c r="L2043" s="210"/>
      <c r="M2043" s="215"/>
      <c r="N2043" s="216"/>
      <c r="O2043" s="216"/>
      <c r="P2043" s="216"/>
      <c r="Q2043" s="216"/>
      <c r="R2043" s="216"/>
      <c r="S2043" s="216"/>
      <c r="T2043" s="217"/>
      <c r="U2043" s="14"/>
      <c r="V2043" s="14"/>
      <c r="W2043" s="14"/>
      <c r="X2043" s="14"/>
      <c r="Y2043" s="14"/>
      <c r="Z2043" s="14"/>
      <c r="AA2043" s="14"/>
      <c r="AB2043" s="14"/>
      <c r="AC2043" s="14"/>
      <c r="AD2043" s="14"/>
      <c r="AE2043" s="14"/>
      <c r="AT2043" s="211" t="s">
        <v>394</v>
      </c>
      <c r="AU2043" s="211" t="s">
        <v>87</v>
      </c>
      <c r="AV2043" s="14" t="s">
        <v>87</v>
      </c>
      <c r="AW2043" s="14" t="s">
        <v>34</v>
      </c>
      <c r="AX2043" s="14" t="s">
        <v>78</v>
      </c>
      <c r="AY2043" s="211" t="s">
        <v>219</v>
      </c>
    </row>
    <row r="2044" s="15" customFormat="1">
      <c r="A2044" s="15"/>
      <c r="B2044" s="218"/>
      <c r="C2044" s="15"/>
      <c r="D2044" s="193" t="s">
        <v>394</v>
      </c>
      <c r="E2044" s="219" t="s">
        <v>1</v>
      </c>
      <c r="F2044" s="220" t="s">
        <v>401</v>
      </c>
      <c r="G2044" s="15"/>
      <c r="H2044" s="221">
        <v>381.08300000000003</v>
      </c>
      <c r="I2044" s="222"/>
      <c r="J2044" s="15"/>
      <c r="K2044" s="15"/>
      <c r="L2044" s="218"/>
      <c r="M2044" s="223"/>
      <c r="N2044" s="224"/>
      <c r="O2044" s="224"/>
      <c r="P2044" s="224"/>
      <c r="Q2044" s="224"/>
      <c r="R2044" s="224"/>
      <c r="S2044" s="224"/>
      <c r="T2044" s="225"/>
      <c r="U2044" s="15"/>
      <c r="V2044" s="15"/>
      <c r="W2044" s="15"/>
      <c r="X2044" s="15"/>
      <c r="Y2044" s="15"/>
      <c r="Z2044" s="15"/>
      <c r="AA2044" s="15"/>
      <c r="AB2044" s="15"/>
      <c r="AC2044" s="15"/>
      <c r="AD2044" s="15"/>
      <c r="AE2044" s="15"/>
      <c r="AT2044" s="219" t="s">
        <v>394</v>
      </c>
      <c r="AU2044" s="219" t="s">
        <v>87</v>
      </c>
      <c r="AV2044" s="15" t="s">
        <v>218</v>
      </c>
      <c r="AW2044" s="15" t="s">
        <v>34</v>
      </c>
      <c r="AX2044" s="15" t="s">
        <v>85</v>
      </c>
      <c r="AY2044" s="219" t="s">
        <v>219</v>
      </c>
    </row>
    <row r="2045" s="12" customFormat="1" ht="22.8" customHeight="1">
      <c r="A2045" s="12"/>
      <c r="B2045" s="166"/>
      <c r="C2045" s="12"/>
      <c r="D2045" s="167" t="s">
        <v>77</v>
      </c>
      <c r="E2045" s="177" t="s">
        <v>1980</v>
      </c>
      <c r="F2045" s="177" t="s">
        <v>1981</v>
      </c>
      <c r="G2045" s="12"/>
      <c r="H2045" s="12"/>
      <c r="I2045" s="169"/>
      <c r="J2045" s="178">
        <f>BK2045</f>
        <v>0</v>
      </c>
      <c r="K2045" s="12"/>
      <c r="L2045" s="166"/>
      <c r="M2045" s="171"/>
      <c r="N2045" s="172"/>
      <c r="O2045" s="172"/>
      <c r="P2045" s="173">
        <f>SUM(P2046:P2062)</f>
        <v>0</v>
      </c>
      <c r="Q2045" s="172"/>
      <c r="R2045" s="173">
        <f>SUM(R2046:R2062)</f>
        <v>0.13155</v>
      </c>
      <c r="S2045" s="172"/>
      <c r="T2045" s="174">
        <f>SUM(T2046:T2062)</f>
        <v>0.040780500000000004</v>
      </c>
      <c r="U2045" s="12"/>
      <c r="V2045" s="12"/>
      <c r="W2045" s="12"/>
      <c r="X2045" s="12"/>
      <c r="Y2045" s="12"/>
      <c r="Z2045" s="12"/>
      <c r="AA2045" s="12"/>
      <c r="AB2045" s="12"/>
      <c r="AC2045" s="12"/>
      <c r="AD2045" s="12"/>
      <c r="AE2045" s="12"/>
      <c r="AR2045" s="167" t="s">
        <v>87</v>
      </c>
      <c r="AT2045" s="175" t="s">
        <v>77</v>
      </c>
      <c r="AU2045" s="175" t="s">
        <v>85</v>
      </c>
      <c r="AY2045" s="167" t="s">
        <v>219</v>
      </c>
      <c r="BK2045" s="176">
        <f>SUM(BK2046:BK2062)</f>
        <v>0</v>
      </c>
    </row>
    <row r="2046" s="2" customFormat="1" ht="16.5" customHeight="1">
      <c r="A2046" s="38"/>
      <c r="B2046" s="179"/>
      <c r="C2046" s="180" t="s">
        <v>1982</v>
      </c>
      <c r="D2046" s="180" t="s">
        <v>222</v>
      </c>
      <c r="E2046" s="181" t="s">
        <v>1983</v>
      </c>
      <c r="F2046" s="182" t="s">
        <v>1984</v>
      </c>
      <c r="G2046" s="183" t="s">
        <v>390</v>
      </c>
      <c r="H2046" s="184">
        <v>109.95</v>
      </c>
      <c r="I2046" s="185"/>
      <c r="J2046" s="186">
        <f>ROUND(I2046*H2046,2)</f>
        <v>0</v>
      </c>
      <c r="K2046" s="182" t="s">
        <v>391</v>
      </c>
      <c r="L2046" s="39"/>
      <c r="M2046" s="187" t="s">
        <v>1</v>
      </c>
      <c r="N2046" s="188" t="s">
        <v>43</v>
      </c>
      <c r="O2046" s="77"/>
      <c r="P2046" s="189">
        <f>O2046*H2046</f>
        <v>0</v>
      </c>
      <c r="Q2046" s="189">
        <v>0.001</v>
      </c>
      <c r="R2046" s="189">
        <f>Q2046*H2046</f>
        <v>0.10995000000000001</v>
      </c>
      <c r="S2046" s="189">
        <v>0.00031</v>
      </c>
      <c r="T2046" s="190">
        <f>S2046*H2046</f>
        <v>0.034084500000000004</v>
      </c>
      <c r="U2046" s="38"/>
      <c r="V2046" s="38"/>
      <c r="W2046" s="38"/>
      <c r="X2046" s="38"/>
      <c r="Y2046" s="38"/>
      <c r="Z2046" s="38"/>
      <c r="AA2046" s="38"/>
      <c r="AB2046" s="38"/>
      <c r="AC2046" s="38"/>
      <c r="AD2046" s="38"/>
      <c r="AE2046" s="38"/>
      <c r="AR2046" s="191" t="s">
        <v>296</v>
      </c>
      <c r="AT2046" s="191" t="s">
        <v>222</v>
      </c>
      <c r="AU2046" s="191" t="s">
        <v>87</v>
      </c>
      <c r="AY2046" s="19" t="s">
        <v>219</v>
      </c>
      <c r="BE2046" s="192">
        <f>IF(N2046="základní",J2046,0)</f>
        <v>0</v>
      </c>
      <c r="BF2046" s="192">
        <f>IF(N2046="snížená",J2046,0)</f>
        <v>0</v>
      </c>
      <c r="BG2046" s="192">
        <f>IF(N2046="zákl. přenesená",J2046,0)</f>
        <v>0</v>
      </c>
      <c r="BH2046" s="192">
        <f>IF(N2046="sníž. přenesená",J2046,0)</f>
        <v>0</v>
      </c>
      <c r="BI2046" s="192">
        <f>IF(N2046="nulová",J2046,0)</f>
        <v>0</v>
      </c>
      <c r="BJ2046" s="19" t="s">
        <v>85</v>
      </c>
      <c r="BK2046" s="192">
        <f>ROUND(I2046*H2046,2)</f>
        <v>0</v>
      </c>
      <c r="BL2046" s="19" t="s">
        <v>296</v>
      </c>
      <c r="BM2046" s="191" t="s">
        <v>1985</v>
      </c>
    </row>
    <row r="2047" s="2" customFormat="1">
      <c r="A2047" s="38"/>
      <c r="B2047" s="39"/>
      <c r="C2047" s="38"/>
      <c r="D2047" s="193" t="s">
        <v>227</v>
      </c>
      <c r="E2047" s="38"/>
      <c r="F2047" s="194" t="s">
        <v>1986</v>
      </c>
      <c r="G2047" s="38"/>
      <c r="H2047" s="38"/>
      <c r="I2047" s="195"/>
      <c r="J2047" s="38"/>
      <c r="K2047" s="38"/>
      <c r="L2047" s="39"/>
      <c r="M2047" s="196"/>
      <c r="N2047" s="197"/>
      <c r="O2047" s="77"/>
      <c r="P2047" s="77"/>
      <c r="Q2047" s="77"/>
      <c r="R2047" s="77"/>
      <c r="S2047" s="77"/>
      <c r="T2047" s="78"/>
      <c r="U2047" s="38"/>
      <c r="V2047" s="38"/>
      <c r="W2047" s="38"/>
      <c r="X2047" s="38"/>
      <c r="Y2047" s="38"/>
      <c r="Z2047" s="38"/>
      <c r="AA2047" s="38"/>
      <c r="AB2047" s="38"/>
      <c r="AC2047" s="38"/>
      <c r="AD2047" s="38"/>
      <c r="AE2047" s="38"/>
      <c r="AT2047" s="19" t="s">
        <v>227</v>
      </c>
      <c r="AU2047" s="19" t="s">
        <v>87</v>
      </c>
    </row>
    <row r="2048" s="13" customFormat="1">
      <c r="A2048" s="13"/>
      <c r="B2048" s="203"/>
      <c r="C2048" s="13"/>
      <c r="D2048" s="193" t="s">
        <v>394</v>
      </c>
      <c r="E2048" s="204" t="s">
        <v>1</v>
      </c>
      <c r="F2048" s="205" t="s">
        <v>407</v>
      </c>
      <c r="G2048" s="13"/>
      <c r="H2048" s="204" t="s">
        <v>1</v>
      </c>
      <c r="I2048" s="206"/>
      <c r="J2048" s="13"/>
      <c r="K2048" s="13"/>
      <c r="L2048" s="203"/>
      <c r="M2048" s="207"/>
      <c r="N2048" s="208"/>
      <c r="O2048" s="208"/>
      <c r="P2048" s="208"/>
      <c r="Q2048" s="208"/>
      <c r="R2048" s="208"/>
      <c r="S2048" s="208"/>
      <c r="T2048" s="209"/>
      <c r="U2048" s="13"/>
      <c r="V2048" s="13"/>
      <c r="W2048" s="13"/>
      <c r="X2048" s="13"/>
      <c r="Y2048" s="13"/>
      <c r="Z2048" s="13"/>
      <c r="AA2048" s="13"/>
      <c r="AB2048" s="13"/>
      <c r="AC2048" s="13"/>
      <c r="AD2048" s="13"/>
      <c r="AE2048" s="13"/>
      <c r="AT2048" s="204" t="s">
        <v>394</v>
      </c>
      <c r="AU2048" s="204" t="s">
        <v>87</v>
      </c>
      <c r="AV2048" s="13" t="s">
        <v>85</v>
      </c>
      <c r="AW2048" s="13" t="s">
        <v>34</v>
      </c>
      <c r="AX2048" s="13" t="s">
        <v>78</v>
      </c>
      <c r="AY2048" s="204" t="s">
        <v>219</v>
      </c>
    </row>
    <row r="2049" s="13" customFormat="1">
      <c r="A2049" s="13"/>
      <c r="B2049" s="203"/>
      <c r="C2049" s="13"/>
      <c r="D2049" s="193" t="s">
        <v>394</v>
      </c>
      <c r="E2049" s="204" t="s">
        <v>1</v>
      </c>
      <c r="F2049" s="205" t="s">
        <v>565</v>
      </c>
      <c r="G2049" s="13"/>
      <c r="H2049" s="204" t="s">
        <v>1</v>
      </c>
      <c r="I2049" s="206"/>
      <c r="J2049" s="13"/>
      <c r="K2049" s="13"/>
      <c r="L2049" s="203"/>
      <c r="M2049" s="207"/>
      <c r="N2049" s="208"/>
      <c r="O2049" s="208"/>
      <c r="P2049" s="208"/>
      <c r="Q2049" s="208"/>
      <c r="R2049" s="208"/>
      <c r="S2049" s="208"/>
      <c r="T2049" s="209"/>
      <c r="U2049" s="13"/>
      <c r="V2049" s="13"/>
      <c r="W2049" s="13"/>
      <c r="X2049" s="13"/>
      <c r="Y2049" s="13"/>
      <c r="Z2049" s="13"/>
      <c r="AA2049" s="13"/>
      <c r="AB2049" s="13"/>
      <c r="AC2049" s="13"/>
      <c r="AD2049" s="13"/>
      <c r="AE2049" s="13"/>
      <c r="AT2049" s="204" t="s">
        <v>394</v>
      </c>
      <c r="AU2049" s="204" t="s">
        <v>87</v>
      </c>
      <c r="AV2049" s="13" t="s">
        <v>85</v>
      </c>
      <c r="AW2049" s="13" t="s">
        <v>34</v>
      </c>
      <c r="AX2049" s="13" t="s">
        <v>78</v>
      </c>
      <c r="AY2049" s="204" t="s">
        <v>219</v>
      </c>
    </row>
    <row r="2050" s="14" customFormat="1">
      <c r="A2050" s="14"/>
      <c r="B2050" s="210"/>
      <c r="C2050" s="14"/>
      <c r="D2050" s="193" t="s">
        <v>394</v>
      </c>
      <c r="E2050" s="211" t="s">
        <v>1</v>
      </c>
      <c r="F2050" s="212" t="s">
        <v>1215</v>
      </c>
      <c r="G2050" s="14"/>
      <c r="H2050" s="213">
        <v>109.95</v>
      </c>
      <c r="I2050" s="214"/>
      <c r="J2050" s="14"/>
      <c r="K2050" s="14"/>
      <c r="L2050" s="210"/>
      <c r="M2050" s="215"/>
      <c r="N2050" s="216"/>
      <c r="O2050" s="216"/>
      <c r="P2050" s="216"/>
      <c r="Q2050" s="216"/>
      <c r="R2050" s="216"/>
      <c r="S2050" s="216"/>
      <c r="T2050" s="217"/>
      <c r="U2050" s="14"/>
      <c r="V2050" s="14"/>
      <c r="W2050" s="14"/>
      <c r="X2050" s="14"/>
      <c r="Y2050" s="14"/>
      <c r="Z2050" s="14"/>
      <c r="AA2050" s="14"/>
      <c r="AB2050" s="14"/>
      <c r="AC2050" s="14"/>
      <c r="AD2050" s="14"/>
      <c r="AE2050" s="14"/>
      <c r="AT2050" s="211" t="s">
        <v>394</v>
      </c>
      <c r="AU2050" s="211" t="s">
        <v>87</v>
      </c>
      <c r="AV2050" s="14" t="s">
        <v>87</v>
      </c>
      <c r="AW2050" s="14" t="s">
        <v>34</v>
      </c>
      <c r="AX2050" s="14" t="s">
        <v>78</v>
      </c>
      <c r="AY2050" s="211" t="s">
        <v>219</v>
      </c>
    </row>
    <row r="2051" s="15" customFormat="1">
      <c r="A2051" s="15"/>
      <c r="B2051" s="218"/>
      <c r="C2051" s="15"/>
      <c r="D2051" s="193" t="s">
        <v>394</v>
      </c>
      <c r="E2051" s="219" t="s">
        <v>1</v>
      </c>
      <c r="F2051" s="220" t="s">
        <v>401</v>
      </c>
      <c r="G2051" s="15"/>
      <c r="H2051" s="221">
        <v>109.95</v>
      </c>
      <c r="I2051" s="222"/>
      <c r="J2051" s="15"/>
      <c r="K2051" s="15"/>
      <c r="L2051" s="218"/>
      <c r="M2051" s="223"/>
      <c r="N2051" s="224"/>
      <c r="O2051" s="224"/>
      <c r="P2051" s="224"/>
      <c r="Q2051" s="224"/>
      <c r="R2051" s="224"/>
      <c r="S2051" s="224"/>
      <c r="T2051" s="225"/>
      <c r="U2051" s="15"/>
      <c r="V2051" s="15"/>
      <c r="W2051" s="15"/>
      <c r="X2051" s="15"/>
      <c r="Y2051" s="15"/>
      <c r="Z2051" s="15"/>
      <c r="AA2051" s="15"/>
      <c r="AB2051" s="15"/>
      <c r="AC2051" s="15"/>
      <c r="AD2051" s="15"/>
      <c r="AE2051" s="15"/>
      <c r="AT2051" s="219" t="s">
        <v>394</v>
      </c>
      <c r="AU2051" s="219" t="s">
        <v>87</v>
      </c>
      <c r="AV2051" s="15" t="s">
        <v>218</v>
      </c>
      <c r="AW2051" s="15" t="s">
        <v>34</v>
      </c>
      <c r="AX2051" s="15" t="s">
        <v>85</v>
      </c>
      <c r="AY2051" s="219" t="s">
        <v>219</v>
      </c>
    </row>
    <row r="2052" s="2" customFormat="1" ht="16.5" customHeight="1">
      <c r="A2052" s="38"/>
      <c r="B2052" s="179"/>
      <c r="C2052" s="180" t="s">
        <v>1987</v>
      </c>
      <c r="D2052" s="180" t="s">
        <v>222</v>
      </c>
      <c r="E2052" s="181" t="s">
        <v>1988</v>
      </c>
      <c r="F2052" s="182" t="s">
        <v>1989</v>
      </c>
      <c r="G2052" s="183" t="s">
        <v>390</v>
      </c>
      <c r="H2052" s="184">
        <v>21.600000000000001</v>
      </c>
      <c r="I2052" s="185"/>
      <c r="J2052" s="186">
        <f>ROUND(I2052*H2052,2)</f>
        <v>0</v>
      </c>
      <c r="K2052" s="182" t="s">
        <v>391</v>
      </c>
      <c r="L2052" s="39"/>
      <c r="M2052" s="187" t="s">
        <v>1</v>
      </c>
      <c r="N2052" s="188" t="s">
        <v>43</v>
      </c>
      <c r="O2052" s="77"/>
      <c r="P2052" s="189">
        <f>O2052*H2052</f>
        <v>0</v>
      </c>
      <c r="Q2052" s="189">
        <v>0.001</v>
      </c>
      <c r="R2052" s="189">
        <f>Q2052*H2052</f>
        <v>0.021600000000000001</v>
      </c>
      <c r="S2052" s="189">
        <v>0.00031</v>
      </c>
      <c r="T2052" s="190">
        <f>S2052*H2052</f>
        <v>0.0066960000000000006</v>
      </c>
      <c r="U2052" s="38"/>
      <c r="V2052" s="38"/>
      <c r="W2052" s="38"/>
      <c r="X2052" s="38"/>
      <c r="Y2052" s="38"/>
      <c r="Z2052" s="38"/>
      <c r="AA2052" s="38"/>
      <c r="AB2052" s="38"/>
      <c r="AC2052" s="38"/>
      <c r="AD2052" s="38"/>
      <c r="AE2052" s="38"/>
      <c r="AR2052" s="191" t="s">
        <v>296</v>
      </c>
      <c r="AT2052" s="191" t="s">
        <v>222</v>
      </c>
      <c r="AU2052" s="191" t="s">
        <v>87</v>
      </c>
      <c r="AY2052" s="19" t="s">
        <v>219</v>
      </c>
      <c r="BE2052" s="192">
        <f>IF(N2052="základní",J2052,0)</f>
        <v>0</v>
      </c>
      <c r="BF2052" s="192">
        <f>IF(N2052="snížená",J2052,0)</f>
        <v>0</v>
      </c>
      <c r="BG2052" s="192">
        <f>IF(N2052="zákl. přenesená",J2052,0)</f>
        <v>0</v>
      </c>
      <c r="BH2052" s="192">
        <f>IF(N2052="sníž. přenesená",J2052,0)</f>
        <v>0</v>
      </c>
      <c r="BI2052" s="192">
        <f>IF(N2052="nulová",J2052,0)</f>
        <v>0</v>
      </c>
      <c r="BJ2052" s="19" t="s">
        <v>85</v>
      </c>
      <c r="BK2052" s="192">
        <f>ROUND(I2052*H2052,2)</f>
        <v>0</v>
      </c>
      <c r="BL2052" s="19" t="s">
        <v>296</v>
      </c>
      <c r="BM2052" s="191" t="s">
        <v>1990</v>
      </c>
    </row>
    <row r="2053" s="2" customFormat="1">
      <c r="A2053" s="38"/>
      <c r="B2053" s="39"/>
      <c r="C2053" s="38"/>
      <c r="D2053" s="193" t="s">
        <v>227</v>
      </c>
      <c r="E2053" s="38"/>
      <c r="F2053" s="194" t="s">
        <v>1991</v>
      </c>
      <c r="G2053" s="38"/>
      <c r="H2053" s="38"/>
      <c r="I2053" s="195"/>
      <c r="J2053" s="38"/>
      <c r="K2053" s="38"/>
      <c r="L2053" s="39"/>
      <c r="M2053" s="196"/>
      <c r="N2053" s="197"/>
      <c r="O2053" s="77"/>
      <c r="P2053" s="77"/>
      <c r="Q2053" s="77"/>
      <c r="R2053" s="77"/>
      <c r="S2053" s="77"/>
      <c r="T2053" s="78"/>
      <c r="U2053" s="38"/>
      <c r="V2053" s="38"/>
      <c r="W2053" s="38"/>
      <c r="X2053" s="38"/>
      <c r="Y2053" s="38"/>
      <c r="Z2053" s="38"/>
      <c r="AA2053" s="38"/>
      <c r="AB2053" s="38"/>
      <c r="AC2053" s="38"/>
      <c r="AD2053" s="38"/>
      <c r="AE2053" s="38"/>
      <c r="AT2053" s="19" t="s">
        <v>227</v>
      </c>
      <c r="AU2053" s="19" t="s">
        <v>87</v>
      </c>
    </row>
    <row r="2054" s="13" customFormat="1">
      <c r="A2054" s="13"/>
      <c r="B2054" s="203"/>
      <c r="C2054" s="13"/>
      <c r="D2054" s="193" t="s">
        <v>394</v>
      </c>
      <c r="E2054" s="204" t="s">
        <v>1</v>
      </c>
      <c r="F2054" s="205" t="s">
        <v>407</v>
      </c>
      <c r="G2054" s="13"/>
      <c r="H2054" s="204" t="s">
        <v>1</v>
      </c>
      <c r="I2054" s="206"/>
      <c r="J2054" s="13"/>
      <c r="K2054" s="13"/>
      <c r="L2054" s="203"/>
      <c r="M2054" s="207"/>
      <c r="N2054" s="208"/>
      <c r="O2054" s="208"/>
      <c r="P2054" s="208"/>
      <c r="Q2054" s="208"/>
      <c r="R2054" s="208"/>
      <c r="S2054" s="208"/>
      <c r="T2054" s="209"/>
      <c r="U2054" s="13"/>
      <c r="V2054" s="13"/>
      <c r="W2054" s="13"/>
      <c r="X2054" s="13"/>
      <c r="Y2054" s="13"/>
      <c r="Z2054" s="13"/>
      <c r="AA2054" s="13"/>
      <c r="AB2054" s="13"/>
      <c r="AC2054" s="13"/>
      <c r="AD2054" s="13"/>
      <c r="AE2054" s="13"/>
      <c r="AT2054" s="204" t="s">
        <v>394</v>
      </c>
      <c r="AU2054" s="204" t="s">
        <v>87</v>
      </c>
      <c r="AV2054" s="13" t="s">
        <v>85</v>
      </c>
      <c r="AW2054" s="13" t="s">
        <v>34</v>
      </c>
      <c r="AX2054" s="13" t="s">
        <v>78</v>
      </c>
      <c r="AY2054" s="204" t="s">
        <v>219</v>
      </c>
    </row>
    <row r="2055" s="13" customFormat="1">
      <c r="A2055" s="13"/>
      <c r="B2055" s="203"/>
      <c r="C2055" s="13"/>
      <c r="D2055" s="193" t="s">
        <v>394</v>
      </c>
      <c r="E2055" s="204" t="s">
        <v>1</v>
      </c>
      <c r="F2055" s="205" t="s">
        <v>575</v>
      </c>
      <c r="G2055" s="13"/>
      <c r="H2055" s="204" t="s">
        <v>1</v>
      </c>
      <c r="I2055" s="206"/>
      <c r="J2055" s="13"/>
      <c r="K2055" s="13"/>
      <c r="L2055" s="203"/>
      <c r="M2055" s="207"/>
      <c r="N2055" s="208"/>
      <c r="O2055" s="208"/>
      <c r="P2055" s="208"/>
      <c r="Q2055" s="208"/>
      <c r="R2055" s="208"/>
      <c r="S2055" s="208"/>
      <c r="T2055" s="209"/>
      <c r="U2055" s="13"/>
      <c r="V2055" s="13"/>
      <c r="W2055" s="13"/>
      <c r="X2055" s="13"/>
      <c r="Y2055" s="13"/>
      <c r="Z2055" s="13"/>
      <c r="AA2055" s="13"/>
      <c r="AB2055" s="13"/>
      <c r="AC2055" s="13"/>
      <c r="AD2055" s="13"/>
      <c r="AE2055" s="13"/>
      <c r="AT2055" s="204" t="s">
        <v>394</v>
      </c>
      <c r="AU2055" s="204" t="s">
        <v>87</v>
      </c>
      <c r="AV2055" s="13" t="s">
        <v>85</v>
      </c>
      <c r="AW2055" s="13" t="s">
        <v>34</v>
      </c>
      <c r="AX2055" s="13" t="s">
        <v>78</v>
      </c>
      <c r="AY2055" s="204" t="s">
        <v>219</v>
      </c>
    </row>
    <row r="2056" s="14" customFormat="1">
      <c r="A2056" s="14"/>
      <c r="B2056" s="210"/>
      <c r="C2056" s="14"/>
      <c r="D2056" s="193" t="s">
        <v>394</v>
      </c>
      <c r="E2056" s="211" t="s">
        <v>1</v>
      </c>
      <c r="F2056" s="212" t="s">
        <v>576</v>
      </c>
      <c r="G2056" s="14"/>
      <c r="H2056" s="213">
        <v>16.32</v>
      </c>
      <c r="I2056" s="214"/>
      <c r="J2056" s="14"/>
      <c r="K2056" s="14"/>
      <c r="L2056" s="210"/>
      <c r="M2056" s="215"/>
      <c r="N2056" s="216"/>
      <c r="O2056" s="216"/>
      <c r="P2056" s="216"/>
      <c r="Q2056" s="216"/>
      <c r="R2056" s="216"/>
      <c r="S2056" s="216"/>
      <c r="T2056" s="217"/>
      <c r="U2056" s="14"/>
      <c r="V2056" s="14"/>
      <c r="W2056" s="14"/>
      <c r="X2056" s="14"/>
      <c r="Y2056" s="14"/>
      <c r="Z2056" s="14"/>
      <c r="AA2056" s="14"/>
      <c r="AB2056" s="14"/>
      <c r="AC2056" s="14"/>
      <c r="AD2056" s="14"/>
      <c r="AE2056" s="14"/>
      <c r="AT2056" s="211" t="s">
        <v>394</v>
      </c>
      <c r="AU2056" s="211" t="s">
        <v>87</v>
      </c>
      <c r="AV2056" s="14" t="s">
        <v>87</v>
      </c>
      <c r="AW2056" s="14" t="s">
        <v>34</v>
      </c>
      <c r="AX2056" s="14" t="s">
        <v>78</v>
      </c>
      <c r="AY2056" s="211" t="s">
        <v>219</v>
      </c>
    </row>
    <row r="2057" s="14" customFormat="1">
      <c r="A2057" s="14"/>
      <c r="B2057" s="210"/>
      <c r="C2057" s="14"/>
      <c r="D2057" s="193" t="s">
        <v>394</v>
      </c>
      <c r="E2057" s="211" t="s">
        <v>1</v>
      </c>
      <c r="F2057" s="212" t="s">
        <v>1992</v>
      </c>
      <c r="G2057" s="14"/>
      <c r="H2057" s="213">
        <v>5.2800000000000002</v>
      </c>
      <c r="I2057" s="214"/>
      <c r="J2057" s="14"/>
      <c r="K2057" s="14"/>
      <c r="L2057" s="210"/>
      <c r="M2057" s="215"/>
      <c r="N2057" s="216"/>
      <c r="O2057" s="216"/>
      <c r="P2057" s="216"/>
      <c r="Q2057" s="216"/>
      <c r="R2057" s="216"/>
      <c r="S2057" s="216"/>
      <c r="T2057" s="217"/>
      <c r="U2057" s="14"/>
      <c r="V2057" s="14"/>
      <c r="W2057" s="14"/>
      <c r="X2057" s="14"/>
      <c r="Y2057" s="14"/>
      <c r="Z2057" s="14"/>
      <c r="AA2057" s="14"/>
      <c r="AB2057" s="14"/>
      <c r="AC2057" s="14"/>
      <c r="AD2057" s="14"/>
      <c r="AE2057" s="14"/>
      <c r="AT2057" s="211" t="s">
        <v>394</v>
      </c>
      <c r="AU2057" s="211" t="s">
        <v>87</v>
      </c>
      <c r="AV2057" s="14" t="s">
        <v>87</v>
      </c>
      <c r="AW2057" s="14" t="s">
        <v>34</v>
      </c>
      <c r="AX2057" s="14" t="s">
        <v>78</v>
      </c>
      <c r="AY2057" s="211" t="s">
        <v>219</v>
      </c>
    </row>
    <row r="2058" s="15" customFormat="1">
      <c r="A2058" s="15"/>
      <c r="B2058" s="218"/>
      <c r="C2058" s="15"/>
      <c r="D2058" s="193" t="s">
        <v>394</v>
      </c>
      <c r="E2058" s="219" t="s">
        <v>1</v>
      </c>
      <c r="F2058" s="220" t="s">
        <v>401</v>
      </c>
      <c r="G2058" s="15"/>
      <c r="H2058" s="221">
        <v>21.600000000000001</v>
      </c>
      <c r="I2058" s="222"/>
      <c r="J2058" s="15"/>
      <c r="K2058" s="15"/>
      <c r="L2058" s="218"/>
      <c r="M2058" s="223"/>
      <c r="N2058" s="224"/>
      <c r="O2058" s="224"/>
      <c r="P2058" s="224"/>
      <c r="Q2058" s="224"/>
      <c r="R2058" s="224"/>
      <c r="S2058" s="224"/>
      <c r="T2058" s="225"/>
      <c r="U2058" s="15"/>
      <c r="V2058" s="15"/>
      <c r="W2058" s="15"/>
      <c r="X2058" s="15"/>
      <c r="Y2058" s="15"/>
      <c r="Z2058" s="15"/>
      <c r="AA2058" s="15"/>
      <c r="AB2058" s="15"/>
      <c r="AC2058" s="15"/>
      <c r="AD2058" s="15"/>
      <c r="AE2058" s="15"/>
      <c r="AT2058" s="219" t="s">
        <v>394</v>
      </c>
      <c r="AU2058" s="219" t="s">
        <v>87</v>
      </c>
      <c r="AV2058" s="15" t="s">
        <v>218</v>
      </c>
      <c r="AW2058" s="15" t="s">
        <v>34</v>
      </c>
      <c r="AX2058" s="15" t="s">
        <v>85</v>
      </c>
      <c r="AY2058" s="219" t="s">
        <v>219</v>
      </c>
    </row>
    <row r="2059" s="2" customFormat="1">
      <c r="A2059" s="38"/>
      <c r="B2059" s="179"/>
      <c r="C2059" s="180" t="s">
        <v>1993</v>
      </c>
      <c r="D2059" s="180" t="s">
        <v>222</v>
      </c>
      <c r="E2059" s="181" t="s">
        <v>1994</v>
      </c>
      <c r="F2059" s="182" t="s">
        <v>1995</v>
      </c>
      <c r="G2059" s="183" t="s">
        <v>390</v>
      </c>
      <c r="H2059" s="184">
        <v>109.95</v>
      </c>
      <c r="I2059" s="185"/>
      <c r="J2059" s="186">
        <f>ROUND(I2059*H2059,2)</f>
        <v>0</v>
      </c>
      <c r="K2059" s="182" t="s">
        <v>391</v>
      </c>
      <c r="L2059" s="39"/>
      <c r="M2059" s="187" t="s">
        <v>1</v>
      </c>
      <c r="N2059" s="188" t="s">
        <v>43</v>
      </c>
      <c r="O2059" s="77"/>
      <c r="P2059" s="189">
        <f>O2059*H2059</f>
        <v>0</v>
      </c>
      <c r="Q2059" s="189">
        <v>0</v>
      </c>
      <c r="R2059" s="189">
        <f>Q2059*H2059</f>
        <v>0</v>
      </c>
      <c r="S2059" s="189">
        <v>0</v>
      </c>
      <c r="T2059" s="190">
        <f>S2059*H2059</f>
        <v>0</v>
      </c>
      <c r="U2059" s="38"/>
      <c r="V2059" s="38"/>
      <c r="W2059" s="38"/>
      <c r="X2059" s="38"/>
      <c r="Y2059" s="38"/>
      <c r="Z2059" s="38"/>
      <c r="AA2059" s="38"/>
      <c r="AB2059" s="38"/>
      <c r="AC2059" s="38"/>
      <c r="AD2059" s="38"/>
      <c r="AE2059" s="38"/>
      <c r="AR2059" s="191" t="s">
        <v>296</v>
      </c>
      <c r="AT2059" s="191" t="s">
        <v>222</v>
      </c>
      <c r="AU2059" s="191" t="s">
        <v>87</v>
      </c>
      <c r="AY2059" s="19" t="s">
        <v>219</v>
      </c>
      <c r="BE2059" s="192">
        <f>IF(N2059="základní",J2059,0)</f>
        <v>0</v>
      </c>
      <c r="BF2059" s="192">
        <f>IF(N2059="snížená",J2059,0)</f>
        <v>0</v>
      </c>
      <c r="BG2059" s="192">
        <f>IF(N2059="zákl. přenesená",J2059,0)</f>
        <v>0</v>
      </c>
      <c r="BH2059" s="192">
        <f>IF(N2059="sníž. přenesená",J2059,0)</f>
        <v>0</v>
      </c>
      <c r="BI2059" s="192">
        <f>IF(N2059="nulová",J2059,0)</f>
        <v>0</v>
      </c>
      <c r="BJ2059" s="19" t="s">
        <v>85</v>
      </c>
      <c r="BK2059" s="192">
        <f>ROUND(I2059*H2059,2)</f>
        <v>0</v>
      </c>
      <c r="BL2059" s="19" t="s">
        <v>296</v>
      </c>
      <c r="BM2059" s="191" t="s">
        <v>1996</v>
      </c>
    </row>
    <row r="2060" s="2" customFormat="1">
      <c r="A2060" s="38"/>
      <c r="B2060" s="39"/>
      <c r="C2060" s="38"/>
      <c r="D2060" s="193" t="s">
        <v>227</v>
      </c>
      <c r="E2060" s="38"/>
      <c r="F2060" s="194" t="s">
        <v>1995</v>
      </c>
      <c r="G2060" s="38"/>
      <c r="H2060" s="38"/>
      <c r="I2060" s="195"/>
      <c r="J2060" s="38"/>
      <c r="K2060" s="38"/>
      <c r="L2060" s="39"/>
      <c r="M2060" s="196"/>
      <c r="N2060" s="197"/>
      <c r="O2060" s="77"/>
      <c r="P2060" s="77"/>
      <c r="Q2060" s="77"/>
      <c r="R2060" s="77"/>
      <c r="S2060" s="77"/>
      <c r="T2060" s="78"/>
      <c r="U2060" s="38"/>
      <c r="V2060" s="38"/>
      <c r="W2060" s="38"/>
      <c r="X2060" s="38"/>
      <c r="Y2060" s="38"/>
      <c r="Z2060" s="38"/>
      <c r="AA2060" s="38"/>
      <c r="AB2060" s="38"/>
      <c r="AC2060" s="38"/>
      <c r="AD2060" s="38"/>
      <c r="AE2060" s="38"/>
      <c r="AT2060" s="19" t="s">
        <v>227</v>
      </c>
      <c r="AU2060" s="19" t="s">
        <v>87</v>
      </c>
    </row>
    <row r="2061" s="2" customFormat="1">
      <c r="A2061" s="38"/>
      <c r="B2061" s="179"/>
      <c r="C2061" s="180" t="s">
        <v>1997</v>
      </c>
      <c r="D2061" s="180" t="s">
        <v>222</v>
      </c>
      <c r="E2061" s="181" t="s">
        <v>1998</v>
      </c>
      <c r="F2061" s="182" t="s">
        <v>1999</v>
      </c>
      <c r="G2061" s="183" t="s">
        <v>390</v>
      </c>
      <c r="H2061" s="184">
        <v>21.600000000000001</v>
      </c>
      <c r="I2061" s="185"/>
      <c r="J2061" s="186">
        <f>ROUND(I2061*H2061,2)</f>
        <v>0</v>
      </c>
      <c r="K2061" s="182" t="s">
        <v>391</v>
      </c>
      <c r="L2061" s="39"/>
      <c r="M2061" s="187" t="s">
        <v>1</v>
      </c>
      <c r="N2061" s="188" t="s">
        <v>43</v>
      </c>
      <c r="O2061" s="77"/>
      <c r="P2061" s="189">
        <f>O2061*H2061</f>
        <v>0</v>
      </c>
      <c r="Q2061" s="189">
        <v>0</v>
      </c>
      <c r="R2061" s="189">
        <f>Q2061*H2061</f>
        <v>0</v>
      </c>
      <c r="S2061" s="189">
        <v>0</v>
      </c>
      <c r="T2061" s="190">
        <f>S2061*H2061</f>
        <v>0</v>
      </c>
      <c r="U2061" s="38"/>
      <c r="V2061" s="38"/>
      <c r="W2061" s="38"/>
      <c r="X2061" s="38"/>
      <c r="Y2061" s="38"/>
      <c r="Z2061" s="38"/>
      <c r="AA2061" s="38"/>
      <c r="AB2061" s="38"/>
      <c r="AC2061" s="38"/>
      <c r="AD2061" s="38"/>
      <c r="AE2061" s="38"/>
      <c r="AR2061" s="191" t="s">
        <v>296</v>
      </c>
      <c r="AT2061" s="191" t="s">
        <v>222</v>
      </c>
      <c r="AU2061" s="191" t="s">
        <v>87</v>
      </c>
      <c r="AY2061" s="19" t="s">
        <v>219</v>
      </c>
      <c r="BE2061" s="192">
        <f>IF(N2061="základní",J2061,0)</f>
        <v>0</v>
      </c>
      <c r="BF2061" s="192">
        <f>IF(N2061="snížená",J2061,0)</f>
        <v>0</v>
      </c>
      <c r="BG2061" s="192">
        <f>IF(N2061="zákl. přenesená",J2061,0)</f>
        <v>0</v>
      </c>
      <c r="BH2061" s="192">
        <f>IF(N2061="sníž. přenesená",J2061,0)</f>
        <v>0</v>
      </c>
      <c r="BI2061" s="192">
        <f>IF(N2061="nulová",J2061,0)</f>
        <v>0</v>
      </c>
      <c r="BJ2061" s="19" t="s">
        <v>85</v>
      </c>
      <c r="BK2061" s="192">
        <f>ROUND(I2061*H2061,2)</f>
        <v>0</v>
      </c>
      <c r="BL2061" s="19" t="s">
        <v>296</v>
      </c>
      <c r="BM2061" s="191" t="s">
        <v>2000</v>
      </c>
    </row>
    <row r="2062" s="2" customFormat="1">
      <c r="A2062" s="38"/>
      <c r="B2062" s="39"/>
      <c r="C2062" s="38"/>
      <c r="D2062" s="193" t="s">
        <v>227</v>
      </c>
      <c r="E2062" s="38"/>
      <c r="F2062" s="194" t="s">
        <v>2001</v>
      </c>
      <c r="G2062" s="38"/>
      <c r="H2062" s="38"/>
      <c r="I2062" s="195"/>
      <c r="J2062" s="38"/>
      <c r="K2062" s="38"/>
      <c r="L2062" s="39"/>
      <c r="M2062" s="196"/>
      <c r="N2062" s="197"/>
      <c r="O2062" s="77"/>
      <c r="P2062" s="77"/>
      <c r="Q2062" s="77"/>
      <c r="R2062" s="77"/>
      <c r="S2062" s="77"/>
      <c r="T2062" s="78"/>
      <c r="U2062" s="38"/>
      <c r="V2062" s="38"/>
      <c r="W2062" s="38"/>
      <c r="X2062" s="38"/>
      <c r="Y2062" s="38"/>
      <c r="Z2062" s="38"/>
      <c r="AA2062" s="38"/>
      <c r="AB2062" s="38"/>
      <c r="AC2062" s="38"/>
      <c r="AD2062" s="38"/>
      <c r="AE2062" s="38"/>
      <c r="AT2062" s="19" t="s">
        <v>227</v>
      </c>
      <c r="AU2062" s="19" t="s">
        <v>87</v>
      </c>
    </row>
    <row r="2063" s="12" customFormat="1" ht="25.92" customHeight="1">
      <c r="A2063" s="12"/>
      <c r="B2063" s="166"/>
      <c r="C2063" s="12"/>
      <c r="D2063" s="167" t="s">
        <v>77</v>
      </c>
      <c r="E2063" s="168" t="s">
        <v>2002</v>
      </c>
      <c r="F2063" s="168" t="s">
        <v>2003</v>
      </c>
      <c r="G2063" s="12"/>
      <c r="H2063" s="12"/>
      <c r="I2063" s="169"/>
      <c r="J2063" s="170">
        <f>BK2063</f>
        <v>0</v>
      </c>
      <c r="K2063" s="12"/>
      <c r="L2063" s="166"/>
      <c r="M2063" s="171"/>
      <c r="N2063" s="172"/>
      <c r="O2063" s="172"/>
      <c r="P2063" s="173">
        <f>P2064</f>
        <v>0</v>
      </c>
      <c r="Q2063" s="172"/>
      <c r="R2063" s="173">
        <f>R2064</f>
        <v>0</v>
      </c>
      <c r="S2063" s="172"/>
      <c r="T2063" s="174">
        <f>T2064</f>
        <v>0</v>
      </c>
      <c r="U2063" s="12"/>
      <c r="V2063" s="12"/>
      <c r="W2063" s="12"/>
      <c r="X2063" s="12"/>
      <c r="Y2063" s="12"/>
      <c r="Z2063" s="12"/>
      <c r="AA2063" s="12"/>
      <c r="AB2063" s="12"/>
      <c r="AC2063" s="12"/>
      <c r="AD2063" s="12"/>
      <c r="AE2063" s="12"/>
      <c r="AR2063" s="167" t="s">
        <v>233</v>
      </c>
      <c r="AT2063" s="175" t="s">
        <v>77</v>
      </c>
      <c r="AU2063" s="175" t="s">
        <v>78</v>
      </c>
      <c r="AY2063" s="167" t="s">
        <v>219</v>
      </c>
      <c r="BK2063" s="176">
        <f>BK2064</f>
        <v>0</v>
      </c>
    </row>
    <row r="2064" s="12" customFormat="1" ht="22.8" customHeight="1">
      <c r="A2064" s="12"/>
      <c r="B2064" s="166"/>
      <c r="C2064" s="12"/>
      <c r="D2064" s="167" t="s">
        <v>77</v>
      </c>
      <c r="E2064" s="177" t="s">
        <v>2004</v>
      </c>
      <c r="F2064" s="177" t="s">
        <v>2005</v>
      </c>
      <c r="G2064" s="12"/>
      <c r="H2064" s="12"/>
      <c r="I2064" s="169"/>
      <c r="J2064" s="178">
        <f>BK2064</f>
        <v>0</v>
      </c>
      <c r="K2064" s="12"/>
      <c r="L2064" s="166"/>
      <c r="M2064" s="171"/>
      <c r="N2064" s="172"/>
      <c r="O2064" s="172"/>
      <c r="P2064" s="173">
        <f>P2065</f>
        <v>0</v>
      </c>
      <c r="Q2064" s="172"/>
      <c r="R2064" s="173">
        <f>R2065</f>
        <v>0</v>
      </c>
      <c r="S2064" s="172"/>
      <c r="T2064" s="174">
        <f>T2065</f>
        <v>0</v>
      </c>
      <c r="U2064" s="12"/>
      <c r="V2064" s="12"/>
      <c r="W2064" s="12"/>
      <c r="X2064" s="12"/>
      <c r="Y2064" s="12"/>
      <c r="Z2064" s="12"/>
      <c r="AA2064" s="12"/>
      <c r="AB2064" s="12"/>
      <c r="AC2064" s="12"/>
      <c r="AD2064" s="12"/>
      <c r="AE2064" s="12"/>
      <c r="AR2064" s="167" t="s">
        <v>233</v>
      </c>
      <c r="AT2064" s="175" t="s">
        <v>77</v>
      </c>
      <c r="AU2064" s="175" t="s">
        <v>85</v>
      </c>
      <c r="AY2064" s="167" t="s">
        <v>219</v>
      </c>
      <c r="BK2064" s="176">
        <f>BK2065</f>
        <v>0</v>
      </c>
    </row>
    <row r="2065" s="2" customFormat="1">
      <c r="A2065" s="38"/>
      <c r="B2065" s="179"/>
      <c r="C2065" s="180" t="s">
        <v>2006</v>
      </c>
      <c r="D2065" s="180" t="s">
        <v>222</v>
      </c>
      <c r="E2065" s="181" t="s">
        <v>2007</v>
      </c>
      <c r="F2065" s="182" t="s">
        <v>2008</v>
      </c>
      <c r="G2065" s="183" t="s">
        <v>499</v>
      </c>
      <c r="H2065" s="184">
        <v>1</v>
      </c>
      <c r="I2065" s="185"/>
      <c r="J2065" s="186">
        <f>ROUND(I2065*H2065,2)</f>
        <v>0</v>
      </c>
      <c r="K2065" s="182" t="s">
        <v>1</v>
      </c>
      <c r="L2065" s="39"/>
      <c r="M2065" s="198" t="s">
        <v>1</v>
      </c>
      <c r="N2065" s="199" t="s">
        <v>43</v>
      </c>
      <c r="O2065" s="200"/>
      <c r="P2065" s="201">
        <f>O2065*H2065</f>
        <v>0</v>
      </c>
      <c r="Q2065" s="201">
        <v>0</v>
      </c>
      <c r="R2065" s="201">
        <f>Q2065*H2065</f>
        <v>0</v>
      </c>
      <c r="S2065" s="201">
        <v>0</v>
      </c>
      <c r="T2065" s="202">
        <f>S2065*H2065</f>
        <v>0</v>
      </c>
      <c r="U2065" s="38"/>
      <c r="V2065" s="38"/>
      <c r="W2065" s="38"/>
      <c r="X2065" s="38"/>
      <c r="Y2065" s="38"/>
      <c r="Z2065" s="38"/>
      <c r="AA2065" s="38"/>
      <c r="AB2065" s="38"/>
      <c r="AC2065" s="38"/>
      <c r="AD2065" s="38"/>
      <c r="AE2065" s="38"/>
      <c r="AR2065" s="191" t="s">
        <v>879</v>
      </c>
      <c r="AT2065" s="191" t="s">
        <v>222</v>
      </c>
      <c r="AU2065" s="191" t="s">
        <v>87</v>
      </c>
      <c r="AY2065" s="19" t="s">
        <v>219</v>
      </c>
      <c r="BE2065" s="192">
        <f>IF(N2065="základní",J2065,0)</f>
        <v>0</v>
      </c>
      <c r="BF2065" s="192">
        <f>IF(N2065="snížená",J2065,0)</f>
        <v>0</v>
      </c>
      <c r="BG2065" s="192">
        <f>IF(N2065="zákl. přenesená",J2065,0)</f>
        <v>0</v>
      </c>
      <c r="BH2065" s="192">
        <f>IF(N2065="sníž. přenesená",J2065,0)</f>
        <v>0</v>
      </c>
      <c r="BI2065" s="192">
        <f>IF(N2065="nulová",J2065,0)</f>
        <v>0</v>
      </c>
      <c r="BJ2065" s="19" t="s">
        <v>85</v>
      </c>
      <c r="BK2065" s="192">
        <f>ROUND(I2065*H2065,2)</f>
        <v>0</v>
      </c>
      <c r="BL2065" s="19" t="s">
        <v>879</v>
      </c>
      <c r="BM2065" s="191" t="s">
        <v>2009</v>
      </c>
    </row>
    <row r="2066" s="2" customFormat="1" ht="6.96" customHeight="1">
      <c r="A2066" s="38"/>
      <c r="B2066" s="60"/>
      <c r="C2066" s="61"/>
      <c r="D2066" s="61"/>
      <c r="E2066" s="61"/>
      <c r="F2066" s="61"/>
      <c r="G2066" s="61"/>
      <c r="H2066" s="61"/>
      <c r="I2066" s="61"/>
      <c r="J2066" s="61"/>
      <c r="K2066" s="61"/>
      <c r="L2066" s="39"/>
      <c r="M2066" s="38"/>
      <c r="O2066" s="38"/>
      <c r="P2066" s="38"/>
      <c r="Q2066" s="38"/>
      <c r="R2066" s="38"/>
      <c r="S2066" s="38"/>
      <c r="T2066" s="38"/>
      <c r="U2066" s="38"/>
      <c r="V2066" s="38"/>
      <c r="W2066" s="38"/>
      <c r="X2066" s="38"/>
      <c r="Y2066" s="38"/>
      <c r="Z2066" s="38"/>
      <c r="AA2066" s="38"/>
      <c r="AB2066" s="38"/>
      <c r="AC2066" s="38"/>
      <c r="AD2066" s="38"/>
      <c r="AE2066" s="38"/>
    </row>
  </sheetData>
  <autoFilter ref="C147:K2065"/>
  <mergeCells count="12">
    <mergeCell ref="E7:H7"/>
    <mergeCell ref="E9:H9"/>
    <mergeCell ref="E11:H11"/>
    <mergeCell ref="E20:H20"/>
    <mergeCell ref="E29:H29"/>
    <mergeCell ref="E85:H85"/>
    <mergeCell ref="E87:H87"/>
    <mergeCell ref="E89:H89"/>
    <mergeCell ref="E136:H136"/>
    <mergeCell ref="E138:H138"/>
    <mergeCell ref="E140:H14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101</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2010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346.5" customHeight="1">
      <c r="A29" s="130"/>
      <c r="B29" s="131"/>
      <c r="C29" s="130"/>
      <c r="D29" s="130"/>
      <c r="E29" s="36" t="s">
        <v>2011</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ROUND(J152,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ROUND((SUM(BE152:BE2721)),  2)</f>
        <v>0</v>
      </c>
      <c r="G35" s="38"/>
      <c r="H35" s="38"/>
      <c r="I35" s="136">
        <v>0.20999999999999999</v>
      </c>
      <c r="J35" s="135">
        <f>ROUND(((SUM(BE152:BE2721))*I35),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ROUND((SUM(BF152:BF2721)),  2)</f>
        <v>0</v>
      </c>
      <c r="G36" s="38"/>
      <c r="H36" s="38"/>
      <c r="I36" s="136">
        <v>0.14999999999999999</v>
      </c>
      <c r="J36" s="135">
        <f>ROUND(((SUM(BF152:BF2721))*I36),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ROUND((SUM(BG152:BG2721)),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ROUND((SUM(BH152:BH2721)),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ROUND((SUM(BI152:BI2721)),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01_01 - Architektonicko-stavební řešení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J152</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J153</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J154</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2012</v>
      </c>
      <c r="E101" s="154"/>
      <c r="F101" s="154"/>
      <c r="G101" s="154"/>
      <c r="H101" s="154"/>
      <c r="I101" s="154"/>
      <c r="J101" s="155">
        <f>J211</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359</v>
      </c>
      <c r="E102" s="154"/>
      <c r="F102" s="154"/>
      <c r="G102" s="154"/>
      <c r="H102" s="154"/>
      <c r="I102" s="154"/>
      <c r="J102" s="155">
        <f>J249</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2013</v>
      </c>
      <c r="E103" s="154"/>
      <c r="F103" s="154"/>
      <c r="G103" s="154"/>
      <c r="H103" s="154"/>
      <c r="I103" s="154"/>
      <c r="J103" s="155">
        <f>J534</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360</v>
      </c>
      <c r="E104" s="154"/>
      <c r="F104" s="154"/>
      <c r="G104" s="154"/>
      <c r="H104" s="154"/>
      <c r="I104" s="154"/>
      <c r="J104" s="155">
        <f>J571</f>
        <v>0</v>
      </c>
      <c r="K104" s="10"/>
      <c r="L104" s="152"/>
      <c r="S104" s="10"/>
      <c r="T104" s="10"/>
      <c r="U104" s="10"/>
      <c r="V104" s="10"/>
      <c r="W104" s="10"/>
      <c r="X104" s="10"/>
      <c r="Y104" s="10"/>
      <c r="Z104" s="10"/>
      <c r="AA104" s="10"/>
      <c r="AB104" s="10"/>
      <c r="AC104" s="10"/>
      <c r="AD104" s="10"/>
      <c r="AE104" s="10"/>
    </row>
    <row r="105" s="10" customFormat="1" ht="14.88" customHeight="1">
      <c r="A105" s="10"/>
      <c r="B105" s="152"/>
      <c r="C105" s="10"/>
      <c r="D105" s="153" t="s">
        <v>2014</v>
      </c>
      <c r="E105" s="154"/>
      <c r="F105" s="154"/>
      <c r="G105" s="154"/>
      <c r="H105" s="154"/>
      <c r="I105" s="154"/>
      <c r="J105" s="155">
        <f>J572</f>
        <v>0</v>
      </c>
      <c r="K105" s="10"/>
      <c r="L105" s="152"/>
      <c r="S105" s="10"/>
      <c r="T105" s="10"/>
      <c r="U105" s="10"/>
      <c r="V105" s="10"/>
      <c r="W105" s="10"/>
      <c r="X105" s="10"/>
      <c r="Y105" s="10"/>
      <c r="Z105" s="10"/>
      <c r="AA105" s="10"/>
      <c r="AB105" s="10"/>
      <c r="AC105" s="10"/>
      <c r="AD105" s="10"/>
      <c r="AE105" s="10"/>
    </row>
    <row r="106" s="10" customFormat="1" ht="14.88" customHeight="1">
      <c r="A106" s="10"/>
      <c r="B106" s="152"/>
      <c r="C106" s="10"/>
      <c r="D106" s="153" t="s">
        <v>2015</v>
      </c>
      <c r="E106" s="154"/>
      <c r="F106" s="154"/>
      <c r="G106" s="154"/>
      <c r="H106" s="154"/>
      <c r="I106" s="154"/>
      <c r="J106" s="155">
        <f>J763</f>
        <v>0</v>
      </c>
      <c r="K106" s="10"/>
      <c r="L106" s="152"/>
      <c r="S106" s="10"/>
      <c r="T106" s="10"/>
      <c r="U106" s="10"/>
      <c r="V106" s="10"/>
      <c r="W106" s="10"/>
      <c r="X106" s="10"/>
      <c r="Y106" s="10"/>
      <c r="Z106" s="10"/>
      <c r="AA106" s="10"/>
      <c r="AB106" s="10"/>
      <c r="AC106" s="10"/>
      <c r="AD106" s="10"/>
      <c r="AE106" s="10"/>
    </row>
    <row r="107" s="10" customFormat="1" ht="14.88" customHeight="1">
      <c r="A107" s="10"/>
      <c r="B107" s="152"/>
      <c r="C107" s="10"/>
      <c r="D107" s="153" t="s">
        <v>2016</v>
      </c>
      <c r="E107" s="154"/>
      <c r="F107" s="154"/>
      <c r="G107" s="154"/>
      <c r="H107" s="154"/>
      <c r="I107" s="154"/>
      <c r="J107" s="155">
        <f>J1109</f>
        <v>0</v>
      </c>
      <c r="K107" s="10"/>
      <c r="L107" s="152"/>
      <c r="S107" s="10"/>
      <c r="T107" s="10"/>
      <c r="U107" s="10"/>
      <c r="V107" s="10"/>
      <c r="W107" s="10"/>
      <c r="X107" s="10"/>
      <c r="Y107" s="10"/>
      <c r="Z107" s="10"/>
      <c r="AA107" s="10"/>
      <c r="AB107" s="10"/>
      <c r="AC107" s="10"/>
      <c r="AD107" s="10"/>
      <c r="AE107" s="10"/>
    </row>
    <row r="108" s="10" customFormat="1" ht="14.88" customHeight="1">
      <c r="A108" s="10"/>
      <c r="B108" s="152"/>
      <c r="C108" s="10"/>
      <c r="D108" s="153" t="s">
        <v>2017</v>
      </c>
      <c r="E108" s="154"/>
      <c r="F108" s="154"/>
      <c r="G108" s="154"/>
      <c r="H108" s="154"/>
      <c r="I108" s="154"/>
      <c r="J108" s="155">
        <f>J1273</f>
        <v>0</v>
      </c>
      <c r="K108" s="10"/>
      <c r="L108" s="152"/>
      <c r="S108" s="10"/>
      <c r="T108" s="10"/>
      <c r="U108" s="10"/>
      <c r="V108" s="10"/>
      <c r="W108" s="10"/>
      <c r="X108" s="10"/>
      <c r="Y108" s="10"/>
      <c r="Z108" s="10"/>
      <c r="AA108" s="10"/>
      <c r="AB108" s="10"/>
      <c r="AC108" s="10"/>
      <c r="AD108" s="10"/>
      <c r="AE108" s="10"/>
    </row>
    <row r="109" s="10" customFormat="1" ht="19.92" customHeight="1">
      <c r="A109" s="10"/>
      <c r="B109" s="152"/>
      <c r="C109" s="10"/>
      <c r="D109" s="153" t="s">
        <v>361</v>
      </c>
      <c r="E109" s="154"/>
      <c r="F109" s="154"/>
      <c r="G109" s="154"/>
      <c r="H109" s="154"/>
      <c r="I109" s="154"/>
      <c r="J109" s="155">
        <f>J1282</f>
        <v>0</v>
      </c>
      <c r="K109" s="10"/>
      <c r="L109" s="152"/>
      <c r="S109" s="10"/>
      <c r="T109" s="10"/>
      <c r="U109" s="10"/>
      <c r="V109" s="10"/>
      <c r="W109" s="10"/>
      <c r="X109" s="10"/>
      <c r="Y109" s="10"/>
      <c r="Z109" s="10"/>
      <c r="AA109" s="10"/>
      <c r="AB109" s="10"/>
      <c r="AC109" s="10"/>
      <c r="AD109" s="10"/>
      <c r="AE109" s="10"/>
    </row>
    <row r="110" s="10" customFormat="1" ht="19.92" customHeight="1">
      <c r="A110" s="10"/>
      <c r="B110" s="152"/>
      <c r="C110" s="10"/>
      <c r="D110" s="153" t="s">
        <v>362</v>
      </c>
      <c r="E110" s="154"/>
      <c r="F110" s="154"/>
      <c r="G110" s="154"/>
      <c r="H110" s="154"/>
      <c r="I110" s="154"/>
      <c r="J110" s="155">
        <f>J1287</f>
        <v>0</v>
      </c>
      <c r="K110" s="10"/>
      <c r="L110" s="152"/>
      <c r="S110" s="10"/>
      <c r="T110" s="10"/>
      <c r="U110" s="10"/>
      <c r="V110" s="10"/>
      <c r="W110" s="10"/>
      <c r="X110" s="10"/>
      <c r="Y110" s="10"/>
      <c r="Z110" s="10"/>
      <c r="AA110" s="10"/>
      <c r="AB110" s="10"/>
      <c r="AC110" s="10"/>
      <c r="AD110" s="10"/>
      <c r="AE110" s="10"/>
    </row>
    <row r="111" s="10" customFormat="1" ht="14.88" customHeight="1">
      <c r="A111" s="10"/>
      <c r="B111" s="152"/>
      <c r="C111" s="10"/>
      <c r="D111" s="153" t="s">
        <v>363</v>
      </c>
      <c r="E111" s="154"/>
      <c r="F111" s="154"/>
      <c r="G111" s="154"/>
      <c r="H111" s="154"/>
      <c r="I111" s="154"/>
      <c r="J111" s="155">
        <f>J1288</f>
        <v>0</v>
      </c>
      <c r="K111" s="10"/>
      <c r="L111" s="152"/>
      <c r="S111" s="10"/>
      <c r="T111" s="10"/>
      <c r="U111" s="10"/>
      <c r="V111" s="10"/>
      <c r="W111" s="10"/>
      <c r="X111" s="10"/>
      <c r="Y111" s="10"/>
      <c r="Z111" s="10"/>
      <c r="AA111" s="10"/>
      <c r="AB111" s="10"/>
      <c r="AC111" s="10"/>
      <c r="AD111" s="10"/>
      <c r="AE111" s="10"/>
    </row>
    <row r="112" s="10" customFormat="1" ht="14.88" customHeight="1">
      <c r="A112" s="10"/>
      <c r="B112" s="152"/>
      <c r="C112" s="10"/>
      <c r="D112" s="153" t="s">
        <v>2018</v>
      </c>
      <c r="E112" s="154"/>
      <c r="F112" s="154"/>
      <c r="G112" s="154"/>
      <c r="H112" s="154"/>
      <c r="I112" s="154"/>
      <c r="J112" s="155">
        <f>J1309</f>
        <v>0</v>
      </c>
      <c r="K112" s="10"/>
      <c r="L112" s="152"/>
      <c r="S112" s="10"/>
      <c r="T112" s="10"/>
      <c r="U112" s="10"/>
      <c r="V112" s="10"/>
      <c r="W112" s="10"/>
      <c r="X112" s="10"/>
      <c r="Y112" s="10"/>
      <c r="Z112" s="10"/>
      <c r="AA112" s="10"/>
      <c r="AB112" s="10"/>
      <c r="AC112" s="10"/>
      <c r="AD112" s="10"/>
      <c r="AE112" s="10"/>
    </row>
    <row r="113" s="10" customFormat="1" ht="19.92" customHeight="1">
      <c r="A113" s="10"/>
      <c r="B113" s="152"/>
      <c r="C113" s="10"/>
      <c r="D113" s="153" t="s">
        <v>366</v>
      </c>
      <c r="E113" s="154"/>
      <c r="F113" s="154"/>
      <c r="G113" s="154"/>
      <c r="H113" s="154"/>
      <c r="I113" s="154"/>
      <c r="J113" s="155">
        <f>J1432</f>
        <v>0</v>
      </c>
      <c r="K113" s="10"/>
      <c r="L113" s="152"/>
      <c r="S113" s="10"/>
      <c r="T113" s="10"/>
      <c r="U113" s="10"/>
      <c r="V113" s="10"/>
      <c r="W113" s="10"/>
      <c r="X113" s="10"/>
      <c r="Y113" s="10"/>
      <c r="Z113" s="10"/>
      <c r="AA113" s="10"/>
      <c r="AB113" s="10"/>
      <c r="AC113" s="10"/>
      <c r="AD113" s="10"/>
      <c r="AE113" s="10"/>
    </row>
    <row r="114" s="9" customFormat="1" ht="24.96" customHeight="1">
      <c r="A114" s="9"/>
      <c r="B114" s="148"/>
      <c r="C114" s="9"/>
      <c r="D114" s="149" t="s">
        <v>367</v>
      </c>
      <c r="E114" s="150"/>
      <c r="F114" s="150"/>
      <c r="G114" s="150"/>
      <c r="H114" s="150"/>
      <c r="I114" s="150"/>
      <c r="J114" s="151">
        <f>J1435</f>
        <v>0</v>
      </c>
      <c r="K114" s="9"/>
      <c r="L114" s="148"/>
      <c r="S114" s="9"/>
      <c r="T114" s="9"/>
      <c r="U114" s="9"/>
      <c r="V114" s="9"/>
      <c r="W114" s="9"/>
      <c r="X114" s="9"/>
      <c r="Y114" s="9"/>
      <c r="Z114" s="9"/>
      <c r="AA114" s="9"/>
      <c r="AB114" s="9"/>
      <c r="AC114" s="9"/>
      <c r="AD114" s="9"/>
      <c r="AE114" s="9"/>
    </row>
    <row r="115" s="10" customFormat="1" ht="19.92" customHeight="1">
      <c r="A115" s="10"/>
      <c r="B115" s="152"/>
      <c r="C115" s="10"/>
      <c r="D115" s="153" t="s">
        <v>368</v>
      </c>
      <c r="E115" s="154"/>
      <c r="F115" s="154"/>
      <c r="G115" s="154"/>
      <c r="H115" s="154"/>
      <c r="I115" s="154"/>
      <c r="J115" s="155">
        <f>J1436</f>
        <v>0</v>
      </c>
      <c r="K115" s="10"/>
      <c r="L115" s="152"/>
      <c r="S115" s="10"/>
      <c r="T115" s="10"/>
      <c r="U115" s="10"/>
      <c r="V115" s="10"/>
      <c r="W115" s="10"/>
      <c r="X115" s="10"/>
      <c r="Y115" s="10"/>
      <c r="Z115" s="10"/>
      <c r="AA115" s="10"/>
      <c r="AB115" s="10"/>
      <c r="AC115" s="10"/>
      <c r="AD115" s="10"/>
      <c r="AE115" s="10"/>
    </row>
    <row r="116" s="10" customFormat="1" ht="19.92" customHeight="1">
      <c r="A116" s="10"/>
      <c r="B116" s="152"/>
      <c r="C116" s="10"/>
      <c r="D116" s="153" t="s">
        <v>369</v>
      </c>
      <c r="E116" s="154"/>
      <c r="F116" s="154"/>
      <c r="G116" s="154"/>
      <c r="H116" s="154"/>
      <c r="I116" s="154"/>
      <c r="J116" s="155">
        <f>J1487</f>
        <v>0</v>
      </c>
      <c r="K116" s="10"/>
      <c r="L116" s="152"/>
      <c r="S116" s="10"/>
      <c r="T116" s="10"/>
      <c r="U116" s="10"/>
      <c r="V116" s="10"/>
      <c r="W116" s="10"/>
      <c r="X116" s="10"/>
      <c r="Y116" s="10"/>
      <c r="Z116" s="10"/>
      <c r="AA116" s="10"/>
      <c r="AB116" s="10"/>
      <c r="AC116" s="10"/>
      <c r="AD116" s="10"/>
      <c r="AE116" s="10"/>
    </row>
    <row r="117" s="10" customFormat="1" ht="19.92" customHeight="1">
      <c r="A117" s="10"/>
      <c r="B117" s="152"/>
      <c r="C117" s="10"/>
      <c r="D117" s="153" t="s">
        <v>2019</v>
      </c>
      <c r="E117" s="154"/>
      <c r="F117" s="154"/>
      <c r="G117" s="154"/>
      <c r="H117" s="154"/>
      <c r="I117" s="154"/>
      <c r="J117" s="155">
        <f>J1569</f>
        <v>0</v>
      </c>
      <c r="K117" s="10"/>
      <c r="L117" s="152"/>
      <c r="S117" s="10"/>
      <c r="T117" s="10"/>
      <c r="U117" s="10"/>
      <c r="V117" s="10"/>
      <c r="W117" s="10"/>
      <c r="X117" s="10"/>
      <c r="Y117" s="10"/>
      <c r="Z117" s="10"/>
      <c r="AA117" s="10"/>
      <c r="AB117" s="10"/>
      <c r="AC117" s="10"/>
      <c r="AD117" s="10"/>
      <c r="AE117" s="10"/>
    </row>
    <row r="118" s="10" customFormat="1" ht="19.92" customHeight="1">
      <c r="A118" s="10"/>
      <c r="B118" s="152"/>
      <c r="C118" s="10"/>
      <c r="D118" s="153" t="s">
        <v>370</v>
      </c>
      <c r="E118" s="154"/>
      <c r="F118" s="154"/>
      <c r="G118" s="154"/>
      <c r="H118" s="154"/>
      <c r="I118" s="154"/>
      <c r="J118" s="155">
        <f>J1626</f>
        <v>0</v>
      </c>
      <c r="K118" s="10"/>
      <c r="L118" s="152"/>
      <c r="S118" s="10"/>
      <c r="T118" s="10"/>
      <c r="U118" s="10"/>
      <c r="V118" s="10"/>
      <c r="W118" s="10"/>
      <c r="X118" s="10"/>
      <c r="Y118" s="10"/>
      <c r="Z118" s="10"/>
      <c r="AA118" s="10"/>
      <c r="AB118" s="10"/>
      <c r="AC118" s="10"/>
      <c r="AD118" s="10"/>
      <c r="AE118" s="10"/>
    </row>
    <row r="119" s="10" customFormat="1" ht="19.92" customHeight="1">
      <c r="A119" s="10"/>
      <c r="B119" s="152"/>
      <c r="C119" s="10"/>
      <c r="D119" s="153" t="s">
        <v>371</v>
      </c>
      <c r="E119" s="154"/>
      <c r="F119" s="154"/>
      <c r="G119" s="154"/>
      <c r="H119" s="154"/>
      <c r="I119" s="154"/>
      <c r="J119" s="155">
        <f>J1633</f>
        <v>0</v>
      </c>
      <c r="K119" s="10"/>
      <c r="L119" s="152"/>
      <c r="S119" s="10"/>
      <c r="T119" s="10"/>
      <c r="U119" s="10"/>
      <c r="V119" s="10"/>
      <c r="W119" s="10"/>
      <c r="X119" s="10"/>
      <c r="Y119" s="10"/>
      <c r="Z119" s="10"/>
      <c r="AA119" s="10"/>
      <c r="AB119" s="10"/>
      <c r="AC119" s="10"/>
      <c r="AD119" s="10"/>
      <c r="AE119" s="10"/>
    </row>
    <row r="120" s="10" customFormat="1" ht="19.92" customHeight="1">
      <c r="A120" s="10"/>
      <c r="B120" s="152"/>
      <c r="C120" s="10"/>
      <c r="D120" s="153" t="s">
        <v>374</v>
      </c>
      <c r="E120" s="154"/>
      <c r="F120" s="154"/>
      <c r="G120" s="154"/>
      <c r="H120" s="154"/>
      <c r="I120" s="154"/>
      <c r="J120" s="155">
        <f>J1639</f>
        <v>0</v>
      </c>
      <c r="K120" s="10"/>
      <c r="L120" s="152"/>
      <c r="S120" s="10"/>
      <c r="T120" s="10"/>
      <c r="U120" s="10"/>
      <c r="V120" s="10"/>
      <c r="W120" s="10"/>
      <c r="X120" s="10"/>
      <c r="Y120" s="10"/>
      <c r="Z120" s="10"/>
      <c r="AA120" s="10"/>
      <c r="AB120" s="10"/>
      <c r="AC120" s="10"/>
      <c r="AD120" s="10"/>
      <c r="AE120" s="10"/>
    </row>
    <row r="121" s="10" customFormat="1" ht="19.92" customHeight="1">
      <c r="A121" s="10"/>
      <c r="B121" s="152"/>
      <c r="C121" s="10"/>
      <c r="D121" s="153" t="s">
        <v>375</v>
      </c>
      <c r="E121" s="154"/>
      <c r="F121" s="154"/>
      <c r="G121" s="154"/>
      <c r="H121" s="154"/>
      <c r="I121" s="154"/>
      <c r="J121" s="155">
        <f>J1682</f>
        <v>0</v>
      </c>
      <c r="K121" s="10"/>
      <c r="L121" s="152"/>
      <c r="S121" s="10"/>
      <c r="T121" s="10"/>
      <c r="U121" s="10"/>
      <c r="V121" s="10"/>
      <c r="W121" s="10"/>
      <c r="X121" s="10"/>
      <c r="Y121" s="10"/>
      <c r="Z121" s="10"/>
      <c r="AA121" s="10"/>
      <c r="AB121" s="10"/>
      <c r="AC121" s="10"/>
      <c r="AD121" s="10"/>
      <c r="AE121" s="10"/>
    </row>
    <row r="122" s="10" customFormat="1" ht="19.92" customHeight="1">
      <c r="A122" s="10"/>
      <c r="B122" s="152"/>
      <c r="C122" s="10"/>
      <c r="D122" s="153" t="s">
        <v>376</v>
      </c>
      <c r="E122" s="154"/>
      <c r="F122" s="154"/>
      <c r="G122" s="154"/>
      <c r="H122" s="154"/>
      <c r="I122" s="154"/>
      <c r="J122" s="155">
        <f>J1744</f>
        <v>0</v>
      </c>
      <c r="K122" s="10"/>
      <c r="L122" s="152"/>
      <c r="S122" s="10"/>
      <c r="T122" s="10"/>
      <c r="U122" s="10"/>
      <c r="V122" s="10"/>
      <c r="W122" s="10"/>
      <c r="X122" s="10"/>
      <c r="Y122" s="10"/>
      <c r="Z122" s="10"/>
      <c r="AA122" s="10"/>
      <c r="AB122" s="10"/>
      <c r="AC122" s="10"/>
      <c r="AD122" s="10"/>
      <c r="AE122" s="10"/>
    </row>
    <row r="123" s="10" customFormat="1" ht="19.92" customHeight="1">
      <c r="A123" s="10"/>
      <c r="B123" s="152"/>
      <c r="C123" s="10"/>
      <c r="D123" s="153" t="s">
        <v>378</v>
      </c>
      <c r="E123" s="154"/>
      <c r="F123" s="154"/>
      <c r="G123" s="154"/>
      <c r="H123" s="154"/>
      <c r="I123" s="154"/>
      <c r="J123" s="155">
        <f>J1833</f>
        <v>0</v>
      </c>
      <c r="K123" s="10"/>
      <c r="L123" s="152"/>
      <c r="S123" s="10"/>
      <c r="T123" s="10"/>
      <c r="U123" s="10"/>
      <c r="V123" s="10"/>
      <c r="W123" s="10"/>
      <c r="X123" s="10"/>
      <c r="Y123" s="10"/>
      <c r="Z123" s="10"/>
      <c r="AA123" s="10"/>
      <c r="AB123" s="10"/>
      <c r="AC123" s="10"/>
      <c r="AD123" s="10"/>
      <c r="AE123" s="10"/>
    </row>
    <row r="124" s="10" customFormat="1" ht="19.92" customHeight="1">
      <c r="A124" s="10"/>
      <c r="B124" s="152"/>
      <c r="C124" s="10"/>
      <c r="D124" s="153" t="s">
        <v>379</v>
      </c>
      <c r="E124" s="154"/>
      <c r="F124" s="154"/>
      <c r="G124" s="154"/>
      <c r="H124" s="154"/>
      <c r="I124" s="154"/>
      <c r="J124" s="155">
        <f>J2008</f>
        <v>0</v>
      </c>
      <c r="K124" s="10"/>
      <c r="L124" s="152"/>
      <c r="S124" s="10"/>
      <c r="T124" s="10"/>
      <c r="U124" s="10"/>
      <c r="V124" s="10"/>
      <c r="W124" s="10"/>
      <c r="X124" s="10"/>
      <c r="Y124" s="10"/>
      <c r="Z124" s="10"/>
      <c r="AA124" s="10"/>
      <c r="AB124" s="10"/>
      <c r="AC124" s="10"/>
      <c r="AD124" s="10"/>
      <c r="AE124" s="10"/>
    </row>
    <row r="125" s="10" customFormat="1" ht="19.92" customHeight="1">
      <c r="A125" s="10"/>
      <c r="B125" s="152"/>
      <c r="C125" s="10"/>
      <c r="D125" s="153" t="s">
        <v>2020</v>
      </c>
      <c r="E125" s="154"/>
      <c r="F125" s="154"/>
      <c r="G125" s="154"/>
      <c r="H125" s="154"/>
      <c r="I125" s="154"/>
      <c r="J125" s="155">
        <f>J2115</f>
        <v>0</v>
      </c>
      <c r="K125" s="10"/>
      <c r="L125" s="152"/>
      <c r="S125" s="10"/>
      <c r="T125" s="10"/>
      <c r="U125" s="10"/>
      <c r="V125" s="10"/>
      <c r="W125" s="10"/>
      <c r="X125" s="10"/>
      <c r="Y125" s="10"/>
      <c r="Z125" s="10"/>
      <c r="AA125" s="10"/>
      <c r="AB125" s="10"/>
      <c r="AC125" s="10"/>
      <c r="AD125" s="10"/>
      <c r="AE125" s="10"/>
    </row>
    <row r="126" s="10" customFormat="1" ht="19.92" customHeight="1">
      <c r="A126" s="10"/>
      <c r="B126" s="152"/>
      <c r="C126" s="10"/>
      <c r="D126" s="153" t="s">
        <v>380</v>
      </c>
      <c r="E126" s="154"/>
      <c r="F126" s="154"/>
      <c r="G126" s="154"/>
      <c r="H126" s="154"/>
      <c r="I126" s="154"/>
      <c r="J126" s="155">
        <f>J2292</f>
        <v>0</v>
      </c>
      <c r="K126" s="10"/>
      <c r="L126" s="152"/>
      <c r="S126" s="10"/>
      <c r="T126" s="10"/>
      <c r="U126" s="10"/>
      <c r="V126" s="10"/>
      <c r="W126" s="10"/>
      <c r="X126" s="10"/>
      <c r="Y126" s="10"/>
      <c r="Z126" s="10"/>
      <c r="AA126" s="10"/>
      <c r="AB126" s="10"/>
      <c r="AC126" s="10"/>
      <c r="AD126" s="10"/>
      <c r="AE126" s="10"/>
    </row>
    <row r="127" s="10" customFormat="1" ht="19.92" customHeight="1">
      <c r="A127" s="10"/>
      <c r="B127" s="152"/>
      <c r="C127" s="10"/>
      <c r="D127" s="153" t="s">
        <v>2021</v>
      </c>
      <c r="E127" s="154"/>
      <c r="F127" s="154"/>
      <c r="G127" s="154"/>
      <c r="H127" s="154"/>
      <c r="I127" s="154"/>
      <c r="J127" s="155">
        <f>J2375</f>
        <v>0</v>
      </c>
      <c r="K127" s="10"/>
      <c r="L127" s="152"/>
      <c r="S127" s="10"/>
      <c r="T127" s="10"/>
      <c r="U127" s="10"/>
      <c r="V127" s="10"/>
      <c r="W127" s="10"/>
      <c r="X127" s="10"/>
      <c r="Y127" s="10"/>
      <c r="Z127" s="10"/>
      <c r="AA127" s="10"/>
      <c r="AB127" s="10"/>
      <c r="AC127" s="10"/>
      <c r="AD127" s="10"/>
      <c r="AE127" s="10"/>
    </row>
    <row r="128" s="10" customFormat="1" ht="19.92" customHeight="1">
      <c r="A128" s="10"/>
      <c r="B128" s="152"/>
      <c r="C128" s="10"/>
      <c r="D128" s="153" t="s">
        <v>381</v>
      </c>
      <c r="E128" s="154"/>
      <c r="F128" s="154"/>
      <c r="G128" s="154"/>
      <c r="H128" s="154"/>
      <c r="I128" s="154"/>
      <c r="J128" s="155">
        <f>J2480</f>
        <v>0</v>
      </c>
      <c r="K128" s="10"/>
      <c r="L128" s="152"/>
      <c r="S128" s="10"/>
      <c r="T128" s="10"/>
      <c r="U128" s="10"/>
      <c r="V128" s="10"/>
      <c r="W128" s="10"/>
      <c r="X128" s="10"/>
      <c r="Y128" s="10"/>
      <c r="Z128" s="10"/>
      <c r="AA128" s="10"/>
      <c r="AB128" s="10"/>
      <c r="AC128" s="10"/>
      <c r="AD128" s="10"/>
      <c r="AE128" s="10"/>
    </row>
    <row r="129" s="10" customFormat="1" ht="19.92" customHeight="1">
      <c r="A129" s="10"/>
      <c r="B129" s="152"/>
      <c r="C129" s="10"/>
      <c r="D129" s="153" t="s">
        <v>382</v>
      </c>
      <c r="E129" s="154"/>
      <c r="F129" s="154"/>
      <c r="G129" s="154"/>
      <c r="H129" s="154"/>
      <c r="I129" s="154"/>
      <c r="J129" s="155">
        <f>J2607</f>
        <v>0</v>
      </c>
      <c r="K129" s="10"/>
      <c r="L129" s="152"/>
      <c r="S129" s="10"/>
      <c r="T129" s="10"/>
      <c r="U129" s="10"/>
      <c r="V129" s="10"/>
      <c r="W129" s="10"/>
      <c r="X129" s="10"/>
      <c r="Y129" s="10"/>
      <c r="Z129" s="10"/>
      <c r="AA129" s="10"/>
      <c r="AB129" s="10"/>
      <c r="AC129" s="10"/>
      <c r="AD129" s="10"/>
      <c r="AE129" s="10"/>
    </row>
    <row r="130" s="10" customFormat="1" ht="19.92" customHeight="1">
      <c r="A130" s="10"/>
      <c r="B130" s="152"/>
      <c r="C130" s="10"/>
      <c r="D130" s="153" t="s">
        <v>2022</v>
      </c>
      <c r="E130" s="154"/>
      <c r="F130" s="154"/>
      <c r="G130" s="154"/>
      <c r="H130" s="154"/>
      <c r="I130" s="154"/>
      <c r="J130" s="155">
        <f>J2708</f>
        <v>0</v>
      </c>
      <c r="K130" s="10"/>
      <c r="L130" s="152"/>
      <c r="S130" s="10"/>
      <c r="T130" s="10"/>
      <c r="U130" s="10"/>
      <c r="V130" s="10"/>
      <c r="W130" s="10"/>
      <c r="X130" s="10"/>
      <c r="Y130" s="10"/>
      <c r="Z130" s="10"/>
      <c r="AA130" s="10"/>
      <c r="AB130" s="10"/>
      <c r="AC130" s="10"/>
      <c r="AD130" s="10"/>
      <c r="AE130" s="10"/>
    </row>
    <row r="131" s="2" customFormat="1" ht="21.84"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2" customFormat="1" ht="6.96" customHeight="1">
      <c r="A132" s="38"/>
      <c r="B132" s="60"/>
      <c r="C132" s="61"/>
      <c r="D132" s="61"/>
      <c r="E132" s="61"/>
      <c r="F132" s="61"/>
      <c r="G132" s="61"/>
      <c r="H132" s="61"/>
      <c r="I132" s="61"/>
      <c r="J132" s="61"/>
      <c r="K132" s="61"/>
      <c r="L132" s="55"/>
      <c r="S132" s="38"/>
      <c r="T132" s="38"/>
      <c r="U132" s="38"/>
      <c r="V132" s="38"/>
      <c r="W132" s="38"/>
      <c r="X132" s="38"/>
      <c r="Y132" s="38"/>
      <c r="Z132" s="38"/>
      <c r="AA132" s="38"/>
      <c r="AB132" s="38"/>
      <c r="AC132" s="38"/>
      <c r="AD132" s="38"/>
      <c r="AE132" s="38"/>
    </row>
    <row r="136" s="2" customFormat="1" ht="6.96" customHeight="1">
      <c r="A136" s="38"/>
      <c r="B136" s="62"/>
      <c r="C136" s="63"/>
      <c r="D136" s="63"/>
      <c r="E136" s="63"/>
      <c r="F136" s="63"/>
      <c r="G136" s="63"/>
      <c r="H136" s="63"/>
      <c r="I136" s="63"/>
      <c r="J136" s="63"/>
      <c r="K136" s="63"/>
      <c r="L136" s="55"/>
      <c r="S136" s="38"/>
      <c r="T136" s="38"/>
      <c r="U136" s="38"/>
      <c r="V136" s="38"/>
      <c r="W136" s="38"/>
      <c r="X136" s="38"/>
      <c r="Y136" s="38"/>
      <c r="Z136" s="38"/>
      <c r="AA136" s="38"/>
      <c r="AB136" s="38"/>
      <c r="AC136" s="38"/>
      <c r="AD136" s="38"/>
      <c r="AE136" s="38"/>
    </row>
    <row r="137" s="2" customFormat="1" ht="24.96" customHeight="1">
      <c r="A137" s="38"/>
      <c r="B137" s="39"/>
      <c r="C137" s="23" t="s">
        <v>203</v>
      </c>
      <c r="D137" s="38"/>
      <c r="E137" s="38"/>
      <c r="F137" s="38"/>
      <c r="G137" s="38"/>
      <c r="H137" s="38"/>
      <c r="I137" s="38"/>
      <c r="J137" s="38"/>
      <c r="K137" s="38"/>
      <c r="L137" s="55"/>
      <c r="S137" s="38"/>
      <c r="T137" s="38"/>
      <c r="U137" s="38"/>
      <c r="V137" s="38"/>
      <c r="W137" s="38"/>
      <c r="X137" s="38"/>
      <c r="Y137" s="38"/>
      <c r="Z137" s="38"/>
      <c r="AA137" s="38"/>
      <c r="AB137" s="38"/>
      <c r="AC137" s="38"/>
      <c r="AD137" s="38"/>
      <c r="AE137" s="38"/>
    </row>
    <row r="138" s="2" customFormat="1" ht="6.96" customHeight="1">
      <c r="A138" s="38"/>
      <c r="B138" s="39"/>
      <c r="C138" s="38"/>
      <c r="D138" s="38"/>
      <c r="E138" s="38"/>
      <c r="F138" s="38"/>
      <c r="G138" s="38"/>
      <c r="H138" s="38"/>
      <c r="I138" s="38"/>
      <c r="J138" s="38"/>
      <c r="K138" s="38"/>
      <c r="L138" s="55"/>
      <c r="S138" s="38"/>
      <c r="T138" s="38"/>
      <c r="U138" s="38"/>
      <c r="V138" s="38"/>
      <c r="W138" s="38"/>
      <c r="X138" s="38"/>
      <c r="Y138" s="38"/>
      <c r="Z138" s="38"/>
      <c r="AA138" s="38"/>
      <c r="AB138" s="38"/>
      <c r="AC138" s="38"/>
      <c r="AD138" s="38"/>
      <c r="AE138" s="38"/>
    </row>
    <row r="139" s="2" customFormat="1" ht="12" customHeight="1">
      <c r="A139" s="38"/>
      <c r="B139" s="39"/>
      <c r="C139" s="32" t="s">
        <v>16</v>
      </c>
      <c r="D139" s="38"/>
      <c r="E139" s="38"/>
      <c r="F139" s="38"/>
      <c r="G139" s="38"/>
      <c r="H139" s="38"/>
      <c r="I139" s="38"/>
      <c r="J139" s="38"/>
      <c r="K139" s="38"/>
      <c r="L139" s="55"/>
      <c r="S139" s="38"/>
      <c r="T139" s="38"/>
      <c r="U139" s="38"/>
      <c r="V139" s="38"/>
      <c r="W139" s="38"/>
      <c r="X139" s="38"/>
      <c r="Y139" s="38"/>
      <c r="Z139" s="38"/>
      <c r="AA139" s="38"/>
      <c r="AB139" s="38"/>
      <c r="AC139" s="38"/>
      <c r="AD139" s="38"/>
      <c r="AE139" s="38"/>
    </row>
    <row r="140" s="2" customFormat="1" ht="16.5" customHeight="1">
      <c r="A140" s="38"/>
      <c r="B140" s="39"/>
      <c r="C140" s="38"/>
      <c r="D140" s="38"/>
      <c r="E140" s="129" t="str">
        <f>E7</f>
        <v>Nemocnice Jihlava - rekonstrukce tepelných zdrojů</v>
      </c>
      <c r="F140" s="32"/>
      <c r="G140" s="32"/>
      <c r="H140" s="32"/>
      <c r="I140" s="38"/>
      <c r="J140" s="38"/>
      <c r="K140" s="38"/>
      <c r="L140" s="55"/>
      <c r="S140" s="38"/>
      <c r="T140" s="38"/>
      <c r="U140" s="38"/>
      <c r="V140" s="38"/>
      <c r="W140" s="38"/>
      <c r="X140" s="38"/>
      <c r="Y140" s="38"/>
      <c r="Z140" s="38"/>
      <c r="AA140" s="38"/>
      <c r="AB140" s="38"/>
      <c r="AC140" s="38"/>
      <c r="AD140" s="38"/>
      <c r="AE140" s="38"/>
    </row>
    <row r="141" s="1" customFormat="1" ht="12" customHeight="1">
      <c r="B141" s="22"/>
      <c r="C141" s="32" t="s">
        <v>192</v>
      </c>
      <c r="L141" s="22"/>
    </row>
    <row r="142" s="2" customFormat="1" ht="16.5" customHeight="1">
      <c r="A142" s="38"/>
      <c r="B142" s="39"/>
      <c r="C142" s="38"/>
      <c r="D142" s="38"/>
      <c r="E142" s="129" t="s">
        <v>354</v>
      </c>
      <c r="F142" s="38"/>
      <c r="G142" s="38"/>
      <c r="H142" s="38"/>
      <c r="I142" s="38"/>
      <c r="J142" s="38"/>
      <c r="K142" s="38"/>
      <c r="L142" s="55"/>
      <c r="S142" s="38"/>
      <c r="T142" s="38"/>
      <c r="U142" s="38"/>
      <c r="V142" s="38"/>
      <c r="W142" s="38"/>
      <c r="X142" s="38"/>
      <c r="Y142" s="38"/>
      <c r="Z142" s="38"/>
      <c r="AA142" s="38"/>
      <c r="AB142" s="38"/>
      <c r="AC142" s="38"/>
      <c r="AD142" s="38"/>
      <c r="AE142" s="38"/>
    </row>
    <row r="143" s="2" customFormat="1" ht="12" customHeight="1">
      <c r="A143" s="38"/>
      <c r="B143" s="39"/>
      <c r="C143" s="32" t="s">
        <v>194</v>
      </c>
      <c r="D143" s="38"/>
      <c r="E143" s="38"/>
      <c r="F143" s="38"/>
      <c r="G143" s="38"/>
      <c r="H143" s="38"/>
      <c r="I143" s="38"/>
      <c r="J143" s="38"/>
      <c r="K143" s="38"/>
      <c r="L143" s="55"/>
      <c r="S143" s="38"/>
      <c r="T143" s="38"/>
      <c r="U143" s="38"/>
      <c r="V143" s="38"/>
      <c r="W143" s="38"/>
      <c r="X143" s="38"/>
      <c r="Y143" s="38"/>
      <c r="Z143" s="38"/>
      <c r="AA143" s="38"/>
      <c r="AB143" s="38"/>
      <c r="AC143" s="38"/>
      <c r="AD143" s="38"/>
      <c r="AE143" s="38"/>
    </row>
    <row r="144" s="2" customFormat="1" ht="16.5" customHeight="1">
      <c r="A144" s="38"/>
      <c r="B144" s="39"/>
      <c r="C144" s="38"/>
      <c r="D144" s="38"/>
      <c r="E144" s="67" t="str">
        <f>E11</f>
        <v>01_01 - Architektonicko-stavební řešení</v>
      </c>
      <c r="F144" s="38"/>
      <c r="G144" s="38"/>
      <c r="H144" s="38"/>
      <c r="I144" s="38"/>
      <c r="J144" s="38"/>
      <c r="K144" s="38"/>
      <c r="L144" s="55"/>
      <c r="S144" s="38"/>
      <c r="T144" s="38"/>
      <c r="U144" s="38"/>
      <c r="V144" s="38"/>
      <c r="W144" s="38"/>
      <c r="X144" s="38"/>
      <c r="Y144" s="38"/>
      <c r="Z144" s="38"/>
      <c r="AA144" s="38"/>
      <c r="AB144" s="38"/>
      <c r="AC144" s="38"/>
      <c r="AD144" s="38"/>
      <c r="AE144" s="38"/>
    </row>
    <row r="145" s="2" customFormat="1" ht="6.96" customHeight="1">
      <c r="A145" s="38"/>
      <c r="B145" s="39"/>
      <c r="C145" s="38"/>
      <c r="D145" s="38"/>
      <c r="E145" s="38"/>
      <c r="F145" s="38"/>
      <c r="G145" s="38"/>
      <c r="H145" s="38"/>
      <c r="I145" s="38"/>
      <c r="J145" s="38"/>
      <c r="K145" s="38"/>
      <c r="L145" s="55"/>
      <c r="S145" s="38"/>
      <c r="T145" s="38"/>
      <c r="U145" s="38"/>
      <c r="V145" s="38"/>
      <c r="W145" s="38"/>
      <c r="X145" s="38"/>
      <c r="Y145" s="38"/>
      <c r="Z145" s="38"/>
      <c r="AA145" s="38"/>
      <c r="AB145" s="38"/>
      <c r="AC145" s="38"/>
      <c r="AD145" s="38"/>
      <c r="AE145" s="38"/>
    </row>
    <row r="146" s="2" customFormat="1" ht="12" customHeight="1">
      <c r="A146" s="38"/>
      <c r="B146" s="39"/>
      <c r="C146" s="32" t="s">
        <v>20</v>
      </c>
      <c r="D146" s="38"/>
      <c r="E146" s="38"/>
      <c r="F146" s="27" t="str">
        <f>F14</f>
        <v>areál nemocnice Jihalava</v>
      </c>
      <c r="G146" s="38"/>
      <c r="H146" s="38"/>
      <c r="I146" s="32" t="s">
        <v>22</v>
      </c>
      <c r="J146" s="69" t="str">
        <f>IF(J14="","",J14)</f>
        <v>15. 2. 2021</v>
      </c>
      <c r="K146" s="38"/>
      <c r="L146" s="55"/>
      <c r="S146" s="38"/>
      <c r="T146" s="38"/>
      <c r="U146" s="38"/>
      <c r="V146" s="38"/>
      <c r="W146" s="38"/>
      <c r="X146" s="38"/>
      <c r="Y146" s="38"/>
      <c r="Z146" s="38"/>
      <c r="AA146" s="38"/>
      <c r="AB146" s="38"/>
      <c r="AC146" s="38"/>
      <c r="AD146" s="38"/>
      <c r="AE146" s="38"/>
    </row>
    <row r="147" s="2" customFormat="1" ht="6.96" customHeight="1">
      <c r="A147" s="38"/>
      <c r="B147" s="39"/>
      <c r="C147" s="38"/>
      <c r="D147" s="38"/>
      <c r="E147" s="38"/>
      <c r="F147" s="38"/>
      <c r="G147" s="38"/>
      <c r="H147" s="38"/>
      <c r="I147" s="38"/>
      <c r="J147" s="38"/>
      <c r="K147" s="38"/>
      <c r="L147" s="55"/>
      <c r="S147" s="38"/>
      <c r="T147" s="38"/>
      <c r="U147" s="38"/>
      <c r="V147" s="38"/>
      <c r="W147" s="38"/>
      <c r="X147" s="38"/>
      <c r="Y147" s="38"/>
      <c r="Z147" s="38"/>
      <c r="AA147" s="38"/>
      <c r="AB147" s="38"/>
      <c r="AC147" s="38"/>
      <c r="AD147" s="38"/>
      <c r="AE147" s="38"/>
    </row>
    <row r="148" s="2" customFormat="1" ht="25.65" customHeight="1">
      <c r="A148" s="38"/>
      <c r="B148" s="39"/>
      <c r="C148" s="32" t="s">
        <v>24</v>
      </c>
      <c r="D148" s="38"/>
      <c r="E148" s="38"/>
      <c r="F148" s="27" t="str">
        <f>E17</f>
        <v xml:space="preserve"> </v>
      </c>
      <c r="G148" s="38"/>
      <c r="H148" s="38"/>
      <c r="I148" s="32" t="s">
        <v>30</v>
      </c>
      <c r="J148" s="36" t="str">
        <f>E23</f>
        <v>PROJEKT CENTRUM NOVA s.r.o.</v>
      </c>
      <c r="K148" s="38"/>
      <c r="L148" s="55"/>
      <c r="S148" s="38"/>
      <c r="T148" s="38"/>
      <c r="U148" s="38"/>
      <c r="V148" s="38"/>
      <c r="W148" s="38"/>
      <c r="X148" s="38"/>
      <c r="Y148" s="38"/>
      <c r="Z148" s="38"/>
      <c r="AA148" s="38"/>
      <c r="AB148" s="38"/>
      <c r="AC148" s="38"/>
      <c r="AD148" s="38"/>
      <c r="AE148" s="38"/>
    </row>
    <row r="149" s="2" customFormat="1" ht="15.15" customHeight="1">
      <c r="A149" s="38"/>
      <c r="B149" s="39"/>
      <c r="C149" s="32" t="s">
        <v>28</v>
      </c>
      <c r="D149" s="38"/>
      <c r="E149" s="38"/>
      <c r="F149" s="27" t="str">
        <f>IF(E20="","",E20)</f>
        <v>Vyplň údaj</v>
      </c>
      <c r="G149" s="38"/>
      <c r="H149" s="38"/>
      <c r="I149" s="32" t="s">
        <v>35</v>
      </c>
      <c r="J149" s="36" t="str">
        <f>E26</f>
        <v xml:space="preserve"> </v>
      </c>
      <c r="K149" s="38"/>
      <c r="L149" s="55"/>
      <c r="S149" s="38"/>
      <c r="T149" s="38"/>
      <c r="U149" s="38"/>
      <c r="V149" s="38"/>
      <c r="W149" s="38"/>
      <c r="X149" s="38"/>
      <c r="Y149" s="38"/>
      <c r="Z149" s="38"/>
      <c r="AA149" s="38"/>
      <c r="AB149" s="38"/>
      <c r="AC149" s="38"/>
      <c r="AD149" s="38"/>
      <c r="AE149" s="38"/>
    </row>
    <row r="150" s="2" customFormat="1" ht="10.32" customHeight="1">
      <c r="A150" s="38"/>
      <c r="B150" s="39"/>
      <c r="C150" s="38"/>
      <c r="D150" s="38"/>
      <c r="E150" s="38"/>
      <c r="F150" s="38"/>
      <c r="G150" s="38"/>
      <c r="H150" s="38"/>
      <c r="I150" s="38"/>
      <c r="J150" s="38"/>
      <c r="K150" s="38"/>
      <c r="L150" s="55"/>
      <c r="S150" s="38"/>
      <c r="T150" s="38"/>
      <c r="U150" s="38"/>
      <c r="V150" s="38"/>
      <c r="W150" s="38"/>
      <c r="X150" s="38"/>
      <c r="Y150" s="38"/>
      <c r="Z150" s="38"/>
      <c r="AA150" s="38"/>
      <c r="AB150" s="38"/>
      <c r="AC150" s="38"/>
      <c r="AD150" s="38"/>
      <c r="AE150" s="38"/>
    </row>
    <row r="151" s="11" customFormat="1" ht="29.28" customHeight="1">
      <c r="A151" s="156"/>
      <c r="B151" s="157"/>
      <c r="C151" s="158" t="s">
        <v>204</v>
      </c>
      <c r="D151" s="159" t="s">
        <v>63</v>
      </c>
      <c r="E151" s="159" t="s">
        <v>59</v>
      </c>
      <c r="F151" s="159" t="s">
        <v>60</v>
      </c>
      <c r="G151" s="159" t="s">
        <v>205</v>
      </c>
      <c r="H151" s="159" t="s">
        <v>206</v>
      </c>
      <c r="I151" s="159" t="s">
        <v>207</v>
      </c>
      <c r="J151" s="159" t="s">
        <v>198</v>
      </c>
      <c r="K151" s="160" t="s">
        <v>208</v>
      </c>
      <c r="L151" s="161"/>
      <c r="M151" s="86" t="s">
        <v>1</v>
      </c>
      <c r="N151" s="87" t="s">
        <v>42</v>
      </c>
      <c r="O151" s="87" t="s">
        <v>209</v>
      </c>
      <c r="P151" s="87" t="s">
        <v>210</v>
      </c>
      <c r="Q151" s="87" t="s">
        <v>211</v>
      </c>
      <c r="R151" s="87" t="s">
        <v>212</v>
      </c>
      <c r="S151" s="87" t="s">
        <v>213</v>
      </c>
      <c r="T151" s="88" t="s">
        <v>214</v>
      </c>
      <c r="U151" s="156"/>
      <c r="V151" s="156"/>
      <c r="W151" s="156"/>
      <c r="X151" s="156"/>
      <c r="Y151" s="156"/>
      <c r="Z151" s="156"/>
      <c r="AA151" s="156"/>
      <c r="AB151" s="156"/>
      <c r="AC151" s="156"/>
      <c r="AD151" s="156"/>
      <c r="AE151" s="156"/>
    </row>
    <row r="152" s="2" customFormat="1" ht="22.8" customHeight="1">
      <c r="A152" s="38"/>
      <c r="B152" s="39"/>
      <c r="C152" s="93" t="s">
        <v>215</v>
      </c>
      <c r="D152" s="38"/>
      <c r="E152" s="38"/>
      <c r="F152" s="38"/>
      <c r="G152" s="38"/>
      <c r="H152" s="38"/>
      <c r="I152" s="38"/>
      <c r="J152" s="162">
        <f>BK152</f>
        <v>0</v>
      </c>
      <c r="K152" s="38"/>
      <c r="L152" s="39"/>
      <c r="M152" s="89"/>
      <c r="N152" s="73"/>
      <c r="O152" s="90"/>
      <c r="P152" s="163">
        <f>P153+P1435</f>
        <v>0</v>
      </c>
      <c r="Q152" s="90"/>
      <c r="R152" s="163">
        <f>R153+R1435</f>
        <v>401.96476891999998</v>
      </c>
      <c r="S152" s="90"/>
      <c r="T152" s="164">
        <f>T153+T1435</f>
        <v>0</v>
      </c>
      <c r="U152" s="38"/>
      <c r="V152" s="38"/>
      <c r="W152" s="38"/>
      <c r="X152" s="38"/>
      <c r="Y152" s="38"/>
      <c r="Z152" s="38"/>
      <c r="AA152" s="38"/>
      <c r="AB152" s="38"/>
      <c r="AC152" s="38"/>
      <c r="AD152" s="38"/>
      <c r="AE152" s="38"/>
      <c r="AT152" s="19" t="s">
        <v>77</v>
      </c>
      <c r="AU152" s="19" t="s">
        <v>200</v>
      </c>
      <c r="BK152" s="165">
        <f>BK153+BK1435</f>
        <v>0</v>
      </c>
    </row>
    <row r="153" s="12" customFormat="1" ht="25.92" customHeight="1">
      <c r="A153" s="12"/>
      <c r="B153" s="166"/>
      <c r="C153" s="12"/>
      <c r="D153" s="167" t="s">
        <v>77</v>
      </c>
      <c r="E153" s="168" t="s">
        <v>385</v>
      </c>
      <c r="F153" s="168" t="s">
        <v>386</v>
      </c>
      <c r="G153" s="12"/>
      <c r="H153" s="12"/>
      <c r="I153" s="169"/>
      <c r="J153" s="170">
        <f>BK153</f>
        <v>0</v>
      </c>
      <c r="K153" s="12"/>
      <c r="L153" s="166"/>
      <c r="M153" s="171"/>
      <c r="N153" s="172"/>
      <c r="O153" s="172"/>
      <c r="P153" s="173">
        <f>P154+P211+P249+P534+P571+P1282+P1287+P1432</f>
        <v>0</v>
      </c>
      <c r="Q153" s="172"/>
      <c r="R153" s="173">
        <f>R154+R211+R249+R534+R571+R1282+R1287+R1432</f>
        <v>322.35702700000002</v>
      </c>
      <c r="S153" s="172"/>
      <c r="T153" s="174">
        <f>T154+T211+T249+T534+T571+T1282+T1287+T1432</f>
        <v>0</v>
      </c>
      <c r="U153" s="12"/>
      <c r="V153" s="12"/>
      <c r="W153" s="12"/>
      <c r="X153" s="12"/>
      <c r="Y153" s="12"/>
      <c r="Z153" s="12"/>
      <c r="AA153" s="12"/>
      <c r="AB153" s="12"/>
      <c r="AC153" s="12"/>
      <c r="AD153" s="12"/>
      <c r="AE153" s="12"/>
      <c r="AR153" s="167" t="s">
        <v>85</v>
      </c>
      <c r="AT153" s="175" t="s">
        <v>77</v>
      </c>
      <c r="AU153" s="175" t="s">
        <v>78</v>
      </c>
      <c r="AY153" s="167" t="s">
        <v>219</v>
      </c>
      <c r="BK153" s="176">
        <f>BK154+BK211+BK249+BK534+BK571+BK1282+BK1287+BK1432</f>
        <v>0</v>
      </c>
    </row>
    <row r="154" s="12" customFormat="1" ht="22.8" customHeight="1">
      <c r="A154" s="12"/>
      <c r="B154" s="166"/>
      <c r="C154" s="12"/>
      <c r="D154" s="167" t="s">
        <v>77</v>
      </c>
      <c r="E154" s="177" t="s">
        <v>85</v>
      </c>
      <c r="F154" s="177" t="s">
        <v>387</v>
      </c>
      <c r="G154" s="12"/>
      <c r="H154" s="12"/>
      <c r="I154" s="169"/>
      <c r="J154" s="178">
        <f>BK154</f>
        <v>0</v>
      </c>
      <c r="K154" s="12"/>
      <c r="L154" s="166"/>
      <c r="M154" s="171"/>
      <c r="N154" s="172"/>
      <c r="O154" s="172"/>
      <c r="P154" s="173">
        <f>SUM(P155:P210)</f>
        <v>0</v>
      </c>
      <c r="Q154" s="172"/>
      <c r="R154" s="173">
        <f>SUM(R155:R210)</f>
        <v>23.059999999999999</v>
      </c>
      <c r="S154" s="172"/>
      <c r="T154" s="174">
        <f>SUM(T155:T210)</f>
        <v>0</v>
      </c>
      <c r="U154" s="12"/>
      <c r="V154" s="12"/>
      <c r="W154" s="12"/>
      <c r="X154" s="12"/>
      <c r="Y154" s="12"/>
      <c r="Z154" s="12"/>
      <c r="AA154" s="12"/>
      <c r="AB154" s="12"/>
      <c r="AC154" s="12"/>
      <c r="AD154" s="12"/>
      <c r="AE154" s="12"/>
      <c r="AR154" s="167" t="s">
        <v>85</v>
      </c>
      <c r="AT154" s="175" t="s">
        <v>77</v>
      </c>
      <c r="AU154" s="175" t="s">
        <v>85</v>
      </c>
      <c r="AY154" s="167" t="s">
        <v>219</v>
      </c>
      <c r="BK154" s="176">
        <f>SUM(BK155:BK210)</f>
        <v>0</v>
      </c>
    </row>
    <row r="155" s="2" customFormat="1" ht="33" customHeight="1">
      <c r="A155" s="38"/>
      <c r="B155" s="179"/>
      <c r="C155" s="180" t="s">
        <v>85</v>
      </c>
      <c r="D155" s="180" t="s">
        <v>222</v>
      </c>
      <c r="E155" s="181" t="s">
        <v>2023</v>
      </c>
      <c r="F155" s="182" t="s">
        <v>2024</v>
      </c>
      <c r="G155" s="183" t="s">
        <v>404</v>
      </c>
      <c r="H155" s="184">
        <v>3.105</v>
      </c>
      <c r="I155" s="185"/>
      <c r="J155" s="186">
        <f>ROUND(I155*H155,2)</f>
        <v>0</v>
      </c>
      <c r="K155" s="182" t="s">
        <v>391</v>
      </c>
      <c r="L155" s="39"/>
      <c r="M155" s="187" t="s">
        <v>1</v>
      </c>
      <c r="N155" s="188" t="s">
        <v>43</v>
      </c>
      <c r="O155" s="77"/>
      <c r="P155" s="189">
        <f>O155*H155</f>
        <v>0</v>
      </c>
      <c r="Q155" s="189">
        <v>0</v>
      </c>
      <c r="R155" s="189">
        <f>Q155*H155</f>
        <v>0</v>
      </c>
      <c r="S155" s="189">
        <v>0</v>
      </c>
      <c r="T155" s="190">
        <f>S155*H155</f>
        <v>0</v>
      </c>
      <c r="U155" s="38"/>
      <c r="V155" s="38"/>
      <c r="W155" s="38"/>
      <c r="X155" s="38"/>
      <c r="Y155" s="38"/>
      <c r="Z155" s="38"/>
      <c r="AA155" s="38"/>
      <c r="AB155" s="38"/>
      <c r="AC155" s="38"/>
      <c r="AD155" s="38"/>
      <c r="AE155" s="38"/>
      <c r="AR155" s="191" t="s">
        <v>218</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218</v>
      </c>
      <c r="BM155" s="191" t="s">
        <v>2025</v>
      </c>
    </row>
    <row r="156" s="2" customFormat="1">
      <c r="A156" s="38"/>
      <c r="B156" s="39"/>
      <c r="C156" s="38"/>
      <c r="D156" s="193" t="s">
        <v>227</v>
      </c>
      <c r="E156" s="38"/>
      <c r="F156" s="194" t="s">
        <v>2026</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13" customFormat="1">
      <c r="A157" s="13"/>
      <c r="B157" s="203"/>
      <c r="C157" s="13"/>
      <c r="D157" s="193" t="s">
        <v>394</v>
      </c>
      <c r="E157" s="204" t="s">
        <v>1</v>
      </c>
      <c r="F157" s="205" t="s">
        <v>1070</v>
      </c>
      <c r="G157" s="13"/>
      <c r="H157" s="204" t="s">
        <v>1</v>
      </c>
      <c r="I157" s="206"/>
      <c r="J157" s="13"/>
      <c r="K157" s="13"/>
      <c r="L157" s="203"/>
      <c r="M157" s="207"/>
      <c r="N157" s="208"/>
      <c r="O157" s="208"/>
      <c r="P157" s="208"/>
      <c r="Q157" s="208"/>
      <c r="R157" s="208"/>
      <c r="S157" s="208"/>
      <c r="T157" s="209"/>
      <c r="U157" s="13"/>
      <c r="V157" s="13"/>
      <c r="W157" s="13"/>
      <c r="X157" s="13"/>
      <c r="Y157" s="13"/>
      <c r="Z157" s="13"/>
      <c r="AA157" s="13"/>
      <c r="AB157" s="13"/>
      <c r="AC157" s="13"/>
      <c r="AD157" s="13"/>
      <c r="AE157" s="13"/>
      <c r="AT157" s="204" t="s">
        <v>394</v>
      </c>
      <c r="AU157" s="204" t="s">
        <v>87</v>
      </c>
      <c r="AV157" s="13" t="s">
        <v>85</v>
      </c>
      <c r="AW157" s="13" t="s">
        <v>34</v>
      </c>
      <c r="AX157" s="13" t="s">
        <v>78</v>
      </c>
      <c r="AY157" s="204" t="s">
        <v>219</v>
      </c>
    </row>
    <row r="158" s="13" customFormat="1">
      <c r="A158" s="13"/>
      <c r="B158" s="203"/>
      <c r="C158" s="13"/>
      <c r="D158" s="193" t="s">
        <v>394</v>
      </c>
      <c r="E158" s="204" t="s">
        <v>1</v>
      </c>
      <c r="F158" s="205" t="s">
        <v>2027</v>
      </c>
      <c r="G158" s="13"/>
      <c r="H158" s="204" t="s">
        <v>1</v>
      </c>
      <c r="I158" s="206"/>
      <c r="J158" s="13"/>
      <c r="K158" s="13"/>
      <c r="L158" s="203"/>
      <c r="M158" s="207"/>
      <c r="N158" s="208"/>
      <c r="O158" s="208"/>
      <c r="P158" s="208"/>
      <c r="Q158" s="208"/>
      <c r="R158" s="208"/>
      <c r="S158" s="208"/>
      <c r="T158" s="209"/>
      <c r="U158" s="13"/>
      <c r="V158" s="13"/>
      <c r="W158" s="13"/>
      <c r="X158" s="13"/>
      <c r="Y158" s="13"/>
      <c r="Z158" s="13"/>
      <c r="AA158" s="13"/>
      <c r="AB158" s="13"/>
      <c r="AC158" s="13"/>
      <c r="AD158" s="13"/>
      <c r="AE158" s="13"/>
      <c r="AT158" s="204" t="s">
        <v>394</v>
      </c>
      <c r="AU158" s="204" t="s">
        <v>87</v>
      </c>
      <c r="AV158" s="13" t="s">
        <v>85</v>
      </c>
      <c r="AW158" s="13" t="s">
        <v>34</v>
      </c>
      <c r="AX158" s="13" t="s">
        <v>78</v>
      </c>
      <c r="AY158" s="204" t="s">
        <v>219</v>
      </c>
    </row>
    <row r="159" s="14" customFormat="1">
      <c r="A159" s="14"/>
      <c r="B159" s="210"/>
      <c r="C159" s="14"/>
      <c r="D159" s="193" t="s">
        <v>394</v>
      </c>
      <c r="E159" s="211" t="s">
        <v>1</v>
      </c>
      <c r="F159" s="212" t="s">
        <v>2028</v>
      </c>
      <c r="G159" s="14"/>
      <c r="H159" s="213">
        <v>3.105</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78</v>
      </c>
      <c r="AY159" s="211" t="s">
        <v>219</v>
      </c>
    </row>
    <row r="160" s="15" customFormat="1">
      <c r="A160" s="15"/>
      <c r="B160" s="218"/>
      <c r="C160" s="15"/>
      <c r="D160" s="193" t="s">
        <v>394</v>
      </c>
      <c r="E160" s="219" t="s">
        <v>1</v>
      </c>
      <c r="F160" s="220" t="s">
        <v>401</v>
      </c>
      <c r="G160" s="15"/>
      <c r="H160" s="221">
        <v>3.105</v>
      </c>
      <c r="I160" s="222"/>
      <c r="J160" s="15"/>
      <c r="K160" s="15"/>
      <c r="L160" s="218"/>
      <c r="M160" s="223"/>
      <c r="N160" s="224"/>
      <c r="O160" s="224"/>
      <c r="P160" s="224"/>
      <c r="Q160" s="224"/>
      <c r="R160" s="224"/>
      <c r="S160" s="224"/>
      <c r="T160" s="225"/>
      <c r="U160" s="15"/>
      <c r="V160" s="15"/>
      <c r="W160" s="15"/>
      <c r="X160" s="15"/>
      <c r="Y160" s="15"/>
      <c r="Z160" s="15"/>
      <c r="AA160" s="15"/>
      <c r="AB160" s="15"/>
      <c r="AC160" s="15"/>
      <c r="AD160" s="15"/>
      <c r="AE160" s="15"/>
      <c r="AT160" s="219" t="s">
        <v>394</v>
      </c>
      <c r="AU160" s="219" t="s">
        <v>87</v>
      </c>
      <c r="AV160" s="15" t="s">
        <v>218</v>
      </c>
      <c r="AW160" s="15" t="s">
        <v>34</v>
      </c>
      <c r="AX160" s="15" t="s">
        <v>85</v>
      </c>
      <c r="AY160" s="219" t="s">
        <v>219</v>
      </c>
    </row>
    <row r="161" s="2" customFormat="1">
      <c r="A161" s="38"/>
      <c r="B161" s="179"/>
      <c r="C161" s="180" t="s">
        <v>87</v>
      </c>
      <c r="D161" s="180" t="s">
        <v>222</v>
      </c>
      <c r="E161" s="181" t="s">
        <v>2029</v>
      </c>
      <c r="F161" s="182" t="s">
        <v>2030</v>
      </c>
      <c r="G161" s="183" t="s">
        <v>404</v>
      </c>
      <c r="H161" s="184">
        <v>0.71999999999999997</v>
      </c>
      <c r="I161" s="185"/>
      <c r="J161" s="186">
        <f>ROUND(I161*H161,2)</f>
        <v>0</v>
      </c>
      <c r="K161" s="182" t="s">
        <v>391</v>
      </c>
      <c r="L161" s="39"/>
      <c r="M161" s="187" t="s">
        <v>1</v>
      </c>
      <c r="N161" s="188" t="s">
        <v>43</v>
      </c>
      <c r="O161" s="77"/>
      <c r="P161" s="189">
        <f>O161*H161</f>
        <v>0</v>
      </c>
      <c r="Q161" s="189">
        <v>0</v>
      </c>
      <c r="R161" s="189">
        <f>Q161*H161</f>
        <v>0</v>
      </c>
      <c r="S161" s="189">
        <v>0</v>
      </c>
      <c r="T161" s="190">
        <f>S161*H161</f>
        <v>0</v>
      </c>
      <c r="U161" s="38"/>
      <c r="V161" s="38"/>
      <c r="W161" s="38"/>
      <c r="X161" s="38"/>
      <c r="Y161" s="38"/>
      <c r="Z161" s="38"/>
      <c r="AA161" s="38"/>
      <c r="AB161" s="38"/>
      <c r="AC161" s="38"/>
      <c r="AD161" s="38"/>
      <c r="AE161" s="38"/>
      <c r="AR161" s="191" t="s">
        <v>218</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218</v>
      </c>
      <c r="BM161" s="191" t="s">
        <v>2031</v>
      </c>
    </row>
    <row r="162" s="2" customFormat="1">
      <c r="A162" s="38"/>
      <c r="B162" s="39"/>
      <c r="C162" s="38"/>
      <c r="D162" s="193" t="s">
        <v>227</v>
      </c>
      <c r="E162" s="38"/>
      <c r="F162" s="194" t="s">
        <v>2032</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13" customFormat="1">
      <c r="A163" s="13"/>
      <c r="B163" s="203"/>
      <c r="C163" s="13"/>
      <c r="D163" s="193" t="s">
        <v>394</v>
      </c>
      <c r="E163" s="204" t="s">
        <v>1</v>
      </c>
      <c r="F163" s="205" t="s">
        <v>395</v>
      </c>
      <c r="G163" s="13"/>
      <c r="H163" s="204" t="s">
        <v>1</v>
      </c>
      <c r="I163" s="206"/>
      <c r="J163" s="13"/>
      <c r="K163" s="13"/>
      <c r="L163" s="203"/>
      <c r="M163" s="207"/>
      <c r="N163" s="208"/>
      <c r="O163" s="208"/>
      <c r="P163" s="208"/>
      <c r="Q163" s="208"/>
      <c r="R163" s="208"/>
      <c r="S163" s="208"/>
      <c r="T163" s="209"/>
      <c r="U163" s="13"/>
      <c r="V163" s="13"/>
      <c r="W163" s="13"/>
      <c r="X163" s="13"/>
      <c r="Y163" s="13"/>
      <c r="Z163" s="13"/>
      <c r="AA163" s="13"/>
      <c r="AB163" s="13"/>
      <c r="AC163" s="13"/>
      <c r="AD163" s="13"/>
      <c r="AE163" s="13"/>
      <c r="AT163" s="204" t="s">
        <v>394</v>
      </c>
      <c r="AU163" s="204" t="s">
        <v>87</v>
      </c>
      <c r="AV163" s="13" t="s">
        <v>85</v>
      </c>
      <c r="AW163" s="13" t="s">
        <v>34</v>
      </c>
      <c r="AX163" s="13" t="s">
        <v>78</v>
      </c>
      <c r="AY163" s="204" t="s">
        <v>219</v>
      </c>
    </row>
    <row r="164" s="13" customFormat="1">
      <c r="A164" s="13"/>
      <c r="B164" s="203"/>
      <c r="C164" s="13"/>
      <c r="D164" s="193" t="s">
        <v>394</v>
      </c>
      <c r="E164" s="204" t="s">
        <v>1</v>
      </c>
      <c r="F164" s="205" t="s">
        <v>694</v>
      </c>
      <c r="G164" s="13"/>
      <c r="H164" s="204" t="s">
        <v>1</v>
      </c>
      <c r="I164" s="206"/>
      <c r="J164" s="13"/>
      <c r="K164" s="13"/>
      <c r="L164" s="203"/>
      <c r="M164" s="207"/>
      <c r="N164" s="208"/>
      <c r="O164" s="208"/>
      <c r="P164" s="208"/>
      <c r="Q164" s="208"/>
      <c r="R164" s="208"/>
      <c r="S164" s="208"/>
      <c r="T164" s="209"/>
      <c r="U164" s="13"/>
      <c r="V164" s="13"/>
      <c r="W164" s="13"/>
      <c r="X164" s="13"/>
      <c r="Y164" s="13"/>
      <c r="Z164" s="13"/>
      <c r="AA164" s="13"/>
      <c r="AB164" s="13"/>
      <c r="AC164" s="13"/>
      <c r="AD164" s="13"/>
      <c r="AE164" s="13"/>
      <c r="AT164" s="204" t="s">
        <v>394</v>
      </c>
      <c r="AU164" s="204" t="s">
        <v>87</v>
      </c>
      <c r="AV164" s="13" t="s">
        <v>85</v>
      </c>
      <c r="AW164" s="13" t="s">
        <v>34</v>
      </c>
      <c r="AX164" s="13" t="s">
        <v>78</v>
      </c>
      <c r="AY164" s="204" t="s">
        <v>219</v>
      </c>
    </row>
    <row r="165" s="14" customFormat="1">
      <c r="A165" s="14"/>
      <c r="B165" s="210"/>
      <c r="C165" s="14"/>
      <c r="D165" s="193" t="s">
        <v>394</v>
      </c>
      <c r="E165" s="211" t="s">
        <v>1</v>
      </c>
      <c r="F165" s="212" t="s">
        <v>2033</v>
      </c>
      <c r="G165" s="14"/>
      <c r="H165" s="213">
        <v>0.71999999999999997</v>
      </c>
      <c r="I165" s="214"/>
      <c r="J165" s="14"/>
      <c r="K165" s="14"/>
      <c r="L165" s="210"/>
      <c r="M165" s="215"/>
      <c r="N165" s="216"/>
      <c r="O165" s="216"/>
      <c r="P165" s="216"/>
      <c r="Q165" s="216"/>
      <c r="R165" s="216"/>
      <c r="S165" s="216"/>
      <c r="T165" s="217"/>
      <c r="U165" s="14"/>
      <c r="V165" s="14"/>
      <c r="W165" s="14"/>
      <c r="X165" s="14"/>
      <c r="Y165" s="14"/>
      <c r="Z165" s="14"/>
      <c r="AA165" s="14"/>
      <c r="AB165" s="14"/>
      <c r="AC165" s="14"/>
      <c r="AD165" s="14"/>
      <c r="AE165" s="14"/>
      <c r="AT165" s="211" t="s">
        <v>394</v>
      </c>
      <c r="AU165" s="211" t="s">
        <v>87</v>
      </c>
      <c r="AV165" s="14" t="s">
        <v>87</v>
      </c>
      <c r="AW165" s="14" t="s">
        <v>34</v>
      </c>
      <c r="AX165" s="14" t="s">
        <v>78</v>
      </c>
      <c r="AY165" s="211" t="s">
        <v>219</v>
      </c>
    </row>
    <row r="166" s="15" customFormat="1">
      <c r="A166" s="15"/>
      <c r="B166" s="218"/>
      <c r="C166" s="15"/>
      <c r="D166" s="193" t="s">
        <v>394</v>
      </c>
      <c r="E166" s="219" t="s">
        <v>1</v>
      </c>
      <c r="F166" s="220" t="s">
        <v>401</v>
      </c>
      <c r="G166" s="15"/>
      <c r="H166" s="221">
        <v>0.71999999999999997</v>
      </c>
      <c r="I166" s="222"/>
      <c r="J166" s="15"/>
      <c r="K166" s="15"/>
      <c r="L166" s="218"/>
      <c r="M166" s="223"/>
      <c r="N166" s="224"/>
      <c r="O166" s="224"/>
      <c r="P166" s="224"/>
      <c r="Q166" s="224"/>
      <c r="R166" s="224"/>
      <c r="S166" s="224"/>
      <c r="T166" s="225"/>
      <c r="U166" s="15"/>
      <c r="V166" s="15"/>
      <c r="W166" s="15"/>
      <c r="X166" s="15"/>
      <c r="Y166" s="15"/>
      <c r="Z166" s="15"/>
      <c r="AA166" s="15"/>
      <c r="AB166" s="15"/>
      <c r="AC166" s="15"/>
      <c r="AD166" s="15"/>
      <c r="AE166" s="15"/>
      <c r="AT166" s="219" t="s">
        <v>394</v>
      </c>
      <c r="AU166" s="219" t="s">
        <v>87</v>
      </c>
      <c r="AV166" s="15" t="s">
        <v>218</v>
      </c>
      <c r="AW166" s="15" t="s">
        <v>34</v>
      </c>
      <c r="AX166" s="15" t="s">
        <v>85</v>
      </c>
      <c r="AY166" s="219" t="s">
        <v>219</v>
      </c>
    </row>
    <row r="167" s="2" customFormat="1">
      <c r="A167" s="38"/>
      <c r="B167" s="179"/>
      <c r="C167" s="180" t="s">
        <v>233</v>
      </c>
      <c r="D167" s="180" t="s">
        <v>222</v>
      </c>
      <c r="E167" s="181" t="s">
        <v>2034</v>
      </c>
      <c r="F167" s="182" t="s">
        <v>2035</v>
      </c>
      <c r="G167" s="183" t="s">
        <v>404</v>
      </c>
      <c r="H167" s="184">
        <v>0.71999999999999997</v>
      </c>
      <c r="I167" s="185"/>
      <c r="J167" s="186">
        <f>ROUND(I167*H167,2)</f>
        <v>0</v>
      </c>
      <c r="K167" s="182" t="s">
        <v>391</v>
      </c>
      <c r="L167" s="39"/>
      <c r="M167" s="187" t="s">
        <v>1</v>
      </c>
      <c r="N167" s="188" t="s">
        <v>43</v>
      </c>
      <c r="O167" s="77"/>
      <c r="P167" s="189">
        <f>O167*H167</f>
        <v>0</v>
      </c>
      <c r="Q167" s="189">
        <v>0</v>
      </c>
      <c r="R167" s="189">
        <f>Q167*H167</f>
        <v>0</v>
      </c>
      <c r="S167" s="189">
        <v>0</v>
      </c>
      <c r="T167" s="190">
        <f>S167*H167</f>
        <v>0</v>
      </c>
      <c r="U167" s="38"/>
      <c r="V167" s="38"/>
      <c r="W167" s="38"/>
      <c r="X167" s="38"/>
      <c r="Y167" s="38"/>
      <c r="Z167" s="38"/>
      <c r="AA167" s="38"/>
      <c r="AB167" s="38"/>
      <c r="AC167" s="38"/>
      <c r="AD167" s="38"/>
      <c r="AE167" s="38"/>
      <c r="AR167" s="191" t="s">
        <v>218</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218</v>
      </c>
      <c r="BM167" s="191" t="s">
        <v>2036</v>
      </c>
    </row>
    <row r="168" s="2" customFormat="1">
      <c r="A168" s="38"/>
      <c r="B168" s="39"/>
      <c r="C168" s="38"/>
      <c r="D168" s="193" t="s">
        <v>227</v>
      </c>
      <c r="E168" s="38"/>
      <c r="F168" s="194" t="s">
        <v>2037</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2" customFormat="1">
      <c r="A169" s="38"/>
      <c r="B169" s="179"/>
      <c r="C169" s="180" t="s">
        <v>218</v>
      </c>
      <c r="D169" s="180" t="s">
        <v>222</v>
      </c>
      <c r="E169" s="181" t="s">
        <v>2038</v>
      </c>
      <c r="F169" s="182" t="s">
        <v>2039</v>
      </c>
      <c r="G169" s="183" t="s">
        <v>404</v>
      </c>
      <c r="H169" s="184">
        <v>1.44</v>
      </c>
      <c r="I169" s="185"/>
      <c r="J169" s="186">
        <f>ROUND(I169*H169,2)</f>
        <v>0</v>
      </c>
      <c r="K169" s="182" t="s">
        <v>391</v>
      </c>
      <c r="L169" s="39"/>
      <c r="M169" s="187" t="s">
        <v>1</v>
      </c>
      <c r="N169" s="188" t="s">
        <v>43</v>
      </c>
      <c r="O169" s="77"/>
      <c r="P169" s="189">
        <f>O169*H169</f>
        <v>0</v>
      </c>
      <c r="Q169" s="189">
        <v>0</v>
      </c>
      <c r="R169" s="189">
        <f>Q169*H169</f>
        <v>0</v>
      </c>
      <c r="S169" s="189">
        <v>0</v>
      </c>
      <c r="T169" s="190">
        <f>S169*H169</f>
        <v>0</v>
      </c>
      <c r="U169" s="38"/>
      <c r="V169" s="38"/>
      <c r="W169" s="38"/>
      <c r="X169" s="38"/>
      <c r="Y169" s="38"/>
      <c r="Z169" s="38"/>
      <c r="AA169" s="38"/>
      <c r="AB169" s="38"/>
      <c r="AC169" s="38"/>
      <c r="AD169" s="38"/>
      <c r="AE169" s="38"/>
      <c r="AR169" s="191" t="s">
        <v>218</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218</v>
      </c>
      <c r="BM169" s="191" t="s">
        <v>2040</v>
      </c>
    </row>
    <row r="170" s="2" customFormat="1">
      <c r="A170" s="38"/>
      <c r="B170" s="39"/>
      <c r="C170" s="38"/>
      <c r="D170" s="193" t="s">
        <v>227</v>
      </c>
      <c r="E170" s="38"/>
      <c r="F170" s="194" t="s">
        <v>2041</v>
      </c>
      <c r="G170" s="38"/>
      <c r="H170" s="38"/>
      <c r="I170" s="195"/>
      <c r="J170" s="38"/>
      <c r="K170" s="38"/>
      <c r="L170" s="39"/>
      <c r="M170" s="196"/>
      <c r="N170" s="197"/>
      <c r="O170" s="77"/>
      <c r="P170" s="77"/>
      <c r="Q170" s="77"/>
      <c r="R170" s="77"/>
      <c r="S170" s="77"/>
      <c r="T170" s="78"/>
      <c r="U170" s="38"/>
      <c r="V170" s="38"/>
      <c r="W170" s="38"/>
      <c r="X170" s="38"/>
      <c r="Y170" s="38"/>
      <c r="Z170" s="38"/>
      <c r="AA170" s="38"/>
      <c r="AB170" s="38"/>
      <c r="AC170" s="38"/>
      <c r="AD170" s="38"/>
      <c r="AE170" s="38"/>
      <c r="AT170" s="19" t="s">
        <v>227</v>
      </c>
      <c r="AU170" s="19" t="s">
        <v>87</v>
      </c>
    </row>
    <row r="171" s="14" customFormat="1">
      <c r="A171" s="14"/>
      <c r="B171" s="210"/>
      <c r="C171" s="14"/>
      <c r="D171" s="193" t="s">
        <v>394</v>
      </c>
      <c r="E171" s="211" t="s">
        <v>1</v>
      </c>
      <c r="F171" s="212" t="s">
        <v>2042</v>
      </c>
      <c r="G171" s="14"/>
      <c r="H171" s="213">
        <v>1.44</v>
      </c>
      <c r="I171" s="214"/>
      <c r="J171" s="14"/>
      <c r="K171" s="14"/>
      <c r="L171" s="210"/>
      <c r="M171" s="215"/>
      <c r="N171" s="216"/>
      <c r="O171" s="216"/>
      <c r="P171" s="216"/>
      <c r="Q171" s="216"/>
      <c r="R171" s="216"/>
      <c r="S171" s="216"/>
      <c r="T171" s="217"/>
      <c r="U171" s="14"/>
      <c r="V171" s="14"/>
      <c r="W171" s="14"/>
      <c r="X171" s="14"/>
      <c r="Y171" s="14"/>
      <c r="Z171" s="14"/>
      <c r="AA171" s="14"/>
      <c r="AB171" s="14"/>
      <c r="AC171" s="14"/>
      <c r="AD171" s="14"/>
      <c r="AE171" s="14"/>
      <c r="AT171" s="211" t="s">
        <v>394</v>
      </c>
      <c r="AU171" s="211" t="s">
        <v>87</v>
      </c>
      <c r="AV171" s="14" t="s">
        <v>87</v>
      </c>
      <c r="AW171" s="14" t="s">
        <v>34</v>
      </c>
      <c r="AX171" s="14" t="s">
        <v>78</v>
      </c>
      <c r="AY171" s="211" t="s">
        <v>219</v>
      </c>
    </row>
    <row r="172" s="15" customFormat="1">
      <c r="A172" s="15"/>
      <c r="B172" s="218"/>
      <c r="C172" s="15"/>
      <c r="D172" s="193" t="s">
        <v>394</v>
      </c>
      <c r="E172" s="219" t="s">
        <v>1</v>
      </c>
      <c r="F172" s="220" t="s">
        <v>401</v>
      </c>
      <c r="G172" s="15"/>
      <c r="H172" s="221">
        <v>1.44</v>
      </c>
      <c r="I172" s="222"/>
      <c r="J172" s="15"/>
      <c r="K172" s="15"/>
      <c r="L172" s="218"/>
      <c r="M172" s="223"/>
      <c r="N172" s="224"/>
      <c r="O172" s="224"/>
      <c r="P172" s="224"/>
      <c r="Q172" s="224"/>
      <c r="R172" s="224"/>
      <c r="S172" s="224"/>
      <c r="T172" s="225"/>
      <c r="U172" s="15"/>
      <c r="V172" s="15"/>
      <c r="W172" s="15"/>
      <c r="X172" s="15"/>
      <c r="Y172" s="15"/>
      <c r="Z172" s="15"/>
      <c r="AA172" s="15"/>
      <c r="AB172" s="15"/>
      <c r="AC172" s="15"/>
      <c r="AD172" s="15"/>
      <c r="AE172" s="15"/>
      <c r="AT172" s="219" t="s">
        <v>394</v>
      </c>
      <c r="AU172" s="219" t="s">
        <v>87</v>
      </c>
      <c r="AV172" s="15" t="s">
        <v>218</v>
      </c>
      <c r="AW172" s="15" t="s">
        <v>34</v>
      </c>
      <c r="AX172" s="15" t="s">
        <v>85</v>
      </c>
      <c r="AY172" s="219" t="s">
        <v>219</v>
      </c>
    </row>
    <row r="173" s="2" customFormat="1">
      <c r="A173" s="38"/>
      <c r="B173" s="179"/>
      <c r="C173" s="180" t="s">
        <v>242</v>
      </c>
      <c r="D173" s="180" t="s">
        <v>222</v>
      </c>
      <c r="E173" s="181" t="s">
        <v>2043</v>
      </c>
      <c r="F173" s="182" t="s">
        <v>2044</v>
      </c>
      <c r="G173" s="183" t="s">
        <v>404</v>
      </c>
      <c r="H173" s="184">
        <v>67.015000000000001</v>
      </c>
      <c r="I173" s="185"/>
      <c r="J173" s="186">
        <f>ROUND(I173*H173,2)</f>
        <v>0</v>
      </c>
      <c r="K173" s="182" t="s">
        <v>391</v>
      </c>
      <c r="L173" s="39"/>
      <c r="M173" s="187" t="s">
        <v>1</v>
      </c>
      <c r="N173" s="188" t="s">
        <v>43</v>
      </c>
      <c r="O173" s="77"/>
      <c r="P173" s="189">
        <f>O173*H173</f>
        <v>0</v>
      </c>
      <c r="Q173" s="189">
        <v>0</v>
      </c>
      <c r="R173" s="189">
        <f>Q173*H173</f>
        <v>0</v>
      </c>
      <c r="S173" s="189">
        <v>0</v>
      </c>
      <c r="T173" s="190">
        <f>S173*H173</f>
        <v>0</v>
      </c>
      <c r="U173" s="38"/>
      <c r="V173" s="38"/>
      <c r="W173" s="38"/>
      <c r="X173" s="38"/>
      <c r="Y173" s="38"/>
      <c r="Z173" s="38"/>
      <c r="AA173" s="38"/>
      <c r="AB173" s="38"/>
      <c r="AC173" s="38"/>
      <c r="AD173" s="38"/>
      <c r="AE173" s="38"/>
      <c r="AR173" s="191" t="s">
        <v>218</v>
      </c>
      <c r="AT173" s="191" t="s">
        <v>222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218</v>
      </c>
      <c r="BM173" s="191" t="s">
        <v>2045</v>
      </c>
    </row>
    <row r="174" s="2" customFormat="1">
      <c r="A174" s="38"/>
      <c r="B174" s="39"/>
      <c r="C174" s="38"/>
      <c r="D174" s="193" t="s">
        <v>227</v>
      </c>
      <c r="E174" s="38"/>
      <c r="F174" s="194" t="s">
        <v>2046</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14" customFormat="1">
      <c r="A175" s="14"/>
      <c r="B175" s="210"/>
      <c r="C175" s="14"/>
      <c r="D175" s="193" t="s">
        <v>394</v>
      </c>
      <c r="E175" s="211" t="s">
        <v>1</v>
      </c>
      <c r="F175" s="212" t="s">
        <v>2047</v>
      </c>
      <c r="G175" s="14"/>
      <c r="H175" s="213">
        <v>3.105</v>
      </c>
      <c r="I175" s="214"/>
      <c r="J175" s="14"/>
      <c r="K175" s="14"/>
      <c r="L175" s="210"/>
      <c r="M175" s="215"/>
      <c r="N175" s="216"/>
      <c r="O175" s="216"/>
      <c r="P175" s="216"/>
      <c r="Q175" s="216"/>
      <c r="R175" s="216"/>
      <c r="S175" s="216"/>
      <c r="T175" s="217"/>
      <c r="U175" s="14"/>
      <c r="V175" s="14"/>
      <c r="W175" s="14"/>
      <c r="X175" s="14"/>
      <c r="Y175" s="14"/>
      <c r="Z175" s="14"/>
      <c r="AA175" s="14"/>
      <c r="AB175" s="14"/>
      <c r="AC175" s="14"/>
      <c r="AD175" s="14"/>
      <c r="AE175" s="14"/>
      <c r="AT175" s="211" t="s">
        <v>394</v>
      </c>
      <c r="AU175" s="211" t="s">
        <v>87</v>
      </c>
      <c r="AV175" s="14" t="s">
        <v>87</v>
      </c>
      <c r="AW175" s="14" t="s">
        <v>34</v>
      </c>
      <c r="AX175" s="14" t="s">
        <v>78</v>
      </c>
      <c r="AY175" s="211" t="s">
        <v>219</v>
      </c>
    </row>
    <row r="176" s="14" customFormat="1">
      <c r="A176" s="14"/>
      <c r="B176" s="210"/>
      <c r="C176" s="14"/>
      <c r="D176" s="193" t="s">
        <v>394</v>
      </c>
      <c r="E176" s="211" t="s">
        <v>1</v>
      </c>
      <c r="F176" s="212" t="s">
        <v>2048</v>
      </c>
      <c r="G176" s="14"/>
      <c r="H176" s="213">
        <v>0.71999999999999997</v>
      </c>
      <c r="I176" s="214"/>
      <c r="J176" s="14"/>
      <c r="K176" s="14"/>
      <c r="L176" s="210"/>
      <c r="M176" s="215"/>
      <c r="N176" s="216"/>
      <c r="O176" s="216"/>
      <c r="P176" s="216"/>
      <c r="Q176" s="216"/>
      <c r="R176" s="216"/>
      <c r="S176" s="216"/>
      <c r="T176" s="217"/>
      <c r="U176" s="14"/>
      <c r="V176" s="14"/>
      <c r="W176" s="14"/>
      <c r="X176" s="14"/>
      <c r="Y176" s="14"/>
      <c r="Z176" s="14"/>
      <c r="AA176" s="14"/>
      <c r="AB176" s="14"/>
      <c r="AC176" s="14"/>
      <c r="AD176" s="14"/>
      <c r="AE176" s="14"/>
      <c r="AT176" s="211" t="s">
        <v>394</v>
      </c>
      <c r="AU176" s="211" t="s">
        <v>87</v>
      </c>
      <c r="AV176" s="14" t="s">
        <v>87</v>
      </c>
      <c r="AW176" s="14" t="s">
        <v>34</v>
      </c>
      <c r="AX176" s="14" t="s">
        <v>78</v>
      </c>
      <c r="AY176" s="211" t="s">
        <v>219</v>
      </c>
    </row>
    <row r="177" s="13" customFormat="1">
      <c r="A177" s="13"/>
      <c r="B177" s="203"/>
      <c r="C177" s="13"/>
      <c r="D177" s="193" t="s">
        <v>394</v>
      </c>
      <c r="E177" s="204" t="s">
        <v>1</v>
      </c>
      <c r="F177" s="205" t="s">
        <v>2049</v>
      </c>
      <c r="G177" s="13"/>
      <c r="H177" s="204" t="s">
        <v>1</v>
      </c>
      <c r="I177" s="206"/>
      <c r="J177" s="13"/>
      <c r="K177" s="13"/>
      <c r="L177" s="203"/>
      <c r="M177" s="207"/>
      <c r="N177" s="208"/>
      <c r="O177" s="208"/>
      <c r="P177" s="208"/>
      <c r="Q177" s="208"/>
      <c r="R177" s="208"/>
      <c r="S177" s="208"/>
      <c r="T177" s="209"/>
      <c r="U177" s="13"/>
      <c r="V177" s="13"/>
      <c r="W177" s="13"/>
      <c r="X177" s="13"/>
      <c r="Y177" s="13"/>
      <c r="Z177" s="13"/>
      <c r="AA177" s="13"/>
      <c r="AB177" s="13"/>
      <c r="AC177" s="13"/>
      <c r="AD177" s="13"/>
      <c r="AE177" s="13"/>
      <c r="AT177" s="204" t="s">
        <v>394</v>
      </c>
      <c r="AU177" s="204" t="s">
        <v>87</v>
      </c>
      <c r="AV177" s="13" t="s">
        <v>85</v>
      </c>
      <c r="AW177" s="13" t="s">
        <v>34</v>
      </c>
      <c r="AX177" s="13" t="s">
        <v>78</v>
      </c>
      <c r="AY177" s="204" t="s">
        <v>219</v>
      </c>
    </row>
    <row r="178" s="14" customFormat="1">
      <c r="A178" s="14"/>
      <c r="B178" s="210"/>
      <c r="C178" s="14"/>
      <c r="D178" s="193" t="s">
        <v>394</v>
      </c>
      <c r="E178" s="211" t="s">
        <v>1</v>
      </c>
      <c r="F178" s="212" t="s">
        <v>2050</v>
      </c>
      <c r="G178" s="14"/>
      <c r="H178" s="213">
        <v>63.189999999999998</v>
      </c>
      <c r="I178" s="214"/>
      <c r="J178" s="14"/>
      <c r="K178" s="14"/>
      <c r="L178" s="210"/>
      <c r="M178" s="215"/>
      <c r="N178" s="216"/>
      <c r="O178" s="216"/>
      <c r="P178" s="216"/>
      <c r="Q178" s="216"/>
      <c r="R178" s="216"/>
      <c r="S178" s="216"/>
      <c r="T178" s="217"/>
      <c r="U178" s="14"/>
      <c r="V178" s="14"/>
      <c r="W178" s="14"/>
      <c r="X178" s="14"/>
      <c r="Y178" s="14"/>
      <c r="Z178" s="14"/>
      <c r="AA178" s="14"/>
      <c r="AB178" s="14"/>
      <c r="AC178" s="14"/>
      <c r="AD178" s="14"/>
      <c r="AE178" s="14"/>
      <c r="AT178" s="211" t="s">
        <v>394</v>
      </c>
      <c r="AU178" s="211" t="s">
        <v>87</v>
      </c>
      <c r="AV178" s="14" t="s">
        <v>87</v>
      </c>
      <c r="AW178" s="14" t="s">
        <v>34</v>
      </c>
      <c r="AX178" s="14" t="s">
        <v>78</v>
      </c>
      <c r="AY178" s="211" t="s">
        <v>219</v>
      </c>
    </row>
    <row r="179" s="15" customFormat="1">
      <c r="A179" s="15"/>
      <c r="B179" s="218"/>
      <c r="C179" s="15"/>
      <c r="D179" s="193" t="s">
        <v>394</v>
      </c>
      <c r="E179" s="219" t="s">
        <v>1</v>
      </c>
      <c r="F179" s="220" t="s">
        <v>401</v>
      </c>
      <c r="G179" s="15"/>
      <c r="H179" s="221">
        <v>67.015000000000001</v>
      </c>
      <c r="I179" s="222"/>
      <c r="J179" s="15"/>
      <c r="K179" s="15"/>
      <c r="L179" s="218"/>
      <c r="M179" s="223"/>
      <c r="N179" s="224"/>
      <c r="O179" s="224"/>
      <c r="P179" s="224"/>
      <c r="Q179" s="224"/>
      <c r="R179" s="224"/>
      <c r="S179" s="224"/>
      <c r="T179" s="225"/>
      <c r="U179" s="15"/>
      <c r="V179" s="15"/>
      <c r="W179" s="15"/>
      <c r="X179" s="15"/>
      <c r="Y179" s="15"/>
      <c r="Z179" s="15"/>
      <c r="AA179" s="15"/>
      <c r="AB179" s="15"/>
      <c r="AC179" s="15"/>
      <c r="AD179" s="15"/>
      <c r="AE179" s="15"/>
      <c r="AT179" s="219" t="s">
        <v>394</v>
      </c>
      <c r="AU179" s="219" t="s">
        <v>87</v>
      </c>
      <c r="AV179" s="15" t="s">
        <v>218</v>
      </c>
      <c r="AW179" s="15" t="s">
        <v>34</v>
      </c>
      <c r="AX179" s="15" t="s">
        <v>85</v>
      </c>
      <c r="AY179" s="219" t="s">
        <v>219</v>
      </c>
    </row>
    <row r="180" s="2" customFormat="1">
      <c r="A180" s="38"/>
      <c r="B180" s="179"/>
      <c r="C180" s="180" t="s">
        <v>247</v>
      </c>
      <c r="D180" s="180" t="s">
        <v>222</v>
      </c>
      <c r="E180" s="181" t="s">
        <v>421</v>
      </c>
      <c r="F180" s="182" t="s">
        <v>422</v>
      </c>
      <c r="G180" s="183" t="s">
        <v>404</v>
      </c>
      <c r="H180" s="184">
        <v>67.015000000000001</v>
      </c>
      <c r="I180" s="185"/>
      <c r="J180" s="186">
        <f>ROUND(I180*H180,2)</f>
        <v>0</v>
      </c>
      <c r="K180" s="182" t="s">
        <v>391</v>
      </c>
      <c r="L180" s="39"/>
      <c r="M180" s="187" t="s">
        <v>1</v>
      </c>
      <c r="N180" s="188" t="s">
        <v>43</v>
      </c>
      <c r="O180" s="77"/>
      <c r="P180" s="189">
        <f>O180*H180</f>
        <v>0</v>
      </c>
      <c r="Q180" s="189">
        <v>0</v>
      </c>
      <c r="R180" s="189">
        <f>Q180*H180</f>
        <v>0</v>
      </c>
      <c r="S180" s="189">
        <v>0</v>
      </c>
      <c r="T180" s="190">
        <f>S180*H180</f>
        <v>0</v>
      </c>
      <c r="U180" s="38"/>
      <c r="V180" s="38"/>
      <c r="W180" s="38"/>
      <c r="X180" s="38"/>
      <c r="Y180" s="38"/>
      <c r="Z180" s="38"/>
      <c r="AA180" s="38"/>
      <c r="AB180" s="38"/>
      <c r="AC180" s="38"/>
      <c r="AD180" s="38"/>
      <c r="AE180" s="38"/>
      <c r="AR180" s="191" t="s">
        <v>218</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218</v>
      </c>
      <c r="BM180" s="191" t="s">
        <v>2051</v>
      </c>
    </row>
    <row r="181" s="2" customFormat="1">
      <c r="A181" s="38"/>
      <c r="B181" s="39"/>
      <c r="C181" s="38"/>
      <c r="D181" s="193" t="s">
        <v>227</v>
      </c>
      <c r="E181" s="38"/>
      <c r="F181" s="194" t="s">
        <v>424</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180" t="s">
        <v>252</v>
      </c>
      <c r="D182" s="180" t="s">
        <v>222</v>
      </c>
      <c r="E182" s="181" t="s">
        <v>2052</v>
      </c>
      <c r="F182" s="182" t="s">
        <v>2053</v>
      </c>
      <c r="G182" s="183" t="s">
        <v>404</v>
      </c>
      <c r="H182" s="184">
        <v>96.016999999999996</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218</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218</v>
      </c>
      <c r="BM182" s="191" t="s">
        <v>2054</v>
      </c>
    </row>
    <row r="183" s="2" customFormat="1">
      <c r="A183" s="38"/>
      <c r="B183" s="39"/>
      <c r="C183" s="38"/>
      <c r="D183" s="193" t="s">
        <v>227</v>
      </c>
      <c r="E183" s="38"/>
      <c r="F183" s="194" t="s">
        <v>2055</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13" customFormat="1">
      <c r="A184" s="13"/>
      <c r="B184" s="203"/>
      <c r="C184" s="13"/>
      <c r="D184" s="193" t="s">
        <v>394</v>
      </c>
      <c r="E184" s="204" t="s">
        <v>1</v>
      </c>
      <c r="F184" s="205" t="s">
        <v>2056</v>
      </c>
      <c r="G184" s="13"/>
      <c r="H184" s="204" t="s">
        <v>1</v>
      </c>
      <c r="I184" s="206"/>
      <c r="J184" s="13"/>
      <c r="K184" s="13"/>
      <c r="L184" s="203"/>
      <c r="M184" s="207"/>
      <c r="N184" s="208"/>
      <c r="O184" s="208"/>
      <c r="P184" s="208"/>
      <c r="Q184" s="208"/>
      <c r="R184" s="208"/>
      <c r="S184" s="208"/>
      <c r="T184" s="209"/>
      <c r="U184" s="13"/>
      <c r="V184" s="13"/>
      <c r="W184" s="13"/>
      <c r="X184" s="13"/>
      <c r="Y184" s="13"/>
      <c r="Z184" s="13"/>
      <c r="AA184" s="13"/>
      <c r="AB184" s="13"/>
      <c r="AC184" s="13"/>
      <c r="AD184" s="13"/>
      <c r="AE184" s="13"/>
      <c r="AT184" s="204" t="s">
        <v>394</v>
      </c>
      <c r="AU184" s="204" t="s">
        <v>87</v>
      </c>
      <c r="AV184" s="13" t="s">
        <v>85</v>
      </c>
      <c r="AW184" s="13" t="s">
        <v>34</v>
      </c>
      <c r="AX184" s="13" t="s">
        <v>78</v>
      </c>
      <c r="AY184" s="204" t="s">
        <v>219</v>
      </c>
    </row>
    <row r="185" s="14" customFormat="1">
      <c r="A185" s="14"/>
      <c r="B185" s="210"/>
      <c r="C185" s="14"/>
      <c r="D185" s="193" t="s">
        <v>394</v>
      </c>
      <c r="E185" s="211" t="s">
        <v>1</v>
      </c>
      <c r="F185" s="212" t="s">
        <v>409</v>
      </c>
      <c r="G185" s="14"/>
      <c r="H185" s="213">
        <v>84.173000000000002</v>
      </c>
      <c r="I185" s="214"/>
      <c r="J185" s="14"/>
      <c r="K185" s="14"/>
      <c r="L185" s="210"/>
      <c r="M185" s="215"/>
      <c r="N185" s="216"/>
      <c r="O185" s="216"/>
      <c r="P185" s="216"/>
      <c r="Q185" s="216"/>
      <c r="R185" s="216"/>
      <c r="S185" s="216"/>
      <c r="T185" s="217"/>
      <c r="U185" s="14"/>
      <c r="V185" s="14"/>
      <c r="W185" s="14"/>
      <c r="X185" s="14"/>
      <c r="Y185" s="14"/>
      <c r="Z185" s="14"/>
      <c r="AA185" s="14"/>
      <c r="AB185" s="14"/>
      <c r="AC185" s="14"/>
      <c r="AD185" s="14"/>
      <c r="AE185" s="14"/>
      <c r="AT185" s="211" t="s">
        <v>394</v>
      </c>
      <c r="AU185" s="211" t="s">
        <v>87</v>
      </c>
      <c r="AV185" s="14" t="s">
        <v>87</v>
      </c>
      <c r="AW185" s="14" t="s">
        <v>34</v>
      </c>
      <c r="AX185" s="14" t="s">
        <v>78</v>
      </c>
      <c r="AY185" s="211" t="s">
        <v>219</v>
      </c>
    </row>
    <row r="186" s="14" customFormat="1">
      <c r="A186" s="14"/>
      <c r="B186" s="210"/>
      <c r="C186" s="14"/>
      <c r="D186" s="193" t="s">
        <v>394</v>
      </c>
      <c r="E186" s="211" t="s">
        <v>1</v>
      </c>
      <c r="F186" s="212" t="s">
        <v>2057</v>
      </c>
      <c r="G186" s="14"/>
      <c r="H186" s="213">
        <v>5.7960000000000003</v>
      </c>
      <c r="I186" s="214"/>
      <c r="J186" s="14"/>
      <c r="K186" s="14"/>
      <c r="L186" s="210"/>
      <c r="M186" s="215"/>
      <c r="N186" s="216"/>
      <c r="O186" s="216"/>
      <c r="P186" s="216"/>
      <c r="Q186" s="216"/>
      <c r="R186" s="216"/>
      <c r="S186" s="216"/>
      <c r="T186" s="217"/>
      <c r="U186" s="14"/>
      <c r="V186" s="14"/>
      <c r="W186" s="14"/>
      <c r="X186" s="14"/>
      <c r="Y186" s="14"/>
      <c r="Z186" s="14"/>
      <c r="AA186" s="14"/>
      <c r="AB186" s="14"/>
      <c r="AC186" s="14"/>
      <c r="AD186" s="14"/>
      <c r="AE186" s="14"/>
      <c r="AT186" s="211" t="s">
        <v>394</v>
      </c>
      <c r="AU186" s="211" t="s">
        <v>87</v>
      </c>
      <c r="AV186" s="14" t="s">
        <v>87</v>
      </c>
      <c r="AW186" s="14" t="s">
        <v>34</v>
      </c>
      <c r="AX186" s="14" t="s">
        <v>78</v>
      </c>
      <c r="AY186" s="211" t="s">
        <v>219</v>
      </c>
    </row>
    <row r="187" s="14" customFormat="1">
      <c r="A187" s="14"/>
      <c r="B187" s="210"/>
      <c r="C187" s="14"/>
      <c r="D187" s="193" t="s">
        <v>394</v>
      </c>
      <c r="E187" s="211" t="s">
        <v>1</v>
      </c>
      <c r="F187" s="212" t="s">
        <v>2058</v>
      </c>
      <c r="G187" s="14"/>
      <c r="H187" s="213">
        <v>6.048</v>
      </c>
      <c r="I187" s="214"/>
      <c r="J187" s="14"/>
      <c r="K187" s="14"/>
      <c r="L187" s="210"/>
      <c r="M187" s="215"/>
      <c r="N187" s="216"/>
      <c r="O187" s="216"/>
      <c r="P187" s="216"/>
      <c r="Q187" s="216"/>
      <c r="R187" s="216"/>
      <c r="S187" s="216"/>
      <c r="T187" s="217"/>
      <c r="U187" s="14"/>
      <c r="V187" s="14"/>
      <c r="W187" s="14"/>
      <c r="X187" s="14"/>
      <c r="Y187" s="14"/>
      <c r="Z187" s="14"/>
      <c r="AA187" s="14"/>
      <c r="AB187" s="14"/>
      <c r="AC187" s="14"/>
      <c r="AD187" s="14"/>
      <c r="AE187" s="14"/>
      <c r="AT187" s="211" t="s">
        <v>394</v>
      </c>
      <c r="AU187" s="211" t="s">
        <v>87</v>
      </c>
      <c r="AV187" s="14" t="s">
        <v>87</v>
      </c>
      <c r="AW187" s="14" t="s">
        <v>34</v>
      </c>
      <c r="AX187" s="14" t="s">
        <v>78</v>
      </c>
      <c r="AY187" s="211" t="s">
        <v>219</v>
      </c>
    </row>
    <row r="188" s="15" customFormat="1">
      <c r="A188" s="15"/>
      <c r="B188" s="218"/>
      <c r="C188" s="15"/>
      <c r="D188" s="193" t="s">
        <v>394</v>
      </c>
      <c r="E188" s="219" t="s">
        <v>1</v>
      </c>
      <c r="F188" s="220" t="s">
        <v>401</v>
      </c>
      <c r="G188" s="15"/>
      <c r="H188" s="221">
        <v>96.016999999999996</v>
      </c>
      <c r="I188" s="222"/>
      <c r="J188" s="15"/>
      <c r="K188" s="15"/>
      <c r="L188" s="218"/>
      <c r="M188" s="223"/>
      <c r="N188" s="224"/>
      <c r="O188" s="224"/>
      <c r="P188" s="224"/>
      <c r="Q188" s="224"/>
      <c r="R188" s="224"/>
      <c r="S188" s="224"/>
      <c r="T188" s="225"/>
      <c r="U188" s="15"/>
      <c r="V188" s="15"/>
      <c r="W188" s="15"/>
      <c r="X188" s="15"/>
      <c r="Y188" s="15"/>
      <c r="Z188" s="15"/>
      <c r="AA188" s="15"/>
      <c r="AB188" s="15"/>
      <c r="AC188" s="15"/>
      <c r="AD188" s="15"/>
      <c r="AE188" s="15"/>
      <c r="AT188" s="219" t="s">
        <v>394</v>
      </c>
      <c r="AU188" s="219" t="s">
        <v>87</v>
      </c>
      <c r="AV188" s="15" t="s">
        <v>218</v>
      </c>
      <c r="AW188" s="15" t="s">
        <v>34</v>
      </c>
      <c r="AX188" s="15" t="s">
        <v>85</v>
      </c>
      <c r="AY188" s="219" t="s">
        <v>219</v>
      </c>
    </row>
    <row r="189" s="2" customFormat="1">
      <c r="A189" s="38"/>
      <c r="B189" s="179"/>
      <c r="C189" s="180" t="s">
        <v>257</v>
      </c>
      <c r="D189" s="180" t="s">
        <v>222</v>
      </c>
      <c r="E189" s="181" t="s">
        <v>2059</v>
      </c>
      <c r="F189" s="182" t="s">
        <v>2060</v>
      </c>
      <c r="G189" s="183" t="s">
        <v>404</v>
      </c>
      <c r="H189" s="184">
        <v>11.529999999999999</v>
      </c>
      <c r="I189" s="185"/>
      <c r="J189" s="186">
        <f>ROUND(I189*H189,2)</f>
        <v>0</v>
      </c>
      <c r="K189" s="182" t="s">
        <v>391</v>
      </c>
      <c r="L189" s="39"/>
      <c r="M189" s="187" t="s">
        <v>1</v>
      </c>
      <c r="N189" s="188" t="s">
        <v>43</v>
      </c>
      <c r="O189" s="77"/>
      <c r="P189" s="189">
        <f>O189*H189</f>
        <v>0</v>
      </c>
      <c r="Q189" s="189">
        <v>0</v>
      </c>
      <c r="R189" s="189">
        <f>Q189*H189</f>
        <v>0</v>
      </c>
      <c r="S189" s="189">
        <v>0</v>
      </c>
      <c r="T189" s="190">
        <f>S189*H189</f>
        <v>0</v>
      </c>
      <c r="U189" s="38"/>
      <c r="V189" s="38"/>
      <c r="W189" s="38"/>
      <c r="X189" s="38"/>
      <c r="Y189" s="38"/>
      <c r="Z189" s="38"/>
      <c r="AA189" s="38"/>
      <c r="AB189" s="38"/>
      <c r="AC189" s="38"/>
      <c r="AD189" s="38"/>
      <c r="AE189" s="38"/>
      <c r="AR189" s="191" t="s">
        <v>218</v>
      </c>
      <c r="AT189" s="191" t="s">
        <v>222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218</v>
      </c>
      <c r="BM189" s="191" t="s">
        <v>2061</v>
      </c>
    </row>
    <row r="190" s="2" customFormat="1">
      <c r="A190" s="38"/>
      <c r="B190" s="39"/>
      <c r="C190" s="38"/>
      <c r="D190" s="193" t="s">
        <v>227</v>
      </c>
      <c r="E190" s="38"/>
      <c r="F190" s="194" t="s">
        <v>2062</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13" customFormat="1">
      <c r="A191" s="13"/>
      <c r="B191" s="203"/>
      <c r="C191" s="13"/>
      <c r="D191" s="193" t="s">
        <v>394</v>
      </c>
      <c r="E191" s="204" t="s">
        <v>1</v>
      </c>
      <c r="F191" s="205" t="s">
        <v>2063</v>
      </c>
      <c r="G191" s="13"/>
      <c r="H191" s="204" t="s">
        <v>1</v>
      </c>
      <c r="I191" s="206"/>
      <c r="J191" s="13"/>
      <c r="K191" s="13"/>
      <c r="L191" s="203"/>
      <c r="M191" s="207"/>
      <c r="N191" s="208"/>
      <c r="O191" s="208"/>
      <c r="P191" s="208"/>
      <c r="Q191" s="208"/>
      <c r="R191" s="208"/>
      <c r="S191" s="208"/>
      <c r="T191" s="209"/>
      <c r="U191" s="13"/>
      <c r="V191" s="13"/>
      <c r="W191" s="13"/>
      <c r="X191" s="13"/>
      <c r="Y191" s="13"/>
      <c r="Z191" s="13"/>
      <c r="AA191" s="13"/>
      <c r="AB191" s="13"/>
      <c r="AC191" s="13"/>
      <c r="AD191" s="13"/>
      <c r="AE191" s="13"/>
      <c r="AT191" s="204" t="s">
        <v>394</v>
      </c>
      <c r="AU191" s="204" t="s">
        <v>87</v>
      </c>
      <c r="AV191" s="13" t="s">
        <v>85</v>
      </c>
      <c r="AW191" s="13" t="s">
        <v>34</v>
      </c>
      <c r="AX191" s="13" t="s">
        <v>78</v>
      </c>
      <c r="AY191" s="204" t="s">
        <v>219</v>
      </c>
    </row>
    <row r="192" s="14" customFormat="1">
      <c r="A192" s="14"/>
      <c r="B192" s="210"/>
      <c r="C192" s="14"/>
      <c r="D192" s="193" t="s">
        <v>394</v>
      </c>
      <c r="E192" s="211" t="s">
        <v>1</v>
      </c>
      <c r="F192" s="212" t="s">
        <v>2064</v>
      </c>
      <c r="G192" s="14"/>
      <c r="H192" s="213">
        <v>0.65000000000000002</v>
      </c>
      <c r="I192" s="214"/>
      <c r="J192" s="14"/>
      <c r="K192" s="14"/>
      <c r="L192" s="210"/>
      <c r="M192" s="215"/>
      <c r="N192" s="216"/>
      <c r="O192" s="216"/>
      <c r="P192" s="216"/>
      <c r="Q192" s="216"/>
      <c r="R192" s="216"/>
      <c r="S192" s="216"/>
      <c r="T192" s="217"/>
      <c r="U192" s="14"/>
      <c r="V192" s="14"/>
      <c r="W192" s="14"/>
      <c r="X192" s="14"/>
      <c r="Y192" s="14"/>
      <c r="Z192" s="14"/>
      <c r="AA192" s="14"/>
      <c r="AB192" s="14"/>
      <c r="AC192" s="14"/>
      <c r="AD192" s="14"/>
      <c r="AE192" s="14"/>
      <c r="AT192" s="211" t="s">
        <v>394</v>
      </c>
      <c r="AU192" s="211" t="s">
        <v>87</v>
      </c>
      <c r="AV192" s="14" t="s">
        <v>87</v>
      </c>
      <c r="AW192" s="14" t="s">
        <v>34</v>
      </c>
      <c r="AX192" s="14" t="s">
        <v>78</v>
      </c>
      <c r="AY192" s="211" t="s">
        <v>219</v>
      </c>
    </row>
    <row r="193" s="13" customFormat="1">
      <c r="A193" s="13"/>
      <c r="B193" s="203"/>
      <c r="C193" s="13"/>
      <c r="D193" s="193" t="s">
        <v>394</v>
      </c>
      <c r="E193" s="204" t="s">
        <v>1</v>
      </c>
      <c r="F193" s="205" t="s">
        <v>2065</v>
      </c>
      <c r="G193" s="13"/>
      <c r="H193" s="204" t="s">
        <v>1</v>
      </c>
      <c r="I193" s="206"/>
      <c r="J193" s="13"/>
      <c r="K193" s="13"/>
      <c r="L193" s="203"/>
      <c r="M193" s="207"/>
      <c r="N193" s="208"/>
      <c r="O193" s="208"/>
      <c r="P193" s="208"/>
      <c r="Q193" s="208"/>
      <c r="R193" s="208"/>
      <c r="S193" s="208"/>
      <c r="T193" s="209"/>
      <c r="U193" s="13"/>
      <c r="V193" s="13"/>
      <c r="W193" s="13"/>
      <c r="X193" s="13"/>
      <c r="Y193" s="13"/>
      <c r="Z193" s="13"/>
      <c r="AA193" s="13"/>
      <c r="AB193" s="13"/>
      <c r="AC193" s="13"/>
      <c r="AD193" s="13"/>
      <c r="AE193" s="13"/>
      <c r="AT193" s="204" t="s">
        <v>394</v>
      </c>
      <c r="AU193" s="204" t="s">
        <v>87</v>
      </c>
      <c r="AV193" s="13" t="s">
        <v>85</v>
      </c>
      <c r="AW193" s="13" t="s">
        <v>34</v>
      </c>
      <c r="AX193" s="13" t="s">
        <v>78</v>
      </c>
      <c r="AY193" s="204" t="s">
        <v>219</v>
      </c>
    </row>
    <row r="194" s="14" customFormat="1">
      <c r="A194" s="14"/>
      <c r="B194" s="210"/>
      <c r="C194" s="14"/>
      <c r="D194" s="193" t="s">
        <v>394</v>
      </c>
      <c r="E194" s="211" t="s">
        <v>1</v>
      </c>
      <c r="F194" s="212" t="s">
        <v>2066</v>
      </c>
      <c r="G194" s="14"/>
      <c r="H194" s="213">
        <v>8.0500000000000007</v>
      </c>
      <c r="I194" s="214"/>
      <c r="J194" s="14"/>
      <c r="K194" s="14"/>
      <c r="L194" s="210"/>
      <c r="M194" s="215"/>
      <c r="N194" s="216"/>
      <c r="O194" s="216"/>
      <c r="P194" s="216"/>
      <c r="Q194" s="216"/>
      <c r="R194" s="216"/>
      <c r="S194" s="216"/>
      <c r="T194" s="217"/>
      <c r="U194" s="14"/>
      <c r="V194" s="14"/>
      <c r="W194" s="14"/>
      <c r="X194" s="14"/>
      <c r="Y194" s="14"/>
      <c r="Z194" s="14"/>
      <c r="AA194" s="14"/>
      <c r="AB194" s="14"/>
      <c r="AC194" s="14"/>
      <c r="AD194" s="14"/>
      <c r="AE194" s="14"/>
      <c r="AT194" s="211" t="s">
        <v>394</v>
      </c>
      <c r="AU194" s="211" t="s">
        <v>87</v>
      </c>
      <c r="AV194" s="14" t="s">
        <v>87</v>
      </c>
      <c r="AW194" s="14" t="s">
        <v>34</v>
      </c>
      <c r="AX194" s="14" t="s">
        <v>78</v>
      </c>
      <c r="AY194" s="211" t="s">
        <v>219</v>
      </c>
    </row>
    <row r="195" s="13" customFormat="1">
      <c r="A195" s="13"/>
      <c r="B195" s="203"/>
      <c r="C195" s="13"/>
      <c r="D195" s="193" t="s">
        <v>394</v>
      </c>
      <c r="E195" s="204" t="s">
        <v>1</v>
      </c>
      <c r="F195" s="205" t="s">
        <v>2067</v>
      </c>
      <c r="G195" s="13"/>
      <c r="H195" s="204" t="s">
        <v>1</v>
      </c>
      <c r="I195" s="206"/>
      <c r="J195" s="13"/>
      <c r="K195" s="13"/>
      <c r="L195" s="203"/>
      <c r="M195" s="207"/>
      <c r="N195" s="208"/>
      <c r="O195" s="208"/>
      <c r="P195" s="208"/>
      <c r="Q195" s="208"/>
      <c r="R195" s="208"/>
      <c r="S195" s="208"/>
      <c r="T195" s="209"/>
      <c r="U195" s="13"/>
      <c r="V195" s="13"/>
      <c r="W195" s="13"/>
      <c r="X195" s="13"/>
      <c r="Y195" s="13"/>
      <c r="Z195" s="13"/>
      <c r="AA195" s="13"/>
      <c r="AB195" s="13"/>
      <c r="AC195" s="13"/>
      <c r="AD195" s="13"/>
      <c r="AE195" s="13"/>
      <c r="AT195" s="204" t="s">
        <v>394</v>
      </c>
      <c r="AU195" s="204" t="s">
        <v>87</v>
      </c>
      <c r="AV195" s="13" t="s">
        <v>85</v>
      </c>
      <c r="AW195" s="13" t="s">
        <v>34</v>
      </c>
      <c r="AX195" s="13" t="s">
        <v>78</v>
      </c>
      <c r="AY195" s="204" t="s">
        <v>219</v>
      </c>
    </row>
    <row r="196" s="14" customFormat="1">
      <c r="A196" s="14"/>
      <c r="B196" s="210"/>
      <c r="C196" s="14"/>
      <c r="D196" s="193" t="s">
        <v>394</v>
      </c>
      <c r="E196" s="211" t="s">
        <v>1</v>
      </c>
      <c r="F196" s="212" t="s">
        <v>2068</v>
      </c>
      <c r="G196" s="14"/>
      <c r="H196" s="213">
        <v>0.69999999999999996</v>
      </c>
      <c r="I196" s="214"/>
      <c r="J196" s="14"/>
      <c r="K196" s="14"/>
      <c r="L196" s="210"/>
      <c r="M196" s="215"/>
      <c r="N196" s="216"/>
      <c r="O196" s="216"/>
      <c r="P196" s="216"/>
      <c r="Q196" s="216"/>
      <c r="R196" s="216"/>
      <c r="S196" s="216"/>
      <c r="T196" s="217"/>
      <c r="U196" s="14"/>
      <c r="V196" s="14"/>
      <c r="W196" s="14"/>
      <c r="X196" s="14"/>
      <c r="Y196" s="14"/>
      <c r="Z196" s="14"/>
      <c r="AA196" s="14"/>
      <c r="AB196" s="14"/>
      <c r="AC196" s="14"/>
      <c r="AD196" s="14"/>
      <c r="AE196" s="14"/>
      <c r="AT196" s="211" t="s">
        <v>394</v>
      </c>
      <c r="AU196" s="211" t="s">
        <v>87</v>
      </c>
      <c r="AV196" s="14" t="s">
        <v>87</v>
      </c>
      <c r="AW196" s="14" t="s">
        <v>34</v>
      </c>
      <c r="AX196" s="14" t="s">
        <v>78</v>
      </c>
      <c r="AY196" s="211" t="s">
        <v>219</v>
      </c>
    </row>
    <row r="197" s="13" customFormat="1">
      <c r="A197" s="13"/>
      <c r="B197" s="203"/>
      <c r="C197" s="13"/>
      <c r="D197" s="193" t="s">
        <v>394</v>
      </c>
      <c r="E197" s="204" t="s">
        <v>1</v>
      </c>
      <c r="F197" s="205" t="s">
        <v>2069</v>
      </c>
      <c r="G197" s="13"/>
      <c r="H197" s="204" t="s">
        <v>1</v>
      </c>
      <c r="I197" s="206"/>
      <c r="J197" s="13"/>
      <c r="K197" s="13"/>
      <c r="L197" s="203"/>
      <c r="M197" s="207"/>
      <c r="N197" s="208"/>
      <c r="O197" s="208"/>
      <c r="P197" s="208"/>
      <c r="Q197" s="208"/>
      <c r="R197" s="208"/>
      <c r="S197" s="208"/>
      <c r="T197" s="209"/>
      <c r="U197" s="13"/>
      <c r="V197" s="13"/>
      <c r="W197" s="13"/>
      <c r="X197" s="13"/>
      <c r="Y197" s="13"/>
      <c r="Z197" s="13"/>
      <c r="AA197" s="13"/>
      <c r="AB197" s="13"/>
      <c r="AC197" s="13"/>
      <c r="AD197" s="13"/>
      <c r="AE197" s="13"/>
      <c r="AT197" s="204" t="s">
        <v>394</v>
      </c>
      <c r="AU197" s="204" t="s">
        <v>87</v>
      </c>
      <c r="AV197" s="13" t="s">
        <v>85</v>
      </c>
      <c r="AW197" s="13" t="s">
        <v>34</v>
      </c>
      <c r="AX197" s="13" t="s">
        <v>78</v>
      </c>
      <c r="AY197" s="204" t="s">
        <v>219</v>
      </c>
    </row>
    <row r="198" s="14" customFormat="1">
      <c r="A198" s="14"/>
      <c r="B198" s="210"/>
      <c r="C198" s="14"/>
      <c r="D198" s="193" t="s">
        <v>394</v>
      </c>
      <c r="E198" s="211" t="s">
        <v>1</v>
      </c>
      <c r="F198" s="212" t="s">
        <v>2070</v>
      </c>
      <c r="G198" s="14"/>
      <c r="H198" s="213">
        <v>2.1299999999999999</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5" customFormat="1">
      <c r="A199" s="15"/>
      <c r="B199" s="218"/>
      <c r="C199" s="15"/>
      <c r="D199" s="193" t="s">
        <v>394</v>
      </c>
      <c r="E199" s="219" t="s">
        <v>1</v>
      </c>
      <c r="F199" s="220" t="s">
        <v>401</v>
      </c>
      <c r="G199" s="15"/>
      <c r="H199" s="221">
        <v>11.529999999999999</v>
      </c>
      <c r="I199" s="222"/>
      <c r="J199" s="15"/>
      <c r="K199" s="15"/>
      <c r="L199" s="218"/>
      <c r="M199" s="223"/>
      <c r="N199" s="224"/>
      <c r="O199" s="224"/>
      <c r="P199" s="224"/>
      <c r="Q199" s="224"/>
      <c r="R199" s="224"/>
      <c r="S199" s="224"/>
      <c r="T199" s="225"/>
      <c r="U199" s="15"/>
      <c r="V199" s="15"/>
      <c r="W199" s="15"/>
      <c r="X199" s="15"/>
      <c r="Y199" s="15"/>
      <c r="Z199" s="15"/>
      <c r="AA199" s="15"/>
      <c r="AB199" s="15"/>
      <c r="AC199" s="15"/>
      <c r="AD199" s="15"/>
      <c r="AE199" s="15"/>
      <c r="AT199" s="219" t="s">
        <v>394</v>
      </c>
      <c r="AU199" s="219" t="s">
        <v>87</v>
      </c>
      <c r="AV199" s="15" t="s">
        <v>218</v>
      </c>
      <c r="AW199" s="15" t="s">
        <v>34</v>
      </c>
      <c r="AX199" s="15" t="s">
        <v>85</v>
      </c>
      <c r="AY199" s="219" t="s">
        <v>219</v>
      </c>
    </row>
    <row r="200" s="2" customFormat="1" ht="16.5" customHeight="1">
      <c r="A200" s="38"/>
      <c r="B200" s="179"/>
      <c r="C200" s="234" t="s">
        <v>262</v>
      </c>
      <c r="D200" s="234" t="s">
        <v>2002</v>
      </c>
      <c r="E200" s="235" t="s">
        <v>2071</v>
      </c>
      <c r="F200" s="236" t="s">
        <v>2072</v>
      </c>
      <c r="G200" s="237" t="s">
        <v>454</v>
      </c>
      <c r="H200" s="238">
        <v>23.059999999999999</v>
      </c>
      <c r="I200" s="239"/>
      <c r="J200" s="240">
        <f>ROUND(I200*H200,2)</f>
        <v>0</v>
      </c>
      <c r="K200" s="236" t="s">
        <v>391</v>
      </c>
      <c r="L200" s="241"/>
      <c r="M200" s="242" t="s">
        <v>1</v>
      </c>
      <c r="N200" s="243" t="s">
        <v>43</v>
      </c>
      <c r="O200" s="77"/>
      <c r="P200" s="189">
        <f>O200*H200</f>
        <v>0</v>
      </c>
      <c r="Q200" s="189">
        <v>1</v>
      </c>
      <c r="R200" s="189">
        <f>Q200*H200</f>
        <v>23.059999999999999</v>
      </c>
      <c r="S200" s="189">
        <v>0</v>
      </c>
      <c r="T200" s="190">
        <f>S200*H200</f>
        <v>0</v>
      </c>
      <c r="U200" s="38"/>
      <c r="V200" s="38"/>
      <c r="W200" s="38"/>
      <c r="X200" s="38"/>
      <c r="Y200" s="38"/>
      <c r="Z200" s="38"/>
      <c r="AA200" s="38"/>
      <c r="AB200" s="38"/>
      <c r="AC200" s="38"/>
      <c r="AD200" s="38"/>
      <c r="AE200" s="38"/>
      <c r="AR200" s="191" t="s">
        <v>257</v>
      </c>
      <c r="AT200" s="191" t="s">
        <v>2002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218</v>
      </c>
      <c r="BM200" s="191" t="s">
        <v>2073</v>
      </c>
    </row>
    <row r="201" s="2" customFormat="1">
      <c r="A201" s="38"/>
      <c r="B201" s="39"/>
      <c r="C201" s="38"/>
      <c r="D201" s="193" t="s">
        <v>227</v>
      </c>
      <c r="E201" s="38"/>
      <c r="F201" s="194" t="s">
        <v>2074</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14" customFormat="1">
      <c r="A202" s="14"/>
      <c r="B202" s="210"/>
      <c r="C202" s="14"/>
      <c r="D202" s="193" t="s">
        <v>394</v>
      </c>
      <c r="E202" s="211" t="s">
        <v>1</v>
      </c>
      <c r="F202" s="212" t="s">
        <v>2075</v>
      </c>
      <c r="G202" s="14"/>
      <c r="H202" s="213">
        <v>23.059999999999999</v>
      </c>
      <c r="I202" s="214"/>
      <c r="J202" s="14"/>
      <c r="K202" s="14"/>
      <c r="L202" s="210"/>
      <c r="M202" s="215"/>
      <c r="N202" s="216"/>
      <c r="O202" s="216"/>
      <c r="P202" s="216"/>
      <c r="Q202" s="216"/>
      <c r="R202" s="216"/>
      <c r="S202" s="216"/>
      <c r="T202" s="217"/>
      <c r="U202" s="14"/>
      <c r="V202" s="14"/>
      <c r="W202" s="14"/>
      <c r="X202" s="14"/>
      <c r="Y202" s="14"/>
      <c r="Z202" s="14"/>
      <c r="AA202" s="14"/>
      <c r="AB202" s="14"/>
      <c r="AC202" s="14"/>
      <c r="AD202" s="14"/>
      <c r="AE202" s="14"/>
      <c r="AT202" s="211" t="s">
        <v>394</v>
      </c>
      <c r="AU202" s="211" t="s">
        <v>87</v>
      </c>
      <c r="AV202" s="14" t="s">
        <v>87</v>
      </c>
      <c r="AW202" s="14" t="s">
        <v>34</v>
      </c>
      <c r="AX202" s="14" t="s">
        <v>78</v>
      </c>
      <c r="AY202" s="211" t="s">
        <v>219</v>
      </c>
    </row>
    <row r="203" s="15" customFormat="1">
      <c r="A203" s="15"/>
      <c r="B203" s="218"/>
      <c r="C203" s="15"/>
      <c r="D203" s="193" t="s">
        <v>394</v>
      </c>
      <c r="E203" s="219" t="s">
        <v>1</v>
      </c>
      <c r="F203" s="220" t="s">
        <v>401</v>
      </c>
      <c r="G203" s="15"/>
      <c r="H203" s="221">
        <v>23.059999999999999</v>
      </c>
      <c r="I203" s="222"/>
      <c r="J203" s="15"/>
      <c r="K203" s="15"/>
      <c r="L203" s="218"/>
      <c r="M203" s="223"/>
      <c r="N203" s="224"/>
      <c r="O203" s="224"/>
      <c r="P203" s="224"/>
      <c r="Q203" s="224"/>
      <c r="R203" s="224"/>
      <c r="S203" s="224"/>
      <c r="T203" s="225"/>
      <c r="U203" s="15"/>
      <c r="V203" s="15"/>
      <c r="W203" s="15"/>
      <c r="X203" s="15"/>
      <c r="Y203" s="15"/>
      <c r="Z203" s="15"/>
      <c r="AA203" s="15"/>
      <c r="AB203" s="15"/>
      <c r="AC203" s="15"/>
      <c r="AD203" s="15"/>
      <c r="AE203" s="15"/>
      <c r="AT203" s="219" t="s">
        <v>394</v>
      </c>
      <c r="AU203" s="219" t="s">
        <v>87</v>
      </c>
      <c r="AV203" s="15" t="s">
        <v>218</v>
      </c>
      <c r="AW203" s="15" t="s">
        <v>34</v>
      </c>
      <c r="AX203" s="15" t="s">
        <v>85</v>
      </c>
      <c r="AY203" s="219" t="s">
        <v>219</v>
      </c>
    </row>
    <row r="204" s="2" customFormat="1">
      <c r="A204" s="38"/>
      <c r="B204" s="179"/>
      <c r="C204" s="180" t="s">
        <v>267</v>
      </c>
      <c r="D204" s="180" t="s">
        <v>222</v>
      </c>
      <c r="E204" s="181" t="s">
        <v>2076</v>
      </c>
      <c r="F204" s="182" t="s">
        <v>2077</v>
      </c>
      <c r="G204" s="183" t="s">
        <v>390</v>
      </c>
      <c r="H204" s="184">
        <v>13.5</v>
      </c>
      <c r="I204" s="185"/>
      <c r="J204" s="186">
        <f>ROUND(I204*H204,2)</f>
        <v>0</v>
      </c>
      <c r="K204" s="182" t="s">
        <v>391</v>
      </c>
      <c r="L204" s="39"/>
      <c r="M204" s="187" t="s">
        <v>1</v>
      </c>
      <c r="N204" s="188"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218</v>
      </c>
      <c r="AT204" s="191" t="s">
        <v>222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218</v>
      </c>
      <c r="BM204" s="191" t="s">
        <v>2078</v>
      </c>
    </row>
    <row r="205" s="2" customFormat="1">
      <c r="A205" s="38"/>
      <c r="B205" s="39"/>
      <c r="C205" s="38"/>
      <c r="D205" s="193" t="s">
        <v>227</v>
      </c>
      <c r="E205" s="38"/>
      <c r="F205" s="194" t="s">
        <v>2079</v>
      </c>
      <c r="G205" s="38"/>
      <c r="H205" s="38"/>
      <c r="I205" s="195"/>
      <c r="J205" s="38"/>
      <c r="K205" s="38"/>
      <c r="L205" s="39"/>
      <c r="M205" s="196"/>
      <c r="N205" s="197"/>
      <c r="O205" s="77"/>
      <c r="P205" s="77"/>
      <c r="Q205" s="77"/>
      <c r="R205" s="77"/>
      <c r="S205" s="77"/>
      <c r="T205" s="78"/>
      <c r="U205" s="38"/>
      <c r="V205" s="38"/>
      <c r="W205" s="38"/>
      <c r="X205" s="38"/>
      <c r="Y205" s="38"/>
      <c r="Z205" s="38"/>
      <c r="AA205" s="38"/>
      <c r="AB205" s="38"/>
      <c r="AC205" s="38"/>
      <c r="AD205" s="38"/>
      <c r="AE205" s="38"/>
      <c r="AT205" s="19" t="s">
        <v>227</v>
      </c>
      <c r="AU205" s="19" t="s">
        <v>87</v>
      </c>
    </row>
    <row r="206" s="13" customFormat="1">
      <c r="A206" s="13"/>
      <c r="B206" s="203"/>
      <c r="C206" s="13"/>
      <c r="D206" s="193" t="s">
        <v>394</v>
      </c>
      <c r="E206" s="204" t="s">
        <v>1</v>
      </c>
      <c r="F206" s="205" t="s">
        <v>2063</v>
      </c>
      <c r="G206" s="13"/>
      <c r="H206" s="204" t="s">
        <v>1</v>
      </c>
      <c r="I206" s="206"/>
      <c r="J206" s="13"/>
      <c r="K206" s="13"/>
      <c r="L206" s="203"/>
      <c r="M206" s="207"/>
      <c r="N206" s="208"/>
      <c r="O206" s="208"/>
      <c r="P206" s="208"/>
      <c r="Q206" s="208"/>
      <c r="R206" s="208"/>
      <c r="S206" s="208"/>
      <c r="T206" s="209"/>
      <c r="U206" s="13"/>
      <c r="V206" s="13"/>
      <c r="W206" s="13"/>
      <c r="X206" s="13"/>
      <c r="Y206" s="13"/>
      <c r="Z206" s="13"/>
      <c r="AA206" s="13"/>
      <c r="AB206" s="13"/>
      <c r="AC206" s="13"/>
      <c r="AD206" s="13"/>
      <c r="AE206" s="13"/>
      <c r="AT206" s="204" t="s">
        <v>394</v>
      </c>
      <c r="AU206" s="204" t="s">
        <v>87</v>
      </c>
      <c r="AV206" s="13" t="s">
        <v>85</v>
      </c>
      <c r="AW206" s="13" t="s">
        <v>34</v>
      </c>
      <c r="AX206" s="13" t="s">
        <v>78</v>
      </c>
      <c r="AY206" s="204" t="s">
        <v>219</v>
      </c>
    </row>
    <row r="207" s="14" customFormat="1">
      <c r="A207" s="14"/>
      <c r="B207" s="210"/>
      <c r="C207" s="14"/>
      <c r="D207" s="193" t="s">
        <v>394</v>
      </c>
      <c r="E207" s="211" t="s">
        <v>1</v>
      </c>
      <c r="F207" s="212" t="s">
        <v>1590</v>
      </c>
      <c r="G207" s="14"/>
      <c r="H207" s="213">
        <v>6.5</v>
      </c>
      <c r="I207" s="214"/>
      <c r="J207" s="14"/>
      <c r="K207" s="14"/>
      <c r="L207" s="210"/>
      <c r="M207" s="215"/>
      <c r="N207" s="216"/>
      <c r="O207" s="216"/>
      <c r="P207" s="216"/>
      <c r="Q207" s="216"/>
      <c r="R207" s="216"/>
      <c r="S207" s="216"/>
      <c r="T207" s="217"/>
      <c r="U207" s="14"/>
      <c r="V207" s="14"/>
      <c r="W207" s="14"/>
      <c r="X207" s="14"/>
      <c r="Y207" s="14"/>
      <c r="Z207" s="14"/>
      <c r="AA207" s="14"/>
      <c r="AB207" s="14"/>
      <c r="AC207" s="14"/>
      <c r="AD207" s="14"/>
      <c r="AE207" s="14"/>
      <c r="AT207" s="211" t="s">
        <v>394</v>
      </c>
      <c r="AU207" s="211" t="s">
        <v>87</v>
      </c>
      <c r="AV207" s="14" t="s">
        <v>87</v>
      </c>
      <c r="AW207" s="14" t="s">
        <v>34</v>
      </c>
      <c r="AX207" s="14" t="s">
        <v>78</v>
      </c>
      <c r="AY207" s="211" t="s">
        <v>219</v>
      </c>
    </row>
    <row r="208" s="13" customFormat="1">
      <c r="A208" s="13"/>
      <c r="B208" s="203"/>
      <c r="C208" s="13"/>
      <c r="D208" s="193" t="s">
        <v>394</v>
      </c>
      <c r="E208" s="204" t="s">
        <v>1</v>
      </c>
      <c r="F208" s="205" t="s">
        <v>2067</v>
      </c>
      <c r="G208" s="13"/>
      <c r="H208" s="204" t="s">
        <v>1</v>
      </c>
      <c r="I208" s="206"/>
      <c r="J208" s="13"/>
      <c r="K208" s="13"/>
      <c r="L208" s="203"/>
      <c r="M208" s="207"/>
      <c r="N208" s="208"/>
      <c r="O208" s="208"/>
      <c r="P208" s="208"/>
      <c r="Q208" s="208"/>
      <c r="R208" s="208"/>
      <c r="S208" s="208"/>
      <c r="T208" s="209"/>
      <c r="U208" s="13"/>
      <c r="V208" s="13"/>
      <c r="W208" s="13"/>
      <c r="X208" s="13"/>
      <c r="Y208" s="13"/>
      <c r="Z208" s="13"/>
      <c r="AA208" s="13"/>
      <c r="AB208" s="13"/>
      <c r="AC208" s="13"/>
      <c r="AD208" s="13"/>
      <c r="AE208" s="13"/>
      <c r="AT208" s="204" t="s">
        <v>394</v>
      </c>
      <c r="AU208" s="204" t="s">
        <v>87</v>
      </c>
      <c r="AV208" s="13" t="s">
        <v>85</v>
      </c>
      <c r="AW208" s="13" t="s">
        <v>34</v>
      </c>
      <c r="AX208" s="13" t="s">
        <v>78</v>
      </c>
      <c r="AY208" s="204" t="s">
        <v>219</v>
      </c>
    </row>
    <row r="209" s="14" customFormat="1">
      <c r="A209" s="14"/>
      <c r="B209" s="210"/>
      <c r="C209" s="14"/>
      <c r="D209" s="193" t="s">
        <v>394</v>
      </c>
      <c r="E209" s="211" t="s">
        <v>1</v>
      </c>
      <c r="F209" s="212" t="s">
        <v>252</v>
      </c>
      <c r="G209" s="14"/>
      <c r="H209" s="213">
        <v>7</v>
      </c>
      <c r="I209" s="214"/>
      <c r="J209" s="14"/>
      <c r="K209" s="14"/>
      <c r="L209" s="210"/>
      <c r="M209" s="215"/>
      <c r="N209" s="216"/>
      <c r="O209" s="216"/>
      <c r="P209" s="216"/>
      <c r="Q209" s="216"/>
      <c r="R209" s="216"/>
      <c r="S209" s="216"/>
      <c r="T209" s="217"/>
      <c r="U209" s="14"/>
      <c r="V209" s="14"/>
      <c r="W209" s="14"/>
      <c r="X209" s="14"/>
      <c r="Y209" s="14"/>
      <c r="Z209" s="14"/>
      <c r="AA209" s="14"/>
      <c r="AB209" s="14"/>
      <c r="AC209" s="14"/>
      <c r="AD209" s="14"/>
      <c r="AE209" s="14"/>
      <c r="AT209" s="211" t="s">
        <v>394</v>
      </c>
      <c r="AU209" s="211" t="s">
        <v>87</v>
      </c>
      <c r="AV209" s="14" t="s">
        <v>87</v>
      </c>
      <c r="AW209" s="14" t="s">
        <v>34</v>
      </c>
      <c r="AX209" s="14" t="s">
        <v>78</v>
      </c>
      <c r="AY209" s="211" t="s">
        <v>219</v>
      </c>
    </row>
    <row r="210" s="15" customFormat="1">
      <c r="A210" s="15"/>
      <c r="B210" s="218"/>
      <c r="C210" s="15"/>
      <c r="D210" s="193" t="s">
        <v>394</v>
      </c>
      <c r="E210" s="219" t="s">
        <v>1</v>
      </c>
      <c r="F210" s="220" t="s">
        <v>401</v>
      </c>
      <c r="G210" s="15"/>
      <c r="H210" s="221">
        <v>13.5</v>
      </c>
      <c r="I210" s="222"/>
      <c r="J210" s="15"/>
      <c r="K210" s="15"/>
      <c r="L210" s="218"/>
      <c r="M210" s="223"/>
      <c r="N210" s="224"/>
      <c r="O210" s="224"/>
      <c r="P210" s="224"/>
      <c r="Q210" s="224"/>
      <c r="R210" s="224"/>
      <c r="S210" s="224"/>
      <c r="T210" s="225"/>
      <c r="U210" s="15"/>
      <c r="V210" s="15"/>
      <c r="W210" s="15"/>
      <c r="X210" s="15"/>
      <c r="Y210" s="15"/>
      <c r="Z210" s="15"/>
      <c r="AA210" s="15"/>
      <c r="AB210" s="15"/>
      <c r="AC210" s="15"/>
      <c r="AD210" s="15"/>
      <c r="AE210" s="15"/>
      <c r="AT210" s="219" t="s">
        <v>394</v>
      </c>
      <c r="AU210" s="219" t="s">
        <v>87</v>
      </c>
      <c r="AV210" s="15" t="s">
        <v>218</v>
      </c>
      <c r="AW210" s="15" t="s">
        <v>34</v>
      </c>
      <c r="AX210" s="15" t="s">
        <v>85</v>
      </c>
      <c r="AY210" s="219" t="s">
        <v>219</v>
      </c>
    </row>
    <row r="211" s="12" customFormat="1" ht="22.8" customHeight="1">
      <c r="A211" s="12"/>
      <c r="B211" s="166"/>
      <c r="C211" s="12"/>
      <c r="D211" s="167" t="s">
        <v>77</v>
      </c>
      <c r="E211" s="177" t="s">
        <v>87</v>
      </c>
      <c r="F211" s="177" t="s">
        <v>2080</v>
      </c>
      <c r="G211" s="12"/>
      <c r="H211" s="12"/>
      <c r="I211" s="169"/>
      <c r="J211" s="178">
        <f>BK211</f>
        <v>0</v>
      </c>
      <c r="K211" s="12"/>
      <c r="L211" s="166"/>
      <c r="M211" s="171"/>
      <c r="N211" s="172"/>
      <c r="O211" s="172"/>
      <c r="P211" s="173">
        <f>SUM(P212:P248)</f>
        <v>0</v>
      </c>
      <c r="Q211" s="172"/>
      <c r="R211" s="173">
        <f>SUM(R212:R248)</f>
        <v>18.919651819999999</v>
      </c>
      <c r="S211" s="172"/>
      <c r="T211" s="174">
        <f>SUM(T212:T248)</f>
        <v>0</v>
      </c>
      <c r="U211" s="12"/>
      <c r="V211" s="12"/>
      <c r="W211" s="12"/>
      <c r="X211" s="12"/>
      <c r="Y211" s="12"/>
      <c r="Z211" s="12"/>
      <c r="AA211" s="12"/>
      <c r="AB211" s="12"/>
      <c r="AC211" s="12"/>
      <c r="AD211" s="12"/>
      <c r="AE211" s="12"/>
      <c r="AR211" s="167" t="s">
        <v>85</v>
      </c>
      <c r="AT211" s="175" t="s">
        <v>77</v>
      </c>
      <c r="AU211" s="175" t="s">
        <v>85</v>
      </c>
      <c r="AY211" s="167" t="s">
        <v>219</v>
      </c>
      <c r="BK211" s="176">
        <f>SUM(BK212:BK248)</f>
        <v>0</v>
      </c>
    </row>
    <row r="212" s="2" customFormat="1">
      <c r="A212" s="38"/>
      <c r="B212" s="179"/>
      <c r="C212" s="180" t="s">
        <v>272</v>
      </c>
      <c r="D212" s="180" t="s">
        <v>222</v>
      </c>
      <c r="E212" s="181" t="s">
        <v>2081</v>
      </c>
      <c r="F212" s="182" t="s">
        <v>2082</v>
      </c>
      <c r="G212" s="183" t="s">
        <v>404</v>
      </c>
      <c r="H212" s="184">
        <v>3.48</v>
      </c>
      <c r="I212" s="185"/>
      <c r="J212" s="186">
        <f>ROUND(I212*H212,2)</f>
        <v>0</v>
      </c>
      <c r="K212" s="182" t="s">
        <v>391</v>
      </c>
      <c r="L212" s="39"/>
      <c r="M212" s="187" t="s">
        <v>1</v>
      </c>
      <c r="N212" s="188" t="s">
        <v>43</v>
      </c>
      <c r="O212" s="77"/>
      <c r="P212" s="189">
        <f>O212*H212</f>
        <v>0</v>
      </c>
      <c r="Q212" s="189">
        <v>2.45329</v>
      </c>
      <c r="R212" s="189">
        <f>Q212*H212</f>
        <v>8.5374491999999993</v>
      </c>
      <c r="S212" s="189">
        <v>0</v>
      </c>
      <c r="T212" s="190">
        <f>S212*H212</f>
        <v>0</v>
      </c>
      <c r="U212" s="38"/>
      <c r="V212" s="38"/>
      <c r="W212" s="38"/>
      <c r="X212" s="38"/>
      <c r="Y212" s="38"/>
      <c r="Z212" s="38"/>
      <c r="AA212" s="38"/>
      <c r="AB212" s="38"/>
      <c r="AC212" s="38"/>
      <c r="AD212" s="38"/>
      <c r="AE212" s="38"/>
      <c r="AR212" s="191" t="s">
        <v>218</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218</v>
      </c>
      <c r="BM212" s="191" t="s">
        <v>2083</v>
      </c>
    </row>
    <row r="213" s="2" customFormat="1">
      <c r="A213" s="38"/>
      <c r="B213" s="39"/>
      <c r="C213" s="38"/>
      <c r="D213" s="193" t="s">
        <v>227</v>
      </c>
      <c r="E213" s="38"/>
      <c r="F213" s="194" t="s">
        <v>2084</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13" customFormat="1">
      <c r="A214" s="13"/>
      <c r="B214" s="203"/>
      <c r="C214" s="13"/>
      <c r="D214" s="193" t="s">
        <v>394</v>
      </c>
      <c r="E214" s="204" t="s">
        <v>1</v>
      </c>
      <c r="F214" s="205" t="s">
        <v>2063</v>
      </c>
      <c r="G214" s="13"/>
      <c r="H214" s="204" t="s">
        <v>1</v>
      </c>
      <c r="I214" s="206"/>
      <c r="J214" s="13"/>
      <c r="K214" s="13"/>
      <c r="L214" s="203"/>
      <c r="M214" s="207"/>
      <c r="N214" s="208"/>
      <c r="O214" s="208"/>
      <c r="P214" s="208"/>
      <c r="Q214" s="208"/>
      <c r="R214" s="208"/>
      <c r="S214" s="208"/>
      <c r="T214" s="209"/>
      <c r="U214" s="13"/>
      <c r="V214" s="13"/>
      <c r="W214" s="13"/>
      <c r="X214" s="13"/>
      <c r="Y214" s="13"/>
      <c r="Z214" s="13"/>
      <c r="AA214" s="13"/>
      <c r="AB214" s="13"/>
      <c r="AC214" s="13"/>
      <c r="AD214" s="13"/>
      <c r="AE214" s="13"/>
      <c r="AT214" s="204" t="s">
        <v>394</v>
      </c>
      <c r="AU214" s="204" t="s">
        <v>87</v>
      </c>
      <c r="AV214" s="13" t="s">
        <v>85</v>
      </c>
      <c r="AW214" s="13" t="s">
        <v>34</v>
      </c>
      <c r="AX214" s="13" t="s">
        <v>78</v>
      </c>
      <c r="AY214" s="204" t="s">
        <v>219</v>
      </c>
    </row>
    <row r="215" s="14" customFormat="1">
      <c r="A215" s="14"/>
      <c r="B215" s="210"/>
      <c r="C215" s="14"/>
      <c r="D215" s="193" t="s">
        <v>394</v>
      </c>
      <c r="E215" s="211" t="s">
        <v>1</v>
      </c>
      <c r="F215" s="212" t="s">
        <v>2064</v>
      </c>
      <c r="G215" s="14"/>
      <c r="H215" s="213">
        <v>0.65000000000000002</v>
      </c>
      <c r="I215" s="214"/>
      <c r="J215" s="14"/>
      <c r="K215" s="14"/>
      <c r="L215" s="210"/>
      <c r="M215" s="215"/>
      <c r="N215" s="216"/>
      <c r="O215" s="216"/>
      <c r="P215" s="216"/>
      <c r="Q215" s="216"/>
      <c r="R215" s="216"/>
      <c r="S215" s="216"/>
      <c r="T215" s="217"/>
      <c r="U215" s="14"/>
      <c r="V215" s="14"/>
      <c r="W215" s="14"/>
      <c r="X215" s="14"/>
      <c r="Y215" s="14"/>
      <c r="Z215" s="14"/>
      <c r="AA215" s="14"/>
      <c r="AB215" s="14"/>
      <c r="AC215" s="14"/>
      <c r="AD215" s="14"/>
      <c r="AE215" s="14"/>
      <c r="AT215" s="211" t="s">
        <v>394</v>
      </c>
      <c r="AU215" s="211" t="s">
        <v>87</v>
      </c>
      <c r="AV215" s="14" t="s">
        <v>87</v>
      </c>
      <c r="AW215" s="14" t="s">
        <v>34</v>
      </c>
      <c r="AX215" s="14" t="s">
        <v>78</v>
      </c>
      <c r="AY215" s="211" t="s">
        <v>219</v>
      </c>
    </row>
    <row r="216" s="13" customFormat="1">
      <c r="A216" s="13"/>
      <c r="B216" s="203"/>
      <c r="C216" s="13"/>
      <c r="D216" s="193" t="s">
        <v>394</v>
      </c>
      <c r="E216" s="204" t="s">
        <v>1</v>
      </c>
      <c r="F216" s="205" t="s">
        <v>2067</v>
      </c>
      <c r="G216" s="13"/>
      <c r="H216" s="204" t="s">
        <v>1</v>
      </c>
      <c r="I216" s="206"/>
      <c r="J216" s="13"/>
      <c r="K216" s="13"/>
      <c r="L216" s="203"/>
      <c r="M216" s="207"/>
      <c r="N216" s="208"/>
      <c r="O216" s="208"/>
      <c r="P216" s="208"/>
      <c r="Q216" s="208"/>
      <c r="R216" s="208"/>
      <c r="S216" s="208"/>
      <c r="T216" s="209"/>
      <c r="U216" s="13"/>
      <c r="V216" s="13"/>
      <c r="W216" s="13"/>
      <c r="X216" s="13"/>
      <c r="Y216" s="13"/>
      <c r="Z216" s="13"/>
      <c r="AA216" s="13"/>
      <c r="AB216" s="13"/>
      <c r="AC216" s="13"/>
      <c r="AD216" s="13"/>
      <c r="AE216" s="13"/>
      <c r="AT216" s="204" t="s">
        <v>394</v>
      </c>
      <c r="AU216" s="204" t="s">
        <v>87</v>
      </c>
      <c r="AV216" s="13" t="s">
        <v>85</v>
      </c>
      <c r="AW216" s="13" t="s">
        <v>34</v>
      </c>
      <c r="AX216" s="13" t="s">
        <v>78</v>
      </c>
      <c r="AY216" s="204" t="s">
        <v>219</v>
      </c>
    </row>
    <row r="217" s="14" customFormat="1">
      <c r="A217" s="14"/>
      <c r="B217" s="210"/>
      <c r="C217" s="14"/>
      <c r="D217" s="193" t="s">
        <v>394</v>
      </c>
      <c r="E217" s="211" t="s">
        <v>1</v>
      </c>
      <c r="F217" s="212" t="s">
        <v>2085</v>
      </c>
      <c r="G217" s="14"/>
      <c r="H217" s="213">
        <v>0.69999999999999996</v>
      </c>
      <c r="I217" s="214"/>
      <c r="J217" s="14"/>
      <c r="K217" s="14"/>
      <c r="L217" s="210"/>
      <c r="M217" s="215"/>
      <c r="N217" s="216"/>
      <c r="O217" s="216"/>
      <c r="P217" s="216"/>
      <c r="Q217" s="216"/>
      <c r="R217" s="216"/>
      <c r="S217" s="216"/>
      <c r="T217" s="217"/>
      <c r="U217" s="14"/>
      <c r="V217" s="14"/>
      <c r="W217" s="14"/>
      <c r="X217" s="14"/>
      <c r="Y217" s="14"/>
      <c r="Z217" s="14"/>
      <c r="AA217" s="14"/>
      <c r="AB217" s="14"/>
      <c r="AC217" s="14"/>
      <c r="AD217" s="14"/>
      <c r="AE217" s="14"/>
      <c r="AT217" s="211" t="s">
        <v>394</v>
      </c>
      <c r="AU217" s="211" t="s">
        <v>87</v>
      </c>
      <c r="AV217" s="14" t="s">
        <v>87</v>
      </c>
      <c r="AW217" s="14" t="s">
        <v>34</v>
      </c>
      <c r="AX217" s="14" t="s">
        <v>78</v>
      </c>
      <c r="AY217" s="211" t="s">
        <v>219</v>
      </c>
    </row>
    <row r="218" s="13" customFormat="1">
      <c r="A218" s="13"/>
      <c r="B218" s="203"/>
      <c r="C218" s="13"/>
      <c r="D218" s="193" t="s">
        <v>394</v>
      </c>
      <c r="E218" s="204" t="s">
        <v>1</v>
      </c>
      <c r="F218" s="205" t="s">
        <v>2069</v>
      </c>
      <c r="G218" s="13"/>
      <c r="H218" s="204" t="s">
        <v>1</v>
      </c>
      <c r="I218" s="206"/>
      <c r="J218" s="13"/>
      <c r="K218" s="13"/>
      <c r="L218" s="203"/>
      <c r="M218" s="207"/>
      <c r="N218" s="208"/>
      <c r="O218" s="208"/>
      <c r="P218" s="208"/>
      <c r="Q218" s="208"/>
      <c r="R218" s="208"/>
      <c r="S218" s="208"/>
      <c r="T218" s="209"/>
      <c r="U218" s="13"/>
      <c r="V218" s="13"/>
      <c r="W218" s="13"/>
      <c r="X218" s="13"/>
      <c r="Y218" s="13"/>
      <c r="Z218" s="13"/>
      <c r="AA218" s="13"/>
      <c r="AB218" s="13"/>
      <c r="AC218" s="13"/>
      <c r="AD218" s="13"/>
      <c r="AE218" s="13"/>
      <c r="AT218" s="204" t="s">
        <v>394</v>
      </c>
      <c r="AU218" s="204" t="s">
        <v>87</v>
      </c>
      <c r="AV218" s="13" t="s">
        <v>85</v>
      </c>
      <c r="AW218" s="13" t="s">
        <v>34</v>
      </c>
      <c r="AX218" s="13" t="s">
        <v>78</v>
      </c>
      <c r="AY218" s="204" t="s">
        <v>219</v>
      </c>
    </row>
    <row r="219" s="14" customFormat="1">
      <c r="A219" s="14"/>
      <c r="B219" s="210"/>
      <c r="C219" s="14"/>
      <c r="D219" s="193" t="s">
        <v>394</v>
      </c>
      <c r="E219" s="211" t="s">
        <v>1</v>
      </c>
      <c r="F219" s="212" t="s">
        <v>2070</v>
      </c>
      <c r="G219" s="14"/>
      <c r="H219" s="213">
        <v>2.1299999999999999</v>
      </c>
      <c r="I219" s="214"/>
      <c r="J219" s="14"/>
      <c r="K219" s="14"/>
      <c r="L219" s="210"/>
      <c r="M219" s="215"/>
      <c r="N219" s="216"/>
      <c r="O219" s="216"/>
      <c r="P219" s="216"/>
      <c r="Q219" s="216"/>
      <c r="R219" s="216"/>
      <c r="S219" s="216"/>
      <c r="T219" s="217"/>
      <c r="U219" s="14"/>
      <c r="V219" s="14"/>
      <c r="W219" s="14"/>
      <c r="X219" s="14"/>
      <c r="Y219" s="14"/>
      <c r="Z219" s="14"/>
      <c r="AA219" s="14"/>
      <c r="AB219" s="14"/>
      <c r="AC219" s="14"/>
      <c r="AD219" s="14"/>
      <c r="AE219" s="14"/>
      <c r="AT219" s="211" t="s">
        <v>394</v>
      </c>
      <c r="AU219" s="211" t="s">
        <v>87</v>
      </c>
      <c r="AV219" s="14" t="s">
        <v>87</v>
      </c>
      <c r="AW219" s="14" t="s">
        <v>34</v>
      </c>
      <c r="AX219" s="14" t="s">
        <v>78</v>
      </c>
      <c r="AY219" s="211" t="s">
        <v>219</v>
      </c>
    </row>
    <row r="220" s="15" customFormat="1">
      <c r="A220" s="15"/>
      <c r="B220" s="218"/>
      <c r="C220" s="15"/>
      <c r="D220" s="193" t="s">
        <v>394</v>
      </c>
      <c r="E220" s="219" t="s">
        <v>1</v>
      </c>
      <c r="F220" s="220" t="s">
        <v>401</v>
      </c>
      <c r="G220" s="15"/>
      <c r="H220" s="221">
        <v>3.48</v>
      </c>
      <c r="I220" s="222"/>
      <c r="J220" s="15"/>
      <c r="K220" s="15"/>
      <c r="L220" s="218"/>
      <c r="M220" s="223"/>
      <c r="N220" s="224"/>
      <c r="O220" s="224"/>
      <c r="P220" s="224"/>
      <c r="Q220" s="224"/>
      <c r="R220" s="224"/>
      <c r="S220" s="224"/>
      <c r="T220" s="225"/>
      <c r="U220" s="15"/>
      <c r="V220" s="15"/>
      <c r="W220" s="15"/>
      <c r="X220" s="15"/>
      <c r="Y220" s="15"/>
      <c r="Z220" s="15"/>
      <c r="AA220" s="15"/>
      <c r="AB220" s="15"/>
      <c r="AC220" s="15"/>
      <c r="AD220" s="15"/>
      <c r="AE220" s="15"/>
      <c r="AT220" s="219" t="s">
        <v>394</v>
      </c>
      <c r="AU220" s="219" t="s">
        <v>87</v>
      </c>
      <c r="AV220" s="15" t="s">
        <v>218</v>
      </c>
      <c r="AW220" s="15" t="s">
        <v>34</v>
      </c>
      <c r="AX220" s="15" t="s">
        <v>85</v>
      </c>
      <c r="AY220" s="219" t="s">
        <v>219</v>
      </c>
    </row>
    <row r="221" s="2" customFormat="1" ht="16.5" customHeight="1">
      <c r="A221" s="38"/>
      <c r="B221" s="179"/>
      <c r="C221" s="180" t="s">
        <v>277</v>
      </c>
      <c r="D221" s="180" t="s">
        <v>222</v>
      </c>
      <c r="E221" s="181" t="s">
        <v>2086</v>
      </c>
      <c r="F221" s="182" t="s">
        <v>2087</v>
      </c>
      <c r="G221" s="183" t="s">
        <v>454</v>
      </c>
      <c r="H221" s="184">
        <v>0.214</v>
      </c>
      <c r="I221" s="185"/>
      <c r="J221" s="186">
        <f>ROUND(I221*H221,2)</f>
        <v>0</v>
      </c>
      <c r="K221" s="182" t="s">
        <v>391</v>
      </c>
      <c r="L221" s="39"/>
      <c r="M221" s="187" t="s">
        <v>1</v>
      </c>
      <c r="N221" s="188" t="s">
        <v>43</v>
      </c>
      <c r="O221" s="77"/>
      <c r="P221" s="189">
        <f>O221*H221</f>
        <v>0</v>
      </c>
      <c r="Q221" s="189">
        <v>1.06277</v>
      </c>
      <c r="R221" s="189">
        <f>Q221*H221</f>
        <v>0.22743278</v>
      </c>
      <c r="S221" s="189">
        <v>0</v>
      </c>
      <c r="T221" s="190">
        <f>S221*H221</f>
        <v>0</v>
      </c>
      <c r="U221" s="38"/>
      <c r="V221" s="38"/>
      <c r="W221" s="38"/>
      <c r="X221" s="38"/>
      <c r="Y221" s="38"/>
      <c r="Z221" s="38"/>
      <c r="AA221" s="38"/>
      <c r="AB221" s="38"/>
      <c r="AC221" s="38"/>
      <c r="AD221" s="38"/>
      <c r="AE221" s="38"/>
      <c r="AR221" s="191" t="s">
        <v>218</v>
      </c>
      <c r="AT221" s="191" t="s">
        <v>222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218</v>
      </c>
      <c r="BM221" s="191" t="s">
        <v>2088</v>
      </c>
    </row>
    <row r="222" s="2" customFormat="1">
      <c r="A222" s="38"/>
      <c r="B222" s="39"/>
      <c r="C222" s="38"/>
      <c r="D222" s="193" t="s">
        <v>227</v>
      </c>
      <c r="E222" s="38"/>
      <c r="F222" s="194" t="s">
        <v>2089</v>
      </c>
      <c r="G222" s="38"/>
      <c r="H222" s="38"/>
      <c r="I222" s="195"/>
      <c r="J222" s="38"/>
      <c r="K222" s="38"/>
      <c r="L222" s="39"/>
      <c r="M222" s="196"/>
      <c r="N222" s="197"/>
      <c r="O222" s="77"/>
      <c r="P222" s="77"/>
      <c r="Q222" s="77"/>
      <c r="R222" s="77"/>
      <c r="S222" s="77"/>
      <c r="T222" s="78"/>
      <c r="U222" s="38"/>
      <c r="V222" s="38"/>
      <c r="W222" s="38"/>
      <c r="X222" s="38"/>
      <c r="Y222" s="38"/>
      <c r="Z222" s="38"/>
      <c r="AA222" s="38"/>
      <c r="AB222" s="38"/>
      <c r="AC222" s="38"/>
      <c r="AD222" s="38"/>
      <c r="AE222" s="38"/>
      <c r="AT222" s="19" t="s">
        <v>227</v>
      </c>
      <c r="AU222" s="19" t="s">
        <v>87</v>
      </c>
    </row>
    <row r="223" s="13" customFormat="1">
      <c r="A223" s="13"/>
      <c r="B223" s="203"/>
      <c r="C223" s="13"/>
      <c r="D223" s="193" t="s">
        <v>394</v>
      </c>
      <c r="E223" s="204" t="s">
        <v>1</v>
      </c>
      <c r="F223" s="205" t="s">
        <v>2063</v>
      </c>
      <c r="G223" s="13"/>
      <c r="H223" s="204" t="s">
        <v>1</v>
      </c>
      <c r="I223" s="206"/>
      <c r="J223" s="13"/>
      <c r="K223" s="13"/>
      <c r="L223" s="203"/>
      <c r="M223" s="207"/>
      <c r="N223" s="208"/>
      <c r="O223" s="208"/>
      <c r="P223" s="208"/>
      <c r="Q223" s="208"/>
      <c r="R223" s="208"/>
      <c r="S223" s="208"/>
      <c r="T223" s="209"/>
      <c r="U223" s="13"/>
      <c r="V223" s="13"/>
      <c r="W223" s="13"/>
      <c r="X223" s="13"/>
      <c r="Y223" s="13"/>
      <c r="Z223" s="13"/>
      <c r="AA223" s="13"/>
      <c r="AB223" s="13"/>
      <c r="AC223" s="13"/>
      <c r="AD223" s="13"/>
      <c r="AE223" s="13"/>
      <c r="AT223" s="204" t="s">
        <v>394</v>
      </c>
      <c r="AU223" s="204" t="s">
        <v>87</v>
      </c>
      <c r="AV223" s="13" t="s">
        <v>85</v>
      </c>
      <c r="AW223" s="13" t="s">
        <v>34</v>
      </c>
      <c r="AX223" s="13" t="s">
        <v>78</v>
      </c>
      <c r="AY223" s="204" t="s">
        <v>219</v>
      </c>
    </row>
    <row r="224" s="14" customFormat="1">
      <c r="A224" s="14"/>
      <c r="B224" s="210"/>
      <c r="C224" s="14"/>
      <c r="D224" s="193" t="s">
        <v>394</v>
      </c>
      <c r="E224" s="211" t="s">
        <v>1</v>
      </c>
      <c r="F224" s="212" t="s">
        <v>2090</v>
      </c>
      <c r="G224" s="14"/>
      <c r="H224" s="213">
        <v>0.033000000000000002</v>
      </c>
      <c r="I224" s="214"/>
      <c r="J224" s="14"/>
      <c r="K224" s="14"/>
      <c r="L224" s="210"/>
      <c r="M224" s="215"/>
      <c r="N224" s="216"/>
      <c r="O224" s="216"/>
      <c r="P224" s="216"/>
      <c r="Q224" s="216"/>
      <c r="R224" s="216"/>
      <c r="S224" s="216"/>
      <c r="T224" s="217"/>
      <c r="U224" s="14"/>
      <c r="V224" s="14"/>
      <c r="W224" s="14"/>
      <c r="X224" s="14"/>
      <c r="Y224" s="14"/>
      <c r="Z224" s="14"/>
      <c r="AA224" s="14"/>
      <c r="AB224" s="14"/>
      <c r="AC224" s="14"/>
      <c r="AD224" s="14"/>
      <c r="AE224" s="14"/>
      <c r="AT224" s="211" t="s">
        <v>394</v>
      </c>
      <c r="AU224" s="211" t="s">
        <v>87</v>
      </c>
      <c r="AV224" s="14" t="s">
        <v>87</v>
      </c>
      <c r="AW224" s="14" t="s">
        <v>34</v>
      </c>
      <c r="AX224" s="14" t="s">
        <v>78</v>
      </c>
      <c r="AY224" s="211" t="s">
        <v>219</v>
      </c>
    </row>
    <row r="225" s="13" customFormat="1">
      <c r="A225" s="13"/>
      <c r="B225" s="203"/>
      <c r="C225" s="13"/>
      <c r="D225" s="193" t="s">
        <v>394</v>
      </c>
      <c r="E225" s="204" t="s">
        <v>1</v>
      </c>
      <c r="F225" s="205" t="s">
        <v>2067</v>
      </c>
      <c r="G225" s="13"/>
      <c r="H225" s="204" t="s">
        <v>1</v>
      </c>
      <c r="I225" s="206"/>
      <c r="J225" s="13"/>
      <c r="K225" s="13"/>
      <c r="L225" s="203"/>
      <c r="M225" s="207"/>
      <c r="N225" s="208"/>
      <c r="O225" s="208"/>
      <c r="P225" s="208"/>
      <c r="Q225" s="208"/>
      <c r="R225" s="208"/>
      <c r="S225" s="208"/>
      <c r="T225" s="209"/>
      <c r="U225" s="13"/>
      <c r="V225" s="13"/>
      <c r="W225" s="13"/>
      <c r="X225" s="13"/>
      <c r="Y225" s="13"/>
      <c r="Z225" s="13"/>
      <c r="AA225" s="13"/>
      <c r="AB225" s="13"/>
      <c r="AC225" s="13"/>
      <c r="AD225" s="13"/>
      <c r="AE225" s="13"/>
      <c r="AT225" s="204" t="s">
        <v>394</v>
      </c>
      <c r="AU225" s="204" t="s">
        <v>87</v>
      </c>
      <c r="AV225" s="13" t="s">
        <v>85</v>
      </c>
      <c r="AW225" s="13" t="s">
        <v>34</v>
      </c>
      <c r="AX225" s="13" t="s">
        <v>78</v>
      </c>
      <c r="AY225" s="204" t="s">
        <v>219</v>
      </c>
    </row>
    <row r="226" s="14" customFormat="1">
      <c r="A226" s="14"/>
      <c r="B226" s="210"/>
      <c r="C226" s="14"/>
      <c r="D226" s="193" t="s">
        <v>394</v>
      </c>
      <c r="E226" s="211" t="s">
        <v>1</v>
      </c>
      <c r="F226" s="212" t="s">
        <v>2091</v>
      </c>
      <c r="G226" s="14"/>
      <c r="H226" s="213">
        <v>0.035999999999999997</v>
      </c>
      <c r="I226" s="214"/>
      <c r="J226" s="14"/>
      <c r="K226" s="14"/>
      <c r="L226" s="210"/>
      <c r="M226" s="215"/>
      <c r="N226" s="216"/>
      <c r="O226" s="216"/>
      <c r="P226" s="216"/>
      <c r="Q226" s="216"/>
      <c r="R226" s="216"/>
      <c r="S226" s="216"/>
      <c r="T226" s="217"/>
      <c r="U226" s="14"/>
      <c r="V226" s="14"/>
      <c r="W226" s="14"/>
      <c r="X226" s="14"/>
      <c r="Y226" s="14"/>
      <c r="Z226" s="14"/>
      <c r="AA226" s="14"/>
      <c r="AB226" s="14"/>
      <c r="AC226" s="14"/>
      <c r="AD226" s="14"/>
      <c r="AE226" s="14"/>
      <c r="AT226" s="211" t="s">
        <v>394</v>
      </c>
      <c r="AU226" s="211" t="s">
        <v>87</v>
      </c>
      <c r="AV226" s="14" t="s">
        <v>87</v>
      </c>
      <c r="AW226" s="14" t="s">
        <v>34</v>
      </c>
      <c r="AX226" s="14" t="s">
        <v>78</v>
      </c>
      <c r="AY226" s="211" t="s">
        <v>219</v>
      </c>
    </row>
    <row r="227" s="13" customFormat="1">
      <c r="A227" s="13"/>
      <c r="B227" s="203"/>
      <c r="C227" s="13"/>
      <c r="D227" s="193" t="s">
        <v>394</v>
      </c>
      <c r="E227" s="204" t="s">
        <v>1</v>
      </c>
      <c r="F227" s="205" t="s">
        <v>2069</v>
      </c>
      <c r="G227" s="13"/>
      <c r="H227" s="204" t="s">
        <v>1</v>
      </c>
      <c r="I227" s="206"/>
      <c r="J227" s="13"/>
      <c r="K227" s="13"/>
      <c r="L227" s="203"/>
      <c r="M227" s="207"/>
      <c r="N227" s="208"/>
      <c r="O227" s="208"/>
      <c r="P227" s="208"/>
      <c r="Q227" s="208"/>
      <c r="R227" s="208"/>
      <c r="S227" s="208"/>
      <c r="T227" s="209"/>
      <c r="U227" s="13"/>
      <c r="V227" s="13"/>
      <c r="W227" s="13"/>
      <c r="X227" s="13"/>
      <c r="Y227" s="13"/>
      <c r="Z227" s="13"/>
      <c r="AA227" s="13"/>
      <c r="AB227" s="13"/>
      <c r="AC227" s="13"/>
      <c r="AD227" s="13"/>
      <c r="AE227" s="13"/>
      <c r="AT227" s="204" t="s">
        <v>394</v>
      </c>
      <c r="AU227" s="204" t="s">
        <v>87</v>
      </c>
      <c r="AV227" s="13" t="s">
        <v>85</v>
      </c>
      <c r="AW227" s="13" t="s">
        <v>34</v>
      </c>
      <c r="AX227" s="13" t="s">
        <v>78</v>
      </c>
      <c r="AY227" s="204" t="s">
        <v>219</v>
      </c>
    </row>
    <row r="228" s="14" customFormat="1">
      <c r="A228" s="14"/>
      <c r="B228" s="210"/>
      <c r="C228" s="14"/>
      <c r="D228" s="193" t="s">
        <v>394</v>
      </c>
      <c r="E228" s="211" t="s">
        <v>1</v>
      </c>
      <c r="F228" s="212" t="s">
        <v>2092</v>
      </c>
      <c r="G228" s="14"/>
      <c r="H228" s="213">
        <v>0.14499999999999999</v>
      </c>
      <c r="I228" s="214"/>
      <c r="J228" s="14"/>
      <c r="K228" s="14"/>
      <c r="L228" s="210"/>
      <c r="M228" s="215"/>
      <c r="N228" s="216"/>
      <c r="O228" s="216"/>
      <c r="P228" s="216"/>
      <c r="Q228" s="216"/>
      <c r="R228" s="216"/>
      <c r="S228" s="216"/>
      <c r="T228" s="217"/>
      <c r="U228" s="14"/>
      <c r="V228" s="14"/>
      <c r="W228" s="14"/>
      <c r="X228" s="14"/>
      <c r="Y228" s="14"/>
      <c r="Z228" s="14"/>
      <c r="AA228" s="14"/>
      <c r="AB228" s="14"/>
      <c r="AC228" s="14"/>
      <c r="AD228" s="14"/>
      <c r="AE228" s="14"/>
      <c r="AT228" s="211" t="s">
        <v>394</v>
      </c>
      <c r="AU228" s="211" t="s">
        <v>87</v>
      </c>
      <c r="AV228" s="14" t="s">
        <v>87</v>
      </c>
      <c r="AW228" s="14" t="s">
        <v>34</v>
      </c>
      <c r="AX228" s="14" t="s">
        <v>78</v>
      </c>
      <c r="AY228" s="211" t="s">
        <v>219</v>
      </c>
    </row>
    <row r="229" s="15" customFormat="1">
      <c r="A229" s="15"/>
      <c r="B229" s="218"/>
      <c r="C229" s="15"/>
      <c r="D229" s="193" t="s">
        <v>394</v>
      </c>
      <c r="E229" s="219" t="s">
        <v>1</v>
      </c>
      <c r="F229" s="220" t="s">
        <v>401</v>
      </c>
      <c r="G229" s="15"/>
      <c r="H229" s="221">
        <v>0.214</v>
      </c>
      <c r="I229" s="222"/>
      <c r="J229" s="15"/>
      <c r="K229" s="15"/>
      <c r="L229" s="218"/>
      <c r="M229" s="223"/>
      <c r="N229" s="224"/>
      <c r="O229" s="224"/>
      <c r="P229" s="224"/>
      <c r="Q229" s="224"/>
      <c r="R229" s="224"/>
      <c r="S229" s="224"/>
      <c r="T229" s="225"/>
      <c r="U229" s="15"/>
      <c r="V229" s="15"/>
      <c r="W229" s="15"/>
      <c r="X229" s="15"/>
      <c r="Y229" s="15"/>
      <c r="Z229" s="15"/>
      <c r="AA229" s="15"/>
      <c r="AB229" s="15"/>
      <c r="AC229" s="15"/>
      <c r="AD229" s="15"/>
      <c r="AE229" s="15"/>
      <c r="AT229" s="219" t="s">
        <v>394</v>
      </c>
      <c r="AU229" s="219" t="s">
        <v>87</v>
      </c>
      <c r="AV229" s="15" t="s">
        <v>218</v>
      </c>
      <c r="AW229" s="15" t="s">
        <v>34</v>
      </c>
      <c r="AX229" s="15" t="s">
        <v>85</v>
      </c>
      <c r="AY229" s="219" t="s">
        <v>219</v>
      </c>
    </row>
    <row r="230" s="2" customFormat="1" ht="16.5" customHeight="1">
      <c r="A230" s="38"/>
      <c r="B230" s="179"/>
      <c r="C230" s="180" t="s">
        <v>282</v>
      </c>
      <c r="D230" s="180" t="s">
        <v>222</v>
      </c>
      <c r="E230" s="181" t="s">
        <v>2093</v>
      </c>
      <c r="F230" s="182" t="s">
        <v>2094</v>
      </c>
      <c r="G230" s="183" t="s">
        <v>404</v>
      </c>
      <c r="H230" s="184">
        <v>3.4159999999999999</v>
      </c>
      <c r="I230" s="185"/>
      <c r="J230" s="186">
        <f>ROUND(I230*H230,2)</f>
        <v>0</v>
      </c>
      <c r="K230" s="182" t="s">
        <v>391</v>
      </c>
      <c r="L230" s="39"/>
      <c r="M230" s="187" t="s">
        <v>1</v>
      </c>
      <c r="N230" s="188" t="s">
        <v>43</v>
      </c>
      <c r="O230" s="77"/>
      <c r="P230" s="189">
        <f>O230*H230</f>
        <v>0</v>
      </c>
      <c r="Q230" s="189">
        <v>2.45329</v>
      </c>
      <c r="R230" s="189">
        <f>Q230*H230</f>
        <v>8.3804386399999995</v>
      </c>
      <c r="S230" s="189">
        <v>0</v>
      </c>
      <c r="T230" s="190">
        <f>S230*H230</f>
        <v>0</v>
      </c>
      <c r="U230" s="38"/>
      <c r="V230" s="38"/>
      <c r="W230" s="38"/>
      <c r="X230" s="38"/>
      <c r="Y230" s="38"/>
      <c r="Z230" s="38"/>
      <c r="AA230" s="38"/>
      <c r="AB230" s="38"/>
      <c r="AC230" s="38"/>
      <c r="AD230" s="38"/>
      <c r="AE230" s="38"/>
      <c r="AR230" s="191" t="s">
        <v>218</v>
      </c>
      <c r="AT230" s="191" t="s">
        <v>222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218</v>
      </c>
      <c r="BM230" s="191" t="s">
        <v>2095</v>
      </c>
    </row>
    <row r="231" s="2" customFormat="1">
      <c r="A231" s="38"/>
      <c r="B231" s="39"/>
      <c r="C231" s="38"/>
      <c r="D231" s="193" t="s">
        <v>227</v>
      </c>
      <c r="E231" s="38"/>
      <c r="F231" s="194" t="s">
        <v>2096</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13" customFormat="1">
      <c r="A232" s="13"/>
      <c r="B232" s="203"/>
      <c r="C232" s="13"/>
      <c r="D232" s="193" t="s">
        <v>394</v>
      </c>
      <c r="E232" s="204" t="s">
        <v>1</v>
      </c>
      <c r="F232" s="205" t="s">
        <v>1070</v>
      </c>
      <c r="G232" s="13"/>
      <c r="H232" s="204" t="s">
        <v>1</v>
      </c>
      <c r="I232" s="206"/>
      <c r="J232" s="13"/>
      <c r="K232" s="13"/>
      <c r="L232" s="203"/>
      <c r="M232" s="207"/>
      <c r="N232" s="208"/>
      <c r="O232" s="208"/>
      <c r="P232" s="208"/>
      <c r="Q232" s="208"/>
      <c r="R232" s="208"/>
      <c r="S232" s="208"/>
      <c r="T232" s="209"/>
      <c r="U232" s="13"/>
      <c r="V232" s="13"/>
      <c r="W232" s="13"/>
      <c r="X232" s="13"/>
      <c r="Y232" s="13"/>
      <c r="Z232" s="13"/>
      <c r="AA232" s="13"/>
      <c r="AB232" s="13"/>
      <c r="AC232" s="13"/>
      <c r="AD232" s="13"/>
      <c r="AE232" s="13"/>
      <c r="AT232" s="204" t="s">
        <v>394</v>
      </c>
      <c r="AU232" s="204" t="s">
        <v>87</v>
      </c>
      <c r="AV232" s="13" t="s">
        <v>85</v>
      </c>
      <c r="AW232" s="13" t="s">
        <v>34</v>
      </c>
      <c r="AX232" s="13" t="s">
        <v>78</v>
      </c>
      <c r="AY232" s="204" t="s">
        <v>219</v>
      </c>
    </row>
    <row r="233" s="13" customFormat="1">
      <c r="A233" s="13"/>
      <c r="B233" s="203"/>
      <c r="C233" s="13"/>
      <c r="D233" s="193" t="s">
        <v>394</v>
      </c>
      <c r="E233" s="204" t="s">
        <v>1</v>
      </c>
      <c r="F233" s="205" t="s">
        <v>2027</v>
      </c>
      <c r="G233" s="13"/>
      <c r="H233" s="204" t="s">
        <v>1</v>
      </c>
      <c r="I233" s="206"/>
      <c r="J233" s="13"/>
      <c r="K233" s="13"/>
      <c r="L233" s="203"/>
      <c r="M233" s="207"/>
      <c r="N233" s="208"/>
      <c r="O233" s="208"/>
      <c r="P233" s="208"/>
      <c r="Q233" s="208"/>
      <c r="R233" s="208"/>
      <c r="S233" s="208"/>
      <c r="T233" s="209"/>
      <c r="U233" s="13"/>
      <c r="V233" s="13"/>
      <c r="W233" s="13"/>
      <c r="X233" s="13"/>
      <c r="Y233" s="13"/>
      <c r="Z233" s="13"/>
      <c r="AA233" s="13"/>
      <c r="AB233" s="13"/>
      <c r="AC233" s="13"/>
      <c r="AD233" s="13"/>
      <c r="AE233" s="13"/>
      <c r="AT233" s="204" t="s">
        <v>394</v>
      </c>
      <c r="AU233" s="204" t="s">
        <v>87</v>
      </c>
      <c r="AV233" s="13" t="s">
        <v>85</v>
      </c>
      <c r="AW233" s="13" t="s">
        <v>34</v>
      </c>
      <c r="AX233" s="13" t="s">
        <v>78</v>
      </c>
      <c r="AY233" s="204" t="s">
        <v>219</v>
      </c>
    </row>
    <row r="234" s="14" customFormat="1">
      <c r="A234" s="14"/>
      <c r="B234" s="210"/>
      <c r="C234" s="14"/>
      <c r="D234" s="193" t="s">
        <v>394</v>
      </c>
      <c r="E234" s="211" t="s">
        <v>1</v>
      </c>
      <c r="F234" s="212" t="s">
        <v>2028</v>
      </c>
      <c r="G234" s="14"/>
      <c r="H234" s="213">
        <v>3.105</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78</v>
      </c>
      <c r="AY234" s="211" t="s">
        <v>219</v>
      </c>
    </row>
    <row r="235" s="14" customFormat="1">
      <c r="A235" s="14"/>
      <c r="B235" s="210"/>
      <c r="C235" s="14"/>
      <c r="D235" s="193" t="s">
        <v>394</v>
      </c>
      <c r="E235" s="211" t="s">
        <v>1</v>
      </c>
      <c r="F235" s="212" t="s">
        <v>2097</v>
      </c>
      <c r="G235" s="14"/>
      <c r="H235" s="213">
        <v>0.311</v>
      </c>
      <c r="I235" s="214"/>
      <c r="J235" s="14"/>
      <c r="K235" s="14"/>
      <c r="L235" s="210"/>
      <c r="M235" s="215"/>
      <c r="N235" s="216"/>
      <c r="O235" s="216"/>
      <c r="P235" s="216"/>
      <c r="Q235" s="216"/>
      <c r="R235" s="216"/>
      <c r="S235" s="216"/>
      <c r="T235" s="217"/>
      <c r="U235" s="14"/>
      <c r="V235" s="14"/>
      <c r="W235" s="14"/>
      <c r="X235" s="14"/>
      <c r="Y235" s="14"/>
      <c r="Z235" s="14"/>
      <c r="AA235" s="14"/>
      <c r="AB235" s="14"/>
      <c r="AC235" s="14"/>
      <c r="AD235" s="14"/>
      <c r="AE235" s="14"/>
      <c r="AT235" s="211" t="s">
        <v>394</v>
      </c>
      <c r="AU235" s="211" t="s">
        <v>87</v>
      </c>
      <c r="AV235" s="14" t="s">
        <v>87</v>
      </c>
      <c r="AW235" s="14" t="s">
        <v>34</v>
      </c>
      <c r="AX235" s="14" t="s">
        <v>78</v>
      </c>
      <c r="AY235" s="211" t="s">
        <v>219</v>
      </c>
    </row>
    <row r="236" s="15" customFormat="1">
      <c r="A236" s="15"/>
      <c r="B236" s="218"/>
      <c r="C236" s="15"/>
      <c r="D236" s="193" t="s">
        <v>394</v>
      </c>
      <c r="E236" s="219" t="s">
        <v>1</v>
      </c>
      <c r="F236" s="220" t="s">
        <v>401</v>
      </c>
      <c r="G236" s="15"/>
      <c r="H236" s="221">
        <v>3.4159999999999999</v>
      </c>
      <c r="I236" s="222"/>
      <c r="J236" s="15"/>
      <c r="K236" s="15"/>
      <c r="L236" s="218"/>
      <c r="M236" s="223"/>
      <c r="N236" s="224"/>
      <c r="O236" s="224"/>
      <c r="P236" s="224"/>
      <c r="Q236" s="224"/>
      <c r="R236" s="224"/>
      <c r="S236" s="224"/>
      <c r="T236" s="225"/>
      <c r="U236" s="15"/>
      <c r="V236" s="15"/>
      <c r="W236" s="15"/>
      <c r="X236" s="15"/>
      <c r="Y236" s="15"/>
      <c r="Z236" s="15"/>
      <c r="AA236" s="15"/>
      <c r="AB236" s="15"/>
      <c r="AC236" s="15"/>
      <c r="AD236" s="15"/>
      <c r="AE236" s="15"/>
      <c r="AT236" s="219" t="s">
        <v>394</v>
      </c>
      <c r="AU236" s="219" t="s">
        <v>87</v>
      </c>
      <c r="AV236" s="15" t="s">
        <v>218</v>
      </c>
      <c r="AW236" s="15" t="s">
        <v>34</v>
      </c>
      <c r="AX236" s="15" t="s">
        <v>85</v>
      </c>
      <c r="AY236" s="219" t="s">
        <v>219</v>
      </c>
    </row>
    <row r="237" s="2" customFormat="1" ht="16.5" customHeight="1">
      <c r="A237" s="38"/>
      <c r="B237" s="179"/>
      <c r="C237" s="180" t="s">
        <v>287</v>
      </c>
      <c r="D237" s="180" t="s">
        <v>222</v>
      </c>
      <c r="E237" s="181" t="s">
        <v>2098</v>
      </c>
      <c r="F237" s="182" t="s">
        <v>2099</v>
      </c>
      <c r="G237" s="183" t="s">
        <v>390</v>
      </c>
      <c r="H237" s="184">
        <v>2.96</v>
      </c>
      <c r="I237" s="185"/>
      <c r="J237" s="186">
        <f>ROUND(I237*H237,2)</f>
        <v>0</v>
      </c>
      <c r="K237" s="182" t="s">
        <v>391</v>
      </c>
      <c r="L237" s="39"/>
      <c r="M237" s="187" t="s">
        <v>1</v>
      </c>
      <c r="N237" s="188" t="s">
        <v>43</v>
      </c>
      <c r="O237" s="77"/>
      <c r="P237" s="189">
        <f>O237*H237</f>
        <v>0</v>
      </c>
      <c r="Q237" s="189">
        <v>0.0026900000000000001</v>
      </c>
      <c r="R237" s="189">
        <f>Q237*H237</f>
        <v>0.0079623999999999997</v>
      </c>
      <c r="S237" s="189">
        <v>0</v>
      </c>
      <c r="T237" s="190">
        <f>S237*H237</f>
        <v>0</v>
      </c>
      <c r="U237" s="38"/>
      <c r="V237" s="38"/>
      <c r="W237" s="38"/>
      <c r="X237" s="38"/>
      <c r="Y237" s="38"/>
      <c r="Z237" s="38"/>
      <c r="AA237" s="38"/>
      <c r="AB237" s="38"/>
      <c r="AC237" s="38"/>
      <c r="AD237" s="38"/>
      <c r="AE237" s="38"/>
      <c r="AR237" s="191" t="s">
        <v>218</v>
      </c>
      <c r="AT237" s="191" t="s">
        <v>222</v>
      </c>
      <c r="AU237" s="191" t="s">
        <v>87</v>
      </c>
      <c r="AY237" s="19" t="s">
        <v>219</v>
      </c>
      <c r="BE237" s="192">
        <f>IF(N237="základní",J237,0)</f>
        <v>0</v>
      </c>
      <c r="BF237" s="192">
        <f>IF(N237="snížená",J237,0)</f>
        <v>0</v>
      </c>
      <c r="BG237" s="192">
        <f>IF(N237="zákl. přenesená",J237,0)</f>
        <v>0</v>
      </c>
      <c r="BH237" s="192">
        <f>IF(N237="sníž. přenesená",J237,0)</f>
        <v>0</v>
      </c>
      <c r="BI237" s="192">
        <f>IF(N237="nulová",J237,0)</f>
        <v>0</v>
      </c>
      <c r="BJ237" s="19" t="s">
        <v>85</v>
      </c>
      <c r="BK237" s="192">
        <f>ROUND(I237*H237,2)</f>
        <v>0</v>
      </c>
      <c r="BL237" s="19" t="s">
        <v>218</v>
      </c>
      <c r="BM237" s="191" t="s">
        <v>2100</v>
      </c>
    </row>
    <row r="238" s="2" customFormat="1">
      <c r="A238" s="38"/>
      <c r="B238" s="39"/>
      <c r="C238" s="38"/>
      <c r="D238" s="193" t="s">
        <v>227</v>
      </c>
      <c r="E238" s="38"/>
      <c r="F238" s="194" t="s">
        <v>2101</v>
      </c>
      <c r="G238" s="38"/>
      <c r="H238" s="38"/>
      <c r="I238" s="195"/>
      <c r="J238" s="38"/>
      <c r="K238" s="38"/>
      <c r="L238" s="39"/>
      <c r="M238" s="196"/>
      <c r="N238" s="197"/>
      <c r="O238" s="77"/>
      <c r="P238" s="77"/>
      <c r="Q238" s="77"/>
      <c r="R238" s="77"/>
      <c r="S238" s="77"/>
      <c r="T238" s="78"/>
      <c r="U238" s="38"/>
      <c r="V238" s="38"/>
      <c r="W238" s="38"/>
      <c r="X238" s="38"/>
      <c r="Y238" s="38"/>
      <c r="Z238" s="38"/>
      <c r="AA238" s="38"/>
      <c r="AB238" s="38"/>
      <c r="AC238" s="38"/>
      <c r="AD238" s="38"/>
      <c r="AE238" s="38"/>
      <c r="AT238" s="19" t="s">
        <v>227</v>
      </c>
      <c r="AU238" s="19" t="s">
        <v>87</v>
      </c>
    </row>
    <row r="239" s="14" customFormat="1">
      <c r="A239" s="14"/>
      <c r="B239" s="210"/>
      <c r="C239" s="14"/>
      <c r="D239" s="193" t="s">
        <v>394</v>
      </c>
      <c r="E239" s="211" t="s">
        <v>1</v>
      </c>
      <c r="F239" s="212" t="s">
        <v>2102</v>
      </c>
      <c r="G239" s="14"/>
      <c r="H239" s="213">
        <v>2.96</v>
      </c>
      <c r="I239" s="214"/>
      <c r="J239" s="14"/>
      <c r="K239" s="14"/>
      <c r="L239" s="210"/>
      <c r="M239" s="215"/>
      <c r="N239" s="216"/>
      <c r="O239" s="216"/>
      <c r="P239" s="216"/>
      <c r="Q239" s="216"/>
      <c r="R239" s="216"/>
      <c r="S239" s="216"/>
      <c r="T239" s="217"/>
      <c r="U239" s="14"/>
      <c r="V239" s="14"/>
      <c r="W239" s="14"/>
      <c r="X239" s="14"/>
      <c r="Y239" s="14"/>
      <c r="Z239" s="14"/>
      <c r="AA239" s="14"/>
      <c r="AB239" s="14"/>
      <c r="AC239" s="14"/>
      <c r="AD239" s="14"/>
      <c r="AE239" s="14"/>
      <c r="AT239" s="211" t="s">
        <v>394</v>
      </c>
      <c r="AU239" s="211" t="s">
        <v>87</v>
      </c>
      <c r="AV239" s="14" t="s">
        <v>87</v>
      </c>
      <c r="AW239" s="14" t="s">
        <v>34</v>
      </c>
      <c r="AX239" s="14" t="s">
        <v>78</v>
      </c>
      <c r="AY239" s="211" t="s">
        <v>219</v>
      </c>
    </row>
    <row r="240" s="15" customFormat="1">
      <c r="A240" s="15"/>
      <c r="B240" s="218"/>
      <c r="C240" s="15"/>
      <c r="D240" s="193" t="s">
        <v>394</v>
      </c>
      <c r="E240" s="219" t="s">
        <v>1</v>
      </c>
      <c r="F240" s="220" t="s">
        <v>401</v>
      </c>
      <c r="G240" s="15"/>
      <c r="H240" s="221">
        <v>2.96</v>
      </c>
      <c r="I240" s="222"/>
      <c r="J240" s="15"/>
      <c r="K240" s="15"/>
      <c r="L240" s="218"/>
      <c r="M240" s="223"/>
      <c r="N240" s="224"/>
      <c r="O240" s="224"/>
      <c r="P240" s="224"/>
      <c r="Q240" s="224"/>
      <c r="R240" s="224"/>
      <c r="S240" s="224"/>
      <c r="T240" s="225"/>
      <c r="U240" s="15"/>
      <c r="V240" s="15"/>
      <c r="W240" s="15"/>
      <c r="X240" s="15"/>
      <c r="Y240" s="15"/>
      <c r="Z240" s="15"/>
      <c r="AA240" s="15"/>
      <c r="AB240" s="15"/>
      <c r="AC240" s="15"/>
      <c r="AD240" s="15"/>
      <c r="AE240" s="15"/>
      <c r="AT240" s="219" t="s">
        <v>394</v>
      </c>
      <c r="AU240" s="219" t="s">
        <v>87</v>
      </c>
      <c r="AV240" s="15" t="s">
        <v>218</v>
      </c>
      <c r="AW240" s="15" t="s">
        <v>34</v>
      </c>
      <c r="AX240" s="15" t="s">
        <v>85</v>
      </c>
      <c r="AY240" s="219" t="s">
        <v>219</v>
      </c>
    </row>
    <row r="241" s="2" customFormat="1" ht="16.5" customHeight="1">
      <c r="A241" s="38"/>
      <c r="B241" s="179"/>
      <c r="C241" s="180" t="s">
        <v>8</v>
      </c>
      <c r="D241" s="180" t="s">
        <v>222</v>
      </c>
      <c r="E241" s="181" t="s">
        <v>2103</v>
      </c>
      <c r="F241" s="182" t="s">
        <v>2104</v>
      </c>
      <c r="G241" s="183" t="s">
        <v>390</v>
      </c>
      <c r="H241" s="184">
        <v>2.96</v>
      </c>
      <c r="I241" s="185"/>
      <c r="J241" s="186">
        <f>ROUND(I241*H241,2)</f>
        <v>0</v>
      </c>
      <c r="K241" s="182" t="s">
        <v>391</v>
      </c>
      <c r="L241" s="39"/>
      <c r="M241" s="187" t="s">
        <v>1</v>
      </c>
      <c r="N241" s="188" t="s">
        <v>43</v>
      </c>
      <c r="O241" s="77"/>
      <c r="P241" s="189">
        <f>O241*H241</f>
        <v>0</v>
      </c>
      <c r="Q241" s="189">
        <v>0</v>
      </c>
      <c r="R241" s="189">
        <f>Q241*H241</f>
        <v>0</v>
      </c>
      <c r="S241" s="189">
        <v>0</v>
      </c>
      <c r="T241" s="190">
        <f>S241*H241</f>
        <v>0</v>
      </c>
      <c r="U241" s="38"/>
      <c r="V241" s="38"/>
      <c r="W241" s="38"/>
      <c r="X241" s="38"/>
      <c r="Y241" s="38"/>
      <c r="Z241" s="38"/>
      <c r="AA241" s="38"/>
      <c r="AB241" s="38"/>
      <c r="AC241" s="38"/>
      <c r="AD241" s="38"/>
      <c r="AE241" s="38"/>
      <c r="AR241" s="191" t="s">
        <v>218</v>
      </c>
      <c r="AT241" s="191" t="s">
        <v>222</v>
      </c>
      <c r="AU241" s="191" t="s">
        <v>87</v>
      </c>
      <c r="AY241" s="19" t="s">
        <v>219</v>
      </c>
      <c r="BE241" s="192">
        <f>IF(N241="základní",J241,0)</f>
        <v>0</v>
      </c>
      <c r="BF241" s="192">
        <f>IF(N241="snížená",J241,0)</f>
        <v>0</v>
      </c>
      <c r="BG241" s="192">
        <f>IF(N241="zákl. přenesená",J241,0)</f>
        <v>0</v>
      </c>
      <c r="BH241" s="192">
        <f>IF(N241="sníž. přenesená",J241,0)</f>
        <v>0</v>
      </c>
      <c r="BI241" s="192">
        <f>IF(N241="nulová",J241,0)</f>
        <v>0</v>
      </c>
      <c r="BJ241" s="19" t="s">
        <v>85</v>
      </c>
      <c r="BK241" s="192">
        <f>ROUND(I241*H241,2)</f>
        <v>0</v>
      </c>
      <c r="BL241" s="19" t="s">
        <v>218</v>
      </c>
      <c r="BM241" s="191" t="s">
        <v>2105</v>
      </c>
    </row>
    <row r="242" s="2" customFormat="1">
      <c r="A242" s="38"/>
      <c r="B242" s="39"/>
      <c r="C242" s="38"/>
      <c r="D242" s="193" t="s">
        <v>227</v>
      </c>
      <c r="E242" s="38"/>
      <c r="F242" s="194" t="s">
        <v>2106</v>
      </c>
      <c r="G242" s="38"/>
      <c r="H242" s="38"/>
      <c r="I242" s="195"/>
      <c r="J242" s="38"/>
      <c r="K242" s="38"/>
      <c r="L242" s="39"/>
      <c r="M242" s="196"/>
      <c r="N242" s="197"/>
      <c r="O242" s="77"/>
      <c r="P242" s="77"/>
      <c r="Q242" s="77"/>
      <c r="R242" s="77"/>
      <c r="S242" s="77"/>
      <c r="T242" s="78"/>
      <c r="U242" s="38"/>
      <c r="V242" s="38"/>
      <c r="W242" s="38"/>
      <c r="X242" s="38"/>
      <c r="Y242" s="38"/>
      <c r="Z242" s="38"/>
      <c r="AA242" s="38"/>
      <c r="AB242" s="38"/>
      <c r="AC242" s="38"/>
      <c r="AD242" s="38"/>
      <c r="AE242" s="38"/>
      <c r="AT242" s="19" t="s">
        <v>227</v>
      </c>
      <c r="AU242" s="19" t="s">
        <v>87</v>
      </c>
    </row>
    <row r="243" s="2" customFormat="1" ht="16.5" customHeight="1">
      <c r="A243" s="38"/>
      <c r="B243" s="179"/>
      <c r="C243" s="180" t="s">
        <v>296</v>
      </c>
      <c r="D243" s="180" t="s">
        <v>222</v>
      </c>
      <c r="E243" s="181" t="s">
        <v>2107</v>
      </c>
      <c r="F243" s="182" t="s">
        <v>2108</v>
      </c>
      <c r="G243" s="183" t="s">
        <v>404</v>
      </c>
      <c r="H243" s="184">
        <v>0.71999999999999997</v>
      </c>
      <c r="I243" s="185"/>
      <c r="J243" s="186">
        <f>ROUND(I243*H243,2)</f>
        <v>0</v>
      </c>
      <c r="K243" s="182" t="s">
        <v>391</v>
      </c>
      <c r="L243" s="39"/>
      <c r="M243" s="187" t="s">
        <v>1</v>
      </c>
      <c r="N243" s="188" t="s">
        <v>43</v>
      </c>
      <c r="O243" s="77"/>
      <c r="P243" s="189">
        <f>O243*H243</f>
        <v>0</v>
      </c>
      <c r="Q243" s="189">
        <v>2.45329</v>
      </c>
      <c r="R243" s="189">
        <f>Q243*H243</f>
        <v>1.7663688</v>
      </c>
      <c r="S243" s="189">
        <v>0</v>
      </c>
      <c r="T243" s="190">
        <f>S243*H243</f>
        <v>0</v>
      </c>
      <c r="U243" s="38"/>
      <c r="V243" s="38"/>
      <c r="W243" s="38"/>
      <c r="X243" s="38"/>
      <c r="Y243" s="38"/>
      <c r="Z243" s="38"/>
      <c r="AA243" s="38"/>
      <c r="AB243" s="38"/>
      <c r="AC243" s="38"/>
      <c r="AD243" s="38"/>
      <c r="AE243" s="38"/>
      <c r="AR243" s="191" t="s">
        <v>218</v>
      </c>
      <c r="AT243" s="191" t="s">
        <v>222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218</v>
      </c>
      <c r="BM243" s="191" t="s">
        <v>2109</v>
      </c>
    </row>
    <row r="244" s="2" customFormat="1">
      <c r="A244" s="38"/>
      <c r="B244" s="39"/>
      <c r="C244" s="38"/>
      <c r="D244" s="193" t="s">
        <v>227</v>
      </c>
      <c r="E244" s="38"/>
      <c r="F244" s="194" t="s">
        <v>2110</v>
      </c>
      <c r="G244" s="38"/>
      <c r="H244" s="38"/>
      <c r="I244" s="195"/>
      <c r="J244" s="38"/>
      <c r="K244" s="38"/>
      <c r="L244" s="39"/>
      <c r="M244" s="196"/>
      <c r="N244" s="197"/>
      <c r="O244" s="77"/>
      <c r="P244" s="77"/>
      <c r="Q244" s="77"/>
      <c r="R244" s="77"/>
      <c r="S244" s="77"/>
      <c r="T244" s="78"/>
      <c r="U244" s="38"/>
      <c r="V244" s="38"/>
      <c r="W244" s="38"/>
      <c r="X244" s="38"/>
      <c r="Y244" s="38"/>
      <c r="Z244" s="38"/>
      <c r="AA244" s="38"/>
      <c r="AB244" s="38"/>
      <c r="AC244" s="38"/>
      <c r="AD244" s="38"/>
      <c r="AE244" s="38"/>
      <c r="AT244" s="19" t="s">
        <v>227</v>
      </c>
      <c r="AU244" s="19" t="s">
        <v>87</v>
      </c>
    </row>
    <row r="245" s="13" customFormat="1">
      <c r="A245" s="13"/>
      <c r="B245" s="203"/>
      <c r="C245" s="13"/>
      <c r="D245" s="193" t="s">
        <v>394</v>
      </c>
      <c r="E245" s="204" t="s">
        <v>1</v>
      </c>
      <c r="F245" s="205" t="s">
        <v>395</v>
      </c>
      <c r="G245" s="13"/>
      <c r="H245" s="204" t="s">
        <v>1</v>
      </c>
      <c r="I245" s="206"/>
      <c r="J245" s="13"/>
      <c r="K245" s="13"/>
      <c r="L245" s="203"/>
      <c r="M245" s="207"/>
      <c r="N245" s="208"/>
      <c r="O245" s="208"/>
      <c r="P245" s="208"/>
      <c r="Q245" s="208"/>
      <c r="R245" s="208"/>
      <c r="S245" s="208"/>
      <c r="T245" s="209"/>
      <c r="U245" s="13"/>
      <c r="V245" s="13"/>
      <c r="W245" s="13"/>
      <c r="X245" s="13"/>
      <c r="Y245" s="13"/>
      <c r="Z245" s="13"/>
      <c r="AA245" s="13"/>
      <c r="AB245" s="13"/>
      <c r="AC245" s="13"/>
      <c r="AD245" s="13"/>
      <c r="AE245" s="13"/>
      <c r="AT245" s="204" t="s">
        <v>394</v>
      </c>
      <c r="AU245" s="204" t="s">
        <v>87</v>
      </c>
      <c r="AV245" s="13" t="s">
        <v>85</v>
      </c>
      <c r="AW245" s="13" t="s">
        <v>34</v>
      </c>
      <c r="AX245" s="13" t="s">
        <v>78</v>
      </c>
      <c r="AY245" s="204" t="s">
        <v>219</v>
      </c>
    </row>
    <row r="246" s="13" customFormat="1">
      <c r="A246" s="13"/>
      <c r="B246" s="203"/>
      <c r="C246" s="13"/>
      <c r="D246" s="193" t="s">
        <v>394</v>
      </c>
      <c r="E246" s="204" t="s">
        <v>1</v>
      </c>
      <c r="F246" s="205" t="s">
        <v>694</v>
      </c>
      <c r="G246" s="13"/>
      <c r="H246" s="204" t="s">
        <v>1</v>
      </c>
      <c r="I246" s="206"/>
      <c r="J246" s="13"/>
      <c r="K246" s="13"/>
      <c r="L246" s="203"/>
      <c r="M246" s="207"/>
      <c r="N246" s="208"/>
      <c r="O246" s="208"/>
      <c r="P246" s="208"/>
      <c r="Q246" s="208"/>
      <c r="R246" s="208"/>
      <c r="S246" s="208"/>
      <c r="T246" s="209"/>
      <c r="U246" s="13"/>
      <c r="V246" s="13"/>
      <c r="W246" s="13"/>
      <c r="X246" s="13"/>
      <c r="Y246" s="13"/>
      <c r="Z246" s="13"/>
      <c r="AA246" s="13"/>
      <c r="AB246" s="13"/>
      <c r="AC246" s="13"/>
      <c r="AD246" s="13"/>
      <c r="AE246" s="13"/>
      <c r="AT246" s="204" t="s">
        <v>394</v>
      </c>
      <c r="AU246" s="204" t="s">
        <v>87</v>
      </c>
      <c r="AV246" s="13" t="s">
        <v>85</v>
      </c>
      <c r="AW246" s="13" t="s">
        <v>34</v>
      </c>
      <c r="AX246" s="13" t="s">
        <v>78</v>
      </c>
      <c r="AY246" s="204" t="s">
        <v>219</v>
      </c>
    </row>
    <row r="247" s="14" customFormat="1">
      <c r="A247" s="14"/>
      <c r="B247" s="210"/>
      <c r="C247" s="14"/>
      <c r="D247" s="193" t="s">
        <v>394</v>
      </c>
      <c r="E247" s="211" t="s">
        <v>1</v>
      </c>
      <c r="F247" s="212" t="s">
        <v>2033</v>
      </c>
      <c r="G247" s="14"/>
      <c r="H247" s="213">
        <v>0.71999999999999997</v>
      </c>
      <c r="I247" s="214"/>
      <c r="J247" s="14"/>
      <c r="K247" s="14"/>
      <c r="L247" s="210"/>
      <c r="M247" s="215"/>
      <c r="N247" s="216"/>
      <c r="O247" s="216"/>
      <c r="P247" s="216"/>
      <c r="Q247" s="216"/>
      <c r="R247" s="216"/>
      <c r="S247" s="216"/>
      <c r="T247" s="217"/>
      <c r="U247" s="14"/>
      <c r="V247" s="14"/>
      <c r="W247" s="14"/>
      <c r="X247" s="14"/>
      <c r="Y247" s="14"/>
      <c r="Z247" s="14"/>
      <c r="AA247" s="14"/>
      <c r="AB247" s="14"/>
      <c r="AC247" s="14"/>
      <c r="AD247" s="14"/>
      <c r="AE247" s="14"/>
      <c r="AT247" s="211" t="s">
        <v>394</v>
      </c>
      <c r="AU247" s="211" t="s">
        <v>87</v>
      </c>
      <c r="AV247" s="14" t="s">
        <v>87</v>
      </c>
      <c r="AW247" s="14" t="s">
        <v>34</v>
      </c>
      <c r="AX247" s="14" t="s">
        <v>78</v>
      </c>
      <c r="AY247" s="211" t="s">
        <v>219</v>
      </c>
    </row>
    <row r="248" s="15" customFormat="1">
      <c r="A248" s="15"/>
      <c r="B248" s="218"/>
      <c r="C248" s="15"/>
      <c r="D248" s="193" t="s">
        <v>394</v>
      </c>
      <c r="E248" s="219" t="s">
        <v>1</v>
      </c>
      <c r="F248" s="220" t="s">
        <v>401</v>
      </c>
      <c r="G248" s="15"/>
      <c r="H248" s="221">
        <v>0.71999999999999997</v>
      </c>
      <c r="I248" s="222"/>
      <c r="J248" s="15"/>
      <c r="K248" s="15"/>
      <c r="L248" s="218"/>
      <c r="M248" s="223"/>
      <c r="N248" s="224"/>
      <c r="O248" s="224"/>
      <c r="P248" s="224"/>
      <c r="Q248" s="224"/>
      <c r="R248" s="224"/>
      <c r="S248" s="224"/>
      <c r="T248" s="225"/>
      <c r="U248" s="15"/>
      <c r="V248" s="15"/>
      <c r="W248" s="15"/>
      <c r="X248" s="15"/>
      <c r="Y248" s="15"/>
      <c r="Z248" s="15"/>
      <c r="AA248" s="15"/>
      <c r="AB248" s="15"/>
      <c r="AC248" s="15"/>
      <c r="AD248" s="15"/>
      <c r="AE248" s="15"/>
      <c r="AT248" s="219" t="s">
        <v>394</v>
      </c>
      <c r="AU248" s="219" t="s">
        <v>87</v>
      </c>
      <c r="AV248" s="15" t="s">
        <v>218</v>
      </c>
      <c r="AW248" s="15" t="s">
        <v>34</v>
      </c>
      <c r="AX248" s="15" t="s">
        <v>85</v>
      </c>
      <c r="AY248" s="219" t="s">
        <v>219</v>
      </c>
    </row>
    <row r="249" s="12" customFormat="1" ht="22.8" customHeight="1">
      <c r="A249" s="12"/>
      <c r="B249" s="166"/>
      <c r="C249" s="12"/>
      <c r="D249" s="167" t="s">
        <v>77</v>
      </c>
      <c r="E249" s="177" t="s">
        <v>233</v>
      </c>
      <c r="F249" s="177" t="s">
        <v>434</v>
      </c>
      <c r="G249" s="12"/>
      <c r="H249" s="12"/>
      <c r="I249" s="169"/>
      <c r="J249" s="178">
        <f>BK249</f>
        <v>0</v>
      </c>
      <c r="K249" s="12"/>
      <c r="L249" s="166"/>
      <c r="M249" s="171"/>
      <c r="N249" s="172"/>
      <c r="O249" s="172"/>
      <c r="P249" s="173">
        <f>SUM(P250:P533)</f>
        <v>0</v>
      </c>
      <c r="Q249" s="172"/>
      <c r="R249" s="173">
        <f>SUM(R250:R533)</f>
        <v>88.256271810000015</v>
      </c>
      <c r="S249" s="172"/>
      <c r="T249" s="174">
        <f>SUM(T250:T533)</f>
        <v>0</v>
      </c>
      <c r="U249" s="12"/>
      <c r="V249" s="12"/>
      <c r="W249" s="12"/>
      <c r="X249" s="12"/>
      <c r="Y249" s="12"/>
      <c r="Z249" s="12"/>
      <c r="AA249" s="12"/>
      <c r="AB249" s="12"/>
      <c r="AC249" s="12"/>
      <c r="AD249" s="12"/>
      <c r="AE249" s="12"/>
      <c r="AR249" s="167" t="s">
        <v>85</v>
      </c>
      <c r="AT249" s="175" t="s">
        <v>77</v>
      </c>
      <c r="AU249" s="175" t="s">
        <v>85</v>
      </c>
      <c r="AY249" s="167" t="s">
        <v>219</v>
      </c>
      <c r="BK249" s="176">
        <f>SUM(BK250:BK533)</f>
        <v>0</v>
      </c>
    </row>
    <row r="250" s="2" customFormat="1">
      <c r="A250" s="38"/>
      <c r="B250" s="179"/>
      <c r="C250" s="180" t="s">
        <v>301</v>
      </c>
      <c r="D250" s="180" t="s">
        <v>222</v>
      </c>
      <c r="E250" s="181" t="s">
        <v>2111</v>
      </c>
      <c r="F250" s="182" t="s">
        <v>2112</v>
      </c>
      <c r="G250" s="183" t="s">
        <v>404</v>
      </c>
      <c r="H250" s="184">
        <v>2.2970000000000002</v>
      </c>
      <c r="I250" s="185"/>
      <c r="J250" s="186">
        <f>ROUND(I250*H250,2)</f>
        <v>0</v>
      </c>
      <c r="K250" s="182" t="s">
        <v>391</v>
      </c>
      <c r="L250" s="39"/>
      <c r="M250" s="187" t="s">
        <v>1</v>
      </c>
      <c r="N250" s="188" t="s">
        <v>43</v>
      </c>
      <c r="O250" s="77"/>
      <c r="P250" s="189">
        <f>O250*H250</f>
        <v>0</v>
      </c>
      <c r="Q250" s="189">
        <v>1.8775</v>
      </c>
      <c r="R250" s="189">
        <f>Q250*H250</f>
        <v>4.3126175</v>
      </c>
      <c r="S250" s="189">
        <v>0</v>
      </c>
      <c r="T250" s="190">
        <f>S250*H250</f>
        <v>0</v>
      </c>
      <c r="U250" s="38"/>
      <c r="V250" s="38"/>
      <c r="W250" s="38"/>
      <c r="X250" s="38"/>
      <c r="Y250" s="38"/>
      <c r="Z250" s="38"/>
      <c r="AA250" s="38"/>
      <c r="AB250" s="38"/>
      <c r="AC250" s="38"/>
      <c r="AD250" s="38"/>
      <c r="AE250" s="38"/>
      <c r="AR250" s="191" t="s">
        <v>218</v>
      </c>
      <c r="AT250" s="191" t="s">
        <v>222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218</v>
      </c>
      <c r="BM250" s="191" t="s">
        <v>2113</v>
      </c>
    </row>
    <row r="251" s="2" customFormat="1">
      <c r="A251" s="38"/>
      <c r="B251" s="39"/>
      <c r="C251" s="38"/>
      <c r="D251" s="193" t="s">
        <v>227</v>
      </c>
      <c r="E251" s="38"/>
      <c r="F251" s="194" t="s">
        <v>2114</v>
      </c>
      <c r="G251" s="38"/>
      <c r="H251" s="38"/>
      <c r="I251" s="195"/>
      <c r="J251" s="38"/>
      <c r="K251" s="38"/>
      <c r="L251" s="39"/>
      <c r="M251" s="196"/>
      <c r="N251" s="197"/>
      <c r="O251" s="77"/>
      <c r="P251" s="77"/>
      <c r="Q251" s="77"/>
      <c r="R251" s="77"/>
      <c r="S251" s="77"/>
      <c r="T251" s="78"/>
      <c r="U251" s="38"/>
      <c r="V251" s="38"/>
      <c r="W251" s="38"/>
      <c r="X251" s="38"/>
      <c r="Y251" s="38"/>
      <c r="Z251" s="38"/>
      <c r="AA251" s="38"/>
      <c r="AB251" s="38"/>
      <c r="AC251" s="38"/>
      <c r="AD251" s="38"/>
      <c r="AE251" s="38"/>
      <c r="AT251" s="19" t="s">
        <v>227</v>
      </c>
      <c r="AU251" s="19" t="s">
        <v>87</v>
      </c>
    </row>
    <row r="252" s="13" customFormat="1">
      <c r="A252" s="13"/>
      <c r="B252" s="203"/>
      <c r="C252" s="13"/>
      <c r="D252" s="193" t="s">
        <v>394</v>
      </c>
      <c r="E252" s="204" t="s">
        <v>1</v>
      </c>
      <c r="F252" s="205" t="s">
        <v>1070</v>
      </c>
      <c r="G252" s="13"/>
      <c r="H252" s="204" t="s">
        <v>1</v>
      </c>
      <c r="I252" s="206"/>
      <c r="J252" s="13"/>
      <c r="K252" s="13"/>
      <c r="L252" s="203"/>
      <c r="M252" s="207"/>
      <c r="N252" s="208"/>
      <c r="O252" s="208"/>
      <c r="P252" s="208"/>
      <c r="Q252" s="208"/>
      <c r="R252" s="208"/>
      <c r="S252" s="208"/>
      <c r="T252" s="209"/>
      <c r="U252" s="13"/>
      <c r="V252" s="13"/>
      <c r="W252" s="13"/>
      <c r="X252" s="13"/>
      <c r="Y252" s="13"/>
      <c r="Z252" s="13"/>
      <c r="AA252" s="13"/>
      <c r="AB252" s="13"/>
      <c r="AC252" s="13"/>
      <c r="AD252" s="13"/>
      <c r="AE252" s="13"/>
      <c r="AT252" s="204" t="s">
        <v>394</v>
      </c>
      <c r="AU252" s="204" t="s">
        <v>87</v>
      </c>
      <c r="AV252" s="13" t="s">
        <v>85</v>
      </c>
      <c r="AW252" s="13" t="s">
        <v>34</v>
      </c>
      <c r="AX252" s="13" t="s">
        <v>78</v>
      </c>
      <c r="AY252" s="204" t="s">
        <v>219</v>
      </c>
    </row>
    <row r="253" s="13" customFormat="1">
      <c r="A253" s="13"/>
      <c r="B253" s="203"/>
      <c r="C253" s="13"/>
      <c r="D253" s="193" t="s">
        <v>394</v>
      </c>
      <c r="E253" s="204" t="s">
        <v>1</v>
      </c>
      <c r="F253" s="205" t="s">
        <v>2115</v>
      </c>
      <c r="G253" s="13"/>
      <c r="H253" s="204" t="s">
        <v>1</v>
      </c>
      <c r="I253" s="206"/>
      <c r="J253" s="13"/>
      <c r="K253" s="13"/>
      <c r="L253" s="203"/>
      <c r="M253" s="207"/>
      <c r="N253" s="208"/>
      <c r="O253" s="208"/>
      <c r="P253" s="208"/>
      <c r="Q253" s="208"/>
      <c r="R253" s="208"/>
      <c r="S253" s="208"/>
      <c r="T253" s="209"/>
      <c r="U253" s="13"/>
      <c r="V253" s="13"/>
      <c r="W253" s="13"/>
      <c r="X253" s="13"/>
      <c r="Y253" s="13"/>
      <c r="Z253" s="13"/>
      <c r="AA253" s="13"/>
      <c r="AB253" s="13"/>
      <c r="AC253" s="13"/>
      <c r="AD253" s="13"/>
      <c r="AE253" s="13"/>
      <c r="AT253" s="204" t="s">
        <v>394</v>
      </c>
      <c r="AU253" s="204" t="s">
        <v>87</v>
      </c>
      <c r="AV253" s="13" t="s">
        <v>85</v>
      </c>
      <c r="AW253" s="13" t="s">
        <v>34</v>
      </c>
      <c r="AX253" s="13" t="s">
        <v>78</v>
      </c>
      <c r="AY253" s="204" t="s">
        <v>219</v>
      </c>
    </row>
    <row r="254" s="14" customFormat="1">
      <c r="A254" s="14"/>
      <c r="B254" s="210"/>
      <c r="C254" s="14"/>
      <c r="D254" s="193" t="s">
        <v>394</v>
      </c>
      <c r="E254" s="211" t="s">
        <v>1</v>
      </c>
      <c r="F254" s="212" t="s">
        <v>2116</v>
      </c>
      <c r="G254" s="14"/>
      <c r="H254" s="213">
        <v>0.54000000000000004</v>
      </c>
      <c r="I254" s="214"/>
      <c r="J254" s="14"/>
      <c r="K254" s="14"/>
      <c r="L254" s="210"/>
      <c r="M254" s="215"/>
      <c r="N254" s="216"/>
      <c r="O254" s="216"/>
      <c r="P254" s="216"/>
      <c r="Q254" s="216"/>
      <c r="R254" s="216"/>
      <c r="S254" s="216"/>
      <c r="T254" s="217"/>
      <c r="U254" s="14"/>
      <c r="V254" s="14"/>
      <c r="W254" s="14"/>
      <c r="X254" s="14"/>
      <c r="Y254" s="14"/>
      <c r="Z254" s="14"/>
      <c r="AA254" s="14"/>
      <c r="AB254" s="14"/>
      <c r="AC254" s="14"/>
      <c r="AD254" s="14"/>
      <c r="AE254" s="14"/>
      <c r="AT254" s="211" t="s">
        <v>394</v>
      </c>
      <c r="AU254" s="211" t="s">
        <v>87</v>
      </c>
      <c r="AV254" s="14" t="s">
        <v>87</v>
      </c>
      <c r="AW254" s="14" t="s">
        <v>34</v>
      </c>
      <c r="AX254" s="14" t="s">
        <v>78</v>
      </c>
      <c r="AY254" s="211" t="s">
        <v>219</v>
      </c>
    </row>
    <row r="255" s="13" customFormat="1">
      <c r="A255" s="13"/>
      <c r="B255" s="203"/>
      <c r="C255" s="13"/>
      <c r="D255" s="193" t="s">
        <v>394</v>
      </c>
      <c r="E255" s="204" t="s">
        <v>1</v>
      </c>
      <c r="F255" s="205" t="s">
        <v>1181</v>
      </c>
      <c r="G255" s="13"/>
      <c r="H255" s="204" t="s">
        <v>1</v>
      </c>
      <c r="I255" s="206"/>
      <c r="J255" s="13"/>
      <c r="K255" s="13"/>
      <c r="L255" s="203"/>
      <c r="M255" s="207"/>
      <c r="N255" s="208"/>
      <c r="O255" s="208"/>
      <c r="P255" s="208"/>
      <c r="Q255" s="208"/>
      <c r="R255" s="208"/>
      <c r="S255" s="208"/>
      <c r="T255" s="209"/>
      <c r="U255" s="13"/>
      <c r="V255" s="13"/>
      <c r="W255" s="13"/>
      <c r="X255" s="13"/>
      <c r="Y255" s="13"/>
      <c r="Z255" s="13"/>
      <c r="AA255" s="13"/>
      <c r="AB255" s="13"/>
      <c r="AC255" s="13"/>
      <c r="AD255" s="13"/>
      <c r="AE255" s="13"/>
      <c r="AT255" s="204" t="s">
        <v>394</v>
      </c>
      <c r="AU255" s="204" t="s">
        <v>87</v>
      </c>
      <c r="AV255" s="13" t="s">
        <v>85</v>
      </c>
      <c r="AW255" s="13" t="s">
        <v>34</v>
      </c>
      <c r="AX255" s="13" t="s">
        <v>78</v>
      </c>
      <c r="AY255" s="204" t="s">
        <v>219</v>
      </c>
    </row>
    <row r="256" s="14" customFormat="1">
      <c r="A256" s="14"/>
      <c r="B256" s="210"/>
      <c r="C256" s="14"/>
      <c r="D256" s="193" t="s">
        <v>394</v>
      </c>
      <c r="E256" s="211" t="s">
        <v>1</v>
      </c>
      <c r="F256" s="212" t="s">
        <v>2117</v>
      </c>
      <c r="G256" s="14"/>
      <c r="H256" s="213">
        <v>0.23999999999999999</v>
      </c>
      <c r="I256" s="214"/>
      <c r="J256" s="14"/>
      <c r="K256" s="14"/>
      <c r="L256" s="210"/>
      <c r="M256" s="215"/>
      <c r="N256" s="216"/>
      <c r="O256" s="216"/>
      <c r="P256" s="216"/>
      <c r="Q256" s="216"/>
      <c r="R256" s="216"/>
      <c r="S256" s="216"/>
      <c r="T256" s="217"/>
      <c r="U256" s="14"/>
      <c r="V256" s="14"/>
      <c r="W256" s="14"/>
      <c r="X256" s="14"/>
      <c r="Y256" s="14"/>
      <c r="Z256" s="14"/>
      <c r="AA256" s="14"/>
      <c r="AB256" s="14"/>
      <c r="AC256" s="14"/>
      <c r="AD256" s="14"/>
      <c r="AE256" s="14"/>
      <c r="AT256" s="211" t="s">
        <v>394</v>
      </c>
      <c r="AU256" s="211" t="s">
        <v>87</v>
      </c>
      <c r="AV256" s="14" t="s">
        <v>87</v>
      </c>
      <c r="AW256" s="14" t="s">
        <v>34</v>
      </c>
      <c r="AX256" s="14" t="s">
        <v>78</v>
      </c>
      <c r="AY256" s="211" t="s">
        <v>219</v>
      </c>
    </row>
    <row r="257" s="13" customFormat="1">
      <c r="A257" s="13"/>
      <c r="B257" s="203"/>
      <c r="C257" s="13"/>
      <c r="D257" s="193" t="s">
        <v>394</v>
      </c>
      <c r="E257" s="204" t="s">
        <v>1</v>
      </c>
      <c r="F257" s="205" t="s">
        <v>459</v>
      </c>
      <c r="G257" s="13"/>
      <c r="H257" s="204" t="s">
        <v>1</v>
      </c>
      <c r="I257" s="206"/>
      <c r="J257" s="13"/>
      <c r="K257" s="13"/>
      <c r="L257" s="203"/>
      <c r="M257" s="207"/>
      <c r="N257" s="208"/>
      <c r="O257" s="208"/>
      <c r="P257" s="208"/>
      <c r="Q257" s="208"/>
      <c r="R257" s="208"/>
      <c r="S257" s="208"/>
      <c r="T257" s="209"/>
      <c r="U257" s="13"/>
      <c r="V257" s="13"/>
      <c r="W257" s="13"/>
      <c r="X257" s="13"/>
      <c r="Y257" s="13"/>
      <c r="Z257" s="13"/>
      <c r="AA257" s="13"/>
      <c r="AB257" s="13"/>
      <c r="AC257" s="13"/>
      <c r="AD257" s="13"/>
      <c r="AE257" s="13"/>
      <c r="AT257" s="204" t="s">
        <v>394</v>
      </c>
      <c r="AU257" s="204" t="s">
        <v>87</v>
      </c>
      <c r="AV257" s="13" t="s">
        <v>85</v>
      </c>
      <c r="AW257" s="13" t="s">
        <v>34</v>
      </c>
      <c r="AX257" s="13" t="s">
        <v>78</v>
      </c>
      <c r="AY257" s="204" t="s">
        <v>219</v>
      </c>
    </row>
    <row r="258" s="13" customFormat="1">
      <c r="A258" s="13"/>
      <c r="B258" s="203"/>
      <c r="C258" s="13"/>
      <c r="D258" s="193" t="s">
        <v>394</v>
      </c>
      <c r="E258" s="204" t="s">
        <v>1</v>
      </c>
      <c r="F258" s="205" t="s">
        <v>2118</v>
      </c>
      <c r="G258" s="13"/>
      <c r="H258" s="204" t="s">
        <v>1</v>
      </c>
      <c r="I258" s="206"/>
      <c r="J258" s="13"/>
      <c r="K258" s="13"/>
      <c r="L258" s="203"/>
      <c r="M258" s="207"/>
      <c r="N258" s="208"/>
      <c r="O258" s="208"/>
      <c r="P258" s="208"/>
      <c r="Q258" s="208"/>
      <c r="R258" s="208"/>
      <c r="S258" s="208"/>
      <c r="T258" s="209"/>
      <c r="U258" s="13"/>
      <c r="V258" s="13"/>
      <c r="W258" s="13"/>
      <c r="X258" s="13"/>
      <c r="Y258" s="13"/>
      <c r="Z258" s="13"/>
      <c r="AA258" s="13"/>
      <c r="AB258" s="13"/>
      <c r="AC258" s="13"/>
      <c r="AD258" s="13"/>
      <c r="AE258" s="13"/>
      <c r="AT258" s="204" t="s">
        <v>394</v>
      </c>
      <c r="AU258" s="204" t="s">
        <v>87</v>
      </c>
      <c r="AV258" s="13" t="s">
        <v>85</v>
      </c>
      <c r="AW258" s="13" t="s">
        <v>34</v>
      </c>
      <c r="AX258" s="13" t="s">
        <v>78</v>
      </c>
      <c r="AY258" s="204" t="s">
        <v>219</v>
      </c>
    </row>
    <row r="259" s="14" customFormat="1">
      <c r="A259" s="14"/>
      <c r="B259" s="210"/>
      <c r="C259" s="14"/>
      <c r="D259" s="193" t="s">
        <v>394</v>
      </c>
      <c r="E259" s="211" t="s">
        <v>1</v>
      </c>
      <c r="F259" s="212" t="s">
        <v>1099</v>
      </c>
      <c r="G259" s="14"/>
      <c r="H259" s="213">
        <v>1.5169999999999999</v>
      </c>
      <c r="I259" s="214"/>
      <c r="J259" s="14"/>
      <c r="K259" s="14"/>
      <c r="L259" s="210"/>
      <c r="M259" s="215"/>
      <c r="N259" s="216"/>
      <c r="O259" s="216"/>
      <c r="P259" s="216"/>
      <c r="Q259" s="216"/>
      <c r="R259" s="216"/>
      <c r="S259" s="216"/>
      <c r="T259" s="217"/>
      <c r="U259" s="14"/>
      <c r="V259" s="14"/>
      <c r="W259" s="14"/>
      <c r="X259" s="14"/>
      <c r="Y259" s="14"/>
      <c r="Z259" s="14"/>
      <c r="AA259" s="14"/>
      <c r="AB259" s="14"/>
      <c r="AC259" s="14"/>
      <c r="AD259" s="14"/>
      <c r="AE259" s="14"/>
      <c r="AT259" s="211" t="s">
        <v>394</v>
      </c>
      <c r="AU259" s="211" t="s">
        <v>87</v>
      </c>
      <c r="AV259" s="14" t="s">
        <v>87</v>
      </c>
      <c r="AW259" s="14" t="s">
        <v>34</v>
      </c>
      <c r="AX259" s="14" t="s">
        <v>78</v>
      </c>
      <c r="AY259" s="211" t="s">
        <v>219</v>
      </c>
    </row>
    <row r="260" s="15" customFormat="1">
      <c r="A260" s="15"/>
      <c r="B260" s="218"/>
      <c r="C260" s="15"/>
      <c r="D260" s="193" t="s">
        <v>394</v>
      </c>
      <c r="E260" s="219" t="s">
        <v>1</v>
      </c>
      <c r="F260" s="220" t="s">
        <v>401</v>
      </c>
      <c r="G260" s="15"/>
      <c r="H260" s="221">
        <v>2.2970000000000002</v>
      </c>
      <c r="I260" s="222"/>
      <c r="J260" s="15"/>
      <c r="K260" s="15"/>
      <c r="L260" s="218"/>
      <c r="M260" s="223"/>
      <c r="N260" s="224"/>
      <c r="O260" s="224"/>
      <c r="P260" s="224"/>
      <c r="Q260" s="224"/>
      <c r="R260" s="224"/>
      <c r="S260" s="224"/>
      <c r="T260" s="225"/>
      <c r="U260" s="15"/>
      <c r="V260" s="15"/>
      <c r="W260" s="15"/>
      <c r="X260" s="15"/>
      <c r="Y260" s="15"/>
      <c r="Z260" s="15"/>
      <c r="AA260" s="15"/>
      <c r="AB260" s="15"/>
      <c r="AC260" s="15"/>
      <c r="AD260" s="15"/>
      <c r="AE260" s="15"/>
      <c r="AT260" s="219" t="s">
        <v>394</v>
      </c>
      <c r="AU260" s="219" t="s">
        <v>87</v>
      </c>
      <c r="AV260" s="15" t="s">
        <v>218</v>
      </c>
      <c r="AW260" s="15" t="s">
        <v>34</v>
      </c>
      <c r="AX260" s="15" t="s">
        <v>85</v>
      </c>
      <c r="AY260" s="219" t="s">
        <v>219</v>
      </c>
    </row>
    <row r="261" s="2" customFormat="1" ht="33" customHeight="1">
      <c r="A261" s="38"/>
      <c r="B261" s="179"/>
      <c r="C261" s="180" t="s">
        <v>306</v>
      </c>
      <c r="D261" s="180" t="s">
        <v>222</v>
      </c>
      <c r="E261" s="181" t="s">
        <v>2119</v>
      </c>
      <c r="F261" s="182" t="s">
        <v>2120</v>
      </c>
      <c r="G261" s="183" t="s">
        <v>404</v>
      </c>
      <c r="H261" s="184">
        <v>7.2000000000000002</v>
      </c>
      <c r="I261" s="185"/>
      <c r="J261" s="186">
        <f>ROUND(I261*H261,2)</f>
        <v>0</v>
      </c>
      <c r="K261" s="182" t="s">
        <v>391</v>
      </c>
      <c r="L261" s="39"/>
      <c r="M261" s="187" t="s">
        <v>1</v>
      </c>
      <c r="N261" s="188" t="s">
        <v>43</v>
      </c>
      <c r="O261" s="77"/>
      <c r="P261" s="189">
        <f>O261*H261</f>
        <v>0</v>
      </c>
      <c r="Q261" s="189">
        <v>1.8775</v>
      </c>
      <c r="R261" s="189">
        <f>Q261*H261</f>
        <v>13.518000000000001</v>
      </c>
      <c r="S261" s="189">
        <v>0</v>
      </c>
      <c r="T261" s="190">
        <f>S261*H261</f>
        <v>0</v>
      </c>
      <c r="U261" s="38"/>
      <c r="V261" s="38"/>
      <c r="W261" s="38"/>
      <c r="X261" s="38"/>
      <c r="Y261" s="38"/>
      <c r="Z261" s="38"/>
      <c r="AA261" s="38"/>
      <c r="AB261" s="38"/>
      <c r="AC261" s="38"/>
      <c r="AD261" s="38"/>
      <c r="AE261" s="38"/>
      <c r="AR261" s="191" t="s">
        <v>218</v>
      </c>
      <c r="AT261" s="191" t="s">
        <v>222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218</v>
      </c>
      <c r="BM261" s="191" t="s">
        <v>2121</v>
      </c>
    </row>
    <row r="262" s="2" customFormat="1">
      <c r="A262" s="38"/>
      <c r="B262" s="39"/>
      <c r="C262" s="38"/>
      <c r="D262" s="193" t="s">
        <v>227</v>
      </c>
      <c r="E262" s="38"/>
      <c r="F262" s="194" t="s">
        <v>2122</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13" customFormat="1">
      <c r="A263" s="13"/>
      <c r="B263" s="203"/>
      <c r="C263" s="13"/>
      <c r="D263" s="193" t="s">
        <v>394</v>
      </c>
      <c r="E263" s="204" t="s">
        <v>1</v>
      </c>
      <c r="F263" s="205" t="s">
        <v>2056</v>
      </c>
      <c r="G263" s="13"/>
      <c r="H263" s="204" t="s">
        <v>1</v>
      </c>
      <c r="I263" s="206"/>
      <c r="J263" s="13"/>
      <c r="K263" s="13"/>
      <c r="L263" s="203"/>
      <c r="M263" s="207"/>
      <c r="N263" s="208"/>
      <c r="O263" s="208"/>
      <c r="P263" s="208"/>
      <c r="Q263" s="208"/>
      <c r="R263" s="208"/>
      <c r="S263" s="208"/>
      <c r="T263" s="209"/>
      <c r="U263" s="13"/>
      <c r="V263" s="13"/>
      <c r="W263" s="13"/>
      <c r="X263" s="13"/>
      <c r="Y263" s="13"/>
      <c r="Z263" s="13"/>
      <c r="AA263" s="13"/>
      <c r="AB263" s="13"/>
      <c r="AC263" s="13"/>
      <c r="AD263" s="13"/>
      <c r="AE263" s="13"/>
      <c r="AT263" s="204" t="s">
        <v>394</v>
      </c>
      <c r="AU263" s="204" t="s">
        <v>87</v>
      </c>
      <c r="AV263" s="13" t="s">
        <v>85</v>
      </c>
      <c r="AW263" s="13" t="s">
        <v>34</v>
      </c>
      <c r="AX263" s="13" t="s">
        <v>78</v>
      </c>
      <c r="AY263" s="204" t="s">
        <v>219</v>
      </c>
    </row>
    <row r="264" s="13" customFormat="1">
      <c r="A264" s="13"/>
      <c r="B264" s="203"/>
      <c r="C264" s="13"/>
      <c r="D264" s="193" t="s">
        <v>394</v>
      </c>
      <c r="E264" s="204" t="s">
        <v>1</v>
      </c>
      <c r="F264" s="205" t="s">
        <v>1824</v>
      </c>
      <c r="G264" s="13"/>
      <c r="H264" s="204" t="s">
        <v>1</v>
      </c>
      <c r="I264" s="206"/>
      <c r="J264" s="13"/>
      <c r="K264" s="13"/>
      <c r="L264" s="203"/>
      <c r="M264" s="207"/>
      <c r="N264" s="208"/>
      <c r="O264" s="208"/>
      <c r="P264" s="208"/>
      <c r="Q264" s="208"/>
      <c r="R264" s="208"/>
      <c r="S264" s="208"/>
      <c r="T264" s="209"/>
      <c r="U264" s="13"/>
      <c r="V264" s="13"/>
      <c r="W264" s="13"/>
      <c r="X264" s="13"/>
      <c r="Y264" s="13"/>
      <c r="Z264" s="13"/>
      <c r="AA264" s="13"/>
      <c r="AB264" s="13"/>
      <c r="AC264" s="13"/>
      <c r="AD264" s="13"/>
      <c r="AE264" s="13"/>
      <c r="AT264" s="204" t="s">
        <v>394</v>
      </c>
      <c r="AU264" s="204" t="s">
        <v>87</v>
      </c>
      <c r="AV264" s="13" t="s">
        <v>85</v>
      </c>
      <c r="AW264" s="13" t="s">
        <v>34</v>
      </c>
      <c r="AX264" s="13" t="s">
        <v>78</v>
      </c>
      <c r="AY264" s="204" t="s">
        <v>219</v>
      </c>
    </row>
    <row r="265" s="14" customFormat="1">
      <c r="A265" s="14"/>
      <c r="B265" s="210"/>
      <c r="C265" s="14"/>
      <c r="D265" s="193" t="s">
        <v>394</v>
      </c>
      <c r="E265" s="211" t="s">
        <v>1</v>
      </c>
      <c r="F265" s="212" t="s">
        <v>2123</v>
      </c>
      <c r="G265" s="14"/>
      <c r="H265" s="213">
        <v>5.04</v>
      </c>
      <c r="I265" s="214"/>
      <c r="J265" s="14"/>
      <c r="K265" s="14"/>
      <c r="L265" s="210"/>
      <c r="M265" s="215"/>
      <c r="N265" s="216"/>
      <c r="O265" s="216"/>
      <c r="P265" s="216"/>
      <c r="Q265" s="216"/>
      <c r="R265" s="216"/>
      <c r="S265" s="216"/>
      <c r="T265" s="217"/>
      <c r="U265" s="14"/>
      <c r="V265" s="14"/>
      <c r="W265" s="14"/>
      <c r="X265" s="14"/>
      <c r="Y265" s="14"/>
      <c r="Z265" s="14"/>
      <c r="AA265" s="14"/>
      <c r="AB265" s="14"/>
      <c r="AC265" s="14"/>
      <c r="AD265" s="14"/>
      <c r="AE265" s="14"/>
      <c r="AT265" s="211" t="s">
        <v>394</v>
      </c>
      <c r="AU265" s="211" t="s">
        <v>87</v>
      </c>
      <c r="AV265" s="14" t="s">
        <v>87</v>
      </c>
      <c r="AW265" s="14" t="s">
        <v>34</v>
      </c>
      <c r="AX265" s="14" t="s">
        <v>78</v>
      </c>
      <c r="AY265" s="211" t="s">
        <v>219</v>
      </c>
    </row>
    <row r="266" s="13" customFormat="1">
      <c r="A266" s="13"/>
      <c r="B266" s="203"/>
      <c r="C266" s="13"/>
      <c r="D266" s="193" t="s">
        <v>394</v>
      </c>
      <c r="E266" s="204" t="s">
        <v>1</v>
      </c>
      <c r="F266" s="205" t="s">
        <v>1111</v>
      </c>
      <c r="G266" s="13"/>
      <c r="H266" s="204" t="s">
        <v>1</v>
      </c>
      <c r="I266" s="206"/>
      <c r="J266" s="13"/>
      <c r="K266" s="13"/>
      <c r="L266" s="203"/>
      <c r="M266" s="207"/>
      <c r="N266" s="208"/>
      <c r="O266" s="208"/>
      <c r="P266" s="208"/>
      <c r="Q266" s="208"/>
      <c r="R266" s="208"/>
      <c r="S266" s="208"/>
      <c r="T266" s="209"/>
      <c r="U266" s="13"/>
      <c r="V266" s="13"/>
      <c r="W266" s="13"/>
      <c r="X266" s="13"/>
      <c r="Y266" s="13"/>
      <c r="Z266" s="13"/>
      <c r="AA266" s="13"/>
      <c r="AB266" s="13"/>
      <c r="AC266" s="13"/>
      <c r="AD266" s="13"/>
      <c r="AE266" s="13"/>
      <c r="AT266" s="204" t="s">
        <v>394</v>
      </c>
      <c r="AU266" s="204" t="s">
        <v>87</v>
      </c>
      <c r="AV266" s="13" t="s">
        <v>85</v>
      </c>
      <c r="AW266" s="13" t="s">
        <v>34</v>
      </c>
      <c r="AX266" s="13" t="s">
        <v>78</v>
      </c>
      <c r="AY266" s="204" t="s">
        <v>219</v>
      </c>
    </row>
    <row r="267" s="13" customFormat="1">
      <c r="A267" s="13"/>
      <c r="B267" s="203"/>
      <c r="C267" s="13"/>
      <c r="D267" s="193" t="s">
        <v>394</v>
      </c>
      <c r="E267" s="204" t="s">
        <v>1</v>
      </c>
      <c r="F267" s="205" t="s">
        <v>962</v>
      </c>
      <c r="G267" s="13"/>
      <c r="H267" s="204" t="s">
        <v>1</v>
      </c>
      <c r="I267" s="206"/>
      <c r="J267" s="13"/>
      <c r="K267" s="13"/>
      <c r="L267" s="203"/>
      <c r="M267" s="207"/>
      <c r="N267" s="208"/>
      <c r="O267" s="208"/>
      <c r="P267" s="208"/>
      <c r="Q267" s="208"/>
      <c r="R267" s="208"/>
      <c r="S267" s="208"/>
      <c r="T267" s="209"/>
      <c r="U267" s="13"/>
      <c r="V267" s="13"/>
      <c r="W267" s="13"/>
      <c r="X267" s="13"/>
      <c r="Y267" s="13"/>
      <c r="Z267" s="13"/>
      <c r="AA267" s="13"/>
      <c r="AB267" s="13"/>
      <c r="AC267" s="13"/>
      <c r="AD267" s="13"/>
      <c r="AE267" s="13"/>
      <c r="AT267" s="204" t="s">
        <v>394</v>
      </c>
      <c r="AU267" s="204" t="s">
        <v>87</v>
      </c>
      <c r="AV267" s="13" t="s">
        <v>85</v>
      </c>
      <c r="AW267" s="13" t="s">
        <v>34</v>
      </c>
      <c r="AX267" s="13" t="s">
        <v>78</v>
      </c>
      <c r="AY267" s="204" t="s">
        <v>219</v>
      </c>
    </row>
    <row r="268" s="14" customFormat="1">
      <c r="A268" s="14"/>
      <c r="B268" s="210"/>
      <c r="C268" s="14"/>
      <c r="D268" s="193" t="s">
        <v>394</v>
      </c>
      <c r="E268" s="211" t="s">
        <v>1</v>
      </c>
      <c r="F268" s="212" t="s">
        <v>1105</v>
      </c>
      <c r="G268" s="14"/>
      <c r="H268" s="213">
        <v>0.47999999999999998</v>
      </c>
      <c r="I268" s="214"/>
      <c r="J268" s="14"/>
      <c r="K268" s="14"/>
      <c r="L268" s="210"/>
      <c r="M268" s="215"/>
      <c r="N268" s="216"/>
      <c r="O268" s="216"/>
      <c r="P268" s="216"/>
      <c r="Q268" s="216"/>
      <c r="R268" s="216"/>
      <c r="S268" s="216"/>
      <c r="T268" s="217"/>
      <c r="U268" s="14"/>
      <c r="V268" s="14"/>
      <c r="W268" s="14"/>
      <c r="X268" s="14"/>
      <c r="Y268" s="14"/>
      <c r="Z268" s="14"/>
      <c r="AA268" s="14"/>
      <c r="AB268" s="14"/>
      <c r="AC268" s="14"/>
      <c r="AD268" s="14"/>
      <c r="AE268" s="14"/>
      <c r="AT268" s="211" t="s">
        <v>394</v>
      </c>
      <c r="AU268" s="211" t="s">
        <v>87</v>
      </c>
      <c r="AV268" s="14" t="s">
        <v>87</v>
      </c>
      <c r="AW268" s="14" t="s">
        <v>34</v>
      </c>
      <c r="AX268" s="14" t="s">
        <v>78</v>
      </c>
      <c r="AY268" s="211" t="s">
        <v>219</v>
      </c>
    </row>
    <row r="269" s="13" customFormat="1">
      <c r="A269" s="13"/>
      <c r="B269" s="203"/>
      <c r="C269" s="13"/>
      <c r="D269" s="193" t="s">
        <v>394</v>
      </c>
      <c r="E269" s="204" t="s">
        <v>1</v>
      </c>
      <c r="F269" s="205" t="s">
        <v>2124</v>
      </c>
      <c r="G269" s="13"/>
      <c r="H269" s="204" t="s">
        <v>1</v>
      </c>
      <c r="I269" s="206"/>
      <c r="J269" s="13"/>
      <c r="K269" s="13"/>
      <c r="L269" s="203"/>
      <c r="M269" s="207"/>
      <c r="N269" s="208"/>
      <c r="O269" s="208"/>
      <c r="P269" s="208"/>
      <c r="Q269" s="208"/>
      <c r="R269" s="208"/>
      <c r="S269" s="208"/>
      <c r="T269" s="209"/>
      <c r="U269" s="13"/>
      <c r="V269" s="13"/>
      <c r="W269" s="13"/>
      <c r="X269" s="13"/>
      <c r="Y269" s="13"/>
      <c r="Z269" s="13"/>
      <c r="AA269" s="13"/>
      <c r="AB269" s="13"/>
      <c r="AC269" s="13"/>
      <c r="AD269" s="13"/>
      <c r="AE269" s="13"/>
      <c r="AT269" s="204" t="s">
        <v>394</v>
      </c>
      <c r="AU269" s="204" t="s">
        <v>87</v>
      </c>
      <c r="AV269" s="13" t="s">
        <v>85</v>
      </c>
      <c r="AW269" s="13" t="s">
        <v>34</v>
      </c>
      <c r="AX269" s="13" t="s">
        <v>78</v>
      </c>
      <c r="AY269" s="204" t="s">
        <v>219</v>
      </c>
    </row>
    <row r="270" s="14" customFormat="1">
      <c r="A270" s="14"/>
      <c r="B270" s="210"/>
      <c r="C270" s="14"/>
      <c r="D270" s="193" t="s">
        <v>394</v>
      </c>
      <c r="E270" s="211" t="s">
        <v>1</v>
      </c>
      <c r="F270" s="212" t="s">
        <v>2125</v>
      </c>
      <c r="G270" s="14"/>
      <c r="H270" s="213">
        <v>1.6799999999999999</v>
      </c>
      <c r="I270" s="214"/>
      <c r="J270" s="14"/>
      <c r="K270" s="14"/>
      <c r="L270" s="210"/>
      <c r="M270" s="215"/>
      <c r="N270" s="216"/>
      <c r="O270" s="216"/>
      <c r="P270" s="216"/>
      <c r="Q270" s="216"/>
      <c r="R270" s="216"/>
      <c r="S270" s="216"/>
      <c r="T270" s="217"/>
      <c r="U270" s="14"/>
      <c r="V270" s="14"/>
      <c r="W270" s="14"/>
      <c r="X270" s="14"/>
      <c r="Y270" s="14"/>
      <c r="Z270" s="14"/>
      <c r="AA270" s="14"/>
      <c r="AB270" s="14"/>
      <c r="AC270" s="14"/>
      <c r="AD270" s="14"/>
      <c r="AE270" s="14"/>
      <c r="AT270" s="211" t="s">
        <v>394</v>
      </c>
      <c r="AU270" s="211" t="s">
        <v>87</v>
      </c>
      <c r="AV270" s="14" t="s">
        <v>87</v>
      </c>
      <c r="AW270" s="14" t="s">
        <v>34</v>
      </c>
      <c r="AX270" s="14" t="s">
        <v>78</v>
      </c>
      <c r="AY270" s="211" t="s">
        <v>219</v>
      </c>
    </row>
    <row r="271" s="15" customFormat="1">
      <c r="A271" s="15"/>
      <c r="B271" s="218"/>
      <c r="C271" s="15"/>
      <c r="D271" s="193" t="s">
        <v>394</v>
      </c>
      <c r="E271" s="219" t="s">
        <v>1</v>
      </c>
      <c r="F271" s="220" t="s">
        <v>401</v>
      </c>
      <c r="G271" s="15"/>
      <c r="H271" s="221">
        <v>7.2000000000000002</v>
      </c>
      <c r="I271" s="222"/>
      <c r="J271" s="15"/>
      <c r="K271" s="15"/>
      <c r="L271" s="218"/>
      <c r="M271" s="223"/>
      <c r="N271" s="224"/>
      <c r="O271" s="224"/>
      <c r="P271" s="224"/>
      <c r="Q271" s="224"/>
      <c r="R271" s="224"/>
      <c r="S271" s="224"/>
      <c r="T271" s="225"/>
      <c r="U271" s="15"/>
      <c r="V271" s="15"/>
      <c r="W271" s="15"/>
      <c r="X271" s="15"/>
      <c r="Y271" s="15"/>
      <c r="Z271" s="15"/>
      <c r="AA271" s="15"/>
      <c r="AB271" s="15"/>
      <c r="AC271" s="15"/>
      <c r="AD271" s="15"/>
      <c r="AE271" s="15"/>
      <c r="AT271" s="219" t="s">
        <v>394</v>
      </c>
      <c r="AU271" s="219" t="s">
        <v>87</v>
      </c>
      <c r="AV271" s="15" t="s">
        <v>218</v>
      </c>
      <c r="AW271" s="15" t="s">
        <v>34</v>
      </c>
      <c r="AX271" s="15" t="s">
        <v>85</v>
      </c>
      <c r="AY271" s="219" t="s">
        <v>219</v>
      </c>
    </row>
    <row r="272" s="2" customFormat="1">
      <c r="A272" s="38"/>
      <c r="B272" s="179"/>
      <c r="C272" s="180" t="s">
        <v>311</v>
      </c>
      <c r="D272" s="180" t="s">
        <v>222</v>
      </c>
      <c r="E272" s="181" t="s">
        <v>2126</v>
      </c>
      <c r="F272" s="182" t="s">
        <v>2127</v>
      </c>
      <c r="G272" s="183" t="s">
        <v>404</v>
      </c>
      <c r="H272" s="184">
        <v>15.276</v>
      </c>
      <c r="I272" s="185"/>
      <c r="J272" s="186">
        <f>ROUND(I272*H272,2)</f>
        <v>0</v>
      </c>
      <c r="K272" s="182" t="s">
        <v>1</v>
      </c>
      <c r="L272" s="39"/>
      <c r="M272" s="187" t="s">
        <v>1</v>
      </c>
      <c r="N272" s="188" t="s">
        <v>43</v>
      </c>
      <c r="O272" s="77"/>
      <c r="P272" s="189">
        <f>O272*H272</f>
        <v>0</v>
      </c>
      <c r="Q272" s="189">
        <v>1.3271500000000001</v>
      </c>
      <c r="R272" s="189">
        <f>Q272*H272</f>
        <v>20.273543400000001</v>
      </c>
      <c r="S272" s="189">
        <v>0</v>
      </c>
      <c r="T272" s="190">
        <f>S272*H272</f>
        <v>0</v>
      </c>
      <c r="U272" s="38"/>
      <c r="V272" s="38"/>
      <c r="W272" s="38"/>
      <c r="X272" s="38"/>
      <c r="Y272" s="38"/>
      <c r="Z272" s="38"/>
      <c r="AA272" s="38"/>
      <c r="AB272" s="38"/>
      <c r="AC272" s="38"/>
      <c r="AD272" s="38"/>
      <c r="AE272" s="38"/>
      <c r="AR272" s="191" t="s">
        <v>218</v>
      </c>
      <c r="AT272" s="191" t="s">
        <v>222</v>
      </c>
      <c r="AU272" s="191" t="s">
        <v>87</v>
      </c>
      <c r="AY272" s="19" t="s">
        <v>219</v>
      </c>
      <c r="BE272" s="192">
        <f>IF(N272="základní",J272,0)</f>
        <v>0</v>
      </c>
      <c r="BF272" s="192">
        <f>IF(N272="snížená",J272,0)</f>
        <v>0</v>
      </c>
      <c r="BG272" s="192">
        <f>IF(N272="zákl. přenesená",J272,0)</f>
        <v>0</v>
      </c>
      <c r="BH272" s="192">
        <f>IF(N272="sníž. přenesená",J272,0)</f>
        <v>0</v>
      </c>
      <c r="BI272" s="192">
        <f>IF(N272="nulová",J272,0)</f>
        <v>0</v>
      </c>
      <c r="BJ272" s="19" t="s">
        <v>85</v>
      </c>
      <c r="BK272" s="192">
        <f>ROUND(I272*H272,2)</f>
        <v>0</v>
      </c>
      <c r="BL272" s="19" t="s">
        <v>218</v>
      </c>
      <c r="BM272" s="191" t="s">
        <v>2128</v>
      </c>
    </row>
    <row r="273" s="13" customFormat="1">
      <c r="A273" s="13"/>
      <c r="B273" s="203"/>
      <c r="C273" s="13"/>
      <c r="D273" s="193" t="s">
        <v>394</v>
      </c>
      <c r="E273" s="204" t="s">
        <v>1</v>
      </c>
      <c r="F273" s="205" t="s">
        <v>1070</v>
      </c>
      <c r="G273" s="13"/>
      <c r="H273" s="204" t="s">
        <v>1</v>
      </c>
      <c r="I273" s="206"/>
      <c r="J273" s="13"/>
      <c r="K273" s="13"/>
      <c r="L273" s="203"/>
      <c r="M273" s="207"/>
      <c r="N273" s="208"/>
      <c r="O273" s="208"/>
      <c r="P273" s="208"/>
      <c r="Q273" s="208"/>
      <c r="R273" s="208"/>
      <c r="S273" s="208"/>
      <c r="T273" s="209"/>
      <c r="U273" s="13"/>
      <c r="V273" s="13"/>
      <c r="W273" s="13"/>
      <c r="X273" s="13"/>
      <c r="Y273" s="13"/>
      <c r="Z273" s="13"/>
      <c r="AA273" s="13"/>
      <c r="AB273" s="13"/>
      <c r="AC273" s="13"/>
      <c r="AD273" s="13"/>
      <c r="AE273" s="13"/>
      <c r="AT273" s="204" t="s">
        <v>394</v>
      </c>
      <c r="AU273" s="204" t="s">
        <v>87</v>
      </c>
      <c r="AV273" s="13" t="s">
        <v>85</v>
      </c>
      <c r="AW273" s="13" t="s">
        <v>34</v>
      </c>
      <c r="AX273" s="13" t="s">
        <v>78</v>
      </c>
      <c r="AY273" s="204" t="s">
        <v>219</v>
      </c>
    </row>
    <row r="274" s="13" customFormat="1">
      <c r="A274" s="13"/>
      <c r="B274" s="203"/>
      <c r="C274" s="13"/>
      <c r="D274" s="193" t="s">
        <v>394</v>
      </c>
      <c r="E274" s="204" t="s">
        <v>1</v>
      </c>
      <c r="F274" s="205" t="s">
        <v>408</v>
      </c>
      <c r="G274" s="13"/>
      <c r="H274" s="204" t="s">
        <v>1</v>
      </c>
      <c r="I274" s="206"/>
      <c r="J274" s="13"/>
      <c r="K274" s="13"/>
      <c r="L274" s="203"/>
      <c r="M274" s="207"/>
      <c r="N274" s="208"/>
      <c r="O274" s="208"/>
      <c r="P274" s="208"/>
      <c r="Q274" s="208"/>
      <c r="R274" s="208"/>
      <c r="S274" s="208"/>
      <c r="T274" s="209"/>
      <c r="U274" s="13"/>
      <c r="V274" s="13"/>
      <c r="W274" s="13"/>
      <c r="X274" s="13"/>
      <c r="Y274" s="13"/>
      <c r="Z274" s="13"/>
      <c r="AA274" s="13"/>
      <c r="AB274" s="13"/>
      <c r="AC274" s="13"/>
      <c r="AD274" s="13"/>
      <c r="AE274" s="13"/>
      <c r="AT274" s="204" t="s">
        <v>394</v>
      </c>
      <c r="AU274" s="204" t="s">
        <v>87</v>
      </c>
      <c r="AV274" s="13" t="s">
        <v>85</v>
      </c>
      <c r="AW274" s="13" t="s">
        <v>34</v>
      </c>
      <c r="AX274" s="13" t="s">
        <v>78</v>
      </c>
      <c r="AY274" s="204" t="s">
        <v>219</v>
      </c>
    </row>
    <row r="275" s="13" customFormat="1">
      <c r="A275" s="13"/>
      <c r="B275" s="203"/>
      <c r="C275" s="13"/>
      <c r="D275" s="193" t="s">
        <v>394</v>
      </c>
      <c r="E275" s="204" t="s">
        <v>1</v>
      </c>
      <c r="F275" s="205" t="s">
        <v>2129</v>
      </c>
      <c r="G275" s="13"/>
      <c r="H275" s="204" t="s">
        <v>1</v>
      </c>
      <c r="I275" s="206"/>
      <c r="J275" s="13"/>
      <c r="K275" s="13"/>
      <c r="L275" s="203"/>
      <c r="M275" s="207"/>
      <c r="N275" s="208"/>
      <c r="O275" s="208"/>
      <c r="P275" s="208"/>
      <c r="Q275" s="208"/>
      <c r="R275" s="208"/>
      <c r="S275" s="208"/>
      <c r="T275" s="209"/>
      <c r="U275" s="13"/>
      <c r="V275" s="13"/>
      <c r="W275" s="13"/>
      <c r="X275" s="13"/>
      <c r="Y275" s="13"/>
      <c r="Z275" s="13"/>
      <c r="AA275" s="13"/>
      <c r="AB275" s="13"/>
      <c r="AC275" s="13"/>
      <c r="AD275" s="13"/>
      <c r="AE275" s="13"/>
      <c r="AT275" s="204" t="s">
        <v>394</v>
      </c>
      <c r="AU275" s="204" t="s">
        <v>87</v>
      </c>
      <c r="AV275" s="13" t="s">
        <v>85</v>
      </c>
      <c r="AW275" s="13" t="s">
        <v>34</v>
      </c>
      <c r="AX275" s="13" t="s">
        <v>78</v>
      </c>
      <c r="AY275" s="204" t="s">
        <v>219</v>
      </c>
    </row>
    <row r="276" s="14" customFormat="1">
      <c r="A276" s="14"/>
      <c r="B276" s="210"/>
      <c r="C276" s="14"/>
      <c r="D276" s="193" t="s">
        <v>394</v>
      </c>
      <c r="E276" s="211" t="s">
        <v>1</v>
      </c>
      <c r="F276" s="212" t="s">
        <v>2130</v>
      </c>
      <c r="G276" s="14"/>
      <c r="H276" s="213">
        <v>0.035999999999999997</v>
      </c>
      <c r="I276" s="214"/>
      <c r="J276" s="14"/>
      <c r="K276" s="14"/>
      <c r="L276" s="210"/>
      <c r="M276" s="215"/>
      <c r="N276" s="216"/>
      <c r="O276" s="216"/>
      <c r="P276" s="216"/>
      <c r="Q276" s="216"/>
      <c r="R276" s="216"/>
      <c r="S276" s="216"/>
      <c r="T276" s="217"/>
      <c r="U276" s="14"/>
      <c r="V276" s="14"/>
      <c r="W276" s="14"/>
      <c r="X276" s="14"/>
      <c r="Y276" s="14"/>
      <c r="Z276" s="14"/>
      <c r="AA276" s="14"/>
      <c r="AB276" s="14"/>
      <c r="AC276" s="14"/>
      <c r="AD276" s="14"/>
      <c r="AE276" s="14"/>
      <c r="AT276" s="211" t="s">
        <v>394</v>
      </c>
      <c r="AU276" s="211" t="s">
        <v>87</v>
      </c>
      <c r="AV276" s="14" t="s">
        <v>87</v>
      </c>
      <c r="AW276" s="14" t="s">
        <v>34</v>
      </c>
      <c r="AX276" s="14" t="s">
        <v>78</v>
      </c>
      <c r="AY276" s="211" t="s">
        <v>219</v>
      </c>
    </row>
    <row r="277" s="13" customFormat="1">
      <c r="A277" s="13"/>
      <c r="B277" s="203"/>
      <c r="C277" s="13"/>
      <c r="D277" s="193" t="s">
        <v>394</v>
      </c>
      <c r="E277" s="204" t="s">
        <v>1</v>
      </c>
      <c r="F277" s="205" t="s">
        <v>2131</v>
      </c>
      <c r="G277" s="13"/>
      <c r="H277" s="204" t="s">
        <v>1</v>
      </c>
      <c r="I277" s="206"/>
      <c r="J277" s="13"/>
      <c r="K277" s="13"/>
      <c r="L277" s="203"/>
      <c r="M277" s="207"/>
      <c r="N277" s="208"/>
      <c r="O277" s="208"/>
      <c r="P277" s="208"/>
      <c r="Q277" s="208"/>
      <c r="R277" s="208"/>
      <c r="S277" s="208"/>
      <c r="T277" s="209"/>
      <c r="U277" s="13"/>
      <c r="V277" s="13"/>
      <c r="W277" s="13"/>
      <c r="X277" s="13"/>
      <c r="Y277" s="13"/>
      <c r="Z277" s="13"/>
      <c r="AA277" s="13"/>
      <c r="AB277" s="13"/>
      <c r="AC277" s="13"/>
      <c r="AD277" s="13"/>
      <c r="AE277" s="13"/>
      <c r="AT277" s="204" t="s">
        <v>394</v>
      </c>
      <c r="AU277" s="204" t="s">
        <v>87</v>
      </c>
      <c r="AV277" s="13" t="s">
        <v>85</v>
      </c>
      <c r="AW277" s="13" t="s">
        <v>34</v>
      </c>
      <c r="AX277" s="13" t="s">
        <v>78</v>
      </c>
      <c r="AY277" s="204" t="s">
        <v>219</v>
      </c>
    </row>
    <row r="278" s="14" customFormat="1">
      <c r="A278" s="14"/>
      <c r="B278" s="210"/>
      <c r="C278" s="14"/>
      <c r="D278" s="193" t="s">
        <v>394</v>
      </c>
      <c r="E278" s="211" t="s">
        <v>1</v>
      </c>
      <c r="F278" s="212" t="s">
        <v>2132</v>
      </c>
      <c r="G278" s="14"/>
      <c r="H278" s="213">
        <v>0.315</v>
      </c>
      <c r="I278" s="214"/>
      <c r="J278" s="14"/>
      <c r="K278" s="14"/>
      <c r="L278" s="210"/>
      <c r="M278" s="215"/>
      <c r="N278" s="216"/>
      <c r="O278" s="216"/>
      <c r="P278" s="216"/>
      <c r="Q278" s="216"/>
      <c r="R278" s="216"/>
      <c r="S278" s="216"/>
      <c r="T278" s="217"/>
      <c r="U278" s="14"/>
      <c r="V278" s="14"/>
      <c r="W278" s="14"/>
      <c r="X278" s="14"/>
      <c r="Y278" s="14"/>
      <c r="Z278" s="14"/>
      <c r="AA278" s="14"/>
      <c r="AB278" s="14"/>
      <c r="AC278" s="14"/>
      <c r="AD278" s="14"/>
      <c r="AE278" s="14"/>
      <c r="AT278" s="211" t="s">
        <v>394</v>
      </c>
      <c r="AU278" s="211" t="s">
        <v>87</v>
      </c>
      <c r="AV278" s="14" t="s">
        <v>87</v>
      </c>
      <c r="AW278" s="14" t="s">
        <v>34</v>
      </c>
      <c r="AX278" s="14" t="s">
        <v>78</v>
      </c>
      <c r="AY278" s="211" t="s">
        <v>219</v>
      </c>
    </row>
    <row r="279" s="13" customFormat="1">
      <c r="A279" s="13"/>
      <c r="B279" s="203"/>
      <c r="C279" s="13"/>
      <c r="D279" s="193" t="s">
        <v>394</v>
      </c>
      <c r="E279" s="204" t="s">
        <v>1</v>
      </c>
      <c r="F279" s="205" t="s">
        <v>2133</v>
      </c>
      <c r="G279" s="13"/>
      <c r="H279" s="204" t="s">
        <v>1</v>
      </c>
      <c r="I279" s="206"/>
      <c r="J279" s="13"/>
      <c r="K279" s="13"/>
      <c r="L279" s="203"/>
      <c r="M279" s="207"/>
      <c r="N279" s="208"/>
      <c r="O279" s="208"/>
      <c r="P279" s="208"/>
      <c r="Q279" s="208"/>
      <c r="R279" s="208"/>
      <c r="S279" s="208"/>
      <c r="T279" s="209"/>
      <c r="U279" s="13"/>
      <c r="V279" s="13"/>
      <c r="W279" s="13"/>
      <c r="X279" s="13"/>
      <c r="Y279" s="13"/>
      <c r="Z279" s="13"/>
      <c r="AA279" s="13"/>
      <c r="AB279" s="13"/>
      <c r="AC279" s="13"/>
      <c r="AD279" s="13"/>
      <c r="AE279" s="13"/>
      <c r="AT279" s="204" t="s">
        <v>394</v>
      </c>
      <c r="AU279" s="204" t="s">
        <v>87</v>
      </c>
      <c r="AV279" s="13" t="s">
        <v>85</v>
      </c>
      <c r="AW279" s="13" t="s">
        <v>34</v>
      </c>
      <c r="AX279" s="13" t="s">
        <v>78</v>
      </c>
      <c r="AY279" s="204" t="s">
        <v>219</v>
      </c>
    </row>
    <row r="280" s="14" customFormat="1">
      <c r="A280" s="14"/>
      <c r="B280" s="210"/>
      <c r="C280" s="14"/>
      <c r="D280" s="193" t="s">
        <v>394</v>
      </c>
      <c r="E280" s="211" t="s">
        <v>1</v>
      </c>
      <c r="F280" s="212" t="s">
        <v>2134</v>
      </c>
      <c r="G280" s="14"/>
      <c r="H280" s="213">
        <v>0.81000000000000005</v>
      </c>
      <c r="I280" s="214"/>
      <c r="J280" s="14"/>
      <c r="K280" s="14"/>
      <c r="L280" s="210"/>
      <c r="M280" s="215"/>
      <c r="N280" s="216"/>
      <c r="O280" s="216"/>
      <c r="P280" s="216"/>
      <c r="Q280" s="216"/>
      <c r="R280" s="216"/>
      <c r="S280" s="216"/>
      <c r="T280" s="217"/>
      <c r="U280" s="14"/>
      <c r="V280" s="14"/>
      <c r="W280" s="14"/>
      <c r="X280" s="14"/>
      <c r="Y280" s="14"/>
      <c r="Z280" s="14"/>
      <c r="AA280" s="14"/>
      <c r="AB280" s="14"/>
      <c r="AC280" s="14"/>
      <c r="AD280" s="14"/>
      <c r="AE280" s="14"/>
      <c r="AT280" s="211" t="s">
        <v>394</v>
      </c>
      <c r="AU280" s="211" t="s">
        <v>87</v>
      </c>
      <c r="AV280" s="14" t="s">
        <v>87</v>
      </c>
      <c r="AW280" s="14" t="s">
        <v>34</v>
      </c>
      <c r="AX280" s="14" t="s">
        <v>78</v>
      </c>
      <c r="AY280" s="211" t="s">
        <v>219</v>
      </c>
    </row>
    <row r="281" s="14" customFormat="1">
      <c r="A281" s="14"/>
      <c r="B281" s="210"/>
      <c r="C281" s="14"/>
      <c r="D281" s="193" t="s">
        <v>394</v>
      </c>
      <c r="E281" s="211" t="s">
        <v>1</v>
      </c>
      <c r="F281" s="212" t="s">
        <v>2135</v>
      </c>
      <c r="G281" s="14"/>
      <c r="H281" s="213">
        <v>0.40500000000000003</v>
      </c>
      <c r="I281" s="214"/>
      <c r="J281" s="14"/>
      <c r="K281" s="14"/>
      <c r="L281" s="210"/>
      <c r="M281" s="215"/>
      <c r="N281" s="216"/>
      <c r="O281" s="216"/>
      <c r="P281" s="216"/>
      <c r="Q281" s="216"/>
      <c r="R281" s="216"/>
      <c r="S281" s="216"/>
      <c r="T281" s="217"/>
      <c r="U281" s="14"/>
      <c r="V281" s="14"/>
      <c r="W281" s="14"/>
      <c r="X281" s="14"/>
      <c r="Y281" s="14"/>
      <c r="Z281" s="14"/>
      <c r="AA281" s="14"/>
      <c r="AB281" s="14"/>
      <c r="AC281" s="14"/>
      <c r="AD281" s="14"/>
      <c r="AE281" s="14"/>
      <c r="AT281" s="211" t="s">
        <v>394</v>
      </c>
      <c r="AU281" s="211" t="s">
        <v>87</v>
      </c>
      <c r="AV281" s="14" t="s">
        <v>87</v>
      </c>
      <c r="AW281" s="14" t="s">
        <v>34</v>
      </c>
      <c r="AX281" s="14" t="s">
        <v>78</v>
      </c>
      <c r="AY281" s="211" t="s">
        <v>219</v>
      </c>
    </row>
    <row r="282" s="13" customFormat="1">
      <c r="A282" s="13"/>
      <c r="B282" s="203"/>
      <c r="C282" s="13"/>
      <c r="D282" s="193" t="s">
        <v>394</v>
      </c>
      <c r="E282" s="204" t="s">
        <v>1</v>
      </c>
      <c r="F282" s="205" t="s">
        <v>1654</v>
      </c>
      <c r="G282" s="13"/>
      <c r="H282" s="204" t="s">
        <v>1</v>
      </c>
      <c r="I282" s="206"/>
      <c r="J282" s="13"/>
      <c r="K282" s="13"/>
      <c r="L282" s="203"/>
      <c r="M282" s="207"/>
      <c r="N282" s="208"/>
      <c r="O282" s="208"/>
      <c r="P282" s="208"/>
      <c r="Q282" s="208"/>
      <c r="R282" s="208"/>
      <c r="S282" s="208"/>
      <c r="T282" s="209"/>
      <c r="U282" s="13"/>
      <c r="V282" s="13"/>
      <c r="W282" s="13"/>
      <c r="X282" s="13"/>
      <c r="Y282" s="13"/>
      <c r="Z282" s="13"/>
      <c r="AA282" s="13"/>
      <c r="AB282" s="13"/>
      <c r="AC282" s="13"/>
      <c r="AD282" s="13"/>
      <c r="AE282" s="13"/>
      <c r="AT282" s="204" t="s">
        <v>394</v>
      </c>
      <c r="AU282" s="204" t="s">
        <v>87</v>
      </c>
      <c r="AV282" s="13" t="s">
        <v>85</v>
      </c>
      <c r="AW282" s="13" t="s">
        <v>34</v>
      </c>
      <c r="AX282" s="13" t="s">
        <v>78</v>
      </c>
      <c r="AY282" s="204" t="s">
        <v>219</v>
      </c>
    </row>
    <row r="283" s="13" customFormat="1">
      <c r="A283" s="13"/>
      <c r="B283" s="203"/>
      <c r="C283" s="13"/>
      <c r="D283" s="193" t="s">
        <v>394</v>
      </c>
      <c r="E283" s="204" t="s">
        <v>1</v>
      </c>
      <c r="F283" s="205" t="s">
        <v>987</v>
      </c>
      <c r="G283" s="13"/>
      <c r="H283" s="204" t="s">
        <v>1</v>
      </c>
      <c r="I283" s="206"/>
      <c r="J283" s="13"/>
      <c r="K283" s="13"/>
      <c r="L283" s="203"/>
      <c r="M283" s="207"/>
      <c r="N283" s="208"/>
      <c r="O283" s="208"/>
      <c r="P283" s="208"/>
      <c r="Q283" s="208"/>
      <c r="R283" s="208"/>
      <c r="S283" s="208"/>
      <c r="T283" s="209"/>
      <c r="U283" s="13"/>
      <c r="V283" s="13"/>
      <c r="W283" s="13"/>
      <c r="X283" s="13"/>
      <c r="Y283" s="13"/>
      <c r="Z283" s="13"/>
      <c r="AA283" s="13"/>
      <c r="AB283" s="13"/>
      <c r="AC283" s="13"/>
      <c r="AD283" s="13"/>
      <c r="AE283" s="13"/>
      <c r="AT283" s="204" t="s">
        <v>394</v>
      </c>
      <c r="AU283" s="204" t="s">
        <v>87</v>
      </c>
      <c r="AV283" s="13" t="s">
        <v>85</v>
      </c>
      <c r="AW283" s="13" t="s">
        <v>34</v>
      </c>
      <c r="AX283" s="13" t="s">
        <v>78</v>
      </c>
      <c r="AY283" s="204" t="s">
        <v>219</v>
      </c>
    </row>
    <row r="284" s="14" customFormat="1">
      <c r="A284" s="14"/>
      <c r="B284" s="210"/>
      <c r="C284" s="14"/>
      <c r="D284" s="193" t="s">
        <v>394</v>
      </c>
      <c r="E284" s="211" t="s">
        <v>1</v>
      </c>
      <c r="F284" s="212" t="s">
        <v>2136</v>
      </c>
      <c r="G284" s="14"/>
      <c r="H284" s="213">
        <v>0.108</v>
      </c>
      <c r="I284" s="214"/>
      <c r="J284" s="14"/>
      <c r="K284" s="14"/>
      <c r="L284" s="210"/>
      <c r="M284" s="215"/>
      <c r="N284" s="216"/>
      <c r="O284" s="216"/>
      <c r="P284" s="216"/>
      <c r="Q284" s="216"/>
      <c r="R284" s="216"/>
      <c r="S284" s="216"/>
      <c r="T284" s="217"/>
      <c r="U284" s="14"/>
      <c r="V284" s="14"/>
      <c r="W284" s="14"/>
      <c r="X284" s="14"/>
      <c r="Y284" s="14"/>
      <c r="Z284" s="14"/>
      <c r="AA284" s="14"/>
      <c r="AB284" s="14"/>
      <c r="AC284" s="14"/>
      <c r="AD284" s="14"/>
      <c r="AE284" s="14"/>
      <c r="AT284" s="211" t="s">
        <v>394</v>
      </c>
      <c r="AU284" s="211" t="s">
        <v>87</v>
      </c>
      <c r="AV284" s="14" t="s">
        <v>87</v>
      </c>
      <c r="AW284" s="14" t="s">
        <v>34</v>
      </c>
      <c r="AX284" s="14" t="s">
        <v>78</v>
      </c>
      <c r="AY284" s="211" t="s">
        <v>219</v>
      </c>
    </row>
    <row r="285" s="13" customFormat="1">
      <c r="A285" s="13"/>
      <c r="B285" s="203"/>
      <c r="C285" s="13"/>
      <c r="D285" s="193" t="s">
        <v>394</v>
      </c>
      <c r="E285" s="204" t="s">
        <v>1</v>
      </c>
      <c r="F285" s="205" t="s">
        <v>2137</v>
      </c>
      <c r="G285" s="13"/>
      <c r="H285" s="204" t="s">
        <v>1</v>
      </c>
      <c r="I285" s="206"/>
      <c r="J285" s="13"/>
      <c r="K285" s="13"/>
      <c r="L285" s="203"/>
      <c r="M285" s="207"/>
      <c r="N285" s="208"/>
      <c r="O285" s="208"/>
      <c r="P285" s="208"/>
      <c r="Q285" s="208"/>
      <c r="R285" s="208"/>
      <c r="S285" s="208"/>
      <c r="T285" s="209"/>
      <c r="U285" s="13"/>
      <c r="V285" s="13"/>
      <c r="W285" s="13"/>
      <c r="X285" s="13"/>
      <c r="Y285" s="13"/>
      <c r="Z285" s="13"/>
      <c r="AA285" s="13"/>
      <c r="AB285" s="13"/>
      <c r="AC285" s="13"/>
      <c r="AD285" s="13"/>
      <c r="AE285" s="13"/>
      <c r="AT285" s="204" t="s">
        <v>394</v>
      </c>
      <c r="AU285" s="204" t="s">
        <v>87</v>
      </c>
      <c r="AV285" s="13" t="s">
        <v>85</v>
      </c>
      <c r="AW285" s="13" t="s">
        <v>34</v>
      </c>
      <c r="AX285" s="13" t="s">
        <v>78</v>
      </c>
      <c r="AY285" s="204" t="s">
        <v>219</v>
      </c>
    </row>
    <row r="286" s="14" customFormat="1">
      <c r="A286" s="14"/>
      <c r="B286" s="210"/>
      <c r="C286" s="14"/>
      <c r="D286" s="193" t="s">
        <v>394</v>
      </c>
      <c r="E286" s="211" t="s">
        <v>1</v>
      </c>
      <c r="F286" s="212" t="s">
        <v>2138</v>
      </c>
      <c r="G286" s="14"/>
      <c r="H286" s="213">
        <v>1.0800000000000001</v>
      </c>
      <c r="I286" s="214"/>
      <c r="J286" s="14"/>
      <c r="K286" s="14"/>
      <c r="L286" s="210"/>
      <c r="M286" s="215"/>
      <c r="N286" s="216"/>
      <c r="O286" s="216"/>
      <c r="P286" s="216"/>
      <c r="Q286" s="216"/>
      <c r="R286" s="216"/>
      <c r="S286" s="216"/>
      <c r="T286" s="217"/>
      <c r="U286" s="14"/>
      <c r="V286" s="14"/>
      <c r="W286" s="14"/>
      <c r="X286" s="14"/>
      <c r="Y286" s="14"/>
      <c r="Z286" s="14"/>
      <c r="AA286" s="14"/>
      <c r="AB286" s="14"/>
      <c r="AC286" s="14"/>
      <c r="AD286" s="14"/>
      <c r="AE286" s="14"/>
      <c r="AT286" s="211" t="s">
        <v>394</v>
      </c>
      <c r="AU286" s="211" t="s">
        <v>87</v>
      </c>
      <c r="AV286" s="14" t="s">
        <v>87</v>
      </c>
      <c r="AW286" s="14" t="s">
        <v>34</v>
      </c>
      <c r="AX286" s="14" t="s">
        <v>78</v>
      </c>
      <c r="AY286" s="211" t="s">
        <v>219</v>
      </c>
    </row>
    <row r="287" s="14" customFormat="1">
      <c r="A287" s="14"/>
      <c r="B287" s="210"/>
      <c r="C287" s="14"/>
      <c r="D287" s="193" t="s">
        <v>394</v>
      </c>
      <c r="E287" s="211" t="s">
        <v>1</v>
      </c>
      <c r="F287" s="212" t="s">
        <v>2139</v>
      </c>
      <c r="G287" s="14"/>
      <c r="H287" s="213">
        <v>0.35999999999999999</v>
      </c>
      <c r="I287" s="214"/>
      <c r="J287" s="14"/>
      <c r="K287" s="14"/>
      <c r="L287" s="210"/>
      <c r="M287" s="215"/>
      <c r="N287" s="216"/>
      <c r="O287" s="216"/>
      <c r="P287" s="216"/>
      <c r="Q287" s="216"/>
      <c r="R287" s="216"/>
      <c r="S287" s="216"/>
      <c r="T287" s="217"/>
      <c r="U287" s="14"/>
      <c r="V287" s="14"/>
      <c r="W287" s="14"/>
      <c r="X287" s="14"/>
      <c r="Y287" s="14"/>
      <c r="Z287" s="14"/>
      <c r="AA287" s="14"/>
      <c r="AB287" s="14"/>
      <c r="AC287" s="14"/>
      <c r="AD287" s="14"/>
      <c r="AE287" s="14"/>
      <c r="AT287" s="211" t="s">
        <v>394</v>
      </c>
      <c r="AU287" s="211" t="s">
        <v>87</v>
      </c>
      <c r="AV287" s="14" t="s">
        <v>87</v>
      </c>
      <c r="AW287" s="14" t="s">
        <v>34</v>
      </c>
      <c r="AX287" s="14" t="s">
        <v>78</v>
      </c>
      <c r="AY287" s="211" t="s">
        <v>219</v>
      </c>
    </row>
    <row r="288" s="13" customFormat="1">
      <c r="A288" s="13"/>
      <c r="B288" s="203"/>
      <c r="C288" s="13"/>
      <c r="D288" s="193" t="s">
        <v>394</v>
      </c>
      <c r="E288" s="204" t="s">
        <v>1</v>
      </c>
      <c r="F288" s="205" t="s">
        <v>459</v>
      </c>
      <c r="G288" s="13"/>
      <c r="H288" s="204" t="s">
        <v>1</v>
      </c>
      <c r="I288" s="206"/>
      <c r="J288" s="13"/>
      <c r="K288" s="13"/>
      <c r="L288" s="203"/>
      <c r="M288" s="207"/>
      <c r="N288" s="208"/>
      <c r="O288" s="208"/>
      <c r="P288" s="208"/>
      <c r="Q288" s="208"/>
      <c r="R288" s="208"/>
      <c r="S288" s="208"/>
      <c r="T288" s="209"/>
      <c r="U288" s="13"/>
      <c r="V288" s="13"/>
      <c r="W288" s="13"/>
      <c r="X288" s="13"/>
      <c r="Y288" s="13"/>
      <c r="Z288" s="13"/>
      <c r="AA288" s="13"/>
      <c r="AB288" s="13"/>
      <c r="AC288" s="13"/>
      <c r="AD288" s="13"/>
      <c r="AE288" s="13"/>
      <c r="AT288" s="204" t="s">
        <v>394</v>
      </c>
      <c r="AU288" s="204" t="s">
        <v>87</v>
      </c>
      <c r="AV288" s="13" t="s">
        <v>85</v>
      </c>
      <c r="AW288" s="13" t="s">
        <v>34</v>
      </c>
      <c r="AX288" s="13" t="s">
        <v>78</v>
      </c>
      <c r="AY288" s="204" t="s">
        <v>219</v>
      </c>
    </row>
    <row r="289" s="13" customFormat="1">
      <c r="A289" s="13"/>
      <c r="B289" s="203"/>
      <c r="C289" s="13"/>
      <c r="D289" s="193" t="s">
        <v>394</v>
      </c>
      <c r="E289" s="204" t="s">
        <v>1</v>
      </c>
      <c r="F289" s="205" t="s">
        <v>1125</v>
      </c>
      <c r="G289" s="13"/>
      <c r="H289" s="204" t="s">
        <v>1</v>
      </c>
      <c r="I289" s="206"/>
      <c r="J289" s="13"/>
      <c r="K289" s="13"/>
      <c r="L289" s="203"/>
      <c r="M289" s="207"/>
      <c r="N289" s="208"/>
      <c r="O289" s="208"/>
      <c r="P289" s="208"/>
      <c r="Q289" s="208"/>
      <c r="R289" s="208"/>
      <c r="S289" s="208"/>
      <c r="T289" s="209"/>
      <c r="U289" s="13"/>
      <c r="V289" s="13"/>
      <c r="W289" s="13"/>
      <c r="X289" s="13"/>
      <c r="Y289" s="13"/>
      <c r="Z289" s="13"/>
      <c r="AA289" s="13"/>
      <c r="AB289" s="13"/>
      <c r="AC289" s="13"/>
      <c r="AD289" s="13"/>
      <c r="AE289" s="13"/>
      <c r="AT289" s="204" t="s">
        <v>394</v>
      </c>
      <c r="AU289" s="204" t="s">
        <v>87</v>
      </c>
      <c r="AV289" s="13" t="s">
        <v>85</v>
      </c>
      <c r="AW289" s="13" t="s">
        <v>34</v>
      </c>
      <c r="AX289" s="13" t="s">
        <v>78</v>
      </c>
      <c r="AY289" s="204" t="s">
        <v>219</v>
      </c>
    </row>
    <row r="290" s="14" customFormat="1">
      <c r="A290" s="14"/>
      <c r="B290" s="210"/>
      <c r="C290" s="14"/>
      <c r="D290" s="193" t="s">
        <v>394</v>
      </c>
      <c r="E290" s="211" t="s">
        <v>1</v>
      </c>
      <c r="F290" s="212" t="s">
        <v>2140</v>
      </c>
      <c r="G290" s="14"/>
      <c r="H290" s="213">
        <v>0.16200000000000001</v>
      </c>
      <c r="I290" s="214"/>
      <c r="J290" s="14"/>
      <c r="K290" s="14"/>
      <c r="L290" s="210"/>
      <c r="M290" s="215"/>
      <c r="N290" s="216"/>
      <c r="O290" s="216"/>
      <c r="P290" s="216"/>
      <c r="Q290" s="216"/>
      <c r="R290" s="216"/>
      <c r="S290" s="216"/>
      <c r="T290" s="217"/>
      <c r="U290" s="14"/>
      <c r="V290" s="14"/>
      <c r="W290" s="14"/>
      <c r="X290" s="14"/>
      <c r="Y290" s="14"/>
      <c r="Z290" s="14"/>
      <c r="AA290" s="14"/>
      <c r="AB290" s="14"/>
      <c r="AC290" s="14"/>
      <c r="AD290" s="14"/>
      <c r="AE290" s="14"/>
      <c r="AT290" s="211" t="s">
        <v>394</v>
      </c>
      <c r="AU290" s="211" t="s">
        <v>87</v>
      </c>
      <c r="AV290" s="14" t="s">
        <v>87</v>
      </c>
      <c r="AW290" s="14" t="s">
        <v>34</v>
      </c>
      <c r="AX290" s="14" t="s">
        <v>78</v>
      </c>
      <c r="AY290" s="211" t="s">
        <v>219</v>
      </c>
    </row>
    <row r="291" s="13" customFormat="1">
      <c r="A291" s="13"/>
      <c r="B291" s="203"/>
      <c r="C291" s="13"/>
      <c r="D291" s="193" t="s">
        <v>394</v>
      </c>
      <c r="E291" s="204" t="s">
        <v>1</v>
      </c>
      <c r="F291" s="205" t="s">
        <v>2141</v>
      </c>
      <c r="G291" s="13"/>
      <c r="H291" s="204" t="s">
        <v>1</v>
      </c>
      <c r="I291" s="206"/>
      <c r="J291" s="13"/>
      <c r="K291" s="13"/>
      <c r="L291" s="203"/>
      <c r="M291" s="207"/>
      <c r="N291" s="208"/>
      <c r="O291" s="208"/>
      <c r="P291" s="208"/>
      <c r="Q291" s="208"/>
      <c r="R291" s="208"/>
      <c r="S291" s="208"/>
      <c r="T291" s="209"/>
      <c r="U291" s="13"/>
      <c r="V291" s="13"/>
      <c r="W291" s="13"/>
      <c r="X291" s="13"/>
      <c r="Y291" s="13"/>
      <c r="Z291" s="13"/>
      <c r="AA291" s="13"/>
      <c r="AB291" s="13"/>
      <c r="AC291" s="13"/>
      <c r="AD291" s="13"/>
      <c r="AE291" s="13"/>
      <c r="AT291" s="204" t="s">
        <v>394</v>
      </c>
      <c r="AU291" s="204" t="s">
        <v>87</v>
      </c>
      <c r="AV291" s="13" t="s">
        <v>85</v>
      </c>
      <c r="AW291" s="13" t="s">
        <v>34</v>
      </c>
      <c r="AX291" s="13" t="s">
        <v>78</v>
      </c>
      <c r="AY291" s="204" t="s">
        <v>219</v>
      </c>
    </row>
    <row r="292" s="13" customFormat="1">
      <c r="A292" s="13"/>
      <c r="B292" s="203"/>
      <c r="C292" s="13"/>
      <c r="D292" s="193" t="s">
        <v>394</v>
      </c>
      <c r="E292" s="204" t="s">
        <v>1</v>
      </c>
      <c r="F292" s="205" t="s">
        <v>1824</v>
      </c>
      <c r="G292" s="13"/>
      <c r="H292" s="204" t="s">
        <v>1</v>
      </c>
      <c r="I292" s="206"/>
      <c r="J292" s="13"/>
      <c r="K292" s="13"/>
      <c r="L292" s="203"/>
      <c r="M292" s="207"/>
      <c r="N292" s="208"/>
      <c r="O292" s="208"/>
      <c r="P292" s="208"/>
      <c r="Q292" s="208"/>
      <c r="R292" s="208"/>
      <c r="S292" s="208"/>
      <c r="T292" s="209"/>
      <c r="U292" s="13"/>
      <c r="V292" s="13"/>
      <c r="W292" s="13"/>
      <c r="X292" s="13"/>
      <c r="Y292" s="13"/>
      <c r="Z292" s="13"/>
      <c r="AA292" s="13"/>
      <c r="AB292" s="13"/>
      <c r="AC292" s="13"/>
      <c r="AD292" s="13"/>
      <c r="AE292" s="13"/>
      <c r="AT292" s="204" t="s">
        <v>394</v>
      </c>
      <c r="AU292" s="204" t="s">
        <v>87</v>
      </c>
      <c r="AV292" s="13" t="s">
        <v>85</v>
      </c>
      <c r="AW292" s="13" t="s">
        <v>34</v>
      </c>
      <c r="AX292" s="13" t="s">
        <v>78</v>
      </c>
      <c r="AY292" s="204" t="s">
        <v>219</v>
      </c>
    </row>
    <row r="293" s="14" customFormat="1">
      <c r="A293" s="14"/>
      <c r="B293" s="210"/>
      <c r="C293" s="14"/>
      <c r="D293" s="193" t="s">
        <v>394</v>
      </c>
      <c r="E293" s="211" t="s">
        <v>1</v>
      </c>
      <c r="F293" s="212" t="s">
        <v>2142</v>
      </c>
      <c r="G293" s="14"/>
      <c r="H293" s="213">
        <v>12</v>
      </c>
      <c r="I293" s="214"/>
      <c r="J293" s="14"/>
      <c r="K293" s="14"/>
      <c r="L293" s="210"/>
      <c r="M293" s="215"/>
      <c r="N293" s="216"/>
      <c r="O293" s="216"/>
      <c r="P293" s="216"/>
      <c r="Q293" s="216"/>
      <c r="R293" s="216"/>
      <c r="S293" s="216"/>
      <c r="T293" s="217"/>
      <c r="U293" s="14"/>
      <c r="V293" s="14"/>
      <c r="W293" s="14"/>
      <c r="X293" s="14"/>
      <c r="Y293" s="14"/>
      <c r="Z293" s="14"/>
      <c r="AA293" s="14"/>
      <c r="AB293" s="14"/>
      <c r="AC293" s="14"/>
      <c r="AD293" s="14"/>
      <c r="AE293" s="14"/>
      <c r="AT293" s="211" t="s">
        <v>394</v>
      </c>
      <c r="AU293" s="211" t="s">
        <v>87</v>
      </c>
      <c r="AV293" s="14" t="s">
        <v>87</v>
      </c>
      <c r="AW293" s="14" t="s">
        <v>34</v>
      </c>
      <c r="AX293" s="14" t="s">
        <v>78</v>
      </c>
      <c r="AY293" s="211" t="s">
        <v>219</v>
      </c>
    </row>
    <row r="294" s="15" customFormat="1">
      <c r="A294" s="15"/>
      <c r="B294" s="218"/>
      <c r="C294" s="15"/>
      <c r="D294" s="193" t="s">
        <v>394</v>
      </c>
      <c r="E294" s="219" t="s">
        <v>1</v>
      </c>
      <c r="F294" s="220" t="s">
        <v>401</v>
      </c>
      <c r="G294" s="15"/>
      <c r="H294" s="221">
        <v>15.276</v>
      </c>
      <c r="I294" s="222"/>
      <c r="J294" s="15"/>
      <c r="K294" s="15"/>
      <c r="L294" s="218"/>
      <c r="M294" s="223"/>
      <c r="N294" s="224"/>
      <c r="O294" s="224"/>
      <c r="P294" s="224"/>
      <c r="Q294" s="224"/>
      <c r="R294" s="224"/>
      <c r="S294" s="224"/>
      <c r="T294" s="225"/>
      <c r="U294" s="15"/>
      <c r="V294" s="15"/>
      <c r="W294" s="15"/>
      <c r="X294" s="15"/>
      <c r="Y294" s="15"/>
      <c r="Z294" s="15"/>
      <c r="AA294" s="15"/>
      <c r="AB294" s="15"/>
      <c r="AC294" s="15"/>
      <c r="AD294" s="15"/>
      <c r="AE294" s="15"/>
      <c r="AT294" s="219" t="s">
        <v>394</v>
      </c>
      <c r="AU294" s="219" t="s">
        <v>87</v>
      </c>
      <c r="AV294" s="15" t="s">
        <v>218</v>
      </c>
      <c r="AW294" s="15" t="s">
        <v>34</v>
      </c>
      <c r="AX294" s="15" t="s">
        <v>85</v>
      </c>
      <c r="AY294" s="219" t="s">
        <v>219</v>
      </c>
    </row>
    <row r="295" s="2" customFormat="1">
      <c r="A295" s="38"/>
      <c r="B295" s="179"/>
      <c r="C295" s="180" t="s">
        <v>316</v>
      </c>
      <c r="D295" s="180" t="s">
        <v>222</v>
      </c>
      <c r="E295" s="181" t="s">
        <v>2143</v>
      </c>
      <c r="F295" s="182" t="s">
        <v>2144</v>
      </c>
      <c r="G295" s="183" t="s">
        <v>404</v>
      </c>
      <c r="H295" s="184">
        <v>0.878</v>
      </c>
      <c r="I295" s="185"/>
      <c r="J295" s="186">
        <f>ROUND(I295*H295,2)</f>
        <v>0</v>
      </c>
      <c r="K295" s="182" t="s">
        <v>391</v>
      </c>
      <c r="L295" s="39"/>
      <c r="M295" s="187" t="s">
        <v>1</v>
      </c>
      <c r="N295" s="188" t="s">
        <v>43</v>
      </c>
      <c r="O295" s="77"/>
      <c r="P295" s="189">
        <f>O295*H295</f>
        <v>0</v>
      </c>
      <c r="Q295" s="189">
        <v>1.3271500000000001</v>
      </c>
      <c r="R295" s="189">
        <f>Q295*H295</f>
        <v>1.1652377</v>
      </c>
      <c r="S295" s="189">
        <v>0</v>
      </c>
      <c r="T295" s="190">
        <f>S295*H295</f>
        <v>0</v>
      </c>
      <c r="U295" s="38"/>
      <c r="V295" s="38"/>
      <c r="W295" s="38"/>
      <c r="X295" s="38"/>
      <c r="Y295" s="38"/>
      <c r="Z295" s="38"/>
      <c r="AA295" s="38"/>
      <c r="AB295" s="38"/>
      <c r="AC295" s="38"/>
      <c r="AD295" s="38"/>
      <c r="AE295" s="38"/>
      <c r="AR295" s="191" t="s">
        <v>218</v>
      </c>
      <c r="AT295" s="191" t="s">
        <v>222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218</v>
      </c>
      <c r="BM295" s="191" t="s">
        <v>2145</v>
      </c>
    </row>
    <row r="296" s="13" customFormat="1">
      <c r="A296" s="13"/>
      <c r="B296" s="203"/>
      <c r="C296" s="13"/>
      <c r="D296" s="193" t="s">
        <v>394</v>
      </c>
      <c r="E296" s="204" t="s">
        <v>1</v>
      </c>
      <c r="F296" s="205" t="s">
        <v>1070</v>
      </c>
      <c r="G296" s="13"/>
      <c r="H296" s="204" t="s">
        <v>1</v>
      </c>
      <c r="I296" s="206"/>
      <c r="J296" s="13"/>
      <c r="K296" s="13"/>
      <c r="L296" s="203"/>
      <c r="M296" s="207"/>
      <c r="N296" s="208"/>
      <c r="O296" s="208"/>
      <c r="P296" s="208"/>
      <c r="Q296" s="208"/>
      <c r="R296" s="208"/>
      <c r="S296" s="208"/>
      <c r="T296" s="209"/>
      <c r="U296" s="13"/>
      <c r="V296" s="13"/>
      <c r="W296" s="13"/>
      <c r="X296" s="13"/>
      <c r="Y296" s="13"/>
      <c r="Z296" s="13"/>
      <c r="AA296" s="13"/>
      <c r="AB296" s="13"/>
      <c r="AC296" s="13"/>
      <c r="AD296" s="13"/>
      <c r="AE296" s="13"/>
      <c r="AT296" s="204" t="s">
        <v>394</v>
      </c>
      <c r="AU296" s="204" t="s">
        <v>87</v>
      </c>
      <c r="AV296" s="13" t="s">
        <v>85</v>
      </c>
      <c r="AW296" s="13" t="s">
        <v>34</v>
      </c>
      <c r="AX296" s="13" t="s">
        <v>78</v>
      </c>
      <c r="AY296" s="204" t="s">
        <v>219</v>
      </c>
    </row>
    <row r="297" s="13" customFormat="1">
      <c r="A297" s="13"/>
      <c r="B297" s="203"/>
      <c r="C297" s="13"/>
      <c r="D297" s="193" t="s">
        <v>394</v>
      </c>
      <c r="E297" s="204" t="s">
        <v>1</v>
      </c>
      <c r="F297" s="205" t="s">
        <v>987</v>
      </c>
      <c r="G297" s="13"/>
      <c r="H297" s="204" t="s">
        <v>1</v>
      </c>
      <c r="I297" s="206"/>
      <c r="J297" s="13"/>
      <c r="K297" s="13"/>
      <c r="L297" s="203"/>
      <c r="M297" s="207"/>
      <c r="N297" s="208"/>
      <c r="O297" s="208"/>
      <c r="P297" s="208"/>
      <c r="Q297" s="208"/>
      <c r="R297" s="208"/>
      <c r="S297" s="208"/>
      <c r="T297" s="209"/>
      <c r="U297" s="13"/>
      <c r="V297" s="13"/>
      <c r="W297" s="13"/>
      <c r="X297" s="13"/>
      <c r="Y297" s="13"/>
      <c r="Z297" s="13"/>
      <c r="AA297" s="13"/>
      <c r="AB297" s="13"/>
      <c r="AC297" s="13"/>
      <c r="AD297" s="13"/>
      <c r="AE297" s="13"/>
      <c r="AT297" s="204" t="s">
        <v>394</v>
      </c>
      <c r="AU297" s="204" t="s">
        <v>87</v>
      </c>
      <c r="AV297" s="13" t="s">
        <v>85</v>
      </c>
      <c r="AW297" s="13" t="s">
        <v>34</v>
      </c>
      <c r="AX297" s="13" t="s">
        <v>78</v>
      </c>
      <c r="AY297" s="204" t="s">
        <v>219</v>
      </c>
    </row>
    <row r="298" s="14" customFormat="1">
      <c r="A298" s="14"/>
      <c r="B298" s="210"/>
      <c r="C298" s="14"/>
      <c r="D298" s="193" t="s">
        <v>394</v>
      </c>
      <c r="E298" s="211" t="s">
        <v>1</v>
      </c>
      <c r="F298" s="212" t="s">
        <v>2146</v>
      </c>
      <c r="G298" s="14"/>
      <c r="H298" s="213">
        <v>0.32400000000000001</v>
      </c>
      <c r="I298" s="214"/>
      <c r="J298" s="14"/>
      <c r="K298" s="14"/>
      <c r="L298" s="210"/>
      <c r="M298" s="215"/>
      <c r="N298" s="216"/>
      <c r="O298" s="216"/>
      <c r="P298" s="216"/>
      <c r="Q298" s="216"/>
      <c r="R298" s="216"/>
      <c r="S298" s="216"/>
      <c r="T298" s="217"/>
      <c r="U298" s="14"/>
      <c r="V298" s="14"/>
      <c r="W298" s="14"/>
      <c r="X298" s="14"/>
      <c r="Y298" s="14"/>
      <c r="Z298" s="14"/>
      <c r="AA298" s="14"/>
      <c r="AB298" s="14"/>
      <c r="AC298" s="14"/>
      <c r="AD298" s="14"/>
      <c r="AE298" s="14"/>
      <c r="AT298" s="211" t="s">
        <v>394</v>
      </c>
      <c r="AU298" s="211" t="s">
        <v>87</v>
      </c>
      <c r="AV298" s="14" t="s">
        <v>87</v>
      </c>
      <c r="AW298" s="14" t="s">
        <v>34</v>
      </c>
      <c r="AX298" s="14" t="s">
        <v>78</v>
      </c>
      <c r="AY298" s="211" t="s">
        <v>219</v>
      </c>
    </row>
    <row r="299" s="13" customFormat="1">
      <c r="A299" s="13"/>
      <c r="B299" s="203"/>
      <c r="C299" s="13"/>
      <c r="D299" s="193" t="s">
        <v>394</v>
      </c>
      <c r="E299" s="204" t="s">
        <v>1</v>
      </c>
      <c r="F299" s="205" t="s">
        <v>937</v>
      </c>
      <c r="G299" s="13"/>
      <c r="H299" s="204" t="s">
        <v>1</v>
      </c>
      <c r="I299" s="206"/>
      <c r="J299" s="13"/>
      <c r="K299" s="13"/>
      <c r="L299" s="203"/>
      <c r="M299" s="207"/>
      <c r="N299" s="208"/>
      <c r="O299" s="208"/>
      <c r="P299" s="208"/>
      <c r="Q299" s="208"/>
      <c r="R299" s="208"/>
      <c r="S299" s="208"/>
      <c r="T299" s="209"/>
      <c r="U299" s="13"/>
      <c r="V299" s="13"/>
      <c r="W299" s="13"/>
      <c r="X299" s="13"/>
      <c r="Y299" s="13"/>
      <c r="Z299" s="13"/>
      <c r="AA299" s="13"/>
      <c r="AB299" s="13"/>
      <c r="AC299" s="13"/>
      <c r="AD299" s="13"/>
      <c r="AE299" s="13"/>
      <c r="AT299" s="204" t="s">
        <v>394</v>
      </c>
      <c r="AU299" s="204" t="s">
        <v>87</v>
      </c>
      <c r="AV299" s="13" t="s">
        <v>85</v>
      </c>
      <c r="AW299" s="13" t="s">
        <v>34</v>
      </c>
      <c r="AX299" s="13" t="s">
        <v>78</v>
      </c>
      <c r="AY299" s="204" t="s">
        <v>219</v>
      </c>
    </row>
    <row r="300" s="14" customFormat="1">
      <c r="A300" s="14"/>
      <c r="B300" s="210"/>
      <c r="C300" s="14"/>
      <c r="D300" s="193" t="s">
        <v>394</v>
      </c>
      <c r="E300" s="211" t="s">
        <v>1</v>
      </c>
      <c r="F300" s="212" t="s">
        <v>2147</v>
      </c>
      <c r="G300" s="14"/>
      <c r="H300" s="213">
        <v>0.55400000000000005</v>
      </c>
      <c r="I300" s="214"/>
      <c r="J300" s="14"/>
      <c r="K300" s="14"/>
      <c r="L300" s="210"/>
      <c r="M300" s="215"/>
      <c r="N300" s="216"/>
      <c r="O300" s="216"/>
      <c r="P300" s="216"/>
      <c r="Q300" s="216"/>
      <c r="R300" s="216"/>
      <c r="S300" s="216"/>
      <c r="T300" s="217"/>
      <c r="U300" s="14"/>
      <c r="V300" s="14"/>
      <c r="W300" s="14"/>
      <c r="X300" s="14"/>
      <c r="Y300" s="14"/>
      <c r="Z300" s="14"/>
      <c r="AA300" s="14"/>
      <c r="AB300" s="14"/>
      <c r="AC300" s="14"/>
      <c r="AD300" s="14"/>
      <c r="AE300" s="14"/>
      <c r="AT300" s="211" t="s">
        <v>394</v>
      </c>
      <c r="AU300" s="211" t="s">
        <v>87</v>
      </c>
      <c r="AV300" s="14" t="s">
        <v>87</v>
      </c>
      <c r="AW300" s="14" t="s">
        <v>34</v>
      </c>
      <c r="AX300" s="14" t="s">
        <v>78</v>
      </c>
      <c r="AY300" s="211" t="s">
        <v>219</v>
      </c>
    </row>
    <row r="301" s="15" customFormat="1">
      <c r="A301" s="15"/>
      <c r="B301" s="218"/>
      <c r="C301" s="15"/>
      <c r="D301" s="193" t="s">
        <v>394</v>
      </c>
      <c r="E301" s="219" t="s">
        <v>1</v>
      </c>
      <c r="F301" s="220" t="s">
        <v>401</v>
      </c>
      <c r="G301" s="15"/>
      <c r="H301" s="221">
        <v>0.878</v>
      </c>
      <c r="I301" s="222"/>
      <c r="J301" s="15"/>
      <c r="K301" s="15"/>
      <c r="L301" s="218"/>
      <c r="M301" s="223"/>
      <c r="N301" s="224"/>
      <c r="O301" s="224"/>
      <c r="P301" s="224"/>
      <c r="Q301" s="224"/>
      <c r="R301" s="224"/>
      <c r="S301" s="224"/>
      <c r="T301" s="225"/>
      <c r="U301" s="15"/>
      <c r="V301" s="15"/>
      <c r="W301" s="15"/>
      <c r="X301" s="15"/>
      <c r="Y301" s="15"/>
      <c r="Z301" s="15"/>
      <c r="AA301" s="15"/>
      <c r="AB301" s="15"/>
      <c r="AC301" s="15"/>
      <c r="AD301" s="15"/>
      <c r="AE301" s="15"/>
      <c r="AT301" s="219" t="s">
        <v>394</v>
      </c>
      <c r="AU301" s="219" t="s">
        <v>87</v>
      </c>
      <c r="AV301" s="15" t="s">
        <v>218</v>
      </c>
      <c r="AW301" s="15" t="s">
        <v>34</v>
      </c>
      <c r="AX301" s="15" t="s">
        <v>85</v>
      </c>
      <c r="AY301" s="219" t="s">
        <v>219</v>
      </c>
    </row>
    <row r="302" s="2" customFormat="1">
      <c r="A302" s="38"/>
      <c r="B302" s="179"/>
      <c r="C302" s="180" t="s">
        <v>7</v>
      </c>
      <c r="D302" s="180" t="s">
        <v>222</v>
      </c>
      <c r="E302" s="181" t="s">
        <v>2148</v>
      </c>
      <c r="F302" s="182" t="s">
        <v>2149</v>
      </c>
      <c r="G302" s="183" t="s">
        <v>390</v>
      </c>
      <c r="H302" s="184">
        <v>32.688000000000002</v>
      </c>
      <c r="I302" s="185"/>
      <c r="J302" s="186">
        <f>ROUND(I302*H302,2)</f>
        <v>0</v>
      </c>
      <c r="K302" s="182" t="s">
        <v>1</v>
      </c>
      <c r="L302" s="39"/>
      <c r="M302" s="187" t="s">
        <v>1</v>
      </c>
      <c r="N302" s="188" t="s">
        <v>43</v>
      </c>
      <c r="O302" s="77"/>
      <c r="P302" s="189">
        <f>O302*H302</f>
        <v>0</v>
      </c>
      <c r="Q302" s="189">
        <v>0.15423000000000001</v>
      </c>
      <c r="R302" s="189">
        <f>Q302*H302</f>
        <v>5.0414702400000007</v>
      </c>
      <c r="S302" s="189">
        <v>0</v>
      </c>
      <c r="T302" s="190">
        <f>S302*H302</f>
        <v>0</v>
      </c>
      <c r="U302" s="38"/>
      <c r="V302" s="38"/>
      <c r="W302" s="38"/>
      <c r="X302" s="38"/>
      <c r="Y302" s="38"/>
      <c r="Z302" s="38"/>
      <c r="AA302" s="38"/>
      <c r="AB302" s="38"/>
      <c r="AC302" s="38"/>
      <c r="AD302" s="38"/>
      <c r="AE302" s="38"/>
      <c r="AR302" s="191" t="s">
        <v>218</v>
      </c>
      <c r="AT302" s="191" t="s">
        <v>222</v>
      </c>
      <c r="AU302" s="191" t="s">
        <v>87</v>
      </c>
      <c r="AY302" s="19" t="s">
        <v>219</v>
      </c>
      <c r="BE302" s="192">
        <f>IF(N302="základní",J302,0)</f>
        <v>0</v>
      </c>
      <c r="BF302" s="192">
        <f>IF(N302="snížená",J302,0)</f>
        <v>0</v>
      </c>
      <c r="BG302" s="192">
        <f>IF(N302="zákl. přenesená",J302,0)</f>
        <v>0</v>
      </c>
      <c r="BH302" s="192">
        <f>IF(N302="sníž. přenesená",J302,0)</f>
        <v>0</v>
      </c>
      <c r="BI302" s="192">
        <f>IF(N302="nulová",J302,0)</f>
        <v>0</v>
      </c>
      <c r="BJ302" s="19" t="s">
        <v>85</v>
      </c>
      <c r="BK302" s="192">
        <f>ROUND(I302*H302,2)</f>
        <v>0</v>
      </c>
      <c r="BL302" s="19" t="s">
        <v>218</v>
      </c>
      <c r="BM302" s="191" t="s">
        <v>2150</v>
      </c>
    </row>
    <row r="303" s="2" customFormat="1">
      <c r="A303" s="38"/>
      <c r="B303" s="39"/>
      <c r="C303" s="38"/>
      <c r="D303" s="193" t="s">
        <v>227</v>
      </c>
      <c r="E303" s="38"/>
      <c r="F303" s="194" t="s">
        <v>2151</v>
      </c>
      <c r="G303" s="38"/>
      <c r="H303" s="38"/>
      <c r="I303" s="195"/>
      <c r="J303" s="38"/>
      <c r="K303" s="38"/>
      <c r="L303" s="39"/>
      <c r="M303" s="196"/>
      <c r="N303" s="197"/>
      <c r="O303" s="77"/>
      <c r="P303" s="77"/>
      <c r="Q303" s="77"/>
      <c r="R303" s="77"/>
      <c r="S303" s="77"/>
      <c r="T303" s="78"/>
      <c r="U303" s="38"/>
      <c r="V303" s="38"/>
      <c r="W303" s="38"/>
      <c r="X303" s="38"/>
      <c r="Y303" s="38"/>
      <c r="Z303" s="38"/>
      <c r="AA303" s="38"/>
      <c r="AB303" s="38"/>
      <c r="AC303" s="38"/>
      <c r="AD303" s="38"/>
      <c r="AE303" s="38"/>
      <c r="AT303" s="19" t="s">
        <v>227</v>
      </c>
      <c r="AU303" s="19" t="s">
        <v>87</v>
      </c>
    </row>
    <row r="304" s="13" customFormat="1">
      <c r="A304" s="13"/>
      <c r="B304" s="203"/>
      <c r="C304" s="13"/>
      <c r="D304" s="193" t="s">
        <v>394</v>
      </c>
      <c r="E304" s="204" t="s">
        <v>1</v>
      </c>
      <c r="F304" s="205" t="s">
        <v>1070</v>
      </c>
      <c r="G304" s="13"/>
      <c r="H304" s="204" t="s">
        <v>1</v>
      </c>
      <c r="I304" s="206"/>
      <c r="J304" s="13"/>
      <c r="K304" s="13"/>
      <c r="L304" s="203"/>
      <c r="M304" s="207"/>
      <c r="N304" s="208"/>
      <c r="O304" s="208"/>
      <c r="P304" s="208"/>
      <c r="Q304" s="208"/>
      <c r="R304" s="208"/>
      <c r="S304" s="208"/>
      <c r="T304" s="209"/>
      <c r="U304" s="13"/>
      <c r="V304" s="13"/>
      <c r="W304" s="13"/>
      <c r="X304" s="13"/>
      <c r="Y304" s="13"/>
      <c r="Z304" s="13"/>
      <c r="AA304" s="13"/>
      <c r="AB304" s="13"/>
      <c r="AC304" s="13"/>
      <c r="AD304" s="13"/>
      <c r="AE304" s="13"/>
      <c r="AT304" s="204" t="s">
        <v>394</v>
      </c>
      <c r="AU304" s="204" t="s">
        <v>87</v>
      </c>
      <c r="AV304" s="13" t="s">
        <v>85</v>
      </c>
      <c r="AW304" s="13" t="s">
        <v>34</v>
      </c>
      <c r="AX304" s="13" t="s">
        <v>78</v>
      </c>
      <c r="AY304" s="204" t="s">
        <v>219</v>
      </c>
    </row>
    <row r="305" s="13" customFormat="1">
      <c r="A305" s="13"/>
      <c r="B305" s="203"/>
      <c r="C305" s="13"/>
      <c r="D305" s="193" t="s">
        <v>394</v>
      </c>
      <c r="E305" s="204" t="s">
        <v>1</v>
      </c>
      <c r="F305" s="205" t="s">
        <v>515</v>
      </c>
      <c r="G305" s="13"/>
      <c r="H305" s="204" t="s">
        <v>1</v>
      </c>
      <c r="I305" s="206"/>
      <c r="J305" s="13"/>
      <c r="K305" s="13"/>
      <c r="L305" s="203"/>
      <c r="M305" s="207"/>
      <c r="N305" s="208"/>
      <c r="O305" s="208"/>
      <c r="P305" s="208"/>
      <c r="Q305" s="208"/>
      <c r="R305" s="208"/>
      <c r="S305" s="208"/>
      <c r="T305" s="209"/>
      <c r="U305" s="13"/>
      <c r="V305" s="13"/>
      <c r="W305" s="13"/>
      <c r="X305" s="13"/>
      <c r="Y305" s="13"/>
      <c r="Z305" s="13"/>
      <c r="AA305" s="13"/>
      <c r="AB305" s="13"/>
      <c r="AC305" s="13"/>
      <c r="AD305" s="13"/>
      <c r="AE305" s="13"/>
      <c r="AT305" s="204" t="s">
        <v>394</v>
      </c>
      <c r="AU305" s="204" t="s">
        <v>87</v>
      </c>
      <c r="AV305" s="13" t="s">
        <v>85</v>
      </c>
      <c r="AW305" s="13" t="s">
        <v>34</v>
      </c>
      <c r="AX305" s="13" t="s">
        <v>78</v>
      </c>
      <c r="AY305" s="204" t="s">
        <v>219</v>
      </c>
    </row>
    <row r="306" s="14" customFormat="1">
      <c r="A306" s="14"/>
      <c r="B306" s="210"/>
      <c r="C306" s="14"/>
      <c r="D306" s="193" t="s">
        <v>394</v>
      </c>
      <c r="E306" s="211" t="s">
        <v>1</v>
      </c>
      <c r="F306" s="212" t="s">
        <v>2152</v>
      </c>
      <c r="G306" s="14"/>
      <c r="H306" s="213">
        <v>18</v>
      </c>
      <c r="I306" s="214"/>
      <c r="J306" s="14"/>
      <c r="K306" s="14"/>
      <c r="L306" s="210"/>
      <c r="M306" s="215"/>
      <c r="N306" s="216"/>
      <c r="O306" s="216"/>
      <c r="P306" s="216"/>
      <c r="Q306" s="216"/>
      <c r="R306" s="216"/>
      <c r="S306" s="216"/>
      <c r="T306" s="217"/>
      <c r="U306" s="14"/>
      <c r="V306" s="14"/>
      <c r="W306" s="14"/>
      <c r="X306" s="14"/>
      <c r="Y306" s="14"/>
      <c r="Z306" s="14"/>
      <c r="AA306" s="14"/>
      <c r="AB306" s="14"/>
      <c r="AC306" s="14"/>
      <c r="AD306" s="14"/>
      <c r="AE306" s="14"/>
      <c r="AT306" s="211" t="s">
        <v>394</v>
      </c>
      <c r="AU306" s="211" t="s">
        <v>87</v>
      </c>
      <c r="AV306" s="14" t="s">
        <v>87</v>
      </c>
      <c r="AW306" s="14" t="s">
        <v>34</v>
      </c>
      <c r="AX306" s="14" t="s">
        <v>78</v>
      </c>
      <c r="AY306" s="211" t="s">
        <v>219</v>
      </c>
    </row>
    <row r="307" s="13" customFormat="1">
      <c r="A307" s="13"/>
      <c r="B307" s="203"/>
      <c r="C307" s="13"/>
      <c r="D307" s="193" t="s">
        <v>394</v>
      </c>
      <c r="E307" s="204" t="s">
        <v>1</v>
      </c>
      <c r="F307" s="205" t="s">
        <v>459</v>
      </c>
      <c r="G307" s="13"/>
      <c r="H307" s="204" t="s">
        <v>1</v>
      </c>
      <c r="I307" s="206"/>
      <c r="J307" s="13"/>
      <c r="K307" s="13"/>
      <c r="L307" s="203"/>
      <c r="M307" s="207"/>
      <c r="N307" s="208"/>
      <c r="O307" s="208"/>
      <c r="P307" s="208"/>
      <c r="Q307" s="208"/>
      <c r="R307" s="208"/>
      <c r="S307" s="208"/>
      <c r="T307" s="209"/>
      <c r="U307" s="13"/>
      <c r="V307" s="13"/>
      <c r="W307" s="13"/>
      <c r="X307" s="13"/>
      <c r="Y307" s="13"/>
      <c r="Z307" s="13"/>
      <c r="AA307" s="13"/>
      <c r="AB307" s="13"/>
      <c r="AC307" s="13"/>
      <c r="AD307" s="13"/>
      <c r="AE307" s="13"/>
      <c r="AT307" s="204" t="s">
        <v>394</v>
      </c>
      <c r="AU307" s="204" t="s">
        <v>87</v>
      </c>
      <c r="AV307" s="13" t="s">
        <v>85</v>
      </c>
      <c r="AW307" s="13" t="s">
        <v>34</v>
      </c>
      <c r="AX307" s="13" t="s">
        <v>78</v>
      </c>
      <c r="AY307" s="204" t="s">
        <v>219</v>
      </c>
    </row>
    <row r="308" s="13" customFormat="1">
      <c r="A308" s="13"/>
      <c r="B308" s="203"/>
      <c r="C308" s="13"/>
      <c r="D308" s="193" t="s">
        <v>394</v>
      </c>
      <c r="E308" s="204" t="s">
        <v>1</v>
      </c>
      <c r="F308" s="205" t="s">
        <v>513</v>
      </c>
      <c r="G308" s="13"/>
      <c r="H308" s="204" t="s">
        <v>1</v>
      </c>
      <c r="I308" s="206"/>
      <c r="J308" s="13"/>
      <c r="K308" s="13"/>
      <c r="L308" s="203"/>
      <c r="M308" s="207"/>
      <c r="N308" s="208"/>
      <c r="O308" s="208"/>
      <c r="P308" s="208"/>
      <c r="Q308" s="208"/>
      <c r="R308" s="208"/>
      <c r="S308" s="208"/>
      <c r="T308" s="209"/>
      <c r="U308" s="13"/>
      <c r="V308" s="13"/>
      <c r="W308" s="13"/>
      <c r="X308" s="13"/>
      <c r="Y308" s="13"/>
      <c r="Z308" s="13"/>
      <c r="AA308" s="13"/>
      <c r="AB308" s="13"/>
      <c r="AC308" s="13"/>
      <c r="AD308" s="13"/>
      <c r="AE308" s="13"/>
      <c r="AT308" s="204" t="s">
        <v>394</v>
      </c>
      <c r="AU308" s="204" t="s">
        <v>87</v>
      </c>
      <c r="AV308" s="13" t="s">
        <v>85</v>
      </c>
      <c r="AW308" s="13" t="s">
        <v>34</v>
      </c>
      <c r="AX308" s="13" t="s">
        <v>78</v>
      </c>
      <c r="AY308" s="204" t="s">
        <v>219</v>
      </c>
    </row>
    <row r="309" s="14" customFormat="1">
      <c r="A309" s="14"/>
      <c r="B309" s="210"/>
      <c r="C309" s="14"/>
      <c r="D309" s="193" t="s">
        <v>394</v>
      </c>
      <c r="E309" s="211" t="s">
        <v>1</v>
      </c>
      <c r="F309" s="212" t="s">
        <v>2153</v>
      </c>
      <c r="G309" s="14"/>
      <c r="H309" s="213">
        <v>1.44</v>
      </c>
      <c r="I309" s="214"/>
      <c r="J309" s="14"/>
      <c r="K309" s="14"/>
      <c r="L309" s="210"/>
      <c r="M309" s="215"/>
      <c r="N309" s="216"/>
      <c r="O309" s="216"/>
      <c r="P309" s="216"/>
      <c r="Q309" s="216"/>
      <c r="R309" s="216"/>
      <c r="S309" s="216"/>
      <c r="T309" s="217"/>
      <c r="U309" s="14"/>
      <c r="V309" s="14"/>
      <c r="W309" s="14"/>
      <c r="X309" s="14"/>
      <c r="Y309" s="14"/>
      <c r="Z309" s="14"/>
      <c r="AA309" s="14"/>
      <c r="AB309" s="14"/>
      <c r="AC309" s="14"/>
      <c r="AD309" s="14"/>
      <c r="AE309" s="14"/>
      <c r="AT309" s="211" t="s">
        <v>394</v>
      </c>
      <c r="AU309" s="211" t="s">
        <v>87</v>
      </c>
      <c r="AV309" s="14" t="s">
        <v>87</v>
      </c>
      <c r="AW309" s="14" t="s">
        <v>34</v>
      </c>
      <c r="AX309" s="14" t="s">
        <v>78</v>
      </c>
      <c r="AY309" s="211" t="s">
        <v>219</v>
      </c>
    </row>
    <row r="310" s="13" customFormat="1">
      <c r="A310" s="13"/>
      <c r="B310" s="203"/>
      <c r="C310" s="13"/>
      <c r="D310" s="193" t="s">
        <v>394</v>
      </c>
      <c r="E310" s="204" t="s">
        <v>1</v>
      </c>
      <c r="F310" s="205" t="s">
        <v>459</v>
      </c>
      <c r="G310" s="13"/>
      <c r="H310" s="204" t="s">
        <v>1</v>
      </c>
      <c r="I310" s="206"/>
      <c r="J310" s="13"/>
      <c r="K310" s="13"/>
      <c r="L310" s="203"/>
      <c r="M310" s="207"/>
      <c r="N310" s="208"/>
      <c r="O310" s="208"/>
      <c r="P310" s="208"/>
      <c r="Q310" s="208"/>
      <c r="R310" s="208"/>
      <c r="S310" s="208"/>
      <c r="T310" s="209"/>
      <c r="U310" s="13"/>
      <c r="V310" s="13"/>
      <c r="W310" s="13"/>
      <c r="X310" s="13"/>
      <c r="Y310" s="13"/>
      <c r="Z310" s="13"/>
      <c r="AA310" s="13"/>
      <c r="AB310" s="13"/>
      <c r="AC310" s="13"/>
      <c r="AD310" s="13"/>
      <c r="AE310" s="13"/>
      <c r="AT310" s="204" t="s">
        <v>394</v>
      </c>
      <c r="AU310" s="204" t="s">
        <v>87</v>
      </c>
      <c r="AV310" s="13" t="s">
        <v>85</v>
      </c>
      <c r="AW310" s="13" t="s">
        <v>34</v>
      </c>
      <c r="AX310" s="13" t="s">
        <v>78</v>
      </c>
      <c r="AY310" s="204" t="s">
        <v>219</v>
      </c>
    </row>
    <row r="311" s="13" customFormat="1">
      <c r="A311" s="13"/>
      <c r="B311" s="203"/>
      <c r="C311" s="13"/>
      <c r="D311" s="193" t="s">
        <v>394</v>
      </c>
      <c r="E311" s="204" t="s">
        <v>1</v>
      </c>
      <c r="F311" s="205" t="s">
        <v>2154</v>
      </c>
      <c r="G311" s="13"/>
      <c r="H311" s="204" t="s">
        <v>1</v>
      </c>
      <c r="I311" s="206"/>
      <c r="J311" s="13"/>
      <c r="K311" s="13"/>
      <c r="L311" s="203"/>
      <c r="M311" s="207"/>
      <c r="N311" s="208"/>
      <c r="O311" s="208"/>
      <c r="P311" s="208"/>
      <c r="Q311" s="208"/>
      <c r="R311" s="208"/>
      <c r="S311" s="208"/>
      <c r="T311" s="209"/>
      <c r="U311" s="13"/>
      <c r="V311" s="13"/>
      <c r="W311" s="13"/>
      <c r="X311" s="13"/>
      <c r="Y311" s="13"/>
      <c r="Z311" s="13"/>
      <c r="AA311" s="13"/>
      <c r="AB311" s="13"/>
      <c r="AC311" s="13"/>
      <c r="AD311" s="13"/>
      <c r="AE311" s="13"/>
      <c r="AT311" s="204" t="s">
        <v>394</v>
      </c>
      <c r="AU311" s="204" t="s">
        <v>87</v>
      </c>
      <c r="AV311" s="13" t="s">
        <v>85</v>
      </c>
      <c r="AW311" s="13" t="s">
        <v>34</v>
      </c>
      <c r="AX311" s="13" t="s">
        <v>78</v>
      </c>
      <c r="AY311" s="204" t="s">
        <v>219</v>
      </c>
    </row>
    <row r="312" s="14" customFormat="1">
      <c r="A312" s="14"/>
      <c r="B312" s="210"/>
      <c r="C312" s="14"/>
      <c r="D312" s="193" t="s">
        <v>394</v>
      </c>
      <c r="E312" s="211" t="s">
        <v>1</v>
      </c>
      <c r="F312" s="212" t="s">
        <v>2155</v>
      </c>
      <c r="G312" s="14"/>
      <c r="H312" s="213">
        <v>14.4</v>
      </c>
      <c r="I312" s="214"/>
      <c r="J312" s="14"/>
      <c r="K312" s="14"/>
      <c r="L312" s="210"/>
      <c r="M312" s="215"/>
      <c r="N312" s="216"/>
      <c r="O312" s="216"/>
      <c r="P312" s="216"/>
      <c r="Q312" s="216"/>
      <c r="R312" s="216"/>
      <c r="S312" s="216"/>
      <c r="T312" s="217"/>
      <c r="U312" s="14"/>
      <c r="V312" s="14"/>
      <c r="W312" s="14"/>
      <c r="X312" s="14"/>
      <c r="Y312" s="14"/>
      <c r="Z312" s="14"/>
      <c r="AA312" s="14"/>
      <c r="AB312" s="14"/>
      <c r="AC312" s="14"/>
      <c r="AD312" s="14"/>
      <c r="AE312" s="14"/>
      <c r="AT312" s="211" t="s">
        <v>394</v>
      </c>
      <c r="AU312" s="211" t="s">
        <v>87</v>
      </c>
      <c r="AV312" s="14" t="s">
        <v>87</v>
      </c>
      <c r="AW312" s="14" t="s">
        <v>34</v>
      </c>
      <c r="AX312" s="14" t="s">
        <v>78</v>
      </c>
      <c r="AY312" s="211" t="s">
        <v>219</v>
      </c>
    </row>
    <row r="313" s="14" customFormat="1">
      <c r="A313" s="14"/>
      <c r="B313" s="210"/>
      <c r="C313" s="14"/>
      <c r="D313" s="193" t="s">
        <v>394</v>
      </c>
      <c r="E313" s="211" t="s">
        <v>1</v>
      </c>
      <c r="F313" s="212" t="s">
        <v>2156</v>
      </c>
      <c r="G313" s="14"/>
      <c r="H313" s="213">
        <v>-11.4</v>
      </c>
      <c r="I313" s="214"/>
      <c r="J313" s="14"/>
      <c r="K313" s="14"/>
      <c r="L313" s="210"/>
      <c r="M313" s="215"/>
      <c r="N313" s="216"/>
      <c r="O313" s="216"/>
      <c r="P313" s="216"/>
      <c r="Q313" s="216"/>
      <c r="R313" s="216"/>
      <c r="S313" s="216"/>
      <c r="T313" s="217"/>
      <c r="U313" s="14"/>
      <c r="V313" s="14"/>
      <c r="W313" s="14"/>
      <c r="X313" s="14"/>
      <c r="Y313" s="14"/>
      <c r="Z313" s="14"/>
      <c r="AA313" s="14"/>
      <c r="AB313" s="14"/>
      <c r="AC313" s="14"/>
      <c r="AD313" s="14"/>
      <c r="AE313" s="14"/>
      <c r="AT313" s="211" t="s">
        <v>394</v>
      </c>
      <c r="AU313" s="211" t="s">
        <v>87</v>
      </c>
      <c r="AV313" s="14" t="s">
        <v>87</v>
      </c>
      <c r="AW313" s="14" t="s">
        <v>34</v>
      </c>
      <c r="AX313" s="14" t="s">
        <v>78</v>
      </c>
      <c r="AY313" s="211" t="s">
        <v>219</v>
      </c>
    </row>
    <row r="314" s="14" customFormat="1">
      <c r="A314" s="14"/>
      <c r="B314" s="210"/>
      <c r="C314" s="14"/>
      <c r="D314" s="193" t="s">
        <v>394</v>
      </c>
      <c r="E314" s="211" t="s">
        <v>1</v>
      </c>
      <c r="F314" s="212" t="s">
        <v>2157</v>
      </c>
      <c r="G314" s="14"/>
      <c r="H314" s="213">
        <v>21.600000000000001</v>
      </c>
      <c r="I314" s="214"/>
      <c r="J314" s="14"/>
      <c r="K314" s="14"/>
      <c r="L314" s="210"/>
      <c r="M314" s="215"/>
      <c r="N314" s="216"/>
      <c r="O314" s="216"/>
      <c r="P314" s="216"/>
      <c r="Q314" s="216"/>
      <c r="R314" s="216"/>
      <c r="S314" s="216"/>
      <c r="T314" s="217"/>
      <c r="U314" s="14"/>
      <c r="V314" s="14"/>
      <c r="W314" s="14"/>
      <c r="X314" s="14"/>
      <c r="Y314" s="14"/>
      <c r="Z314" s="14"/>
      <c r="AA314" s="14"/>
      <c r="AB314" s="14"/>
      <c r="AC314" s="14"/>
      <c r="AD314" s="14"/>
      <c r="AE314" s="14"/>
      <c r="AT314" s="211" t="s">
        <v>394</v>
      </c>
      <c r="AU314" s="211" t="s">
        <v>87</v>
      </c>
      <c r="AV314" s="14" t="s">
        <v>87</v>
      </c>
      <c r="AW314" s="14" t="s">
        <v>34</v>
      </c>
      <c r="AX314" s="14" t="s">
        <v>78</v>
      </c>
      <c r="AY314" s="211" t="s">
        <v>219</v>
      </c>
    </row>
    <row r="315" s="14" customFormat="1">
      <c r="A315" s="14"/>
      <c r="B315" s="210"/>
      <c r="C315" s="14"/>
      <c r="D315" s="193" t="s">
        <v>394</v>
      </c>
      <c r="E315" s="211" t="s">
        <v>1</v>
      </c>
      <c r="F315" s="212" t="s">
        <v>2156</v>
      </c>
      <c r="G315" s="14"/>
      <c r="H315" s="213">
        <v>-11.4</v>
      </c>
      <c r="I315" s="214"/>
      <c r="J315" s="14"/>
      <c r="K315" s="14"/>
      <c r="L315" s="210"/>
      <c r="M315" s="215"/>
      <c r="N315" s="216"/>
      <c r="O315" s="216"/>
      <c r="P315" s="216"/>
      <c r="Q315" s="216"/>
      <c r="R315" s="216"/>
      <c r="S315" s="216"/>
      <c r="T315" s="217"/>
      <c r="U315" s="14"/>
      <c r="V315" s="14"/>
      <c r="W315" s="14"/>
      <c r="X315" s="14"/>
      <c r="Y315" s="14"/>
      <c r="Z315" s="14"/>
      <c r="AA315" s="14"/>
      <c r="AB315" s="14"/>
      <c r="AC315" s="14"/>
      <c r="AD315" s="14"/>
      <c r="AE315" s="14"/>
      <c r="AT315" s="211" t="s">
        <v>394</v>
      </c>
      <c r="AU315" s="211" t="s">
        <v>87</v>
      </c>
      <c r="AV315" s="14" t="s">
        <v>87</v>
      </c>
      <c r="AW315" s="14" t="s">
        <v>34</v>
      </c>
      <c r="AX315" s="14" t="s">
        <v>78</v>
      </c>
      <c r="AY315" s="211" t="s">
        <v>219</v>
      </c>
    </row>
    <row r="316" s="13" customFormat="1">
      <c r="A316" s="13"/>
      <c r="B316" s="203"/>
      <c r="C316" s="13"/>
      <c r="D316" s="193" t="s">
        <v>394</v>
      </c>
      <c r="E316" s="204" t="s">
        <v>1</v>
      </c>
      <c r="F316" s="205" t="s">
        <v>2158</v>
      </c>
      <c r="G316" s="13"/>
      <c r="H316" s="204" t="s">
        <v>1</v>
      </c>
      <c r="I316" s="206"/>
      <c r="J316" s="13"/>
      <c r="K316" s="13"/>
      <c r="L316" s="203"/>
      <c r="M316" s="207"/>
      <c r="N316" s="208"/>
      <c r="O316" s="208"/>
      <c r="P316" s="208"/>
      <c r="Q316" s="208"/>
      <c r="R316" s="208"/>
      <c r="S316" s="208"/>
      <c r="T316" s="209"/>
      <c r="U316" s="13"/>
      <c r="V316" s="13"/>
      <c r="W316" s="13"/>
      <c r="X316" s="13"/>
      <c r="Y316" s="13"/>
      <c r="Z316" s="13"/>
      <c r="AA316" s="13"/>
      <c r="AB316" s="13"/>
      <c r="AC316" s="13"/>
      <c r="AD316" s="13"/>
      <c r="AE316" s="13"/>
      <c r="AT316" s="204" t="s">
        <v>394</v>
      </c>
      <c r="AU316" s="204" t="s">
        <v>87</v>
      </c>
      <c r="AV316" s="13" t="s">
        <v>85</v>
      </c>
      <c r="AW316" s="13" t="s">
        <v>34</v>
      </c>
      <c r="AX316" s="13" t="s">
        <v>78</v>
      </c>
      <c r="AY316" s="204" t="s">
        <v>219</v>
      </c>
    </row>
    <row r="317" s="14" customFormat="1">
      <c r="A317" s="14"/>
      <c r="B317" s="210"/>
      <c r="C317" s="14"/>
      <c r="D317" s="193" t="s">
        <v>394</v>
      </c>
      <c r="E317" s="211" t="s">
        <v>1</v>
      </c>
      <c r="F317" s="212" t="s">
        <v>2159</v>
      </c>
      <c r="G317" s="14"/>
      <c r="H317" s="213">
        <v>0.048000000000000001</v>
      </c>
      <c r="I317" s="214"/>
      <c r="J317" s="14"/>
      <c r="K317" s="14"/>
      <c r="L317" s="210"/>
      <c r="M317" s="215"/>
      <c r="N317" s="216"/>
      <c r="O317" s="216"/>
      <c r="P317" s="216"/>
      <c r="Q317" s="216"/>
      <c r="R317" s="216"/>
      <c r="S317" s="216"/>
      <c r="T317" s="217"/>
      <c r="U317" s="14"/>
      <c r="V317" s="14"/>
      <c r="W317" s="14"/>
      <c r="X317" s="14"/>
      <c r="Y317" s="14"/>
      <c r="Z317" s="14"/>
      <c r="AA317" s="14"/>
      <c r="AB317" s="14"/>
      <c r="AC317" s="14"/>
      <c r="AD317" s="14"/>
      <c r="AE317" s="14"/>
      <c r="AT317" s="211" t="s">
        <v>394</v>
      </c>
      <c r="AU317" s="211" t="s">
        <v>87</v>
      </c>
      <c r="AV317" s="14" t="s">
        <v>87</v>
      </c>
      <c r="AW317" s="14" t="s">
        <v>34</v>
      </c>
      <c r="AX317" s="14" t="s">
        <v>78</v>
      </c>
      <c r="AY317" s="211" t="s">
        <v>219</v>
      </c>
    </row>
    <row r="318" s="15" customFormat="1">
      <c r="A318" s="15"/>
      <c r="B318" s="218"/>
      <c r="C318" s="15"/>
      <c r="D318" s="193" t="s">
        <v>394</v>
      </c>
      <c r="E318" s="219" t="s">
        <v>1</v>
      </c>
      <c r="F318" s="220" t="s">
        <v>401</v>
      </c>
      <c r="G318" s="15"/>
      <c r="H318" s="221">
        <v>32.688000000000002</v>
      </c>
      <c r="I318" s="222"/>
      <c r="J318" s="15"/>
      <c r="K318" s="15"/>
      <c r="L318" s="218"/>
      <c r="M318" s="223"/>
      <c r="N318" s="224"/>
      <c r="O318" s="224"/>
      <c r="P318" s="224"/>
      <c r="Q318" s="224"/>
      <c r="R318" s="224"/>
      <c r="S318" s="224"/>
      <c r="T318" s="225"/>
      <c r="U318" s="15"/>
      <c r="V318" s="15"/>
      <c r="W318" s="15"/>
      <c r="X318" s="15"/>
      <c r="Y318" s="15"/>
      <c r="Z318" s="15"/>
      <c r="AA318" s="15"/>
      <c r="AB318" s="15"/>
      <c r="AC318" s="15"/>
      <c r="AD318" s="15"/>
      <c r="AE318" s="15"/>
      <c r="AT318" s="219" t="s">
        <v>394</v>
      </c>
      <c r="AU318" s="219" t="s">
        <v>87</v>
      </c>
      <c r="AV318" s="15" t="s">
        <v>218</v>
      </c>
      <c r="AW318" s="15" t="s">
        <v>34</v>
      </c>
      <c r="AX318" s="15" t="s">
        <v>85</v>
      </c>
      <c r="AY318" s="219" t="s">
        <v>219</v>
      </c>
    </row>
    <row r="319" s="2" customFormat="1">
      <c r="A319" s="38"/>
      <c r="B319" s="179"/>
      <c r="C319" s="180" t="s">
        <v>326</v>
      </c>
      <c r="D319" s="180" t="s">
        <v>222</v>
      </c>
      <c r="E319" s="181" t="s">
        <v>2160</v>
      </c>
      <c r="F319" s="182" t="s">
        <v>2161</v>
      </c>
      <c r="G319" s="183" t="s">
        <v>390</v>
      </c>
      <c r="H319" s="184">
        <v>42.445</v>
      </c>
      <c r="I319" s="185"/>
      <c r="J319" s="186">
        <f>ROUND(I319*H319,2)</f>
        <v>0</v>
      </c>
      <c r="K319" s="182" t="s">
        <v>391</v>
      </c>
      <c r="L319" s="39"/>
      <c r="M319" s="187" t="s">
        <v>1</v>
      </c>
      <c r="N319" s="188" t="s">
        <v>43</v>
      </c>
      <c r="O319" s="77"/>
      <c r="P319" s="189">
        <f>O319*H319</f>
        <v>0</v>
      </c>
      <c r="Q319" s="189">
        <v>0.23891999999999999</v>
      </c>
      <c r="R319" s="189">
        <f>Q319*H319</f>
        <v>10.1409594</v>
      </c>
      <c r="S319" s="189">
        <v>0</v>
      </c>
      <c r="T319" s="190">
        <f>S319*H319</f>
        <v>0</v>
      </c>
      <c r="U319" s="38"/>
      <c r="V319" s="38"/>
      <c r="W319" s="38"/>
      <c r="X319" s="38"/>
      <c r="Y319" s="38"/>
      <c r="Z319" s="38"/>
      <c r="AA319" s="38"/>
      <c r="AB319" s="38"/>
      <c r="AC319" s="38"/>
      <c r="AD319" s="38"/>
      <c r="AE319" s="38"/>
      <c r="AR319" s="191" t="s">
        <v>218</v>
      </c>
      <c r="AT319" s="191" t="s">
        <v>222</v>
      </c>
      <c r="AU319" s="191" t="s">
        <v>87</v>
      </c>
      <c r="AY319" s="19" t="s">
        <v>219</v>
      </c>
      <c r="BE319" s="192">
        <f>IF(N319="základní",J319,0)</f>
        <v>0</v>
      </c>
      <c r="BF319" s="192">
        <f>IF(N319="snížená",J319,0)</f>
        <v>0</v>
      </c>
      <c r="BG319" s="192">
        <f>IF(N319="zákl. přenesená",J319,0)</f>
        <v>0</v>
      </c>
      <c r="BH319" s="192">
        <f>IF(N319="sníž. přenesená",J319,0)</f>
        <v>0</v>
      </c>
      <c r="BI319" s="192">
        <f>IF(N319="nulová",J319,0)</f>
        <v>0</v>
      </c>
      <c r="BJ319" s="19" t="s">
        <v>85</v>
      </c>
      <c r="BK319" s="192">
        <f>ROUND(I319*H319,2)</f>
        <v>0</v>
      </c>
      <c r="BL319" s="19" t="s">
        <v>218</v>
      </c>
      <c r="BM319" s="191" t="s">
        <v>2162</v>
      </c>
    </row>
    <row r="320" s="2" customFormat="1">
      <c r="A320" s="38"/>
      <c r="B320" s="39"/>
      <c r="C320" s="38"/>
      <c r="D320" s="193" t="s">
        <v>227</v>
      </c>
      <c r="E320" s="38"/>
      <c r="F320" s="194" t="s">
        <v>2163</v>
      </c>
      <c r="G320" s="38"/>
      <c r="H320" s="38"/>
      <c r="I320" s="195"/>
      <c r="J320" s="38"/>
      <c r="K320" s="38"/>
      <c r="L320" s="39"/>
      <c r="M320" s="196"/>
      <c r="N320" s="197"/>
      <c r="O320" s="77"/>
      <c r="P320" s="77"/>
      <c r="Q320" s="77"/>
      <c r="R320" s="77"/>
      <c r="S320" s="77"/>
      <c r="T320" s="78"/>
      <c r="U320" s="38"/>
      <c r="V320" s="38"/>
      <c r="W320" s="38"/>
      <c r="X320" s="38"/>
      <c r="Y320" s="38"/>
      <c r="Z320" s="38"/>
      <c r="AA320" s="38"/>
      <c r="AB320" s="38"/>
      <c r="AC320" s="38"/>
      <c r="AD320" s="38"/>
      <c r="AE320" s="38"/>
      <c r="AT320" s="19" t="s">
        <v>227</v>
      </c>
      <c r="AU320" s="19" t="s">
        <v>87</v>
      </c>
    </row>
    <row r="321" s="13" customFormat="1">
      <c r="A321" s="13"/>
      <c r="B321" s="203"/>
      <c r="C321" s="13"/>
      <c r="D321" s="193" t="s">
        <v>394</v>
      </c>
      <c r="E321" s="204" t="s">
        <v>1</v>
      </c>
      <c r="F321" s="205" t="s">
        <v>1070</v>
      </c>
      <c r="G321" s="13"/>
      <c r="H321" s="204" t="s">
        <v>1</v>
      </c>
      <c r="I321" s="206"/>
      <c r="J321" s="13"/>
      <c r="K321" s="13"/>
      <c r="L321" s="203"/>
      <c r="M321" s="207"/>
      <c r="N321" s="208"/>
      <c r="O321" s="208"/>
      <c r="P321" s="208"/>
      <c r="Q321" s="208"/>
      <c r="R321" s="208"/>
      <c r="S321" s="208"/>
      <c r="T321" s="209"/>
      <c r="U321" s="13"/>
      <c r="V321" s="13"/>
      <c r="W321" s="13"/>
      <c r="X321" s="13"/>
      <c r="Y321" s="13"/>
      <c r="Z321" s="13"/>
      <c r="AA321" s="13"/>
      <c r="AB321" s="13"/>
      <c r="AC321" s="13"/>
      <c r="AD321" s="13"/>
      <c r="AE321" s="13"/>
      <c r="AT321" s="204" t="s">
        <v>394</v>
      </c>
      <c r="AU321" s="204" t="s">
        <v>87</v>
      </c>
      <c r="AV321" s="13" t="s">
        <v>85</v>
      </c>
      <c r="AW321" s="13" t="s">
        <v>34</v>
      </c>
      <c r="AX321" s="13" t="s">
        <v>78</v>
      </c>
      <c r="AY321" s="204" t="s">
        <v>219</v>
      </c>
    </row>
    <row r="322" s="13" customFormat="1">
      <c r="A322" s="13"/>
      <c r="B322" s="203"/>
      <c r="C322" s="13"/>
      <c r="D322" s="193" t="s">
        <v>394</v>
      </c>
      <c r="E322" s="204" t="s">
        <v>1</v>
      </c>
      <c r="F322" s="205" t="s">
        <v>2164</v>
      </c>
      <c r="G322" s="13"/>
      <c r="H322" s="204" t="s">
        <v>1</v>
      </c>
      <c r="I322" s="206"/>
      <c r="J322" s="13"/>
      <c r="K322" s="13"/>
      <c r="L322" s="203"/>
      <c r="M322" s="207"/>
      <c r="N322" s="208"/>
      <c r="O322" s="208"/>
      <c r="P322" s="208"/>
      <c r="Q322" s="208"/>
      <c r="R322" s="208"/>
      <c r="S322" s="208"/>
      <c r="T322" s="209"/>
      <c r="U322" s="13"/>
      <c r="V322" s="13"/>
      <c r="W322" s="13"/>
      <c r="X322" s="13"/>
      <c r="Y322" s="13"/>
      <c r="Z322" s="13"/>
      <c r="AA322" s="13"/>
      <c r="AB322" s="13"/>
      <c r="AC322" s="13"/>
      <c r="AD322" s="13"/>
      <c r="AE322" s="13"/>
      <c r="AT322" s="204" t="s">
        <v>394</v>
      </c>
      <c r="AU322" s="204" t="s">
        <v>87</v>
      </c>
      <c r="AV322" s="13" t="s">
        <v>85</v>
      </c>
      <c r="AW322" s="13" t="s">
        <v>34</v>
      </c>
      <c r="AX322" s="13" t="s">
        <v>78</v>
      </c>
      <c r="AY322" s="204" t="s">
        <v>219</v>
      </c>
    </row>
    <row r="323" s="14" customFormat="1">
      <c r="A323" s="14"/>
      <c r="B323" s="210"/>
      <c r="C323" s="14"/>
      <c r="D323" s="193" t="s">
        <v>394</v>
      </c>
      <c r="E323" s="211" t="s">
        <v>1</v>
      </c>
      <c r="F323" s="212" t="s">
        <v>1064</v>
      </c>
      <c r="G323" s="14"/>
      <c r="H323" s="213">
        <v>20.475000000000001</v>
      </c>
      <c r="I323" s="214"/>
      <c r="J323" s="14"/>
      <c r="K323" s="14"/>
      <c r="L323" s="210"/>
      <c r="M323" s="215"/>
      <c r="N323" s="216"/>
      <c r="O323" s="216"/>
      <c r="P323" s="216"/>
      <c r="Q323" s="216"/>
      <c r="R323" s="216"/>
      <c r="S323" s="216"/>
      <c r="T323" s="217"/>
      <c r="U323" s="14"/>
      <c r="V323" s="14"/>
      <c r="W323" s="14"/>
      <c r="X323" s="14"/>
      <c r="Y323" s="14"/>
      <c r="Z323" s="14"/>
      <c r="AA323" s="14"/>
      <c r="AB323" s="14"/>
      <c r="AC323" s="14"/>
      <c r="AD323" s="14"/>
      <c r="AE323" s="14"/>
      <c r="AT323" s="211" t="s">
        <v>394</v>
      </c>
      <c r="AU323" s="211" t="s">
        <v>87</v>
      </c>
      <c r="AV323" s="14" t="s">
        <v>87</v>
      </c>
      <c r="AW323" s="14" t="s">
        <v>34</v>
      </c>
      <c r="AX323" s="14" t="s">
        <v>78</v>
      </c>
      <c r="AY323" s="211" t="s">
        <v>219</v>
      </c>
    </row>
    <row r="324" s="14" customFormat="1">
      <c r="A324" s="14"/>
      <c r="B324" s="210"/>
      <c r="C324" s="14"/>
      <c r="D324" s="193" t="s">
        <v>394</v>
      </c>
      <c r="E324" s="211" t="s">
        <v>1</v>
      </c>
      <c r="F324" s="212" t="s">
        <v>2165</v>
      </c>
      <c r="G324" s="14"/>
      <c r="H324" s="213">
        <v>-10.5</v>
      </c>
      <c r="I324" s="214"/>
      <c r="J324" s="14"/>
      <c r="K324" s="14"/>
      <c r="L324" s="210"/>
      <c r="M324" s="215"/>
      <c r="N324" s="216"/>
      <c r="O324" s="216"/>
      <c r="P324" s="216"/>
      <c r="Q324" s="216"/>
      <c r="R324" s="216"/>
      <c r="S324" s="216"/>
      <c r="T324" s="217"/>
      <c r="U324" s="14"/>
      <c r="V324" s="14"/>
      <c r="W324" s="14"/>
      <c r="X324" s="14"/>
      <c r="Y324" s="14"/>
      <c r="Z324" s="14"/>
      <c r="AA324" s="14"/>
      <c r="AB324" s="14"/>
      <c r="AC324" s="14"/>
      <c r="AD324" s="14"/>
      <c r="AE324" s="14"/>
      <c r="AT324" s="211" t="s">
        <v>394</v>
      </c>
      <c r="AU324" s="211" t="s">
        <v>87</v>
      </c>
      <c r="AV324" s="14" t="s">
        <v>87</v>
      </c>
      <c r="AW324" s="14" t="s">
        <v>34</v>
      </c>
      <c r="AX324" s="14" t="s">
        <v>78</v>
      </c>
      <c r="AY324" s="211" t="s">
        <v>219</v>
      </c>
    </row>
    <row r="325" s="13" customFormat="1">
      <c r="A325" s="13"/>
      <c r="B325" s="203"/>
      <c r="C325" s="13"/>
      <c r="D325" s="193" t="s">
        <v>394</v>
      </c>
      <c r="E325" s="204" t="s">
        <v>1</v>
      </c>
      <c r="F325" s="205" t="s">
        <v>957</v>
      </c>
      <c r="G325" s="13"/>
      <c r="H325" s="204" t="s">
        <v>1</v>
      </c>
      <c r="I325" s="206"/>
      <c r="J325" s="13"/>
      <c r="K325" s="13"/>
      <c r="L325" s="203"/>
      <c r="M325" s="207"/>
      <c r="N325" s="208"/>
      <c r="O325" s="208"/>
      <c r="P325" s="208"/>
      <c r="Q325" s="208"/>
      <c r="R325" s="208"/>
      <c r="S325" s="208"/>
      <c r="T325" s="209"/>
      <c r="U325" s="13"/>
      <c r="V325" s="13"/>
      <c r="W325" s="13"/>
      <c r="X325" s="13"/>
      <c r="Y325" s="13"/>
      <c r="Z325" s="13"/>
      <c r="AA325" s="13"/>
      <c r="AB325" s="13"/>
      <c r="AC325" s="13"/>
      <c r="AD325" s="13"/>
      <c r="AE325" s="13"/>
      <c r="AT325" s="204" t="s">
        <v>394</v>
      </c>
      <c r="AU325" s="204" t="s">
        <v>87</v>
      </c>
      <c r="AV325" s="13" t="s">
        <v>85</v>
      </c>
      <c r="AW325" s="13" t="s">
        <v>34</v>
      </c>
      <c r="AX325" s="13" t="s">
        <v>78</v>
      </c>
      <c r="AY325" s="204" t="s">
        <v>219</v>
      </c>
    </row>
    <row r="326" s="14" customFormat="1">
      <c r="A326" s="14"/>
      <c r="B326" s="210"/>
      <c r="C326" s="14"/>
      <c r="D326" s="193" t="s">
        <v>394</v>
      </c>
      <c r="E326" s="211" t="s">
        <v>1</v>
      </c>
      <c r="F326" s="212" t="s">
        <v>2166</v>
      </c>
      <c r="G326" s="14"/>
      <c r="H326" s="213">
        <v>9</v>
      </c>
      <c r="I326" s="214"/>
      <c r="J326" s="14"/>
      <c r="K326" s="14"/>
      <c r="L326" s="210"/>
      <c r="M326" s="215"/>
      <c r="N326" s="216"/>
      <c r="O326" s="216"/>
      <c r="P326" s="216"/>
      <c r="Q326" s="216"/>
      <c r="R326" s="216"/>
      <c r="S326" s="216"/>
      <c r="T326" s="217"/>
      <c r="U326" s="14"/>
      <c r="V326" s="14"/>
      <c r="W326" s="14"/>
      <c r="X326" s="14"/>
      <c r="Y326" s="14"/>
      <c r="Z326" s="14"/>
      <c r="AA326" s="14"/>
      <c r="AB326" s="14"/>
      <c r="AC326" s="14"/>
      <c r="AD326" s="14"/>
      <c r="AE326" s="14"/>
      <c r="AT326" s="211" t="s">
        <v>394</v>
      </c>
      <c r="AU326" s="211" t="s">
        <v>87</v>
      </c>
      <c r="AV326" s="14" t="s">
        <v>87</v>
      </c>
      <c r="AW326" s="14" t="s">
        <v>34</v>
      </c>
      <c r="AX326" s="14" t="s">
        <v>78</v>
      </c>
      <c r="AY326" s="211" t="s">
        <v>219</v>
      </c>
    </row>
    <row r="327" s="13" customFormat="1">
      <c r="A327" s="13"/>
      <c r="B327" s="203"/>
      <c r="C327" s="13"/>
      <c r="D327" s="193" t="s">
        <v>394</v>
      </c>
      <c r="E327" s="204" t="s">
        <v>1</v>
      </c>
      <c r="F327" s="205" t="s">
        <v>459</v>
      </c>
      <c r="G327" s="13"/>
      <c r="H327" s="204" t="s">
        <v>1</v>
      </c>
      <c r="I327" s="206"/>
      <c r="J327" s="13"/>
      <c r="K327" s="13"/>
      <c r="L327" s="203"/>
      <c r="M327" s="207"/>
      <c r="N327" s="208"/>
      <c r="O327" s="208"/>
      <c r="P327" s="208"/>
      <c r="Q327" s="208"/>
      <c r="R327" s="208"/>
      <c r="S327" s="208"/>
      <c r="T327" s="209"/>
      <c r="U327" s="13"/>
      <c r="V327" s="13"/>
      <c r="W327" s="13"/>
      <c r="X327" s="13"/>
      <c r="Y327" s="13"/>
      <c r="Z327" s="13"/>
      <c r="AA327" s="13"/>
      <c r="AB327" s="13"/>
      <c r="AC327" s="13"/>
      <c r="AD327" s="13"/>
      <c r="AE327" s="13"/>
      <c r="AT327" s="204" t="s">
        <v>394</v>
      </c>
      <c r="AU327" s="204" t="s">
        <v>87</v>
      </c>
      <c r="AV327" s="13" t="s">
        <v>85</v>
      </c>
      <c r="AW327" s="13" t="s">
        <v>34</v>
      </c>
      <c r="AX327" s="13" t="s">
        <v>78</v>
      </c>
      <c r="AY327" s="204" t="s">
        <v>219</v>
      </c>
    </row>
    <row r="328" s="13" customFormat="1">
      <c r="A328" s="13"/>
      <c r="B328" s="203"/>
      <c r="C328" s="13"/>
      <c r="D328" s="193" t="s">
        <v>394</v>
      </c>
      <c r="E328" s="204" t="s">
        <v>1</v>
      </c>
      <c r="F328" s="205" t="s">
        <v>2167</v>
      </c>
      <c r="G328" s="13"/>
      <c r="H328" s="204" t="s">
        <v>1</v>
      </c>
      <c r="I328" s="206"/>
      <c r="J328" s="13"/>
      <c r="K328" s="13"/>
      <c r="L328" s="203"/>
      <c r="M328" s="207"/>
      <c r="N328" s="208"/>
      <c r="O328" s="208"/>
      <c r="P328" s="208"/>
      <c r="Q328" s="208"/>
      <c r="R328" s="208"/>
      <c r="S328" s="208"/>
      <c r="T328" s="209"/>
      <c r="U328" s="13"/>
      <c r="V328" s="13"/>
      <c r="W328" s="13"/>
      <c r="X328" s="13"/>
      <c r="Y328" s="13"/>
      <c r="Z328" s="13"/>
      <c r="AA328" s="13"/>
      <c r="AB328" s="13"/>
      <c r="AC328" s="13"/>
      <c r="AD328" s="13"/>
      <c r="AE328" s="13"/>
      <c r="AT328" s="204" t="s">
        <v>394</v>
      </c>
      <c r="AU328" s="204" t="s">
        <v>87</v>
      </c>
      <c r="AV328" s="13" t="s">
        <v>85</v>
      </c>
      <c r="AW328" s="13" t="s">
        <v>34</v>
      </c>
      <c r="AX328" s="13" t="s">
        <v>78</v>
      </c>
      <c r="AY328" s="204" t="s">
        <v>219</v>
      </c>
    </row>
    <row r="329" s="14" customFormat="1">
      <c r="A329" s="14"/>
      <c r="B329" s="210"/>
      <c r="C329" s="14"/>
      <c r="D329" s="193" t="s">
        <v>394</v>
      </c>
      <c r="E329" s="211" t="s">
        <v>1</v>
      </c>
      <c r="F329" s="212" t="s">
        <v>1030</v>
      </c>
      <c r="G329" s="14"/>
      <c r="H329" s="213">
        <v>8.6400000000000006</v>
      </c>
      <c r="I329" s="214"/>
      <c r="J329" s="14"/>
      <c r="K329" s="14"/>
      <c r="L329" s="210"/>
      <c r="M329" s="215"/>
      <c r="N329" s="216"/>
      <c r="O329" s="216"/>
      <c r="P329" s="216"/>
      <c r="Q329" s="216"/>
      <c r="R329" s="216"/>
      <c r="S329" s="216"/>
      <c r="T329" s="217"/>
      <c r="U329" s="14"/>
      <c r="V329" s="14"/>
      <c r="W329" s="14"/>
      <c r="X329" s="14"/>
      <c r="Y329" s="14"/>
      <c r="Z329" s="14"/>
      <c r="AA329" s="14"/>
      <c r="AB329" s="14"/>
      <c r="AC329" s="14"/>
      <c r="AD329" s="14"/>
      <c r="AE329" s="14"/>
      <c r="AT329" s="211" t="s">
        <v>394</v>
      </c>
      <c r="AU329" s="211" t="s">
        <v>87</v>
      </c>
      <c r="AV329" s="14" t="s">
        <v>87</v>
      </c>
      <c r="AW329" s="14" t="s">
        <v>34</v>
      </c>
      <c r="AX329" s="14" t="s">
        <v>78</v>
      </c>
      <c r="AY329" s="211" t="s">
        <v>219</v>
      </c>
    </row>
    <row r="330" s="14" customFormat="1">
      <c r="A330" s="14"/>
      <c r="B330" s="210"/>
      <c r="C330" s="14"/>
      <c r="D330" s="193" t="s">
        <v>394</v>
      </c>
      <c r="E330" s="211" t="s">
        <v>1</v>
      </c>
      <c r="F330" s="212" t="s">
        <v>2168</v>
      </c>
      <c r="G330" s="14"/>
      <c r="H330" s="213">
        <v>-4.375</v>
      </c>
      <c r="I330" s="214"/>
      <c r="J330" s="14"/>
      <c r="K330" s="14"/>
      <c r="L330" s="210"/>
      <c r="M330" s="215"/>
      <c r="N330" s="216"/>
      <c r="O330" s="216"/>
      <c r="P330" s="216"/>
      <c r="Q330" s="216"/>
      <c r="R330" s="216"/>
      <c r="S330" s="216"/>
      <c r="T330" s="217"/>
      <c r="U330" s="14"/>
      <c r="V330" s="14"/>
      <c r="W330" s="14"/>
      <c r="X330" s="14"/>
      <c r="Y330" s="14"/>
      <c r="Z330" s="14"/>
      <c r="AA330" s="14"/>
      <c r="AB330" s="14"/>
      <c r="AC330" s="14"/>
      <c r="AD330" s="14"/>
      <c r="AE330" s="14"/>
      <c r="AT330" s="211" t="s">
        <v>394</v>
      </c>
      <c r="AU330" s="211" t="s">
        <v>87</v>
      </c>
      <c r="AV330" s="14" t="s">
        <v>87</v>
      </c>
      <c r="AW330" s="14" t="s">
        <v>34</v>
      </c>
      <c r="AX330" s="14" t="s">
        <v>78</v>
      </c>
      <c r="AY330" s="211" t="s">
        <v>219</v>
      </c>
    </row>
    <row r="331" s="13" customFormat="1">
      <c r="A331" s="13"/>
      <c r="B331" s="203"/>
      <c r="C331" s="13"/>
      <c r="D331" s="193" t="s">
        <v>394</v>
      </c>
      <c r="E331" s="204" t="s">
        <v>1</v>
      </c>
      <c r="F331" s="205" t="s">
        <v>2169</v>
      </c>
      <c r="G331" s="13"/>
      <c r="H331" s="204" t="s">
        <v>1</v>
      </c>
      <c r="I331" s="206"/>
      <c r="J331" s="13"/>
      <c r="K331" s="13"/>
      <c r="L331" s="203"/>
      <c r="M331" s="207"/>
      <c r="N331" s="208"/>
      <c r="O331" s="208"/>
      <c r="P331" s="208"/>
      <c r="Q331" s="208"/>
      <c r="R331" s="208"/>
      <c r="S331" s="208"/>
      <c r="T331" s="209"/>
      <c r="U331" s="13"/>
      <c r="V331" s="13"/>
      <c r="W331" s="13"/>
      <c r="X331" s="13"/>
      <c r="Y331" s="13"/>
      <c r="Z331" s="13"/>
      <c r="AA331" s="13"/>
      <c r="AB331" s="13"/>
      <c r="AC331" s="13"/>
      <c r="AD331" s="13"/>
      <c r="AE331" s="13"/>
      <c r="AT331" s="204" t="s">
        <v>394</v>
      </c>
      <c r="AU331" s="204" t="s">
        <v>87</v>
      </c>
      <c r="AV331" s="13" t="s">
        <v>85</v>
      </c>
      <c r="AW331" s="13" t="s">
        <v>34</v>
      </c>
      <c r="AX331" s="13" t="s">
        <v>78</v>
      </c>
      <c r="AY331" s="204" t="s">
        <v>219</v>
      </c>
    </row>
    <row r="332" s="14" customFormat="1">
      <c r="A332" s="14"/>
      <c r="B332" s="210"/>
      <c r="C332" s="14"/>
      <c r="D332" s="193" t="s">
        <v>394</v>
      </c>
      <c r="E332" s="211" t="s">
        <v>1</v>
      </c>
      <c r="F332" s="212" t="s">
        <v>2170</v>
      </c>
      <c r="G332" s="14"/>
      <c r="H332" s="213">
        <v>3.2400000000000002</v>
      </c>
      <c r="I332" s="214"/>
      <c r="J332" s="14"/>
      <c r="K332" s="14"/>
      <c r="L332" s="210"/>
      <c r="M332" s="215"/>
      <c r="N332" s="216"/>
      <c r="O332" s="216"/>
      <c r="P332" s="216"/>
      <c r="Q332" s="216"/>
      <c r="R332" s="216"/>
      <c r="S332" s="216"/>
      <c r="T332" s="217"/>
      <c r="U332" s="14"/>
      <c r="V332" s="14"/>
      <c r="W332" s="14"/>
      <c r="X332" s="14"/>
      <c r="Y332" s="14"/>
      <c r="Z332" s="14"/>
      <c r="AA332" s="14"/>
      <c r="AB332" s="14"/>
      <c r="AC332" s="14"/>
      <c r="AD332" s="14"/>
      <c r="AE332" s="14"/>
      <c r="AT332" s="211" t="s">
        <v>394</v>
      </c>
      <c r="AU332" s="211" t="s">
        <v>87</v>
      </c>
      <c r="AV332" s="14" t="s">
        <v>87</v>
      </c>
      <c r="AW332" s="14" t="s">
        <v>34</v>
      </c>
      <c r="AX332" s="14" t="s">
        <v>78</v>
      </c>
      <c r="AY332" s="211" t="s">
        <v>219</v>
      </c>
    </row>
    <row r="333" s="14" customFormat="1">
      <c r="A333" s="14"/>
      <c r="B333" s="210"/>
      <c r="C333" s="14"/>
      <c r="D333" s="193" t="s">
        <v>394</v>
      </c>
      <c r="E333" s="211" t="s">
        <v>1</v>
      </c>
      <c r="F333" s="212" t="s">
        <v>2171</v>
      </c>
      <c r="G333" s="14"/>
      <c r="H333" s="213">
        <v>-1.8</v>
      </c>
      <c r="I333" s="214"/>
      <c r="J333" s="14"/>
      <c r="K333" s="14"/>
      <c r="L333" s="210"/>
      <c r="M333" s="215"/>
      <c r="N333" s="216"/>
      <c r="O333" s="216"/>
      <c r="P333" s="216"/>
      <c r="Q333" s="216"/>
      <c r="R333" s="216"/>
      <c r="S333" s="216"/>
      <c r="T333" s="217"/>
      <c r="U333" s="14"/>
      <c r="V333" s="14"/>
      <c r="W333" s="14"/>
      <c r="X333" s="14"/>
      <c r="Y333" s="14"/>
      <c r="Z333" s="14"/>
      <c r="AA333" s="14"/>
      <c r="AB333" s="14"/>
      <c r="AC333" s="14"/>
      <c r="AD333" s="14"/>
      <c r="AE333" s="14"/>
      <c r="AT333" s="211" t="s">
        <v>394</v>
      </c>
      <c r="AU333" s="211" t="s">
        <v>87</v>
      </c>
      <c r="AV333" s="14" t="s">
        <v>87</v>
      </c>
      <c r="AW333" s="14" t="s">
        <v>34</v>
      </c>
      <c r="AX333" s="14" t="s">
        <v>78</v>
      </c>
      <c r="AY333" s="211" t="s">
        <v>219</v>
      </c>
    </row>
    <row r="334" s="13" customFormat="1">
      <c r="A334" s="13"/>
      <c r="B334" s="203"/>
      <c r="C334" s="13"/>
      <c r="D334" s="193" t="s">
        <v>394</v>
      </c>
      <c r="E334" s="204" t="s">
        <v>1</v>
      </c>
      <c r="F334" s="205" t="s">
        <v>2172</v>
      </c>
      <c r="G334" s="13"/>
      <c r="H334" s="204" t="s">
        <v>1</v>
      </c>
      <c r="I334" s="206"/>
      <c r="J334" s="13"/>
      <c r="K334" s="13"/>
      <c r="L334" s="203"/>
      <c r="M334" s="207"/>
      <c r="N334" s="208"/>
      <c r="O334" s="208"/>
      <c r="P334" s="208"/>
      <c r="Q334" s="208"/>
      <c r="R334" s="208"/>
      <c r="S334" s="208"/>
      <c r="T334" s="209"/>
      <c r="U334" s="13"/>
      <c r="V334" s="13"/>
      <c r="W334" s="13"/>
      <c r="X334" s="13"/>
      <c r="Y334" s="13"/>
      <c r="Z334" s="13"/>
      <c r="AA334" s="13"/>
      <c r="AB334" s="13"/>
      <c r="AC334" s="13"/>
      <c r="AD334" s="13"/>
      <c r="AE334" s="13"/>
      <c r="AT334" s="204" t="s">
        <v>394</v>
      </c>
      <c r="AU334" s="204" t="s">
        <v>87</v>
      </c>
      <c r="AV334" s="13" t="s">
        <v>85</v>
      </c>
      <c r="AW334" s="13" t="s">
        <v>34</v>
      </c>
      <c r="AX334" s="13" t="s">
        <v>78</v>
      </c>
      <c r="AY334" s="204" t="s">
        <v>219</v>
      </c>
    </row>
    <row r="335" s="14" customFormat="1">
      <c r="A335" s="14"/>
      <c r="B335" s="210"/>
      <c r="C335" s="14"/>
      <c r="D335" s="193" t="s">
        <v>394</v>
      </c>
      <c r="E335" s="211" t="s">
        <v>1</v>
      </c>
      <c r="F335" s="212" t="s">
        <v>2173</v>
      </c>
      <c r="G335" s="14"/>
      <c r="H335" s="213">
        <v>0.45000000000000001</v>
      </c>
      <c r="I335" s="214"/>
      <c r="J335" s="14"/>
      <c r="K335" s="14"/>
      <c r="L335" s="210"/>
      <c r="M335" s="215"/>
      <c r="N335" s="216"/>
      <c r="O335" s="216"/>
      <c r="P335" s="216"/>
      <c r="Q335" s="216"/>
      <c r="R335" s="216"/>
      <c r="S335" s="216"/>
      <c r="T335" s="217"/>
      <c r="U335" s="14"/>
      <c r="V335" s="14"/>
      <c r="W335" s="14"/>
      <c r="X335" s="14"/>
      <c r="Y335" s="14"/>
      <c r="Z335" s="14"/>
      <c r="AA335" s="14"/>
      <c r="AB335" s="14"/>
      <c r="AC335" s="14"/>
      <c r="AD335" s="14"/>
      <c r="AE335" s="14"/>
      <c r="AT335" s="211" t="s">
        <v>394</v>
      </c>
      <c r="AU335" s="211" t="s">
        <v>87</v>
      </c>
      <c r="AV335" s="14" t="s">
        <v>87</v>
      </c>
      <c r="AW335" s="14" t="s">
        <v>34</v>
      </c>
      <c r="AX335" s="14" t="s">
        <v>78</v>
      </c>
      <c r="AY335" s="211" t="s">
        <v>219</v>
      </c>
    </row>
    <row r="336" s="13" customFormat="1">
      <c r="A336" s="13"/>
      <c r="B336" s="203"/>
      <c r="C336" s="13"/>
      <c r="D336" s="193" t="s">
        <v>394</v>
      </c>
      <c r="E336" s="204" t="s">
        <v>1</v>
      </c>
      <c r="F336" s="205" t="s">
        <v>1248</v>
      </c>
      <c r="G336" s="13"/>
      <c r="H336" s="204" t="s">
        <v>1</v>
      </c>
      <c r="I336" s="206"/>
      <c r="J336" s="13"/>
      <c r="K336" s="13"/>
      <c r="L336" s="203"/>
      <c r="M336" s="207"/>
      <c r="N336" s="208"/>
      <c r="O336" s="208"/>
      <c r="P336" s="208"/>
      <c r="Q336" s="208"/>
      <c r="R336" s="208"/>
      <c r="S336" s="208"/>
      <c r="T336" s="209"/>
      <c r="U336" s="13"/>
      <c r="V336" s="13"/>
      <c r="W336" s="13"/>
      <c r="X336" s="13"/>
      <c r="Y336" s="13"/>
      <c r="Z336" s="13"/>
      <c r="AA336" s="13"/>
      <c r="AB336" s="13"/>
      <c r="AC336" s="13"/>
      <c r="AD336" s="13"/>
      <c r="AE336" s="13"/>
      <c r="AT336" s="204" t="s">
        <v>394</v>
      </c>
      <c r="AU336" s="204" t="s">
        <v>87</v>
      </c>
      <c r="AV336" s="13" t="s">
        <v>85</v>
      </c>
      <c r="AW336" s="13" t="s">
        <v>34</v>
      </c>
      <c r="AX336" s="13" t="s">
        <v>78</v>
      </c>
      <c r="AY336" s="204" t="s">
        <v>219</v>
      </c>
    </row>
    <row r="337" s="14" customFormat="1">
      <c r="A337" s="14"/>
      <c r="B337" s="210"/>
      <c r="C337" s="14"/>
      <c r="D337" s="193" t="s">
        <v>394</v>
      </c>
      <c r="E337" s="211" t="s">
        <v>1</v>
      </c>
      <c r="F337" s="212" t="s">
        <v>1030</v>
      </c>
      <c r="G337" s="14"/>
      <c r="H337" s="213">
        <v>8.6400000000000006</v>
      </c>
      <c r="I337" s="214"/>
      <c r="J337" s="14"/>
      <c r="K337" s="14"/>
      <c r="L337" s="210"/>
      <c r="M337" s="215"/>
      <c r="N337" s="216"/>
      <c r="O337" s="216"/>
      <c r="P337" s="216"/>
      <c r="Q337" s="216"/>
      <c r="R337" s="216"/>
      <c r="S337" s="216"/>
      <c r="T337" s="217"/>
      <c r="U337" s="14"/>
      <c r="V337" s="14"/>
      <c r="W337" s="14"/>
      <c r="X337" s="14"/>
      <c r="Y337" s="14"/>
      <c r="Z337" s="14"/>
      <c r="AA337" s="14"/>
      <c r="AB337" s="14"/>
      <c r="AC337" s="14"/>
      <c r="AD337" s="14"/>
      <c r="AE337" s="14"/>
      <c r="AT337" s="211" t="s">
        <v>394</v>
      </c>
      <c r="AU337" s="211" t="s">
        <v>87</v>
      </c>
      <c r="AV337" s="14" t="s">
        <v>87</v>
      </c>
      <c r="AW337" s="14" t="s">
        <v>34</v>
      </c>
      <c r="AX337" s="14" t="s">
        <v>78</v>
      </c>
      <c r="AY337" s="211" t="s">
        <v>219</v>
      </c>
    </row>
    <row r="338" s="14" customFormat="1">
      <c r="A338" s="14"/>
      <c r="B338" s="210"/>
      <c r="C338" s="14"/>
      <c r="D338" s="193" t="s">
        <v>394</v>
      </c>
      <c r="E338" s="211" t="s">
        <v>1</v>
      </c>
      <c r="F338" s="212" t="s">
        <v>2174</v>
      </c>
      <c r="G338" s="14"/>
      <c r="H338" s="213">
        <v>-4.375</v>
      </c>
      <c r="I338" s="214"/>
      <c r="J338" s="14"/>
      <c r="K338" s="14"/>
      <c r="L338" s="210"/>
      <c r="M338" s="215"/>
      <c r="N338" s="216"/>
      <c r="O338" s="216"/>
      <c r="P338" s="216"/>
      <c r="Q338" s="216"/>
      <c r="R338" s="216"/>
      <c r="S338" s="216"/>
      <c r="T338" s="217"/>
      <c r="U338" s="14"/>
      <c r="V338" s="14"/>
      <c r="W338" s="14"/>
      <c r="X338" s="14"/>
      <c r="Y338" s="14"/>
      <c r="Z338" s="14"/>
      <c r="AA338" s="14"/>
      <c r="AB338" s="14"/>
      <c r="AC338" s="14"/>
      <c r="AD338" s="14"/>
      <c r="AE338" s="14"/>
      <c r="AT338" s="211" t="s">
        <v>394</v>
      </c>
      <c r="AU338" s="211" t="s">
        <v>87</v>
      </c>
      <c r="AV338" s="14" t="s">
        <v>87</v>
      </c>
      <c r="AW338" s="14" t="s">
        <v>34</v>
      </c>
      <c r="AX338" s="14" t="s">
        <v>78</v>
      </c>
      <c r="AY338" s="211" t="s">
        <v>219</v>
      </c>
    </row>
    <row r="339" s="13" customFormat="1">
      <c r="A339" s="13"/>
      <c r="B339" s="203"/>
      <c r="C339" s="13"/>
      <c r="D339" s="193" t="s">
        <v>394</v>
      </c>
      <c r="E339" s="204" t="s">
        <v>1</v>
      </c>
      <c r="F339" s="205" t="s">
        <v>2175</v>
      </c>
      <c r="G339" s="13"/>
      <c r="H339" s="204" t="s">
        <v>1</v>
      </c>
      <c r="I339" s="206"/>
      <c r="J339" s="13"/>
      <c r="K339" s="13"/>
      <c r="L339" s="203"/>
      <c r="M339" s="207"/>
      <c r="N339" s="208"/>
      <c r="O339" s="208"/>
      <c r="P339" s="208"/>
      <c r="Q339" s="208"/>
      <c r="R339" s="208"/>
      <c r="S339" s="208"/>
      <c r="T339" s="209"/>
      <c r="U339" s="13"/>
      <c r="V339" s="13"/>
      <c r="W339" s="13"/>
      <c r="X339" s="13"/>
      <c r="Y339" s="13"/>
      <c r="Z339" s="13"/>
      <c r="AA339" s="13"/>
      <c r="AB339" s="13"/>
      <c r="AC339" s="13"/>
      <c r="AD339" s="13"/>
      <c r="AE339" s="13"/>
      <c r="AT339" s="204" t="s">
        <v>394</v>
      </c>
      <c r="AU339" s="204" t="s">
        <v>87</v>
      </c>
      <c r="AV339" s="13" t="s">
        <v>85</v>
      </c>
      <c r="AW339" s="13" t="s">
        <v>34</v>
      </c>
      <c r="AX339" s="13" t="s">
        <v>78</v>
      </c>
      <c r="AY339" s="204" t="s">
        <v>219</v>
      </c>
    </row>
    <row r="340" s="14" customFormat="1">
      <c r="A340" s="14"/>
      <c r="B340" s="210"/>
      <c r="C340" s="14"/>
      <c r="D340" s="193" t="s">
        <v>394</v>
      </c>
      <c r="E340" s="211" t="s">
        <v>1</v>
      </c>
      <c r="F340" s="212" t="s">
        <v>1025</v>
      </c>
      <c r="G340" s="14"/>
      <c r="H340" s="213">
        <v>10.800000000000001</v>
      </c>
      <c r="I340" s="214"/>
      <c r="J340" s="14"/>
      <c r="K340" s="14"/>
      <c r="L340" s="210"/>
      <c r="M340" s="215"/>
      <c r="N340" s="216"/>
      <c r="O340" s="216"/>
      <c r="P340" s="216"/>
      <c r="Q340" s="216"/>
      <c r="R340" s="216"/>
      <c r="S340" s="216"/>
      <c r="T340" s="217"/>
      <c r="U340" s="14"/>
      <c r="V340" s="14"/>
      <c r="W340" s="14"/>
      <c r="X340" s="14"/>
      <c r="Y340" s="14"/>
      <c r="Z340" s="14"/>
      <c r="AA340" s="14"/>
      <c r="AB340" s="14"/>
      <c r="AC340" s="14"/>
      <c r="AD340" s="14"/>
      <c r="AE340" s="14"/>
      <c r="AT340" s="211" t="s">
        <v>394</v>
      </c>
      <c r="AU340" s="211" t="s">
        <v>87</v>
      </c>
      <c r="AV340" s="14" t="s">
        <v>87</v>
      </c>
      <c r="AW340" s="14" t="s">
        <v>34</v>
      </c>
      <c r="AX340" s="14" t="s">
        <v>78</v>
      </c>
      <c r="AY340" s="211" t="s">
        <v>219</v>
      </c>
    </row>
    <row r="341" s="14" customFormat="1">
      <c r="A341" s="14"/>
      <c r="B341" s="210"/>
      <c r="C341" s="14"/>
      <c r="D341" s="193" t="s">
        <v>394</v>
      </c>
      <c r="E341" s="211" t="s">
        <v>1</v>
      </c>
      <c r="F341" s="212" t="s">
        <v>2176</v>
      </c>
      <c r="G341" s="14"/>
      <c r="H341" s="213">
        <v>-8.5500000000000007</v>
      </c>
      <c r="I341" s="214"/>
      <c r="J341" s="14"/>
      <c r="K341" s="14"/>
      <c r="L341" s="210"/>
      <c r="M341" s="215"/>
      <c r="N341" s="216"/>
      <c r="O341" s="216"/>
      <c r="P341" s="216"/>
      <c r="Q341" s="216"/>
      <c r="R341" s="216"/>
      <c r="S341" s="216"/>
      <c r="T341" s="217"/>
      <c r="U341" s="14"/>
      <c r="V341" s="14"/>
      <c r="W341" s="14"/>
      <c r="X341" s="14"/>
      <c r="Y341" s="14"/>
      <c r="Z341" s="14"/>
      <c r="AA341" s="14"/>
      <c r="AB341" s="14"/>
      <c r="AC341" s="14"/>
      <c r="AD341" s="14"/>
      <c r="AE341" s="14"/>
      <c r="AT341" s="211" t="s">
        <v>394</v>
      </c>
      <c r="AU341" s="211" t="s">
        <v>87</v>
      </c>
      <c r="AV341" s="14" t="s">
        <v>87</v>
      </c>
      <c r="AW341" s="14" t="s">
        <v>34</v>
      </c>
      <c r="AX341" s="14" t="s">
        <v>78</v>
      </c>
      <c r="AY341" s="211" t="s">
        <v>219</v>
      </c>
    </row>
    <row r="342" s="14" customFormat="1">
      <c r="A342" s="14"/>
      <c r="B342" s="210"/>
      <c r="C342" s="14"/>
      <c r="D342" s="193" t="s">
        <v>394</v>
      </c>
      <c r="E342" s="211" t="s">
        <v>1</v>
      </c>
      <c r="F342" s="212" t="s">
        <v>2177</v>
      </c>
      <c r="G342" s="14"/>
      <c r="H342" s="213">
        <v>5.4000000000000004</v>
      </c>
      <c r="I342" s="214"/>
      <c r="J342" s="14"/>
      <c r="K342" s="14"/>
      <c r="L342" s="210"/>
      <c r="M342" s="215"/>
      <c r="N342" s="216"/>
      <c r="O342" s="216"/>
      <c r="P342" s="216"/>
      <c r="Q342" s="216"/>
      <c r="R342" s="216"/>
      <c r="S342" s="216"/>
      <c r="T342" s="217"/>
      <c r="U342" s="14"/>
      <c r="V342" s="14"/>
      <c r="W342" s="14"/>
      <c r="X342" s="14"/>
      <c r="Y342" s="14"/>
      <c r="Z342" s="14"/>
      <c r="AA342" s="14"/>
      <c r="AB342" s="14"/>
      <c r="AC342" s="14"/>
      <c r="AD342" s="14"/>
      <c r="AE342" s="14"/>
      <c r="AT342" s="211" t="s">
        <v>394</v>
      </c>
      <c r="AU342" s="211" t="s">
        <v>87</v>
      </c>
      <c r="AV342" s="14" t="s">
        <v>87</v>
      </c>
      <c r="AW342" s="14" t="s">
        <v>34</v>
      </c>
      <c r="AX342" s="14" t="s">
        <v>78</v>
      </c>
      <c r="AY342" s="211" t="s">
        <v>219</v>
      </c>
    </row>
    <row r="343" s="14" customFormat="1">
      <c r="A343" s="14"/>
      <c r="B343" s="210"/>
      <c r="C343" s="14"/>
      <c r="D343" s="193" t="s">
        <v>394</v>
      </c>
      <c r="E343" s="211" t="s">
        <v>1</v>
      </c>
      <c r="F343" s="212" t="s">
        <v>1034</v>
      </c>
      <c r="G343" s="14"/>
      <c r="H343" s="213">
        <v>10.800000000000001</v>
      </c>
      <c r="I343" s="214"/>
      <c r="J343" s="14"/>
      <c r="K343" s="14"/>
      <c r="L343" s="210"/>
      <c r="M343" s="215"/>
      <c r="N343" s="216"/>
      <c r="O343" s="216"/>
      <c r="P343" s="216"/>
      <c r="Q343" s="216"/>
      <c r="R343" s="216"/>
      <c r="S343" s="216"/>
      <c r="T343" s="217"/>
      <c r="U343" s="14"/>
      <c r="V343" s="14"/>
      <c r="W343" s="14"/>
      <c r="X343" s="14"/>
      <c r="Y343" s="14"/>
      <c r="Z343" s="14"/>
      <c r="AA343" s="14"/>
      <c r="AB343" s="14"/>
      <c r="AC343" s="14"/>
      <c r="AD343" s="14"/>
      <c r="AE343" s="14"/>
      <c r="AT343" s="211" t="s">
        <v>394</v>
      </c>
      <c r="AU343" s="211" t="s">
        <v>87</v>
      </c>
      <c r="AV343" s="14" t="s">
        <v>87</v>
      </c>
      <c r="AW343" s="14" t="s">
        <v>34</v>
      </c>
      <c r="AX343" s="14" t="s">
        <v>78</v>
      </c>
      <c r="AY343" s="211" t="s">
        <v>219</v>
      </c>
    </row>
    <row r="344" s="14" customFormat="1">
      <c r="A344" s="14"/>
      <c r="B344" s="210"/>
      <c r="C344" s="14"/>
      <c r="D344" s="193" t="s">
        <v>394</v>
      </c>
      <c r="E344" s="211" t="s">
        <v>1</v>
      </c>
      <c r="F344" s="212" t="s">
        <v>2178</v>
      </c>
      <c r="G344" s="14"/>
      <c r="H344" s="213">
        <v>-5.4000000000000004</v>
      </c>
      <c r="I344" s="214"/>
      <c r="J344" s="14"/>
      <c r="K344" s="14"/>
      <c r="L344" s="210"/>
      <c r="M344" s="215"/>
      <c r="N344" s="216"/>
      <c r="O344" s="216"/>
      <c r="P344" s="216"/>
      <c r="Q344" s="216"/>
      <c r="R344" s="216"/>
      <c r="S344" s="216"/>
      <c r="T344" s="217"/>
      <c r="U344" s="14"/>
      <c r="V344" s="14"/>
      <c r="W344" s="14"/>
      <c r="X344" s="14"/>
      <c r="Y344" s="14"/>
      <c r="Z344" s="14"/>
      <c r="AA344" s="14"/>
      <c r="AB344" s="14"/>
      <c r="AC344" s="14"/>
      <c r="AD344" s="14"/>
      <c r="AE344" s="14"/>
      <c r="AT344" s="211" t="s">
        <v>394</v>
      </c>
      <c r="AU344" s="211" t="s">
        <v>87</v>
      </c>
      <c r="AV344" s="14" t="s">
        <v>87</v>
      </c>
      <c r="AW344" s="14" t="s">
        <v>34</v>
      </c>
      <c r="AX344" s="14" t="s">
        <v>78</v>
      </c>
      <c r="AY344" s="211" t="s">
        <v>219</v>
      </c>
    </row>
    <row r="345" s="15" customFormat="1">
      <c r="A345" s="15"/>
      <c r="B345" s="218"/>
      <c r="C345" s="15"/>
      <c r="D345" s="193" t="s">
        <v>394</v>
      </c>
      <c r="E345" s="219" t="s">
        <v>1</v>
      </c>
      <c r="F345" s="220" t="s">
        <v>401</v>
      </c>
      <c r="G345" s="15"/>
      <c r="H345" s="221">
        <v>42.445</v>
      </c>
      <c r="I345" s="222"/>
      <c r="J345" s="15"/>
      <c r="K345" s="15"/>
      <c r="L345" s="218"/>
      <c r="M345" s="223"/>
      <c r="N345" s="224"/>
      <c r="O345" s="224"/>
      <c r="P345" s="224"/>
      <c r="Q345" s="224"/>
      <c r="R345" s="224"/>
      <c r="S345" s="224"/>
      <c r="T345" s="225"/>
      <c r="U345" s="15"/>
      <c r="V345" s="15"/>
      <c r="W345" s="15"/>
      <c r="X345" s="15"/>
      <c r="Y345" s="15"/>
      <c r="Z345" s="15"/>
      <c r="AA345" s="15"/>
      <c r="AB345" s="15"/>
      <c r="AC345" s="15"/>
      <c r="AD345" s="15"/>
      <c r="AE345" s="15"/>
      <c r="AT345" s="219" t="s">
        <v>394</v>
      </c>
      <c r="AU345" s="219" t="s">
        <v>87</v>
      </c>
      <c r="AV345" s="15" t="s">
        <v>218</v>
      </c>
      <c r="AW345" s="15" t="s">
        <v>34</v>
      </c>
      <c r="AX345" s="15" t="s">
        <v>85</v>
      </c>
      <c r="AY345" s="219" t="s">
        <v>219</v>
      </c>
    </row>
    <row r="346" s="2" customFormat="1" ht="33" customHeight="1">
      <c r="A346" s="38"/>
      <c r="B346" s="179"/>
      <c r="C346" s="180" t="s">
        <v>331</v>
      </c>
      <c r="D346" s="180" t="s">
        <v>222</v>
      </c>
      <c r="E346" s="181" t="s">
        <v>2179</v>
      </c>
      <c r="F346" s="182" t="s">
        <v>2180</v>
      </c>
      <c r="G346" s="183" t="s">
        <v>499</v>
      </c>
      <c r="H346" s="184">
        <v>2</v>
      </c>
      <c r="I346" s="185"/>
      <c r="J346" s="186">
        <f>ROUND(I346*H346,2)</f>
        <v>0</v>
      </c>
      <c r="K346" s="182" t="s">
        <v>391</v>
      </c>
      <c r="L346" s="39"/>
      <c r="M346" s="187" t="s">
        <v>1</v>
      </c>
      <c r="N346" s="188" t="s">
        <v>43</v>
      </c>
      <c r="O346" s="77"/>
      <c r="P346" s="189">
        <f>O346*H346</f>
        <v>0</v>
      </c>
      <c r="Q346" s="189">
        <v>0.039629999999999999</v>
      </c>
      <c r="R346" s="189">
        <f>Q346*H346</f>
        <v>0.079259999999999997</v>
      </c>
      <c r="S346" s="189">
        <v>0</v>
      </c>
      <c r="T346" s="190">
        <f>S346*H346</f>
        <v>0</v>
      </c>
      <c r="U346" s="38"/>
      <c r="V346" s="38"/>
      <c r="W346" s="38"/>
      <c r="X346" s="38"/>
      <c r="Y346" s="38"/>
      <c r="Z346" s="38"/>
      <c r="AA346" s="38"/>
      <c r="AB346" s="38"/>
      <c r="AC346" s="38"/>
      <c r="AD346" s="38"/>
      <c r="AE346" s="38"/>
      <c r="AR346" s="191" t="s">
        <v>218</v>
      </c>
      <c r="AT346" s="191" t="s">
        <v>222</v>
      </c>
      <c r="AU346" s="191" t="s">
        <v>87</v>
      </c>
      <c r="AY346" s="19" t="s">
        <v>219</v>
      </c>
      <c r="BE346" s="192">
        <f>IF(N346="základní",J346,0)</f>
        <v>0</v>
      </c>
      <c r="BF346" s="192">
        <f>IF(N346="snížená",J346,0)</f>
        <v>0</v>
      </c>
      <c r="BG346" s="192">
        <f>IF(N346="zákl. přenesená",J346,0)</f>
        <v>0</v>
      </c>
      <c r="BH346" s="192">
        <f>IF(N346="sníž. přenesená",J346,0)</f>
        <v>0</v>
      </c>
      <c r="BI346" s="192">
        <f>IF(N346="nulová",J346,0)</f>
        <v>0</v>
      </c>
      <c r="BJ346" s="19" t="s">
        <v>85</v>
      </c>
      <c r="BK346" s="192">
        <f>ROUND(I346*H346,2)</f>
        <v>0</v>
      </c>
      <c r="BL346" s="19" t="s">
        <v>218</v>
      </c>
      <c r="BM346" s="191" t="s">
        <v>2181</v>
      </c>
    </row>
    <row r="347" s="2" customFormat="1">
      <c r="A347" s="38"/>
      <c r="B347" s="39"/>
      <c r="C347" s="38"/>
      <c r="D347" s="193" t="s">
        <v>227</v>
      </c>
      <c r="E347" s="38"/>
      <c r="F347" s="194" t="s">
        <v>2182</v>
      </c>
      <c r="G347" s="38"/>
      <c r="H347" s="38"/>
      <c r="I347" s="195"/>
      <c r="J347" s="38"/>
      <c r="K347" s="38"/>
      <c r="L347" s="39"/>
      <c r="M347" s="196"/>
      <c r="N347" s="197"/>
      <c r="O347" s="77"/>
      <c r="P347" s="77"/>
      <c r="Q347" s="77"/>
      <c r="R347" s="77"/>
      <c r="S347" s="77"/>
      <c r="T347" s="78"/>
      <c r="U347" s="38"/>
      <c r="V347" s="38"/>
      <c r="W347" s="38"/>
      <c r="X347" s="38"/>
      <c r="Y347" s="38"/>
      <c r="Z347" s="38"/>
      <c r="AA347" s="38"/>
      <c r="AB347" s="38"/>
      <c r="AC347" s="38"/>
      <c r="AD347" s="38"/>
      <c r="AE347" s="38"/>
      <c r="AT347" s="19" t="s">
        <v>227</v>
      </c>
      <c r="AU347" s="19" t="s">
        <v>87</v>
      </c>
    </row>
    <row r="348" s="13" customFormat="1">
      <c r="A348" s="13"/>
      <c r="B348" s="203"/>
      <c r="C348" s="13"/>
      <c r="D348" s="193" t="s">
        <v>394</v>
      </c>
      <c r="E348" s="204" t="s">
        <v>1</v>
      </c>
      <c r="F348" s="205" t="s">
        <v>459</v>
      </c>
      <c r="G348" s="13"/>
      <c r="H348" s="204" t="s">
        <v>1</v>
      </c>
      <c r="I348" s="206"/>
      <c r="J348" s="13"/>
      <c r="K348" s="13"/>
      <c r="L348" s="203"/>
      <c r="M348" s="207"/>
      <c r="N348" s="208"/>
      <c r="O348" s="208"/>
      <c r="P348" s="208"/>
      <c r="Q348" s="208"/>
      <c r="R348" s="208"/>
      <c r="S348" s="208"/>
      <c r="T348" s="209"/>
      <c r="U348" s="13"/>
      <c r="V348" s="13"/>
      <c r="W348" s="13"/>
      <c r="X348" s="13"/>
      <c r="Y348" s="13"/>
      <c r="Z348" s="13"/>
      <c r="AA348" s="13"/>
      <c r="AB348" s="13"/>
      <c r="AC348" s="13"/>
      <c r="AD348" s="13"/>
      <c r="AE348" s="13"/>
      <c r="AT348" s="204" t="s">
        <v>394</v>
      </c>
      <c r="AU348" s="204" t="s">
        <v>87</v>
      </c>
      <c r="AV348" s="13" t="s">
        <v>85</v>
      </c>
      <c r="AW348" s="13" t="s">
        <v>34</v>
      </c>
      <c r="AX348" s="13" t="s">
        <v>78</v>
      </c>
      <c r="AY348" s="204" t="s">
        <v>219</v>
      </c>
    </row>
    <row r="349" s="14" customFormat="1">
      <c r="A349" s="14"/>
      <c r="B349" s="210"/>
      <c r="C349" s="14"/>
      <c r="D349" s="193" t="s">
        <v>394</v>
      </c>
      <c r="E349" s="211" t="s">
        <v>1</v>
      </c>
      <c r="F349" s="212" t="s">
        <v>87</v>
      </c>
      <c r="G349" s="14"/>
      <c r="H349" s="213">
        <v>2</v>
      </c>
      <c r="I349" s="214"/>
      <c r="J349" s="14"/>
      <c r="K349" s="14"/>
      <c r="L349" s="210"/>
      <c r="M349" s="215"/>
      <c r="N349" s="216"/>
      <c r="O349" s="216"/>
      <c r="P349" s="216"/>
      <c r="Q349" s="216"/>
      <c r="R349" s="216"/>
      <c r="S349" s="216"/>
      <c r="T349" s="217"/>
      <c r="U349" s="14"/>
      <c r="V349" s="14"/>
      <c r="W349" s="14"/>
      <c r="X349" s="14"/>
      <c r="Y349" s="14"/>
      <c r="Z349" s="14"/>
      <c r="AA349" s="14"/>
      <c r="AB349" s="14"/>
      <c r="AC349" s="14"/>
      <c r="AD349" s="14"/>
      <c r="AE349" s="14"/>
      <c r="AT349" s="211" t="s">
        <v>394</v>
      </c>
      <c r="AU349" s="211" t="s">
        <v>87</v>
      </c>
      <c r="AV349" s="14" t="s">
        <v>87</v>
      </c>
      <c r="AW349" s="14" t="s">
        <v>34</v>
      </c>
      <c r="AX349" s="14" t="s">
        <v>78</v>
      </c>
      <c r="AY349" s="211" t="s">
        <v>219</v>
      </c>
    </row>
    <row r="350" s="15" customFormat="1">
      <c r="A350" s="15"/>
      <c r="B350" s="218"/>
      <c r="C350" s="15"/>
      <c r="D350" s="193" t="s">
        <v>394</v>
      </c>
      <c r="E350" s="219" t="s">
        <v>1</v>
      </c>
      <c r="F350" s="220" t="s">
        <v>401</v>
      </c>
      <c r="G350" s="15"/>
      <c r="H350" s="221">
        <v>2</v>
      </c>
      <c r="I350" s="222"/>
      <c r="J350" s="15"/>
      <c r="K350" s="15"/>
      <c r="L350" s="218"/>
      <c r="M350" s="223"/>
      <c r="N350" s="224"/>
      <c r="O350" s="224"/>
      <c r="P350" s="224"/>
      <c r="Q350" s="224"/>
      <c r="R350" s="224"/>
      <c r="S350" s="224"/>
      <c r="T350" s="225"/>
      <c r="U350" s="15"/>
      <c r="V350" s="15"/>
      <c r="W350" s="15"/>
      <c r="X350" s="15"/>
      <c r="Y350" s="15"/>
      <c r="Z350" s="15"/>
      <c r="AA350" s="15"/>
      <c r="AB350" s="15"/>
      <c r="AC350" s="15"/>
      <c r="AD350" s="15"/>
      <c r="AE350" s="15"/>
      <c r="AT350" s="219" t="s">
        <v>394</v>
      </c>
      <c r="AU350" s="219" t="s">
        <v>87</v>
      </c>
      <c r="AV350" s="15" t="s">
        <v>218</v>
      </c>
      <c r="AW350" s="15" t="s">
        <v>34</v>
      </c>
      <c r="AX350" s="15" t="s">
        <v>85</v>
      </c>
      <c r="AY350" s="219" t="s">
        <v>219</v>
      </c>
    </row>
    <row r="351" s="2" customFormat="1">
      <c r="A351" s="38"/>
      <c r="B351" s="179"/>
      <c r="C351" s="180" t="s">
        <v>335</v>
      </c>
      <c r="D351" s="180" t="s">
        <v>222</v>
      </c>
      <c r="E351" s="181" t="s">
        <v>2183</v>
      </c>
      <c r="F351" s="182" t="s">
        <v>2184</v>
      </c>
      <c r="G351" s="183" t="s">
        <v>454</v>
      </c>
      <c r="H351" s="184">
        <v>0.67900000000000005</v>
      </c>
      <c r="I351" s="185"/>
      <c r="J351" s="186">
        <f>ROUND(I351*H351,2)</f>
        <v>0</v>
      </c>
      <c r="K351" s="182" t="s">
        <v>391</v>
      </c>
      <c r="L351" s="39"/>
      <c r="M351" s="187" t="s">
        <v>1</v>
      </c>
      <c r="N351" s="188" t="s">
        <v>43</v>
      </c>
      <c r="O351" s="77"/>
      <c r="P351" s="189">
        <f>O351*H351</f>
        <v>0</v>
      </c>
      <c r="Q351" s="189">
        <v>0.019539999999999998</v>
      </c>
      <c r="R351" s="189">
        <f>Q351*H351</f>
        <v>0.013267660000000001</v>
      </c>
      <c r="S351" s="189">
        <v>0</v>
      </c>
      <c r="T351" s="190">
        <f>S351*H351</f>
        <v>0</v>
      </c>
      <c r="U351" s="38"/>
      <c r="V351" s="38"/>
      <c r="W351" s="38"/>
      <c r="X351" s="38"/>
      <c r="Y351" s="38"/>
      <c r="Z351" s="38"/>
      <c r="AA351" s="38"/>
      <c r="AB351" s="38"/>
      <c r="AC351" s="38"/>
      <c r="AD351" s="38"/>
      <c r="AE351" s="38"/>
      <c r="AR351" s="191" t="s">
        <v>218</v>
      </c>
      <c r="AT351" s="191" t="s">
        <v>222</v>
      </c>
      <c r="AU351" s="191" t="s">
        <v>87</v>
      </c>
      <c r="AY351" s="19" t="s">
        <v>219</v>
      </c>
      <c r="BE351" s="192">
        <f>IF(N351="základní",J351,0)</f>
        <v>0</v>
      </c>
      <c r="BF351" s="192">
        <f>IF(N351="snížená",J351,0)</f>
        <v>0</v>
      </c>
      <c r="BG351" s="192">
        <f>IF(N351="zákl. přenesená",J351,0)</f>
        <v>0</v>
      </c>
      <c r="BH351" s="192">
        <f>IF(N351="sníž. přenesená",J351,0)</f>
        <v>0</v>
      </c>
      <c r="BI351" s="192">
        <f>IF(N351="nulová",J351,0)</f>
        <v>0</v>
      </c>
      <c r="BJ351" s="19" t="s">
        <v>85</v>
      </c>
      <c r="BK351" s="192">
        <f>ROUND(I351*H351,2)</f>
        <v>0</v>
      </c>
      <c r="BL351" s="19" t="s">
        <v>218</v>
      </c>
      <c r="BM351" s="191" t="s">
        <v>2185</v>
      </c>
    </row>
    <row r="352" s="2" customFormat="1">
      <c r="A352" s="38"/>
      <c r="B352" s="39"/>
      <c r="C352" s="38"/>
      <c r="D352" s="193" t="s">
        <v>227</v>
      </c>
      <c r="E352" s="38"/>
      <c r="F352" s="194" t="s">
        <v>2186</v>
      </c>
      <c r="G352" s="38"/>
      <c r="H352" s="38"/>
      <c r="I352" s="195"/>
      <c r="J352" s="38"/>
      <c r="K352" s="38"/>
      <c r="L352" s="39"/>
      <c r="M352" s="196"/>
      <c r="N352" s="197"/>
      <c r="O352" s="77"/>
      <c r="P352" s="77"/>
      <c r="Q352" s="77"/>
      <c r="R352" s="77"/>
      <c r="S352" s="77"/>
      <c r="T352" s="78"/>
      <c r="U352" s="38"/>
      <c r="V352" s="38"/>
      <c r="W352" s="38"/>
      <c r="X352" s="38"/>
      <c r="Y352" s="38"/>
      <c r="Z352" s="38"/>
      <c r="AA352" s="38"/>
      <c r="AB352" s="38"/>
      <c r="AC352" s="38"/>
      <c r="AD352" s="38"/>
      <c r="AE352" s="38"/>
      <c r="AT352" s="19" t="s">
        <v>227</v>
      </c>
      <c r="AU352" s="19" t="s">
        <v>87</v>
      </c>
    </row>
    <row r="353" s="13" customFormat="1">
      <c r="A353" s="13"/>
      <c r="B353" s="203"/>
      <c r="C353" s="13"/>
      <c r="D353" s="193" t="s">
        <v>394</v>
      </c>
      <c r="E353" s="204" t="s">
        <v>1</v>
      </c>
      <c r="F353" s="205" t="s">
        <v>1070</v>
      </c>
      <c r="G353" s="13"/>
      <c r="H353" s="204" t="s">
        <v>1</v>
      </c>
      <c r="I353" s="206"/>
      <c r="J353" s="13"/>
      <c r="K353" s="13"/>
      <c r="L353" s="203"/>
      <c r="M353" s="207"/>
      <c r="N353" s="208"/>
      <c r="O353" s="208"/>
      <c r="P353" s="208"/>
      <c r="Q353" s="208"/>
      <c r="R353" s="208"/>
      <c r="S353" s="208"/>
      <c r="T353" s="209"/>
      <c r="U353" s="13"/>
      <c r="V353" s="13"/>
      <c r="W353" s="13"/>
      <c r="X353" s="13"/>
      <c r="Y353" s="13"/>
      <c r="Z353" s="13"/>
      <c r="AA353" s="13"/>
      <c r="AB353" s="13"/>
      <c r="AC353" s="13"/>
      <c r="AD353" s="13"/>
      <c r="AE353" s="13"/>
      <c r="AT353" s="204" t="s">
        <v>394</v>
      </c>
      <c r="AU353" s="204" t="s">
        <v>87</v>
      </c>
      <c r="AV353" s="13" t="s">
        <v>85</v>
      </c>
      <c r="AW353" s="13" t="s">
        <v>34</v>
      </c>
      <c r="AX353" s="13" t="s">
        <v>78</v>
      </c>
      <c r="AY353" s="204" t="s">
        <v>219</v>
      </c>
    </row>
    <row r="354" s="13" customFormat="1">
      <c r="A354" s="13"/>
      <c r="B354" s="203"/>
      <c r="C354" s="13"/>
      <c r="D354" s="193" t="s">
        <v>394</v>
      </c>
      <c r="E354" s="204" t="s">
        <v>1</v>
      </c>
      <c r="F354" s="205" t="s">
        <v>2187</v>
      </c>
      <c r="G354" s="13"/>
      <c r="H354" s="204" t="s">
        <v>1</v>
      </c>
      <c r="I354" s="206"/>
      <c r="J354" s="13"/>
      <c r="K354" s="13"/>
      <c r="L354" s="203"/>
      <c r="M354" s="207"/>
      <c r="N354" s="208"/>
      <c r="O354" s="208"/>
      <c r="P354" s="208"/>
      <c r="Q354" s="208"/>
      <c r="R354" s="208"/>
      <c r="S354" s="208"/>
      <c r="T354" s="209"/>
      <c r="U354" s="13"/>
      <c r="V354" s="13"/>
      <c r="W354" s="13"/>
      <c r="X354" s="13"/>
      <c r="Y354" s="13"/>
      <c r="Z354" s="13"/>
      <c r="AA354" s="13"/>
      <c r="AB354" s="13"/>
      <c r="AC354" s="13"/>
      <c r="AD354" s="13"/>
      <c r="AE354" s="13"/>
      <c r="AT354" s="204" t="s">
        <v>394</v>
      </c>
      <c r="AU354" s="204" t="s">
        <v>87</v>
      </c>
      <c r="AV354" s="13" t="s">
        <v>85</v>
      </c>
      <c r="AW354" s="13" t="s">
        <v>34</v>
      </c>
      <c r="AX354" s="13" t="s">
        <v>78</v>
      </c>
      <c r="AY354" s="204" t="s">
        <v>219</v>
      </c>
    </row>
    <row r="355" s="14" customFormat="1">
      <c r="A355" s="14"/>
      <c r="B355" s="210"/>
      <c r="C355" s="14"/>
      <c r="D355" s="193" t="s">
        <v>394</v>
      </c>
      <c r="E355" s="211" t="s">
        <v>1</v>
      </c>
      <c r="F355" s="212" t="s">
        <v>2188</v>
      </c>
      <c r="G355" s="14"/>
      <c r="H355" s="213">
        <v>0.59199999999999997</v>
      </c>
      <c r="I355" s="214"/>
      <c r="J355" s="14"/>
      <c r="K355" s="14"/>
      <c r="L355" s="210"/>
      <c r="M355" s="215"/>
      <c r="N355" s="216"/>
      <c r="O355" s="216"/>
      <c r="P355" s="216"/>
      <c r="Q355" s="216"/>
      <c r="R355" s="216"/>
      <c r="S355" s="216"/>
      <c r="T355" s="217"/>
      <c r="U355" s="14"/>
      <c r="V355" s="14"/>
      <c r="W355" s="14"/>
      <c r="X355" s="14"/>
      <c r="Y355" s="14"/>
      <c r="Z355" s="14"/>
      <c r="AA355" s="14"/>
      <c r="AB355" s="14"/>
      <c r="AC355" s="14"/>
      <c r="AD355" s="14"/>
      <c r="AE355" s="14"/>
      <c r="AT355" s="211" t="s">
        <v>394</v>
      </c>
      <c r="AU355" s="211" t="s">
        <v>87</v>
      </c>
      <c r="AV355" s="14" t="s">
        <v>87</v>
      </c>
      <c r="AW355" s="14" t="s">
        <v>34</v>
      </c>
      <c r="AX355" s="14" t="s">
        <v>78</v>
      </c>
      <c r="AY355" s="211" t="s">
        <v>219</v>
      </c>
    </row>
    <row r="356" s="13" customFormat="1">
      <c r="A356" s="13"/>
      <c r="B356" s="203"/>
      <c r="C356" s="13"/>
      <c r="D356" s="193" t="s">
        <v>394</v>
      </c>
      <c r="E356" s="204" t="s">
        <v>1</v>
      </c>
      <c r="F356" s="205" t="s">
        <v>2189</v>
      </c>
      <c r="G356" s="13"/>
      <c r="H356" s="204" t="s">
        <v>1</v>
      </c>
      <c r="I356" s="206"/>
      <c r="J356" s="13"/>
      <c r="K356" s="13"/>
      <c r="L356" s="203"/>
      <c r="M356" s="207"/>
      <c r="N356" s="208"/>
      <c r="O356" s="208"/>
      <c r="P356" s="208"/>
      <c r="Q356" s="208"/>
      <c r="R356" s="208"/>
      <c r="S356" s="208"/>
      <c r="T356" s="209"/>
      <c r="U356" s="13"/>
      <c r="V356" s="13"/>
      <c r="W356" s="13"/>
      <c r="X356" s="13"/>
      <c r="Y356" s="13"/>
      <c r="Z356" s="13"/>
      <c r="AA356" s="13"/>
      <c r="AB356" s="13"/>
      <c r="AC356" s="13"/>
      <c r="AD356" s="13"/>
      <c r="AE356" s="13"/>
      <c r="AT356" s="204" t="s">
        <v>394</v>
      </c>
      <c r="AU356" s="204" t="s">
        <v>87</v>
      </c>
      <c r="AV356" s="13" t="s">
        <v>85</v>
      </c>
      <c r="AW356" s="13" t="s">
        <v>34</v>
      </c>
      <c r="AX356" s="13" t="s">
        <v>78</v>
      </c>
      <c r="AY356" s="204" t="s">
        <v>219</v>
      </c>
    </row>
    <row r="357" s="14" customFormat="1">
      <c r="A357" s="14"/>
      <c r="B357" s="210"/>
      <c r="C357" s="14"/>
      <c r="D357" s="193" t="s">
        <v>394</v>
      </c>
      <c r="E357" s="211" t="s">
        <v>1</v>
      </c>
      <c r="F357" s="212" t="s">
        <v>2190</v>
      </c>
      <c r="G357" s="14"/>
      <c r="H357" s="213">
        <v>0.086999999999999994</v>
      </c>
      <c r="I357" s="214"/>
      <c r="J357" s="14"/>
      <c r="K357" s="14"/>
      <c r="L357" s="210"/>
      <c r="M357" s="215"/>
      <c r="N357" s="216"/>
      <c r="O357" s="216"/>
      <c r="P357" s="216"/>
      <c r="Q357" s="216"/>
      <c r="R357" s="216"/>
      <c r="S357" s="216"/>
      <c r="T357" s="217"/>
      <c r="U357" s="14"/>
      <c r="V357" s="14"/>
      <c r="W357" s="14"/>
      <c r="X357" s="14"/>
      <c r="Y357" s="14"/>
      <c r="Z357" s="14"/>
      <c r="AA357" s="14"/>
      <c r="AB357" s="14"/>
      <c r="AC357" s="14"/>
      <c r="AD357" s="14"/>
      <c r="AE357" s="14"/>
      <c r="AT357" s="211" t="s">
        <v>394</v>
      </c>
      <c r="AU357" s="211" t="s">
        <v>87</v>
      </c>
      <c r="AV357" s="14" t="s">
        <v>87</v>
      </c>
      <c r="AW357" s="14" t="s">
        <v>34</v>
      </c>
      <c r="AX357" s="14" t="s">
        <v>78</v>
      </c>
      <c r="AY357" s="211" t="s">
        <v>219</v>
      </c>
    </row>
    <row r="358" s="15" customFormat="1">
      <c r="A358" s="15"/>
      <c r="B358" s="218"/>
      <c r="C358" s="15"/>
      <c r="D358" s="193" t="s">
        <v>394</v>
      </c>
      <c r="E358" s="219" t="s">
        <v>1</v>
      </c>
      <c r="F358" s="220" t="s">
        <v>401</v>
      </c>
      <c r="G358" s="15"/>
      <c r="H358" s="221">
        <v>0.67900000000000005</v>
      </c>
      <c r="I358" s="222"/>
      <c r="J358" s="15"/>
      <c r="K358" s="15"/>
      <c r="L358" s="218"/>
      <c r="M358" s="223"/>
      <c r="N358" s="224"/>
      <c r="O358" s="224"/>
      <c r="P358" s="224"/>
      <c r="Q358" s="224"/>
      <c r="R358" s="224"/>
      <c r="S358" s="224"/>
      <c r="T358" s="225"/>
      <c r="U358" s="15"/>
      <c r="V358" s="15"/>
      <c r="W358" s="15"/>
      <c r="X358" s="15"/>
      <c r="Y358" s="15"/>
      <c r="Z358" s="15"/>
      <c r="AA358" s="15"/>
      <c r="AB358" s="15"/>
      <c r="AC358" s="15"/>
      <c r="AD358" s="15"/>
      <c r="AE358" s="15"/>
      <c r="AT358" s="219" t="s">
        <v>394</v>
      </c>
      <c r="AU358" s="219" t="s">
        <v>87</v>
      </c>
      <c r="AV358" s="15" t="s">
        <v>218</v>
      </c>
      <c r="AW358" s="15" t="s">
        <v>34</v>
      </c>
      <c r="AX358" s="15" t="s">
        <v>85</v>
      </c>
      <c r="AY358" s="219" t="s">
        <v>219</v>
      </c>
    </row>
    <row r="359" s="2" customFormat="1" ht="16.5" customHeight="1">
      <c r="A359" s="38"/>
      <c r="B359" s="179"/>
      <c r="C359" s="234" t="s">
        <v>340</v>
      </c>
      <c r="D359" s="234" t="s">
        <v>2002</v>
      </c>
      <c r="E359" s="235" t="s">
        <v>2191</v>
      </c>
      <c r="F359" s="236" t="s">
        <v>2192</v>
      </c>
      <c r="G359" s="237" t="s">
        <v>454</v>
      </c>
      <c r="H359" s="238">
        <v>0.59199999999999997</v>
      </c>
      <c r="I359" s="239"/>
      <c r="J359" s="240">
        <f>ROUND(I359*H359,2)</f>
        <v>0</v>
      </c>
      <c r="K359" s="236" t="s">
        <v>391</v>
      </c>
      <c r="L359" s="241"/>
      <c r="M359" s="242" t="s">
        <v>1</v>
      </c>
      <c r="N359" s="243" t="s">
        <v>43</v>
      </c>
      <c r="O359" s="77"/>
      <c r="P359" s="189">
        <f>O359*H359</f>
        <v>0</v>
      </c>
      <c r="Q359" s="189">
        <v>1</v>
      </c>
      <c r="R359" s="189">
        <f>Q359*H359</f>
        <v>0.59199999999999997</v>
      </c>
      <c r="S359" s="189">
        <v>0</v>
      </c>
      <c r="T359" s="190">
        <f>S359*H359</f>
        <v>0</v>
      </c>
      <c r="U359" s="38"/>
      <c r="V359" s="38"/>
      <c r="W359" s="38"/>
      <c r="X359" s="38"/>
      <c r="Y359" s="38"/>
      <c r="Z359" s="38"/>
      <c r="AA359" s="38"/>
      <c r="AB359" s="38"/>
      <c r="AC359" s="38"/>
      <c r="AD359" s="38"/>
      <c r="AE359" s="38"/>
      <c r="AR359" s="191" t="s">
        <v>257</v>
      </c>
      <c r="AT359" s="191" t="s">
        <v>2002</v>
      </c>
      <c r="AU359" s="191" t="s">
        <v>87</v>
      </c>
      <c r="AY359" s="19" t="s">
        <v>219</v>
      </c>
      <c r="BE359" s="192">
        <f>IF(N359="základní",J359,0)</f>
        <v>0</v>
      </c>
      <c r="BF359" s="192">
        <f>IF(N359="snížená",J359,0)</f>
        <v>0</v>
      </c>
      <c r="BG359" s="192">
        <f>IF(N359="zákl. přenesená",J359,0)</f>
        <v>0</v>
      </c>
      <c r="BH359" s="192">
        <f>IF(N359="sníž. přenesená",J359,0)</f>
        <v>0</v>
      </c>
      <c r="BI359" s="192">
        <f>IF(N359="nulová",J359,0)</f>
        <v>0</v>
      </c>
      <c r="BJ359" s="19" t="s">
        <v>85</v>
      </c>
      <c r="BK359" s="192">
        <f>ROUND(I359*H359,2)</f>
        <v>0</v>
      </c>
      <c r="BL359" s="19" t="s">
        <v>218</v>
      </c>
      <c r="BM359" s="191" t="s">
        <v>2193</v>
      </c>
    </row>
    <row r="360" s="2" customFormat="1">
      <c r="A360" s="38"/>
      <c r="B360" s="39"/>
      <c r="C360" s="38"/>
      <c r="D360" s="193" t="s">
        <v>227</v>
      </c>
      <c r="E360" s="38"/>
      <c r="F360" s="194" t="s">
        <v>2192</v>
      </c>
      <c r="G360" s="38"/>
      <c r="H360" s="38"/>
      <c r="I360" s="195"/>
      <c r="J360" s="38"/>
      <c r="K360" s="38"/>
      <c r="L360" s="39"/>
      <c r="M360" s="196"/>
      <c r="N360" s="197"/>
      <c r="O360" s="77"/>
      <c r="P360" s="77"/>
      <c r="Q360" s="77"/>
      <c r="R360" s="77"/>
      <c r="S360" s="77"/>
      <c r="T360" s="78"/>
      <c r="U360" s="38"/>
      <c r="V360" s="38"/>
      <c r="W360" s="38"/>
      <c r="X360" s="38"/>
      <c r="Y360" s="38"/>
      <c r="Z360" s="38"/>
      <c r="AA360" s="38"/>
      <c r="AB360" s="38"/>
      <c r="AC360" s="38"/>
      <c r="AD360" s="38"/>
      <c r="AE360" s="38"/>
      <c r="AT360" s="19" t="s">
        <v>227</v>
      </c>
      <c r="AU360" s="19" t="s">
        <v>87</v>
      </c>
    </row>
    <row r="361" s="2" customFormat="1" ht="16.5" customHeight="1">
      <c r="A361" s="38"/>
      <c r="B361" s="179"/>
      <c r="C361" s="234" t="s">
        <v>345</v>
      </c>
      <c r="D361" s="234" t="s">
        <v>2002</v>
      </c>
      <c r="E361" s="235" t="s">
        <v>2194</v>
      </c>
      <c r="F361" s="236" t="s">
        <v>2195</v>
      </c>
      <c r="G361" s="237" t="s">
        <v>454</v>
      </c>
      <c r="H361" s="238">
        <v>0.086999999999999994</v>
      </c>
      <c r="I361" s="239"/>
      <c r="J361" s="240">
        <f>ROUND(I361*H361,2)</f>
        <v>0</v>
      </c>
      <c r="K361" s="236" t="s">
        <v>391</v>
      </c>
      <c r="L361" s="241"/>
      <c r="M361" s="242" t="s">
        <v>1</v>
      </c>
      <c r="N361" s="243" t="s">
        <v>43</v>
      </c>
      <c r="O361" s="77"/>
      <c r="P361" s="189">
        <f>O361*H361</f>
        <v>0</v>
      </c>
      <c r="Q361" s="189">
        <v>1</v>
      </c>
      <c r="R361" s="189">
        <f>Q361*H361</f>
        <v>0.086999999999999994</v>
      </c>
      <c r="S361" s="189">
        <v>0</v>
      </c>
      <c r="T361" s="190">
        <f>S361*H361</f>
        <v>0</v>
      </c>
      <c r="U361" s="38"/>
      <c r="V361" s="38"/>
      <c r="W361" s="38"/>
      <c r="X361" s="38"/>
      <c r="Y361" s="38"/>
      <c r="Z361" s="38"/>
      <c r="AA361" s="38"/>
      <c r="AB361" s="38"/>
      <c r="AC361" s="38"/>
      <c r="AD361" s="38"/>
      <c r="AE361" s="38"/>
      <c r="AR361" s="191" t="s">
        <v>257</v>
      </c>
      <c r="AT361" s="191" t="s">
        <v>2002</v>
      </c>
      <c r="AU361" s="191" t="s">
        <v>87</v>
      </c>
      <c r="AY361" s="19" t="s">
        <v>219</v>
      </c>
      <c r="BE361" s="192">
        <f>IF(N361="základní",J361,0)</f>
        <v>0</v>
      </c>
      <c r="BF361" s="192">
        <f>IF(N361="snížená",J361,0)</f>
        <v>0</v>
      </c>
      <c r="BG361" s="192">
        <f>IF(N361="zákl. přenesená",J361,0)</f>
        <v>0</v>
      </c>
      <c r="BH361" s="192">
        <f>IF(N361="sníž. přenesená",J361,0)</f>
        <v>0</v>
      </c>
      <c r="BI361" s="192">
        <f>IF(N361="nulová",J361,0)</f>
        <v>0</v>
      </c>
      <c r="BJ361" s="19" t="s">
        <v>85</v>
      </c>
      <c r="BK361" s="192">
        <f>ROUND(I361*H361,2)</f>
        <v>0</v>
      </c>
      <c r="BL361" s="19" t="s">
        <v>218</v>
      </c>
      <c r="BM361" s="191" t="s">
        <v>2196</v>
      </c>
    </row>
    <row r="362" s="2" customFormat="1">
      <c r="A362" s="38"/>
      <c r="B362" s="39"/>
      <c r="C362" s="38"/>
      <c r="D362" s="193" t="s">
        <v>227</v>
      </c>
      <c r="E362" s="38"/>
      <c r="F362" s="194" t="s">
        <v>2195</v>
      </c>
      <c r="G362" s="38"/>
      <c r="H362" s="38"/>
      <c r="I362" s="195"/>
      <c r="J362" s="38"/>
      <c r="K362" s="38"/>
      <c r="L362" s="39"/>
      <c r="M362" s="196"/>
      <c r="N362" s="197"/>
      <c r="O362" s="77"/>
      <c r="P362" s="77"/>
      <c r="Q362" s="77"/>
      <c r="R362" s="77"/>
      <c r="S362" s="77"/>
      <c r="T362" s="78"/>
      <c r="U362" s="38"/>
      <c r="V362" s="38"/>
      <c r="W362" s="38"/>
      <c r="X362" s="38"/>
      <c r="Y362" s="38"/>
      <c r="Z362" s="38"/>
      <c r="AA362" s="38"/>
      <c r="AB362" s="38"/>
      <c r="AC362" s="38"/>
      <c r="AD362" s="38"/>
      <c r="AE362" s="38"/>
      <c r="AT362" s="19" t="s">
        <v>227</v>
      </c>
      <c r="AU362" s="19" t="s">
        <v>87</v>
      </c>
    </row>
    <row r="363" s="2" customFormat="1">
      <c r="A363" s="38"/>
      <c r="B363" s="179"/>
      <c r="C363" s="180" t="s">
        <v>350</v>
      </c>
      <c r="D363" s="180" t="s">
        <v>222</v>
      </c>
      <c r="E363" s="181" t="s">
        <v>2197</v>
      </c>
      <c r="F363" s="182" t="s">
        <v>2198</v>
      </c>
      <c r="G363" s="183" t="s">
        <v>454</v>
      </c>
      <c r="H363" s="184">
        <v>0.29499999999999998</v>
      </c>
      <c r="I363" s="185"/>
      <c r="J363" s="186">
        <f>ROUND(I363*H363,2)</f>
        <v>0</v>
      </c>
      <c r="K363" s="182" t="s">
        <v>391</v>
      </c>
      <c r="L363" s="39"/>
      <c r="M363" s="187" t="s">
        <v>1</v>
      </c>
      <c r="N363" s="188" t="s">
        <v>43</v>
      </c>
      <c r="O363" s="77"/>
      <c r="P363" s="189">
        <f>O363*H363</f>
        <v>0</v>
      </c>
      <c r="Q363" s="189">
        <v>0.017090000000000001</v>
      </c>
      <c r="R363" s="189">
        <f>Q363*H363</f>
        <v>0.0050415499999999997</v>
      </c>
      <c r="S363" s="189">
        <v>0</v>
      </c>
      <c r="T363" s="190">
        <f>S363*H363</f>
        <v>0</v>
      </c>
      <c r="U363" s="38"/>
      <c r="V363" s="38"/>
      <c r="W363" s="38"/>
      <c r="X363" s="38"/>
      <c r="Y363" s="38"/>
      <c r="Z363" s="38"/>
      <c r="AA363" s="38"/>
      <c r="AB363" s="38"/>
      <c r="AC363" s="38"/>
      <c r="AD363" s="38"/>
      <c r="AE363" s="38"/>
      <c r="AR363" s="191" t="s">
        <v>218</v>
      </c>
      <c r="AT363" s="191" t="s">
        <v>222</v>
      </c>
      <c r="AU363" s="191" t="s">
        <v>87</v>
      </c>
      <c r="AY363" s="19" t="s">
        <v>219</v>
      </c>
      <c r="BE363" s="192">
        <f>IF(N363="základní",J363,0)</f>
        <v>0</v>
      </c>
      <c r="BF363" s="192">
        <f>IF(N363="snížená",J363,0)</f>
        <v>0</v>
      </c>
      <c r="BG363" s="192">
        <f>IF(N363="zákl. přenesená",J363,0)</f>
        <v>0</v>
      </c>
      <c r="BH363" s="192">
        <f>IF(N363="sníž. přenesená",J363,0)</f>
        <v>0</v>
      </c>
      <c r="BI363" s="192">
        <f>IF(N363="nulová",J363,0)</f>
        <v>0</v>
      </c>
      <c r="BJ363" s="19" t="s">
        <v>85</v>
      </c>
      <c r="BK363" s="192">
        <f>ROUND(I363*H363,2)</f>
        <v>0</v>
      </c>
      <c r="BL363" s="19" t="s">
        <v>218</v>
      </c>
      <c r="BM363" s="191" t="s">
        <v>2199</v>
      </c>
    </row>
    <row r="364" s="2" customFormat="1">
      <c r="A364" s="38"/>
      <c r="B364" s="39"/>
      <c r="C364" s="38"/>
      <c r="D364" s="193" t="s">
        <v>227</v>
      </c>
      <c r="E364" s="38"/>
      <c r="F364" s="194" t="s">
        <v>2200</v>
      </c>
      <c r="G364" s="38"/>
      <c r="H364" s="38"/>
      <c r="I364" s="195"/>
      <c r="J364" s="38"/>
      <c r="K364" s="38"/>
      <c r="L364" s="39"/>
      <c r="M364" s="196"/>
      <c r="N364" s="197"/>
      <c r="O364" s="77"/>
      <c r="P364" s="77"/>
      <c r="Q364" s="77"/>
      <c r="R364" s="77"/>
      <c r="S364" s="77"/>
      <c r="T364" s="78"/>
      <c r="U364" s="38"/>
      <c r="V364" s="38"/>
      <c r="W364" s="38"/>
      <c r="X364" s="38"/>
      <c r="Y364" s="38"/>
      <c r="Z364" s="38"/>
      <c r="AA364" s="38"/>
      <c r="AB364" s="38"/>
      <c r="AC364" s="38"/>
      <c r="AD364" s="38"/>
      <c r="AE364" s="38"/>
      <c r="AT364" s="19" t="s">
        <v>227</v>
      </c>
      <c r="AU364" s="19" t="s">
        <v>87</v>
      </c>
    </row>
    <row r="365" s="13" customFormat="1">
      <c r="A365" s="13"/>
      <c r="B365" s="203"/>
      <c r="C365" s="13"/>
      <c r="D365" s="193" t="s">
        <v>394</v>
      </c>
      <c r="E365" s="204" t="s">
        <v>1</v>
      </c>
      <c r="F365" s="205" t="s">
        <v>2201</v>
      </c>
      <c r="G365" s="13"/>
      <c r="H365" s="204" t="s">
        <v>1</v>
      </c>
      <c r="I365" s="206"/>
      <c r="J365" s="13"/>
      <c r="K365" s="13"/>
      <c r="L365" s="203"/>
      <c r="M365" s="207"/>
      <c r="N365" s="208"/>
      <c r="O365" s="208"/>
      <c r="P365" s="208"/>
      <c r="Q365" s="208"/>
      <c r="R365" s="208"/>
      <c r="S365" s="208"/>
      <c r="T365" s="209"/>
      <c r="U365" s="13"/>
      <c r="V365" s="13"/>
      <c r="W365" s="13"/>
      <c r="X365" s="13"/>
      <c r="Y365" s="13"/>
      <c r="Z365" s="13"/>
      <c r="AA365" s="13"/>
      <c r="AB365" s="13"/>
      <c r="AC365" s="13"/>
      <c r="AD365" s="13"/>
      <c r="AE365" s="13"/>
      <c r="AT365" s="204" t="s">
        <v>394</v>
      </c>
      <c r="AU365" s="204" t="s">
        <v>87</v>
      </c>
      <c r="AV365" s="13" t="s">
        <v>85</v>
      </c>
      <c r="AW365" s="13" t="s">
        <v>34</v>
      </c>
      <c r="AX365" s="13" t="s">
        <v>78</v>
      </c>
      <c r="AY365" s="204" t="s">
        <v>219</v>
      </c>
    </row>
    <row r="366" s="14" customFormat="1">
      <c r="A366" s="14"/>
      <c r="B366" s="210"/>
      <c r="C366" s="14"/>
      <c r="D366" s="193" t="s">
        <v>394</v>
      </c>
      <c r="E366" s="211" t="s">
        <v>1</v>
      </c>
      <c r="F366" s="212" t="s">
        <v>2202</v>
      </c>
      <c r="G366" s="14"/>
      <c r="H366" s="213">
        <v>0.159</v>
      </c>
      <c r="I366" s="214"/>
      <c r="J366" s="14"/>
      <c r="K366" s="14"/>
      <c r="L366" s="210"/>
      <c r="M366" s="215"/>
      <c r="N366" s="216"/>
      <c r="O366" s="216"/>
      <c r="P366" s="216"/>
      <c r="Q366" s="216"/>
      <c r="R366" s="216"/>
      <c r="S366" s="216"/>
      <c r="T366" s="217"/>
      <c r="U366" s="14"/>
      <c r="V366" s="14"/>
      <c r="W366" s="14"/>
      <c r="X366" s="14"/>
      <c r="Y366" s="14"/>
      <c r="Z366" s="14"/>
      <c r="AA366" s="14"/>
      <c r="AB366" s="14"/>
      <c r="AC366" s="14"/>
      <c r="AD366" s="14"/>
      <c r="AE366" s="14"/>
      <c r="AT366" s="211" t="s">
        <v>394</v>
      </c>
      <c r="AU366" s="211" t="s">
        <v>87</v>
      </c>
      <c r="AV366" s="14" t="s">
        <v>87</v>
      </c>
      <c r="AW366" s="14" t="s">
        <v>34</v>
      </c>
      <c r="AX366" s="14" t="s">
        <v>78</v>
      </c>
      <c r="AY366" s="211" t="s">
        <v>219</v>
      </c>
    </row>
    <row r="367" s="13" customFormat="1">
      <c r="A367" s="13"/>
      <c r="B367" s="203"/>
      <c r="C367" s="13"/>
      <c r="D367" s="193" t="s">
        <v>394</v>
      </c>
      <c r="E367" s="204" t="s">
        <v>1</v>
      </c>
      <c r="F367" s="205" t="s">
        <v>2203</v>
      </c>
      <c r="G367" s="13"/>
      <c r="H367" s="204" t="s">
        <v>1</v>
      </c>
      <c r="I367" s="206"/>
      <c r="J367" s="13"/>
      <c r="K367" s="13"/>
      <c r="L367" s="203"/>
      <c r="M367" s="207"/>
      <c r="N367" s="208"/>
      <c r="O367" s="208"/>
      <c r="P367" s="208"/>
      <c r="Q367" s="208"/>
      <c r="R367" s="208"/>
      <c r="S367" s="208"/>
      <c r="T367" s="209"/>
      <c r="U367" s="13"/>
      <c r="V367" s="13"/>
      <c r="W367" s="13"/>
      <c r="X367" s="13"/>
      <c r="Y367" s="13"/>
      <c r="Z367" s="13"/>
      <c r="AA367" s="13"/>
      <c r="AB367" s="13"/>
      <c r="AC367" s="13"/>
      <c r="AD367" s="13"/>
      <c r="AE367" s="13"/>
      <c r="AT367" s="204" t="s">
        <v>394</v>
      </c>
      <c r="AU367" s="204" t="s">
        <v>87</v>
      </c>
      <c r="AV367" s="13" t="s">
        <v>85</v>
      </c>
      <c r="AW367" s="13" t="s">
        <v>34</v>
      </c>
      <c r="AX367" s="13" t="s">
        <v>78</v>
      </c>
      <c r="AY367" s="204" t="s">
        <v>219</v>
      </c>
    </row>
    <row r="368" s="14" customFormat="1">
      <c r="A368" s="14"/>
      <c r="B368" s="210"/>
      <c r="C368" s="14"/>
      <c r="D368" s="193" t="s">
        <v>394</v>
      </c>
      <c r="E368" s="211" t="s">
        <v>1</v>
      </c>
      <c r="F368" s="212" t="s">
        <v>2204</v>
      </c>
      <c r="G368" s="14"/>
      <c r="H368" s="213">
        <v>0.13600000000000001</v>
      </c>
      <c r="I368" s="214"/>
      <c r="J368" s="14"/>
      <c r="K368" s="14"/>
      <c r="L368" s="210"/>
      <c r="M368" s="215"/>
      <c r="N368" s="216"/>
      <c r="O368" s="216"/>
      <c r="P368" s="216"/>
      <c r="Q368" s="216"/>
      <c r="R368" s="216"/>
      <c r="S368" s="216"/>
      <c r="T368" s="217"/>
      <c r="U368" s="14"/>
      <c r="V368" s="14"/>
      <c r="W368" s="14"/>
      <c r="X368" s="14"/>
      <c r="Y368" s="14"/>
      <c r="Z368" s="14"/>
      <c r="AA368" s="14"/>
      <c r="AB368" s="14"/>
      <c r="AC368" s="14"/>
      <c r="AD368" s="14"/>
      <c r="AE368" s="14"/>
      <c r="AT368" s="211" t="s">
        <v>394</v>
      </c>
      <c r="AU368" s="211" t="s">
        <v>87</v>
      </c>
      <c r="AV368" s="14" t="s">
        <v>87</v>
      </c>
      <c r="AW368" s="14" t="s">
        <v>34</v>
      </c>
      <c r="AX368" s="14" t="s">
        <v>78</v>
      </c>
      <c r="AY368" s="211" t="s">
        <v>219</v>
      </c>
    </row>
    <row r="369" s="15" customFormat="1">
      <c r="A369" s="15"/>
      <c r="B369" s="218"/>
      <c r="C369" s="15"/>
      <c r="D369" s="193" t="s">
        <v>394</v>
      </c>
      <c r="E369" s="219" t="s">
        <v>1</v>
      </c>
      <c r="F369" s="220" t="s">
        <v>401</v>
      </c>
      <c r="G369" s="15"/>
      <c r="H369" s="221">
        <v>0.29499999999999998</v>
      </c>
      <c r="I369" s="222"/>
      <c r="J369" s="15"/>
      <c r="K369" s="15"/>
      <c r="L369" s="218"/>
      <c r="M369" s="223"/>
      <c r="N369" s="224"/>
      <c r="O369" s="224"/>
      <c r="P369" s="224"/>
      <c r="Q369" s="224"/>
      <c r="R369" s="224"/>
      <c r="S369" s="224"/>
      <c r="T369" s="225"/>
      <c r="U369" s="15"/>
      <c r="V369" s="15"/>
      <c r="W369" s="15"/>
      <c r="X369" s="15"/>
      <c r="Y369" s="15"/>
      <c r="Z369" s="15"/>
      <c r="AA369" s="15"/>
      <c r="AB369" s="15"/>
      <c r="AC369" s="15"/>
      <c r="AD369" s="15"/>
      <c r="AE369" s="15"/>
      <c r="AT369" s="219" t="s">
        <v>394</v>
      </c>
      <c r="AU369" s="219" t="s">
        <v>87</v>
      </c>
      <c r="AV369" s="15" t="s">
        <v>218</v>
      </c>
      <c r="AW369" s="15" t="s">
        <v>34</v>
      </c>
      <c r="AX369" s="15" t="s">
        <v>85</v>
      </c>
      <c r="AY369" s="219" t="s">
        <v>219</v>
      </c>
    </row>
    <row r="370" s="2" customFormat="1" ht="16.5" customHeight="1">
      <c r="A370" s="38"/>
      <c r="B370" s="179"/>
      <c r="C370" s="234" t="s">
        <v>595</v>
      </c>
      <c r="D370" s="234" t="s">
        <v>2002</v>
      </c>
      <c r="E370" s="235" t="s">
        <v>2205</v>
      </c>
      <c r="F370" s="236" t="s">
        <v>2206</v>
      </c>
      <c r="G370" s="237" t="s">
        <v>454</v>
      </c>
      <c r="H370" s="238">
        <v>0.29499999999999998</v>
      </c>
      <c r="I370" s="239"/>
      <c r="J370" s="240">
        <f>ROUND(I370*H370,2)</f>
        <v>0</v>
      </c>
      <c r="K370" s="236" t="s">
        <v>391</v>
      </c>
      <c r="L370" s="241"/>
      <c r="M370" s="242" t="s">
        <v>1</v>
      </c>
      <c r="N370" s="243" t="s">
        <v>43</v>
      </c>
      <c r="O370" s="77"/>
      <c r="P370" s="189">
        <f>O370*H370</f>
        <v>0</v>
      </c>
      <c r="Q370" s="189">
        <v>1</v>
      </c>
      <c r="R370" s="189">
        <f>Q370*H370</f>
        <v>0.29499999999999998</v>
      </c>
      <c r="S370" s="189">
        <v>0</v>
      </c>
      <c r="T370" s="190">
        <f>S370*H370</f>
        <v>0</v>
      </c>
      <c r="U370" s="38"/>
      <c r="V370" s="38"/>
      <c r="W370" s="38"/>
      <c r="X370" s="38"/>
      <c r="Y370" s="38"/>
      <c r="Z370" s="38"/>
      <c r="AA370" s="38"/>
      <c r="AB370" s="38"/>
      <c r="AC370" s="38"/>
      <c r="AD370" s="38"/>
      <c r="AE370" s="38"/>
      <c r="AR370" s="191" t="s">
        <v>257</v>
      </c>
      <c r="AT370" s="191" t="s">
        <v>2002</v>
      </c>
      <c r="AU370" s="191" t="s">
        <v>87</v>
      </c>
      <c r="AY370" s="19" t="s">
        <v>219</v>
      </c>
      <c r="BE370" s="192">
        <f>IF(N370="základní",J370,0)</f>
        <v>0</v>
      </c>
      <c r="BF370" s="192">
        <f>IF(N370="snížená",J370,0)</f>
        <v>0</v>
      </c>
      <c r="BG370" s="192">
        <f>IF(N370="zákl. přenesená",J370,0)</f>
        <v>0</v>
      </c>
      <c r="BH370" s="192">
        <f>IF(N370="sníž. přenesená",J370,0)</f>
        <v>0</v>
      </c>
      <c r="BI370" s="192">
        <f>IF(N370="nulová",J370,0)</f>
        <v>0</v>
      </c>
      <c r="BJ370" s="19" t="s">
        <v>85</v>
      </c>
      <c r="BK370" s="192">
        <f>ROUND(I370*H370,2)</f>
        <v>0</v>
      </c>
      <c r="BL370" s="19" t="s">
        <v>218</v>
      </c>
      <c r="BM370" s="191" t="s">
        <v>2207</v>
      </c>
    </row>
    <row r="371" s="2" customFormat="1">
      <c r="A371" s="38"/>
      <c r="B371" s="39"/>
      <c r="C371" s="38"/>
      <c r="D371" s="193" t="s">
        <v>227</v>
      </c>
      <c r="E371" s="38"/>
      <c r="F371" s="194" t="s">
        <v>2206</v>
      </c>
      <c r="G371" s="38"/>
      <c r="H371" s="38"/>
      <c r="I371" s="195"/>
      <c r="J371" s="38"/>
      <c r="K371" s="38"/>
      <c r="L371" s="39"/>
      <c r="M371" s="196"/>
      <c r="N371" s="197"/>
      <c r="O371" s="77"/>
      <c r="P371" s="77"/>
      <c r="Q371" s="77"/>
      <c r="R371" s="77"/>
      <c r="S371" s="77"/>
      <c r="T371" s="78"/>
      <c r="U371" s="38"/>
      <c r="V371" s="38"/>
      <c r="W371" s="38"/>
      <c r="X371" s="38"/>
      <c r="Y371" s="38"/>
      <c r="Z371" s="38"/>
      <c r="AA371" s="38"/>
      <c r="AB371" s="38"/>
      <c r="AC371" s="38"/>
      <c r="AD371" s="38"/>
      <c r="AE371" s="38"/>
      <c r="AT371" s="19" t="s">
        <v>227</v>
      </c>
      <c r="AU371" s="19" t="s">
        <v>87</v>
      </c>
    </row>
    <row r="372" s="2" customFormat="1" ht="33" customHeight="1">
      <c r="A372" s="38"/>
      <c r="B372" s="179"/>
      <c r="C372" s="180" t="s">
        <v>599</v>
      </c>
      <c r="D372" s="180" t="s">
        <v>222</v>
      </c>
      <c r="E372" s="181" t="s">
        <v>2208</v>
      </c>
      <c r="F372" s="182" t="s">
        <v>2209</v>
      </c>
      <c r="G372" s="183" t="s">
        <v>602</v>
      </c>
      <c r="H372" s="184">
        <v>56</v>
      </c>
      <c r="I372" s="185"/>
      <c r="J372" s="186">
        <f>ROUND(I372*H372,2)</f>
        <v>0</v>
      </c>
      <c r="K372" s="182" t="s">
        <v>391</v>
      </c>
      <c r="L372" s="39"/>
      <c r="M372" s="187" t="s">
        <v>1</v>
      </c>
      <c r="N372" s="188" t="s">
        <v>43</v>
      </c>
      <c r="O372" s="77"/>
      <c r="P372" s="189">
        <f>O372*H372</f>
        <v>0</v>
      </c>
      <c r="Q372" s="189">
        <v>0.00048000000000000001</v>
      </c>
      <c r="R372" s="189">
        <f>Q372*H372</f>
        <v>0.026880000000000001</v>
      </c>
      <c r="S372" s="189">
        <v>0</v>
      </c>
      <c r="T372" s="190">
        <f>S372*H372</f>
        <v>0</v>
      </c>
      <c r="U372" s="38"/>
      <c r="V372" s="38"/>
      <c r="W372" s="38"/>
      <c r="X372" s="38"/>
      <c r="Y372" s="38"/>
      <c r="Z372" s="38"/>
      <c r="AA372" s="38"/>
      <c r="AB372" s="38"/>
      <c r="AC372" s="38"/>
      <c r="AD372" s="38"/>
      <c r="AE372" s="38"/>
      <c r="AR372" s="191" t="s">
        <v>218</v>
      </c>
      <c r="AT372" s="191" t="s">
        <v>222</v>
      </c>
      <c r="AU372" s="191" t="s">
        <v>87</v>
      </c>
      <c r="AY372" s="19" t="s">
        <v>219</v>
      </c>
      <c r="BE372" s="192">
        <f>IF(N372="základní",J372,0)</f>
        <v>0</v>
      </c>
      <c r="BF372" s="192">
        <f>IF(N372="snížená",J372,0)</f>
        <v>0</v>
      </c>
      <c r="BG372" s="192">
        <f>IF(N372="zákl. přenesená",J372,0)</f>
        <v>0</v>
      </c>
      <c r="BH372" s="192">
        <f>IF(N372="sníž. přenesená",J372,0)</f>
        <v>0</v>
      </c>
      <c r="BI372" s="192">
        <f>IF(N372="nulová",J372,0)</f>
        <v>0</v>
      </c>
      <c r="BJ372" s="19" t="s">
        <v>85</v>
      </c>
      <c r="BK372" s="192">
        <f>ROUND(I372*H372,2)</f>
        <v>0</v>
      </c>
      <c r="BL372" s="19" t="s">
        <v>218</v>
      </c>
      <c r="BM372" s="191" t="s">
        <v>2210</v>
      </c>
    </row>
    <row r="373" s="2" customFormat="1">
      <c r="A373" s="38"/>
      <c r="B373" s="39"/>
      <c r="C373" s="38"/>
      <c r="D373" s="193" t="s">
        <v>227</v>
      </c>
      <c r="E373" s="38"/>
      <c r="F373" s="194" t="s">
        <v>2211</v>
      </c>
      <c r="G373" s="38"/>
      <c r="H373" s="38"/>
      <c r="I373" s="195"/>
      <c r="J373" s="38"/>
      <c r="K373" s="38"/>
      <c r="L373" s="39"/>
      <c r="M373" s="196"/>
      <c r="N373" s="197"/>
      <c r="O373" s="77"/>
      <c r="P373" s="77"/>
      <c r="Q373" s="77"/>
      <c r="R373" s="77"/>
      <c r="S373" s="77"/>
      <c r="T373" s="78"/>
      <c r="U373" s="38"/>
      <c r="V373" s="38"/>
      <c r="W373" s="38"/>
      <c r="X373" s="38"/>
      <c r="Y373" s="38"/>
      <c r="Z373" s="38"/>
      <c r="AA373" s="38"/>
      <c r="AB373" s="38"/>
      <c r="AC373" s="38"/>
      <c r="AD373" s="38"/>
      <c r="AE373" s="38"/>
      <c r="AT373" s="19" t="s">
        <v>227</v>
      </c>
      <c r="AU373" s="19" t="s">
        <v>87</v>
      </c>
    </row>
    <row r="374" s="13" customFormat="1">
      <c r="A374" s="13"/>
      <c r="B374" s="203"/>
      <c r="C374" s="13"/>
      <c r="D374" s="193" t="s">
        <v>394</v>
      </c>
      <c r="E374" s="204" t="s">
        <v>1</v>
      </c>
      <c r="F374" s="205" t="s">
        <v>1070</v>
      </c>
      <c r="G374" s="13"/>
      <c r="H374" s="204" t="s">
        <v>1</v>
      </c>
      <c r="I374" s="206"/>
      <c r="J374" s="13"/>
      <c r="K374" s="13"/>
      <c r="L374" s="203"/>
      <c r="M374" s="207"/>
      <c r="N374" s="208"/>
      <c r="O374" s="208"/>
      <c r="P374" s="208"/>
      <c r="Q374" s="208"/>
      <c r="R374" s="208"/>
      <c r="S374" s="208"/>
      <c r="T374" s="209"/>
      <c r="U374" s="13"/>
      <c r="V374" s="13"/>
      <c r="W374" s="13"/>
      <c r="X374" s="13"/>
      <c r="Y374" s="13"/>
      <c r="Z374" s="13"/>
      <c r="AA374" s="13"/>
      <c r="AB374" s="13"/>
      <c r="AC374" s="13"/>
      <c r="AD374" s="13"/>
      <c r="AE374" s="13"/>
      <c r="AT374" s="204" t="s">
        <v>394</v>
      </c>
      <c r="AU374" s="204" t="s">
        <v>87</v>
      </c>
      <c r="AV374" s="13" t="s">
        <v>85</v>
      </c>
      <c r="AW374" s="13" t="s">
        <v>34</v>
      </c>
      <c r="AX374" s="13" t="s">
        <v>78</v>
      </c>
      <c r="AY374" s="204" t="s">
        <v>219</v>
      </c>
    </row>
    <row r="375" s="13" customFormat="1">
      <c r="A375" s="13"/>
      <c r="B375" s="203"/>
      <c r="C375" s="13"/>
      <c r="D375" s="193" t="s">
        <v>394</v>
      </c>
      <c r="E375" s="204" t="s">
        <v>1</v>
      </c>
      <c r="F375" s="205" t="s">
        <v>2187</v>
      </c>
      <c r="G375" s="13"/>
      <c r="H375" s="204" t="s">
        <v>1</v>
      </c>
      <c r="I375" s="206"/>
      <c r="J375" s="13"/>
      <c r="K375" s="13"/>
      <c r="L375" s="203"/>
      <c r="M375" s="207"/>
      <c r="N375" s="208"/>
      <c r="O375" s="208"/>
      <c r="P375" s="208"/>
      <c r="Q375" s="208"/>
      <c r="R375" s="208"/>
      <c r="S375" s="208"/>
      <c r="T375" s="209"/>
      <c r="U375" s="13"/>
      <c r="V375" s="13"/>
      <c r="W375" s="13"/>
      <c r="X375" s="13"/>
      <c r="Y375" s="13"/>
      <c r="Z375" s="13"/>
      <c r="AA375" s="13"/>
      <c r="AB375" s="13"/>
      <c r="AC375" s="13"/>
      <c r="AD375" s="13"/>
      <c r="AE375" s="13"/>
      <c r="AT375" s="204" t="s">
        <v>394</v>
      </c>
      <c r="AU375" s="204" t="s">
        <v>87</v>
      </c>
      <c r="AV375" s="13" t="s">
        <v>85</v>
      </c>
      <c r="AW375" s="13" t="s">
        <v>34</v>
      </c>
      <c r="AX375" s="13" t="s">
        <v>78</v>
      </c>
      <c r="AY375" s="204" t="s">
        <v>219</v>
      </c>
    </row>
    <row r="376" s="14" customFormat="1">
      <c r="A376" s="14"/>
      <c r="B376" s="210"/>
      <c r="C376" s="14"/>
      <c r="D376" s="193" t="s">
        <v>394</v>
      </c>
      <c r="E376" s="211" t="s">
        <v>1</v>
      </c>
      <c r="F376" s="212" t="s">
        <v>2212</v>
      </c>
      <c r="G376" s="14"/>
      <c r="H376" s="213">
        <v>56</v>
      </c>
      <c r="I376" s="214"/>
      <c r="J376" s="14"/>
      <c r="K376" s="14"/>
      <c r="L376" s="210"/>
      <c r="M376" s="215"/>
      <c r="N376" s="216"/>
      <c r="O376" s="216"/>
      <c r="P376" s="216"/>
      <c r="Q376" s="216"/>
      <c r="R376" s="216"/>
      <c r="S376" s="216"/>
      <c r="T376" s="217"/>
      <c r="U376" s="14"/>
      <c r="V376" s="14"/>
      <c r="W376" s="14"/>
      <c r="X376" s="14"/>
      <c r="Y376" s="14"/>
      <c r="Z376" s="14"/>
      <c r="AA376" s="14"/>
      <c r="AB376" s="14"/>
      <c r="AC376" s="14"/>
      <c r="AD376" s="14"/>
      <c r="AE376" s="14"/>
      <c r="AT376" s="211" t="s">
        <v>394</v>
      </c>
      <c r="AU376" s="211" t="s">
        <v>87</v>
      </c>
      <c r="AV376" s="14" t="s">
        <v>87</v>
      </c>
      <c r="AW376" s="14" t="s">
        <v>34</v>
      </c>
      <c r="AX376" s="14" t="s">
        <v>78</v>
      </c>
      <c r="AY376" s="211" t="s">
        <v>219</v>
      </c>
    </row>
    <row r="377" s="15" customFormat="1">
      <c r="A377" s="15"/>
      <c r="B377" s="218"/>
      <c r="C377" s="15"/>
      <c r="D377" s="193" t="s">
        <v>394</v>
      </c>
      <c r="E377" s="219" t="s">
        <v>1</v>
      </c>
      <c r="F377" s="220" t="s">
        <v>401</v>
      </c>
      <c r="G377" s="15"/>
      <c r="H377" s="221">
        <v>56</v>
      </c>
      <c r="I377" s="222"/>
      <c r="J377" s="15"/>
      <c r="K377" s="15"/>
      <c r="L377" s="218"/>
      <c r="M377" s="223"/>
      <c r="N377" s="224"/>
      <c r="O377" s="224"/>
      <c r="P377" s="224"/>
      <c r="Q377" s="224"/>
      <c r="R377" s="224"/>
      <c r="S377" s="224"/>
      <c r="T377" s="225"/>
      <c r="U377" s="15"/>
      <c r="V377" s="15"/>
      <c r="W377" s="15"/>
      <c r="X377" s="15"/>
      <c r="Y377" s="15"/>
      <c r="Z377" s="15"/>
      <c r="AA377" s="15"/>
      <c r="AB377" s="15"/>
      <c r="AC377" s="15"/>
      <c r="AD377" s="15"/>
      <c r="AE377" s="15"/>
      <c r="AT377" s="219" t="s">
        <v>394</v>
      </c>
      <c r="AU377" s="219" t="s">
        <v>87</v>
      </c>
      <c r="AV377" s="15" t="s">
        <v>218</v>
      </c>
      <c r="AW377" s="15" t="s">
        <v>34</v>
      </c>
      <c r="AX377" s="15" t="s">
        <v>85</v>
      </c>
      <c r="AY377" s="219" t="s">
        <v>219</v>
      </c>
    </row>
    <row r="378" s="2" customFormat="1">
      <c r="A378" s="38"/>
      <c r="B378" s="179"/>
      <c r="C378" s="180" t="s">
        <v>485</v>
      </c>
      <c r="D378" s="180" t="s">
        <v>222</v>
      </c>
      <c r="E378" s="181" t="s">
        <v>2213</v>
      </c>
      <c r="F378" s="182" t="s">
        <v>2214</v>
      </c>
      <c r="G378" s="183" t="s">
        <v>390</v>
      </c>
      <c r="H378" s="184">
        <v>44.200000000000003</v>
      </c>
      <c r="I378" s="185"/>
      <c r="J378" s="186">
        <f>ROUND(I378*H378,2)</f>
        <v>0</v>
      </c>
      <c r="K378" s="182" t="s">
        <v>391</v>
      </c>
      <c r="L378" s="39"/>
      <c r="M378" s="187" t="s">
        <v>1</v>
      </c>
      <c r="N378" s="188" t="s">
        <v>43</v>
      </c>
      <c r="O378" s="77"/>
      <c r="P378" s="189">
        <f>O378*H378</f>
        <v>0</v>
      </c>
      <c r="Q378" s="189">
        <v>0.058970000000000002</v>
      </c>
      <c r="R378" s="189">
        <f>Q378*H378</f>
        <v>2.6064740000000004</v>
      </c>
      <c r="S378" s="189">
        <v>0</v>
      </c>
      <c r="T378" s="190">
        <f>S378*H378</f>
        <v>0</v>
      </c>
      <c r="U378" s="38"/>
      <c r="V378" s="38"/>
      <c r="W378" s="38"/>
      <c r="X378" s="38"/>
      <c r="Y378" s="38"/>
      <c r="Z378" s="38"/>
      <c r="AA378" s="38"/>
      <c r="AB378" s="38"/>
      <c r="AC378" s="38"/>
      <c r="AD378" s="38"/>
      <c r="AE378" s="38"/>
      <c r="AR378" s="191" t="s">
        <v>218</v>
      </c>
      <c r="AT378" s="191" t="s">
        <v>222</v>
      </c>
      <c r="AU378" s="191" t="s">
        <v>87</v>
      </c>
      <c r="AY378" s="19" t="s">
        <v>219</v>
      </c>
      <c r="BE378" s="192">
        <f>IF(N378="základní",J378,0)</f>
        <v>0</v>
      </c>
      <c r="BF378" s="192">
        <f>IF(N378="snížená",J378,0)</f>
        <v>0</v>
      </c>
      <c r="BG378" s="192">
        <f>IF(N378="zákl. přenesená",J378,0)</f>
        <v>0</v>
      </c>
      <c r="BH378" s="192">
        <f>IF(N378="sníž. přenesená",J378,0)</f>
        <v>0</v>
      </c>
      <c r="BI378" s="192">
        <f>IF(N378="nulová",J378,0)</f>
        <v>0</v>
      </c>
      <c r="BJ378" s="19" t="s">
        <v>85</v>
      </c>
      <c r="BK378" s="192">
        <f>ROUND(I378*H378,2)</f>
        <v>0</v>
      </c>
      <c r="BL378" s="19" t="s">
        <v>218</v>
      </c>
      <c r="BM378" s="191" t="s">
        <v>2215</v>
      </c>
    </row>
    <row r="379" s="2" customFormat="1">
      <c r="A379" s="38"/>
      <c r="B379" s="39"/>
      <c r="C379" s="38"/>
      <c r="D379" s="193" t="s">
        <v>227</v>
      </c>
      <c r="E379" s="38"/>
      <c r="F379" s="194" t="s">
        <v>2216</v>
      </c>
      <c r="G379" s="38"/>
      <c r="H379" s="38"/>
      <c r="I379" s="195"/>
      <c r="J379" s="38"/>
      <c r="K379" s="38"/>
      <c r="L379" s="39"/>
      <c r="M379" s="196"/>
      <c r="N379" s="197"/>
      <c r="O379" s="77"/>
      <c r="P379" s="77"/>
      <c r="Q379" s="77"/>
      <c r="R379" s="77"/>
      <c r="S379" s="77"/>
      <c r="T379" s="78"/>
      <c r="U379" s="38"/>
      <c r="V379" s="38"/>
      <c r="W379" s="38"/>
      <c r="X379" s="38"/>
      <c r="Y379" s="38"/>
      <c r="Z379" s="38"/>
      <c r="AA379" s="38"/>
      <c r="AB379" s="38"/>
      <c r="AC379" s="38"/>
      <c r="AD379" s="38"/>
      <c r="AE379" s="38"/>
      <c r="AT379" s="19" t="s">
        <v>227</v>
      </c>
      <c r="AU379" s="19" t="s">
        <v>87</v>
      </c>
    </row>
    <row r="380" s="13" customFormat="1">
      <c r="A380" s="13"/>
      <c r="B380" s="203"/>
      <c r="C380" s="13"/>
      <c r="D380" s="193" t="s">
        <v>394</v>
      </c>
      <c r="E380" s="204" t="s">
        <v>1</v>
      </c>
      <c r="F380" s="205" t="s">
        <v>2217</v>
      </c>
      <c r="G380" s="13"/>
      <c r="H380" s="204" t="s">
        <v>1</v>
      </c>
      <c r="I380" s="206"/>
      <c r="J380" s="13"/>
      <c r="K380" s="13"/>
      <c r="L380" s="203"/>
      <c r="M380" s="207"/>
      <c r="N380" s="208"/>
      <c r="O380" s="208"/>
      <c r="P380" s="208"/>
      <c r="Q380" s="208"/>
      <c r="R380" s="208"/>
      <c r="S380" s="208"/>
      <c r="T380" s="209"/>
      <c r="U380" s="13"/>
      <c r="V380" s="13"/>
      <c r="W380" s="13"/>
      <c r="X380" s="13"/>
      <c r="Y380" s="13"/>
      <c r="Z380" s="13"/>
      <c r="AA380" s="13"/>
      <c r="AB380" s="13"/>
      <c r="AC380" s="13"/>
      <c r="AD380" s="13"/>
      <c r="AE380" s="13"/>
      <c r="AT380" s="204" t="s">
        <v>394</v>
      </c>
      <c r="AU380" s="204" t="s">
        <v>87</v>
      </c>
      <c r="AV380" s="13" t="s">
        <v>85</v>
      </c>
      <c r="AW380" s="13" t="s">
        <v>34</v>
      </c>
      <c r="AX380" s="13" t="s">
        <v>78</v>
      </c>
      <c r="AY380" s="204" t="s">
        <v>219</v>
      </c>
    </row>
    <row r="381" s="14" customFormat="1">
      <c r="A381" s="14"/>
      <c r="B381" s="210"/>
      <c r="C381" s="14"/>
      <c r="D381" s="193" t="s">
        <v>394</v>
      </c>
      <c r="E381" s="211" t="s">
        <v>1</v>
      </c>
      <c r="F381" s="212" t="s">
        <v>2218</v>
      </c>
      <c r="G381" s="14"/>
      <c r="H381" s="213">
        <v>44.200000000000003</v>
      </c>
      <c r="I381" s="214"/>
      <c r="J381" s="14"/>
      <c r="K381" s="14"/>
      <c r="L381" s="210"/>
      <c r="M381" s="215"/>
      <c r="N381" s="216"/>
      <c r="O381" s="216"/>
      <c r="P381" s="216"/>
      <c r="Q381" s="216"/>
      <c r="R381" s="216"/>
      <c r="S381" s="216"/>
      <c r="T381" s="217"/>
      <c r="U381" s="14"/>
      <c r="V381" s="14"/>
      <c r="W381" s="14"/>
      <c r="X381" s="14"/>
      <c r="Y381" s="14"/>
      <c r="Z381" s="14"/>
      <c r="AA381" s="14"/>
      <c r="AB381" s="14"/>
      <c r="AC381" s="14"/>
      <c r="AD381" s="14"/>
      <c r="AE381" s="14"/>
      <c r="AT381" s="211" t="s">
        <v>394</v>
      </c>
      <c r="AU381" s="211" t="s">
        <v>87</v>
      </c>
      <c r="AV381" s="14" t="s">
        <v>87</v>
      </c>
      <c r="AW381" s="14" t="s">
        <v>34</v>
      </c>
      <c r="AX381" s="14" t="s">
        <v>78</v>
      </c>
      <c r="AY381" s="211" t="s">
        <v>219</v>
      </c>
    </row>
    <row r="382" s="15" customFormat="1">
      <c r="A382" s="15"/>
      <c r="B382" s="218"/>
      <c r="C382" s="15"/>
      <c r="D382" s="193" t="s">
        <v>394</v>
      </c>
      <c r="E382" s="219" t="s">
        <v>1</v>
      </c>
      <c r="F382" s="220" t="s">
        <v>401</v>
      </c>
      <c r="G382" s="15"/>
      <c r="H382" s="221">
        <v>44.200000000000003</v>
      </c>
      <c r="I382" s="222"/>
      <c r="J382" s="15"/>
      <c r="K382" s="15"/>
      <c r="L382" s="218"/>
      <c r="M382" s="223"/>
      <c r="N382" s="224"/>
      <c r="O382" s="224"/>
      <c r="P382" s="224"/>
      <c r="Q382" s="224"/>
      <c r="R382" s="224"/>
      <c r="S382" s="224"/>
      <c r="T382" s="225"/>
      <c r="U382" s="15"/>
      <c r="V382" s="15"/>
      <c r="W382" s="15"/>
      <c r="X382" s="15"/>
      <c r="Y382" s="15"/>
      <c r="Z382" s="15"/>
      <c r="AA382" s="15"/>
      <c r="AB382" s="15"/>
      <c r="AC382" s="15"/>
      <c r="AD382" s="15"/>
      <c r="AE382" s="15"/>
      <c r="AT382" s="219" t="s">
        <v>394</v>
      </c>
      <c r="AU382" s="219" t="s">
        <v>87</v>
      </c>
      <c r="AV382" s="15" t="s">
        <v>218</v>
      </c>
      <c r="AW382" s="15" t="s">
        <v>34</v>
      </c>
      <c r="AX382" s="15" t="s">
        <v>85</v>
      </c>
      <c r="AY382" s="219" t="s">
        <v>219</v>
      </c>
    </row>
    <row r="383" s="2" customFormat="1">
      <c r="A383" s="38"/>
      <c r="B383" s="179"/>
      <c r="C383" s="180" t="s">
        <v>608</v>
      </c>
      <c r="D383" s="180" t="s">
        <v>222</v>
      </c>
      <c r="E383" s="181" t="s">
        <v>2219</v>
      </c>
      <c r="F383" s="182" t="s">
        <v>2220</v>
      </c>
      <c r="G383" s="183" t="s">
        <v>390</v>
      </c>
      <c r="H383" s="184">
        <v>48.843000000000004</v>
      </c>
      <c r="I383" s="185"/>
      <c r="J383" s="186">
        <f>ROUND(I383*H383,2)</f>
        <v>0</v>
      </c>
      <c r="K383" s="182" t="s">
        <v>391</v>
      </c>
      <c r="L383" s="39"/>
      <c r="M383" s="187" t="s">
        <v>1</v>
      </c>
      <c r="N383" s="188" t="s">
        <v>43</v>
      </c>
      <c r="O383" s="77"/>
      <c r="P383" s="189">
        <f>O383*H383</f>
        <v>0</v>
      </c>
      <c r="Q383" s="189">
        <v>0.07571</v>
      </c>
      <c r="R383" s="189">
        <f>Q383*H383</f>
        <v>3.69790353</v>
      </c>
      <c r="S383" s="189">
        <v>0</v>
      </c>
      <c r="T383" s="190">
        <f>S383*H383</f>
        <v>0</v>
      </c>
      <c r="U383" s="38"/>
      <c r="V383" s="38"/>
      <c r="W383" s="38"/>
      <c r="X383" s="38"/>
      <c r="Y383" s="38"/>
      <c r="Z383" s="38"/>
      <c r="AA383" s="38"/>
      <c r="AB383" s="38"/>
      <c r="AC383" s="38"/>
      <c r="AD383" s="38"/>
      <c r="AE383" s="38"/>
      <c r="AR383" s="191" t="s">
        <v>218</v>
      </c>
      <c r="AT383" s="191" t="s">
        <v>222</v>
      </c>
      <c r="AU383" s="191" t="s">
        <v>87</v>
      </c>
      <c r="AY383" s="19" t="s">
        <v>219</v>
      </c>
      <c r="BE383" s="192">
        <f>IF(N383="základní",J383,0)</f>
        <v>0</v>
      </c>
      <c r="BF383" s="192">
        <f>IF(N383="snížená",J383,0)</f>
        <v>0</v>
      </c>
      <c r="BG383" s="192">
        <f>IF(N383="zákl. přenesená",J383,0)</f>
        <v>0</v>
      </c>
      <c r="BH383" s="192">
        <f>IF(N383="sníž. přenesená",J383,0)</f>
        <v>0</v>
      </c>
      <c r="BI383" s="192">
        <f>IF(N383="nulová",J383,0)</f>
        <v>0</v>
      </c>
      <c r="BJ383" s="19" t="s">
        <v>85</v>
      </c>
      <c r="BK383" s="192">
        <f>ROUND(I383*H383,2)</f>
        <v>0</v>
      </c>
      <c r="BL383" s="19" t="s">
        <v>218</v>
      </c>
      <c r="BM383" s="191" t="s">
        <v>2221</v>
      </c>
    </row>
    <row r="384" s="2" customFormat="1">
      <c r="A384" s="38"/>
      <c r="B384" s="39"/>
      <c r="C384" s="38"/>
      <c r="D384" s="193" t="s">
        <v>227</v>
      </c>
      <c r="E384" s="38"/>
      <c r="F384" s="194" t="s">
        <v>2222</v>
      </c>
      <c r="G384" s="38"/>
      <c r="H384" s="38"/>
      <c r="I384" s="195"/>
      <c r="J384" s="38"/>
      <c r="K384" s="38"/>
      <c r="L384" s="39"/>
      <c r="M384" s="196"/>
      <c r="N384" s="197"/>
      <c r="O384" s="77"/>
      <c r="P384" s="77"/>
      <c r="Q384" s="77"/>
      <c r="R384" s="77"/>
      <c r="S384" s="77"/>
      <c r="T384" s="78"/>
      <c r="U384" s="38"/>
      <c r="V384" s="38"/>
      <c r="W384" s="38"/>
      <c r="X384" s="38"/>
      <c r="Y384" s="38"/>
      <c r="Z384" s="38"/>
      <c r="AA384" s="38"/>
      <c r="AB384" s="38"/>
      <c r="AC384" s="38"/>
      <c r="AD384" s="38"/>
      <c r="AE384" s="38"/>
      <c r="AT384" s="19" t="s">
        <v>227</v>
      </c>
      <c r="AU384" s="19" t="s">
        <v>87</v>
      </c>
    </row>
    <row r="385" s="13" customFormat="1">
      <c r="A385" s="13"/>
      <c r="B385" s="203"/>
      <c r="C385" s="13"/>
      <c r="D385" s="193" t="s">
        <v>394</v>
      </c>
      <c r="E385" s="204" t="s">
        <v>1</v>
      </c>
      <c r="F385" s="205" t="s">
        <v>1070</v>
      </c>
      <c r="G385" s="13"/>
      <c r="H385" s="204" t="s">
        <v>1</v>
      </c>
      <c r="I385" s="206"/>
      <c r="J385" s="13"/>
      <c r="K385" s="13"/>
      <c r="L385" s="203"/>
      <c r="M385" s="207"/>
      <c r="N385" s="208"/>
      <c r="O385" s="208"/>
      <c r="P385" s="208"/>
      <c r="Q385" s="208"/>
      <c r="R385" s="208"/>
      <c r="S385" s="208"/>
      <c r="T385" s="209"/>
      <c r="U385" s="13"/>
      <c r="V385" s="13"/>
      <c r="W385" s="13"/>
      <c r="X385" s="13"/>
      <c r="Y385" s="13"/>
      <c r="Z385" s="13"/>
      <c r="AA385" s="13"/>
      <c r="AB385" s="13"/>
      <c r="AC385" s="13"/>
      <c r="AD385" s="13"/>
      <c r="AE385" s="13"/>
      <c r="AT385" s="204" t="s">
        <v>394</v>
      </c>
      <c r="AU385" s="204" t="s">
        <v>87</v>
      </c>
      <c r="AV385" s="13" t="s">
        <v>85</v>
      </c>
      <c r="AW385" s="13" t="s">
        <v>34</v>
      </c>
      <c r="AX385" s="13" t="s">
        <v>78</v>
      </c>
      <c r="AY385" s="204" t="s">
        <v>219</v>
      </c>
    </row>
    <row r="386" s="13" customFormat="1">
      <c r="A386" s="13"/>
      <c r="B386" s="203"/>
      <c r="C386" s="13"/>
      <c r="D386" s="193" t="s">
        <v>394</v>
      </c>
      <c r="E386" s="204" t="s">
        <v>1</v>
      </c>
      <c r="F386" s="205" t="s">
        <v>2223</v>
      </c>
      <c r="G386" s="13"/>
      <c r="H386" s="204" t="s">
        <v>1</v>
      </c>
      <c r="I386" s="206"/>
      <c r="J386" s="13"/>
      <c r="K386" s="13"/>
      <c r="L386" s="203"/>
      <c r="M386" s="207"/>
      <c r="N386" s="208"/>
      <c r="O386" s="208"/>
      <c r="P386" s="208"/>
      <c r="Q386" s="208"/>
      <c r="R386" s="208"/>
      <c r="S386" s="208"/>
      <c r="T386" s="209"/>
      <c r="U386" s="13"/>
      <c r="V386" s="13"/>
      <c r="W386" s="13"/>
      <c r="X386" s="13"/>
      <c r="Y386" s="13"/>
      <c r="Z386" s="13"/>
      <c r="AA386" s="13"/>
      <c r="AB386" s="13"/>
      <c r="AC386" s="13"/>
      <c r="AD386" s="13"/>
      <c r="AE386" s="13"/>
      <c r="AT386" s="204" t="s">
        <v>394</v>
      </c>
      <c r="AU386" s="204" t="s">
        <v>87</v>
      </c>
      <c r="AV386" s="13" t="s">
        <v>85</v>
      </c>
      <c r="AW386" s="13" t="s">
        <v>34</v>
      </c>
      <c r="AX386" s="13" t="s">
        <v>78</v>
      </c>
      <c r="AY386" s="204" t="s">
        <v>219</v>
      </c>
    </row>
    <row r="387" s="14" customFormat="1">
      <c r="A387" s="14"/>
      <c r="B387" s="210"/>
      <c r="C387" s="14"/>
      <c r="D387" s="193" t="s">
        <v>394</v>
      </c>
      <c r="E387" s="211" t="s">
        <v>1</v>
      </c>
      <c r="F387" s="212" t="s">
        <v>2224</v>
      </c>
      <c r="G387" s="14"/>
      <c r="H387" s="213">
        <v>7.7999999999999998</v>
      </c>
      <c r="I387" s="214"/>
      <c r="J387" s="14"/>
      <c r="K387" s="14"/>
      <c r="L387" s="210"/>
      <c r="M387" s="215"/>
      <c r="N387" s="216"/>
      <c r="O387" s="216"/>
      <c r="P387" s="216"/>
      <c r="Q387" s="216"/>
      <c r="R387" s="216"/>
      <c r="S387" s="216"/>
      <c r="T387" s="217"/>
      <c r="U387" s="14"/>
      <c r="V387" s="14"/>
      <c r="W387" s="14"/>
      <c r="X387" s="14"/>
      <c r="Y387" s="14"/>
      <c r="Z387" s="14"/>
      <c r="AA387" s="14"/>
      <c r="AB387" s="14"/>
      <c r="AC387" s="14"/>
      <c r="AD387" s="14"/>
      <c r="AE387" s="14"/>
      <c r="AT387" s="211" t="s">
        <v>394</v>
      </c>
      <c r="AU387" s="211" t="s">
        <v>87</v>
      </c>
      <c r="AV387" s="14" t="s">
        <v>87</v>
      </c>
      <c r="AW387" s="14" t="s">
        <v>34</v>
      </c>
      <c r="AX387" s="14" t="s">
        <v>78</v>
      </c>
      <c r="AY387" s="211" t="s">
        <v>219</v>
      </c>
    </row>
    <row r="388" s="13" customFormat="1">
      <c r="A388" s="13"/>
      <c r="B388" s="203"/>
      <c r="C388" s="13"/>
      <c r="D388" s="193" t="s">
        <v>394</v>
      </c>
      <c r="E388" s="204" t="s">
        <v>1</v>
      </c>
      <c r="F388" s="205" t="s">
        <v>459</v>
      </c>
      <c r="G388" s="13"/>
      <c r="H388" s="204" t="s">
        <v>1</v>
      </c>
      <c r="I388" s="206"/>
      <c r="J388" s="13"/>
      <c r="K388" s="13"/>
      <c r="L388" s="203"/>
      <c r="M388" s="207"/>
      <c r="N388" s="208"/>
      <c r="O388" s="208"/>
      <c r="P388" s="208"/>
      <c r="Q388" s="208"/>
      <c r="R388" s="208"/>
      <c r="S388" s="208"/>
      <c r="T388" s="209"/>
      <c r="U388" s="13"/>
      <c r="V388" s="13"/>
      <c r="W388" s="13"/>
      <c r="X388" s="13"/>
      <c r="Y388" s="13"/>
      <c r="Z388" s="13"/>
      <c r="AA388" s="13"/>
      <c r="AB388" s="13"/>
      <c r="AC388" s="13"/>
      <c r="AD388" s="13"/>
      <c r="AE388" s="13"/>
      <c r="AT388" s="204" t="s">
        <v>394</v>
      </c>
      <c r="AU388" s="204" t="s">
        <v>87</v>
      </c>
      <c r="AV388" s="13" t="s">
        <v>85</v>
      </c>
      <c r="AW388" s="13" t="s">
        <v>34</v>
      </c>
      <c r="AX388" s="13" t="s">
        <v>78</v>
      </c>
      <c r="AY388" s="204" t="s">
        <v>219</v>
      </c>
    </row>
    <row r="389" s="14" customFormat="1">
      <c r="A389" s="14"/>
      <c r="B389" s="210"/>
      <c r="C389" s="14"/>
      <c r="D389" s="193" t="s">
        <v>394</v>
      </c>
      <c r="E389" s="211" t="s">
        <v>1</v>
      </c>
      <c r="F389" s="212" t="s">
        <v>2225</v>
      </c>
      <c r="G389" s="14"/>
      <c r="H389" s="213">
        <v>44.042999999999999</v>
      </c>
      <c r="I389" s="214"/>
      <c r="J389" s="14"/>
      <c r="K389" s="14"/>
      <c r="L389" s="210"/>
      <c r="M389" s="215"/>
      <c r="N389" s="216"/>
      <c r="O389" s="216"/>
      <c r="P389" s="216"/>
      <c r="Q389" s="216"/>
      <c r="R389" s="216"/>
      <c r="S389" s="216"/>
      <c r="T389" s="217"/>
      <c r="U389" s="14"/>
      <c r="V389" s="14"/>
      <c r="W389" s="14"/>
      <c r="X389" s="14"/>
      <c r="Y389" s="14"/>
      <c r="Z389" s="14"/>
      <c r="AA389" s="14"/>
      <c r="AB389" s="14"/>
      <c r="AC389" s="14"/>
      <c r="AD389" s="14"/>
      <c r="AE389" s="14"/>
      <c r="AT389" s="211" t="s">
        <v>394</v>
      </c>
      <c r="AU389" s="211" t="s">
        <v>87</v>
      </c>
      <c r="AV389" s="14" t="s">
        <v>87</v>
      </c>
      <c r="AW389" s="14" t="s">
        <v>34</v>
      </c>
      <c r="AX389" s="14" t="s">
        <v>78</v>
      </c>
      <c r="AY389" s="211" t="s">
        <v>219</v>
      </c>
    </row>
    <row r="390" s="14" customFormat="1">
      <c r="A390" s="14"/>
      <c r="B390" s="210"/>
      <c r="C390" s="14"/>
      <c r="D390" s="193" t="s">
        <v>394</v>
      </c>
      <c r="E390" s="211" t="s">
        <v>1</v>
      </c>
      <c r="F390" s="212" t="s">
        <v>922</v>
      </c>
      <c r="G390" s="14"/>
      <c r="H390" s="213">
        <v>-1.3999999999999999</v>
      </c>
      <c r="I390" s="214"/>
      <c r="J390" s="14"/>
      <c r="K390" s="14"/>
      <c r="L390" s="210"/>
      <c r="M390" s="215"/>
      <c r="N390" s="216"/>
      <c r="O390" s="216"/>
      <c r="P390" s="216"/>
      <c r="Q390" s="216"/>
      <c r="R390" s="216"/>
      <c r="S390" s="216"/>
      <c r="T390" s="217"/>
      <c r="U390" s="14"/>
      <c r="V390" s="14"/>
      <c r="W390" s="14"/>
      <c r="X390" s="14"/>
      <c r="Y390" s="14"/>
      <c r="Z390" s="14"/>
      <c r="AA390" s="14"/>
      <c r="AB390" s="14"/>
      <c r="AC390" s="14"/>
      <c r="AD390" s="14"/>
      <c r="AE390" s="14"/>
      <c r="AT390" s="211" t="s">
        <v>394</v>
      </c>
      <c r="AU390" s="211" t="s">
        <v>87</v>
      </c>
      <c r="AV390" s="14" t="s">
        <v>87</v>
      </c>
      <c r="AW390" s="14" t="s">
        <v>34</v>
      </c>
      <c r="AX390" s="14" t="s">
        <v>78</v>
      </c>
      <c r="AY390" s="211" t="s">
        <v>219</v>
      </c>
    </row>
    <row r="391" s="14" customFormat="1">
      <c r="A391" s="14"/>
      <c r="B391" s="210"/>
      <c r="C391" s="14"/>
      <c r="D391" s="193" t="s">
        <v>394</v>
      </c>
      <c r="E391" s="211" t="s">
        <v>1</v>
      </c>
      <c r="F391" s="212" t="s">
        <v>918</v>
      </c>
      <c r="G391" s="14"/>
      <c r="H391" s="213">
        <v>-1.6000000000000001</v>
      </c>
      <c r="I391" s="214"/>
      <c r="J391" s="14"/>
      <c r="K391" s="14"/>
      <c r="L391" s="210"/>
      <c r="M391" s="215"/>
      <c r="N391" s="216"/>
      <c r="O391" s="216"/>
      <c r="P391" s="216"/>
      <c r="Q391" s="216"/>
      <c r="R391" s="216"/>
      <c r="S391" s="216"/>
      <c r="T391" s="217"/>
      <c r="U391" s="14"/>
      <c r="V391" s="14"/>
      <c r="W391" s="14"/>
      <c r="X391" s="14"/>
      <c r="Y391" s="14"/>
      <c r="Z391" s="14"/>
      <c r="AA391" s="14"/>
      <c r="AB391" s="14"/>
      <c r="AC391" s="14"/>
      <c r="AD391" s="14"/>
      <c r="AE391" s="14"/>
      <c r="AT391" s="211" t="s">
        <v>394</v>
      </c>
      <c r="AU391" s="211" t="s">
        <v>87</v>
      </c>
      <c r="AV391" s="14" t="s">
        <v>87</v>
      </c>
      <c r="AW391" s="14" t="s">
        <v>34</v>
      </c>
      <c r="AX391" s="14" t="s">
        <v>78</v>
      </c>
      <c r="AY391" s="211" t="s">
        <v>219</v>
      </c>
    </row>
    <row r="392" s="15" customFormat="1">
      <c r="A392" s="15"/>
      <c r="B392" s="218"/>
      <c r="C392" s="15"/>
      <c r="D392" s="193" t="s">
        <v>394</v>
      </c>
      <c r="E392" s="219" t="s">
        <v>1</v>
      </c>
      <c r="F392" s="220" t="s">
        <v>401</v>
      </c>
      <c r="G392" s="15"/>
      <c r="H392" s="221">
        <v>48.843000000000004</v>
      </c>
      <c r="I392" s="222"/>
      <c r="J392" s="15"/>
      <c r="K392" s="15"/>
      <c r="L392" s="218"/>
      <c r="M392" s="223"/>
      <c r="N392" s="224"/>
      <c r="O392" s="224"/>
      <c r="P392" s="224"/>
      <c r="Q392" s="224"/>
      <c r="R392" s="224"/>
      <c r="S392" s="224"/>
      <c r="T392" s="225"/>
      <c r="U392" s="15"/>
      <c r="V392" s="15"/>
      <c r="W392" s="15"/>
      <c r="X392" s="15"/>
      <c r="Y392" s="15"/>
      <c r="Z392" s="15"/>
      <c r="AA392" s="15"/>
      <c r="AB392" s="15"/>
      <c r="AC392" s="15"/>
      <c r="AD392" s="15"/>
      <c r="AE392" s="15"/>
      <c r="AT392" s="219" t="s">
        <v>394</v>
      </c>
      <c r="AU392" s="219" t="s">
        <v>87</v>
      </c>
      <c r="AV392" s="15" t="s">
        <v>218</v>
      </c>
      <c r="AW392" s="15" t="s">
        <v>34</v>
      </c>
      <c r="AX392" s="15" t="s">
        <v>85</v>
      </c>
      <c r="AY392" s="219" t="s">
        <v>219</v>
      </c>
    </row>
    <row r="393" s="2" customFormat="1">
      <c r="A393" s="38"/>
      <c r="B393" s="179"/>
      <c r="C393" s="180" t="s">
        <v>612</v>
      </c>
      <c r="D393" s="180" t="s">
        <v>222</v>
      </c>
      <c r="E393" s="181" t="s">
        <v>2226</v>
      </c>
      <c r="F393" s="182" t="s">
        <v>2227</v>
      </c>
      <c r="G393" s="183" t="s">
        <v>602</v>
      </c>
      <c r="H393" s="184">
        <v>2.2999999999999998</v>
      </c>
      <c r="I393" s="185"/>
      <c r="J393" s="186">
        <f>ROUND(I393*H393,2)</f>
        <v>0</v>
      </c>
      <c r="K393" s="182" t="s">
        <v>391</v>
      </c>
      <c r="L393" s="39"/>
      <c r="M393" s="187" t="s">
        <v>1</v>
      </c>
      <c r="N393" s="188" t="s">
        <v>43</v>
      </c>
      <c r="O393" s="77"/>
      <c r="P393" s="189">
        <f>O393*H393</f>
        <v>0</v>
      </c>
      <c r="Q393" s="189">
        <v>8.0000000000000007E-05</v>
      </c>
      <c r="R393" s="189">
        <f>Q393*H393</f>
        <v>0.000184</v>
      </c>
      <c r="S393" s="189">
        <v>0</v>
      </c>
      <c r="T393" s="190">
        <f>S393*H393</f>
        <v>0</v>
      </c>
      <c r="U393" s="38"/>
      <c r="V393" s="38"/>
      <c r="W393" s="38"/>
      <c r="X393" s="38"/>
      <c r="Y393" s="38"/>
      <c r="Z393" s="38"/>
      <c r="AA393" s="38"/>
      <c r="AB393" s="38"/>
      <c r="AC393" s="38"/>
      <c r="AD393" s="38"/>
      <c r="AE393" s="38"/>
      <c r="AR393" s="191" t="s">
        <v>218</v>
      </c>
      <c r="AT393" s="191" t="s">
        <v>222</v>
      </c>
      <c r="AU393" s="191" t="s">
        <v>87</v>
      </c>
      <c r="AY393" s="19" t="s">
        <v>219</v>
      </c>
      <c r="BE393" s="192">
        <f>IF(N393="základní",J393,0)</f>
        <v>0</v>
      </c>
      <c r="BF393" s="192">
        <f>IF(N393="snížená",J393,0)</f>
        <v>0</v>
      </c>
      <c r="BG393" s="192">
        <f>IF(N393="zákl. přenesená",J393,0)</f>
        <v>0</v>
      </c>
      <c r="BH393" s="192">
        <f>IF(N393="sníž. přenesená",J393,0)</f>
        <v>0</v>
      </c>
      <c r="BI393" s="192">
        <f>IF(N393="nulová",J393,0)</f>
        <v>0</v>
      </c>
      <c r="BJ393" s="19" t="s">
        <v>85</v>
      </c>
      <c r="BK393" s="192">
        <f>ROUND(I393*H393,2)</f>
        <v>0</v>
      </c>
      <c r="BL393" s="19" t="s">
        <v>218</v>
      </c>
      <c r="BM393" s="191" t="s">
        <v>2228</v>
      </c>
    </row>
    <row r="394" s="2" customFormat="1">
      <c r="A394" s="38"/>
      <c r="B394" s="39"/>
      <c r="C394" s="38"/>
      <c r="D394" s="193" t="s">
        <v>227</v>
      </c>
      <c r="E394" s="38"/>
      <c r="F394" s="194" t="s">
        <v>2229</v>
      </c>
      <c r="G394" s="38"/>
      <c r="H394" s="38"/>
      <c r="I394" s="195"/>
      <c r="J394" s="38"/>
      <c r="K394" s="38"/>
      <c r="L394" s="39"/>
      <c r="M394" s="196"/>
      <c r="N394" s="197"/>
      <c r="O394" s="77"/>
      <c r="P394" s="77"/>
      <c r="Q394" s="77"/>
      <c r="R394" s="77"/>
      <c r="S394" s="77"/>
      <c r="T394" s="78"/>
      <c r="U394" s="38"/>
      <c r="V394" s="38"/>
      <c r="W394" s="38"/>
      <c r="X394" s="38"/>
      <c r="Y394" s="38"/>
      <c r="Z394" s="38"/>
      <c r="AA394" s="38"/>
      <c r="AB394" s="38"/>
      <c r="AC394" s="38"/>
      <c r="AD394" s="38"/>
      <c r="AE394" s="38"/>
      <c r="AT394" s="19" t="s">
        <v>227</v>
      </c>
      <c r="AU394" s="19" t="s">
        <v>87</v>
      </c>
    </row>
    <row r="395" s="13" customFormat="1">
      <c r="A395" s="13"/>
      <c r="B395" s="203"/>
      <c r="C395" s="13"/>
      <c r="D395" s="193" t="s">
        <v>394</v>
      </c>
      <c r="E395" s="204" t="s">
        <v>1</v>
      </c>
      <c r="F395" s="205" t="s">
        <v>1070</v>
      </c>
      <c r="G395" s="13"/>
      <c r="H395" s="204" t="s">
        <v>1</v>
      </c>
      <c r="I395" s="206"/>
      <c r="J395" s="13"/>
      <c r="K395" s="13"/>
      <c r="L395" s="203"/>
      <c r="M395" s="207"/>
      <c r="N395" s="208"/>
      <c r="O395" s="208"/>
      <c r="P395" s="208"/>
      <c r="Q395" s="208"/>
      <c r="R395" s="208"/>
      <c r="S395" s="208"/>
      <c r="T395" s="209"/>
      <c r="U395" s="13"/>
      <c r="V395" s="13"/>
      <c r="W395" s="13"/>
      <c r="X395" s="13"/>
      <c r="Y395" s="13"/>
      <c r="Z395" s="13"/>
      <c r="AA395" s="13"/>
      <c r="AB395" s="13"/>
      <c r="AC395" s="13"/>
      <c r="AD395" s="13"/>
      <c r="AE395" s="13"/>
      <c r="AT395" s="204" t="s">
        <v>394</v>
      </c>
      <c r="AU395" s="204" t="s">
        <v>87</v>
      </c>
      <c r="AV395" s="13" t="s">
        <v>85</v>
      </c>
      <c r="AW395" s="13" t="s">
        <v>34</v>
      </c>
      <c r="AX395" s="13" t="s">
        <v>78</v>
      </c>
      <c r="AY395" s="204" t="s">
        <v>219</v>
      </c>
    </row>
    <row r="396" s="13" customFormat="1">
      <c r="A396" s="13"/>
      <c r="B396" s="203"/>
      <c r="C396" s="13"/>
      <c r="D396" s="193" t="s">
        <v>394</v>
      </c>
      <c r="E396" s="204" t="s">
        <v>1</v>
      </c>
      <c r="F396" s="205" t="s">
        <v>2230</v>
      </c>
      <c r="G396" s="13"/>
      <c r="H396" s="204" t="s">
        <v>1</v>
      </c>
      <c r="I396" s="206"/>
      <c r="J396" s="13"/>
      <c r="K396" s="13"/>
      <c r="L396" s="203"/>
      <c r="M396" s="207"/>
      <c r="N396" s="208"/>
      <c r="O396" s="208"/>
      <c r="P396" s="208"/>
      <c r="Q396" s="208"/>
      <c r="R396" s="208"/>
      <c r="S396" s="208"/>
      <c r="T396" s="209"/>
      <c r="U396" s="13"/>
      <c r="V396" s="13"/>
      <c r="W396" s="13"/>
      <c r="X396" s="13"/>
      <c r="Y396" s="13"/>
      <c r="Z396" s="13"/>
      <c r="AA396" s="13"/>
      <c r="AB396" s="13"/>
      <c r="AC396" s="13"/>
      <c r="AD396" s="13"/>
      <c r="AE396" s="13"/>
      <c r="AT396" s="204" t="s">
        <v>394</v>
      </c>
      <c r="AU396" s="204" t="s">
        <v>87</v>
      </c>
      <c r="AV396" s="13" t="s">
        <v>85</v>
      </c>
      <c r="AW396" s="13" t="s">
        <v>34</v>
      </c>
      <c r="AX396" s="13" t="s">
        <v>78</v>
      </c>
      <c r="AY396" s="204" t="s">
        <v>219</v>
      </c>
    </row>
    <row r="397" s="13" customFormat="1">
      <c r="A397" s="13"/>
      <c r="B397" s="203"/>
      <c r="C397" s="13"/>
      <c r="D397" s="193" t="s">
        <v>394</v>
      </c>
      <c r="E397" s="204" t="s">
        <v>1</v>
      </c>
      <c r="F397" s="205" t="s">
        <v>987</v>
      </c>
      <c r="G397" s="13"/>
      <c r="H397" s="204" t="s">
        <v>1</v>
      </c>
      <c r="I397" s="206"/>
      <c r="J397" s="13"/>
      <c r="K397" s="13"/>
      <c r="L397" s="203"/>
      <c r="M397" s="207"/>
      <c r="N397" s="208"/>
      <c r="O397" s="208"/>
      <c r="P397" s="208"/>
      <c r="Q397" s="208"/>
      <c r="R397" s="208"/>
      <c r="S397" s="208"/>
      <c r="T397" s="209"/>
      <c r="U397" s="13"/>
      <c r="V397" s="13"/>
      <c r="W397" s="13"/>
      <c r="X397" s="13"/>
      <c r="Y397" s="13"/>
      <c r="Z397" s="13"/>
      <c r="AA397" s="13"/>
      <c r="AB397" s="13"/>
      <c r="AC397" s="13"/>
      <c r="AD397" s="13"/>
      <c r="AE397" s="13"/>
      <c r="AT397" s="204" t="s">
        <v>394</v>
      </c>
      <c r="AU397" s="204" t="s">
        <v>87</v>
      </c>
      <c r="AV397" s="13" t="s">
        <v>85</v>
      </c>
      <c r="AW397" s="13" t="s">
        <v>34</v>
      </c>
      <c r="AX397" s="13" t="s">
        <v>78</v>
      </c>
      <c r="AY397" s="204" t="s">
        <v>219</v>
      </c>
    </row>
    <row r="398" s="14" customFormat="1">
      <c r="A398" s="14"/>
      <c r="B398" s="210"/>
      <c r="C398" s="14"/>
      <c r="D398" s="193" t="s">
        <v>394</v>
      </c>
      <c r="E398" s="211" t="s">
        <v>1</v>
      </c>
      <c r="F398" s="212" t="s">
        <v>2231</v>
      </c>
      <c r="G398" s="14"/>
      <c r="H398" s="213">
        <v>1.05</v>
      </c>
      <c r="I398" s="214"/>
      <c r="J398" s="14"/>
      <c r="K398" s="14"/>
      <c r="L398" s="210"/>
      <c r="M398" s="215"/>
      <c r="N398" s="216"/>
      <c r="O398" s="216"/>
      <c r="P398" s="216"/>
      <c r="Q398" s="216"/>
      <c r="R398" s="216"/>
      <c r="S398" s="216"/>
      <c r="T398" s="217"/>
      <c r="U398" s="14"/>
      <c r="V398" s="14"/>
      <c r="W398" s="14"/>
      <c r="X398" s="14"/>
      <c r="Y398" s="14"/>
      <c r="Z398" s="14"/>
      <c r="AA398" s="14"/>
      <c r="AB398" s="14"/>
      <c r="AC398" s="14"/>
      <c r="AD398" s="14"/>
      <c r="AE398" s="14"/>
      <c r="AT398" s="211" t="s">
        <v>394</v>
      </c>
      <c r="AU398" s="211" t="s">
        <v>87</v>
      </c>
      <c r="AV398" s="14" t="s">
        <v>87</v>
      </c>
      <c r="AW398" s="14" t="s">
        <v>34</v>
      </c>
      <c r="AX398" s="14" t="s">
        <v>78</v>
      </c>
      <c r="AY398" s="211" t="s">
        <v>219</v>
      </c>
    </row>
    <row r="399" s="13" customFormat="1">
      <c r="A399" s="13"/>
      <c r="B399" s="203"/>
      <c r="C399" s="13"/>
      <c r="D399" s="193" t="s">
        <v>394</v>
      </c>
      <c r="E399" s="204" t="s">
        <v>1</v>
      </c>
      <c r="F399" s="205" t="s">
        <v>1230</v>
      </c>
      <c r="G399" s="13"/>
      <c r="H399" s="204" t="s">
        <v>1</v>
      </c>
      <c r="I399" s="206"/>
      <c r="J399" s="13"/>
      <c r="K399" s="13"/>
      <c r="L399" s="203"/>
      <c r="M399" s="207"/>
      <c r="N399" s="208"/>
      <c r="O399" s="208"/>
      <c r="P399" s="208"/>
      <c r="Q399" s="208"/>
      <c r="R399" s="208"/>
      <c r="S399" s="208"/>
      <c r="T399" s="209"/>
      <c r="U399" s="13"/>
      <c r="V399" s="13"/>
      <c r="W399" s="13"/>
      <c r="X399" s="13"/>
      <c r="Y399" s="13"/>
      <c r="Z399" s="13"/>
      <c r="AA399" s="13"/>
      <c r="AB399" s="13"/>
      <c r="AC399" s="13"/>
      <c r="AD399" s="13"/>
      <c r="AE399" s="13"/>
      <c r="AT399" s="204" t="s">
        <v>394</v>
      </c>
      <c r="AU399" s="204" t="s">
        <v>87</v>
      </c>
      <c r="AV399" s="13" t="s">
        <v>85</v>
      </c>
      <c r="AW399" s="13" t="s">
        <v>34</v>
      </c>
      <c r="AX399" s="13" t="s">
        <v>78</v>
      </c>
      <c r="AY399" s="204" t="s">
        <v>219</v>
      </c>
    </row>
    <row r="400" s="14" customFormat="1">
      <c r="A400" s="14"/>
      <c r="B400" s="210"/>
      <c r="C400" s="14"/>
      <c r="D400" s="193" t="s">
        <v>394</v>
      </c>
      <c r="E400" s="211" t="s">
        <v>1</v>
      </c>
      <c r="F400" s="212" t="s">
        <v>2232</v>
      </c>
      <c r="G400" s="14"/>
      <c r="H400" s="213">
        <v>1.25</v>
      </c>
      <c r="I400" s="214"/>
      <c r="J400" s="14"/>
      <c r="K400" s="14"/>
      <c r="L400" s="210"/>
      <c r="M400" s="215"/>
      <c r="N400" s="216"/>
      <c r="O400" s="216"/>
      <c r="P400" s="216"/>
      <c r="Q400" s="216"/>
      <c r="R400" s="216"/>
      <c r="S400" s="216"/>
      <c r="T400" s="217"/>
      <c r="U400" s="14"/>
      <c r="V400" s="14"/>
      <c r="W400" s="14"/>
      <c r="X400" s="14"/>
      <c r="Y400" s="14"/>
      <c r="Z400" s="14"/>
      <c r="AA400" s="14"/>
      <c r="AB400" s="14"/>
      <c r="AC400" s="14"/>
      <c r="AD400" s="14"/>
      <c r="AE400" s="14"/>
      <c r="AT400" s="211" t="s">
        <v>394</v>
      </c>
      <c r="AU400" s="211" t="s">
        <v>87</v>
      </c>
      <c r="AV400" s="14" t="s">
        <v>87</v>
      </c>
      <c r="AW400" s="14" t="s">
        <v>34</v>
      </c>
      <c r="AX400" s="14" t="s">
        <v>78</v>
      </c>
      <c r="AY400" s="211" t="s">
        <v>219</v>
      </c>
    </row>
    <row r="401" s="15" customFormat="1">
      <c r="A401" s="15"/>
      <c r="B401" s="218"/>
      <c r="C401" s="15"/>
      <c r="D401" s="193" t="s">
        <v>394</v>
      </c>
      <c r="E401" s="219" t="s">
        <v>1</v>
      </c>
      <c r="F401" s="220" t="s">
        <v>401</v>
      </c>
      <c r="G401" s="15"/>
      <c r="H401" s="221">
        <v>2.2999999999999998</v>
      </c>
      <c r="I401" s="222"/>
      <c r="J401" s="15"/>
      <c r="K401" s="15"/>
      <c r="L401" s="218"/>
      <c r="M401" s="223"/>
      <c r="N401" s="224"/>
      <c r="O401" s="224"/>
      <c r="P401" s="224"/>
      <c r="Q401" s="224"/>
      <c r="R401" s="224"/>
      <c r="S401" s="224"/>
      <c r="T401" s="225"/>
      <c r="U401" s="15"/>
      <c r="V401" s="15"/>
      <c r="W401" s="15"/>
      <c r="X401" s="15"/>
      <c r="Y401" s="15"/>
      <c r="Z401" s="15"/>
      <c r="AA401" s="15"/>
      <c r="AB401" s="15"/>
      <c r="AC401" s="15"/>
      <c r="AD401" s="15"/>
      <c r="AE401" s="15"/>
      <c r="AT401" s="219" t="s">
        <v>394</v>
      </c>
      <c r="AU401" s="219" t="s">
        <v>87</v>
      </c>
      <c r="AV401" s="15" t="s">
        <v>218</v>
      </c>
      <c r="AW401" s="15" t="s">
        <v>34</v>
      </c>
      <c r="AX401" s="15" t="s">
        <v>85</v>
      </c>
      <c r="AY401" s="219" t="s">
        <v>219</v>
      </c>
    </row>
    <row r="402" s="2" customFormat="1">
      <c r="A402" s="38"/>
      <c r="B402" s="179"/>
      <c r="C402" s="180" t="s">
        <v>616</v>
      </c>
      <c r="D402" s="180" t="s">
        <v>222</v>
      </c>
      <c r="E402" s="181" t="s">
        <v>2233</v>
      </c>
      <c r="F402" s="182" t="s">
        <v>2234</v>
      </c>
      <c r="G402" s="183" t="s">
        <v>602</v>
      </c>
      <c r="H402" s="184">
        <v>13.15</v>
      </c>
      <c r="I402" s="185"/>
      <c r="J402" s="186">
        <f>ROUND(I402*H402,2)</f>
        <v>0</v>
      </c>
      <c r="K402" s="182" t="s">
        <v>391</v>
      </c>
      <c r="L402" s="39"/>
      <c r="M402" s="187" t="s">
        <v>1</v>
      </c>
      <c r="N402" s="188" t="s">
        <v>43</v>
      </c>
      <c r="O402" s="77"/>
      <c r="P402" s="189">
        <f>O402*H402</f>
        <v>0</v>
      </c>
      <c r="Q402" s="189">
        <v>0.00012</v>
      </c>
      <c r="R402" s="189">
        <f>Q402*H402</f>
        <v>0.001578</v>
      </c>
      <c r="S402" s="189">
        <v>0</v>
      </c>
      <c r="T402" s="190">
        <f>S402*H402</f>
        <v>0</v>
      </c>
      <c r="U402" s="38"/>
      <c r="V402" s="38"/>
      <c r="W402" s="38"/>
      <c r="X402" s="38"/>
      <c r="Y402" s="38"/>
      <c r="Z402" s="38"/>
      <c r="AA402" s="38"/>
      <c r="AB402" s="38"/>
      <c r="AC402" s="38"/>
      <c r="AD402" s="38"/>
      <c r="AE402" s="38"/>
      <c r="AR402" s="191" t="s">
        <v>218</v>
      </c>
      <c r="AT402" s="191" t="s">
        <v>222</v>
      </c>
      <c r="AU402" s="191" t="s">
        <v>87</v>
      </c>
      <c r="AY402" s="19" t="s">
        <v>219</v>
      </c>
      <c r="BE402" s="192">
        <f>IF(N402="základní",J402,0)</f>
        <v>0</v>
      </c>
      <c r="BF402" s="192">
        <f>IF(N402="snížená",J402,0)</f>
        <v>0</v>
      </c>
      <c r="BG402" s="192">
        <f>IF(N402="zákl. přenesená",J402,0)</f>
        <v>0</v>
      </c>
      <c r="BH402" s="192">
        <f>IF(N402="sníž. přenesená",J402,0)</f>
        <v>0</v>
      </c>
      <c r="BI402" s="192">
        <f>IF(N402="nulová",J402,0)</f>
        <v>0</v>
      </c>
      <c r="BJ402" s="19" t="s">
        <v>85</v>
      </c>
      <c r="BK402" s="192">
        <f>ROUND(I402*H402,2)</f>
        <v>0</v>
      </c>
      <c r="BL402" s="19" t="s">
        <v>218</v>
      </c>
      <c r="BM402" s="191" t="s">
        <v>2235</v>
      </c>
    </row>
    <row r="403" s="2" customFormat="1">
      <c r="A403" s="38"/>
      <c r="B403" s="39"/>
      <c r="C403" s="38"/>
      <c r="D403" s="193" t="s">
        <v>227</v>
      </c>
      <c r="E403" s="38"/>
      <c r="F403" s="194" t="s">
        <v>2236</v>
      </c>
      <c r="G403" s="38"/>
      <c r="H403" s="38"/>
      <c r="I403" s="195"/>
      <c r="J403" s="38"/>
      <c r="K403" s="38"/>
      <c r="L403" s="39"/>
      <c r="M403" s="196"/>
      <c r="N403" s="197"/>
      <c r="O403" s="77"/>
      <c r="P403" s="77"/>
      <c r="Q403" s="77"/>
      <c r="R403" s="77"/>
      <c r="S403" s="77"/>
      <c r="T403" s="78"/>
      <c r="U403" s="38"/>
      <c r="V403" s="38"/>
      <c r="W403" s="38"/>
      <c r="X403" s="38"/>
      <c r="Y403" s="38"/>
      <c r="Z403" s="38"/>
      <c r="AA403" s="38"/>
      <c r="AB403" s="38"/>
      <c r="AC403" s="38"/>
      <c r="AD403" s="38"/>
      <c r="AE403" s="38"/>
      <c r="AT403" s="19" t="s">
        <v>227</v>
      </c>
      <c r="AU403" s="19" t="s">
        <v>87</v>
      </c>
    </row>
    <row r="404" s="13" customFormat="1">
      <c r="A404" s="13"/>
      <c r="B404" s="203"/>
      <c r="C404" s="13"/>
      <c r="D404" s="193" t="s">
        <v>394</v>
      </c>
      <c r="E404" s="204" t="s">
        <v>1</v>
      </c>
      <c r="F404" s="205" t="s">
        <v>1070</v>
      </c>
      <c r="G404" s="13"/>
      <c r="H404" s="204" t="s">
        <v>1</v>
      </c>
      <c r="I404" s="206"/>
      <c r="J404" s="13"/>
      <c r="K404" s="13"/>
      <c r="L404" s="203"/>
      <c r="M404" s="207"/>
      <c r="N404" s="208"/>
      <c r="O404" s="208"/>
      <c r="P404" s="208"/>
      <c r="Q404" s="208"/>
      <c r="R404" s="208"/>
      <c r="S404" s="208"/>
      <c r="T404" s="209"/>
      <c r="U404" s="13"/>
      <c r="V404" s="13"/>
      <c r="W404" s="13"/>
      <c r="X404" s="13"/>
      <c r="Y404" s="13"/>
      <c r="Z404" s="13"/>
      <c r="AA404" s="13"/>
      <c r="AB404" s="13"/>
      <c r="AC404" s="13"/>
      <c r="AD404" s="13"/>
      <c r="AE404" s="13"/>
      <c r="AT404" s="204" t="s">
        <v>394</v>
      </c>
      <c r="AU404" s="204" t="s">
        <v>87</v>
      </c>
      <c r="AV404" s="13" t="s">
        <v>85</v>
      </c>
      <c r="AW404" s="13" t="s">
        <v>34</v>
      </c>
      <c r="AX404" s="13" t="s">
        <v>78</v>
      </c>
      <c r="AY404" s="204" t="s">
        <v>219</v>
      </c>
    </row>
    <row r="405" s="13" customFormat="1">
      <c r="A405" s="13"/>
      <c r="B405" s="203"/>
      <c r="C405" s="13"/>
      <c r="D405" s="193" t="s">
        <v>394</v>
      </c>
      <c r="E405" s="204" t="s">
        <v>1</v>
      </c>
      <c r="F405" s="205" t="s">
        <v>2223</v>
      </c>
      <c r="G405" s="13"/>
      <c r="H405" s="204" t="s">
        <v>1</v>
      </c>
      <c r="I405" s="206"/>
      <c r="J405" s="13"/>
      <c r="K405" s="13"/>
      <c r="L405" s="203"/>
      <c r="M405" s="207"/>
      <c r="N405" s="208"/>
      <c r="O405" s="208"/>
      <c r="P405" s="208"/>
      <c r="Q405" s="208"/>
      <c r="R405" s="208"/>
      <c r="S405" s="208"/>
      <c r="T405" s="209"/>
      <c r="U405" s="13"/>
      <c r="V405" s="13"/>
      <c r="W405" s="13"/>
      <c r="X405" s="13"/>
      <c r="Y405" s="13"/>
      <c r="Z405" s="13"/>
      <c r="AA405" s="13"/>
      <c r="AB405" s="13"/>
      <c r="AC405" s="13"/>
      <c r="AD405" s="13"/>
      <c r="AE405" s="13"/>
      <c r="AT405" s="204" t="s">
        <v>394</v>
      </c>
      <c r="AU405" s="204" t="s">
        <v>87</v>
      </c>
      <c r="AV405" s="13" t="s">
        <v>85</v>
      </c>
      <c r="AW405" s="13" t="s">
        <v>34</v>
      </c>
      <c r="AX405" s="13" t="s">
        <v>78</v>
      </c>
      <c r="AY405" s="204" t="s">
        <v>219</v>
      </c>
    </row>
    <row r="406" s="14" customFormat="1">
      <c r="A406" s="14"/>
      <c r="B406" s="210"/>
      <c r="C406" s="14"/>
      <c r="D406" s="193" t="s">
        <v>394</v>
      </c>
      <c r="E406" s="211" t="s">
        <v>1</v>
      </c>
      <c r="F406" s="212" t="s">
        <v>87</v>
      </c>
      <c r="G406" s="14"/>
      <c r="H406" s="213">
        <v>2</v>
      </c>
      <c r="I406" s="214"/>
      <c r="J406" s="14"/>
      <c r="K406" s="14"/>
      <c r="L406" s="210"/>
      <c r="M406" s="215"/>
      <c r="N406" s="216"/>
      <c r="O406" s="216"/>
      <c r="P406" s="216"/>
      <c r="Q406" s="216"/>
      <c r="R406" s="216"/>
      <c r="S406" s="216"/>
      <c r="T406" s="217"/>
      <c r="U406" s="14"/>
      <c r="V406" s="14"/>
      <c r="W406" s="14"/>
      <c r="X406" s="14"/>
      <c r="Y406" s="14"/>
      <c r="Z406" s="14"/>
      <c r="AA406" s="14"/>
      <c r="AB406" s="14"/>
      <c r="AC406" s="14"/>
      <c r="AD406" s="14"/>
      <c r="AE406" s="14"/>
      <c r="AT406" s="211" t="s">
        <v>394</v>
      </c>
      <c r="AU406" s="211" t="s">
        <v>87</v>
      </c>
      <c r="AV406" s="14" t="s">
        <v>87</v>
      </c>
      <c r="AW406" s="14" t="s">
        <v>34</v>
      </c>
      <c r="AX406" s="14" t="s">
        <v>78</v>
      </c>
      <c r="AY406" s="211" t="s">
        <v>219</v>
      </c>
    </row>
    <row r="407" s="13" customFormat="1">
      <c r="A407" s="13"/>
      <c r="B407" s="203"/>
      <c r="C407" s="13"/>
      <c r="D407" s="193" t="s">
        <v>394</v>
      </c>
      <c r="E407" s="204" t="s">
        <v>1</v>
      </c>
      <c r="F407" s="205" t="s">
        <v>459</v>
      </c>
      <c r="G407" s="13"/>
      <c r="H407" s="204" t="s">
        <v>1</v>
      </c>
      <c r="I407" s="206"/>
      <c r="J407" s="13"/>
      <c r="K407" s="13"/>
      <c r="L407" s="203"/>
      <c r="M407" s="207"/>
      <c r="N407" s="208"/>
      <c r="O407" s="208"/>
      <c r="P407" s="208"/>
      <c r="Q407" s="208"/>
      <c r="R407" s="208"/>
      <c r="S407" s="208"/>
      <c r="T407" s="209"/>
      <c r="U407" s="13"/>
      <c r="V407" s="13"/>
      <c r="W407" s="13"/>
      <c r="X407" s="13"/>
      <c r="Y407" s="13"/>
      <c r="Z407" s="13"/>
      <c r="AA407" s="13"/>
      <c r="AB407" s="13"/>
      <c r="AC407" s="13"/>
      <c r="AD407" s="13"/>
      <c r="AE407" s="13"/>
      <c r="AT407" s="204" t="s">
        <v>394</v>
      </c>
      <c r="AU407" s="204" t="s">
        <v>87</v>
      </c>
      <c r="AV407" s="13" t="s">
        <v>85</v>
      </c>
      <c r="AW407" s="13" t="s">
        <v>34</v>
      </c>
      <c r="AX407" s="13" t="s">
        <v>78</v>
      </c>
      <c r="AY407" s="204" t="s">
        <v>219</v>
      </c>
    </row>
    <row r="408" s="14" customFormat="1">
      <c r="A408" s="14"/>
      <c r="B408" s="210"/>
      <c r="C408" s="14"/>
      <c r="D408" s="193" t="s">
        <v>394</v>
      </c>
      <c r="E408" s="211" t="s">
        <v>1</v>
      </c>
      <c r="F408" s="212" t="s">
        <v>2237</v>
      </c>
      <c r="G408" s="14"/>
      <c r="H408" s="213">
        <v>11.15</v>
      </c>
      <c r="I408" s="214"/>
      <c r="J408" s="14"/>
      <c r="K408" s="14"/>
      <c r="L408" s="210"/>
      <c r="M408" s="215"/>
      <c r="N408" s="216"/>
      <c r="O408" s="216"/>
      <c r="P408" s="216"/>
      <c r="Q408" s="216"/>
      <c r="R408" s="216"/>
      <c r="S408" s="216"/>
      <c r="T408" s="217"/>
      <c r="U408" s="14"/>
      <c r="V408" s="14"/>
      <c r="W408" s="14"/>
      <c r="X408" s="14"/>
      <c r="Y408" s="14"/>
      <c r="Z408" s="14"/>
      <c r="AA408" s="14"/>
      <c r="AB408" s="14"/>
      <c r="AC408" s="14"/>
      <c r="AD408" s="14"/>
      <c r="AE408" s="14"/>
      <c r="AT408" s="211" t="s">
        <v>394</v>
      </c>
      <c r="AU408" s="211" t="s">
        <v>87</v>
      </c>
      <c r="AV408" s="14" t="s">
        <v>87</v>
      </c>
      <c r="AW408" s="14" t="s">
        <v>34</v>
      </c>
      <c r="AX408" s="14" t="s">
        <v>78</v>
      </c>
      <c r="AY408" s="211" t="s">
        <v>219</v>
      </c>
    </row>
    <row r="409" s="15" customFormat="1">
      <c r="A409" s="15"/>
      <c r="B409" s="218"/>
      <c r="C409" s="15"/>
      <c r="D409" s="193" t="s">
        <v>394</v>
      </c>
      <c r="E409" s="219" t="s">
        <v>1</v>
      </c>
      <c r="F409" s="220" t="s">
        <v>401</v>
      </c>
      <c r="G409" s="15"/>
      <c r="H409" s="221">
        <v>13.15</v>
      </c>
      <c r="I409" s="222"/>
      <c r="J409" s="15"/>
      <c r="K409" s="15"/>
      <c r="L409" s="218"/>
      <c r="M409" s="223"/>
      <c r="N409" s="224"/>
      <c r="O409" s="224"/>
      <c r="P409" s="224"/>
      <c r="Q409" s="224"/>
      <c r="R409" s="224"/>
      <c r="S409" s="224"/>
      <c r="T409" s="225"/>
      <c r="U409" s="15"/>
      <c r="V409" s="15"/>
      <c r="W409" s="15"/>
      <c r="X409" s="15"/>
      <c r="Y409" s="15"/>
      <c r="Z409" s="15"/>
      <c r="AA409" s="15"/>
      <c r="AB409" s="15"/>
      <c r="AC409" s="15"/>
      <c r="AD409" s="15"/>
      <c r="AE409" s="15"/>
      <c r="AT409" s="219" t="s">
        <v>394</v>
      </c>
      <c r="AU409" s="219" t="s">
        <v>87</v>
      </c>
      <c r="AV409" s="15" t="s">
        <v>218</v>
      </c>
      <c r="AW409" s="15" t="s">
        <v>34</v>
      </c>
      <c r="AX409" s="15" t="s">
        <v>85</v>
      </c>
      <c r="AY409" s="219" t="s">
        <v>219</v>
      </c>
    </row>
    <row r="410" s="2" customFormat="1">
      <c r="A410" s="38"/>
      <c r="B410" s="179"/>
      <c r="C410" s="180" t="s">
        <v>620</v>
      </c>
      <c r="D410" s="180" t="s">
        <v>222</v>
      </c>
      <c r="E410" s="181" t="s">
        <v>2238</v>
      </c>
      <c r="F410" s="182" t="s">
        <v>2239</v>
      </c>
      <c r="G410" s="183" t="s">
        <v>602</v>
      </c>
      <c r="H410" s="184">
        <v>62.299999999999997</v>
      </c>
      <c r="I410" s="185"/>
      <c r="J410" s="186">
        <f>ROUND(I410*H410,2)</f>
        <v>0</v>
      </c>
      <c r="K410" s="182" t="s">
        <v>391</v>
      </c>
      <c r="L410" s="39"/>
      <c r="M410" s="187" t="s">
        <v>1</v>
      </c>
      <c r="N410" s="188" t="s">
        <v>43</v>
      </c>
      <c r="O410" s="77"/>
      <c r="P410" s="189">
        <f>O410*H410</f>
        <v>0</v>
      </c>
      <c r="Q410" s="189">
        <v>0.00012999999999999999</v>
      </c>
      <c r="R410" s="189">
        <f>Q410*H410</f>
        <v>0.0080989999999999986</v>
      </c>
      <c r="S410" s="189">
        <v>0</v>
      </c>
      <c r="T410" s="190">
        <f>S410*H410</f>
        <v>0</v>
      </c>
      <c r="U410" s="38"/>
      <c r="V410" s="38"/>
      <c r="W410" s="38"/>
      <c r="X410" s="38"/>
      <c r="Y410" s="38"/>
      <c r="Z410" s="38"/>
      <c r="AA410" s="38"/>
      <c r="AB410" s="38"/>
      <c r="AC410" s="38"/>
      <c r="AD410" s="38"/>
      <c r="AE410" s="38"/>
      <c r="AR410" s="191" t="s">
        <v>218</v>
      </c>
      <c r="AT410" s="191" t="s">
        <v>222</v>
      </c>
      <c r="AU410" s="191" t="s">
        <v>87</v>
      </c>
      <c r="AY410" s="19" t="s">
        <v>219</v>
      </c>
      <c r="BE410" s="192">
        <f>IF(N410="základní",J410,0)</f>
        <v>0</v>
      </c>
      <c r="BF410" s="192">
        <f>IF(N410="snížená",J410,0)</f>
        <v>0</v>
      </c>
      <c r="BG410" s="192">
        <f>IF(N410="zákl. přenesená",J410,0)</f>
        <v>0</v>
      </c>
      <c r="BH410" s="192">
        <f>IF(N410="sníž. přenesená",J410,0)</f>
        <v>0</v>
      </c>
      <c r="BI410" s="192">
        <f>IF(N410="nulová",J410,0)</f>
        <v>0</v>
      </c>
      <c r="BJ410" s="19" t="s">
        <v>85</v>
      </c>
      <c r="BK410" s="192">
        <f>ROUND(I410*H410,2)</f>
        <v>0</v>
      </c>
      <c r="BL410" s="19" t="s">
        <v>218</v>
      </c>
      <c r="BM410" s="191" t="s">
        <v>2240</v>
      </c>
    </row>
    <row r="411" s="2" customFormat="1">
      <c r="A411" s="38"/>
      <c r="B411" s="39"/>
      <c r="C411" s="38"/>
      <c r="D411" s="193" t="s">
        <v>227</v>
      </c>
      <c r="E411" s="38"/>
      <c r="F411" s="194" t="s">
        <v>2241</v>
      </c>
      <c r="G411" s="38"/>
      <c r="H411" s="38"/>
      <c r="I411" s="195"/>
      <c r="J411" s="38"/>
      <c r="K411" s="38"/>
      <c r="L411" s="39"/>
      <c r="M411" s="196"/>
      <c r="N411" s="197"/>
      <c r="O411" s="77"/>
      <c r="P411" s="77"/>
      <c r="Q411" s="77"/>
      <c r="R411" s="77"/>
      <c r="S411" s="77"/>
      <c r="T411" s="78"/>
      <c r="U411" s="38"/>
      <c r="V411" s="38"/>
      <c r="W411" s="38"/>
      <c r="X411" s="38"/>
      <c r="Y411" s="38"/>
      <c r="Z411" s="38"/>
      <c r="AA411" s="38"/>
      <c r="AB411" s="38"/>
      <c r="AC411" s="38"/>
      <c r="AD411" s="38"/>
      <c r="AE411" s="38"/>
      <c r="AT411" s="19" t="s">
        <v>227</v>
      </c>
      <c r="AU411" s="19" t="s">
        <v>87</v>
      </c>
    </row>
    <row r="412" s="13" customFormat="1">
      <c r="A412" s="13"/>
      <c r="B412" s="203"/>
      <c r="C412" s="13"/>
      <c r="D412" s="193" t="s">
        <v>394</v>
      </c>
      <c r="E412" s="204" t="s">
        <v>1</v>
      </c>
      <c r="F412" s="205" t="s">
        <v>1070</v>
      </c>
      <c r="G412" s="13"/>
      <c r="H412" s="204" t="s">
        <v>1</v>
      </c>
      <c r="I412" s="206"/>
      <c r="J412" s="13"/>
      <c r="K412" s="13"/>
      <c r="L412" s="203"/>
      <c r="M412" s="207"/>
      <c r="N412" s="208"/>
      <c r="O412" s="208"/>
      <c r="P412" s="208"/>
      <c r="Q412" s="208"/>
      <c r="R412" s="208"/>
      <c r="S412" s="208"/>
      <c r="T412" s="209"/>
      <c r="U412" s="13"/>
      <c r="V412" s="13"/>
      <c r="W412" s="13"/>
      <c r="X412" s="13"/>
      <c r="Y412" s="13"/>
      <c r="Z412" s="13"/>
      <c r="AA412" s="13"/>
      <c r="AB412" s="13"/>
      <c r="AC412" s="13"/>
      <c r="AD412" s="13"/>
      <c r="AE412" s="13"/>
      <c r="AT412" s="204" t="s">
        <v>394</v>
      </c>
      <c r="AU412" s="204" t="s">
        <v>87</v>
      </c>
      <c r="AV412" s="13" t="s">
        <v>85</v>
      </c>
      <c r="AW412" s="13" t="s">
        <v>34</v>
      </c>
      <c r="AX412" s="13" t="s">
        <v>78</v>
      </c>
      <c r="AY412" s="204" t="s">
        <v>219</v>
      </c>
    </row>
    <row r="413" s="13" customFormat="1">
      <c r="A413" s="13"/>
      <c r="B413" s="203"/>
      <c r="C413" s="13"/>
      <c r="D413" s="193" t="s">
        <v>394</v>
      </c>
      <c r="E413" s="204" t="s">
        <v>1</v>
      </c>
      <c r="F413" s="205" t="s">
        <v>1824</v>
      </c>
      <c r="G413" s="13"/>
      <c r="H413" s="204" t="s">
        <v>1</v>
      </c>
      <c r="I413" s="206"/>
      <c r="J413" s="13"/>
      <c r="K413" s="13"/>
      <c r="L413" s="203"/>
      <c r="M413" s="207"/>
      <c r="N413" s="208"/>
      <c r="O413" s="208"/>
      <c r="P413" s="208"/>
      <c r="Q413" s="208"/>
      <c r="R413" s="208"/>
      <c r="S413" s="208"/>
      <c r="T413" s="209"/>
      <c r="U413" s="13"/>
      <c r="V413" s="13"/>
      <c r="W413" s="13"/>
      <c r="X413" s="13"/>
      <c r="Y413" s="13"/>
      <c r="Z413" s="13"/>
      <c r="AA413" s="13"/>
      <c r="AB413" s="13"/>
      <c r="AC413" s="13"/>
      <c r="AD413" s="13"/>
      <c r="AE413" s="13"/>
      <c r="AT413" s="204" t="s">
        <v>394</v>
      </c>
      <c r="AU413" s="204" t="s">
        <v>87</v>
      </c>
      <c r="AV413" s="13" t="s">
        <v>85</v>
      </c>
      <c r="AW413" s="13" t="s">
        <v>34</v>
      </c>
      <c r="AX413" s="13" t="s">
        <v>78</v>
      </c>
      <c r="AY413" s="204" t="s">
        <v>219</v>
      </c>
    </row>
    <row r="414" s="14" customFormat="1">
      <c r="A414" s="14"/>
      <c r="B414" s="210"/>
      <c r="C414" s="14"/>
      <c r="D414" s="193" t="s">
        <v>394</v>
      </c>
      <c r="E414" s="211" t="s">
        <v>1</v>
      </c>
      <c r="F414" s="212" t="s">
        <v>2242</v>
      </c>
      <c r="G414" s="14"/>
      <c r="H414" s="213">
        <v>9</v>
      </c>
      <c r="I414" s="214"/>
      <c r="J414" s="14"/>
      <c r="K414" s="14"/>
      <c r="L414" s="210"/>
      <c r="M414" s="215"/>
      <c r="N414" s="216"/>
      <c r="O414" s="216"/>
      <c r="P414" s="216"/>
      <c r="Q414" s="216"/>
      <c r="R414" s="216"/>
      <c r="S414" s="216"/>
      <c r="T414" s="217"/>
      <c r="U414" s="14"/>
      <c r="V414" s="14"/>
      <c r="W414" s="14"/>
      <c r="X414" s="14"/>
      <c r="Y414" s="14"/>
      <c r="Z414" s="14"/>
      <c r="AA414" s="14"/>
      <c r="AB414" s="14"/>
      <c r="AC414" s="14"/>
      <c r="AD414" s="14"/>
      <c r="AE414" s="14"/>
      <c r="AT414" s="211" t="s">
        <v>394</v>
      </c>
      <c r="AU414" s="211" t="s">
        <v>87</v>
      </c>
      <c r="AV414" s="14" t="s">
        <v>87</v>
      </c>
      <c r="AW414" s="14" t="s">
        <v>34</v>
      </c>
      <c r="AX414" s="14" t="s">
        <v>78</v>
      </c>
      <c r="AY414" s="211" t="s">
        <v>219</v>
      </c>
    </row>
    <row r="415" s="13" customFormat="1">
      <c r="A415" s="13"/>
      <c r="B415" s="203"/>
      <c r="C415" s="13"/>
      <c r="D415" s="193" t="s">
        <v>394</v>
      </c>
      <c r="E415" s="204" t="s">
        <v>1</v>
      </c>
      <c r="F415" s="205" t="s">
        <v>513</v>
      </c>
      <c r="G415" s="13"/>
      <c r="H415" s="204" t="s">
        <v>1</v>
      </c>
      <c r="I415" s="206"/>
      <c r="J415" s="13"/>
      <c r="K415" s="13"/>
      <c r="L415" s="203"/>
      <c r="M415" s="207"/>
      <c r="N415" s="208"/>
      <c r="O415" s="208"/>
      <c r="P415" s="208"/>
      <c r="Q415" s="208"/>
      <c r="R415" s="208"/>
      <c r="S415" s="208"/>
      <c r="T415" s="209"/>
      <c r="U415" s="13"/>
      <c r="V415" s="13"/>
      <c r="W415" s="13"/>
      <c r="X415" s="13"/>
      <c r="Y415" s="13"/>
      <c r="Z415" s="13"/>
      <c r="AA415" s="13"/>
      <c r="AB415" s="13"/>
      <c r="AC415" s="13"/>
      <c r="AD415" s="13"/>
      <c r="AE415" s="13"/>
      <c r="AT415" s="204" t="s">
        <v>394</v>
      </c>
      <c r="AU415" s="204" t="s">
        <v>87</v>
      </c>
      <c r="AV415" s="13" t="s">
        <v>85</v>
      </c>
      <c r="AW415" s="13" t="s">
        <v>34</v>
      </c>
      <c r="AX415" s="13" t="s">
        <v>78</v>
      </c>
      <c r="AY415" s="204" t="s">
        <v>219</v>
      </c>
    </row>
    <row r="416" s="14" customFormat="1">
      <c r="A416" s="14"/>
      <c r="B416" s="210"/>
      <c r="C416" s="14"/>
      <c r="D416" s="193" t="s">
        <v>394</v>
      </c>
      <c r="E416" s="211" t="s">
        <v>1</v>
      </c>
      <c r="F416" s="212" t="s">
        <v>2242</v>
      </c>
      <c r="G416" s="14"/>
      <c r="H416" s="213">
        <v>9</v>
      </c>
      <c r="I416" s="214"/>
      <c r="J416" s="14"/>
      <c r="K416" s="14"/>
      <c r="L416" s="210"/>
      <c r="M416" s="215"/>
      <c r="N416" s="216"/>
      <c r="O416" s="216"/>
      <c r="P416" s="216"/>
      <c r="Q416" s="216"/>
      <c r="R416" s="216"/>
      <c r="S416" s="216"/>
      <c r="T416" s="217"/>
      <c r="U416" s="14"/>
      <c r="V416" s="14"/>
      <c r="W416" s="14"/>
      <c r="X416" s="14"/>
      <c r="Y416" s="14"/>
      <c r="Z416" s="14"/>
      <c r="AA416" s="14"/>
      <c r="AB416" s="14"/>
      <c r="AC416" s="14"/>
      <c r="AD416" s="14"/>
      <c r="AE416" s="14"/>
      <c r="AT416" s="211" t="s">
        <v>394</v>
      </c>
      <c r="AU416" s="211" t="s">
        <v>87</v>
      </c>
      <c r="AV416" s="14" t="s">
        <v>87</v>
      </c>
      <c r="AW416" s="14" t="s">
        <v>34</v>
      </c>
      <c r="AX416" s="14" t="s">
        <v>78</v>
      </c>
      <c r="AY416" s="211" t="s">
        <v>219</v>
      </c>
    </row>
    <row r="417" s="13" customFormat="1">
      <c r="A417" s="13"/>
      <c r="B417" s="203"/>
      <c r="C417" s="13"/>
      <c r="D417" s="193" t="s">
        <v>394</v>
      </c>
      <c r="E417" s="204" t="s">
        <v>1</v>
      </c>
      <c r="F417" s="205" t="s">
        <v>515</v>
      </c>
      <c r="G417" s="13"/>
      <c r="H417" s="204" t="s">
        <v>1</v>
      </c>
      <c r="I417" s="206"/>
      <c r="J417" s="13"/>
      <c r="K417" s="13"/>
      <c r="L417" s="203"/>
      <c r="M417" s="207"/>
      <c r="N417" s="208"/>
      <c r="O417" s="208"/>
      <c r="P417" s="208"/>
      <c r="Q417" s="208"/>
      <c r="R417" s="208"/>
      <c r="S417" s="208"/>
      <c r="T417" s="209"/>
      <c r="U417" s="13"/>
      <c r="V417" s="13"/>
      <c r="W417" s="13"/>
      <c r="X417" s="13"/>
      <c r="Y417" s="13"/>
      <c r="Z417" s="13"/>
      <c r="AA417" s="13"/>
      <c r="AB417" s="13"/>
      <c r="AC417" s="13"/>
      <c r="AD417" s="13"/>
      <c r="AE417" s="13"/>
      <c r="AT417" s="204" t="s">
        <v>394</v>
      </c>
      <c r="AU417" s="204" t="s">
        <v>87</v>
      </c>
      <c r="AV417" s="13" t="s">
        <v>85</v>
      </c>
      <c r="AW417" s="13" t="s">
        <v>34</v>
      </c>
      <c r="AX417" s="13" t="s">
        <v>78</v>
      </c>
      <c r="AY417" s="204" t="s">
        <v>219</v>
      </c>
    </row>
    <row r="418" s="14" customFormat="1">
      <c r="A418" s="14"/>
      <c r="B418" s="210"/>
      <c r="C418" s="14"/>
      <c r="D418" s="193" t="s">
        <v>394</v>
      </c>
      <c r="E418" s="211" t="s">
        <v>1</v>
      </c>
      <c r="F418" s="212" t="s">
        <v>2242</v>
      </c>
      <c r="G418" s="14"/>
      <c r="H418" s="213">
        <v>9</v>
      </c>
      <c r="I418" s="214"/>
      <c r="J418" s="14"/>
      <c r="K418" s="14"/>
      <c r="L418" s="210"/>
      <c r="M418" s="215"/>
      <c r="N418" s="216"/>
      <c r="O418" s="216"/>
      <c r="P418" s="216"/>
      <c r="Q418" s="216"/>
      <c r="R418" s="216"/>
      <c r="S418" s="216"/>
      <c r="T418" s="217"/>
      <c r="U418" s="14"/>
      <c r="V418" s="14"/>
      <c r="W418" s="14"/>
      <c r="X418" s="14"/>
      <c r="Y418" s="14"/>
      <c r="Z418" s="14"/>
      <c r="AA418" s="14"/>
      <c r="AB418" s="14"/>
      <c r="AC418" s="14"/>
      <c r="AD418" s="14"/>
      <c r="AE418" s="14"/>
      <c r="AT418" s="211" t="s">
        <v>394</v>
      </c>
      <c r="AU418" s="211" t="s">
        <v>87</v>
      </c>
      <c r="AV418" s="14" t="s">
        <v>87</v>
      </c>
      <c r="AW418" s="14" t="s">
        <v>34</v>
      </c>
      <c r="AX418" s="14" t="s">
        <v>78</v>
      </c>
      <c r="AY418" s="211" t="s">
        <v>219</v>
      </c>
    </row>
    <row r="419" s="13" customFormat="1">
      <c r="A419" s="13"/>
      <c r="B419" s="203"/>
      <c r="C419" s="13"/>
      <c r="D419" s="193" t="s">
        <v>394</v>
      </c>
      <c r="E419" s="204" t="s">
        <v>1</v>
      </c>
      <c r="F419" s="205" t="s">
        <v>2223</v>
      </c>
      <c r="G419" s="13"/>
      <c r="H419" s="204" t="s">
        <v>1</v>
      </c>
      <c r="I419" s="206"/>
      <c r="J419" s="13"/>
      <c r="K419" s="13"/>
      <c r="L419" s="203"/>
      <c r="M419" s="207"/>
      <c r="N419" s="208"/>
      <c r="O419" s="208"/>
      <c r="P419" s="208"/>
      <c r="Q419" s="208"/>
      <c r="R419" s="208"/>
      <c r="S419" s="208"/>
      <c r="T419" s="209"/>
      <c r="U419" s="13"/>
      <c r="V419" s="13"/>
      <c r="W419" s="13"/>
      <c r="X419" s="13"/>
      <c r="Y419" s="13"/>
      <c r="Z419" s="13"/>
      <c r="AA419" s="13"/>
      <c r="AB419" s="13"/>
      <c r="AC419" s="13"/>
      <c r="AD419" s="13"/>
      <c r="AE419" s="13"/>
      <c r="AT419" s="204" t="s">
        <v>394</v>
      </c>
      <c r="AU419" s="204" t="s">
        <v>87</v>
      </c>
      <c r="AV419" s="13" t="s">
        <v>85</v>
      </c>
      <c r="AW419" s="13" t="s">
        <v>34</v>
      </c>
      <c r="AX419" s="13" t="s">
        <v>78</v>
      </c>
      <c r="AY419" s="204" t="s">
        <v>219</v>
      </c>
    </row>
    <row r="420" s="14" customFormat="1">
      <c r="A420" s="14"/>
      <c r="B420" s="210"/>
      <c r="C420" s="14"/>
      <c r="D420" s="193" t="s">
        <v>394</v>
      </c>
      <c r="E420" s="211" t="s">
        <v>1</v>
      </c>
      <c r="F420" s="212" t="s">
        <v>2243</v>
      </c>
      <c r="G420" s="14"/>
      <c r="H420" s="213">
        <v>11.699999999999999</v>
      </c>
      <c r="I420" s="214"/>
      <c r="J420" s="14"/>
      <c r="K420" s="14"/>
      <c r="L420" s="210"/>
      <c r="M420" s="215"/>
      <c r="N420" s="216"/>
      <c r="O420" s="216"/>
      <c r="P420" s="216"/>
      <c r="Q420" s="216"/>
      <c r="R420" s="216"/>
      <c r="S420" s="216"/>
      <c r="T420" s="217"/>
      <c r="U420" s="14"/>
      <c r="V420" s="14"/>
      <c r="W420" s="14"/>
      <c r="X420" s="14"/>
      <c r="Y420" s="14"/>
      <c r="Z420" s="14"/>
      <c r="AA420" s="14"/>
      <c r="AB420" s="14"/>
      <c r="AC420" s="14"/>
      <c r="AD420" s="14"/>
      <c r="AE420" s="14"/>
      <c r="AT420" s="211" t="s">
        <v>394</v>
      </c>
      <c r="AU420" s="211" t="s">
        <v>87</v>
      </c>
      <c r="AV420" s="14" t="s">
        <v>87</v>
      </c>
      <c r="AW420" s="14" t="s">
        <v>34</v>
      </c>
      <c r="AX420" s="14" t="s">
        <v>78</v>
      </c>
      <c r="AY420" s="211" t="s">
        <v>219</v>
      </c>
    </row>
    <row r="421" s="13" customFormat="1">
      <c r="A421" s="13"/>
      <c r="B421" s="203"/>
      <c r="C421" s="13"/>
      <c r="D421" s="193" t="s">
        <v>394</v>
      </c>
      <c r="E421" s="204" t="s">
        <v>1</v>
      </c>
      <c r="F421" s="205" t="s">
        <v>1230</v>
      </c>
      <c r="G421" s="13"/>
      <c r="H421" s="204" t="s">
        <v>1</v>
      </c>
      <c r="I421" s="206"/>
      <c r="J421" s="13"/>
      <c r="K421" s="13"/>
      <c r="L421" s="203"/>
      <c r="M421" s="207"/>
      <c r="N421" s="208"/>
      <c r="O421" s="208"/>
      <c r="P421" s="208"/>
      <c r="Q421" s="208"/>
      <c r="R421" s="208"/>
      <c r="S421" s="208"/>
      <c r="T421" s="209"/>
      <c r="U421" s="13"/>
      <c r="V421" s="13"/>
      <c r="W421" s="13"/>
      <c r="X421" s="13"/>
      <c r="Y421" s="13"/>
      <c r="Z421" s="13"/>
      <c r="AA421" s="13"/>
      <c r="AB421" s="13"/>
      <c r="AC421" s="13"/>
      <c r="AD421" s="13"/>
      <c r="AE421" s="13"/>
      <c r="AT421" s="204" t="s">
        <v>394</v>
      </c>
      <c r="AU421" s="204" t="s">
        <v>87</v>
      </c>
      <c r="AV421" s="13" t="s">
        <v>85</v>
      </c>
      <c r="AW421" s="13" t="s">
        <v>34</v>
      </c>
      <c r="AX421" s="13" t="s">
        <v>78</v>
      </c>
      <c r="AY421" s="204" t="s">
        <v>219</v>
      </c>
    </row>
    <row r="422" s="14" customFormat="1">
      <c r="A422" s="14"/>
      <c r="B422" s="210"/>
      <c r="C422" s="14"/>
      <c r="D422" s="193" t="s">
        <v>394</v>
      </c>
      <c r="E422" s="211" t="s">
        <v>1</v>
      </c>
      <c r="F422" s="212" t="s">
        <v>2244</v>
      </c>
      <c r="G422" s="14"/>
      <c r="H422" s="213">
        <v>7.7999999999999998</v>
      </c>
      <c r="I422" s="214"/>
      <c r="J422" s="14"/>
      <c r="K422" s="14"/>
      <c r="L422" s="210"/>
      <c r="M422" s="215"/>
      <c r="N422" s="216"/>
      <c r="O422" s="216"/>
      <c r="P422" s="216"/>
      <c r="Q422" s="216"/>
      <c r="R422" s="216"/>
      <c r="S422" s="216"/>
      <c r="T422" s="217"/>
      <c r="U422" s="14"/>
      <c r="V422" s="14"/>
      <c r="W422" s="14"/>
      <c r="X422" s="14"/>
      <c r="Y422" s="14"/>
      <c r="Z422" s="14"/>
      <c r="AA422" s="14"/>
      <c r="AB422" s="14"/>
      <c r="AC422" s="14"/>
      <c r="AD422" s="14"/>
      <c r="AE422" s="14"/>
      <c r="AT422" s="211" t="s">
        <v>394</v>
      </c>
      <c r="AU422" s="211" t="s">
        <v>87</v>
      </c>
      <c r="AV422" s="14" t="s">
        <v>87</v>
      </c>
      <c r="AW422" s="14" t="s">
        <v>34</v>
      </c>
      <c r="AX422" s="14" t="s">
        <v>78</v>
      </c>
      <c r="AY422" s="211" t="s">
        <v>219</v>
      </c>
    </row>
    <row r="423" s="13" customFormat="1">
      <c r="A423" s="13"/>
      <c r="B423" s="203"/>
      <c r="C423" s="13"/>
      <c r="D423" s="193" t="s">
        <v>394</v>
      </c>
      <c r="E423" s="204" t="s">
        <v>1</v>
      </c>
      <c r="F423" s="205" t="s">
        <v>459</v>
      </c>
      <c r="G423" s="13"/>
      <c r="H423" s="204" t="s">
        <v>1</v>
      </c>
      <c r="I423" s="206"/>
      <c r="J423" s="13"/>
      <c r="K423" s="13"/>
      <c r="L423" s="203"/>
      <c r="M423" s="207"/>
      <c r="N423" s="208"/>
      <c r="O423" s="208"/>
      <c r="P423" s="208"/>
      <c r="Q423" s="208"/>
      <c r="R423" s="208"/>
      <c r="S423" s="208"/>
      <c r="T423" s="209"/>
      <c r="U423" s="13"/>
      <c r="V423" s="13"/>
      <c r="W423" s="13"/>
      <c r="X423" s="13"/>
      <c r="Y423" s="13"/>
      <c r="Z423" s="13"/>
      <c r="AA423" s="13"/>
      <c r="AB423" s="13"/>
      <c r="AC423" s="13"/>
      <c r="AD423" s="13"/>
      <c r="AE423" s="13"/>
      <c r="AT423" s="204" t="s">
        <v>394</v>
      </c>
      <c r="AU423" s="204" t="s">
        <v>87</v>
      </c>
      <c r="AV423" s="13" t="s">
        <v>85</v>
      </c>
      <c r="AW423" s="13" t="s">
        <v>34</v>
      </c>
      <c r="AX423" s="13" t="s">
        <v>78</v>
      </c>
      <c r="AY423" s="204" t="s">
        <v>219</v>
      </c>
    </row>
    <row r="424" s="14" customFormat="1">
      <c r="A424" s="14"/>
      <c r="B424" s="210"/>
      <c r="C424" s="14"/>
      <c r="D424" s="193" t="s">
        <v>394</v>
      </c>
      <c r="E424" s="211" t="s">
        <v>1</v>
      </c>
      <c r="F424" s="212" t="s">
        <v>2245</v>
      </c>
      <c r="G424" s="14"/>
      <c r="H424" s="213">
        <v>15.800000000000001</v>
      </c>
      <c r="I424" s="214"/>
      <c r="J424" s="14"/>
      <c r="K424" s="14"/>
      <c r="L424" s="210"/>
      <c r="M424" s="215"/>
      <c r="N424" s="216"/>
      <c r="O424" s="216"/>
      <c r="P424" s="216"/>
      <c r="Q424" s="216"/>
      <c r="R424" s="216"/>
      <c r="S424" s="216"/>
      <c r="T424" s="217"/>
      <c r="U424" s="14"/>
      <c r="V424" s="14"/>
      <c r="W424" s="14"/>
      <c r="X424" s="14"/>
      <c r="Y424" s="14"/>
      <c r="Z424" s="14"/>
      <c r="AA424" s="14"/>
      <c r="AB424" s="14"/>
      <c r="AC424" s="14"/>
      <c r="AD424" s="14"/>
      <c r="AE424" s="14"/>
      <c r="AT424" s="211" t="s">
        <v>394</v>
      </c>
      <c r="AU424" s="211" t="s">
        <v>87</v>
      </c>
      <c r="AV424" s="14" t="s">
        <v>87</v>
      </c>
      <c r="AW424" s="14" t="s">
        <v>34</v>
      </c>
      <c r="AX424" s="14" t="s">
        <v>78</v>
      </c>
      <c r="AY424" s="211" t="s">
        <v>219</v>
      </c>
    </row>
    <row r="425" s="15" customFormat="1">
      <c r="A425" s="15"/>
      <c r="B425" s="218"/>
      <c r="C425" s="15"/>
      <c r="D425" s="193" t="s">
        <v>394</v>
      </c>
      <c r="E425" s="219" t="s">
        <v>1</v>
      </c>
      <c r="F425" s="220" t="s">
        <v>401</v>
      </c>
      <c r="G425" s="15"/>
      <c r="H425" s="221">
        <v>62.299999999999997</v>
      </c>
      <c r="I425" s="222"/>
      <c r="J425" s="15"/>
      <c r="K425" s="15"/>
      <c r="L425" s="218"/>
      <c r="M425" s="223"/>
      <c r="N425" s="224"/>
      <c r="O425" s="224"/>
      <c r="P425" s="224"/>
      <c r="Q425" s="224"/>
      <c r="R425" s="224"/>
      <c r="S425" s="224"/>
      <c r="T425" s="225"/>
      <c r="U425" s="15"/>
      <c r="V425" s="15"/>
      <c r="W425" s="15"/>
      <c r="X425" s="15"/>
      <c r="Y425" s="15"/>
      <c r="Z425" s="15"/>
      <c r="AA425" s="15"/>
      <c r="AB425" s="15"/>
      <c r="AC425" s="15"/>
      <c r="AD425" s="15"/>
      <c r="AE425" s="15"/>
      <c r="AT425" s="219" t="s">
        <v>394</v>
      </c>
      <c r="AU425" s="219" t="s">
        <v>87</v>
      </c>
      <c r="AV425" s="15" t="s">
        <v>218</v>
      </c>
      <c r="AW425" s="15" t="s">
        <v>34</v>
      </c>
      <c r="AX425" s="15" t="s">
        <v>85</v>
      </c>
      <c r="AY425" s="219" t="s">
        <v>219</v>
      </c>
    </row>
    <row r="426" s="2" customFormat="1" ht="16.5" customHeight="1">
      <c r="A426" s="38"/>
      <c r="B426" s="179"/>
      <c r="C426" s="180" t="s">
        <v>624</v>
      </c>
      <c r="D426" s="180" t="s">
        <v>222</v>
      </c>
      <c r="E426" s="181" t="s">
        <v>435</v>
      </c>
      <c r="F426" s="182" t="s">
        <v>436</v>
      </c>
      <c r="G426" s="183" t="s">
        <v>404</v>
      </c>
      <c r="H426" s="184">
        <v>1.2430000000000001</v>
      </c>
      <c r="I426" s="185"/>
      <c r="J426" s="186">
        <f>ROUND(I426*H426,2)</f>
        <v>0</v>
      </c>
      <c r="K426" s="182" t="s">
        <v>391</v>
      </c>
      <c r="L426" s="39"/>
      <c r="M426" s="187" t="s">
        <v>1</v>
      </c>
      <c r="N426" s="188" t="s">
        <v>43</v>
      </c>
      <c r="O426" s="77"/>
      <c r="P426" s="189">
        <f>O426*H426</f>
        <v>0</v>
      </c>
      <c r="Q426" s="189">
        <v>1.94302</v>
      </c>
      <c r="R426" s="189">
        <f>Q426*H426</f>
        <v>2.4151738600000003</v>
      </c>
      <c r="S426" s="189">
        <v>0</v>
      </c>
      <c r="T426" s="190">
        <f>S426*H426</f>
        <v>0</v>
      </c>
      <c r="U426" s="38"/>
      <c r="V426" s="38"/>
      <c r="W426" s="38"/>
      <c r="X426" s="38"/>
      <c r="Y426" s="38"/>
      <c r="Z426" s="38"/>
      <c r="AA426" s="38"/>
      <c r="AB426" s="38"/>
      <c r="AC426" s="38"/>
      <c r="AD426" s="38"/>
      <c r="AE426" s="38"/>
      <c r="AR426" s="191" t="s">
        <v>218</v>
      </c>
      <c r="AT426" s="191" t="s">
        <v>222</v>
      </c>
      <c r="AU426" s="191" t="s">
        <v>87</v>
      </c>
      <c r="AY426" s="19" t="s">
        <v>219</v>
      </c>
      <c r="BE426" s="192">
        <f>IF(N426="základní",J426,0)</f>
        <v>0</v>
      </c>
      <c r="BF426" s="192">
        <f>IF(N426="snížená",J426,0)</f>
        <v>0</v>
      </c>
      <c r="BG426" s="192">
        <f>IF(N426="zákl. přenesená",J426,0)</f>
        <v>0</v>
      </c>
      <c r="BH426" s="192">
        <f>IF(N426="sníž. přenesená",J426,0)</f>
        <v>0</v>
      </c>
      <c r="BI426" s="192">
        <f>IF(N426="nulová",J426,0)</f>
        <v>0</v>
      </c>
      <c r="BJ426" s="19" t="s">
        <v>85</v>
      </c>
      <c r="BK426" s="192">
        <f>ROUND(I426*H426,2)</f>
        <v>0</v>
      </c>
      <c r="BL426" s="19" t="s">
        <v>218</v>
      </c>
      <c r="BM426" s="191" t="s">
        <v>2246</v>
      </c>
    </row>
    <row r="427" s="2" customFormat="1">
      <c r="A427" s="38"/>
      <c r="B427" s="39"/>
      <c r="C427" s="38"/>
      <c r="D427" s="193" t="s">
        <v>227</v>
      </c>
      <c r="E427" s="38"/>
      <c r="F427" s="194" t="s">
        <v>438</v>
      </c>
      <c r="G427" s="38"/>
      <c r="H427" s="38"/>
      <c r="I427" s="195"/>
      <c r="J427" s="38"/>
      <c r="K427" s="38"/>
      <c r="L427" s="39"/>
      <c r="M427" s="196"/>
      <c r="N427" s="197"/>
      <c r="O427" s="77"/>
      <c r="P427" s="77"/>
      <c r="Q427" s="77"/>
      <c r="R427" s="77"/>
      <c r="S427" s="77"/>
      <c r="T427" s="78"/>
      <c r="U427" s="38"/>
      <c r="V427" s="38"/>
      <c r="W427" s="38"/>
      <c r="X427" s="38"/>
      <c r="Y427" s="38"/>
      <c r="Z427" s="38"/>
      <c r="AA427" s="38"/>
      <c r="AB427" s="38"/>
      <c r="AC427" s="38"/>
      <c r="AD427" s="38"/>
      <c r="AE427" s="38"/>
      <c r="AT427" s="19" t="s">
        <v>227</v>
      </c>
      <c r="AU427" s="19" t="s">
        <v>87</v>
      </c>
    </row>
    <row r="428" s="13" customFormat="1">
      <c r="A428" s="13"/>
      <c r="B428" s="203"/>
      <c r="C428" s="13"/>
      <c r="D428" s="193" t="s">
        <v>394</v>
      </c>
      <c r="E428" s="204" t="s">
        <v>1</v>
      </c>
      <c r="F428" s="205" t="s">
        <v>1070</v>
      </c>
      <c r="G428" s="13"/>
      <c r="H428" s="204" t="s">
        <v>1</v>
      </c>
      <c r="I428" s="206"/>
      <c r="J428" s="13"/>
      <c r="K428" s="13"/>
      <c r="L428" s="203"/>
      <c r="M428" s="207"/>
      <c r="N428" s="208"/>
      <c r="O428" s="208"/>
      <c r="P428" s="208"/>
      <c r="Q428" s="208"/>
      <c r="R428" s="208"/>
      <c r="S428" s="208"/>
      <c r="T428" s="209"/>
      <c r="U428" s="13"/>
      <c r="V428" s="13"/>
      <c r="W428" s="13"/>
      <c r="X428" s="13"/>
      <c r="Y428" s="13"/>
      <c r="Z428" s="13"/>
      <c r="AA428" s="13"/>
      <c r="AB428" s="13"/>
      <c r="AC428" s="13"/>
      <c r="AD428" s="13"/>
      <c r="AE428" s="13"/>
      <c r="AT428" s="204" t="s">
        <v>394</v>
      </c>
      <c r="AU428" s="204" t="s">
        <v>87</v>
      </c>
      <c r="AV428" s="13" t="s">
        <v>85</v>
      </c>
      <c r="AW428" s="13" t="s">
        <v>34</v>
      </c>
      <c r="AX428" s="13" t="s">
        <v>78</v>
      </c>
      <c r="AY428" s="204" t="s">
        <v>219</v>
      </c>
    </row>
    <row r="429" s="13" customFormat="1">
      <c r="A429" s="13"/>
      <c r="B429" s="203"/>
      <c r="C429" s="13"/>
      <c r="D429" s="193" t="s">
        <v>394</v>
      </c>
      <c r="E429" s="204" t="s">
        <v>1</v>
      </c>
      <c r="F429" s="205" t="s">
        <v>2201</v>
      </c>
      <c r="G429" s="13"/>
      <c r="H429" s="204" t="s">
        <v>1</v>
      </c>
      <c r="I429" s="206"/>
      <c r="J429" s="13"/>
      <c r="K429" s="13"/>
      <c r="L429" s="203"/>
      <c r="M429" s="207"/>
      <c r="N429" s="208"/>
      <c r="O429" s="208"/>
      <c r="P429" s="208"/>
      <c r="Q429" s="208"/>
      <c r="R429" s="208"/>
      <c r="S429" s="208"/>
      <c r="T429" s="209"/>
      <c r="U429" s="13"/>
      <c r="V429" s="13"/>
      <c r="W429" s="13"/>
      <c r="X429" s="13"/>
      <c r="Y429" s="13"/>
      <c r="Z429" s="13"/>
      <c r="AA429" s="13"/>
      <c r="AB429" s="13"/>
      <c r="AC429" s="13"/>
      <c r="AD429" s="13"/>
      <c r="AE429" s="13"/>
      <c r="AT429" s="204" t="s">
        <v>394</v>
      </c>
      <c r="AU429" s="204" t="s">
        <v>87</v>
      </c>
      <c r="AV429" s="13" t="s">
        <v>85</v>
      </c>
      <c r="AW429" s="13" t="s">
        <v>34</v>
      </c>
      <c r="AX429" s="13" t="s">
        <v>78</v>
      </c>
      <c r="AY429" s="204" t="s">
        <v>219</v>
      </c>
    </row>
    <row r="430" s="14" customFormat="1">
      <c r="A430" s="14"/>
      <c r="B430" s="210"/>
      <c r="C430" s="14"/>
      <c r="D430" s="193" t="s">
        <v>394</v>
      </c>
      <c r="E430" s="211" t="s">
        <v>1</v>
      </c>
      <c r="F430" s="212" t="s">
        <v>2247</v>
      </c>
      <c r="G430" s="14"/>
      <c r="H430" s="213">
        <v>0.97999999999999998</v>
      </c>
      <c r="I430" s="214"/>
      <c r="J430" s="14"/>
      <c r="K430" s="14"/>
      <c r="L430" s="210"/>
      <c r="M430" s="215"/>
      <c r="N430" s="216"/>
      <c r="O430" s="216"/>
      <c r="P430" s="216"/>
      <c r="Q430" s="216"/>
      <c r="R430" s="216"/>
      <c r="S430" s="216"/>
      <c r="T430" s="217"/>
      <c r="U430" s="14"/>
      <c r="V430" s="14"/>
      <c r="W430" s="14"/>
      <c r="X430" s="14"/>
      <c r="Y430" s="14"/>
      <c r="Z430" s="14"/>
      <c r="AA430" s="14"/>
      <c r="AB430" s="14"/>
      <c r="AC430" s="14"/>
      <c r="AD430" s="14"/>
      <c r="AE430" s="14"/>
      <c r="AT430" s="211" t="s">
        <v>394</v>
      </c>
      <c r="AU430" s="211" t="s">
        <v>87</v>
      </c>
      <c r="AV430" s="14" t="s">
        <v>87</v>
      </c>
      <c r="AW430" s="14" t="s">
        <v>34</v>
      </c>
      <c r="AX430" s="14" t="s">
        <v>78</v>
      </c>
      <c r="AY430" s="211" t="s">
        <v>219</v>
      </c>
    </row>
    <row r="431" s="13" customFormat="1">
      <c r="A431" s="13"/>
      <c r="B431" s="203"/>
      <c r="C431" s="13"/>
      <c r="D431" s="193" t="s">
        <v>394</v>
      </c>
      <c r="E431" s="204" t="s">
        <v>1</v>
      </c>
      <c r="F431" s="205" t="s">
        <v>2189</v>
      </c>
      <c r="G431" s="13"/>
      <c r="H431" s="204" t="s">
        <v>1</v>
      </c>
      <c r="I431" s="206"/>
      <c r="J431" s="13"/>
      <c r="K431" s="13"/>
      <c r="L431" s="203"/>
      <c r="M431" s="207"/>
      <c r="N431" s="208"/>
      <c r="O431" s="208"/>
      <c r="P431" s="208"/>
      <c r="Q431" s="208"/>
      <c r="R431" s="208"/>
      <c r="S431" s="208"/>
      <c r="T431" s="209"/>
      <c r="U431" s="13"/>
      <c r="V431" s="13"/>
      <c r="W431" s="13"/>
      <c r="X431" s="13"/>
      <c r="Y431" s="13"/>
      <c r="Z431" s="13"/>
      <c r="AA431" s="13"/>
      <c r="AB431" s="13"/>
      <c r="AC431" s="13"/>
      <c r="AD431" s="13"/>
      <c r="AE431" s="13"/>
      <c r="AT431" s="204" t="s">
        <v>394</v>
      </c>
      <c r="AU431" s="204" t="s">
        <v>87</v>
      </c>
      <c r="AV431" s="13" t="s">
        <v>85</v>
      </c>
      <c r="AW431" s="13" t="s">
        <v>34</v>
      </c>
      <c r="AX431" s="13" t="s">
        <v>78</v>
      </c>
      <c r="AY431" s="204" t="s">
        <v>219</v>
      </c>
    </row>
    <row r="432" s="14" customFormat="1">
      <c r="A432" s="14"/>
      <c r="B432" s="210"/>
      <c r="C432" s="14"/>
      <c r="D432" s="193" t="s">
        <v>394</v>
      </c>
      <c r="E432" s="211" t="s">
        <v>1</v>
      </c>
      <c r="F432" s="212" t="s">
        <v>2248</v>
      </c>
      <c r="G432" s="14"/>
      <c r="H432" s="213">
        <v>0.11600000000000001</v>
      </c>
      <c r="I432" s="214"/>
      <c r="J432" s="14"/>
      <c r="K432" s="14"/>
      <c r="L432" s="210"/>
      <c r="M432" s="215"/>
      <c r="N432" s="216"/>
      <c r="O432" s="216"/>
      <c r="P432" s="216"/>
      <c r="Q432" s="216"/>
      <c r="R432" s="216"/>
      <c r="S432" s="216"/>
      <c r="T432" s="217"/>
      <c r="U432" s="14"/>
      <c r="V432" s="14"/>
      <c r="W432" s="14"/>
      <c r="X432" s="14"/>
      <c r="Y432" s="14"/>
      <c r="Z432" s="14"/>
      <c r="AA432" s="14"/>
      <c r="AB432" s="14"/>
      <c r="AC432" s="14"/>
      <c r="AD432" s="14"/>
      <c r="AE432" s="14"/>
      <c r="AT432" s="211" t="s">
        <v>394</v>
      </c>
      <c r="AU432" s="211" t="s">
        <v>87</v>
      </c>
      <c r="AV432" s="14" t="s">
        <v>87</v>
      </c>
      <c r="AW432" s="14" t="s">
        <v>34</v>
      </c>
      <c r="AX432" s="14" t="s">
        <v>78</v>
      </c>
      <c r="AY432" s="211" t="s">
        <v>219</v>
      </c>
    </row>
    <row r="433" s="13" customFormat="1">
      <c r="A433" s="13"/>
      <c r="B433" s="203"/>
      <c r="C433" s="13"/>
      <c r="D433" s="193" t="s">
        <v>394</v>
      </c>
      <c r="E433" s="204" t="s">
        <v>1</v>
      </c>
      <c r="F433" s="205" t="s">
        <v>2203</v>
      </c>
      <c r="G433" s="13"/>
      <c r="H433" s="204" t="s">
        <v>1</v>
      </c>
      <c r="I433" s="206"/>
      <c r="J433" s="13"/>
      <c r="K433" s="13"/>
      <c r="L433" s="203"/>
      <c r="M433" s="207"/>
      <c r="N433" s="208"/>
      <c r="O433" s="208"/>
      <c r="P433" s="208"/>
      <c r="Q433" s="208"/>
      <c r="R433" s="208"/>
      <c r="S433" s="208"/>
      <c r="T433" s="209"/>
      <c r="U433" s="13"/>
      <c r="V433" s="13"/>
      <c r="W433" s="13"/>
      <c r="X433" s="13"/>
      <c r="Y433" s="13"/>
      <c r="Z433" s="13"/>
      <c r="AA433" s="13"/>
      <c r="AB433" s="13"/>
      <c r="AC433" s="13"/>
      <c r="AD433" s="13"/>
      <c r="AE433" s="13"/>
      <c r="AT433" s="204" t="s">
        <v>394</v>
      </c>
      <c r="AU433" s="204" t="s">
        <v>87</v>
      </c>
      <c r="AV433" s="13" t="s">
        <v>85</v>
      </c>
      <c r="AW433" s="13" t="s">
        <v>34</v>
      </c>
      <c r="AX433" s="13" t="s">
        <v>78</v>
      </c>
      <c r="AY433" s="204" t="s">
        <v>219</v>
      </c>
    </row>
    <row r="434" s="14" customFormat="1">
      <c r="A434" s="14"/>
      <c r="B434" s="210"/>
      <c r="C434" s="14"/>
      <c r="D434" s="193" t="s">
        <v>394</v>
      </c>
      <c r="E434" s="211" t="s">
        <v>1</v>
      </c>
      <c r="F434" s="212" t="s">
        <v>2249</v>
      </c>
      <c r="G434" s="14"/>
      <c r="H434" s="213">
        <v>0.14699999999999999</v>
      </c>
      <c r="I434" s="214"/>
      <c r="J434" s="14"/>
      <c r="K434" s="14"/>
      <c r="L434" s="210"/>
      <c r="M434" s="215"/>
      <c r="N434" s="216"/>
      <c r="O434" s="216"/>
      <c r="P434" s="216"/>
      <c r="Q434" s="216"/>
      <c r="R434" s="216"/>
      <c r="S434" s="216"/>
      <c r="T434" s="217"/>
      <c r="U434" s="14"/>
      <c r="V434" s="14"/>
      <c r="W434" s="14"/>
      <c r="X434" s="14"/>
      <c r="Y434" s="14"/>
      <c r="Z434" s="14"/>
      <c r="AA434" s="14"/>
      <c r="AB434" s="14"/>
      <c r="AC434" s="14"/>
      <c r="AD434" s="14"/>
      <c r="AE434" s="14"/>
      <c r="AT434" s="211" t="s">
        <v>394</v>
      </c>
      <c r="AU434" s="211" t="s">
        <v>87</v>
      </c>
      <c r="AV434" s="14" t="s">
        <v>87</v>
      </c>
      <c r="AW434" s="14" t="s">
        <v>34</v>
      </c>
      <c r="AX434" s="14" t="s">
        <v>78</v>
      </c>
      <c r="AY434" s="211" t="s">
        <v>219</v>
      </c>
    </row>
    <row r="435" s="15" customFormat="1">
      <c r="A435" s="15"/>
      <c r="B435" s="218"/>
      <c r="C435" s="15"/>
      <c r="D435" s="193" t="s">
        <v>394</v>
      </c>
      <c r="E435" s="219" t="s">
        <v>1</v>
      </c>
      <c r="F435" s="220" t="s">
        <v>401</v>
      </c>
      <c r="G435" s="15"/>
      <c r="H435" s="221">
        <v>1.2430000000000001</v>
      </c>
      <c r="I435" s="222"/>
      <c r="J435" s="15"/>
      <c r="K435" s="15"/>
      <c r="L435" s="218"/>
      <c r="M435" s="223"/>
      <c r="N435" s="224"/>
      <c r="O435" s="224"/>
      <c r="P435" s="224"/>
      <c r="Q435" s="224"/>
      <c r="R435" s="224"/>
      <c r="S435" s="224"/>
      <c r="T435" s="225"/>
      <c r="U435" s="15"/>
      <c r="V435" s="15"/>
      <c r="W435" s="15"/>
      <c r="X435" s="15"/>
      <c r="Y435" s="15"/>
      <c r="Z435" s="15"/>
      <c r="AA435" s="15"/>
      <c r="AB435" s="15"/>
      <c r="AC435" s="15"/>
      <c r="AD435" s="15"/>
      <c r="AE435" s="15"/>
      <c r="AT435" s="219" t="s">
        <v>394</v>
      </c>
      <c r="AU435" s="219" t="s">
        <v>87</v>
      </c>
      <c r="AV435" s="15" t="s">
        <v>218</v>
      </c>
      <c r="AW435" s="15" t="s">
        <v>34</v>
      </c>
      <c r="AX435" s="15" t="s">
        <v>85</v>
      </c>
      <c r="AY435" s="219" t="s">
        <v>219</v>
      </c>
    </row>
    <row r="436" s="2" customFormat="1">
      <c r="A436" s="38"/>
      <c r="B436" s="179"/>
      <c r="C436" s="180" t="s">
        <v>628</v>
      </c>
      <c r="D436" s="180" t="s">
        <v>222</v>
      </c>
      <c r="E436" s="181" t="s">
        <v>2250</v>
      </c>
      <c r="F436" s="182" t="s">
        <v>2251</v>
      </c>
      <c r="G436" s="183" t="s">
        <v>390</v>
      </c>
      <c r="H436" s="184">
        <v>8.9700000000000006</v>
      </c>
      <c r="I436" s="185"/>
      <c r="J436" s="186">
        <f>ROUND(I436*H436,2)</f>
        <v>0</v>
      </c>
      <c r="K436" s="182" t="s">
        <v>391</v>
      </c>
      <c r="L436" s="39"/>
      <c r="M436" s="187" t="s">
        <v>1</v>
      </c>
      <c r="N436" s="188" t="s">
        <v>43</v>
      </c>
      <c r="O436" s="77"/>
      <c r="P436" s="189">
        <f>O436*H436</f>
        <v>0</v>
      </c>
      <c r="Q436" s="189">
        <v>0.07918</v>
      </c>
      <c r="R436" s="189">
        <f>Q436*H436</f>
        <v>0.7102446</v>
      </c>
      <c r="S436" s="189">
        <v>0</v>
      </c>
      <c r="T436" s="190">
        <f>S436*H436</f>
        <v>0</v>
      </c>
      <c r="U436" s="38"/>
      <c r="V436" s="38"/>
      <c r="W436" s="38"/>
      <c r="X436" s="38"/>
      <c r="Y436" s="38"/>
      <c r="Z436" s="38"/>
      <c r="AA436" s="38"/>
      <c r="AB436" s="38"/>
      <c r="AC436" s="38"/>
      <c r="AD436" s="38"/>
      <c r="AE436" s="38"/>
      <c r="AR436" s="191" t="s">
        <v>218</v>
      </c>
      <c r="AT436" s="191" t="s">
        <v>222</v>
      </c>
      <c r="AU436" s="191" t="s">
        <v>87</v>
      </c>
      <c r="AY436" s="19" t="s">
        <v>219</v>
      </c>
      <c r="BE436" s="192">
        <f>IF(N436="základní",J436,0)</f>
        <v>0</v>
      </c>
      <c r="BF436" s="192">
        <f>IF(N436="snížená",J436,0)</f>
        <v>0</v>
      </c>
      <c r="BG436" s="192">
        <f>IF(N436="zákl. přenesená",J436,0)</f>
        <v>0</v>
      </c>
      <c r="BH436" s="192">
        <f>IF(N436="sníž. přenesená",J436,0)</f>
        <v>0</v>
      </c>
      <c r="BI436" s="192">
        <f>IF(N436="nulová",J436,0)</f>
        <v>0</v>
      </c>
      <c r="BJ436" s="19" t="s">
        <v>85</v>
      </c>
      <c r="BK436" s="192">
        <f>ROUND(I436*H436,2)</f>
        <v>0</v>
      </c>
      <c r="BL436" s="19" t="s">
        <v>218</v>
      </c>
      <c r="BM436" s="191" t="s">
        <v>2252</v>
      </c>
    </row>
    <row r="437" s="2" customFormat="1">
      <c r="A437" s="38"/>
      <c r="B437" s="39"/>
      <c r="C437" s="38"/>
      <c r="D437" s="193" t="s">
        <v>227</v>
      </c>
      <c r="E437" s="38"/>
      <c r="F437" s="194" t="s">
        <v>2253</v>
      </c>
      <c r="G437" s="38"/>
      <c r="H437" s="38"/>
      <c r="I437" s="195"/>
      <c r="J437" s="38"/>
      <c r="K437" s="38"/>
      <c r="L437" s="39"/>
      <c r="M437" s="196"/>
      <c r="N437" s="197"/>
      <c r="O437" s="77"/>
      <c r="P437" s="77"/>
      <c r="Q437" s="77"/>
      <c r="R437" s="77"/>
      <c r="S437" s="77"/>
      <c r="T437" s="78"/>
      <c r="U437" s="38"/>
      <c r="V437" s="38"/>
      <c r="W437" s="38"/>
      <c r="X437" s="38"/>
      <c r="Y437" s="38"/>
      <c r="Z437" s="38"/>
      <c r="AA437" s="38"/>
      <c r="AB437" s="38"/>
      <c r="AC437" s="38"/>
      <c r="AD437" s="38"/>
      <c r="AE437" s="38"/>
      <c r="AT437" s="19" t="s">
        <v>227</v>
      </c>
      <c r="AU437" s="19" t="s">
        <v>87</v>
      </c>
    </row>
    <row r="438" s="13" customFormat="1">
      <c r="A438" s="13"/>
      <c r="B438" s="203"/>
      <c r="C438" s="13"/>
      <c r="D438" s="193" t="s">
        <v>394</v>
      </c>
      <c r="E438" s="204" t="s">
        <v>1</v>
      </c>
      <c r="F438" s="205" t="s">
        <v>1070</v>
      </c>
      <c r="G438" s="13"/>
      <c r="H438" s="204" t="s">
        <v>1</v>
      </c>
      <c r="I438" s="206"/>
      <c r="J438" s="13"/>
      <c r="K438" s="13"/>
      <c r="L438" s="203"/>
      <c r="M438" s="207"/>
      <c r="N438" s="208"/>
      <c r="O438" s="208"/>
      <c r="P438" s="208"/>
      <c r="Q438" s="208"/>
      <c r="R438" s="208"/>
      <c r="S438" s="208"/>
      <c r="T438" s="209"/>
      <c r="U438" s="13"/>
      <c r="V438" s="13"/>
      <c r="W438" s="13"/>
      <c r="X438" s="13"/>
      <c r="Y438" s="13"/>
      <c r="Z438" s="13"/>
      <c r="AA438" s="13"/>
      <c r="AB438" s="13"/>
      <c r="AC438" s="13"/>
      <c r="AD438" s="13"/>
      <c r="AE438" s="13"/>
      <c r="AT438" s="204" t="s">
        <v>394</v>
      </c>
      <c r="AU438" s="204" t="s">
        <v>87</v>
      </c>
      <c r="AV438" s="13" t="s">
        <v>85</v>
      </c>
      <c r="AW438" s="13" t="s">
        <v>34</v>
      </c>
      <c r="AX438" s="13" t="s">
        <v>78</v>
      </c>
      <c r="AY438" s="204" t="s">
        <v>219</v>
      </c>
    </row>
    <row r="439" s="13" customFormat="1">
      <c r="A439" s="13"/>
      <c r="B439" s="203"/>
      <c r="C439" s="13"/>
      <c r="D439" s="193" t="s">
        <v>394</v>
      </c>
      <c r="E439" s="204" t="s">
        <v>1</v>
      </c>
      <c r="F439" s="205" t="s">
        <v>2230</v>
      </c>
      <c r="G439" s="13"/>
      <c r="H439" s="204" t="s">
        <v>1</v>
      </c>
      <c r="I439" s="206"/>
      <c r="J439" s="13"/>
      <c r="K439" s="13"/>
      <c r="L439" s="203"/>
      <c r="M439" s="207"/>
      <c r="N439" s="208"/>
      <c r="O439" s="208"/>
      <c r="P439" s="208"/>
      <c r="Q439" s="208"/>
      <c r="R439" s="208"/>
      <c r="S439" s="208"/>
      <c r="T439" s="209"/>
      <c r="U439" s="13"/>
      <c r="V439" s="13"/>
      <c r="W439" s="13"/>
      <c r="X439" s="13"/>
      <c r="Y439" s="13"/>
      <c r="Z439" s="13"/>
      <c r="AA439" s="13"/>
      <c r="AB439" s="13"/>
      <c r="AC439" s="13"/>
      <c r="AD439" s="13"/>
      <c r="AE439" s="13"/>
      <c r="AT439" s="204" t="s">
        <v>394</v>
      </c>
      <c r="AU439" s="204" t="s">
        <v>87</v>
      </c>
      <c r="AV439" s="13" t="s">
        <v>85</v>
      </c>
      <c r="AW439" s="13" t="s">
        <v>34</v>
      </c>
      <c r="AX439" s="13" t="s">
        <v>78</v>
      </c>
      <c r="AY439" s="204" t="s">
        <v>219</v>
      </c>
    </row>
    <row r="440" s="13" customFormat="1">
      <c r="A440" s="13"/>
      <c r="B440" s="203"/>
      <c r="C440" s="13"/>
      <c r="D440" s="193" t="s">
        <v>394</v>
      </c>
      <c r="E440" s="204" t="s">
        <v>1</v>
      </c>
      <c r="F440" s="205" t="s">
        <v>987</v>
      </c>
      <c r="G440" s="13"/>
      <c r="H440" s="204" t="s">
        <v>1</v>
      </c>
      <c r="I440" s="206"/>
      <c r="J440" s="13"/>
      <c r="K440" s="13"/>
      <c r="L440" s="203"/>
      <c r="M440" s="207"/>
      <c r="N440" s="208"/>
      <c r="O440" s="208"/>
      <c r="P440" s="208"/>
      <c r="Q440" s="208"/>
      <c r="R440" s="208"/>
      <c r="S440" s="208"/>
      <c r="T440" s="209"/>
      <c r="U440" s="13"/>
      <c r="V440" s="13"/>
      <c r="W440" s="13"/>
      <c r="X440" s="13"/>
      <c r="Y440" s="13"/>
      <c r="Z440" s="13"/>
      <c r="AA440" s="13"/>
      <c r="AB440" s="13"/>
      <c r="AC440" s="13"/>
      <c r="AD440" s="13"/>
      <c r="AE440" s="13"/>
      <c r="AT440" s="204" t="s">
        <v>394</v>
      </c>
      <c r="AU440" s="204" t="s">
        <v>87</v>
      </c>
      <c r="AV440" s="13" t="s">
        <v>85</v>
      </c>
      <c r="AW440" s="13" t="s">
        <v>34</v>
      </c>
      <c r="AX440" s="13" t="s">
        <v>78</v>
      </c>
      <c r="AY440" s="204" t="s">
        <v>219</v>
      </c>
    </row>
    <row r="441" s="14" customFormat="1">
      <c r="A441" s="14"/>
      <c r="B441" s="210"/>
      <c r="C441" s="14"/>
      <c r="D441" s="193" t="s">
        <v>394</v>
      </c>
      <c r="E441" s="211" t="s">
        <v>1</v>
      </c>
      <c r="F441" s="212" t="s">
        <v>2254</v>
      </c>
      <c r="G441" s="14"/>
      <c r="H441" s="213">
        <v>4.0949999999999998</v>
      </c>
      <c r="I441" s="214"/>
      <c r="J441" s="14"/>
      <c r="K441" s="14"/>
      <c r="L441" s="210"/>
      <c r="M441" s="215"/>
      <c r="N441" s="216"/>
      <c r="O441" s="216"/>
      <c r="P441" s="216"/>
      <c r="Q441" s="216"/>
      <c r="R441" s="216"/>
      <c r="S441" s="216"/>
      <c r="T441" s="217"/>
      <c r="U441" s="14"/>
      <c r="V441" s="14"/>
      <c r="W441" s="14"/>
      <c r="X441" s="14"/>
      <c r="Y441" s="14"/>
      <c r="Z441" s="14"/>
      <c r="AA441" s="14"/>
      <c r="AB441" s="14"/>
      <c r="AC441" s="14"/>
      <c r="AD441" s="14"/>
      <c r="AE441" s="14"/>
      <c r="AT441" s="211" t="s">
        <v>394</v>
      </c>
      <c r="AU441" s="211" t="s">
        <v>87</v>
      </c>
      <c r="AV441" s="14" t="s">
        <v>87</v>
      </c>
      <c r="AW441" s="14" t="s">
        <v>34</v>
      </c>
      <c r="AX441" s="14" t="s">
        <v>78</v>
      </c>
      <c r="AY441" s="211" t="s">
        <v>219</v>
      </c>
    </row>
    <row r="442" s="13" customFormat="1">
      <c r="A442" s="13"/>
      <c r="B442" s="203"/>
      <c r="C442" s="13"/>
      <c r="D442" s="193" t="s">
        <v>394</v>
      </c>
      <c r="E442" s="204" t="s">
        <v>1</v>
      </c>
      <c r="F442" s="205" t="s">
        <v>1230</v>
      </c>
      <c r="G442" s="13"/>
      <c r="H442" s="204" t="s">
        <v>1</v>
      </c>
      <c r="I442" s="206"/>
      <c r="J442" s="13"/>
      <c r="K442" s="13"/>
      <c r="L442" s="203"/>
      <c r="M442" s="207"/>
      <c r="N442" s="208"/>
      <c r="O442" s="208"/>
      <c r="P442" s="208"/>
      <c r="Q442" s="208"/>
      <c r="R442" s="208"/>
      <c r="S442" s="208"/>
      <c r="T442" s="209"/>
      <c r="U442" s="13"/>
      <c r="V442" s="13"/>
      <c r="W442" s="13"/>
      <c r="X442" s="13"/>
      <c r="Y442" s="13"/>
      <c r="Z442" s="13"/>
      <c r="AA442" s="13"/>
      <c r="AB442" s="13"/>
      <c r="AC442" s="13"/>
      <c r="AD442" s="13"/>
      <c r="AE442" s="13"/>
      <c r="AT442" s="204" t="s">
        <v>394</v>
      </c>
      <c r="AU442" s="204" t="s">
        <v>87</v>
      </c>
      <c r="AV442" s="13" t="s">
        <v>85</v>
      </c>
      <c r="AW442" s="13" t="s">
        <v>34</v>
      </c>
      <c r="AX442" s="13" t="s">
        <v>78</v>
      </c>
      <c r="AY442" s="204" t="s">
        <v>219</v>
      </c>
    </row>
    <row r="443" s="14" customFormat="1">
      <c r="A443" s="14"/>
      <c r="B443" s="210"/>
      <c r="C443" s="14"/>
      <c r="D443" s="193" t="s">
        <v>394</v>
      </c>
      <c r="E443" s="211" t="s">
        <v>1</v>
      </c>
      <c r="F443" s="212" t="s">
        <v>2255</v>
      </c>
      <c r="G443" s="14"/>
      <c r="H443" s="213">
        <v>4.875</v>
      </c>
      <c r="I443" s="214"/>
      <c r="J443" s="14"/>
      <c r="K443" s="14"/>
      <c r="L443" s="210"/>
      <c r="M443" s="215"/>
      <c r="N443" s="216"/>
      <c r="O443" s="216"/>
      <c r="P443" s="216"/>
      <c r="Q443" s="216"/>
      <c r="R443" s="216"/>
      <c r="S443" s="216"/>
      <c r="T443" s="217"/>
      <c r="U443" s="14"/>
      <c r="V443" s="14"/>
      <c r="W443" s="14"/>
      <c r="X443" s="14"/>
      <c r="Y443" s="14"/>
      <c r="Z443" s="14"/>
      <c r="AA443" s="14"/>
      <c r="AB443" s="14"/>
      <c r="AC443" s="14"/>
      <c r="AD443" s="14"/>
      <c r="AE443" s="14"/>
      <c r="AT443" s="211" t="s">
        <v>394</v>
      </c>
      <c r="AU443" s="211" t="s">
        <v>87</v>
      </c>
      <c r="AV443" s="14" t="s">
        <v>87</v>
      </c>
      <c r="AW443" s="14" t="s">
        <v>34</v>
      </c>
      <c r="AX443" s="14" t="s">
        <v>78</v>
      </c>
      <c r="AY443" s="211" t="s">
        <v>219</v>
      </c>
    </row>
    <row r="444" s="15" customFormat="1">
      <c r="A444" s="15"/>
      <c r="B444" s="218"/>
      <c r="C444" s="15"/>
      <c r="D444" s="193" t="s">
        <v>394</v>
      </c>
      <c r="E444" s="219" t="s">
        <v>1</v>
      </c>
      <c r="F444" s="220" t="s">
        <v>401</v>
      </c>
      <c r="G444" s="15"/>
      <c r="H444" s="221">
        <v>8.9700000000000006</v>
      </c>
      <c r="I444" s="222"/>
      <c r="J444" s="15"/>
      <c r="K444" s="15"/>
      <c r="L444" s="218"/>
      <c r="M444" s="223"/>
      <c r="N444" s="224"/>
      <c r="O444" s="224"/>
      <c r="P444" s="224"/>
      <c r="Q444" s="224"/>
      <c r="R444" s="224"/>
      <c r="S444" s="224"/>
      <c r="T444" s="225"/>
      <c r="U444" s="15"/>
      <c r="V444" s="15"/>
      <c r="W444" s="15"/>
      <c r="X444" s="15"/>
      <c r="Y444" s="15"/>
      <c r="Z444" s="15"/>
      <c r="AA444" s="15"/>
      <c r="AB444" s="15"/>
      <c r="AC444" s="15"/>
      <c r="AD444" s="15"/>
      <c r="AE444" s="15"/>
      <c r="AT444" s="219" t="s">
        <v>394</v>
      </c>
      <c r="AU444" s="219" t="s">
        <v>87</v>
      </c>
      <c r="AV444" s="15" t="s">
        <v>218</v>
      </c>
      <c r="AW444" s="15" t="s">
        <v>34</v>
      </c>
      <c r="AX444" s="15" t="s">
        <v>85</v>
      </c>
      <c r="AY444" s="219" t="s">
        <v>219</v>
      </c>
    </row>
    <row r="445" s="2" customFormat="1">
      <c r="A445" s="38"/>
      <c r="B445" s="179"/>
      <c r="C445" s="180" t="s">
        <v>632</v>
      </c>
      <c r="D445" s="180" t="s">
        <v>222</v>
      </c>
      <c r="E445" s="181" t="s">
        <v>2256</v>
      </c>
      <c r="F445" s="182" t="s">
        <v>2257</v>
      </c>
      <c r="G445" s="183" t="s">
        <v>390</v>
      </c>
      <c r="H445" s="184">
        <v>9.9800000000000004</v>
      </c>
      <c r="I445" s="185"/>
      <c r="J445" s="186">
        <f>ROUND(I445*H445,2)</f>
        <v>0</v>
      </c>
      <c r="K445" s="182" t="s">
        <v>391</v>
      </c>
      <c r="L445" s="39"/>
      <c r="M445" s="187" t="s">
        <v>1</v>
      </c>
      <c r="N445" s="188" t="s">
        <v>43</v>
      </c>
      <c r="O445" s="77"/>
      <c r="P445" s="189">
        <f>O445*H445</f>
        <v>0</v>
      </c>
      <c r="Q445" s="189">
        <v>0.17818000000000001</v>
      </c>
      <c r="R445" s="189">
        <f>Q445*H445</f>
        <v>1.7782364000000002</v>
      </c>
      <c r="S445" s="189">
        <v>0</v>
      </c>
      <c r="T445" s="190">
        <f>S445*H445</f>
        <v>0</v>
      </c>
      <c r="U445" s="38"/>
      <c r="V445" s="38"/>
      <c r="W445" s="38"/>
      <c r="X445" s="38"/>
      <c r="Y445" s="38"/>
      <c r="Z445" s="38"/>
      <c r="AA445" s="38"/>
      <c r="AB445" s="38"/>
      <c r="AC445" s="38"/>
      <c r="AD445" s="38"/>
      <c r="AE445" s="38"/>
      <c r="AR445" s="191" t="s">
        <v>218</v>
      </c>
      <c r="AT445" s="191" t="s">
        <v>222</v>
      </c>
      <c r="AU445" s="191" t="s">
        <v>87</v>
      </c>
      <c r="AY445" s="19" t="s">
        <v>219</v>
      </c>
      <c r="BE445" s="192">
        <f>IF(N445="základní",J445,0)</f>
        <v>0</v>
      </c>
      <c r="BF445" s="192">
        <f>IF(N445="snížená",J445,0)</f>
        <v>0</v>
      </c>
      <c r="BG445" s="192">
        <f>IF(N445="zákl. přenesená",J445,0)</f>
        <v>0</v>
      </c>
      <c r="BH445" s="192">
        <f>IF(N445="sníž. přenesená",J445,0)</f>
        <v>0</v>
      </c>
      <c r="BI445" s="192">
        <f>IF(N445="nulová",J445,0)</f>
        <v>0</v>
      </c>
      <c r="BJ445" s="19" t="s">
        <v>85</v>
      </c>
      <c r="BK445" s="192">
        <f>ROUND(I445*H445,2)</f>
        <v>0</v>
      </c>
      <c r="BL445" s="19" t="s">
        <v>218</v>
      </c>
      <c r="BM445" s="191" t="s">
        <v>2258</v>
      </c>
    </row>
    <row r="446" s="2" customFormat="1">
      <c r="A446" s="38"/>
      <c r="B446" s="39"/>
      <c r="C446" s="38"/>
      <c r="D446" s="193" t="s">
        <v>227</v>
      </c>
      <c r="E446" s="38"/>
      <c r="F446" s="194" t="s">
        <v>2259</v>
      </c>
      <c r="G446" s="38"/>
      <c r="H446" s="38"/>
      <c r="I446" s="195"/>
      <c r="J446" s="38"/>
      <c r="K446" s="38"/>
      <c r="L446" s="39"/>
      <c r="M446" s="196"/>
      <c r="N446" s="197"/>
      <c r="O446" s="77"/>
      <c r="P446" s="77"/>
      <c r="Q446" s="77"/>
      <c r="R446" s="77"/>
      <c r="S446" s="77"/>
      <c r="T446" s="78"/>
      <c r="U446" s="38"/>
      <c r="V446" s="38"/>
      <c r="W446" s="38"/>
      <c r="X446" s="38"/>
      <c r="Y446" s="38"/>
      <c r="Z446" s="38"/>
      <c r="AA446" s="38"/>
      <c r="AB446" s="38"/>
      <c r="AC446" s="38"/>
      <c r="AD446" s="38"/>
      <c r="AE446" s="38"/>
      <c r="AT446" s="19" t="s">
        <v>227</v>
      </c>
      <c r="AU446" s="19" t="s">
        <v>87</v>
      </c>
    </row>
    <row r="447" s="13" customFormat="1">
      <c r="A447" s="13"/>
      <c r="B447" s="203"/>
      <c r="C447" s="13"/>
      <c r="D447" s="193" t="s">
        <v>394</v>
      </c>
      <c r="E447" s="204" t="s">
        <v>1</v>
      </c>
      <c r="F447" s="205" t="s">
        <v>2260</v>
      </c>
      <c r="G447" s="13"/>
      <c r="H447" s="204" t="s">
        <v>1</v>
      </c>
      <c r="I447" s="206"/>
      <c r="J447" s="13"/>
      <c r="K447" s="13"/>
      <c r="L447" s="203"/>
      <c r="M447" s="207"/>
      <c r="N447" s="208"/>
      <c r="O447" s="208"/>
      <c r="P447" s="208"/>
      <c r="Q447" s="208"/>
      <c r="R447" s="208"/>
      <c r="S447" s="208"/>
      <c r="T447" s="209"/>
      <c r="U447" s="13"/>
      <c r="V447" s="13"/>
      <c r="W447" s="13"/>
      <c r="X447" s="13"/>
      <c r="Y447" s="13"/>
      <c r="Z447" s="13"/>
      <c r="AA447" s="13"/>
      <c r="AB447" s="13"/>
      <c r="AC447" s="13"/>
      <c r="AD447" s="13"/>
      <c r="AE447" s="13"/>
      <c r="AT447" s="204" t="s">
        <v>394</v>
      </c>
      <c r="AU447" s="204" t="s">
        <v>87</v>
      </c>
      <c r="AV447" s="13" t="s">
        <v>85</v>
      </c>
      <c r="AW447" s="13" t="s">
        <v>34</v>
      </c>
      <c r="AX447" s="13" t="s">
        <v>78</v>
      </c>
      <c r="AY447" s="204" t="s">
        <v>219</v>
      </c>
    </row>
    <row r="448" s="13" customFormat="1">
      <c r="A448" s="13"/>
      <c r="B448" s="203"/>
      <c r="C448" s="13"/>
      <c r="D448" s="193" t="s">
        <v>394</v>
      </c>
      <c r="E448" s="204" t="s">
        <v>1</v>
      </c>
      <c r="F448" s="205" t="s">
        <v>439</v>
      </c>
      <c r="G448" s="13"/>
      <c r="H448" s="204" t="s">
        <v>1</v>
      </c>
      <c r="I448" s="206"/>
      <c r="J448" s="13"/>
      <c r="K448" s="13"/>
      <c r="L448" s="203"/>
      <c r="M448" s="207"/>
      <c r="N448" s="208"/>
      <c r="O448" s="208"/>
      <c r="P448" s="208"/>
      <c r="Q448" s="208"/>
      <c r="R448" s="208"/>
      <c r="S448" s="208"/>
      <c r="T448" s="209"/>
      <c r="U448" s="13"/>
      <c r="V448" s="13"/>
      <c r="W448" s="13"/>
      <c r="X448" s="13"/>
      <c r="Y448" s="13"/>
      <c r="Z448" s="13"/>
      <c r="AA448" s="13"/>
      <c r="AB448" s="13"/>
      <c r="AC448" s="13"/>
      <c r="AD448" s="13"/>
      <c r="AE448" s="13"/>
      <c r="AT448" s="204" t="s">
        <v>394</v>
      </c>
      <c r="AU448" s="204" t="s">
        <v>87</v>
      </c>
      <c r="AV448" s="13" t="s">
        <v>85</v>
      </c>
      <c r="AW448" s="13" t="s">
        <v>34</v>
      </c>
      <c r="AX448" s="13" t="s">
        <v>78</v>
      </c>
      <c r="AY448" s="204" t="s">
        <v>219</v>
      </c>
    </row>
    <row r="449" s="14" customFormat="1">
      <c r="A449" s="14"/>
      <c r="B449" s="210"/>
      <c r="C449" s="14"/>
      <c r="D449" s="193" t="s">
        <v>394</v>
      </c>
      <c r="E449" s="211" t="s">
        <v>1</v>
      </c>
      <c r="F449" s="212" t="s">
        <v>2261</v>
      </c>
      <c r="G449" s="14"/>
      <c r="H449" s="213">
        <v>1.5</v>
      </c>
      <c r="I449" s="214"/>
      <c r="J449" s="14"/>
      <c r="K449" s="14"/>
      <c r="L449" s="210"/>
      <c r="M449" s="215"/>
      <c r="N449" s="216"/>
      <c r="O449" s="216"/>
      <c r="P449" s="216"/>
      <c r="Q449" s="216"/>
      <c r="R449" s="216"/>
      <c r="S449" s="216"/>
      <c r="T449" s="217"/>
      <c r="U449" s="14"/>
      <c r="V449" s="14"/>
      <c r="W449" s="14"/>
      <c r="X449" s="14"/>
      <c r="Y449" s="14"/>
      <c r="Z449" s="14"/>
      <c r="AA449" s="14"/>
      <c r="AB449" s="14"/>
      <c r="AC449" s="14"/>
      <c r="AD449" s="14"/>
      <c r="AE449" s="14"/>
      <c r="AT449" s="211" t="s">
        <v>394</v>
      </c>
      <c r="AU449" s="211" t="s">
        <v>87</v>
      </c>
      <c r="AV449" s="14" t="s">
        <v>87</v>
      </c>
      <c r="AW449" s="14" t="s">
        <v>34</v>
      </c>
      <c r="AX449" s="14" t="s">
        <v>78</v>
      </c>
      <c r="AY449" s="211" t="s">
        <v>219</v>
      </c>
    </row>
    <row r="450" s="13" customFormat="1">
      <c r="A450" s="13"/>
      <c r="B450" s="203"/>
      <c r="C450" s="13"/>
      <c r="D450" s="193" t="s">
        <v>394</v>
      </c>
      <c r="E450" s="204" t="s">
        <v>1</v>
      </c>
      <c r="F450" s="205" t="s">
        <v>441</v>
      </c>
      <c r="G450" s="13"/>
      <c r="H450" s="204" t="s">
        <v>1</v>
      </c>
      <c r="I450" s="206"/>
      <c r="J450" s="13"/>
      <c r="K450" s="13"/>
      <c r="L450" s="203"/>
      <c r="M450" s="207"/>
      <c r="N450" s="208"/>
      <c r="O450" s="208"/>
      <c r="P450" s="208"/>
      <c r="Q450" s="208"/>
      <c r="R450" s="208"/>
      <c r="S450" s="208"/>
      <c r="T450" s="209"/>
      <c r="U450" s="13"/>
      <c r="V450" s="13"/>
      <c r="W450" s="13"/>
      <c r="X450" s="13"/>
      <c r="Y450" s="13"/>
      <c r="Z450" s="13"/>
      <c r="AA450" s="13"/>
      <c r="AB450" s="13"/>
      <c r="AC450" s="13"/>
      <c r="AD450" s="13"/>
      <c r="AE450" s="13"/>
      <c r="AT450" s="204" t="s">
        <v>394</v>
      </c>
      <c r="AU450" s="204" t="s">
        <v>87</v>
      </c>
      <c r="AV450" s="13" t="s">
        <v>85</v>
      </c>
      <c r="AW450" s="13" t="s">
        <v>34</v>
      </c>
      <c r="AX450" s="13" t="s">
        <v>78</v>
      </c>
      <c r="AY450" s="204" t="s">
        <v>219</v>
      </c>
    </row>
    <row r="451" s="14" customFormat="1">
      <c r="A451" s="14"/>
      <c r="B451" s="210"/>
      <c r="C451" s="14"/>
      <c r="D451" s="193" t="s">
        <v>394</v>
      </c>
      <c r="E451" s="211" t="s">
        <v>1</v>
      </c>
      <c r="F451" s="212" t="s">
        <v>2262</v>
      </c>
      <c r="G451" s="14"/>
      <c r="H451" s="213">
        <v>3.2000000000000002</v>
      </c>
      <c r="I451" s="214"/>
      <c r="J451" s="14"/>
      <c r="K451" s="14"/>
      <c r="L451" s="210"/>
      <c r="M451" s="215"/>
      <c r="N451" s="216"/>
      <c r="O451" s="216"/>
      <c r="P451" s="216"/>
      <c r="Q451" s="216"/>
      <c r="R451" s="216"/>
      <c r="S451" s="216"/>
      <c r="T451" s="217"/>
      <c r="U451" s="14"/>
      <c r="V451" s="14"/>
      <c r="W451" s="14"/>
      <c r="X451" s="14"/>
      <c r="Y451" s="14"/>
      <c r="Z451" s="14"/>
      <c r="AA451" s="14"/>
      <c r="AB451" s="14"/>
      <c r="AC451" s="14"/>
      <c r="AD451" s="14"/>
      <c r="AE451" s="14"/>
      <c r="AT451" s="211" t="s">
        <v>394</v>
      </c>
      <c r="AU451" s="211" t="s">
        <v>87</v>
      </c>
      <c r="AV451" s="14" t="s">
        <v>87</v>
      </c>
      <c r="AW451" s="14" t="s">
        <v>34</v>
      </c>
      <c r="AX451" s="14" t="s">
        <v>78</v>
      </c>
      <c r="AY451" s="211" t="s">
        <v>219</v>
      </c>
    </row>
    <row r="452" s="13" customFormat="1">
      <c r="A452" s="13"/>
      <c r="B452" s="203"/>
      <c r="C452" s="13"/>
      <c r="D452" s="193" t="s">
        <v>394</v>
      </c>
      <c r="E452" s="204" t="s">
        <v>1</v>
      </c>
      <c r="F452" s="205" t="s">
        <v>449</v>
      </c>
      <c r="G452" s="13"/>
      <c r="H452" s="204" t="s">
        <v>1</v>
      </c>
      <c r="I452" s="206"/>
      <c r="J452" s="13"/>
      <c r="K452" s="13"/>
      <c r="L452" s="203"/>
      <c r="M452" s="207"/>
      <c r="N452" s="208"/>
      <c r="O452" s="208"/>
      <c r="P452" s="208"/>
      <c r="Q452" s="208"/>
      <c r="R452" s="208"/>
      <c r="S452" s="208"/>
      <c r="T452" s="209"/>
      <c r="U452" s="13"/>
      <c r="V452" s="13"/>
      <c r="W452" s="13"/>
      <c r="X452" s="13"/>
      <c r="Y452" s="13"/>
      <c r="Z452" s="13"/>
      <c r="AA452" s="13"/>
      <c r="AB452" s="13"/>
      <c r="AC452" s="13"/>
      <c r="AD452" s="13"/>
      <c r="AE452" s="13"/>
      <c r="AT452" s="204" t="s">
        <v>394</v>
      </c>
      <c r="AU452" s="204" t="s">
        <v>87</v>
      </c>
      <c r="AV452" s="13" t="s">
        <v>85</v>
      </c>
      <c r="AW452" s="13" t="s">
        <v>34</v>
      </c>
      <c r="AX452" s="13" t="s">
        <v>78</v>
      </c>
      <c r="AY452" s="204" t="s">
        <v>219</v>
      </c>
    </row>
    <row r="453" s="14" customFormat="1">
      <c r="A453" s="14"/>
      <c r="B453" s="210"/>
      <c r="C453" s="14"/>
      <c r="D453" s="193" t="s">
        <v>394</v>
      </c>
      <c r="E453" s="211" t="s">
        <v>1</v>
      </c>
      <c r="F453" s="212" t="s">
        <v>2263</v>
      </c>
      <c r="G453" s="14"/>
      <c r="H453" s="213">
        <v>2.7999999999999998</v>
      </c>
      <c r="I453" s="214"/>
      <c r="J453" s="14"/>
      <c r="K453" s="14"/>
      <c r="L453" s="210"/>
      <c r="M453" s="215"/>
      <c r="N453" s="216"/>
      <c r="O453" s="216"/>
      <c r="P453" s="216"/>
      <c r="Q453" s="216"/>
      <c r="R453" s="216"/>
      <c r="S453" s="216"/>
      <c r="T453" s="217"/>
      <c r="U453" s="14"/>
      <c r="V453" s="14"/>
      <c r="W453" s="14"/>
      <c r="X453" s="14"/>
      <c r="Y453" s="14"/>
      <c r="Z453" s="14"/>
      <c r="AA453" s="14"/>
      <c r="AB453" s="14"/>
      <c r="AC453" s="14"/>
      <c r="AD453" s="14"/>
      <c r="AE453" s="14"/>
      <c r="AT453" s="211" t="s">
        <v>394</v>
      </c>
      <c r="AU453" s="211" t="s">
        <v>87</v>
      </c>
      <c r="AV453" s="14" t="s">
        <v>87</v>
      </c>
      <c r="AW453" s="14" t="s">
        <v>34</v>
      </c>
      <c r="AX453" s="14" t="s">
        <v>78</v>
      </c>
      <c r="AY453" s="211" t="s">
        <v>219</v>
      </c>
    </row>
    <row r="454" s="13" customFormat="1">
      <c r="A454" s="13"/>
      <c r="B454" s="203"/>
      <c r="C454" s="13"/>
      <c r="D454" s="193" t="s">
        <v>394</v>
      </c>
      <c r="E454" s="204" t="s">
        <v>1</v>
      </c>
      <c r="F454" s="205" t="s">
        <v>1070</v>
      </c>
      <c r="G454" s="13"/>
      <c r="H454" s="204" t="s">
        <v>1</v>
      </c>
      <c r="I454" s="206"/>
      <c r="J454" s="13"/>
      <c r="K454" s="13"/>
      <c r="L454" s="203"/>
      <c r="M454" s="207"/>
      <c r="N454" s="208"/>
      <c r="O454" s="208"/>
      <c r="P454" s="208"/>
      <c r="Q454" s="208"/>
      <c r="R454" s="208"/>
      <c r="S454" s="208"/>
      <c r="T454" s="209"/>
      <c r="U454" s="13"/>
      <c r="V454" s="13"/>
      <c r="W454" s="13"/>
      <c r="X454" s="13"/>
      <c r="Y454" s="13"/>
      <c r="Z454" s="13"/>
      <c r="AA454" s="13"/>
      <c r="AB454" s="13"/>
      <c r="AC454" s="13"/>
      <c r="AD454" s="13"/>
      <c r="AE454" s="13"/>
      <c r="AT454" s="204" t="s">
        <v>394</v>
      </c>
      <c r="AU454" s="204" t="s">
        <v>87</v>
      </c>
      <c r="AV454" s="13" t="s">
        <v>85</v>
      </c>
      <c r="AW454" s="13" t="s">
        <v>34</v>
      </c>
      <c r="AX454" s="13" t="s">
        <v>78</v>
      </c>
      <c r="AY454" s="204" t="s">
        <v>219</v>
      </c>
    </row>
    <row r="455" s="13" customFormat="1">
      <c r="A455" s="13"/>
      <c r="B455" s="203"/>
      <c r="C455" s="13"/>
      <c r="D455" s="193" t="s">
        <v>394</v>
      </c>
      <c r="E455" s="204" t="s">
        <v>1</v>
      </c>
      <c r="F455" s="205" t="s">
        <v>2201</v>
      </c>
      <c r="G455" s="13"/>
      <c r="H455" s="204" t="s">
        <v>1</v>
      </c>
      <c r="I455" s="206"/>
      <c r="J455" s="13"/>
      <c r="K455" s="13"/>
      <c r="L455" s="203"/>
      <c r="M455" s="207"/>
      <c r="N455" s="208"/>
      <c r="O455" s="208"/>
      <c r="P455" s="208"/>
      <c r="Q455" s="208"/>
      <c r="R455" s="208"/>
      <c r="S455" s="208"/>
      <c r="T455" s="209"/>
      <c r="U455" s="13"/>
      <c r="V455" s="13"/>
      <c r="W455" s="13"/>
      <c r="X455" s="13"/>
      <c r="Y455" s="13"/>
      <c r="Z455" s="13"/>
      <c r="AA455" s="13"/>
      <c r="AB455" s="13"/>
      <c r="AC455" s="13"/>
      <c r="AD455" s="13"/>
      <c r="AE455" s="13"/>
      <c r="AT455" s="204" t="s">
        <v>394</v>
      </c>
      <c r="AU455" s="204" t="s">
        <v>87</v>
      </c>
      <c r="AV455" s="13" t="s">
        <v>85</v>
      </c>
      <c r="AW455" s="13" t="s">
        <v>34</v>
      </c>
      <c r="AX455" s="13" t="s">
        <v>78</v>
      </c>
      <c r="AY455" s="204" t="s">
        <v>219</v>
      </c>
    </row>
    <row r="456" s="14" customFormat="1">
      <c r="A456" s="14"/>
      <c r="B456" s="210"/>
      <c r="C456" s="14"/>
      <c r="D456" s="193" t="s">
        <v>394</v>
      </c>
      <c r="E456" s="211" t="s">
        <v>1</v>
      </c>
      <c r="F456" s="212" t="s">
        <v>2247</v>
      </c>
      <c r="G456" s="14"/>
      <c r="H456" s="213">
        <v>0.97999999999999998</v>
      </c>
      <c r="I456" s="214"/>
      <c r="J456" s="14"/>
      <c r="K456" s="14"/>
      <c r="L456" s="210"/>
      <c r="M456" s="215"/>
      <c r="N456" s="216"/>
      <c r="O456" s="216"/>
      <c r="P456" s="216"/>
      <c r="Q456" s="216"/>
      <c r="R456" s="216"/>
      <c r="S456" s="216"/>
      <c r="T456" s="217"/>
      <c r="U456" s="14"/>
      <c r="V456" s="14"/>
      <c r="W456" s="14"/>
      <c r="X456" s="14"/>
      <c r="Y456" s="14"/>
      <c r="Z456" s="14"/>
      <c r="AA456" s="14"/>
      <c r="AB456" s="14"/>
      <c r="AC456" s="14"/>
      <c r="AD456" s="14"/>
      <c r="AE456" s="14"/>
      <c r="AT456" s="211" t="s">
        <v>394</v>
      </c>
      <c r="AU456" s="211" t="s">
        <v>87</v>
      </c>
      <c r="AV456" s="14" t="s">
        <v>87</v>
      </c>
      <c r="AW456" s="14" t="s">
        <v>34</v>
      </c>
      <c r="AX456" s="14" t="s">
        <v>78</v>
      </c>
      <c r="AY456" s="211" t="s">
        <v>219</v>
      </c>
    </row>
    <row r="457" s="13" customFormat="1">
      <c r="A457" s="13"/>
      <c r="B457" s="203"/>
      <c r="C457" s="13"/>
      <c r="D457" s="193" t="s">
        <v>394</v>
      </c>
      <c r="E457" s="204" t="s">
        <v>1</v>
      </c>
      <c r="F457" s="205" t="s">
        <v>2189</v>
      </c>
      <c r="G457" s="13"/>
      <c r="H457" s="204" t="s">
        <v>1</v>
      </c>
      <c r="I457" s="206"/>
      <c r="J457" s="13"/>
      <c r="K457" s="13"/>
      <c r="L457" s="203"/>
      <c r="M457" s="207"/>
      <c r="N457" s="208"/>
      <c r="O457" s="208"/>
      <c r="P457" s="208"/>
      <c r="Q457" s="208"/>
      <c r="R457" s="208"/>
      <c r="S457" s="208"/>
      <c r="T457" s="209"/>
      <c r="U457" s="13"/>
      <c r="V457" s="13"/>
      <c r="W457" s="13"/>
      <c r="X457" s="13"/>
      <c r="Y457" s="13"/>
      <c r="Z457" s="13"/>
      <c r="AA457" s="13"/>
      <c r="AB457" s="13"/>
      <c r="AC457" s="13"/>
      <c r="AD457" s="13"/>
      <c r="AE457" s="13"/>
      <c r="AT457" s="204" t="s">
        <v>394</v>
      </c>
      <c r="AU457" s="204" t="s">
        <v>87</v>
      </c>
      <c r="AV457" s="13" t="s">
        <v>85</v>
      </c>
      <c r="AW457" s="13" t="s">
        <v>34</v>
      </c>
      <c r="AX457" s="13" t="s">
        <v>78</v>
      </c>
      <c r="AY457" s="204" t="s">
        <v>219</v>
      </c>
    </row>
    <row r="458" s="14" customFormat="1">
      <c r="A458" s="14"/>
      <c r="B458" s="210"/>
      <c r="C458" s="14"/>
      <c r="D458" s="193" t="s">
        <v>394</v>
      </c>
      <c r="E458" s="211" t="s">
        <v>1</v>
      </c>
      <c r="F458" s="212" t="s">
        <v>2264</v>
      </c>
      <c r="G458" s="14"/>
      <c r="H458" s="213">
        <v>0.66000000000000003</v>
      </c>
      <c r="I458" s="214"/>
      <c r="J458" s="14"/>
      <c r="K458" s="14"/>
      <c r="L458" s="210"/>
      <c r="M458" s="215"/>
      <c r="N458" s="216"/>
      <c r="O458" s="216"/>
      <c r="P458" s="216"/>
      <c r="Q458" s="216"/>
      <c r="R458" s="216"/>
      <c r="S458" s="216"/>
      <c r="T458" s="217"/>
      <c r="U458" s="14"/>
      <c r="V458" s="14"/>
      <c r="W458" s="14"/>
      <c r="X458" s="14"/>
      <c r="Y458" s="14"/>
      <c r="Z458" s="14"/>
      <c r="AA458" s="14"/>
      <c r="AB458" s="14"/>
      <c r="AC458" s="14"/>
      <c r="AD458" s="14"/>
      <c r="AE458" s="14"/>
      <c r="AT458" s="211" t="s">
        <v>394</v>
      </c>
      <c r="AU458" s="211" t="s">
        <v>87</v>
      </c>
      <c r="AV458" s="14" t="s">
        <v>87</v>
      </c>
      <c r="AW458" s="14" t="s">
        <v>34</v>
      </c>
      <c r="AX458" s="14" t="s">
        <v>78</v>
      </c>
      <c r="AY458" s="211" t="s">
        <v>219</v>
      </c>
    </row>
    <row r="459" s="13" customFormat="1">
      <c r="A459" s="13"/>
      <c r="B459" s="203"/>
      <c r="C459" s="13"/>
      <c r="D459" s="193" t="s">
        <v>394</v>
      </c>
      <c r="E459" s="204" t="s">
        <v>1</v>
      </c>
      <c r="F459" s="205" t="s">
        <v>2203</v>
      </c>
      <c r="G459" s="13"/>
      <c r="H459" s="204" t="s">
        <v>1</v>
      </c>
      <c r="I459" s="206"/>
      <c r="J459" s="13"/>
      <c r="K459" s="13"/>
      <c r="L459" s="203"/>
      <c r="M459" s="207"/>
      <c r="N459" s="208"/>
      <c r="O459" s="208"/>
      <c r="P459" s="208"/>
      <c r="Q459" s="208"/>
      <c r="R459" s="208"/>
      <c r="S459" s="208"/>
      <c r="T459" s="209"/>
      <c r="U459" s="13"/>
      <c r="V459" s="13"/>
      <c r="W459" s="13"/>
      <c r="X459" s="13"/>
      <c r="Y459" s="13"/>
      <c r="Z459" s="13"/>
      <c r="AA459" s="13"/>
      <c r="AB459" s="13"/>
      <c r="AC459" s="13"/>
      <c r="AD459" s="13"/>
      <c r="AE459" s="13"/>
      <c r="AT459" s="204" t="s">
        <v>394</v>
      </c>
      <c r="AU459" s="204" t="s">
        <v>87</v>
      </c>
      <c r="AV459" s="13" t="s">
        <v>85</v>
      </c>
      <c r="AW459" s="13" t="s">
        <v>34</v>
      </c>
      <c r="AX459" s="13" t="s">
        <v>78</v>
      </c>
      <c r="AY459" s="204" t="s">
        <v>219</v>
      </c>
    </row>
    <row r="460" s="14" customFormat="1">
      <c r="A460" s="14"/>
      <c r="B460" s="210"/>
      <c r="C460" s="14"/>
      <c r="D460" s="193" t="s">
        <v>394</v>
      </c>
      <c r="E460" s="211" t="s">
        <v>1</v>
      </c>
      <c r="F460" s="212" t="s">
        <v>2265</v>
      </c>
      <c r="G460" s="14"/>
      <c r="H460" s="213">
        <v>0.83999999999999997</v>
      </c>
      <c r="I460" s="214"/>
      <c r="J460" s="14"/>
      <c r="K460" s="14"/>
      <c r="L460" s="210"/>
      <c r="M460" s="215"/>
      <c r="N460" s="216"/>
      <c r="O460" s="216"/>
      <c r="P460" s="216"/>
      <c r="Q460" s="216"/>
      <c r="R460" s="216"/>
      <c r="S460" s="216"/>
      <c r="T460" s="217"/>
      <c r="U460" s="14"/>
      <c r="V460" s="14"/>
      <c r="W460" s="14"/>
      <c r="X460" s="14"/>
      <c r="Y460" s="14"/>
      <c r="Z460" s="14"/>
      <c r="AA460" s="14"/>
      <c r="AB460" s="14"/>
      <c r="AC460" s="14"/>
      <c r="AD460" s="14"/>
      <c r="AE460" s="14"/>
      <c r="AT460" s="211" t="s">
        <v>394</v>
      </c>
      <c r="AU460" s="211" t="s">
        <v>87</v>
      </c>
      <c r="AV460" s="14" t="s">
        <v>87</v>
      </c>
      <c r="AW460" s="14" t="s">
        <v>34</v>
      </c>
      <c r="AX460" s="14" t="s">
        <v>78</v>
      </c>
      <c r="AY460" s="211" t="s">
        <v>219</v>
      </c>
    </row>
    <row r="461" s="15" customFormat="1">
      <c r="A461" s="15"/>
      <c r="B461" s="218"/>
      <c r="C461" s="15"/>
      <c r="D461" s="193" t="s">
        <v>394</v>
      </c>
      <c r="E461" s="219" t="s">
        <v>1</v>
      </c>
      <c r="F461" s="220" t="s">
        <v>401</v>
      </c>
      <c r="G461" s="15"/>
      <c r="H461" s="221">
        <v>9.9800000000000004</v>
      </c>
      <c r="I461" s="222"/>
      <c r="J461" s="15"/>
      <c r="K461" s="15"/>
      <c r="L461" s="218"/>
      <c r="M461" s="223"/>
      <c r="N461" s="224"/>
      <c r="O461" s="224"/>
      <c r="P461" s="224"/>
      <c r="Q461" s="224"/>
      <c r="R461" s="224"/>
      <c r="S461" s="224"/>
      <c r="T461" s="225"/>
      <c r="U461" s="15"/>
      <c r="V461" s="15"/>
      <c r="W461" s="15"/>
      <c r="X461" s="15"/>
      <c r="Y461" s="15"/>
      <c r="Z461" s="15"/>
      <c r="AA461" s="15"/>
      <c r="AB461" s="15"/>
      <c r="AC461" s="15"/>
      <c r="AD461" s="15"/>
      <c r="AE461" s="15"/>
      <c r="AT461" s="219" t="s">
        <v>394</v>
      </c>
      <c r="AU461" s="219" t="s">
        <v>87</v>
      </c>
      <c r="AV461" s="15" t="s">
        <v>218</v>
      </c>
      <c r="AW461" s="15" t="s">
        <v>34</v>
      </c>
      <c r="AX461" s="15" t="s">
        <v>85</v>
      </c>
      <c r="AY461" s="219" t="s">
        <v>219</v>
      </c>
    </row>
    <row r="462" s="2" customFormat="1" ht="16.5" customHeight="1">
      <c r="A462" s="38"/>
      <c r="B462" s="179"/>
      <c r="C462" s="180" t="s">
        <v>636</v>
      </c>
      <c r="D462" s="180" t="s">
        <v>222</v>
      </c>
      <c r="E462" s="181" t="s">
        <v>2266</v>
      </c>
      <c r="F462" s="182" t="s">
        <v>2267</v>
      </c>
      <c r="G462" s="183" t="s">
        <v>390</v>
      </c>
      <c r="H462" s="184">
        <v>5.1900000000000004</v>
      </c>
      <c r="I462" s="185"/>
      <c r="J462" s="186">
        <f>ROUND(I462*H462,2)</f>
        <v>0</v>
      </c>
      <c r="K462" s="182" t="s">
        <v>391</v>
      </c>
      <c r="L462" s="39"/>
      <c r="M462" s="187" t="s">
        <v>1</v>
      </c>
      <c r="N462" s="188" t="s">
        <v>43</v>
      </c>
      <c r="O462" s="77"/>
      <c r="P462" s="189">
        <f>O462*H462</f>
        <v>0</v>
      </c>
      <c r="Q462" s="189">
        <v>0.079909999999999995</v>
      </c>
      <c r="R462" s="189">
        <f>Q462*H462</f>
        <v>0.41473290000000002</v>
      </c>
      <c r="S462" s="189">
        <v>0</v>
      </c>
      <c r="T462" s="190">
        <f>S462*H462</f>
        <v>0</v>
      </c>
      <c r="U462" s="38"/>
      <c r="V462" s="38"/>
      <c r="W462" s="38"/>
      <c r="X462" s="38"/>
      <c r="Y462" s="38"/>
      <c r="Z462" s="38"/>
      <c r="AA462" s="38"/>
      <c r="AB462" s="38"/>
      <c r="AC462" s="38"/>
      <c r="AD462" s="38"/>
      <c r="AE462" s="38"/>
      <c r="AR462" s="191" t="s">
        <v>218</v>
      </c>
      <c r="AT462" s="191" t="s">
        <v>222</v>
      </c>
      <c r="AU462" s="191" t="s">
        <v>87</v>
      </c>
      <c r="AY462" s="19" t="s">
        <v>219</v>
      </c>
      <c r="BE462" s="192">
        <f>IF(N462="základní",J462,0)</f>
        <v>0</v>
      </c>
      <c r="BF462" s="192">
        <f>IF(N462="snížená",J462,0)</f>
        <v>0</v>
      </c>
      <c r="BG462" s="192">
        <f>IF(N462="zákl. přenesená",J462,0)</f>
        <v>0</v>
      </c>
      <c r="BH462" s="192">
        <f>IF(N462="sníž. přenesená",J462,0)</f>
        <v>0</v>
      </c>
      <c r="BI462" s="192">
        <f>IF(N462="nulová",J462,0)</f>
        <v>0</v>
      </c>
      <c r="BJ462" s="19" t="s">
        <v>85</v>
      </c>
      <c r="BK462" s="192">
        <f>ROUND(I462*H462,2)</f>
        <v>0</v>
      </c>
      <c r="BL462" s="19" t="s">
        <v>218</v>
      </c>
      <c r="BM462" s="191" t="s">
        <v>2268</v>
      </c>
    </row>
    <row r="463" s="2" customFormat="1">
      <c r="A463" s="38"/>
      <c r="B463" s="39"/>
      <c r="C463" s="38"/>
      <c r="D463" s="193" t="s">
        <v>227</v>
      </c>
      <c r="E463" s="38"/>
      <c r="F463" s="194" t="s">
        <v>2269</v>
      </c>
      <c r="G463" s="38"/>
      <c r="H463" s="38"/>
      <c r="I463" s="195"/>
      <c r="J463" s="38"/>
      <c r="K463" s="38"/>
      <c r="L463" s="39"/>
      <c r="M463" s="196"/>
      <c r="N463" s="197"/>
      <c r="O463" s="77"/>
      <c r="P463" s="77"/>
      <c r="Q463" s="77"/>
      <c r="R463" s="77"/>
      <c r="S463" s="77"/>
      <c r="T463" s="78"/>
      <c r="U463" s="38"/>
      <c r="V463" s="38"/>
      <c r="W463" s="38"/>
      <c r="X463" s="38"/>
      <c r="Y463" s="38"/>
      <c r="Z463" s="38"/>
      <c r="AA463" s="38"/>
      <c r="AB463" s="38"/>
      <c r="AC463" s="38"/>
      <c r="AD463" s="38"/>
      <c r="AE463" s="38"/>
      <c r="AT463" s="19" t="s">
        <v>227</v>
      </c>
      <c r="AU463" s="19" t="s">
        <v>87</v>
      </c>
    </row>
    <row r="464" s="13" customFormat="1">
      <c r="A464" s="13"/>
      <c r="B464" s="203"/>
      <c r="C464" s="13"/>
      <c r="D464" s="193" t="s">
        <v>394</v>
      </c>
      <c r="E464" s="204" t="s">
        <v>1</v>
      </c>
      <c r="F464" s="205" t="s">
        <v>1070</v>
      </c>
      <c r="G464" s="13"/>
      <c r="H464" s="204" t="s">
        <v>1</v>
      </c>
      <c r="I464" s="206"/>
      <c r="J464" s="13"/>
      <c r="K464" s="13"/>
      <c r="L464" s="203"/>
      <c r="M464" s="207"/>
      <c r="N464" s="208"/>
      <c r="O464" s="208"/>
      <c r="P464" s="208"/>
      <c r="Q464" s="208"/>
      <c r="R464" s="208"/>
      <c r="S464" s="208"/>
      <c r="T464" s="209"/>
      <c r="U464" s="13"/>
      <c r="V464" s="13"/>
      <c r="W464" s="13"/>
      <c r="X464" s="13"/>
      <c r="Y464" s="13"/>
      <c r="Z464" s="13"/>
      <c r="AA464" s="13"/>
      <c r="AB464" s="13"/>
      <c r="AC464" s="13"/>
      <c r="AD464" s="13"/>
      <c r="AE464" s="13"/>
      <c r="AT464" s="204" t="s">
        <v>394</v>
      </c>
      <c r="AU464" s="204" t="s">
        <v>87</v>
      </c>
      <c r="AV464" s="13" t="s">
        <v>85</v>
      </c>
      <c r="AW464" s="13" t="s">
        <v>34</v>
      </c>
      <c r="AX464" s="13" t="s">
        <v>78</v>
      </c>
      <c r="AY464" s="204" t="s">
        <v>219</v>
      </c>
    </row>
    <row r="465" s="13" customFormat="1">
      <c r="A465" s="13"/>
      <c r="B465" s="203"/>
      <c r="C465" s="13"/>
      <c r="D465" s="193" t="s">
        <v>394</v>
      </c>
      <c r="E465" s="204" t="s">
        <v>1</v>
      </c>
      <c r="F465" s="205" t="s">
        <v>2270</v>
      </c>
      <c r="G465" s="13"/>
      <c r="H465" s="204" t="s">
        <v>1</v>
      </c>
      <c r="I465" s="206"/>
      <c r="J465" s="13"/>
      <c r="K465" s="13"/>
      <c r="L465" s="203"/>
      <c r="M465" s="207"/>
      <c r="N465" s="208"/>
      <c r="O465" s="208"/>
      <c r="P465" s="208"/>
      <c r="Q465" s="208"/>
      <c r="R465" s="208"/>
      <c r="S465" s="208"/>
      <c r="T465" s="209"/>
      <c r="U465" s="13"/>
      <c r="V465" s="13"/>
      <c r="W465" s="13"/>
      <c r="X465" s="13"/>
      <c r="Y465" s="13"/>
      <c r="Z465" s="13"/>
      <c r="AA465" s="13"/>
      <c r="AB465" s="13"/>
      <c r="AC465" s="13"/>
      <c r="AD465" s="13"/>
      <c r="AE465" s="13"/>
      <c r="AT465" s="204" t="s">
        <v>394</v>
      </c>
      <c r="AU465" s="204" t="s">
        <v>87</v>
      </c>
      <c r="AV465" s="13" t="s">
        <v>85</v>
      </c>
      <c r="AW465" s="13" t="s">
        <v>34</v>
      </c>
      <c r="AX465" s="13" t="s">
        <v>78</v>
      </c>
      <c r="AY465" s="204" t="s">
        <v>219</v>
      </c>
    </row>
    <row r="466" s="14" customFormat="1">
      <c r="A466" s="14"/>
      <c r="B466" s="210"/>
      <c r="C466" s="14"/>
      <c r="D466" s="193" t="s">
        <v>394</v>
      </c>
      <c r="E466" s="211" t="s">
        <v>1</v>
      </c>
      <c r="F466" s="212" t="s">
        <v>1619</v>
      </c>
      <c r="G466" s="14"/>
      <c r="H466" s="213">
        <v>1</v>
      </c>
      <c r="I466" s="214"/>
      <c r="J466" s="14"/>
      <c r="K466" s="14"/>
      <c r="L466" s="210"/>
      <c r="M466" s="215"/>
      <c r="N466" s="216"/>
      <c r="O466" s="216"/>
      <c r="P466" s="216"/>
      <c r="Q466" s="216"/>
      <c r="R466" s="216"/>
      <c r="S466" s="216"/>
      <c r="T466" s="217"/>
      <c r="U466" s="14"/>
      <c r="V466" s="14"/>
      <c r="W466" s="14"/>
      <c r="X466" s="14"/>
      <c r="Y466" s="14"/>
      <c r="Z466" s="14"/>
      <c r="AA466" s="14"/>
      <c r="AB466" s="14"/>
      <c r="AC466" s="14"/>
      <c r="AD466" s="14"/>
      <c r="AE466" s="14"/>
      <c r="AT466" s="211" t="s">
        <v>394</v>
      </c>
      <c r="AU466" s="211" t="s">
        <v>87</v>
      </c>
      <c r="AV466" s="14" t="s">
        <v>87</v>
      </c>
      <c r="AW466" s="14" t="s">
        <v>34</v>
      </c>
      <c r="AX466" s="14" t="s">
        <v>78</v>
      </c>
      <c r="AY466" s="211" t="s">
        <v>219</v>
      </c>
    </row>
    <row r="467" s="13" customFormat="1">
      <c r="A467" s="13"/>
      <c r="B467" s="203"/>
      <c r="C467" s="13"/>
      <c r="D467" s="193" t="s">
        <v>394</v>
      </c>
      <c r="E467" s="204" t="s">
        <v>1</v>
      </c>
      <c r="F467" s="205" t="s">
        <v>2271</v>
      </c>
      <c r="G467" s="13"/>
      <c r="H467" s="204" t="s">
        <v>1</v>
      </c>
      <c r="I467" s="206"/>
      <c r="J467" s="13"/>
      <c r="K467" s="13"/>
      <c r="L467" s="203"/>
      <c r="M467" s="207"/>
      <c r="N467" s="208"/>
      <c r="O467" s="208"/>
      <c r="P467" s="208"/>
      <c r="Q467" s="208"/>
      <c r="R467" s="208"/>
      <c r="S467" s="208"/>
      <c r="T467" s="209"/>
      <c r="U467" s="13"/>
      <c r="V467" s="13"/>
      <c r="W467" s="13"/>
      <c r="X467" s="13"/>
      <c r="Y467" s="13"/>
      <c r="Z467" s="13"/>
      <c r="AA467" s="13"/>
      <c r="AB467" s="13"/>
      <c r="AC467" s="13"/>
      <c r="AD467" s="13"/>
      <c r="AE467" s="13"/>
      <c r="AT467" s="204" t="s">
        <v>394</v>
      </c>
      <c r="AU467" s="204" t="s">
        <v>87</v>
      </c>
      <c r="AV467" s="13" t="s">
        <v>85</v>
      </c>
      <c r="AW467" s="13" t="s">
        <v>34</v>
      </c>
      <c r="AX467" s="13" t="s">
        <v>78</v>
      </c>
      <c r="AY467" s="204" t="s">
        <v>219</v>
      </c>
    </row>
    <row r="468" s="14" customFormat="1">
      <c r="A468" s="14"/>
      <c r="B468" s="210"/>
      <c r="C468" s="14"/>
      <c r="D468" s="193" t="s">
        <v>394</v>
      </c>
      <c r="E468" s="211" t="s">
        <v>1</v>
      </c>
      <c r="F468" s="212" t="s">
        <v>2272</v>
      </c>
      <c r="G468" s="14"/>
      <c r="H468" s="213">
        <v>0.35999999999999999</v>
      </c>
      <c r="I468" s="214"/>
      <c r="J468" s="14"/>
      <c r="K468" s="14"/>
      <c r="L468" s="210"/>
      <c r="M468" s="215"/>
      <c r="N468" s="216"/>
      <c r="O468" s="216"/>
      <c r="P468" s="216"/>
      <c r="Q468" s="216"/>
      <c r="R468" s="216"/>
      <c r="S468" s="216"/>
      <c r="T468" s="217"/>
      <c r="U468" s="14"/>
      <c r="V468" s="14"/>
      <c r="W468" s="14"/>
      <c r="X468" s="14"/>
      <c r="Y468" s="14"/>
      <c r="Z468" s="14"/>
      <c r="AA468" s="14"/>
      <c r="AB468" s="14"/>
      <c r="AC468" s="14"/>
      <c r="AD468" s="14"/>
      <c r="AE468" s="14"/>
      <c r="AT468" s="211" t="s">
        <v>394</v>
      </c>
      <c r="AU468" s="211" t="s">
        <v>87</v>
      </c>
      <c r="AV468" s="14" t="s">
        <v>87</v>
      </c>
      <c r="AW468" s="14" t="s">
        <v>34</v>
      </c>
      <c r="AX468" s="14" t="s">
        <v>78</v>
      </c>
      <c r="AY468" s="211" t="s">
        <v>219</v>
      </c>
    </row>
    <row r="469" s="13" customFormat="1">
      <c r="A469" s="13"/>
      <c r="B469" s="203"/>
      <c r="C469" s="13"/>
      <c r="D469" s="193" t="s">
        <v>394</v>
      </c>
      <c r="E469" s="204" t="s">
        <v>1</v>
      </c>
      <c r="F469" s="205" t="s">
        <v>459</v>
      </c>
      <c r="G469" s="13"/>
      <c r="H469" s="204" t="s">
        <v>1</v>
      </c>
      <c r="I469" s="206"/>
      <c r="J469" s="13"/>
      <c r="K469" s="13"/>
      <c r="L469" s="203"/>
      <c r="M469" s="207"/>
      <c r="N469" s="208"/>
      <c r="O469" s="208"/>
      <c r="P469" s="208"/>
      <c r="Q469" s="208"/>
      <c r="R469" s="208"/>
      <c r="S469" s="208"/>
      <c r="T469" s="209"/>
      <c r="U469" s="13"/>
      <c r="V469" s="13"/>
      <c r="W469" s="13"/>
      <c r="X469" s="13"/>
      <c r="Y469" s="13"/>
      <c r="Z469" s="13"/>
      <c r="AA469" s="13"/>
      <c r="AB469" s="13"/>
      <c r="AC469" s="13"/>
      <c r="AD469" s="13"/>
      <c r="AE469" s="13"/>
      <c r="AT469" s="204" t="s">
        <v>394</v>
      </c>
      <c r="AU469" s="204" t="s">
        <v>87</v>
      </c>
      <c r="AV469" s="13" t="s">
        <v>85</v>
      </c>
      <c r="AW469" s="13" t="s">
        <v>34</v>
      </c>
      <c r="AX469" s="13" t="s">
        <v>78</v>
      </c>
      <c r="AY469" s="204" t="s">
        <v>219</v>
      </c>
    </row>
    <row r="470" s="13" customFormat="1">
      <c r="A470" s="13"/>
      <c r="B470" s="203"/>
      <c r="C470" s="13"/>
      <c r="D470" s="193" t="s">
        <v>394</v>
      </c>
      <c r="E470" s="204" t="s">
        <v>1</v>
      </c>
      <c r="F470" s="205" t="s">
        <v>2273</v>
      </c>
      <c r="G470" s="13"/>
      <c r="H470" s="204" t="s">
        <v>1</v>
      </c>
      <c r="I470" s="206"/>
      <c r="J470" s="13"/>
      <c r="K470" s="13"/>
      <c r="L470" s="203"/>
      <c r="M470" s="207"/>
      <c r="N470" s="208"/>
      <c r="O470" s="208"/>
      <c r="P470" s="208"/>
      <c r="Q470" s="208"/>
      <c r="R470" s="208"/>
      <c r="S470" s="208"/>
      <c r="T470" s="209"/>
      <c r="U470" s="13"/>
      <c r="V470" s="13"/>
      <c r="W470" s="13"/>
      <c r="X470" s="13"/>
      <c r="Y470" s="13"/>
      <c r="Z470" s="13"/>
      <c r="AA470" s="13"/>
      <c r="AB470" s="13"/>
      <c r="AC470" s="13"/>
      <c r="AD470" s="13"/>
      <c r="AE470" s="13"/>
      <c r="AT470" s="204" t="s">
        <v>394</v>
      </c>
      <c r="AU470" s="204" t="s">
        <v>87</v>
      </c>
      <c r="AV470" s="13" t="s">
        <v>85</v>
      </c>
      <c r="AW470" s="13" t="s">
        <v>34</v>
      </c>
      <c r="AX470" s="13" t="s">
        <v>78</v>
      </c>
      <c r="AY470" s="204" t="s">
        <v>219</v>
      </c>
    </row>
    <row r="471" s="14" customFormat="1">
      <c r="A471" s="14"/>
      <c r="B471" s="210"/>
      <c r="C471" s="14"/>
      <c r="D471" s="193" t="s">
        <v>394</v>
      </c>
      <c r="E471" s="211" t="s">
        <v>1</v>
      </c>
      <c r="F471" s="212" t="s">
        <v>2274</v>
      </c>
      <c r="G471" s="14"/>
      <c r="H471" s="213">
        <v>1.3500000000000001</v>
      </c>
      <c r="I471" s="214"/>
      <c r="J471" s="14"/>
      <c r="K471" s="14"/>
      <c r="L471" s="210"/>
      <c r="M471" s="215"/>
      <c r="N471" s="216"/>
      <c r="O471" s="216"/>
      <c r="P471" s="216"/>
      <c r="Q471" s="216"/>
      <c r="R471" s="216"/>
      <c r="S471" s="216"/>
      <c r="T471" s="217"/>
      <c r="U471" s="14"/>
      <c r="V471" s="14"/>
      <c r="W471" s="14"/>
      <c r="X471" s="14"/>
      <c r="Y471" s="14"/>
      <c r="Z471" s="14"/>
      <c r="AA471" s="14"/>
      <c r="AB471" s="14"/>
      <c r="AC471" s="14"/>
      <c r="AD471" s="14"/>
      <c r="AE471" s="14"/>
      <c r="AT471" s="211" t="s">
        <v>394</v>
      </c>
      <c r="AU471" s="211" t="s">
        <v>87</v>
      </c>
      <c r="AV471" s="14" t="s">
        <v>87</v>
      </c>
      <c r="AW471" s="14" t="s">
        <v>34</v>
      </c>
      <c r="AX471" s="14" t="s">
        <v>78</v>
      </c>
      <c r="AY471" s="211" t="s">
        <v>219</v>
      </c>
    </row>
    <row r="472" s="13" customFormat="1">
      <c r="A472" s="13"/>
      <c r="B472" s="203"/>
      <c r="C472" s="13"/>
      <c r="D472" s="193" t="s">
        <v>394</v>
      </c>
      <c r="E472" s="204" t="s">
        <v>1</v>
      </c>
      <c r="F472" s="205" t="s">
        <v>2275</v>
      </c>
      <c r="G472" s="13"/>
      <c r="H472" s="204" t="s">
        <v>1</v>
      </c>
      <c r="I472" s="206"/>
      <c r="J472" s="13"/>
      <c r="K472" s="13"/>
      <c r="L472" s="203"/>
      <c r="M472" s="207"/>
      <c r="N472" s="208"/>
      <c r="O472" s="208"/>
      <c r="P472" s="208"/>
      <c r="Q472" s="208"/>
      <c r="R472" s="208"/>
      <c r="S472" s="208"/>
      <c r="T472" s="209"/>
      <c r="U472" s="13"/>
      <c r="V472" s="13"/>
      <c r="W472" s="13"/>
      <c r="X472" s="13"/>
      <c r="Y472" s="13"/>
      <c r="Z472" s="13"/>
      <c r="AA472" s="13"/>
      <c r="AB472" s="13"/>
      <c r="AC472" s="13"/>
      <c r="AD472" s="13"/>
      <c r="AE472" s="13"/>
      <c r="AT472" s="204" t="s">
        <v>394</v>
      </c>
      <c r="AU472" s="204" t="s">
        <v>87</v>
      </c>
      <c r="AV472" s="13" t="s">
        <v>85</v>
      </c>
      <c r="AW472" s="13" t="s">
        <v>34</v>
      </c>
      <c r="AX472" s="13" t="s">
        <v>78</v>
      </c>
      <c r="AY472" s="204" t="s">
        <v>219</v>
      </c>
    </row>
    <row r="473" s="14" customFormat="1">
      <c r="A473" s="14"/>
      <c r="B473" s="210"/>
      <c r="C473" s="14"/>
      <c r="D473" s="193" t="s">
        <v>394</v>
      </c>
      <c r="E473" s="211" t="s">
        <v>1</v>
      </c>
      <c r="F473" s="212" t="s">
        <v>2276</v>
      </c>
      <c r="G473" s="14"/>
      <c r="H473" s="213">
        <v>2.48</v>
      </c>
      <c r="I473" s="214"/>
      <c r="J473" s="14"/>
      <c r="K473" s="14"/>
      <c r="L473" s="210"/>
      <c r="M473" s="215"/>
      <c r="N473" s="216"/>
      <c r="O473" s="216"/>
      <c r="P473" s="216"/>
      <c r="Q473" s="216"/>
      <c r="R473" s="216"/>
      <c r="S473" s="216"/>
      <c r="T473" s="217"/>
      <c r="U473" s="14"/>
      <c r="V473" s="14"/>
      <c r="W473" s="14"/>
      <c r="X473" s="14"/>
      <c r="Y473" s="14"/>
      <c r="Z473" s="14"/>
      <c r="AA473" s="14"/>
      <c r="AB473" s="14"/>
      <c r="AC473" s="14"/>
      <c r="AD473" s="14"/>
      <c r="AE473" s="14"/>
      <c r="AT473" s="211" t="s">
        <v>394</v>
      </c>
      <c r="AU473" s="211" t="s">
        <v>87</v>
      </c>
      <c r="AV473" s="14" t="s">
        <v>87</v>
      </c>
      <c r="AW473" s="14" t="s">
        <v>34</v>
      </c>
      <c r="AX473" s="14" t="s">
        <v>78</v>
      </c>
      <c r="AY473" s="211" t="s">
        <v>219</v>
      </c>
    </row>
    <row r="474" s="15" customFormat="1">
      <c r="A474" s="15"/>
      <c r="B474" s="218"/>
      <c r="C474" s="15"/>
      <c r="D474" s="193" t="s">
        <v>394</v>
      </c>
      <c r="E474" s="219" t="s">
        <v>1</v>
      </c>
      <c r="F474" s="220" t="s">
        <v>401</v>
      </c>
      <c r="G474" s="15"/>
      <c r="H474" s="221">
        <v>5.1900000000000004</v>
      </c>
      <c r="I474" s="222"/>
      <c r="J474" s="15"/>
      <c r="K474" s="15"/>
      <c r="L474" s="218"/>
      <c r="M474" s="223"/>
      <c r="N474" s="224"/>
      <c r="O474" s="224"/>
      <c r="P474" s="224"/>
      <c r="Q474" s="224"/>
      <c r="R474" s="224"/>
      <c r="S474" s="224"/>
      <c r="T474" s="225"/>
      <c r="U474" s="15"/>
      <c r="V474" s="15"/>
      <c r="W474" s="15"/>
      <c r="X474" s="15"/>
      <c r="Y474" s="15"/>
      <c r="Z474" s="15"/>
      <c r="AA474" s="15"/>
      <c r="AB474" s="15"/>
      <c r="AC474" s="15"/>
      <c r="AD474" s="15"/>
      <c r="AE474" s="15"/>
      <c r="AT474" s="219" t="s">
        <v>394</v>
      </c>
      <c r="AU474" s="219" t="s">
        <v>87</v>
      </c>
      <c r="AV474" s="15" t="s">
        <v>218</v>
      </c>
      <c r="AW474" s="15" t="s">
        <v>34</v>
      </c>
      <c r="AX474" s="15" t="s">
        <v>85</v>
      </c>
      <c r="AY474" s="219" t="s">
        <v>219</v>
      </c>
    </row>
    <row r="475" s="2" customFormat="1">
      <c r="A475" s="38"/>
      <c r="B475" s="179"/>
      <c r="C475" s="180" t="s">
        <v>640</v>
      </c>
      <c r="D475" s="180" t="s">
        <v>222</v>
      </c>
      <c r="E475" s="181" t="s">
        <v>2277</v>
      </c>
      <c r="F475" s="182" t="s">
        <v>2278</v>
      </c>
      <c r="G475" s="183" t="s">
        <v>390</v>
      </c>
      <c r="H475" s="184">
        <v>16.388000000000002</v>
      </c>
      <c r="I475" s="185"/>
      <c r="J475" s="186">
        <f>ROUND(I475*H475,2)</f>
        <v>0</v>
      </c>
      <c r="K475" s="182" t="s">
        <v>391</v>
      </c>
      <c r="L475" s="39"/>
      <c r="M475" s="187" t="s">
        <v>1</v>
      </c>
      <c r="N475" s="188" t="s">
        <v>43</v>
      </c>
      <c r="O475" s="77"/>
      <c r="P475" s="189">
        <f>O475*H475</f>
        <v>0</v>
      </c>
      <c r="Q475" s="189">
        <v>0.0078499999999999993</v>
      </c>
      <c r="R475" s="189">
        <f>Q475*H475</f>
        <v>0.12864580000000001</v>
      </c>
      <c r="S475" s="189">
        <v>0</v>
      </c>
      <c r="T475" s="190">
        <f>S475*H475</f>
        <v>0</v>
      </c>
      <c r="U475" s="38"/>
      <c r="V475" s="38"/>
      <c r="W475" s="38"/>
      <c r="X475" s="38"/>
      <c r="Y475" s="38"/>
      <c r="Z475" s="38"/>
      <c r="AA475" s="38"/>
      <c r="AB475" s="38"/>
      <c r="AC475" s="38"/>
      <c r="AD475" s="38"/>
      <c r="AE475" s="38"/>
      <c r="AR475" s="191" t="s">
        <v>218</v>
      </c>
      <c r="AT475" s="191" t="s">
        <v>222</v>
      </c>
      <c r="AU475" s="191" t="s">
        <v>87</v>
      </c>
      <c r="AY475" s="19" t="s">
        <v>219</v>
      </c>
      <c r="BE475" s="192">
        <f>IF(N475="základní",J475,0)</f>
        <v>0</v>
      </c>
      <c r="BF475" s="192">
        <f>IF(N475="snížená",J475,0)</f>
        <v>0</v>
      </c>
      <c r="BG475" s="192">
        <f>IF(N475="zákl. přenesená",J475,0)</f>
        <v>0</v>
      </c>
      <c r="BH475" s="192">
        <f>IF(N475="sníž. přenesená",J475,0)</f>
        <v>0</v>
      </c>
      <c r="BI475" s="192">
        <f>IF(N475="nulová",J475,0)</f>
        <v>0</v>
      </c>
      <c r="BJ475" s="19" t="s">
        <v>85</v>
      </c>
      <c r="BK475" s="192">
        <f>ROUND(I475*H475,2)</f>
        <v>0</v>
      </c>
      <c r="BL475" s="19" t="s">
        <v>218</v>
      </c>
      <c r="BM475" s="191" t="s">
        <v>2279</v>
      </c>
    </row>
    <row r="476" s="2" customFormat="1">
      <c r="A476" s="38"/>
      <c r="B476" s="39"/>
      <c r="C476" s="38"/>
      <c r="D476" s="193" t="s">
        <v>227</v>
      </c>
      <c r="E476" s="38"/>
      <c r="F476" s="194" t="s">
        <v>2280</v>
      </c>
      <c r="G476" s="38"/>
      <c r="H476" s="38"/>
      <c r="I476" s="195"/>
      <c r="J476" s="38"/>
      <c r="K476" s="38"/>
      <c r="L476" s="39"/>
      <c r="M476" s="196"/>
      <c r="N476" s="197"/>
      <c r="O476" s="77"/>
      <c r="P476" s="77"/>
      <c r="Q476" s="77"/>
      <c r="R476" s="77"/>
      <c r="S476" s="77"/>
      <c r="T476" s="78"/>
      <c r="U476" s="38"/>
      <c r="V476" s="38"/>
      <c r="W476" s="38"/>
      <c r="X476" s="38"/>
      <c r="Y476" s="38"/>
      <c r="Z476" s="38"/>
      <c r="AA476" s="38"/>
      <c r="AB476" s="38"/>
      <c r="AC476" s="38"/>
      <c r="AD476" s="38"/>
      <c r="AE476" s="38"/>
      <c r="AT476" s="19" t="s">
        <v>227</v>
      </c>
      <c r="AU476" s="19" t="s">
        <v>87</v>
      </c>
    </row>
    <row r="477" s="13" customFormat="1">
      <c r="A477" s="13"/>
      <c r="B477" s="203"/>
      <c r="C477" s="13"/>
      <c r="D477" s="193" t="s">
        <v>394</v>
      </c>
      <c r="E477" s="204" t="s">
        <v>1</v>
      </c>
      <c r="F477" s="205" t="s">
        <v>439</v>
      </c>
      <c r="G477" s="13"/>
      <c r="H477" s="204" t="s">
        <v>1</v>
      </c>
      <c r="I477" s="206"/>
      <c r="J477" s="13"/>
      <c r="K477" s="13"/>
      <c r="L477" s="203"/>
      <c r="M477" s="207"/>
      <c r="N477" s="208"/>
      <c r="O477" s="208"/>
      <c r="P477" s="208"/>
      <c r="Q477" s="208"/>
      <c r="R477" s="208"/>
      <c r="S477" s="208"/>
      <c r="T477" s="209"/>
      <c r="U477" s="13"/>
      <c r="V477" s="13"/>
      <c r="W477" s="13"/>
      <c r="X477" s="13"/>
      <c r="Y477" s="13"/>
      <c r="Z477" s="13"/>
      <c r="AA477" s="13"/>
      <c r="AB477" s="13"/>
      <c r="AC477" s="13"/>
      <c r="AD477" s="13"/>
      <c r="AE477" s="13"/>
      <c r="AT477" s="204" t="s">
        <v>394</v>
      </c>
      <c r="AU477" s="204" t="s">
        <v>87</v>
      </c>
      <c r="AV477" s="13" t="s">
        <v>85</v>
      </c>
      <c r="AW477" s="13" t="s">
        <v>34</v>
      </c>
      <c r="AX477" s="13" t="s">
        <v>78</v>
      </c>
      <c r="AY477" s="204" t="s">
        <v>219</v>
      </c>
    </row>
    <row r="478" s="14" customFormat="1">
      <c r="A478" s="14"/>
      <c r="B478" s="210"/>
      <c r="C478" s="14"/>
      <c r="D478" s="193" t="s">
        <v>394</v>
      </c>
      <c r="E478" s="211" t="s">
        <v>1</v>
      </c>
      <c r="F478" s="212" t="s">
        <v>2281</v>
      </c>
      <c r="G478" s="14"/>
      <c r="H478" s="213">
        <v>0.35999999999999999</v>
      </c>
      <c r="I478" s="214"/>
      <c r="J478" s="14"/>
      <c r="K478" s="14"/>
      <c r="L478" s="210"/>
      <c r="M478" s="215"/>
      <c r="N478" s="216"/>
      <c r="O478" s="216"/>
      <c r="P478" s="216"/>
      <c r="Q478" s="216"/>
      <c r="R478" s="216"/>
      <c r="S478" s="216"/>
      <c r="T478" s="217"/>
      <c r="U478" s="14"/>
      <c r="V478" s="14"/>
      <c r="W478" s="14"/>
      <c r="X478" s="14"/>
      <c r="Y478" s="14"/>
      <c r="Z478" s="14"/>
      <c r="AA478" s="14"/>
      <c r="AB478" s="14"/>
      <c r="AC478" s="14"/>
      <c r="AD478" s="14"/>
      <c r="AE478" s="14"/>
      <c r="AT478" s="211" t="s">
        <v>394</v>
      </c>
      <c r="AU478" s="211" t="s">
        <v>87</v>
      </c>
      <c r="AV478" s="14" t="s">
        <v>87</v>
      </c>
      <c r="AW478" s="14" t="s">
        <v>34</v>
      </c>
      <c r="AX478" s="14" t="s">
        <v>78</v>
      </c>
      <c r="AY478" s="211" t="s">
        <v>219</v>
      </c>
    </row>
    <row r="479" s="13" customFormat="1">
      <c r="A479" s="13"/>
      <c r="B479" s="203"/>
      <c r="C479" s="13"/>
      <c r="D479" s="193" t="s">
        <v>394</v>
      </c>
      <c r="E479" s="204" t="s">
        <v>1</v>
      </c>
      <c r="F479" s="205" t="s">
        <v>441</v>
      </c>
      <c r="G479" s="13"/>
      <c r="H479" s="204" t="s">
        <v>1</v>
      </c>
      <c r="I479" s="206"/>
      <c r="J479" s="13"/>
      <c r="K479" s="13"/>
      <c r="L479" s="203"/>
      <c r="M479" s="207"/>
      <c r="N479" s="208"/>
      <c r="O479" s="208"/>
      <c r="P479" s="208"/>
      <c r="Q479" s="208"/>
      <c r="R479" s="208"/>
      <c r="S479" s="208"/>
      <c r="T479" s="209"/>
      <c r="U479" s="13"/>
      <c r="V479" s="13"/>
      <c r="W479" s="13"/>
      <c r="X479" s="13"/>
      <c r="Y479" s="13"/>
      <c r="Z479" s="13"/>
      <c r="AA479" s="13"/>
      <c r="AB479" s="13"/>
      <c r="AC479" s="13"/>
      <c r="AD479" s="13"/>
      <c r="AE479" s="13"/>
      <c r="AT479" s="204" t="s">
        <v>394</v>
      </c>
      <c r="AU479" s="204" t="s">
        <v>87</v>
      </c>
      <c r="AV479" s="13" t="s">
        <v>85</v>
      </c>
      <c r="AW479" s="13" t="s">
        <v>34</v>
      </c>
      <c r="AX479" s="13" t="s">
        <v>78</v>
      </c>
      <c r="AY479" s="204" t="s">
        <v>219</v>
      </c>
    </row>
    <row r="480" s="14" customFormat="1">
      <c r="A480" s="14"/>
      <c r="B480" s="210"/>
      <c r="C480" s="14"/>
      <c r="D480" s="193" t="s">
        <v>394</v>
      </c>
      <c r="E480" s="211" t="s">
        <v>1</v>
      </c>
      <c r="F480" s="212" t="s">
        <v>2282</v>
      </c>
      <c r="G480" s="14"/>
      <c r="H480" s="213">
        <v>0.76800000000000002</v>
      </c>
      <c r="I480" s="214"/>
      <c r="J480" s="14"/>
      <c r="K480" s="14"/>
      <c r="L480" s="210"/>
      <c r="M480" s="215"/>
      <c r="N480" s="216"/>
      <c r="O480" s="216"/>
      <c r="P480" s="216"/>
      <c r="Q480" s="216"/>
      <c r="R480" s="216"/>
      <c r="S480" s="216"/>
      <c r="T480" s="217"/>
      <c r="U480" s="14"/>
      <c r="V480" s="14"/>
      <c r="W480" s="14"/>
      <c r="X480" s="14"/>
      <c r="Y480" s="14"/>
      <c r="Z480" s="14"/>
      <c r="AA480" s="14"/>
      <c r="AB480" s="14"/>
      <c r="AC480" s="14"/>
      <c r="AD480" s="14"/>
      <c r="AE480" s="14"/>
      <c r="AT480" s="211" t="s">
        <v>394</v>
      </c>
      <c r="AU480" s="211" t="s">
        <v>87</v>
      </c>
      <c r="AV480" s="14" t="s">
        <v>87</v>
      </c>
      <c r="AW480" s="14" t="s">
        <v>34</v>
      </c>
      <c r="AX480" s="14" t="s">
        <v>78</v>
      </c>
      <c r="AY480" s="211" t="s">
        <v>219</v>
      </c>
    </row>
    <row r="481" s="13" customFormat="1">
      <c r="A481" s="13"/>
      <c r="B481" s="203"/>
      <c r="C481" s="13"/>
      <c r="D481" s="193" t="s">
        <v>394</v>
      </c>
      <c r="E481" s="204" t="s">
        <v>1</v>
      </c>
      <c r="F481" s="205" t="s">
        <v>449</v>
      </c>
      <c r="G481" s="13"/>
      <c r="H481" s="204" t="s">
        <v>1</v>
      </c>
      <c r="I481" s="206"/>
      <c r="J481" s="13"/>
      <c r="K481" s="13"/>
      <c r="L481" s="203"/>
      <c r="M481" s="207"/>
      <c r="N481" s="208"/>
      <c r="O481" s="208"/>
      <c r="P481" s="208"/>
      <c r="Q481" s="208"/>
      <c r="R481" s="208"/>
      <c r="S481" s="208"/>
      <c r="T481" s="209"/>
      <c r="U481" s="13"/>
      <c r="V481" s="13"/>
      <c r="W481" s="13"/>
      <c r="X481" s="13"/>
      <c r="Y481" s="13"/>
      <c r="Z481" s="13"/>
      <c r="AA481" s="13"/>
      <c r="AB481" s="13"/>
      <c r="AC481" s="13"/>
      <c r="AD481" s="13"/>
      <c r="AE481" s="13"/>
      <c r="AT481" s="204" t="s">
        <v>394</v>
      </c>
      <c r="AU481" s="204" t="s">
        <v>87</v>
      </c>
      <c r="AV481" s="13" t="s">
        <v>85</v>
      </c>
      <c r="AW481" s="13" t="s">
        <v>34</v>
      </c>
      <c r="AX481" s="13" t="s">
        <v>78</v>
      </c>
      <c r="AY481" s="204" t="s">
        <v>219</v>
      </c>
    </row>
    <row r="482" s="14" customFormat="1">
      <c r="A482" s="14"/>
      <c r="B482" s="210"/>
      <c r="C482" s="14"/>
      <c r="D482" s="193" t="s">
        <v>394</v>
      </c>
      <c r="E482" s="211" t="s">
        <v>1</v>
      </c>
      <c r="F482" s="212" t="s">
        <v>2283</v>
      </c>
      <c r="G482" s="14"/>
      <c r="H482" s="213">
        <v>0.56000000000000005</v>
      </c>
      <c r="I482" s="214"/>
      <c r="J482" s="14"/>
      <c r="K482" s="14"/>
      <c r="L482" s="210"/>
      <c r="M482" s="215"/>
      <c r="N482" s="216"/>
      <c r="O482" s="216"/>
      <c r="P482" s="216"/>
      <c r="Q482" s="216"/>
      <c r="R482" s="216"/>
      <c r="S482" s="216"/>
      <c r="T482" s="217"/>
      <c r="U482" s="14"/>
      <c r="V482" s="14"/>
      <c r="W482" s="14"/>
      <c r="X482" s="14"/>
      <c r="Y482" s="14"/>
      <c r="Z482" s="14"/>
      <c r="AA482" s="14"/>
      <c r="AB482" s="14"/>
      <c r="AC482" s="14"/>
      <c r="AD482" s="14"/>
      <c r="AE482" s="14"/>
      <c r="AT482" s="211" t="s">
        <v>394</v>
      </c>
      <c r="AU482" s="211" t="s">
        <v>87</v>
      </c>
      <c r="AV482" s="14" t="s">
        <v>87</v>
      </c>
      <c r="AW482" s="14" t="s">
        <v>34</v>
      </c>
      <c r="AX482" s="14" t="s">
        <v>78</v>
      </c>
      <c r="AY482" s="211" t="s">
        <v>219</v>
      </c>
    </row>
    <row r="483" s="13" customFormat="1">
      <c r="A483" s="13"/>
      <c r="B483" s="203"/>
      <c r="C483" s="13"/>
      <c r="D483" s="193" t="s">
        <v>394</v>
      </c>
      <c r="E483" s="204" t="s">
        <v>1</v>
      </c>
      <c r="F483" s="205" t="s">
        <v>2201</v>
      </c>
      <c r="G483" s="13"/>
      <c r="H483" s="204" t="s">
        <v>1</v>
      </c>
      <c r="I483" s="206"/>
      <c r="J483" s="13"/>
      <c r="K483" s="13"/>
      <c r="L483" s="203"/>
      <c r="M483" s="207"/>
      <c r="N483" s="208"/>
      <c r="O483" s="208"/>
      <c r="P483" s="208"/>
      <c r="Q483" s="208"/>
      <c r="R483" s="208"/>
      <c r="S483" s="208"/>
      <c r="T483" s="209"/>
      <c r="U483" s="13"/>
      <c r="V483" s="13"/>
      <c r="W483" s="13"/>
      <c r="X483" s="13"/>
      <c r="Y483" s="13"/>
      <c r="Z483" s="13"/>
      <c r="AA483" s="13"/>
      <c r="AB483" s="13"/>
      <c r="AC483" s="13"/>
      <c r="AD483" s="13"/>
      <c r="AE483" s="13"/>
      <c r="AT483" s="204" t="s">
        <v>394</v>
      </c>
      <c r="AU483" s="204" t="s">
        <v>87</v>
      </c>
      <c r="AV483" s="13" t="s">
        <v>85</v>
      </c>
      <c r="AW483" s="13" t="s">
        <v>34</v>
      </c>
      <c r="AX483" s="13" t="s">
        <v>78</v>
      </c>
      <c r="AY483" s="204" t="s">
        <v>219</v>
      </c>
    </row>
    <row r="484" s="14" customFormat="1">
      <c r="A484" s="14"/>
      <c r="B484" s="210"/>
      <c r="C484" s="14"/>
      <c r="D484" s="193" t="s">
        <v>394</v>
      </c>
      <c r="E484" s="211" t="s">
        <v>1</v>
      </c>
      <c r="F484" s="212" t="s">
        <v>2284</v>
      </c>
      <c r="G484" s="14"/>
      <c r="H484" s="213">
        <v>3.5</v>
      </c>
      <c r="I484" s="214"/>
      <c r="J484" s="14"/>
      <c r="K484" s="14"/>
      <c r="L484" s="210"/>
      <c r="M484" s="215"/>
      <c r="N484" s="216"/>
      <c r="O484" s="216"/>
      <c r="P484" s="216"/>
      <c r="Q484" s="216"/>
      <c r="R484" s="216"/>
      <c r="S484" s="216"/>
      <c r="T484" s="217"/>
      <c r="U484" s="14"/>
      <c r="V484" s="14"/>
      <c r="W484" s="14"/>
      <c r="X484" s="14"/>
      <c r="Y484" s="14"/>
      <c r="Z484" s="14"/>
      <c r="AA484" s="14"/>
      <c r="AB484" s="14"/>
      <c r="AC484" s="14"/>
      <c r="AD484" s="14"/>
      <c r="AE484" s="14"/>
      <c r="AT484" s="211" t="s">
        <v>394</v>
      </c>
      <c r="AU484" s="211" t="s">
        <v>87</v>
      </c>
      <c r="AV484" s="14" t="s">
        <v>87</v>
      </c>
      <c r="AW484" s="14" t="s">
        <v>34</v>
      </c>
      <c r="AX484" s="14" t="s">
        <v>78</v>
      </c>
      <c r="AY484" s="211" t="s">
        <v>219</v>
      </c>
    </row>
    <row r="485" s="13" customFormat="1">
      <c r="A485" s="13"/>
      <c r="B485" s="203"/>
      <c r="C485" s="13"/>
      <c r="D485" s="193" t="s">
        <v>394</v>
      </c>
      <c r="E485" s="204" t="s">
        <v>1</v>
      </c>
      <c r="F485" s="205" t="s">
        <v>2189</v>
      </c>
      <c r="G485" s="13"/>
      <c r="H485" s="204" t="s">
        <v>1</v>
      </c>
      <c r="I485" s="206"/>
      <c r="J485" s="13"/>
      <c r="K485" s="13"/>
      <c r="L485" s="203"/>
      <c r="M485" s="207"/>
      <c r="N485" s="208"/>
      <c r="O485" s="208"/>
      <c r="P485" s="208"/>
      <c r="Q485" s="208"/>
      <c r="R485" s="208"/>
      <c r="S485" s="208"/>
      <c r="T485" s="209"/>
      <c r="U485" s="13"/>
      <c r="V485" s="13"/>
      <c r="W485" s="13"/>
      <c r="X485" s="13"/>
      <c r="Y485" s="13"/>
      <c r="Z485" s="13"/>
      <c r="AA485" s="13"/>
      <c r="AB485" s="13"/>
      <c r="AC485" s="13"/>
      <c r="AD485" s="13"/>
      <c r="AE485" s="13"/>
      <c r="AT485" s="204" t="s">
        <v>394</v>
      </c>
      <c r="AU485" s="204" t="s">
        <v>87</v>
      </c>
      <c r="AV485" s="13" t="s">
        <v>85</v>
      </c>
      <c r="AW485" s="13" t="s">
        <v>34</v>
      </c>
      <c r="AX485" s="13" t="s">
        <v>78</v>
      </c>
      <c r="AY485" s="204" t="s">
        <v>219</v>
      </c>
    </row>
    <row r="486" s="14" customFormat="1">
      <c r="A486" s="14"/>
      <c r="B486" s="210"/>
      <c r="C486" s="14"/>
      <c r="D486" s="193" t="s">
        <v>394</v>
      </c>
      <c r="E486" s="211" t="s">
        <v>1</v>
      </c>
      <c r="F486" s="212" t="s">
        <v>2285</v>
      </c>
      <c r="G486" s="14"/>
      <c r="H486" s="213">
        <v>3.2999999999999998</v>
      </c>
      <c r="I486" s="214"/>
      <c r="J486" s="14"/>
      <c r="K486" s="14"/>
      <c r="L486" s="210"/>
      <c r="M486" s="215"/>
      <c r="N486" s="216"/>
      <c r="O486" s="216"/>
      <c r="P486" s="216"/>
      <c r="Q486" s="216"/>
      <c r="R486" s="216"/>
      <c r="S486" s="216"/>
      <c r="T486" s="217"/>
      <c r="U486" s="14"/>
      <c r="V486" s="14"/>
      <c r="W486" s="14"/>
      <c r="X486" s="14"/>
      <c r="Y486" s="14"/>
      <c r="Z486" s="14"/>
      <c r="AA486" s="14"/>
      <c r="AB486" s="14"/>
      <c r="AC486" s="14"/>
      <c r="AD486" s="14"/>
      <c r="AE486" s="14"/>
      <c r="AT486" s="211" t="s">
        <v>394</v>
      </c>
      <c r="AU486" s="211" t="s">
        <v>87</v>
      </c>
      <c r="AV486" s="14" t="s">
        <v>87</v>
      </c>
      <c r="AW486" s="14" t="s">
        <v>34</v>
      </c>
      <c r="AX486" s="14" t="s">
        <v>78</v>
      </c>
      <c r="AY486" s="211" t="s">
        <v>219</v>
      </c>
    </row>
    <row r="487" s="13" customFormat="1">
      <c r="A487" s="13"/>
      <c r="B487" s="203"/>
      <c r="C487" s="13"/>
      <c r="D487" s="193" t="s">
        <v>394</v>
      </c>
      <c r="E487" s="204" t="s">
        <v>1</v>
      </c>
      <c r="F487" s="205" t="s">
        <v>460</v>
      </c>
      <c r="G487" s="13"/>
      <c r="H487" s="204" t="s">
        <v>1</v>
      </c>
      <c r="I487" s="206"/>
      <c r="J487" s="13"/>
      <c r="K487" s="13"/>
      <c r="L487" s="203"/>
      <c r="M487" s="207"/>
      <c r="N487" s="208"/>
      <c r="O487" s="208"/>
      <c r="P487" s="208"/>
      <c r="Q487" s="208"/>
      <c r="R487" s="208"/>
      <c r="S487" s="208"/>
      <c r="T487" s="209"/>
      <c r="U487" s="13"/>
      <c r="V487" s="13"/>
      <c r="W487" s="13"/>
      <c r="X487" s="13"/>
      <c r="Y487" s="13"/>
      <c r="Z487" s="13"/>
      <c r="AA487" s="13"/>
      <c r="AB487" s="13"/>
      <c r="AC487" s="13"/>
      <c r="AD487" s="13"/>
      <c r="AE487" s="13"/>
      <c r="AT487" s="204" t="s">
        <v>394</v>
      </c>
      <c r="AU487" s="204" t="s">
        <v>87</v>
      </c>
      <c r="AV487" s="13" t="s">
        <v>85</v>
      </c>
      <c r="AW487" s="13" t="s">
        <v>34</v>
      </c>
      <c r="AX487" s="13" t="s">
        <v>78</v>
      </c>
      <c r="AY487" s="204" t="s">
        <v>219</v>
      </c>
    </row>
    <row r="488" s="14" customFormat="1">
      <c r="A488" s="14"/>
      <c r="B488" s="210"/>
      <c r="C488" s="14"/>
      <c r="D488" s="193" t="s">
        <v>394</v>
      </c>
      <c r="E488" s="211" t="s">
        <v>1</v>
      </c>
      <c r="F488" s="212" t="s">
        <v>2286</v>
      </c>
      <c r="G488" s="14"/>
      <c r="H488" s="213">
        <v>2.7000000000000002</v>
      </c>
      <c r="I488" s="214"/>
      <c r="J488" s="14"/>
      <c r="K488" s="14"/>
      <c r="L488" s="210"/>
      <c r="M488" s="215"/>
      <c r="N488" s="216"/>
      <c r="O488" s="216"/>
      <c r="P488" s="216"/>
      <c r="Q488" s="216"/>
      <c r="R488" s="216"/>
      <c r="S488" s="216"/>
      <c r="T488" s="217"/>
      <c r="U488" s="14"/>
      <c r="V488" s="14"/>
      <c r="W488" s="14"/>
      <c r="X488" s="14"/>
      <c r="Y488" s="14"/>
      <c r="Z488" s="14"/>
      <c r="AA488" s="14"/>
      <c r="AB488" s="14"/>
      <c r="AC488" s="14"/>
      <c r="AD488" s="14"/>
      <c r="AE488" s="14"/>
      <c r="AT488" s="211" t="s">
        <v>394</v>
      </c>
      <c r="AU488" s="211" t="s">
        <v>87</v>
      </c>
      <c r="AV488" s="14" t="s">
        <v>87</v>
      </c>
      <c r="AW488" s="14" t="s">
        <v>34</v>
      </c>
      <c r="AX488" s="14" t="s">
        <v>78</v>
      </c>
      <c r="AY488" s="211" t="s">
        <v>219</v>
      </c>
    </row>
    <row r="489" s="13" customFormat="1">
      <c r="A489" s="13"/>
      <c r="B489" s="203"/>
      <c r="C489" s="13"/>
      <c r="D489" s="193" t="s">
        <v>394</v>
      </c>
      <c r="E489" s="204" t="s">
        <v>1</v>
      </c>
      <c r="F489" s="205" t="s">
        <v>462</v>
      </c>
      <c r="G489" s="13"/>
      <c r="H489" s="204" t="s">
        <v>1</v>
      </c>
      <c r="I489" s="206"/>
      <c r="J489" s="13"/>
      <c r="K489" s="13"/>
      <c r="L489" s="203"/>
      <c r="M489" s="207"/>
      <c r="N489" s="208"/>
      <c r="O489" s="208"/>
      <c r="P489" s="208"/>
      <c r="Q489" s="208"/>
      <c r="R489" s="208"/>
      <c r="S489" s="208"/>
      <c r="T489" s="209"/>
      <c r="U489" s="13"/>
      <c r="V489" s="13"/>
      <c r="W489" s="13"/>
      <c r="X489" s="13"/>
      <c r="Y489" s="13"/>
      <c r="Z489" s="13"/>
      <c r="AA489" s="13"/>
      <c r="AB489" s="13"/>
      <c r="AC489" s="13"/>
      <c r="AD489" s="13"/>
      <c r="AE489" s="13"/>
      <c r="AT489" s="204" t="s">
        <v>394</v>
      </c>
      <c r="AU489" s="204" t="s">
        <v>87</v>
      </c>
      <c r="AV489" s="13" t="s">
        <v>85</v>
      </c>
      <c r="AW489" s="13" t="s">
        <v>34</v>
      </c>
      <c r="AX489" s="13" t="s">
        <v>78</v>
      </c>
      <c r="AY489" s="204" t="s">
        <v>219</v>
      </c>
    </row>
    <row r="490" s="14" customFormat="1">
      <c r="A490" s="14"/>
      <c r="B490" s="210"/>
      <c r="C490" s="14"/>
      <c r="D490" s="193" t="s">
        <v>394</v>
      </c>
      <c r="E490" s="211" t="s">
        <v>1</v>
      </c>
      <c r="F490" s="212" t="s">
        <v>2287</v>
      </c>
      <c r="G490" s="14"/>
      <c r="H490" s="213">
        <v>2.2000000000000002</v>
      </c>
      <c r="I490" s="214"/>
      <c r="J490" s="14"/>
      <c r="K490" s="14"/>
      <c r="L490" s="210"/>
      <c r="M490" s="215"/>
      <c r="N490" s="216"/>
      <c r="O490" s="216"/>
      <c r="P490" s="216"/>
      <c r="Q490" s="216"/>
      <c r="R490" s="216"/>
      <c r="S490" s="216"/>
      <c r="T490" s="217"/>
      <c r="U490" s="14"/>
      <c r="V490" s="14"/>
      <c r="W490" s="14"/>
      <c r="X490" s="14"/>
      <c r="Y490" s="14"/>
      <c r="Z490" s="14"/>
      <c r="AA490" s="14"/>
      <c r="AB490" s="14"/>
      <c r="AC490" s="14"/>
      <c r="AD490" s="14"/>
      <c r="AE490" s="14"/>
      <c r="AT490" s="211" t="s">
        <v>394</v>
      </c>
      <c r="AU490" s="211" t="s">
        <v>87</v>
      </c>
      <c r="AV490" s="14" t="s">
        <v>87</v>
      </c>
      <c r="AW490" s="14" t="s">
        <v>34</v>
      </c>
      <c r="AX490" s="14" t="s">
        <v>78</v>
      </c>
      <c r="AY490" s="211" t="s">
        <v>219</v>
      </c>
    </row>
    <row r="491" s="13" customFormat="1">
      <c r="A491" s="13"/>
      <c r="B491" s="203"/>
      <c r="C491" s="13"/>
      <c r="D491" s="193" t="s">
        <v>394</v>
      </c>
      <c r="E491" s="204" t="s">
        <v>1</v>
      </c>
      <c r="F491" s="205" t="s">
        <v>2203</v>
      </c>
      <c r="G491" s="13"/>
      <c r="H491" s="204" t="s">
        <v>1</v>
      </c>
      <c r="I491" s="206"/>
      <c r="J491" s="13"/>
      <c r="K491" s="13"/>
      <c r="L491" s="203"/>
      <c r="M491" s="207"/>
      <c r="N491" s="208"/>
      <c r="O491" s="208"/>
      <c r="P491" s="208"/>
      <c r="Q491" s="208"/>
      <c r="R491" s="208"/>
      <c r="S491" s="208"/>
      <c r="T491" s="209"/>
      <c r="U491" s="13"/>
      <c r="V491" s="13"/>
      <c r="W491" s="13"/>
      <c r="X491" s="13"/>
      <c r="Y491" s="13"/>
      <c r="Z491" s="13"/>
      <c r="AA491" s="13"/>
      <c r="AB491" s="13"/>
      <c r="AC491" s="13"/>
      <c r="AD491" s="13"/>
      <c r="AE491" s="13"/>
      <c r="AT491" s="204" t="s">
        <v>394</v>
      </c>
      <c r="AU491" s="204" t="s">
        <v>87</v>
      </c>
      <c r="AV491" s="13" t="s">
        <v>85</v>
      </c>
      <c r="AW491" s="13" t="s">
        <v>34</v>
      </c>
      <c r="AX491" s="13" t="s">
        <v>78</v>
      </c>
      <c r="AY491" s="204" t="s">
        <v>219</v>
      </c>
    </row>
    <row r="492" s="14" customFormat="1">
      <c r="A492" s="14"/>
      <c r="B492" s="210"/>
      <c r="C492" s="14"/>
      <c r="D492" s="193" t="s">
        <v>394</v>
      </c>
      <c r="E492" s="211" t="s">
        <v>1</v>
      </c>
      <c r="F492" s="212" t="s">
        <v>1845</v>
      </c>
      <c r="G492" s="14"/>
      <c r="H492" s="213">
        <v>3</v>
      </c>
      <c r="I492" s="214"/>
      <c r="J492" s="14"/>
      <c r="K492" s="14"/>
      <c r="L492" s="210"/>
      <c r="M492" s="215"/>
      <c r="N492" s="216"/>
      <c r="O492" s="216"/>
      <c r="P492" s="216"/>
      <c r="Q492" s="216"/>
      <c r="R492" s="216"/>
      <c r="S492" s="216"/>
      <c r="T492" s="217"/>
      <c r="U492" s="14"/>
      <c r="V492" s="14"/>
      <c r="W492" s="14"/>
      <c r="X492" s="14"/>
      <c r="Y492" s="14"/>
      <c r="Z492" s="14"/>
      <c r="AA492" s="14"/>
      <c r="AB492" s="14"/>
      <c r="AC492" s="14"/>
      <c r="AD492" s="14"/>
      <c r="AE492" s="14"/>
      <c r="AT492" s="211" t="s">
        <v>394</v>
      </c>
      <c r="AU492" s="211" t="s">
        <v>87</v>
      </c>
      <c r="AV492" s="14" t="s">
        <v>87</v>
      </c>
      <c r="AW492" s="14" t="s">
        <v>34</v>
      </c>
      <c r="AX492" s="14" t="s">
        <v>78</v>
      </c>
      <c r="AY492" s="211" t="s">
        <v>219</v>
      </c>
    </row>
    <row r="493" s="15" customFormat="1">
      <c r="A493" s="15"/>
      <c r="B493" s="218"/>
      <c r="C493" s="15"/>
      <c r="D493" s="193" t="s">
        <v>394</v>
      </c>
      <c r="E493" s="219" t="s">
        <v>1</v>
      </c>
      <c r="F493" s="220" t="s">
        <v>401</v>
      </c>
      <c r="G493" s="15"/>
      <c r="H493" s="221">
        <v>16.388000000000002</v>
      </c>
      <c r="I493" s="222"/>
      <c r="J493" s="15"/>
      <c r="K493" s="15"/>
      <c r="L493" s="218"/>
      <c r="M493" s="223"/>
      <c r="N493" s="224"/>
      <c r="O493" s="224"/>
      <c r="P493" s="224"/>
      <c r="Q493" s="224"/>
      <c r="R493" s="224"/>
      <c r="S493" s="224"/>
      <c r="T493" s="225"/>
      <c r="U493" s="15"/>
      <c r="V493" s="15"/>
      <c r="W493" s="15"/>
      <c r="X493" s="15"/>
      <c r="Y493" s="15"/>
      <c r="Z493" s="15"/>
      <c r="AA493" s="15"/>
      <c r="AB493" s="15"/>
      <c r="AC493" s="15"/>
      <c r="AD493" s="15"/>
      <c r="AE493" s="15"/>
      <c r="AT493" s="219" t="s">
        <v>394</v>
      </c>
      <c r="AU493" s="219" t="s">
        <v>87</v>
      </c>
      <c r="AV493" s="15" t="s">
        <v>218</v>
      </c>
      <c r="AW493" s="15" t="s">
        <v>34</v>
      </c>
      <c r="AX493" s="15" t="s">
        <v>85</v>
      </c>
      <c r="AY493" s="219" t="s">
        <v>219</v>
      </c>
    </row>
    <row r="494" s="2" customFormat="1">
      <c r="A494" s="38"/>
      <c r="B494" s="179"/>
      <c r="C494" s="180" t="s">
        <v>644</v>
      </c>
      <c r="D494" s="180" t="s">
        <v>222</v>
      </c>
      <c r="E494" s="181" t="s">
        <v>2288</v>
      </c>
      <c r="F494" s="182" t="s">
        <v>2289</v>
      </c>
      <c r="G494" s="183" t="s">
        <v>390</v>
      </c>
      <c r="H494" s="184">
        <v>31</v>
      </c>
      <c r="I494" s="185"/>
      <c r="J494" s="186">
        <f>ROUND(I494*H494,2)</f>
        <v>0</v>
      </c>
      <c r="K494" s="182" t="s">
        <v>391</v>
      </c>
      <c r="L494" s="39"/>
      <c r="M494" s="187" t="s">
        <v>1</v>
      </c>
      <c r="N494" s="188" t="s">
        <v>43</v>
      </c>
      <c r="O494" s="77"/>
      <c r="P494" s="189">
        <f>O494*H494</f>
        <v>0</v>
      </c>
      <c r="Q494" s="189">
        <v>0.29330000000000001</v>
      </c>
      <c r="R494" s="189">
        <f>Q494*H494</f>
        <v>9.0922999999999998</v>
      </c>
      <c r="S494" s="189">
        <v>0</v>
      </c>
      <c r="T494" s="190">
        <f>S494*H494</f>
        <v>0</v>
      </c>
      <c r="U494" s="38"/>
      <c r="V494" s="38"/>
      <c r="W494" s="38"/>
      <c r="X494" s="38"/>
      <c r="Y494" s="38"/>
      <c r="Z494" s="38"/>
      <c r="AA494" s="38"/>
      <c r="AB494" s="38"/>
      <c r="AC494" s="38"/>
      <c r="AD494" s="38"/>
      <c r="AE494" s="38"/>
      <c r="AR494" s="191" t="s">
        <v>218</v>
      </c>
      <c r="AT494" s="191" t="s">
        <v>222</v>
      </c>
      <c r="AU494" s="191" t="s">
        <v>87</v>
      </c>
      <c r="AY494" s="19" t="s">
        <v>219</v>
      </c>
      <c r="BE494" s="192">
        <f>IF(N494="základní",J494,0)</f>
        <v>0</v>
      </c>
      <c r="BF494" s="192">
        <f>IF(N494="snížená",J494,0)</f>
        <v>0</v>
      </c>
      <c r="BG494" s="192">
        <f>IF(N494="zákl. přenesená",J494,0)</f>
        <v>0</v>
      </c>
      <c r="BH494" s="192">
        <f>IF(N494="sníž. přenesená",J494,0)</f>
        <v>0</v>
      </c>
      <c r="BI494" s="192">
        <f>IF(N494="nulová",J494,0)</f>
        <v>0</v>
      </c>
      <c r="BJ494" s="19" t="s">
        <v>85</v>
      </c>
      <c r="BK494" s="192">
        <f>ROUND(I494*H494,2)</f>
        <v>0</v>
      </c>
      <c r="BL494" s="19" t="s">
        <v>218</v>
      </c>
      <c r="BM494" s="191" t="s">
        <v>2290</v>
      </c>
    </row>
    <row r="495" s="2" customFormat="1">
      <c r="A495" s="38"/>
      <c r="B495" s="39"/>
      <c r="C495" s="38"/>
      <c r="D495" s="193" t="s">
        <v>227</v>
      </c>
      <c r="E495" s="38"/>
      <c r="F495" s="194" t="s">
        <v>2291</v>
      </c>
      <c r="G495" s="38"/>
      <c r="H495" s="38"/>
      <c r="I495" s="195"/>
      <c r="J495" s="38"/>
      <c r="K495" s="38"/>
      <c r="L495" s="39"/>
      <c r="M495" s="196"/>
      <c r="N495" s="197"/>
      <c r="O495" s="77"/>
      <c r="P495" s="77"/>
      <c r="Q495" s="77"/>
      <c r="R495" s="77"/>
      <c r="S495" s="77"/>
      <c r="T495" s="78"/>
      <c r="U495" s="38"/>
      <c r="V495" s="38"/>
      <c r="W495" s="38"/>
      <c r="X495" s="38"/>
      <c r="Y495" s="38"/>
      <c r="Z495" s="38"/>
      <c r="AA495" s="38"/>
      <c r="AB495" s="38"/>
      <c r="AC495" s="38"/>
      <c r="AD495" s="38"/>
      <c r="AE495" s="38"/>
      <c r="AT495" s="19" t="s">
        <v>227</v>
      </c>
      <c r="AU495" s="19" t="s">
        <v>87</v>
      </c>
    </row>
    <row r="496" s="13" customFormat="1">
      <c r="A496" s="13"/>
      <c r="B496" s="203"/>
      <c r="C496" s="13"/>
      <c r="D496" s="193" t="s">
        <v>394</v>
      </c>
      <c r="E496" s="204" t="s">
        <v>1</v>
      </c>
      <c r="F496" s="205" t="s">
        <v>2056</v>
      </c>
      <c r="G496" s="13"/>
      <c r="H496" s="204" t="s">
        <v>1</v>
      </c>
      <c r="I496" s="206"/>
      <c r="J496" s="13"/>
      <c r="K496" s="13"/>
      <c r="L496" s="203"/>
      <c r="M496" s="207"/>
      <c r="N496" s="208"/>
      <c r="O496" s="208"/>
      <c r="P496" s="208"/>
      <c r="Q496" s="208"/>
      <c r="R496" s="208"/>
      <c r="S496" s="208"/>
      <c r="T496" s="209"/>
      <c r="U496" s="13"/>
      <c r="V496" s="13"/>
      <c r="W496" s="13"/>
      <c r="X496" s="13"/>
      <c r="Y496" s="13"/>
      <c r="Z496" s="13"/>
      <c r="AA496" s="13"/>
      <c r="AB496" s="13"/>
      <c r="AC496" s="13"/>
      <c r="AD496" s="13"/>
      <c r="AE496" s="13"/>
      <c r="AT496" s="204" t="s">
        <v>394</v>
      </c>
      <c r="AU496" s="204" t="s">
        <v>87</v>
      </c>
      <c r="AV496" s="13" t="s">
        <v>85</v>
      </c>
      <c r="AW496" s="13" t="s">
        <v>34</v>
      </c>
      <c r="AX496" s="13" t="s">
        <v>78</v>
      </c>
      <c r="AY496" s="204" t="s">
        <v>219</v>
      </c>
    </row>
    <row r="497" s="13" customFormat="1">
      <c r="A497" s="13"/>
      <c r="B497" s="203"/>
      <c r="C497" s="13"/>
      <c r="D497" s="193" t="s">
        <v>394</v>
      </c>
      <c r="E497" s="204" t="s">
        <v>1</v>
      </c>
      <c r="F497" s="205" t="s">
        <v>408</v>
      </c>
      <c r="G497" s="13"/>
      <c r="H497" s="204" t="s">
        <v>1</v>
      </c>
      <c r="I497" s="206"/>
      <c r="J497" s="13"/>
      <c r="K497" s="13"/>
      <c r="L497" s="203"/>
      <c r="M497" s="207"/>
      <c r="N497" s="208"/>
      <c r="O497" s="208"/>
      <c r="P497" s="208"/>
      <c r="Q497" s="208"/>
      <c r="R497" s="208"/>
      <c r="S497" s="208"/>
      <c r="T497" s="209"/>
      <c r="U497" s="13"/>
      <c r="V497" s="13"/>
      <c r="W497" s="13"/>
      <c r="X497" s="13"/>
      <c r="Y497" s="13"/>
      <c r="Z497" s="13"/>
      <c r="AA497" s="13"/>
      <c r="AB497" s="13"/>
      <c r="AC497" s="13"/>
      <c r="AD497" s="13"/>
      <c r="AE497" s="13"/>
      <c r="AT497" s="204" t="s">
        <v>394</v>
      </c>
      <c r="AU497" s="204" t="s">
        <v>87</v>
      </c>
      <c r="AV497" s="13" t="s">
        <v>85</v>
      </c>
      <c r="AW497" s="13" t="s">
        <v>34</v>
      </c>
      <c r="AX497" s="13" t="s">
        <v>78</v>
      </c>
      <c r="AY497" s="204" t="s">
        <v>219</v>
      </c>
    </row>
    <row r="498" s="14" customFormat="1">
      <c r="A498" s="14"/>
      <c r="B498" s="210"/>
      <c r="C498" s="14"/>
      <c r="D498" s="193" t="s">
        <v>394</v>
      </c>
      <c r="E498" s="211" t="s">
        <v>1</v>
      </c>
      <c r="F498" s="212" t="s">
        <v>2292</v>
      </c>
      <c r="G498" s="14"/>
      <c r="H498" s="213">
        <v>29.399999999999999</v>
      </c>
      <c r="I498" s="214"/>
      <c r="J498" s="14"/>
      <c r="K498" s="14"/>
      <c r="L498" s="210"/>
      <c r="M498" s="215"/>
      <c r="N498" s="216"/>
      <c r="O498" s="216"/>
      <c r="P498" s="216"/>
      <c r="Q498" s="216"/>
      <c r="R498" s="216"/>
      <c r="S498" s="216"/>
      <c r="T498" s="217"/>
      <c r="U498" s="14"/>
      <c r="V498" s="14"/>
      <c r="W498" s="14"/>
      <c r="X498" s="14"/>
      <c r="Y498" s="14"/>
      <c r="Z498" s="14"/>
      <c r="AA498" s="14"/>
      <c r="AB498" s="14"/>
      <c r="AC498" s="14"/>
      <c r="AD498" s="14"/>
      <c r="AE498" s="14"/>
      <c r="AT498" s="211" t="s">
        <v>394</v>
      </c>
      <c r="AU498" s="211" t="s">
        <v>87</v>
      </c>
      <c r="AV498" s="14" t="s">
        <v>87</v>
      </c>
      <c r="AW498" s="14" t="s">
        <v>34</v>
      </c>
      <c r="AX498" s="14" t="s">
        <v>78</v>
      </c>
      <c r="AY498" s="211" t="s">
        <v>219</v>
      </c>
    </row>
    <row r="499" s="13" customFormat="1">
      <c r="A499" s="13"/>
      <c r="B499" s="203"/>
      <c r="C499" s="13"/>
      <c r="D499" s="193" t="s">
        <v>394</v>
      </c>
      <c r="E499" s="204" t="s">
        <v>1</v>
      </c>
      <c r="F499" s="205" t="s">
        <v>1070</v>
      </c>
      <c r="G499" s="13"/>
      <c r="H499" s="204" t="s">
        <v>1</v>
      </c>
      <c r="I499" s="206"/>
      <c r="J499" s="13"/>
      <c r="K499" s="13"/>
      <c r="L499" s="203"/>
      <c r="M499" s="207"/>
      <c r="N499" s="208"/>
      <c r="O499" s="208"/>
      <c r="P499" s="208"/>
      <c r="Q499" s="208"/>
      <c r="R499" s="208"/>
      <c r="S499" s="208"/>
      <c r="T499" s="209"/>
      <c r="U499" s="13"/>
      <c r="V499" s="13"/>
      <c r="W499" s="13"/>
      <c r="X499" s="13"/>
      <c r="Y499" s="13"/>
      <c r="Z499" s="13"/>
      <c r="AA499" s="13"/>
      <c r="AB499" s="13"/>
      <c r="AC499" s="13"/>
      <c r="AD499" s="13"/>
      <c r="AE499" s="13"/>
      <c r="AT499" s="204" t="s">
        <v>394</v>
      </c>
      <c r="AU499" s="204" t="s">
        <v>87</v>
      </c>
      <c r="AV499" s="13" t="s">
        <v>85</v>
      </c>
      <c r="AW499" s="13" t="s">
        <v>34</v>
      </c>
      <c r="AX499" s="13" t="s">
        <v>78</v>
      </c>
      <c r="AY499" s="204" t="s">
        <v>219</v>
      </c>
    </row>
    <row r="500" s="13" customFormat="1">
      <c r="A500" s="13"/>
      <c r="B500" s="203"/>
      <c r="C500" s="13"/>
      <c r="D500" s="193" t="s">
        <v>394</v>
      </c>
      <c r="E500" s="204" t="s">
        <v>1</v>
      </c>
      <c r="F500" s="205" t="s">
        <v>2293</v>
      </c>
      <c r="G500" s="13"/>
      <c r="H500" s="204" t="s">
        <v>1</v>
      </c>
      <c r="I500" s="206"/>
      <c r="J500" s="13"/>
      <c r="K500" s="13"/>
      <c r="L500" s="203"/>
      <c r="M500" s="207"/>
      <c r="N500" s="208"/>
      <c r="O500" s="208"/>
      <c r="P500" s="208"/>
      <c r="Q500" s="208"/>
      <c r="R500" s="208"/>
      <c r="S500" s="208"/>
      <c r="T500" s="209"/>
      <c r="U500" s="13"/>
      <c r="V500" s="13"/>
      <c r="W500" s="13"/>
      <c r="X500" s="13"/>
      <c r="Y500" s="13"/>
      <c r="Z500" s="13"/>
      <c r="AA500" s="13"/>
      <c r="AB500" s="13"/>
      <c r="AC500" s="13"/>
      <c r="AD500" s="13"/>
      <c r="AE500" s="13"/>
      <c r="AT500" s="204" t="s">
        <v>394</v>
      </c>
      <c r="AU500" s="204" t="s">
        <v>87</v>
      </c>
      <c r="AV500" s="13" t="s">
        <v>85</v>
      </c>
      <c r="AW500" s="13" t="s">
        <v>34</v>
      </c>
      <c r="AX500" s="13" t="s">
        <v>78</v>
      </c>
      <c r="AY500" s="204" t="s">
        <v>219</v>
      </c>
    </row>
    <row r="501" s="14" customFormat="1">
      <c r="A501" s="14"/>
      <c r="B501" s="210"/>
      <c r="C501" s="14"/>
      <c r="D501" s="193" t="s">
        <v>394</v>
      </c>
      <c r="E501" s="211" t="s">
        <v>1</v>
      </c>
      <c r="F501" s="212" t="s">
        <v>2294</v>
      </c>
      <c r="G501" s="14"/>
      <c r="H501" s="213">
        <v>1.6000000000000001</v>
      </c>
      <c r="I501" s="214"/>
      <c r="J501" s="14"/>
      <c r="K501" s="14"/>
      <c r="L501" s="210"/>
      <c r="M501" s="215"/>
      <c r="N501" s="216"/>
      <c r="O501" s="216"/>
      <c r="P501" s="216"/>
      <c r="Q501" s="216"/>
      <c r="R501" s="216"/>
      <c r="S501" s="216"/>
      <c r="T501" s="217"/>
      <c r="U501" s="14"/>
      <c r="V501" s="14"/>
      <c r="W501" s="14"/>
      <c r="X501" s="14"/>
      <c r="Y501" s="14"/>
      <c r="Z501" s="14"/>
      <c r="AA501" s="14"/>
      <c r="AB501" s="14"/>
      <c r="AC501" s="14"/>
      <c r="AD501" s="14"/>
      <c r="AE501" s="14"/>
      <c r="AT501" s="211" t="s">
        <v>394</v>
      </c>
      <c r="AU501" s="211" t="s">
        <v>87</v>
      </c>
      <c r="AV501" s="14" t="s">
        <v>87</v>
      </c>
      <c r="AW501" s="14" t="s">
        <v>34</v>
      </c>
      <c r="AX501" s="14" t="s">
        <v>78</v>
      </c>
      <c r="AY501" s="211" t="s">
        <v>219</v>
      </c>
    </row>
    <row r="502" s="15" customFormat="1">
      <c r="A502" s="15"/>
      <c r="B502" s="218"/>
      <c r="C502" s="15"/>
      <c r="D502" s="193" t="s">
        <v>394</v>
      </c>
      <c r="E502" s="219" t="s">
        <v>1</v>
      </c>
      <c r="F502" s="220" t="s">
        <v>401</v>
      </c>
      <c r="G502" s="15"/>
      <c r="H502" s="221">
        <v>31</v>
      </c>
      <c r="I502" s="222"/>
      <c r="J502" s="15"/>
      <c r="K502" s="15"/>
      <c r="L502" s="218"/>
      <c r="M502" s="223"/>
      <c r="N502" s="224"/>
      <c r="O502" s="224"/>
      <c r="P502" s="224"/>
      <c r="Q502" s="224"/>
      <c r="R502" s="224"/>
      <c r="S502" s="224"/>
      <c r="T502" s="225"/>
      <c r="U502" s="15"/>
      <c r="V502" s="15"/>
      <c r="W502" s="15"/>
      <c r="X502" s="15"/>
      <c r="Y502" s="15"/>
      <c r="Z502" s="15"/>
      <c r="AA502" s="15"/>
      <c r="AB502" s="15"/>
      <c r="AC502" s="15"/>
      <c r="AD502" s="15"/>
      <c r="AE502" s="15"/>
      <c r="AT502" s="219" t="s">
        <v>394</v>
      </c>
      <c r="AU502" s="219" t="s">
        <v>87</v>
      </c>
      <c r="AV502" s="15" t="s">
        <v>218</v>
      </c>
      <c r="AW502" s="15" t="s">
        <v>34</v>
      </c>
      <c r="AX502" s="15" t="s">
        <v>85</v>
      </c>
      <c r="AY502" s="219" t="s">
        <v>219</v>
      </c>
    </row>
    <row r="503" s="2" customFormat="1" ht="16.5" customHeight="1">
      <c r="A503" s="38"/>
      <c r="B503" s="179"/>
      <c r="C503" s="180" t="s">
        <v>651</v>
      </c>
      <c r="D503" s="180" t="s">
        <v>222</v>
      </c>
      <c r="E503" s="181" t="s">
        <v>2295</v>
      </c>
      <c r="F503" s="182" t="s">
        <v>2296</v>
      </c>
      <c r="G503" s="183" t="s">
        <v>390</v>
      </c>
      <c r="H503" s="184">
        <v>1</v>
      </c>
      <c r="I503" s="185"/>
      <c r="J503" s="186">
        <f>ROUND(I503*H503,2)</f>
        <v>0</v>
      </c>
      <c r="K503" s="182" t="s">
        <v>391</v>
      </c>
      <c r="L503" s="39"/>
      <c r="M503" s="187" t="s">
        <v>1</v>
      </c>
      <c r="N503" s="188" t="s">
        <v>43</v>
      </c>
      <c r="O503" s="77"/>
      <c r="P503" s="189">
        <f>O503*H503</f>
        <v>0</v>
      </c>
      <c r="Q503" s="189">
        <v>0.04367</v>
      </c>
      <c r="R503" s="189">
        <f>Q503*H503</f>
        <v>0.04367</v>
      </c>
      <c r="S503" s="189">
        <v>0</v>
      </c>
      <c r="T503" s="190">
        <f>S503*H503</f>
        <v>0</v>
      </c>
      <c r="U503" s="38"/>
      <c r="V503" s="38"/>
      <c r="W503" s="38"/>
      <c r="X503" s="38"/>
      <c r="Y503" s="38"/>
      <c r="Z503" s="38"/>
      <c r="AA503" s="38"/>
      <c r="AB503" s="38"/>
      <c r="AC503" s="38"/>
      <c r="AD503" s="38"/>
      <c r="AE503" s="38"/>
      <c r="AR503" s="191" t="s">
        <v>218</v>
      </c>
      <c r="AT503" s="191" t="s">
        <v>222</v>
      </c>
      <c r="AU503" s="191" t="s">
        <v>87</v>
      </c>
      <c r="AY503" s="19" t="s">
        <v>219</v>
      </c>
      <c r="BE503" s="192">
        <f>IF(N503="základní",J503,0)</f>
        <v>0</v>
      </c>
      <c r="BF503" s="192">
        <f>IF(N503="snížená",J503,0)</f>
        <v>0</v>
      </c>
      <c r="BG503" s="192">
        <f>IF(N503="zákl. přenesená",J503,0)</f>
        <v>0</v>
      </c>
      <c r="BH503" s="192">
        <f>IF(N503="sníž. přenesená",J503,0)</f>
        <v>0</v>
      </c>
      <c r="BI503" s="192">
        <f>IF(N503="nulová",J503,0)</f>
        <v>0</v>
      </c>
      <c r="BJ503" s="19" t="s">
        <v>85</v>
      </c>
      <c r="BK503" s="192">
        <f>ROUND(I503*H503,2)</f>
        <v>0</v>
      </c>
      <c r="BL503" s="19" t="s">
        <v>218</v>
      </c>
      <c r="BM503" s="191" t="s">
        <v>2297</v>
      </c>
    </row>
    <row r="504" s="2" customFormat="1">
      <c r="A504" s="38"/>
      <c r="B504" s="39"/>
      <c r="C504" s="38"/>
      <c r="D504" s="193" t="s">
        <v>227</v>
      </c>
      <c r="E504" s="38"/>
      <c r="F504" s="194" t="s">
        <v>2298</v>
      </c>
      <c r="G504" s="38"/>
      <c r="H504" s="38"/>
      <c r="I504" s="195"/>
      <c r="J504" s="38"/>
      <c r="K504" s="38"/>
      <c r="L504" s="39"/>
      <c r="M504" s="196"/>
      <c r="N504" s="197"/>
      <c r="O504" s="77"/>
      <c r="P504" s="77"/>
      <c r="Q504" s="77"/>
      <c r="R504" s="77"/>
      <c r="S504" s="77"/>
      <c r="T504" s="78"/>
      <c r="U504" s="38"/>
      <c r="V504" s="38"/>
      <c r="W504" s="38"/>
      <c r="X504" s="38"/>
      <c r="Y504" s="38"/>
      <c r="Z504" s="38"/>
      <c r="AA504" s="38"/>
      <c r="AB504" s="38"/>
      <c r="AC504" s="38"/>
      <c r="AD504" s="38"/>
      <c r="AE504" s="38"/>
      <c r="AT504" s="19" t="s">
        <v>227</v>
      </c>
      <c r="AU504" s="19" t="s">
        <v>87</v>
      </c>
    </row>
    <row r="505" s="13" customFormat="1">
      <c r="A505" s="13"/>
      <c r="B505" s="203"/>
      <c r="C505" s="13"/>
      <c r="D505" s="193" t="s">
        <v>394</v>
      </c>
      <c r="E505" s="204" t="s">
        <v>1</v>
      </c>
      <c r="F505" s="205" t="s">
        <v>1070</v>
      </c>
      <c r="G505" s="13"/>
      <c r="H505" s="204" t="s">
        <v>1</v>
      </c>
      <c r="I505" s="206"/>
      <c r="J505" s="13"/>
      <c r="K505" s="13"/>
      <c r="L505" s="203"/>
      <c r="M505" s="207"/>
      <c r="N505" s="208"/>
      <c r="O505" s="208"/>
      <c r="P505" s="208"/>
      <c r="Q505" s="208"/>
      <c r="R505" s="208"/>
      <c r="S505" s="208"/>
      <c r="T505" s="209"/>
      <c r="U505" s="13"/>
      <c r="V505" s="13"/>
      <c r="W505" s="13"/>
      <c r="X505" s="13"/>
      <c r="Y505" s="13"/>
      <c r="Z505" s="13"/>
      <c r="AA505" s="13"/>
      <c r="AB505" s="13"/>
      <c r="AC505" s="13"/>
      <c r="AD505" s="13"/>
      <c r="AE505" s="13"/>
      <c r="AT505" s="204" t="s">
        <v>394</v>
      </c>
      <c r="AU505" s="204" t="s">
        <v>87</v>
      </c>
      <c r="AV505" s="13" t="s">
        <v>85</v>
      </c>
      <c r="AW505" s="13" t="s">
        <v>34</v>
      </c>
      <c r="AX505" s="13" t="s">
        <v>78</v>
      </c>
      <c r="AY505" s="204" t="s">
        <v>219</v>
      </c>
    </row>
    <row r="506" s="13" customFormat="1">
      <c r="A506" s="13"/>
      <c r="B506" s="203"/>
      <c r="C506" s="13"/>
      <c r="D506" s="193" t="s">
        <v>394</v>
      </c>
      <c r="E506" s="204" t="s">
        <v>1</v>
      </c>
      <c r="F506" s="205" t="s">
        <v>2299</v>
      </c>
      <c r="G506" s="13"/>
      <c r="H506" s="204" t="s">
        <v>1</v>
      </c>
      <c r="I506" s="206"/>
      <c r="J506" s="13"/>
      <c r="K506" s="13"/>
      <c r="L506" s="203"/>
      <c r="M506" s="207"/>
      <c r="N506" s="208"/>
      <c r="O506" s="208"/>
      <c r="P506" s="208"/>
      <c r="Q506" s="208"/>
      <c r="R506" s="208"/>
      <c r="S506" s="208"/>
      <c r="T506" s="209"/>
      <c r="U506" s="13"/>
      <c r="V506" s="13"/>
      <c r="W506" s="13"/>
      <c r="X506" s="13"/>
      <c r="Y506" s="13"/>
      <c r="Z506" s="13"/>
      <c r="AA506" s="13"/>
      <c r="AB506" s="13"/>
      <c r="AC506" s="13"/>
      <c r="AD506" s="13"/>
      <c r="AE506" s="13"/>
      <c r="AT506" s="204" t="s">
        <v>394</v>
      </c>
      <c r="AU506" s="204" t="s">
        <v>87</v>
      </c>
      <c r="AV506" s="13" t="s">
        <v>85</v>
      </c>
      <c r="AW506" s="13" t="s">
        <v>34</v>
      </c>
      <c r="AX506" s="13" t="s">
        <v>78</v>
      </c>
      <c r="AY506" s="204" t="s">
        <v>219</v>
      </c>
    </row>
    <row r="507" s="14" customFormat="1">
      <c r="A507" s="14"/>
      <c r="B507" s="210"/>
      <c r="C507" s="14"/>
      <c r="D507" s="193" t="s">
        <v>394</v>
      </c>
      <c r="E507" s="211" t="s">
        <v>1</v>
      </c>
      <c r="F507" s="212" t="s">
        <v>1619</v>
      </c>
      <c r="G507" s="14"/>
      <c r="H507" s="213">
        <v>1</v>
      </c>
      <c r="I507" s="214"/>
      <c r="J507" s="14"/>
      <c r="K507" s="14"/>
      <c r="L507" s="210"/>
      <c r="M507" s="215"/>
      <c r="N507" s="216"/>
      <c r="O507" s="216"/>
      <c r="P507" s="216"/>
      <c r="Q507" s="216"/>
      <c r="R507" s="216"/>
      <c r="S507" s="216"/>
      <c r="T507" s="217"/>
      <c r="U507" s="14"/>
      <c r="V507" s="14"/>
      <c r="W507" s="14"/>
      <c r="X507" s="14"/>
      <c r="Y507" s="14"/>
      <c r="Z507" s="14"/>
      <c r="AA507" s="14"/>
      <c r="AB507" s="14"/>
      <c r="AC507" s="14"/>
      <c r="AD507" s="14"/>
      <c r="AE507" s="14"/>
      <c r="AT507" s="211" t="s">
        <v>394</v>
      </c>
      <c r="AU507" s="211" t="s">
        <v>87</v>
      </c>
      <c r="AV507" s="14" t="s">
        <v>87</v>
      </c>
      <c r="AW507" s="14" t="s">
        <v>34</v>
      </c>
      <c r="AX507" s="14" t="s">
        <v>78</v>
      </c>
      <c r="AY507" s="211" t="s">
        <v>219</v>
      </c>
    </row>
    <row r="508" s="15" customFormat="1">
      <c r="A508" s="15"/>
      <c r="B508" s="218"/>
      <c r="C508" s="15"/>
      <c r="D508" s="193" t="s">
        <v>394</v>
      </c>
      <c r="E508" s="219" t="s">
        <v>1</v>
      </c>
      <c r="F508" s="220" t="s">
        <v>401</v>
      </c>
      <c r="G508" s="15"/>
      <c r="H508" s="221">
        <v>1</v>
      </c>
      <c r="I508" s="222"/>
      <c r="J508" s="15"/>
      <c r="K508" s="15"/>
      <c r="L508" s="218"/>
      <c r="M508" s="223"/>
      <c r="N508" s="224"/>
      <c r="O508" s="224"/>
      <c r="P508" s="224"/>
      <c r="Q508" s="224"/>
      <c r="R508" s="224"/>
      <c r="S508" s="224"/>
      <c r="T508" s="225"/>
      <c r="U508" s="15"/>
      <c r="V508" s="15"/>
      <c r="W508" s="15"/>
      <c r="X508" s="15"/>
      <c r="Y508" s="15"/>
      <c r="Z508" s="15"/>
      <c r="AA508" s="15"/>
      <c r="AB508" s="15"/>
      <c r="AC508" s="15"/>
      <c r="AD508" s="15"/>
      <c r="AE508" s="15"/>
      <c r="AT508" s="219" t="s">
        <v>394</v>
      </c>
      <c r="AU508" s="219" t="s">
        <v>87</v>
      </c>
      <c r="AV508" s="15" t="s">
        <v>218</v>
      </c>
      <c r="AW508" s="15" t="s">
        <v>34</v>
      </c>
      <c r="AX508" s="15" t="s">
        <v>85</v>
      </c>
      <c r="AY508" s="219" t="s">
        <v>219</v>
      </c>
    </row>
    <row r="509" s="2" customFormat="1" ht="16.5" customHeight="1">
      <c r="A509" s="38"/>
      <c r="B509" s="179"/>
      <c r="C509" s="180" t="s">
        <v>661</v>
      </c>
      <c r="D509" s="180" t="s">
        <v>222</v>
      </c>
      <c r="E509" s="181" t="s">
        <v>2300</v>
      </c>
      <c r="F509" s="182" t="s">
        <v>2301</v>
      </c>
      <c r="G509" s="183" t="s">
        <v>390</v>
      </c>
      <c r="H509" s="184">
        <v>6.7290000000000001</v>
      </c>
      <c r="I509" s="185"/>
      <c r="J509" s="186">
        <f>ROUND(I509*H509,2)</f>
        <v>0</v>
      </c>
      <c r="K509" s="182" t="s">
        <v>391</v>
      </c>
      <c r="L509" s="39"/>
      <c r="M509" s="187" t="s">
        <v>1</v>
      </c>
      <c r="N509" s="188" t="s">
        <v>43</v>
      </c>
      <c r="O509" s="77"/>
      <c r="P509" s="189">
        <f>O509*H509</f>
        <v>0</v>
      </c>
      <c r="Q509" s="189">
        <v>0.26723000000000002</v>
      </c>
      <c r="R509" s="189">
        <f>Q509*H509</f>
        <v>1.7981906700000001</v>
      </c>
      <c r="S509" s="189">
        <v>0</v>
      </c>
      <c r="T509" s="190">
        <f>S509*H509</f>
        <v>0</v>
      </c>
      <c r="U509" s="38"/>
      <c r="V509" s="38"/>
      <c r="W509" s="38"/>
      <c r="X509" s="38"/>
      <c r="Y509" s="38"/>
      <c r="Z509" s="38"/>
      <c r="AA509" s="38"/>
      <c r="AB509" s="38"/>
      <c r="AC509" s="38"/>
      <c r="AD509" s="38"/>
      <c r="AE509" s="38"/>
      <c r="AR509" s="191" t="s">
        <v>218</v>
      </c>
      <c r="AT509" s="191" t="s">
        <v>222</v>
      </c>
      <c r="AU509" s="191" t="s">
        <v>87</v>
      </c>
      <c r="AY509" s="19" t="s">
        <v>219</v>
      </c>
      <c r="BE509" s="192">
        <f>IF(N509="základní",J509,0)</f>
        <v>0</v>
      </c>
      <c r="BF509" s="192">
        <f>IF(N509="snížená",J509,0)</f>
        <v>0</v>
      </c>
      <c r="BG509" s="192">
        <f>IF(N509="zákl. přenesená",J509,0)</f>
        <v>0</v>
      </c>
      <c r="BH509" s="192">
        <f>IF(N509="sníž. přenesená",J509,0)</f>
        <v>0</v>
      </c>
      <c r="BI509" s="192">
        <f>IF(N509="nulová",J509,0)</f>
        <v>0</v>
      </c>
      <c r="BJ509" s="19" t="s">
        <v>85</v>
      </c>
      <c r="BK509" s="192">
        <f>ROUND(I509*H509,2)</f>
        <v>0</v>
      </c>
      <c r="BL509" s="19" t="s">
        <v>218</v>
      </c>
      <c r="BM509" s="191" t="s">
        <v>2302</v>
      </c>
    </row>
    <row r="510" s="2" customFormat="1">
      <c r="A510" s="38"/>
      <c r="B510" s="39"/>
      <c r="C510" s="38"/>
      <c r="D510" s="193" t="s">
        <v>227</v>
      </c>
      <c r="E510" s="38"/>
      <c r="F510" s="194" t="s">
        <v>2303</v>
      </c>
      <c r="G510" s="38"/>
      <c r="H510" s="38"/>
      <c r="I510" s="195"/>
      <c r="J510" s="38"/>
      <c r="K510" s="38"/>
      <c r="L510" s="39"/>
      <c r="M510" s="196"/>
      <c r="N510" s="197"/>
      <c r="O510" s="77"/>
      <c r="P510" s="77"/>
      <c r="Q510" s="77"/>
      <c r="R510" s="77"/>
      <c r="S510" s="77"/>
      <c r="T510" s="78"/>
      <c r="U510" s="38"/>
      <c r="V510" s="38"/>
      <c r="W510" s="38"/>
      <c r="X510" s="38"/>
      <c r="Y510" s="38"/>
      <c r="Z510" s="38"/>
      <c r="AA510" s="38"/>
      <c r="AB510" s="38"/>
      <c r="AC510" s="38"/>
      <c r="AD510" s="38"/>
      <c r="AE510" s="38"/>
      <c r="AT510" s="19" t="s">
        <v>227</v>
      </c>
      <c r="AU510" s="19" t="s">
        <v>87</v>
      </c>
    </row>
    <row r="511" s="13" customFormat="1">
      <c r="A511" s="13"/>
      <c r="B511" s="203"/>
      <c r="C511" s="13"/>
      <c r="D511" s="193" t="s">
        <v>394</v>
      </c>
      <c r="E511" s="204" t="s">
        <v>1</v>
      </c>
      <c r="F511" s="205" t="s">
        <v>1070</v>
      </c>
      <c r="G511" s="13"/>
      <c r="H511" s="204" t="s">
        <v>1</v>
      </c>
      <c r="I511" s="206"/>
      <c r="J511" s="13"/>
      <c r="K511" s="13"/>
      <c r="L511" s="203"/>
      <c r="M511" s="207"/>
      <c r="N511" s="208"/>
      <c r="O511" s="208"/>
      <c r="P511" s="208"/>
      <c r="Q511" s="208"/>
      <c r="R511" s="208"/>
      <c r="S511" s="208"/>
      <c r="T511" s="209"/>
      <c r="U511" s="13"/>
      <c r="V511" s="13"/>
      <c r="W511" s="13"/>
      <c r="X511" s="13"/>
      <c r="Y511" s="13"/>
      <c r="Z511" s="13"/>
      <c r="AA511" s="13"/>
      <c r="AB511" s="13"/>
      <c r="AC511" s="13"/>
      <c r="AD511" s="13"/>
      <c r="AE511" s="13"/>
      <c r="AT511" s="204" t="s">
        <v>394</v>
      </c>
      <c r="AU511" s="204" t="s">
        <v>87</v>
      </c>
      <c r="AV511" s="13" t="s">
        <v>85</v>
      </c>
      <c r="AW511" s="13" t="s">
        <v>34</v>
      </c>
      <c r="AX511" s="13" t="s">
        <v>78</v>
      </c>
      <c r="AY511" s="204" t="s">
        <v>219</v>
      </c>
    </row>
    <row r="512" s="13" customFormat="1">
      <c r="A512" s="13"/>
      <c r="B512" s="203"/>
      <c r="C512" s="13"/>
      <c r="D512" s="193" t="s">
        <v>394</v>
      </c>
      <c r="E512" s="204" t="s">
        <v>1</v>
      </c>
      <c r="F512" s="205" t="s">
        <v>2304</v>
      </c>
      <c r="G512" s="13"/>
      <c r="H512" s="204" t="s">
        <v>1</v>
      </c>
      <c r="I512" s="206"/>
      <c r="J512" s="13"/>
      <c r="K512" s="13"/>
      <c r="L512" s="203"/>
      <c r="M512" s="207"/>
      <c r="N512" s="208"/>
      <c r="O512" s="208"/>
      <c r="P512" s="208"/>
      <c r="Q512" s="208"/>
      <c r="R512" s="208"/>
      <c r="S512" s="208"/>
      <c r="T512" s="209"/>
      <c r="U512" s="13"/>
      <c r="V512" s="13"/>
      <c r="W512" s="13"/>
      <c r="X512" s="13"/>
      <c r="Y512" s="13"/>
      <c r="Z512" s="13"/>
      <c r="AA512" s="13"/>
      <c r="AB512" s="13"/>
      <c r="AC512" s="13"/>
      <c r="AD512" s="13"/>
      <c r="AE512" s="13"/>
      <c r="AT512" s="204" t="s">
        <v>394</v>
      </c>
      <c r="AU512" s="204" t="s">
        <v>87</v>
      </c>
      <c r="AV512" s="13" t="s">
        <v>85</v>
      </c>
      <c r="AW512" s="13" t="s">
        <v>34</v>
      </c>
      <c r="AX512" s="13" t="s">
        <v>78</v>
      </c>
      <c r="AY512" s="204" t="s">
        <v>219</v>
      </c>
    </row>
    <row r="513" s="14" customFormat="1">
      <c r="A513" s="14"/>
      <c r="B513" s="210"/>
      <c r="C513" s="14"/>
      <c r="D513" s="193" t="s">
        <v>394</v>
      </c>
      <c r="E513" s="211" t="s">
        <v>1</v>
      </c>
      <c r="F513" s="212" t="s">
        <v>2305</v>
      </c>
      <c r="G513" s="14"/>
      <c r="H513" s="213">
        <v>0.79500000000000004</v>
      </c>
      <c r="I513" s="214"/>
      <c r="J513" s="14"/>
      <c r="K513" s="14"/>
      <c r="L513" s="210"/>
      <c r="M513" s="215"/>
      <c r="N513" s="216"/>
      <c r="O513" s="216"/>
      <c r="P513" s="216"/>
      <c r="Q513" s="216"/>
      <c r="R513" s="216"/>
      <c r="S513" s="216"/>
      <c r="T513" s="217"/>
      <c r="U513" s="14"/>
      <c r="V513" s="14"/>
      <c r="W513" s="14"/>
      <c r="X513" s="14"/>
      <c r="Y513" s="14"/>
      <c r="Z513" s="14"/>
      <c r="AA513" s="14"/>
      <c r="AB513" s="14"/>
      <c r="AC513" s="14"/>
      <c r="AD513" s="14"/>
      <c r="AE513" s="14"/>
      <c r="AT513" s="211" t="s">
        <v>394</v>
      </c>
      <c r="AU513" s="211" t="s">
        <v>87</v>
      </c>
      <c r="AV513" s="14" t="s">
        <v>87</v>
      </c>
      <c r="AW513" s="14" t="s">
        <v>34</v>
      </c>
      <c r="AX513" s="14" t="s">
        <v>78</v>
      </c>
      <c r="AY513" s="211" t="s">
        <v>219</v>
      </c>
    </row>
    <row r="514" s="14" customFormat="1">
      <c r="A514" s="14"/>
      <c r="B514" s="210"/>
      <c r="C514" s="14"/>
      <c r="D514" s="193" t="s">
        <v>394</v>
      </c>
      <c r="E514" s="211" t="s">
        <v>1</v>
      </c>
      <c r="F514" s="212" t="s">
        <v>2306</v>
      </c>
      <c r="G514" s="14"/>
      <c r="H514" s="213">
        <v>-0.23999999999999999</v>
      </c>
      <c r="I514" s="214"/>
      <c r="J514" s="14"/>
      <c r="K514" s="14"/>
      <c r="L514" s="210"/>
      <c r="M514" s="215"/>
      <c r="N514" s="216"/>
      <c r="O514" s="216"/>
      <c r="P514" s="216"/>
      <c r="Q514" s="216"/>
      <c r="R514" s="216"/>
      <c r="S514" s="216"/>
      <c r="T514" s="217"/>
      <c r="U514" s="14"/>
      <c r="V514" s="14"/>
      <c r="W514" s="14"/>
      <c r="X514" s="14"/>
      <c r="Y514" s="14"/>
      <c r="Z514" s="14"/>
      <c r="AA514" s="14"/>
      <c r="AB514" s="14"/>
      <c r="AC514" s="14"/>
      <c r="AD514" s="14"/>
      <c r="AE514" s="14"/>
      <c r="AT514" s="211" t="s">
        <v>394</v>
      </c>
      <c r="AU514" s="211" t="s">
        <v>87</v>
      </c>
      <c r="AV514" s="14" t="s">
        <v>87</v>
      </c>
      <c r="AW514" s="14" t="s">
        <v>34</v>
      </c>
      <c r="AX514" s="14" t="s">
        <v>78</v>
      </c>
      <c r="AY514" s="211" t="s">
        <v>219</v>
      </c>
    </row>
    <row r="515" s="13" customFormat="1">
      <c r="A515" s="13"/>
      <c r="B515" s="203"/>
      <c r="C515" s="13"/>
      <c r="D515" s="193" t="s">
        <v>394</v>
      </c>
      <c r="E515" s="204" t="s">
        <v>1</v>
      </c>
      <c r="F515" s="205" t="s">
        <v>913</v>
      </c>
      <c r="G515" s="13"/>
      <c r="H515" s="204" t="s">
        <v>1</v>
      </c>
      <c r="I515" s="206"/>
      <c r="J515" s="13"/>
      <c r="K515" s="13"/>
      <c r="L515" s="203"/>
      <c r="M515" s="207"/>
      <c r="N515" s="208"/>
      <c r="O515" s="208"/>
      <c r="P515" s="208"/>
      <c r="Q515" s="208"/>
      <c r="R515" s="208"/>
      <c r="S515" s="208"/>
      <c r="T515" s="209"/>
      <c r="U515" s="13"/>
      <c r="V515" s="13"/>
      <c r="W515" s="13"/>
      <c r="X515" s="13"/>
      <c r="Y515" s="13"/>
      <c r="Z515" s="13"/>
      <c r="AA515" s="13"/>
      <c r="AB515" s="13"/>
      <c r="AC515" s="13"/>
      <c r="AD515" s="13"/>
      <c r="AE515" s="13"/>
      <c r="AT515" s="204" t="s">
        <v>394</v>
      </c>
      <c r="AU515" s="204" t="s">
        <v>87</v>
      </c>
      <c r="AV515" s="13" t="s">
        <v>85</v>
      </c>
      <c r="AW515" s="13" t="s">
        <v>34</v>
      </c>
      <c r="AX515" s="13" t="s">
        <v>78</v>
      </c>
      <c r="AY515" s="204" t="s">
        <v>219</v>
      </c>
    </row>
    <row r="516" s="14" customFormat="1">
      <c r="A516" s="14"/>
      <c r="B516" s="210"/>
      <c r="C516" s="14"/>
      <c r="D516" s="193" t="s">
        <v>394</v>
      </c>
      <c r="E516" s="211" t="s">
        <v>1</v>
      </c>
      <c r="F516" s="212" t="s">
        <v>2307</v>
      </c>
      <c r="G516" s="14"/>
      <c r="H516" s="213">
        <v>0.81799999999999995</v>
      </c>
      <c r="I516" s="214"/>
      <c r="J516" s="14"/>
      <c r="K516" s="14"/>
      <c r="L516" s="210"/>
      <c r="M516" s="215"/>
      <c r="N516" s="216"/>
      <c r="O516" s="216"/>
      <c r="P516" s="216"/>
      <c r="Q516" s="216"/>
      <c r="R516" s="216"/>
      <c r="S516" s="216"/>
      <c r="T516" s="217"/>
      <c r="U516" s="14"/>
      <c r="V516" s="14"/>
      <c r="W516" s="14"/>
      <c r="X516" s="14"/>
      <c r="Y516" s="14"/>
      <c r="Z516" s="14"/>
      <c r="AA516" s="14"/>
      <c r="AB516" s="14"/>
      <c r="AC516" s="14"/>
      <c r="AD516" s="14"/>
      <c r="AE516" s="14"/>
      <c r="AT516" s="211" t="s">
        <v>394</v>
      </c>
      <c r="AU516" s="211" t="s">
        <v>87</v>
      </c>
      <c r="AV516" s="14" t="s">
        <v>87</v>
      </c>
      <c r="AW516" s="14" t="s">
        <v>34</v>
      </c>
      <c r="AX516" s="14" t="s">
        <v>78</v>
      </c>
      <c r="AY516" s="211" t="s">
        <v>219</v>
      </c>
    </row>
    <row r="517" s="14" customFormat="1">
      <c r="A517" s="14"/>
      <c r="B517" s="210"/>
      <c r="C517" s="14"/>
      <c r="D517" s="193" t="s">
        <v>394</v>
      </c>
      <c r="E517" s="211" t="s">
        <v>1</v>
      </c>
      <c r="F517" s="212" t="s">
        <v>2308</v>
      </c>
      <c r="G517" s="14"/>
      <c r="H517" s="213">
        <v>-0.27000000000000002</v>
      </c>
      <c r="I517" s="214"/>
      <c r="J517" s="14"/>
      <c r="K517" s="14"/>
      <c r="L517" s="210"/>
      <c r="M517" s="215"/>
      <c r="N517" s="216"/>
      <c r="O517" s="216"/>
      <c r="P517" s="216"/>
      <c r="Q517" s="216"/>
      <c r="R517" s="216"/>
      <c r="S517" s="216"/>
      <c r="T517" s="217"/>
      <c r="U517" s="14"/>
      <c r="V517" s="14"/>
      <c r="W517" s="14"/>
      <c r="X517" s="14"/>
      <c r="Y517" s="14"/>
      <c r="Z517" s="14"/>
      <c r="AA517" s="14"/>
      <c r="AB517" s="14"/>
      <c r="AC517" s="14"/>
      <c r="AD517" s="14"/>
      <c r="AE517" s="14"/>
      <c r="AT517" s="211" t="s">
        <v>394</v>
      </c>
      <c r="AU517" s="211" t="s">
        <v>87</v>
      </c>
      <c r="AV517" s="14" t="s">
        <v>87</v>
      </c>
      <c r="AW517" s="14" t="s">
        <v>34</v>
      </c>
      <c r="AX517" s="14" t="s">
        <v>78</v>
      </c>
      <c r="AY517" s="211" t="s">
        <v>219</v>
      </c>
    </row>
    <row r="518" s="13" customFormat="1">
      <c r="A518" s="13"/>
      <c r="B518" s="203"/>
      <c r="C518" s="13"/>
      <c r="D518" s="193" t="s">
        <v>394</v>
      </c>
      <c r="E518" s="204" t="s">
        <v>1</v>
      </c>
      <c r="F518" s="205" t="s">
        <v>1077</v>
      </c>
      <c r="G518" s="13"/>
      <c r="H518" s="204" t="s">
        <v>1</v>
      </c>
      <c r="I518" s="206"/>
      <c r="J518" s="13"/>
      <c r="K518" s="13"/>
      <c r="L518" s="203"/>
      <c r="M518" s="207"/>
      <c r="N518" s="208"/>
      <c r="O518" s="208"/>
      <c r="P518" s="208"/>
      <c r="Q518" s="208"/>
      <c r="R518" s="208"/>
      <c r="S518" s="208"/>
      <c r="T518" s="209"/>
      <c r="U518" s="13"/>
      <c r="V518" s="13"/>
      <c r="W518" s="13"/>
      <c r="X518" s="13"/>
      <c r="Y518" s="13"/>
      <c r="Z518" s="13"/>
      <c r="AA518" s="13"/>
      <c r="AB518" s="13"/>
      <c r="AC518" s="13"/>
      <c r="AD518" s="13"/>
      <c r="AE518" s="13"/>
      <c r="AT518" s="204" t="s">
        <v>394</v>
      </c>
      <c r="AU518" s="204" t="s">
        <v>87</v>
      </c>
      <c r="AV518" s="13" t="s">
        <v>85</v>
      </c>
      <c r="AW518" s="13" t="s">
        <v>34</v>
      </c>
      <c r="AX518" s="13" t="s">
        <v>78</v>
      </c>
      <c r="AY518" s="204" t="s">
        <v>219</v>
      </c>
    </row>
    <row r="519" s="14" customFormat="1">
      <c r="A519" s="14"/>
      <c r="B519" s="210"/>
      <c r="C519" s="14"/>
      <c r="D519" s="193" t="s">
        <v>394</v>
      </c>
      <c r="E519" s="211" t="s">
        <v>1</v>
      </c>
      <c r="F519" s="212" t="s">
        <v>2309</v>
      </c>
      <c r="G519" s="14"/>
      <c r="H519" s="213">
        <v>0.33100000000000002</v>
      </c>
      <c r="I519" s="214"/>
      <c r="J519" s="14"/>
      <c r="K519" s="14"/>
      <c r="L519" s="210"/>
      <c r="M519" s="215"/>
      <c r="N519" s="216"/>
      <c r="O519" s="216"/>
      <c r="P519" s="216"/>
      <c r="Q519" s="216"/>
      <c r="R519" s="216"/>
      <c r="S519" s="216"/>
      <c r="T519" s="217"/>
      <c r="U519" s="14"/>
      <c r="V519" s="14"/>
      <c r="W519" s="14"/>
      <c r="X519" s="14"/>
      <c r="Y519" s="14"/>
      <c r="Z519" s="14"/>
      <c r="AA519" s="14"/>
      <c r="AB519" s="14"/>
      <c r="AC519" s="14"/>
      <c r="AD519" s="14"/>
      <c r="AE519" s="14"/>
      <c r="AT519" s="211" t="s">
        <v>394</v>
      </c>
      <c r="AU519" s="211" t="s">
        <v>87</v>
      </c>
      <c r="AV519" s="14" t="s">
        <v>87</v>
      </c>
      <c r="AW519" s="14" t="s">
        <v>34</v>
      </c>
      <c r="AX519" s="14" t="s">
        <v>78</v>
      </c>
      <c r="AY519" s="211" t="s">
        <v>219</v>
      </c>
    </row>
    <row r="520" s="14" customFormat="1">
      <c r="A520" s="14"/>
      <c r="B520" s="210"/>
      <c r="C520" s="14"/>
      <c r="D520" s="193" t="s">
        <v>394</v>
      </c>
      <c r="E520" s="211" t="s">
        <v>1</v>
      </c>
      <c r="F520" s="212" t="s">
        <v>2308</v>
      </c>
      <c r="G520" s="14"/>
      <c r="H520" s="213">
        <v>-0.27000000000000002</v>
      </c>
      <c r="I520" s="214"/>
      <c r="J520" s="14"/>
      <c r="K520" s="14"/>
      <c r="L520" s="210"/>
      <c r="M520" s="215"/>
      <c r="N520" s="216"/>
      <c r="O520" s="216"/>
      <c r="P520" s="216"/>
      <c r="Q520" s="216"/>
      <c r="R520" s="216"/>
      <c r="S520" s="216"/>
      <c r="T520" s="217"/>
      <c r="U520" s="14"/>
      <c r="V520" s="14"/>
      <c r="W520" s="14"/>
      <c r="X520" s="14"/>
      <c r="Y520" s="14"/>
      <c r="Z520" s="14"/>
      <c r="AA520" s="14"/>
      <c r="AB520" s="14"/>
      <c r="AC520" s="14"/>
      <c r="AD520" s="14"/>
      <c r="AE520" s="14"/>
      <c r="AT520" s="211" t="s">
        <v>394</v>
      </c>
      <c r="AU520" s="211" t="s">
        <v>87</v>
      </c>
      <c r="AV520" s="14" t="s">
        <v>87</v>
      </c>
      <c r="AW520" s="14" t="s">
        <v>34</v>
      </c>
      <c r="AX520" s="14" t="s">
        <v>78</v>
      </c>
      <c r="AY520" s="211" t="s">
        <v>219</v>
      </c>
    </row>
    <row r="521" s="13" customFormat="1">
      <c r="A521" s="13"/>
      <c r="B521" s="203"/>
      <c r="C521" s="13"/>
      <c r="D521" s="193" t="s">
        <v>394</v>
      </c>
      <c r="E521" s="204" t="s">
        <v>1</v>
      </c>
      <c r="F521" s="205" t="s">
        <v>459</v>
      </c>
      <c r="G521" s="13"/>
      <c r="H521" s="204" t="s">
        <v>1</v>
      </c>
      <c r="I521" s="206"/>
      <c r="J521" s="13"/>
      <c r="K521" s="13"/>
      <c r="L521" s="203"/>
      <c r="M521" s="207"/>
      <c r="N521" s="208"/>
      <c r="O521" s="208"/>
      <c r="P521" s="208"/>
      <c r="Q521" s="208"/>
      <c r="R521" s="208"/>
      <c r="S521" s="208"/>
      <c r="T521" s="209"/>
      <c r="U521" s="13"/>
      <c r="V521" s="13"/>
      <c r="W521" s="13"/>
      <c r="X521" s="13"/>
      <c r="Y521" s="13"/>
      <c r="Z521" s="13"/>
      <c r="AA521" s="13"/>
      <c r="AB521" s="13"/>
      <c r="AC521" s="13"/>
      <c r="AD521" s="13"/>
      <c r="AE521" s="13"/>
      <c r="AT521" s="204" t="s">
        <v>394</v>
      </c>
      <c r="AU521" s="204" t="s">
        <v>87</v>
      </c>
      <c r="AV521" s="13" t="s">
        <v>85</v>
      </c>
      <c r="AW521" s="13" t="s">
        <v>34</v>
      </c>
      <c r="AX521" s="13" t="s">
        <v>78</v>
      </c>
      <c r="AY521" s="204" t="s">
        <v>219</v>
      </c>
    </row>
    <row r="522" s="14" customFormat="1">
      <c r="A522" s="14"/>
      <c r="B522" s="210"/>
      <c r="C522" s="14"/>
      <c r="D522" s="193" t="s">
        <v>394</v>
      </c>
      <c r="E522" s="211" t="s">
        <v>1</v>
      </c>
      <c r="F522" s="212" t="s">
        <v>2310</v>
      </c>
      <c r="G522" s="14"/>
      <c r="H522" s="213">
        <v>5.5650000000000004</v>
      </c>
      <c r="I522" s="214"/>
      <c r="J522" s="14"/>
      <c r="K522" s="14"/>
      <c r="L522" s="210"/>
      <c r="M522" s="215"/>
      <c r="N522" s="216"/>
      <c r="O522" s="216"/>
      <c r="P522" s="216"/>
      <c r="Q522" s="216"/>
      <c r="R522" s="216"/>
      <c r="S522" s="216"/>
      <c r="T522" s="217"/>
      <c r="U522" s="14"/>
      <c r="V522" s="14"/>
      <c r="W522" s="14"/>
      <c r="X522" s="14"/>
      <c r="Y522" s="14"/>
      <c r="Z522" s="14"/>
      <c r="AA522" s="14"/>
      <c r="AB522" s="14"/>
      <c r="AC522" s="14"/>
      <c r="AD522" s="14"/>
      <c r="AE522" s="14"/>
      <c r="AT522" s="211" t="s">
        <v>394</v>
      </c>
      <c r="AU522" s="211" t="s">
        <v>87</v>
      </c>
      <c r="AV522" s="14" t="s">
        <v>87</v>
      </c>
      <c r="AW522" s="14" t="s">
        <v>34</v>
      </c>
      <c r="AX522" s="14" t="s">
        <v>78</v>
      </c>
      <c r="AY522" s="211" t="s">
        <v>219</v>
      </c>
    </row>
    <row r="523" s="15" customFormat="1">
      <c r="A523" s="15"/>
      <c r="B523" s="218"/>
      <c r="C523" s="15"/>
      <c r="D523" s="193" t="s">
        <v>394</v>
      </c>
      <c r="E523" s="219" t="s">
        <v>1</v>
      </c>
      <c r="F523" s="220" t="s">
        <v>401</v>
      </c>
      <c r="G523" s="15"/>
      <c r="H523" s="221">
        <v>6.7290000000000001</v>
      </c>
      <c r="I523" s="222"/>
      <c r="J523" s="15"/>
      <c r="K523" s="15"/>
      <c r="L523" s="218"/>
      <c r="M523" s="223"/>
      <c r="N523" s="224"/>
      <c r="O523" s="224"/>
      <c r="P523" s="224"/>
      <c r="Q523" s="224"/>
      <c r="R523" s="224"/>
      <c r="S523" s="224"/>
      <c r="T523" s="225"/>
      <c r="U523" s="15"/>
      <c r="V523" s="15"/>
      <c r="W523" s="15"/>
      <c r="X523" s="15"/>
      <c r="Y523" s="15"/>
      <c r="Z523" s="15"/>
      <c r="AA523" s="15"/>
      <c r="AB523" s="15"/>
      <c r="AC523" s="15"/>
      <c r="AD523" s="15"/>
      <c r="AE523" s="15"/>
      <c r="AT523" s="219" t="s">
        <v>394</v>
      </c>
      <c r="AU523" s="219" t="s">
        <v>87</v>
      </c>
      <c r="AV523" s="15" t="s">
        <v>218</v>
      </c>
      <c r="AW523" s="15" t="s">
        <v>34</v>
      </c>
      <c r="AX523" s="15" t="s">
        <v>85</v>
      </c>
      <c r="AY523" s="219" t="s">
        <v>219</v>
      </c>
    </row>
    <row r="524" s="2" customFormat="1" ht="16.5" customHeight="1">
      <c r="A524" s="38"/>
      <c r="B524" s="179"/>
      <c r="C524" s="180" t="s">
        <v>668</v>
      </c>
      <c r="D524" s="180" t="s">
        <v>222</v>
      </c>
      <c r="E524" s="181" t="s">
        <v>2311</v>
      </c>
      <c r="F524" s="182" t="s">
        <v>2312</v>
      </c>
      <c r="G524" s="183" t="s">
        <v>404</v>
      </c>
      <c r="H524" s="184">
        <v>3.8559999999999999</v>
      </c>
      <c r="I524" s="185"/>
      <c r="J524" s="186">
        <f>ROUND(I524*H524,2)</f>
        <v>0</v>
      </c>
      <c r="K524" s="182" t="s">
        <v>391</v>
      </c>
      <c r="L524" s="39"/>
      <c r="M524" s="187" t="s">
        <v>1</v>
      </c>
      <c r="N524" s="188" t="s">
        <v>43</v>
      </c>
      <c r="O524" s="77"/>
      <c r="P524" s="189">
        <f>O524*H524</f>
        <v>0</v>
      </c>
      <c r="Q524" s="189">
        <v>2.5960999999999999</v>
      </c>
      <c r="R524" s="189">
        <f>Q524*H524</f>
        <v>10.010561599999999</v>
      </c>
      <c r="S524" s="189">
        <v>0</v>
      </c>
      <c r="T524" s="190">
        <f>S524*H524</f>
        <v>0</v>
      </c>
      <c r="U524" s="38"/>
      <c r="V524" s="38"/>
      <c r="W524" s="38"/>
      <c r="X524" s="38"/>
      <c r="Y524" s="38"/>
      <c r="Z524" s="38"/>
      <c r="AA524" s="38"/>
      <c r="AB524" s="38"/>
      <c r="AC524" s="38"/>
      <c r="AD524" s="38"/>
      <c r="AE524" s="38"/>
      <c r="AR524" s="191" t="s">
        <v>218</v>
      </c>
      <c r="AT524" s="191" t="s">
        <v>222</v>
      </c>
      <c r="AU524" s="191" t="s">
        <v>87</v>
      </c>
      <c r="AY524" s="19" t="s">
        <v>219</v>
      </c>
      <c r="BE524" s="192">
        <f>IF(N524="základní",J524,0)</f>
        <v>0</v>
      </c>
      <c r="BF524" s="192">
        <f>IF(N524="snížená",J524,0)</f>
        <v>0</v>
      </c>
      <c r="BG524" s="192">
        <f>IF(N524="zákl. přenesená",J524,0)</f>
        <v>0</v>
      </c>
      <c r="BH524" s="192">
        <f>IF(N524="sníž. přenesená",J524,0)</f>
        <v>0</v>
      </c>
      <c r="BI524" s="192">
        <f>IF(N524="nulová",J524,0)</f>
        <v>0</v>
      </c>
      <c r="BJ524" s="19" t="s">
        <v>85</v>
      </c>
      <c r="BK524" s="192">
        <f>ROUND(I524*H524,2)</f>
        <v>0</v>
      </c>
      <c r="BL524" s="19" t="s">
        <v>218</v>
      </c>
      <c r="BM524" s="191" t="s">
        <v>2313</v>
      </c>
    </row>
    <row r="525" s="2" customFormat="1">
      <c r="A525" s="38"/>
      <c r="B525" s="39"/>
      <c r="C525" s="38"/>
      <c r="D525" s="193" t="s">
        <v>227</v>
      </c>
      <c r="E525" s="38"/>
      <c r="F525" s="194" t="s">
        <v>2312</v>
      </c>
      <c r="G525" s="38"/>
      <c r="H525" s="38"/>
      <c r="I525" s="195"/>
      <c r="J525" s="38"/>
      <c r="K525" s="38"/>
      <c r="L525" s="39"/>
      <c r="M525" s="196"/>
      <c r="N525" s="197"/>
      <c r="O525" s="77"/>
      <c r="P525" s="77"/>
      <c r="Q525" s="77"/>
      <c r="R525" s="77"/>
      <c r="S525" s="77"/>
      <c r="T525" s="78"/>
      <c r="U525" s="38"/>
      <c r="V525" s="38"/>
      <c r="W525" s="38"/>
      <c r="X525" s="38"/>
      <c r="Y525" s="38"/>
      <c r="Z525" s="38"/>
      <c r="AA525" s="38"/>
      <c r="AB525" s="38"/>
      <c r="AC525" s="38"/>
      <c r="AD525" s="38"/>
      <c r="AE525" s="38"/>
      <c r="AT525" s="19" t="s">
        <v>227</v>
      </c>
      <c r="AU525" s="19" t="s">
        <v>87</v>
      </c>
    </row>
    <row r="526" s="13" customFormat="1">
      <c r="A526" s="13"/>
      <c r="B526" s="203"/>
      <c r="C526" s="13"/>
      <c r="D526" s="193" t="s">
        <v>394</v>
      </c>
      <c r="E526" s="204" t="s">
        <v>1</v>
      </c>
      <c r="F526" s="205" t="s">
        <v>2141</v>
      </c>
      <c r="G526" s="13"/>
      <c r="H526" s="204" t="s">
        <v>1</v>
      </c>
      <c r="I526" s="206"/>
      <c r="J526" s="13"/>
      <c r="K526" s="13"/>
      <c r="L526" s="203"/>
      <c r="M526" s="207"/>
      <c r="N526" s="208"/>
      <c r="O526" s="208"/>
      <c r="P526" s="208"/>
      <c r="Q526" s="208"/>
      <c r="R526" s="208"/>
      <c r="S526" s="208"/>
      <c r="T526" s="209"/>
      <c r="U526" s="13"/>
      <c r="V526" s="13"/>
      <c r="W526" s="13"/>
      <c r="X526" s="13"/>
      <c r="Y526" s="13"/>
      <c r="Z526" s="13"/>
      <c r="AA526" s="13"/>
      <c r="AB526" s="13"/>
      <c r="AC526" s="13"/>
      <c r="AD526" s="13"/>
      <c r="AE526" s="13"/>
      <c r="AT526" s="204" t="s">
        <v>394</v>
      </c>
      <c r="AU526" s="204" t="s">
        <v>87</v>
      </c>
      <c r="AV526" s="13" t="s">
        <v>85</v>
      </c>
      <c r="AW526" s="13" t="s">
        <v>34</v>
      </c>
      <c r="AX526" s="13" t="s">
        <v>78</v>
      </c>
      <c r="AY526" s="204" t="s">
        <v>219</v>
      </c>
    </row>
    <row r="527" s="13" customFormat="1">
      <c r="A527" s="13"/>
      <c r="B527" s="203"/>
      <c r="C527" s="13"/>
      <c r="D527" s="193" t="s">
        <v>394</v>
      </c>
      <c r="E527" s="204" t="s">
        <v>1</v>
      </c>
      <c r="F527" s="205" t="s">
        <v>673</v>
      </c>
      <c r="G527" s="13"/>
      <c r="H527" s="204" t="s">
        <v>1</v>
      </c>
      <c r="I527" s="206"/>
      <c r="J527" s="13"/>
      <c r="K527" s="13"/>
      <c r="L527" s="203"/>
      <c r="M527" s="207"/>
      <c r="N527" s="208"/>
      <c r="O527" s="208"/>
      <c r="P527" s="208"/>
      <c r="Q527" s="208"/>
      <c r="R527" s="208"/>
      <c r="S527" s="208"/>
      <c r="T527" s="209"/>
      <c r="U527" s="13"/>
      <c r="V527" s="13"/>
      <c r="W527" s="13"/>
      <c r="X527" s="13"/>
      <c r="Y527" s="13"/>
      <c r="Z527" s="13"/>
      <c r="AA527" s="13"/>
      <c r="AB527" s="13"/>
      <c r="AC527" s="13"/>
      <c r="AD527" s="13"/>
      <c r="AE527" s="13"/>
      <c r="AT527" s="204" t="s">
        <v>394</v>
      </c>
      <c r="AU527" s="204" t="s">
        <v>87</v>
      </c>
      <c r="AV527" s="13" t="s">
        <v>85</v>
      </c>
      <c r="AW527" s="13" t="s">
        <v>34</v>
      </c>
      <c r="AX527" s="13" t="s">
        <v>78</v>
      </c>
      <c r="AY527" s="204" t="s">
        <v>219</v>
      </c>
    </row>
    <row r="528" s="14" customFormat="1">
      <c r="A528" s="14"/>
      <c r="B528" s="210"/>
      <c r="C528" s="14"/>
      <c r="D528" s="193" t="s">
        <v>394</v>
      </c>
      <c r="E528" s="211" t="s">
        <v>1</v>
      </c>
      <c r="F528" s="212" t="s">
        <v>2314</v>
      </c>
      <c r="G528" s="14"/>
      <c r="H528" s="213">
        <v>3.23</v>
      </c>
      <c r="I528" s="214"/>
      <c r="J528" s="14"/>
      <c r="K528" s="14"/>
      <c r="L528" s="210"/>
      <c r="M528" s="215"/>
      <c r="N528" s="216"/>
      <c r="O528" s="216"/>
      <c r="P528" s="216"/>
      <c r="Q528" s="216"/>
      <c r="R528" s="216"/>
      <c r="S528" s="216"/>
      <c r="T528" s="217"/>
      <c r="U528" s="14"/>
      <c r="V528" s="14"/>
      <c r="W528" s="14"/>
      <c r="X528" s="14"/>
      <c r="Y528" s="14"/>
      <c r="Z528" s="14"/>
      <c r="AA528" s="14"/>
      <c r="AB528" s="14"/>
      <c r="AC528" s="14"/>
      <c r="AD528" s="14"/>
      <c r="AE528" s="14"/>
      <c r="AT528" s="211" t="s">
        <v>394</v>
      </c>
      <c r="AU528" s="211" t="s">
        <v>87</v>
      </c>
      <c r="AV528" s="14" t="s">
        <v>87</v>
      </c>
      <c r="AW528" s="14" t="s">
        <v>34</v>
      </c>
      <c r="AX528" s="14" t="s">
        <v>78</v>
      </c>
      <c r="AY528" s="211" t="s">
        <v>219</v>
      </c>
    </row>
    <row r="529" s="13" customFormat="1">
      <c r="A529" s="13"/>
      <c r="B529" s="203"/>
      <c r="C529" s="13"/>
      <c r="D529" s="193" t="s">
        <v>394</v>
      </c>
      <c r="E529" s="204" t="s">
        <v>1</v>
      </c>
      <c r="F529" s="205" t="s">
        <v>2315</v>
      </c>
      <c r="G529" s="13"/>
      <c r="H529" s="204" t="s">
        <v>1</v>
      </c>
      <c r="I529" s="206"/>
      <c r="J529" s="13"/>
      <c r="K529" s="13"/>
      <c r="L529" s="203"/>
      <c r="M529" s="207"/>
      <c r="N529" s="208"/>
      <c r="O529" s="208"/>
      <c r="P529" s="208"/>
      <c r="Q529" s="208"/>
      <c r="R529" s="208"/>
      <c r="S529" s="208"/>
      <c r="T529" s="209"/>
      <c r="U529" s="13"/>
      <c r="V529" s="13"/>
      <c r="W529" s="13"/>
      <c r="X529" s="13"/>
      <c r="Y529" s="13"/>
      <c r="Z529" s="13"/>
      <c r="AA529" s="13"/>
      <c r="AB529" s="13"/>
      <c r="AC529" s="13"/>
      <c r="AD529" s="13"/>
      <c r="AE529" s="13"/>
      <c r="AT529" s="204" t="s">
        <v>394</v>
      </c>
      <c r="AU529" s="204" t="s">
        <v>87</v>
      </c>
      <c r="AV529" s="13" t="s">
        <v>85</v>
      </c>
      <c r="AW529" s="13" t="s">
        <v>34</v>
      </c>
      <c r="AX529" s="13" t="s">
        <v>78</v>
      </c>
      <c r="AY529" s="204" t="s">
        <v>219</v>
      </c>
    </row>
    <row r="530" s="14" customFormat="1">
      <c r="A530" s="14"/>
      <c r="B530" s="210"/>
      <c r="C530" s="14"/>
      <c r="D530" s="193" t="s">
        <v>394</v>
      </c>
      <c r="E530" s="211" t="s">
        <v>1</v>
      </c>
      <c r="F530" s="212" t="s">
        <v>2316</v>
      </c>
      <c r="G530" s="14"/>
      <c r="H530" s="213">
        <v>0.47599999999999998</v>
      </c>
      <c r="I530" s="214"/>
      <c r="J530" s="14"/>
      <c r="K530" s="14"/>
      <c r="L530" s="210"/>
      <c r="M530" s="215"/>
      <c r="N530" s="216"/>
      <c r="O530" s="216"/>
      <c r="P530" s="216"/>
      <c r="Q530" s="216"/>
      <c r="R530" s="216"/>
      <c r="S530" s="216"/>
      <c r="T530" s="217"/>
      <c r="U530" s="14"/>
      <c r="V530" s="14"/>
      <c r="W530" s="14"/>
      <c r="X530" s="14"/>
      <c r="Y530" s="14"/>
      <c r="Z530" s="14"/>
      <c r="AA530" s="14"/>
      <c r="AB530" s="14"/>
      <c r="AC530" s="14"/>
      <c r="AD530" s="14"/>
      <c r="AE530" s="14"/>
      <c r="AT530" s="211" t="s">
        <v>394</v>
      </c>
      <c r="AU530" s="211" t="s">
        <v>87</v>
      </c>
      <c r="AV530" s="14" t="s">
        <v>87</v>
      </c>
      <c r="AW530" s="14" t="s">
        <v>34</v>
      </c>
      <c r="AX530" s="14" t="s">
        <v>78</v>
      </c>
      <c r="AY530" s="211" t="s">
        <v>219</v>
      </c>
    </row>
    <row r="531" s="13" customFormat="1">
      <c r="A531" s="13"/>
      <c r="B531" s="203"/>
      <c r="C531" s="13"/>
      <c r="D531" s="193" t="s">
        <v>394</v>
      </c>
      <c r="E531" s="204" t="s">
        <v>1</v>
      </c>
      <c r="F531" s="205" t="s">
        <v>2317</v>
      </c>
      <c r="G531" s="13"/>
      <c r="H531" s="204" t="s">
        <v>1</v>
      </c>
      <c r="I531" s="206"/>
      <c r="J531" s="13"/>
      <c r="K531" s="13"/>
      <c r="L531" s="203"/>
      <c r="M531" s="207"/>
      <c r="N531" s="208"/>
      <c r="O531" s="208"/>
      <c r="P531" s="208"/>
      <c r="Q531" s="208"/>
      <c r="R531" s="208"/>
      <c r="S531" s="208"/>
      <c r="T531" s="209"/>
      <c r="U531" s="13"/>
      <c r="V531" s="13"/>
      <c r="W531" s="13"/>
      <c r="X531" s="13"/>
      <c r="Y531" s="13"/>
      <c r="Z531" s="13"/>
      <c r="AA531" s="13"/>
      <c r="AB531" s="13"/>
      <c r="AC531" s="13"/>
      <c r="AD531" s="13"/>
      <c r="AE531" s="13"/>
      <c r="AT531" s="204" t="s">
        <v>394</v>
      </c>
      <c r="AU531" s="204" t="s">
        <v>87</v>
      </c>
      <c r="AV531" s="13" t="s">
        <v>85</v>
      </c>
      <c r="AW531" s="13" t="s">
        <v>34</v>
      </c>
      <c r="AX531" s="13" t="s">
        <v>78</v>
      </c>
      <c r="AY531" s="204" t="s">
        <v>219</v>
      </c>
    </row>
    <row r="532" s="14" customFormat="1">
      <c r="A532" s="14"/>
      <c r="B532" s="210"/>
      <c r="C532" s="14"/>
      <c r="D532" s="193" t="s">
        <v>394</v>
      </c>
      <c r="E532" s="211" t="s">
        <v>1</v>
      </c>
      <c r="F532" s="212" t="s">
        <v>2318</v>
      </c>
      <c r="G532" s="14"/>
      <c r="H532" s="213">
        <v>0.14999999999999999</v>
      </c>
      <c r="I532" s="214"/>
      <c r="J532" s="14"/>
      <c r="K532" s="14"/>
      <c r="L532" s="210"/>
      <c r="M532" s="215"/>
      <c r="N532" s="216"/>
      <c r="O532" s="216"/>
      <c r="P532" s="216"/>
      <c r="Q532" s="216"/>
      <c r="R532" s="216"/>
      <c r="S532" s="216"/>
      <c r="T532" s="217"/>
      <c r="U532" s="14"/>
      <c r="V532" s="14"/>
      <c r="W532" s="14"/>
      <c r="X532" s="14"/>
      <c r="Y532" s="14"/>
      <c r="Z532" s="14"/>
      <c r="AA532" s="14"/>
      <c r="AB532" s="14"/>
      <c r="AC532" s="14"/>
      <c r="AD532" s="14"/>
      <c r="AE532" s="14"/>
      <c r="AT532" s="211" t="s">
        <v>394</v>
      </c>
      <c r="AU532" s="211" t="s">
        <v>87</v>
      </c>
      <c r="AV532" s="14" t="s">
        <v>87</v>
      </c>
      <c r="AW532" s="14" t="s">
        <v>34</v>
      </c>
      <c r="AX532" s="14" t="s">
        <v>78</v>
      </c>
      <c r="AY532" s="211" t="s">
        <v>219</v>
      </c>
    </row>
    <row r="533" s="15" customFormat="1">
      <c r="A533" s="15"/>
      <c r="B533" s="218"/>
      <c r="C533" s="15"/>
      <c r="D533" s="193" t="s">
        <v>394</v>
      </c>
      <c r="E533" s="219" t="s">
        <v>1</v>
      </c>
      <c r="F533" s="220" t="s">
        <v>401</v>
      </c>
      <c r="G533" s="15"/>
      <c r="H533" s="221">
        <v>3.8559999999999999</v>
      </c>
      <c r="I533" s="222"/>
      <c r="J533" s="15"/>
      <c r="K533" s="15"/>
      <c r="L533" s="218"/>
      <c r="M533" s="223"/>
      <c r="N533" s="224"/>
      <c r="O533" s="224"/>
      <c r="P533" s="224"/>
      <c r="Q533" s="224"/>
      <c r="R533" s="224"/>
      <c r="S533" s="224"/>
      <c r="T533" s="225"/>
      <c r="U533" s="15"/>
      <c r="V533" s="15"/>
      <c r="W533" s="15"/>
      <c r="X533" s="15"/>
      <c r="Y533" s="15"/>
      <c r="Z533" s="15"/>
      <c r="AA533" s="15"/>
      <c r="AB533" s="15"/>
      <c r="AC533" s="15"/>
      <c r="AD533" s="15"/>
      <c r="AE533" s="15"/>
      <c r="AT533" s="219" t="s">
        <v>394</v>
      </c>
      <c r="AU533" s="219" t="s">
        <v>87</v>
      </c>
      <c r="AV533" s="15" t="s">
        <v>218</v>
      </c>
      <c r="AW533" s="15" t="s">
        <v>34</v>
      </c>
      <c r="AX533" s="15" t="s">
        <v>85</v>
      </c>
      <c r="AY533" s="219" t="s">
        <v>219</v>
      </c>
    </row>
    <row r="534" s="12" customFormat="1" ht="22.8" customHeight="1">
      <c r="A534" s="12"/>
      <c r="B534" s="166"/>
      <c r="C534" s="12"/>
      <c r="D534" s="167" t="s">
        <v>77</v>
      </c>
      <c r="E534" s="177" t="s">
        <v>218</v>
      </c>
      <c r="F534" s="177" t="s">
        <v>2319</v>
      </c>
      <c r="G534" s="12"/>
      <c r="H534" s="12"/>
      <c r="I534" s="169"/>
      <c r="J534" s="178">
        <f>BK534</f>
        <v>0</v>
      </c>
      <c r="K534" s="12"/>
      <c r="L534" s="166"/>
      <c r="M534" s="171"/>
      <c r="N534" s="172"/>
      <c r="O534" s="172"/>
      <c r="P534" s="173">
        <f>SUM(P535:P570)</f>
        <v>0</v>
      </c>
      <c r="Q534" s="172"/>
      <c r="R534" s="173">
        <f>SUM(R535:R570)</f>
        <v>6.398379460000001</v>
      </c>
      <c r="S534" s="172"/>
      <c r="T534" s="174">
        <f>SUM(T535:T570)</f>
        <v>0</v>
      </c>
      <c r="U534" s="12"/>
      <c r="V534" s="12"/>
      <c r="W534" s="12"/>
      <c r="X534" s="12"/>
      <c r="Y534" s="12"/>
      <c r="Z534" s="12"/>
      <c r="AA534" s="12"/>
      <c r="AB534" s="12"/>
      <c r="AC534" s="12"/>
      <c r="AD534" s="12"/>
      <c r="AE534" s="12"/>
      <c r="AR534" s="167" t="s">
        <v>85</v>
      </c>
      <c r="AT534" s="175" t="s">
        <v>77</v>
      </c>
      <c r="AU534" s="175" t="s">
        <v>85</v>
      </c>
      <c r="AY534" s="167" t="s">
        <v>219</v>
      </c>
      <c r="BK534" s="176">
        <f>SUM(BK535:BK570)</f>
        <v>0</v>
      </c>
    </row>
    <row r="535" s="2" customFormat="1">
      <c r="A535" s="38"/>
      <c r="B535" s="179"/>
      <c r="C535" s="180" t="s">
        <v>680</v>
      </c>
      <c r="D535" s="180" t="s">
        <v>222</v>
      </c>
      <c r="E535" s="181" t="s">
        <v>2320</v>
      </c>
      <c r="F535" s="182" t="s">
        <v>2321</v>
      </c>
      <c r="G535" s="183" t="s">
        <v>499</v>
      </c>
      <c r="H535" s="184">
        <v>20</v>
      </c>
      <c r="I535" s="185"/>
      <c r="J535" s="186">
        <f>ROUND(I535*H535,2)</f>
        <v>0</v>
      </c>
      <c r="K535" s="182" t="s">
        <v>391</v>
      </c>
      <c r="L535" s="39"/>
      <c r="M535" s="187" t="s">
        <v>1</v>
      </c>
      <c r="N535" s="188" t="s">
        <v>43</v>
      </c>
      <c r="O535" s="77"/>
      <c r="P535" s="189">
        <f>O535*H535</f>
        <v>0</v>
      </c>
      <c r="Q535" s="189">
        <v>0.0022899999999999999</v>
      </c>
      <c r="R535" s="189">
        <f>Q535*H535</f>
        <v>0.0458</v>
      </c>
      <c r="S535" s="189">
        <v>0</v>
      </c>
      <c r="T535" s="190">
        <f>S535*H535</f>
        <v>0</v>
      </c>
      <c r="U535" s="38"/>
      <c r="V535" s="38"/>
      <c r="W535" s="38"/>
      <c r="X535" s="38"/>
      <c r="Y535" s="38"/>
      <c r="Z535" s="38"/>
      <c r="AA535" s="38"/>
      <c r="AB535" s="38"/>
      <c r="AC535" s="38"/>
      <c r="AD535" s="38"/>
      <c r="AE535" s="38"/>
      <c r="AR535" s="191" t="s">
        <v>218</v>
      </c>
      <c r="AT535" s="191" t="s">
        <v>222</v>
      </c>
      <c r="AU535" s="191" t="s">
        <v>87</v>
      </c>
      <c r="AY535" s="19" t="s">
        <v>219</v>
      </c>
      <c r="BE535" s="192">
        <f>IF(N535="základní",J535,0)</f>
        <v>0</v>
      </c>
      <c r="BF535" s="192">
        <f>IF(N535="snížená",J535,0)</f>
        <v>0</v>
      </c>
      <c r="BG535" s="192">
        <f>IF(N535="zákl. přenesená",J535,0)</f>
        <v>0</v>
      </c>
      <c r="BH535" s="192">
        <f>IF(N535="sníž. přenesená",J535,0)</f>
        <v>0</v>
      </c>
      <c r="BI535" s="192">
        <f>IF(N535="nulová",J535,0)</f>
        <v>0</v>
      </c>
      <c r="BJ535" s="19" t="s">
        <v>85</v>
      </c>
      <c r="BK535" s="192">
        <f>ROUND(I535*H535,2)</f>
        <v>0</v>
      </c>
      <c r="BL535" s="19" t="s">
        <v>218</v>
      </c>
      <c r="BM535" s="191" t="s">
        <v>2322</v>
      </c>
    </row>
    <row r="536" s="2" customFormat="1">
      <c r="A536" s="38"/>
      <c r="B536" s="39"/>
      <c r="C536" s="38"/>
      <c r="D536" s="193" t="s">
        <v>227</v>
      </c>
      <c r="E536" s="38"/>
      <c r="F536" s="194" t="s">
        <v>2323</v>
      </c>
      <c r="G536" s="38"/>
      <c r="H536" s="38"/>
      <c r="I536" s="195"/>
      <c r="J536" s="38"/>
      <c r="K536" s="38"/>
      <c r="L536" s="39"/>
      <c r="M536" s="196"/>
      <c r="N536" s="197"/>
      <c r="O536" s="77"/>
      <c r="P536" s="77"/>
      <c r="Q536" s="77"/>
      <c r="R536" s="77"/>
      <c r="S536" s="77"/>
      <c r="T536" s="78"/>
      <c r="U536" s="38"/>
      <c r="V536" s="38"/>
      <c r="W536" s="38"/>
      <c r="X536" s="38"/>
      <c r="Y536" s="38"/>
      <c r="Z536" s="38"/>
      <c r="AA536" s="38"/>
      <c r="AB536" s="38"/>
      <c r="AC536" s="38"/>
      <c r="AD536" s="38"/>
      <c r="AE536" s="38"/>
      <c r="AT536" s="19" t="s">
        <v>227</v>
      </c>
      <c r="AU536" s="19" t="s">
        <v>87</v>
      </c>
    </row>
    <row r="537" s="13" customFormat="1">
      <c r="A537" s="13"/>
      <c r="B537" s="203"/>
      <c r="C537" s="13"/>
      <c r="D537" s="193" t="s">
        <v>394</v>
      </c>
      <c r="E537" s="204" t="s">
        <v>1</v>
      </c>
      <c r="F537" s="205" t="s">
        <v>739</v>
      </c>
      <c r="G537" s="13"/>
      <c r="H537" s="204" t="s">
        <v>1</v>
      </c>
      <c r="I537" s="206"/>
      <c r="J537" s="13"/>
      <c r="K537" s="13"/>
      <c r="L537" s="203"/>
      <c r="M537" s="207"/>
      <c r="N537" s="208"/>
      <c r="O537" s="208"/>
      <c r="P537" s="208"/>
      <c r="Q537" s="208"/>
      <c r="R537" s="208"/>
      <c r="S537" s="208"/>
      <c r="T537" s="209"/>
      <c r="U537" s="13"/>
      <c r="V537" s="13"/>
      <c r="W537" s="13"/>
      <c r="X537" s="13"/>
      <c r="Y537" s="13"/>
      <c r="Z537" s="13"/>
      <c r="AA537" s="13"/>
      <c r="AB537" s="13"/>
      <c r="AC537" s="13"/>
      <c r="AD537" s="13"/>
      <c r="AE537" s="13"/>
      <c r="AT537" s="204" t="s">
        <v>394</v>
      </c>
      <c r="AU537" s="204" t="s">
        <v>87</v>
      </c>
      <c r="AV537" s="13" t="s">
        <v>85</v>
      </c>
      <c r="AW537" s="13" t="s">
        <v>34</v>
      </c>
      <c r="AX537" s="13" t="s">
        <v>78</v>
      </c>
      <c r="AY537" s="204" t="s">
        <v>219</v>
      </c>
    </row>
    <row r="538" s="14" customFormat="1">
      <c r="A538" s="14"/>
      <c r="B538" s="210"/>
      <c r="C538" s="14"/>
      <c r="D538" s="193" t="s">
        <v>394</v>
      </c>
      <c r="E538" s="211" t="s">
        <v>1</v>
      </c>
      <c r="F538" s="212" t="s">
        <v>316</v>
      </c>
      <c r="G538" s="14"/>
      <c r="H538" s="213">
        <v>20</v>
      </c>
      <c r="I538" s="214"/>
      <c r="J538" s="14"/>
      <c r="K538" s="14"/>
      <c r="L538" s="210"/>
      <c r="M538" s="215"/>
      <c r="N538" s="216"/>
      <c r="O538" s="216"/>
      <c r="P538" s="216"/>
      <c r="Q538" s="216"/>
      <c r="R538" s="216"/>
      <c r="S538" s="216"/>
      <c r="T538" s="217"/>
      <c r="U538" s="14"/>
      <c r="V538" s="14"/>
      <c r="W538" s="14"/>
      <c r="X538" s="14"/>
      <c r="Y538" s="14"/>
      <c r="Z538" s="14"/>
      <c r="AA538" s="14"/>
      <c r="AB538" s="14"/>
      <c r="AC538" s="14"/>
      <c r="AD538" s="14"/>
      <c r="AE538" s="14"/>
      <c r="AT538" s="211" t="s">
        <v>394</v>
      </c>
      <c r="AU538" s="211" t="s">
        <v>87</v>
      </c>
      <c r="AV538" s="14" t="s">
        <v>87</v>
      </c>
      <c r="AW538" s="14" t="s">
        <v>34</v>
      </c>
      <c r="AX538" s="14" t="s">
        <v>78</v>
      </c>
      <c r="AY538" s="211" t="s">
        <v>219</v>
      </c>
    </row>
    <row r="539" s="15" customFormat="1">
      <c r="A539" s="15"/>
      <c r="B539" s="218"/>
      <c r="C539" s="15"/>
      <c r="D539" s="193" t="s">
        <v>394</v>
      </c>
      <c r="E539" s="219" t="s">
        <v>1</v>
      </c>
      <c r="F539" s="220" t="s">
        <v>401</v>
      </c>
      <c r="G539" s="15"/>
      <c r="H539" s="221">
        <v>20</v>
      </c>
      <c r="I539" s="222"/>
      <c r="J539" s="15"/>
      <c r="K539" s="15"/>
      <c r="L539" s="218"/>
      <c r="M539" s="223"/>
      <c r="N539" s="224"/>
      <c r="O539" s="224"/>
      <c r="P539" s="224"/>
      <c r="Q539" s="224"/>
      <c r="R539" s="224"/>
      <c r="S539" s="224"/>
      <c r="T539" s="225"/>
      <c r="U539" s="15"/>
      <c r="V539" s="15"/>
      <c r="W539" s="15"/>
      <c r="X539" s="15"/>
      <c r="Y539" s="15"/>
      <c r="Z539" s="15"/>
      <c r="AA539" s="15"/>
      <c r="AB539" s="15"/>
      <c r="AC539" s="15"/>
      <c r="AD539" s="15"/>
      <c r="AE539" s="15"/>
      <c r="AT539" s="219" t="s">
        <v>394</v>
      </c>
      <c r="AU539" s="219" t="s">
        <v>87</v>
      </c>
      <c r="AV539" s="15" t="s">
        <v>218</v>
      </c>
      <c r="AW539" s="15" t="s">
        <v>34</v>
      </c>
      <c r="AX539" s="15" t="s">
        <v>85</v>
      </c>
      <c r="AY539" s="219" t="s">
        <v>219</v>
      </c>
    </row>
    <row r="540" s="2" customFormat="1" ht="16.5" customHeight="1">
      <c r="A540" s="38"/>
      <c r="B540" s="179"/>
      <c r="C540" s="234" t="s">
        <v>687</v>
      </c>
      <c r="D540" s="234" t="s">
        <v>2002</v>
      </c>
      <c r="E540" s="235" t="s">
        <v>2324</v>
      </c>
      <c r="F540" s="236" t="s">
        <v>2325</v>
      </c>
      <c r="G540" s="237" t="s">
        <v>499</v>
      </c>
      <c r="H540" s="238">
        <v>20</v>
      </c>
      <c r="I540" s="239"/>
      <c r="J540" s="240">
        <f>ROUND(I540*H540,2)</f>
        <v>0</v>
      </c>
      <c r="K540" s="236" t="s">
        <v>391</v>
      </c>
      <c r="L540" s="241"/>
      <c r="M540" s="242" t="s">
        <v>1</v>
      </c>
      <c r="N540" s="243" t="s">
        <v>43</v>
      </c>
      <c r="O540" s="77"/>
      <c r="P540" s="189">
        <f>O540*H540</f>
        <v>0</v>
      </c>
      <c r="Q540" s="189">
        <v>0.044999999999999998</v>
      </c>
      <c r="R540" s="189">
        <f>Q540*H540</f>
        <v>0.89999999999999991</v>
      </c>
      <c r="S540" s="189">
        <v>0</v>
      </c>
      <c r="T540" s="190">
        <f>S540*H540</f>
        <v>0</v>
      </c>
      <c r="U540" s="38"/>
      <c r="V540" s="38"/>
      <c r="W540" s="38"/>
      <c r="X540" s="38"/>
      <c r="Y540" s="38"/>
      <c r="Z540" s="38"/>
      <c r="AA540" s="38"/>
      <c r="AB540" s="38"/>
      <c r="AC540" s="38"/>
      <c r="AD540" s="38"/>
      <c r="AE540" s="38"/>
      <c r="AR540" s="191" t="s">
        <v>257</v>
      </c>
      <c r="AT540" s="191" t="s">
        <v>2002</v>
      </c>
      <c r="AU540" s="191" t="s">
        <v>87</v>
      </c>
      <c r="AY540" s="19" t="s">
        <v>219</v>
      </c>
      <c r="BE540" s="192">
        <f>IF(N540="základní",J540,0)</f>
        <v>0</v>
      </c>
      <c r="BF540" s="192">
        <f>IF(N540="snížená",J540,0)</f>
        <v>0</v>
      </c>
      <c r="BG540" s="192">
        <f>IF(N540="zákl. přenesená",J540,0)</f>
        <v>0</v>
      </c>
      <c r="BH540" s="192">
        <f>IF(N540="sníž. přenesená",J540,0)</f>
        <v>0</v>
      </c>
      <c r="BI540" s="192">
        <f>IF(N540="nulová",J540,0)</f>
        <v>0</v>
      </c>
      <c r="BJ540" s="19" t="s">
        <v>85</v>
      </c>
      <c r="BK540" s="192">
        <f>ROUND(I540*H540,2)</f>
        <v>0</v>
      </c>
      <c r="BL540" s="19" t="s">
        <v>218</v>
      </c>
      <c r="BM540" s="191" t="s">
        <v>2326</v>
      </c>
    </row>
    <row r="541" s="2" customFormat="1">
      <c r="A541" s="38"/>
      <c r="B541" s="39"/>
      <c r="C541" s="38"/>
      <c r="D541" s="193" t="s">
        <v>227</v>
      </c>
      <c r="E541" s="38"/>
      <c r="F541" s="194" t="s">
        <v>2325</v>
      </c>
      <c r="G541" s="38"/>
      <c r="H541" s="38"/>
      <c r="I541" s="195"/>
      <c r="J541" s="38"/>
      <c r="K541" s="38"/>
      <c r="L541" s="39"/>
      <c r="M541" s="196"/>
      <c r="N541" s="197"/>
      <c r="O541" s="77"/>
      <c r="P541" s="77"/>
      <c r="Q541" s="77"/>
      <c r="R541" s="77"/>
      <c r="S541" s="77"/>
      <c r="T541" s="78"/>
      <c r="U541" s="38"/>
      <c r="V541" s="38"/>
      <c r="W541" s="38"/>
      <c r="X541" s="38"/>
      <c r="Y541" s="38"/>
      <c r="Z541" s="38"/>
      <c r="AA541" s="38"/>
      <c r="AB541" s="38"/>
      <c r="AC541" s="38"/>
      <c r="AD541" s="38"/>
      <c r="AE541" s="38"/>
      <c r="AT541" s="19" t="s">
        <v>227</v>
      </c>
      <c r="AU541" s="19" t="s">
        <v>87</v>
      </c>
    </row>
    <row r="542" s="2" customFormat="1">
      <c r="A542" s="38"/>
      <c r="B542" s="179"/>
      <c r="C542" s="180" t="s">
        <v>699</v>
      </c>
      <c r="D542" s="180" t="s">
        <v>222</v>
      </c>
      <c r="E542" s="181" t="s">
        <v>2327</v>
      </c>
      <c r="F542" s="182" t="s">
        <v>2328</v>
      </c>
      <c r="G542" s="183" t="s">
        <v>454</v>
      </c>
      <c r="H542" s="184">
        <v>0.59799999999999998</v>
      </c>
      <c r="I542" s="185"/>
      <c r="J542" s="186">
        <f>ROUND(I542*H542,2)</f>
        <v>0</v>
      </c>
      <c r="K542" s="182" t="s">
        <v>1</v>
      </c>
      <c r="L542" s="39"/>
      <c r="M542" s="187" t="s">
        <v>1</v>
      </c>
      <c r="N542" s="188" t="s">
        <v>43</v>
      </c>
      <c r="O542" s="77"/>
      <c r="P542" s="189">
        <f>O542*H542</f>
        <v>0</v>
      </c>
      <c r="Q542" s="189">
        <v>1.0252699999999999</v>
      </c>
      <c r="R542" s="189">
        <f>Q542*H542</f>
        <v>0.61311145999999994</v>
      </c>
      <c r="S542" s="189">
        <v>0</v>
      </c>
      <c r="T542" s="190">
        <f>S542*H542</f>
        <v>0</v>
      </c>
      <c r="U542" s="38"/>
      <c r="V542" s="38"/>
      <c r="W542" s="38"/>
      <c r="X542" s="38"/>
      <c r="Y542" s="38"/>
      <c r="Z542" s="38"/>
      <c r="AA542" s="38"/>
      <c r="AB542" s="38"/>
      <c r="AC542" s="38"/>
      <c r="AD542" s="38"/>
      <c r="AE542" s="38"/>
      <c r="AR542" s="191" t="s">
        <v>218</v>
      </c>
      <c r="AT542" s="191" t="s">
        <v>222</v>
      </c>
      <c r="AU542" s="191" t="s">
        <v>87</v>
      </c>
      <c r="AY542" s="19" t="s">
        <v>219</v>
      </c>
      <c r="BE542" s="192">
        <f>IF(N542="základní",J542,0)</f>
        <v>0</v>
      </c>
      <c r="BF542" s="192">
        <f>IF(N542="snížená",J542,0)</f>
        <v>0</v>
      </c>
      <c r="BG542" s="192">
        <f>IF(N542="zákl. přenesená",J542,0)</f>
        <v>0</v>
      </c>
      <c r="BH542" s="192">
        <f>IF(N542="sníž. přenesená",J542,0)</f>
        <v>0</v>
      </c>
      <c r="BI542" s="192">
        <f>IF(N542="nulová",J542,0)</f>
        <v>0</v>
      </c>
      <c r="BJ542" s="19" t="s">
        <v>85</v>
      </c>
      <c r="BK542" s="192">
        <f>ROUND(I542*H542,2)</f>
        <v>0</v>
      </c>
      <c r="BL542" s="19" t="s">
        <v>218</v>
      </c>
      <c r="BM542" s="191" t="s">
        <v>2329</v>
      </c>
    </row>
    <row r="543" s="2" customFormat="1">
      <c r="A543" s="38"/>
      <c r="B543" s="39"/>
      <c r="C543" s="38"/>
      <c r="D543" s="193" t="s">
        <v>227</v>
      </c>
      <c r="E543" s="38"/>
      <c r="F543" s="194" t="s">
        <v>2330</v>
      </c>
      <c r="G543" s="38"/>
      <c r="H543" s="38"/>
      <c r="I543" s="195"/>
      <c r="J543" s="38"/>
      <c r="K543" s="38"/>
      <c r="L543" s="39"/>
      <c r="M543" s="196"/>
      <c r="N543" s="197"/>
      <c r="O543" s="77"/>
      <c r="P543" s="77"/>
      <c r="Q543" s="77"/>
      <c r="R543" s="77"/>
      <c r="S543" s="77"/>
      <c r="T543" s="78"/>
      <c r="U543" s="38"/>
      <c r="V543" s="38"/>
      <c r="W543" s="38"/>
      <c r="X543" s="38"/>
      <c r="Y543" s="38"/>
      <c r="Z543" s="38"/>
      <c r="AA543" s="38"/>
      <c r="AB543" s="38"/>
      <c r="AC543" s="38"/>
      <c r="AD543" s="38"/>
      <c r="AE543" s="38"/>
      <c r="AT543" s="19" t="s">
        <v>227</v>
      </c>
      <c r="AU543" s="19" t="s">
        <v>87</v>
      </c>
    </row>
    <row r="544" s="13" customFormat="1">
      <c r="A544" s="13"/>
      <c r="B544" s="203"/>
      <c r="C544" s="13"/>
      <c r="D544" s="193" t="s">
        <v>394</v>
      </c>
      <c r="E544" s="204" t="s">
        <v>1</v>
      </c>
      <c r="F544" s="205" t="s">
        <v>2331</v>
      </c>
      <c r="G544" s="13"/>
      <c r="H544" s="204" t="s">
        <v>1</v>
      </c>
      <c r="I544" s="206"/>
      <c r="J544" s="13"/>
      <c r="K544" s="13"/>
      <c r="L544" s="203"/>
      <c r="M544" s="207"/>
      <c r="N544" s="208"/>
      <c r="O544" s="208"/>
      <c r="P544" s="208"/>
      <c r="Q544" s="208"/>
      <c r="R544" s="208"/>
      <c r="S544" s="208"/>
      <c r="T544" s="209"/>
      <c r="U544" s="13"/>
      <c r="V544" s="13"/>
      <c r="W544" s="13"/>
      <c r="X544" s="13"/>
      <c r="Y544" s="13"/>
      <c r="Z544" s="13"/>
      <c r="AA544" s="13"/>
      <c r="AB544" s="13"/>
      <c r="AC544" s="13"/>
      <c r="AD544" s="13"/>
      <c r="AE544" s="13"/>
      <c r="AT544" s="204" t="s">
        <v>394</v>
      </c>
      <c r="AU544" s="204" t="s">
        <v>87</v>
      </c>
      <c r="AV544" s="13" t="s">
        <v>85</v>
      </c>
      <c r="AW544" s="13" t="s">
        <v>34</v>
      </c>
      <c r="AX544" s="13" t="s">
        <v>78</v>
      </c>
      <c r="AY544" s="204" t="s">
        <v>219</v>
      </c>
    </row>
    <row r="545" s="13" customFormat="1">
      <c r="A545" s="13"/>
      <c r="B545" s="203"/>
      <c r="C545" s="13"/>
      <c r="D545" s="193" t="s">
        <v>394</v>
      </c>
      <c r="E545" s="204" t="s">
        <v>1</v>
      </c>
      <c r="F545" s="205" t="s">
        <v>2332</v>
      </c>
      <c r="G545" s="13"/>
      <c r="H545" s="204" t="s">
        <v>1</v>
      </c>
      <c r="I545" s="206"/>
      <c r="J545" s="13"/>
      <c r="K545" s="13"/>
      <c r="L545" s="203"/>
      <c r="M545" s="207"/>
      <c r="N545" s="208"/>
      <c r="O545" s="208"/>
      <c r="P545" s="208"/>
      <c r="Q545" s="208"/>
      <c r="R545" s="208"/>
      <c r="S545" s="208"/>
      <c r="T545" s="209"/>
      <c r="U545" s="13"/>
      <c r="V545" s="13"/>
      <c r="W545" s="13"/>
      <c r="X545" s="13"/>
      <c r="Y545" s="13"/>
      <c r="Z545" s="13"/>
      <c r="AA545" s="13"/>
      <c r="AB545" s="13"/>
      <c r="AC545" s="13"/>
      <c r="AD545" s="13"/>
      <c r="AE545" s="13"/>
      <c r="AT545" s="204" t="s">
        <v>394</v>
      </c>
      <c r="AU545" s="204" t="s">
        <v>87</v>
      </c>
      <c r="AV545" s="13" t="s">
        <v>85</v>
      </c>
      <c r="AW545" s="13" t="s">
        <v>34</v>
      </c>
      <c r="AX545" s="13" t="s">
        <v>78</v>
      </c>
      <c r="AY545" s="204" t="s">
        <v>219</v>
      </c>
    </row>
    <row r="546" s="13" customFormat="1">
      <c r="A546" s="13"/>
      <c r="B546" s="203"/>
      <c r="C546" s="13"/>
      <c r="D546" s="193" t="s">
        <v>394</v>
      </c>
      <c r="E546" s="204" t="s">
        <v>1</v>
      </c>
      <c r="F546" s="205" t="s">
        <v>2333</v>
      </c>
      <c r="G546" s="13"/>
      <c r="H546" s="204" t="s">
        <v>1</v>
      </c>
      <c r="I546" s="206"/>
      <c r="J546" s="13"/>
      <c r="K546" s="13"/>
      <c r="L546" s="203"/>
      <c r="M546" s="207"/>
      <c r="N546" s="208"/>
      <c r="O546" s="208"/>
      <c r="P546" s="208"/>
      <c r="Q546" s="208"/>
      <c r="R546" s="208"/>
      <c r="S546" s="208"/>
      <c r="T546" s="209"/>
      <c r="U546" s="13"/>
      <c r="V546" s="13"/>
      <c r="W546" s="13"/>
      <c r="X546" s="13"/>
      <c r="Y546" s="13"/>
      <c r="Z546" s="13"/>
      <c r="AA546" s="13"/>
      <c r="AB546" s="13"/>
      <c r="AC546" s="13"/>
      <c r="AD546" s="13"/>
      <c r="AE546" s="13"/>
      <c r="AT546" s="204" t="s">
        <v>394</v>
      </c>
      <c r="AU546" s="204" t="s">
        <v>87</v>
      </c>
      <c r="AV546" s="13" t="s">
        <v>85</v>
      </c>
      <c r="AW546" s="13" t="s">
        <v>34</v>
      </c>
      <c r="AX546" s="13" t="s">
        <v>78</v>
      </c>
      <c r="AY546" s="204" t="s">
        <v>219</v>
      </c>
    </row>
    <row r="547" s="14" customFormat="1">
      <c r="A547" s="14"/>
      <c r="B547" s="210"/>
      <c r="C547" s="14"/>
      <c r="D547" s="193" t="s">
        <v>394</v>
      </c>
      <c r="E547" s="211" t="s">
        <v>1</v>
      </c>
      <c r="F547" s="212" t="s">
        <v>2334</v>
      </c>
      <c r="G547" s="14"/>
      <c r="H547" s="213">
        <v>0.012999999999999999</v>
      </c>
      <c r="I547" s="214"/>
      <c r="J547" s="14"/>
      <c r="K547" s="14"/>
      <c r="L547" s="210"/>
      <c r="M547" s="215"/>
      <c r="N547" s="216"/>
      <c r="O547" s="216"/>
      <c r="P547" s="216"/>
      <c r="Q547" s="216"/>
      <c r="R547" s="216"/>
      <c r="S547" s="216"/>
      <c r="T547" s="217"/>
      <c r="U547" s="14"/>
      <c r="V547" s="14"/>
      <c r="W547" s="14"/>
      <c r="X547" s="14"/>
      <c r="Y547" s="14"/>
      <c r="Z547" s="14"/>
      <c r="AA547" s="14"/>
      <c r="AB547" s="14"/>
      <c r="AC547" s="14"/>
      <c r="AD547" s="14"/>
      <c r="AE547" s="14"/>
      <c r="AT547" s="211" t="s">
        <v>394</v>
      </c>
      <c r="AU547" s="211" t="s">
        <v>87</v>
      </c>
      <c r="AV547" s="14" t="s">
        <v>87</v>
      </c>
      <c r="AW547" s="14" t="s">
        <v>34</v>
      </c>
      <c r="AX547" s="14" t="s">
        <v>78</v>
      </c>
      <c r="AY547" s="211" t="s">
        <v>219</v>
      </c>
    </row>
    <row r="548" s="13" customFormat="1">
      <c r="A548" s="13"/>
      <c r="B548" s="203"/>
      <c r="C548" s="13"/>
      <c r="D548" s="193" t="s">
        <v>394</v>
      </c>
      <c r="E548" s="204" t="s">
        <v>1</v>
      </c>
      <c r="F548" s="205" t="s">
        <v>2335</v>
      </c>
      <c r="G548" s="13"/>
      <c r="H548" s="204" t="s">
        <v>1</v>
      </c>
      <c r="I548" s="206"/>
      <c r="J548" s="13"/>
      <c r="K548" s="13"/>
      <c r="L548" s="203"/>
      <c r="M548" s="207"/>
      <c r="N548" s="208"/>
      <c r="O548" s="208"/>
      <c r="P548" s="208"/>
      <c r="Q548" s="208"/>
      <c r="R548" s="208"/>
      <c r="S548" s="208"/>
      <c r="T548" s="209"/>
      <c r="U548" s="13"/>
      <c r="V548" s="13"/>
      <c r="W548" s="13"/>
      <c r="X548" s="13"/>
      <c r="Y548" s="13"/>
      <c r="Z548" s="13"/>
      <c r="AA548" s="13"/>
      <c r="AB548" s="13"/>
      <c r="AC548" s="13"/>
      <c r="AD548" s="13"/>
      <c r="AE548" s="13"/>
      <c r="AT548" s="204" t="s">
        <v>394</v>
      </c>
      <c r="AU548" s="204" t="s">
        <v>87</v>
      </c>
      <c r="AV548" s="13" t="s">
        <v>85</v>
      </c>
      <c r="AW548" s="13" t="s">
        <v>34</v>
      </c>
      <c r="AX548" s="13" t="s">
        <v>78</v>
      </c>
      <c r="AY548" s="204" t="s">
        <v>219</v>
      </c>
    </row>
    <row r="549" s="14" customFormat="1">
      <c r="A549" s="14"/>
      <c r="B549" s="210"/>
      <c r="C549" s="14"/>
      <c r="D549" s="193" t="s">
        <v>394</v>
      </c>
      <c r="E549" s="211" t="s">
        <v>1</v>
      </c>
      <c r="F549" s="212" t="s">
        <v>2336</v>
      </c>
      <c r="G549" s="14"/>
      <c r="H549" s="213">
        <v>0.49099999999999999</v>
      </c>
      <c r="I549" s="214"/>
      <c r="J549" s="14"/>
      <c r="K549" s="14"/>
      <c r="L549" s="210"/>
      <c r="M549" s="215"/>
      <c r="N549" s="216"/>
      <c r="O549" s="216"/>
      <c r="P549" s="216"/>
      <c r="Q549" s="216"/>
      <c r="R549" s="216"/>
      <c r="S549" s="216"/>
      <c r="T549" s="217"/>
      <c r="U549" s="14"/>
      <c r="V549" s="14"/>
      <c r="W549" s="14"/>
      <c r="X549" s="14"/>
      <c r="Y549" s="14"/>
      <c r="Z549" s="14"/>
      <c r="AA549" s="14"/>
      <c r="AB549" s="14"/>
      <c r="AC549" s="14"/>
      <c r="AD549" s="14"/>
      <c r="AE549" s="14"/>
      <c r="AT549" s="211" t="s">
        <v>394</v>
      </c>
      <c r="AU549" s="211" t="s">
        <v>87</v>
      </c>
      <c r="AV549" s="14" t="s">
        <v>87</v>
      </c>
      <c r="AW549" s="14" t="s">
        <v>34</v>
      </c>
      <c r="AX549" s="14" t="s">
        <v>78</v>
      </c>
      <c r="AY549" s="211" t="s">
        <v>219</v>
      </c>
    </row>
    <row r="550" s="13" customFormat="1">
      <c r="A550" s="13"/>
      <c r="B550" s="203"/>
      <c r="C550" s="13"/>
      <c r="D550" s="193" t="s">
        <v>394</v>
      </c>
      <c r="E550" s="204" t="s">
        <v>1</v>
      </c>
      <c r="F550" s="205" t="s">
        <v>2337</v>
      </c>
      <c r="G550" s="13"/>
      <c r="H550" s="204" t="s">
        <v>1</v>
      </c>
      <c r="I550" s="206"/>
      <c r="J550" s="13"/>
      <c r="K550" s="13"/>
      <c r="L550" s="203"/>
      <c r="M550" s="207"/>
      <c r="N550" s="208"/>
      <c r="O550" s="208"/>
      <c r="P550" s="208"/>
      <c r="Q550" s="208"/>
      <c r="R550" s="208"/>
      <c r="S550" s="208"/>
      <c r="T550" s="209"/>
      <c r="U550" s="13"/>
      <c r="V550" s="13"/>
      <c r="W550" s="13"/>
      <c r="X550" s="13"/>
      <c r="Y550" s="13"/>
      <c r="Z550" s="13"/>
      <c r="AA550" s="13"/>
      <c r="AB550" s="13"/>
      <c r="AC550" s="13"/>
      <c r="AD550" s="13"/>
      <c r="AE550" s="13"/>
      <c r="AT550" s="204" t="s">
        <v>394</v>
      </c>
      <c r="AU550" s="204" t="s">
        <v>87</v>
      </c>
      <c r="AV550" s="13" t="s">
        <v>85</v>
      </c>
      <c r="AW550" s="13" t="s">
        <v>34</v>
      </c>
      <c r="AX550" s="13" t="s">
        <v>78</v>
      </c>
      <c r="AY550" s="204" t="s">
        <v>219</v>
      </c>
    </row>
    <row r="551" s="14" customFormat="1">
      <c r="A551" s="14"/>
      <c r="B551" s="210"/>
      <c r="C551" s="14"/>
      <c r="D551" s="193" t="s">
        <v>394</v>
      </c>
      <c r="E551" s="211" t="s">
        <v>1</v>
      </c>
      <c r="F551" s="212" t="s">
        <v>2338</v>
      </c>
      <c r="G551" s="14"/>
      <c r="H551" s="213">
        <v>0.094</v>
      </c>
      <c r="I551" s="214"/>
      <c r="J551" s="14"/>
      <c r="K551" s="14"/>
      <c r="L551" s="210"/>
      <c r="M551" s="215"/>
      <c r="N551" s="216"/>
      <c r="O551" s="216"/>
      <c r="P551" s="216"/>
      <c r="Q551" s="216"/>
      <c r="R551" s="216"/>
      <c r="S551" s="216"/>
      <c r="T551" s="217"/>
      <c r="U551" s="14"/>
      <c r="V551" s="14"/>
      <c r="W551" s="14"/>
      <c r="X551" s="14"/>
      <c r="Y551" s="14"/>
      <c r="Z551" s="14"/>
      <c r="AA551" s="14"/>
      <c r="AB551" s="14"/>
      <c r="AC551" s="14"/>
      <c r="AD551" s="14"/>
      <c r="AE551" s="14"/>
      <c r="AT551" s="211" t="s">
        <v>394</v>
      </c>
      <c r="AU551" s="211" t="s">
        <v>87</v>
      </c>
      <c r="AV551" s="14" t="s">
        <v>87</v>
      </c>
      <c r="AW551" s="14" t="s">
        <v>34</v>
      </c>
      <c r="AX551" s="14" t="s">
        <v>78</v>
      </c>
      <c r="AY551" s="211" t="s">
        <v>219</v>
      </c>
    </row>
    <row r="552" s="15" customFormat="1">
      <c r="A552" s="15"/>
      <c r="B552" s="218"/>
      <c r="C552" s="15"/>
      <c r="D552" s="193" t="s">
        <v>394</v>
      </c>
      <c r="E552" s="219" t="s">
        <v>1</v>
      </c>
      <c r="F552" s="220" t="s">
        <v>401</v>
      </c>
      <c r="G552" s="15"/>
      <c r="H552" s="221">
        <v>0.59799999999999998</v>
      </c>
      <c r="I552" s="222"/>
      <c r="J552" s="15"/>
      <c r="K552" s="15"/>
      <c r="L552" s="218"/>
      <c r="M552" s="223"/>
      <c r="N552" s="224"/>
      <c r="O552" s="224"/>
      <c r="P552" s="224"/>
      <c r="Q552" s="224"/>
      <c r="R552" s="224"/>
      <c r="S552" s="224"/>
      <c r="T552" s="225"/>
      <c r="U552" s="15"/>
      <c r="V552" s="15"/>
      <c r="W552" s="15"/>
      <c r="X552" s="15"/>
      <c r="Y552" s="15"/>
      <c r="Z552" s="15"/>
      <c r="AA552" s="15"/>
      <c r="AB552" s="15"/>
      <c r="AC552" s="15"/>
      <c r="AD552" s="15"/>
      <c r="AE552" s="15"/>
      <c r="AT552" s="219" t="s">
        <v>394</v>
      </c>
      <c r="AU552" s="219" t="s">
        <v>87</v>
      </c>
      <c r="AV552" s="15" t="s">
        <v>218</v>
      </c>
      <c r="AW552" s="15" t="s">
        <v>34</v>
      </c>
      <c r="AX552" s="15" t="s">
        <v>85</v>
      </c>
      <c r="AY552" s="219" t="s">
        <v>219</v>
      </c>
    </row>
    <row r="553" s="2" customFormat="1" ht="33" customHeight="1">
      <c r="A553" s="38"/>
      <c r="B553" s="179"/>
      <c r="C553" s="180" t="s">
        <v>706</v>
      </c>
      <c r="D553" s="180" t="s">
        <v>222</v>
      </c>
      <c r="E553" s="181" t="s">
        <v>2339</v>
      </c>
      <c r="F553" s="182" t="s">
        <v>2340</v>
      </c>
      <c r="G553" s="183" t="s">
        <v>404</v>
      </c>
      <c r="H553" s="184">
        <v>0.29999999999999999</v>
      </c>
      <c r="I553" s="185"/>
      <c r="J553" s="186">
        <f>ROUND(I553*H553,2)</f>
        <v>0</v>
      </c>
      <c r="K553" s="182" t="s">
        <v>391</v>
      </c>
      <c r="L553" s="39"/>
      <c r="M553" s="187" t="s">
        <v>1</v>
      </c>
      <c r="N553" s="188" t="s">
        <v>43</v>
      </c>
      <c r="O553" s="77"/>
      <c r="P553" s="189">
        <f>O553*H553</f>
        <v>0</v>
      </c>
      <c r="Q553" s="189">
        <v>2.3427600000000002</v>
      </c>
      <c r="R553" s="189">
        <f>Q553*H553</f>
        <v>0.70282800000000001</v>
      </c>
      <c r="S553" s="189">
        <v>0</v>
      </c>
      <c r="T553" s="190">
        <f>S553*H553</f>
        <v>0</v>
      </c>
      <c r="U553" s="38"/>
      <c r="V553" s="38"/>
      <c r="W553" s="38"/>
      <c r="X553" s="38"/>
      <c r="Y553" s="38"/>
      <c r="Z553" s="38"/>
      <c r="AA553" s="38"/>
      <c r="AB553" s="38"/>
      <c r="AC553" s="38"/>
      <c r="AD553" s="38"/>
      <c r="AE553" s="38"/>
      <c r="AR553" s="191" t="s">
        <v>218</v>
      </c>
      <c r="AT553" s="191" t="s">
        <v>222</v>
      </c>
      <c r="AU553" s="191" t="s">
        <v>87</v>
      </c>
      <c r="AY553" s="19" t="s">
        <v>219</v>
      </c>
      <c r="BE553" s="192">
        <f>IF(N553="základní",J553,0)</f>
        <v>0</v>
      </c>
      <c r="BF553" s="192">
        <f>IF(N553="snížená",J553,0)</f>
        <v>0</v>
      </c>
      <c r="BG553" s="192">
        <f>IF(N553="zákl. přenesená",J553,0)</f>
        <v>0</v>
      </c>
      <c r="BH553" s="192">
        <f>IF(N553="sníž. přenesená",J553,0)</f>
        <v>0</v>
      </c>
      <c r="BI553" s="192">
        <f>IF(N553="nulová",J553,0)</f>
        <v>0</v>
      </c>
      <c r="BJ553" s="19" t="s">
        <v>85</v>
      </c>
      <c r="BK553" s="192">
        <f>ROUND(I553*H553,2)</f>
        <v>0</v>
      </c>
      <c r="BL553" s="19" t="s">
        <v>218</v>
      </c>
      <c r="BM553" s="191" t="s">
        <v>2341</v>
      </c>
    </row>
    <row r="554" s="2" customFormat="1">
      <c r="A554" s="38"/>
      <c r="B554" s="39"/>
      <c r="C554" s="38"/>
      <c r="D554" s="193" t="s">
        <v>227</v>
      </c>
      <c r="E554" s="38"/>
      <c r="F554" s="194" t="s">
        <v>2342</v>
      </c>
      <c r="G554" s="38"/>
      <c r="H554" s="38"/>
      <c r="I554" s="195"/>
      <c r="J554" s="38"/>
      <c r="K554" s="38"/>
      <c r="L554" s="39"/>
      <c r="M554" s="196"/>
      <c r="N554" s="197"/>
      <c r="O554" s="77"/>
      <c r="P554" s="77"/>
      <c r="Q554" s="77"/>
      <c r="R554" s="77"/>
      <c r="S554" s="77"/>
      <c r="T554" s="78"/>
      <c r="U554" s="38"/>
      <c r="V554" s="38"/>
      <c r="W554" s="38"/>
      <c r="X554" s="38"/>
      <c r="Y554" s="38"/>
      <c r="Z554" s="38"/>
      <c r="AA554" s="38"/>
      <c r="AB554" s="38"/>
      <c r="AC554" s="38"/>
      <c r="AD554" s="38"/>
      <c r="AE554" s="38"/>
      <c r="AT554" s="19" t="s">
        <v>227</v>
      </c>
      <c r="AU554" s="19" t="s">
        <v>87</v>
      </c>
    </row>
    <row r="555" s="13" customFormat="1">
      <c r="A555" s="13"/>
      <c r="B555" s="203"/>
      <c r="C555" s="13"/>
      <c r="D555" s="193" t="s">
        <v>394</v>
      </c>
      <c r="E555" s="204" t="s">
        <v>1</v>
      </c>
      <c r="F555" s="205" t="s">
        <v>459</v>
      </c>
      <c r="G555" s="13"/>
      <c r="H555" s="204" t="s">
        <v>1</v>
      </c>
      <c r="I555" s="206"/>
      <c r="J555" s="13"/>
      <c r="K555" s="13"/>
      <c r="L555" s="203"/>
      <c r="M555" s="207"/>
      <c r="N555" s="208"/>
      <c r="O555" s="208"/>
      <c r="P555" s="208"/>
      <c r="Q555" s="208"/>
      <c r="R555" s="208"/>
      <c r="S555" s="208"/>
      <c r="T555" s="209"/>
      <c r="U555" s="13"/>
      <c r="V555" s="13"/>
      <c r="W555" s="13"/>
      <c r="X555" s="13"/>
      <c r="Y555" s="13"/>
      <c r="Z555" s="13"/>
      <c r="AA555" s="13"/>
      <c r="AB555" s="13"/>
      <c r="AC555" s="13"/>
      <c r="AD555" s="13"/>
      <c r="AE555" s="13"/>
      <c r="AT555" s="204" t="s">
        <v>394</v>
      </c>
      <c r="AU555" s="204" t="s">
        <v>87</v>
      </c>
      <c r="AV555" s="13" t="s">
        <v>85</v>
      </c>
      <c r="AW555" s="13" t="s">
        <v>34</v>
      </c>
      <c r="AX555" s="13" t="s">
        <v>78</v>
      </c>
      <c r="AY555" s="204" t="s">
        <v>219</v>
      </c>
    </row>
    <row r="556" s="13" customFormat="1">
      <c r="A556" s="13"/>
      <c r="B556" s="203"/>
      <c r="C556" s="13"/>
      <c r="D556" s="193" t="s">
        <v>394</v>
      </c>
      <c r="E556" s="204" t="s">
        <v>1</v>
      </c>
      <c r="F556" s="205" t="s">
        <v>656</v>
      </c>
      <c r="G556" s="13"/>
      <c r="H556" s="204" t="s">
        <v>1</v>
      </c>
      <c r="I556" s="206"/>
      <c r="J556" s="13"/>
      <c r="K556" s="13"/>
      <c r="L556" s="203"/>
      <c r="M556" s="207"/>
      <c r="N556" s="208"/>
      <c r="O556" s="208"/>
      <c r="P556" s="208"/>
      <c r="Q556" s="208"/>
      <c r="R556" s="208"/>
      <c r="S556" s="208"/>
      <c r="T556" s="209"/>
      <c r="U556" s="13"/>
      <c r="V556" s="13"/>
      <c r="W556" s="13"/>
      <c r="X556" s="13"/>
      <c r="Y556" s="13"/>
      <c r="Z556" s="13"/>
      <c r="AA556" s="13"/>
      <c r="AB556" s="13"/>
      <c r="AC556" s="13"/>
      <c r="AD556" s="13"/>
      <c r="AE556" s="13"/>
      <c r="AT556" s="204" t="s">
        <v>394</v>
      </c>
      <c r="AU556" s="204" t="s">
        <v>87</v>
      </c>
      <c r="AV556" s="13" t="s">
        <v>85</v>
      </c>
      <c r="AW556" s="13" t="s">
        <v>34</v>
      </c>
      <c r="AX556" s="13" t="s">
        <v>78</v>
      </c>
      <c r="AY556" s="204" t="s">
        <v>219</v>
      </c>
    </row>
    <row r="557" s="14" customFormat="1">
      <c r="A557" s="14"/>
      <c r="B557" s="210"/>
      <c r="C557" s="14"/>
      <c r="D557" s="193" t="s">
        <v>394</v>
      </c>
      <c r="E557" s="211" t="s">
        <v>1</v>
      </c>
      <c r="F557" s="212" t="s">
        <v>2343</v>
      </c>
      <c r="G557" s="14"/>
      <c r="H557" s="213">
        <v>0.29999999999999999</v>
      </c>
      <c r="I557" s="214"/>
      <c r="J557" s="14"/>
      <c r="K557" s="14"/>
      <c r="L557" s="210"/>
      <c r="M557" s="215"/>
      <c r="N557" s="216"/>
      <c r="O557" s="216"/>
      <c r="P557" s="216"/>
      <c r="Q557" s="216"/>
      <c r="R557" s="216"/>
      <c r="S557" s="216"/>
      <c r="T557" s="217"/>
      <c r="U557" s="14"/>
      <c r="V557" s="14"/>
      <c r="W557" s="14"/>
      <c r="X557" s="14"/>
      <c r="Y557" s="14"/>
      <c r="Z557" s="14"/>
      <c r="AA557" s="14"/>
      <c r="AB557" s="14"/>
      <c r="AC557" s="14"/>
      <c r="AD557" s="14"/>
      <c r="AE557" s="14"/>
      <c r="AT557" s="211" t="s">
        <v>394</v>
      </c>
      <c r="AU557" s="211" t="s">
        <v>87</v>
      </c>
      <c r="AV557" s="14" t="s">
        <v>87</v>
      </c>
      <c r="AW557" s="14" t="s">
        <v>34</v>
      </c>
      <c r="AX557" s="14" t="s">
        <v>78</v>
      </c>
      <c r="AY557" s="211" t="s">
        <v>219</v>
      </c>
    </row>
    <row r="558" s="15" customFormat="1">
      <c r="A558" s="15"/>
      <c r="B558" s="218"/>
      <c r="C558" s="15"/>
      <c r="D558" s="193" t="s">
        <v>394</v>
      </c>
      <c r="E558" s="219" t="s">
        <v>1</v>
      </c>
      <c r="F558" s="220" t="s">
        <v>401</v>
      </c>
      <c r="G558" s="15"/>
      <c r="H558" s="221">
        <v>0.29999999999999999</v>
      </c>
      <c r="I558" s="222"/>
      <c r="J558" s="15"/>
      <c r="K558" s="15"/>
      <c r="L558" s="218"/>
      <c r="M558" s="223"/>
      <c r="N558" s="224"/>
      <c r="O558" s="224"/>
      <c r="P558" s="224"/>
      <c r="Q558" s="224"/>
      <c r="R558" s="224"/>
      <c r="S558" s="224"/>
      <c r="T558" s="225"/>
      <c r="U558" s="15"/>
      <c r="V558" s="15"/>
      <c r="W558" s="15"/>
      <c r="X558" s="15"/>
      <c r="Y558" s="15"/>
      <c r="Z558" s="15"/>
      <c r="AA558" s="15"/>
      <c r="AB558" s="15"/>
      <c r="AC558" s="15"/>
      <c r="AD558" s="15"/>
      <c r="AE558" s="15"/>
      <c r="AT558" s="219" t="s">
        <v>394</v>
      </c>
      <c r="AU558" s="219" t="s">
        <v>87</v>
      </c>
      <c r="AV558" s="15" t="s">
        <v>218</v>
      </c>
      <c r="AW558" s="15" t="s">
        <v>34</v>
      </c>
      <c r="AX558" s="15" t="s">
        <v>85</v>
      </c>
      <c r="AY558" s="219" t="s">
        <v>219</v>
      </c>
    </row>
    <row r="559" s="2" customFormat="1" ht="21.75" customHeight="1">
      <c r="A559" s="38"/>
      <c r="B559" s="179"/>
      <c r="C559" s="180" t="s">
        <v>719</v>
      </c>
      <c r="D559" s="180" t="s">
        <v>222</v>
      </c>
      <c r="E559" s="181" t="s">
        <v>2344</v>
      </c>
      <c r="F559" s="182" t="s">
        <v>2345</v>
      </c>
      <c r="G559" s="183" t="s">
        <v>499</v>
      </c>
      <c r="H559" s="184">
        <v>56</v>
      </c>
      <c r="I559" s="185"/>
      <c r="J559" s="186">
        <f>ROUND(I559*H559,2)</f>
        <v>0</v>
      </c>
      <c r="K559" s="182" t="s">
        <v>391</v>
      </c>
      <c r="L559" s="39"/>
      <c r="M559" s="187" t="s">
        <v>1</v>
      </c>
      <c r="N559" s="188" t="s">
        <v>43</v>
      </c>
      <c r="O559" s="77"/>
      <c r="P559" s="189">
        <f>O559*H559</f>
        <v>0</v>
      </c>
      <c r="Q559" s="189">
        <v>0.067360000000000003</v>
      </c>
      <c r="R559" s="189">
        <f>Q559*H559</f>
        <v>3.7721600000000004</v>
      </c>
      <c r="S559" s="189">
        <v>0</v>
      </c>
      <c r="T559" s="190">
        <f>S559*H559</f>
        <v>0</v>
      </c>
      <c r="U559" s="38"/>
      <c r="V559" s="38"/>
      <c r="W559" s="38"/>
      <c r="X559" s="38"/>
      <c r="Y559" s="38"/>
      <c r="Z559" s="38"/>
      <c r="AA559" s="38"/>
      <c r="AB559" s="38"/>
      <c r="AC559" s="38"/>
      <c r="AD559" s="38"/>
      <c r="AE559" s="38"/>
      <c r="AR559" s="191" t="s">
        <v>218</v>
      </c>
      <c r="AT559" s="191" t="s">
        <v>222</v>
      </c>
      <c r="AU559" s="191" t="s">
        <v>87</v>
      </c>
      <c r="AY559" s="19" t="s">
        <v>219</v>
      </c>
      <c r="BE559" s="192">
        <f>IF(N559="základní",J559,0)</f>
        <v>0</v>
      </c>
      <c r="BF559" s="192">
        <f>IF(N559="snížená",J559,0)</f>
        <v>0</v>
      </c>
      <c r="BG559" s="192">
        <f>IF(N559="zákl. přenesená",J559,0)</f>
        <v>0</v>
      </c>
      <c r="BH559" s="192">
        <f>IF(N559="sníž. přenesená",J559,0)</f>
        <v>0</v>
      </c>
      <c r="BI559" s="192">
        <f>IF(N559="nulová",J559,0)</f>
        <v>0</v>
      </c>
      <c r="BJ559" s="19" t="s">
        <v>85</v>
      </c>
      <c r="BK559" s="192">
        <f>ROUND(I559*H559,2)</f>
        <v>0</v>
      </c>
      <c r="BL559" s="19" t="s">
        <v>218</v>
      </c>
      <c r="BM559" s="191" t="s">
        <v>2346</v>
      </c>
    </row>
    <row r="560" s="2" customFormat="1">
      <c r="A560" s="38"/>
      <c r="B560" s="39"/>
      <c r="C560" s="38"/>
      <c r="D560" s="193" t="s">
        <v>227</v>
      </c>
      <c r="E560" s="38"/>
      <c r="F560" s="194" t="s">
        <v>2347</v>
      </c>
      <c r="G560" s="38"/>
      <c r="H560" s="38"/>
      <c r="I560" s="195"/>
      <c r="J560" s="38"/>
      <c r="K560" s="38"/>
      <c r="L560" s="39"/>
      <c r="M560" s="196"/>
      <c r="N560" s="197"/>
      <c r="O560" s="77"/>
      <c r="P560" s="77"/>
      <c r="Q560" s="77"/>
      <c r="R560" s="77"/>
      <c r="S560" s="77"/>
      <c r="T560" s="78"/>
      <c r="U560" s="38"/>
      <c r="V560" s="38"/>
      <c r="W560" s="38"/>
      <c r="X560" s="38"/>
      <c r="Y560" s="38"/>
      <c r="Z560" s="38"/>
      <c r="AA560" s="38"/>
      <c r="AB560" s="38"/>
      <c r="AC560" s="38"/>
      <c r="AD560" s="38"/>
      <c r="AE560" s="38"/>
      <c r="AT560" s="19" t="s">
        <v>227</v>
      </c>
      <c r="AU560" s="19" t="s">
        <v>87</v>
      </c>
    </row>
    <row r="561" s="13" customFormat="1">
      <c r="A561" s="13"/>
      <c r="B561" s="203"/>
      <c r="C561" s="13"/>
      <c r="D561" s="193" t="s">
        <v>394</v>
      </c>
      <c r="E561" s="204" t="s">
        <v>1</v>
      </c>
      <c r="F561" s="205" t="s">
        <v>2348</v>
      </c>
      <c r="G561" s="13"/>
      <c r="H561" s="204" t="s">
        <v>1</v>
      </c>
      <c r="I561" s="206"/>
      <c r="J561" s="13"/>
      <c r="K561" s="13"/>
      <c r="L561" s="203"/>
      <c r="M561" s="207"/>
      <c r="N561" s="208"/>
      <c r="O561" s="208"/>
      <c r="P561" s="208"/>
      <c r="Q561" s="208"/>
      <c r="R561" s="208"/>
      <c r="S561" s="208"/>
      <c r="T561" s="209"/>
      <c r="U561" s="13"/>
      <c r="V561" s="13"/>
      <c r="W561" s="13"/>
      <c r="X561" s="13"/>
      <c r="Y561" s="13"/>
      <c r="Z561" s="13"/>
      <c r="AA561" s="13"/>
      <c r="AB561" s="13"/>
      <c r="AC561" s="13"/>
      <c r="AD561" s="13"/>
      <c r="AE561" s="13"/>
      <c r="AT561" s="204" t="s">
        <v>394</v>
      </c>
      <c r="AU561" s="204" t="s">
        <v>87</v>
      </c>
      <c r="AV561" s="13" t="s">
        <v>85</v>
      </c>
      <c r="AW561" s="13" t="s">
        <v>34</v>
      </c>
      <c r="AX561" s="13" t="s">
        <v>78</v>
      </c>
      <c r="AY561" s="204" t="s">
        <v>219</v>
      </c>
    </row>
    <row r="562" s="13" customFormat="1">
      <c r="A562" s="13"/>
      <c r="B562" s="203"/>
      <c r="C562" s="13"/>
      <c r="D562" s="193" t="s">
        <v>394</v>
      </c>
      <c r="E562" s="204" t="s">
        <v>1</v>
      </c>
      <c r="F562" s="205" t="s">
        <v>408</v>
      </c>
      <c r="G562" s="13"/>
      <c r="H562" s="204" t="s">
        <v>1</v>
      </c>
      <c r="I562" s="206"/>
      <c r="J562" s="13"/>
      <c r="K562" s="13"/>
      <c r="L562" s="203"/>
      <c r="M562" s="207"/>
      <c r="N562" s="208"/>
      <c r="O562" s="208"/>
      <c r="P562" s="208"/>
      <c r="Q562" s="208"/>
      <c r="R562" s="208"/>
      <c r="S562" s="208"/>
      <c r="T562" s="209"/>
      <c r="U562" s="13"/>
      <c r="V562" s="13"/>
      <c r="W562" s="13"/>
      <c r="X562" s="13"/>
      <c r="Y562" s="13"/>
      <c r="Z562" s="13"/>
      <c r="AA562" s="13"/>
      <c r="AB562" s="13"/>
      <c r="AC562" s="13"/>
      <c r="AD562" s="13"/>
      <c r="AE562" s="13"/>
      <c r="AT562" s="204" t="s">
        <v>394</v>
      </c>
      <c r="AU562" s="204" t="s">
        <v>87</v>
      </c>
      <c r="AV562" s="13" t="s">
        <v>85</v>
      </c>
      <c r="AW562" s="13" t="s">
        <v>34</v>
      </c>
      <c r="AX562" s="13" t="s">
        <v>78</v>
      </c>
      <c r="AY562" s="204" t="s">
        <v>219</v>
      </c>
    </row>
    <row r="563" s="14" customFormat="1">
      <c r="A563" s="14"/>
      <c r="B563" s="210"/>
      <c r="C563" s="14"/>
      <c r="D563" s="193" t="s">
        <v>394</v>
      </c>
      <c r="E563" s="211" t="s">
        <v>1</v>
      </c>
      <c r="F563" s="212" t="s">
        <v>752</v>
      </c>
      <c r="G563" s="14"/>
      <c r="H563" s="213">
        <v>56</v>
      </c>
      <c r="I563" s="214"/>
      <c r="J563" s="14"/>
      <c r="K563" s="14"/>
      <c r="L563" s="210"/>
      <c r="M563" s="215"/>
      <c r="N563" s="216"/>
      <c r="O563" s="216"/>
      <c r="P563" s="216"/>
      <c r="Q563" s="216"/>
      <c r="R563" s="216"/>
      <c r="S563" s="216"/>
      <c r="T563" s="217"/>
      <c r="U563" s="14"/>
      <c r="V563" s="14"/>
      <c r="W563" s="14"/>
      <c r="X563" s="14"/>
      <c r="Y563" s="14"/>
      <c r="Z563" s="14"/>
      <c r="AA563" s="14"/>
      <c r="AB563" s="14"/>
      <c r="AC563" s="14"/>
      <c r="AD563" s="14"/>
      <c r="AE563" s="14"/>
      <c r="AT563" s="211" t="s">
        <v>394</v>
      </c>
      <c r="AU563" s="211" t="s">
        <v>87</v>
      </c>
      <c r="AV563" s="14" t="s">
        <v>87</v>
      </c>
      <c r="AW563" s="14" t="s">
        <v>34</v>
      </c>
      <c r="AX563" s="14" t="s">
        <v>78</v>
      </c>
      <c r="AY563" s="211" t="s">
        <v>219</v>
      </c>
    </row>
    <row r="564" s="15" customFormat="1">
      <c r="A564" s="15"/>
      <c r="B564" s="218"/>
      <c r="C564" s="15"/>
      <c r="D564" s="193" t="s">
        <v>394</v>
      </c>
      <c r="E564" s="219" t="s">
        <v>1</v>
      </c>
      <c r="F564" s="220" t="s">
        <v>401</v>
      </c>
      <c r="G564" s="15"/>
      <c r="H564" s="221">
        <v>56</v>
      </c>
      <c r="I564" s="222"/>
      <c r="J564" s="15"/>
      <c r="K564" s="15"/>
      <c r="L564" s="218"/>
      <c r="M564" s="223"/>
      <c r="N564" s="224"/>
      <c r="O564" s="224"/>
      <c r="P564" s="224"/>
      <c r="Q564" s="224"/>
      <c r="R564" s="224"/>
      <c r="S564" s="224"/>
      <c r="T564" s="225"/>
      <c r="U564" s="15"/>
      <c r="V564" s="15"/>
      <c r="W564" s="15"/>
      <c r="X564" s="15"/>
      <c r="Y564" s="15"/>
      <c r="Z564" s="15"/>
      <c r="AA564" s="15"/>
      <c r="AB564" s="15"/>
      <c r="AC564" s="15"/>
      <c r="AD564" s="15"/>
      <c r="AE564" s="15"/>
      <c r="AT564" s="219" t="s">
        <v>394</v>
      </c>
      <c r="AU564" s="219" t="s">
        <v>87</v>
      </c>
      <c r="AV564" s="15" t="s">
        <v>218</v>
      </c>
      <c r="AW564" s="15" t="s">
        <v>34</v>
      </c>
      <c r="AX564" s="15" t="s">
        <v>85</v>
      </c>
      <c r="AY564" s="219" t="s">
        <v>219</v>
      </c>
    </row>
    <row r="565" s="2" customFormat="1" ht="21.75" customHeight="1">
      <c r="A565" s="38"/>
      <c r="B565" s="179"/>
      <c r="C565" s="180" t="s">
        <v>728</v>
      </c>
      <c r="D565" s="180" t="s">
        <v>222</v>
      </c>
      <c r="E565" s="181" t="s">
        <v>2349</v>
      </c>
      <c r="F565" s="182" t="s">
        <v>2350</v>
      </c>
      <c r="G565" s="183" t="s">
        <v>499</v>
      </c>
      <c r="H565" s="184">
        <v>16</v>
      </c>
      <c r="I565" s="185"/>
      <c r="J565" s="186">
        <f>ROUND(I565*H565,2)</f>
        <v>0</v>
      </c>
      <c r="K565" s="182" t="s">
        <v>391</v>
      </c>
      <c r="L565" s="39"/>
      <c r="M565" s="187" t="s">
        <v>1</v>
      </c>
      <c r="N565" s="188" t="s">
        <v>43</v>
      </c>
      <c r="O565" s="77"/>
      <c r="P565" s="189">
        <f>O565*H565</f>
        <v>0</v>
      </c>
      <c r="Q565" s="189">
        <v>0.022780000000000002</v>
      </c>
      <c r="R565" s="189">
        <f>Q565*H565</f>
        <v>0.36448000000000003</v>
      </c>
      <c r="S565" s="189">
        <v>0</v>
      </c>
      <c r="T565" s="190">
        <f>S565*H565</f>
        <v>0</v>
      </c>
      <c r="U565" s="38"/>
      <c r="V565" s="38"/>
      <c r="W565" s="38"/>
      <c r="X565" s="38"/>
      <c r="Y565" s="38"/>
      <c r="Z565" s="38"/>
      <c r="AA565" s="38"/>
      <c r="AB565" s="38"/>
      <c r="AC565" s="38"/>
      <c r="AD565" s="38"/>
      <c r="AE565" s="38"/>
      <c r="AR565" s="191" t="s">
        <v>218</v>
      </c>
      <c r="AT565" s="191" t="s">
        <v>222</v>
      </c>
      <c r="AU565" s="191" t="s">
        <v>87</v>
      </c>
      <c r="AY565" s="19" t="s">
        <v>219</v>
      </c>
      <c r="BE565" s="192">
        <f>IF(N565="základní",J565,0)</f>
        <v>0</v>
      </c>
      <c r="BF565" s="192">
        <f>IF(N565="snížená",J565,0)</f>
        <v>0</v>
      </c>
      <c r="BG565" s="192">
        <f>IF(N565="zákl. přenesená",J565,0)</f>
        <v>0</v>
      </c>
      <c r="BH565" s="192">
        <f>IF(N565="sníž. přenesená",J565,0)</f>
        <v>0</v>
      </c>
      <c r="BI565" s="192">
        <f>IF(N565="nulová",J565,0)</f>
        <v>0</v>
      </c>
      <c r="BJ565" s="19" t="s">
        <v>85</v>
      </c>
      <c r="BK565" s="192">
        <f>ROUND(I565*H565,2)</f>
        <v>0</v>
      </c>
      <c r="BL565" s="19" t="s">
        <v>218</v>
      </c>
      <c r="BM565" s="191" t="s">
        <v>2351</v>
      </c>
    </row>
    <row r="566" s="2" customFormat="1">
      <c r="A566" s="38"/>
      <c r="B566" s="39"/>
      <c r="C566" s="38"/>
      <c r="D566" s="193" t="s">
        <v>227</v>
      </c>
      <c r="E566" s="38"/>
      <c r="F566" s="194" t="s">
        <v>2352</v>
      </c>
      <c r="G566" s="38"/>
      <c r="H566" s="38"/>
      <c r="I566" s="195"/>
      <c r="J566" s="38"/>
      <c r="K566" s="38"/>
      <c r="L566" s="39"/>
      <c r="M566" s="196"/>
      <c r="N566" s="197"/>
      <c r="O566" s="77"/>
      <c r="P566" s="77"/>
      <c r="Q566" s="77"/>
      <c r="R566" s="77"/>
      <c r="S566" s="77"/>
      <c r="T566" s="78"/>
      <c r="U566" s="38"/>
      <c r="V566" s="38"/>
      <c r="W566" s="38"/>
      <c r="X566" s="38"/>
      <c r="Y566" s="38"/>
      <c r="Z566" s="38"/>
      <c r="AA566" s="38"/>
      <c r="AB566" s="38"/>
      <c r="AC566" s="38"/>
      <c r="AD566" s="38"/>
      <c r="AE566" s="38"/>
      <c r="AT566" s="19" t="s">
        <v>227</v>
      </c>
      <c r="AU566" s="19" t="s">
        <v>87</v>
      </c>
    </row>
    <row r="567" s="13" customFormat="1">
      <c r="A567" s="13"/>
      <c r="B567" s="203"/>
      <c r="C567" s="13"/>
      <c r="D567" s="193" t="s">
        <v>394</v>
      </c>
      <c r="E567" s="204" t="s">
        <v>1</v>
      </c>
      <c r="F567" s="205" t="s">
        <v>1070</v>
      </c>
      <c r="G567" s="13"/>
      <c r="H567" s="204" t="s">
        <v>1</v>
      </c>
      <c r="I567" s="206"/>
      <c r="J567" s="13"/>
      <c r="K567" s="13"/>
      <c r="L567" s="203"/>
      <c r="M567" s="207"/>
      <c r="N567" s="208"/>
      <c r="O567" s="208"/>
      <c r="P567" s="208"/>
      <c r="Q567" s="208"/>
      <c r="R567" s="208"/>
      <c r="S567" s="208"/>
      <c r="T567" s="209"/>
      <c r="U567" s="13"/>
      <c r="V567" s="13"/>
      <c r="W567" s="13"/>
      <c r="X567" s="13"/>
      <c r="Y567" s="13"/>
      <c r="Z567" s="13"/>
      <c r="AA567" s="13"/>
      <c r="AB567" s="13"/>
      <c r="AC567" s="13"/>
      <c r="AD567" s="13"/>
      <c r="AE567" s="13"/>
      <c r="AT567" s="204" t="s">
        <v>394</v>
      </c>
      <c r="AU567" s="204" t="s">
        <v>87</v>
      </c>
      <c r="AV567" s="13" t="s">
        <v>85</v>
      </c>
      <c r="AW567" s="13" t="s">
        <v>34</v>
      </c>
      <c r="AX567" s="13" t="s">
        <v>78</v>
      </c>
      <c r="AY567" s="204" t="s">
        <v>219</v>
      </c>
    </row>
    <row r="568" s="13" customFormat="1">
      <c r="A568" s="13"/>
      <c r="B568" s="203"/>
      <c r="C568" s="13"/>
      <c r="D568" s="193" t="s">
        <v>394</v>
      </c>
      <c r="E568" s="204" t="s">
        <v>1</v>
      </c>
      <c r="F568" s="205" t="s">
        <v>1132</v>
      </c>
      <c r="G568" s="13"/>
      <c r="H568" s="204" t="s">
        <v>1</v>
      </c>
      <c r="I568" s="206"/>
      <c r="J568" s="13"/>
      <c r="K568" s="13"/>
      <c r="L568" s="203"/>
      <c r="M568" s="207"/>
      <c r="N568" s="208"/>
      <c r="O568" s="208"/>
      <c r="P568" s="208"/>
      <c r="Q568" s="208"/>
      <c r="R568" s="208"/>
      <c r="S568" s="208"/>
      <c r="T568" s="209"/>
      <c r="U568" s="13"/>
      <c r="V568" s="13"/>
      <c r="W568" s="13"/>
      <c r="X568" s="13"/>
      <c r="Y568" s="13"/>
      <c r="Z568" s="13"/>
      <c r="AA568" s="13"/>
      <c r="AB568" s="13"/>
      <c r="AC568" s="13"/>
      <c r="AD568" s="13"/>
      <c r="AE568" s="13"/>
      <c r="AT568" s="204" t="s">
        <v>394</v>
      </c>
      <c r="AU568" s="204" t="s">
        <v>87</v>
      </c>
      <c r="AV568" s="13" t="s">
        <v>85</v>
      </c>
      <c r="AW568" s="13" t="s">
        <v>34</v>
      </c>
      <c r="AX568" s="13" t="s">
        <v>78</v>
      </c>
      <c r="AY568" s="204" t="s">
        <v>219</v>
      </c>
    </row>
    <row r="569" s="14" customFormat="1">
      <c r="A569" s="14"/>
      <c r="B569" s="210"/>
      <c r="C569" s="14"/>
      <c r="D569" s="193" t="s">
        <v>394</v>
      </c>
      <c r="E569" s="211" t="s">
        <v>1</v>
      </c>
      <c r="F569" s="212" t="s">
        <v>1133</v>
      </c>
      <c r="G569" s="14"/>
      <c r="H569" s="213">
        <v>16</v>
      </c>
      <c r="I569" s="214"/>
      <c r="J569" s="14"/>
      <c r="K569" s="14"/>
      <c r="L569" s="210"/>
      <c r="M569" s="215"/>
      <c r="N569" s="216"/>
      <c r="O569" s="216"/>
      <c r="P569" s="216"/>
      <c r="Q569" s="216"/>
      <c r="R569" s="216"/>
      <c r="S569" s="216"/>
      <c r="T569" s="217"/>
      <c r="U569" s="14"/>
      <c r="V569" s="14"/>
      <c r="W569" s="14"/>
      <c r="X569" s="14"/>
      <c r="Y569" s="14"/>
      <c r="Z569" s="14"/>
      <c r="AA569" s="14"/>
      <c r="AB569" s="14"/>
      <c r="AC569" s="14"/>
      <c r="AD569" s="14"/>
      <c r="AE569" s="14"/>
      <c r="AT569" s="211" t="s">
        <v>394</v>
      </c>
      <c r="AU569" s="211" t="s">
        <v>87</v>
      </c>
      <c r="AV569" s="14" t="s">
        <v>87</v>
      </c>
      <c r="AW569" s="14" t="s">
        <v>34</v>
      </c>
      <c r="AX569" s="14" t="s">
        <v>78</v>
      </c>
      <c r="AY569" s="211" t="s">
        <v>219</v>
      </c>
    </row>
    <row r="570" s="15" customFormat="1">
      <c r="A570" s="15"/>
      <c r="B570" s="218"/>
      <c r="C570" s="15"/>
      <c r="D570" s="193" t="s">
        <v>394</v>
      </c>
      <c r="E570" s="219" t="s">
        <v>1</v>
      </c>
      <c r="F570" s="220" t="s">
        <v>401</v>
      </c>
      <c r="G570" s="15"/>
      <c r="H570" s="221">
        <v>16</v>
      </c>
      <c r="I570" s="222"/>
      <c r="J570" s="15"/>
      <c r="K570" s="15"/>
      <c r="L570" s="218"/>
      <c r="M570" s="223"/>
      <c r="N570" s="224"/>
      <c r="O570" s="224"/>
      <c r="P570" s="224"/>
      <c r="Q570" s="224"/>
      <c r="R570" s="224"/>
      <c r="S570" s="224"/>
      <c r="T570" s="225"/>
      <c r="U570" s="15"/>
      <c r="V570" s="15"/>
      <c r="W570" s="15"/>
      <c r="X570" s="15"/>
      <c r="Y570" s="15"/>
      <c r="Z570" s="15"/>
      <c r="AA570" s="15"/>
      <c r="AB570" s="15"/>
      <c r="AC570" s="15"/>
      <c r="AD570" s="15"/>
      <c r="AE570" s="15"/>
      <c r="AT570" s="219" t="s">
        <v>394</v>
      </c>
      <c r="AU570" s="219" t="s">
        <v>87</v>
      </c>
      <c r="AV570" s="15" t="s">
        <v>218</v>
      </c>
      <c r="AW570" s="15" t="s">
        <v>34</v>
      </c>
      <c r="AX570" s="15" t="s">
        <v>85</v>
      </c>
      <c r="AY570" s="219" t="s">
        <v>219</v>
      </c>
    </row>
    <row r="571" s="12" customFormat="1" ht="22.8" customHeight="1">
      <c r="A571" s="12"/>
      <c r="B571" s="166"/>
      <c r="C571" s="12"/>
      <c r="D571" s="167" t="s">
        <v>77</v>
      </c>
      <c r="E571" s="177" t="s">
        <v>247</v>
      </c>
      <c r="F571" s="177" t="s">
        <v>471</v>
      </c>
      <c r="G571" s="12"/>
      <c r="H571" s="12"/>
      <c r="I571" s="169"/>
      <c r="J571" s="178">
        <f>BK571</f>
        <v>0</v>
      </c>
      <c r="K571" s="12"/>
      <c r="L571" s="166"/>
      <c r="M571" s="171"/>
      <c r="N571" s="172"/>
      <c r="O571" s="172"/>
      <c r="P571" s="173">
        <f>P572+P763+P1109+P1273</f>
        <v>0</v>
      </c>
      <c r="Q571" s="172"/>
      <c r="R571" s="173">
        <f>R572+R763+R1109+R1273</f>
        <v>175.75643200000002</v>
      </c>
      <c r="S571" s="172"/>
      <c r="T571" s="174">
        <f>T572+T763+T1109+T1273</f>
        <v>0</v>
      </c>
      <c r="U571" s="12"/>
      <c r="V571" s="12"/>
      <c r="W571" s="12"/>
      <c r="X571" s="12"/>
      <c r="Y571" s="12"/>
      <c r="Z571" s="12"/>
      <c r="AA571" s="12"/>
      <c r="AB571" s="12"/>
      <c r="AC571" s="12"/>
      <c r="AD571" s="12"/>
      <c r="AE571" s="12"/>
      <c r="AR571" s="167" t="s">
        <v>85</v>
      </c>
      <c r="AT571" s="175" t="s">
        <v>77</v>
      </c>
      <c r="AU571" s="175" t="s">
        <v>85</v>
      </c>
      <c r="AY571" s="167" t="s">
        <v>219</v>
      </c>
      <c r="BK571" s="176">
        <f>BK572+BK763+BK1109+BK1273</f>
        <v>0</v>
      </c>
    </row>
    <row r="572" s="12" customFormat="1" ht="20.88" customHeight="1">
      <c r="A572" s="12"/>
      <c r="B572" s="166"/>
      <c r="C572" s="12"/>
      <c r="D572" s="167" t="s">
        <v>77</v>
      </c>
      <c r="E572" s="177" t="s">
        <v>851</v>
      </c>
      <c r="F572" s="177" t="s">
        <v>2353</v>
      </c>
      <c r="G572" s="12"/>
      <c r="H572" s="12"/>
      <c r="I572" s="169"/>
      <c r="J572" s="178">
        <f>BK572</f>
        <v>0</v>
      </c>
      <c r="K572" s="12"/>
      <c r="L572" s="166"/>
      <c r="M572" s="171"/>
      <c r="N572" s="172"/>
      <c r="O572" s="172"/>
      <c r="P572" s="173">
        <f>SUM(P573:P762)</f>
        <v>0</v>
      </c>
      <c r="Q572" s="172"/>
      <c r="R572" s="173">
        <f>SUM(R573:R762)</f>
        <v>73.171346900000003</v>
      </c>
      <c r="S572" s="172"/>
      <c r="T572" s="174">
        <f>SUM(T573:T762)</f>
        <v>0</v>
      </c>
      <c r="U572" s="12"/>
      <c r="V572" s="12"/>
      <c r="W572" s="12"/>
      <c r="X572" s="12"/>
      <c r="Y572" s="12"/>
      <c r="Z572" s="12"/>
      <c r="AA572" s="12"/>
      <c r="AB572" s="12"/>
      <c r="AC572" s="12"/>
      <c r="AD572" s="12"/>
      <c r="AE572" s="12"/>
      <c r="AR572" s="167" t="s">
        <v>85</v>
      </c>
      <c r="AT572" s="175" t="s">
        <v>77</v>
      </c>
      <c r="AU572" s="175" t="s">
        <v>87</v>
      </c>
      <c r="AY572" s="167" t="s">
        <v>219</v>
      </c>
      <c r="BK572" s="176">
        <f>SUM(BK573:BK762)</f>
        <v>0</v>
      </c>
    </row>
    <row r="573" s="2" customFormat="1">
      <c r="A573" s="38"/>
      <c r="B573" s="179"/>
      <c r="C573" s="180" t="s">
        <v>477</v>
      </c>
      <c r="D573" s="180" t="s">
        <v>222</v>
      </c>
      <c r="E573" s="181" t="s">
        <v>2354</v>
      </c>
      <c r="F573" s="182" t="s">
        <v>2355</v>
      </c>
      <c r="G573" s="183" t="s">
        <v>390</v>
      </c>
      <c r="H573" s="184">
        <v>1.2849999999999999</v>
      </c>
      <c r="I573" s="185"/>
      <c r="J573" s="186">
        <f>ROUND(I573*H573,2)</f>
        <v>0</v>
      </c>
      <c r="K573" s="182" t="s">
        <v>391</v>
      </c>
      <c r="L573" s="39"/>
      <c r="M573" s="187" t="s">
        <v>1</v>
      </c>
      <c r="N573" s="188" t="s">
        <v>43</v>
      </c>
      <c r="O573" s="77"/>
      <c r="P573" s="189">
        <f>O573*H573</f>
        <v>0</v>
      </c>
      <c r="Q573" s="189">
        <v>0.038199999999999998</v>
      </c>
      <c r="R573" s="189">
        <f>Q573*H573</f>
        <v>0.049086999999999992</v>
      </c>
      <c r="S573" s="189">
        <v>0</v>
      </c>
      <c r="T573" s="190">
        <f>S573*H573</f>
        <v>0</v>
      </c>
      <c r="U573" s="38"/>
      <c r="V573" s="38"/>
      <c r="W573" s="38"/>
      <c r="X573" s="38"/>
      <c r="Y573" s="38"/>
      <c r="Z573" s="38"/>
      <c r="AA573" s="38"/>
      <c r="AB573" s="38"/>
      <c r="AC573" s="38"/>
      <c r="AD573" s="38"/>
      <c r="AE573" s="38"/>
      <c r="AR573" s="191" t="s">
        <v>218</v>
      </c>
      <c r="AT573" s="191" t="s">
        <v>222</v>
      </c>
      <c r="AU573" s="191" t="s">
        <v>233</v>
      </c>
      <c r="AY573" s="19" t="s">
        <v>219</v>
      </c>
      <c r="BE573" s="192">
        <f>IF(N573="základní",J573,0)</f>
        <v>0</v>
      </c>
      <c r="BF573" s="192">
        <f>IF(N573="snížená",J573,0)</f>
        <v>0</v>
      </c>
      <c r="BG573" s="192">
        <f>IF(N573="zákl. přenesená",J573,0)</f>
        <v>0</v>
      </c>
      <c r="BH573" s="192">
        <f>IF(N573="sníž. přenesená",J573,0)</f>
        <v>0</v>
      </c>
      <c r="BI573" s="192">
        <f>IF(N573="nulová",J573,0)</f>
        <v>0</v>
      </c>
      <c r="BJ573" s="19" t="s">
        <v>85</v>
      </c>
      <c r="BK573" s="192">
        <f>ROUND(I573*H573,2)</f>
        <v>0</v>
      </c>
      <c r="BL573" s="19" t="s">
        <v>218</v>
      </c>
      <c r="BM573" s="191" t="s">
        <v>2356</v>
      </c>
    </row>
    <row r="574" s="2" customFormat="1">
      <c r="A574" s="38"/>
      <c r="B574" s="39"/>
      <c r="C574" s="38"/>
      <c r="D574" s="193" t="s">
        <v>227</v>
      </c>
      <c r="E574" s="38"/>
      <c r="F574" s="194" t="s">
        <v>2357</v>
      </c>
      <c r="G574" s="38"/>
      <c r="H574" s="38"/>
      <c r="I574" s="195"/>
      <c r="J574" s="38"/>
      <c r="K574" s="38"/>
      <c r="L574" s="39"/>
      <c r="M574" s="196"/>
      <c r="N574" s="197"/>
      <c r="O574" s="77"/>
      <c r="P574" s="77"/>
      <c r="Q574" s="77"/>
      <c r="R574" s="77"/>
      <c r="S574" s="77"/>
      <c r="T574" s="78"/>
      <c r="U574" s="38"/>
      <c r="V574" s="38"/>
      <c r="W574" s="38"/>
      <c r="X574" s="38"/>
      <c r="Y574" s="38"/>
      <c r="Z574" s="38"/>
      <c r="AA574" s="38"/>
      <c r="AB574" s="38"/>
      <c r="AC574" s="38"/>
      <c r="AD574" s="38"/>
      <c r="AE574" s="38"/>
      <c r="AT574" s="19" t="s">
        <v>227</v>
      </c>
      <c r="AU574" s="19" t="s">
        <v>233</v>
      </c>
    </row>
    <row r="575" s="13" customFormat="1">
      <c r="A575" s="13"/>
      <c r="B575" s="203"/>
      <c r="C575" s="13"/>
      <c r="D575" s="193" t="s">
        <v>394</v>
      </c>
      <c r="E575" s="204" t="s">
        <v>1</v>
      </c>
      <c r="F575" s="205" t="s">
        <v>569</v>
      </c>
      <c r="G575" s="13"/>
      <c r="H575" s="204" t="s">
        <v>1</v>
      </c>
      <c r="I575" s="206"/>
      <c r="J575" s="13"/>
      <c r="K575" s="13"/>
      <c r="L575" s="203"/>
      <c r="M575" s="207"/>
      <c r="N575" s="208"/>
      <c r="O575" s="208"/>
      <c r="P575" s="208"/>
      <c r="Q575" s="208"/>
      <c r="R575" s="208"/>
      <c r="S575" s="208"/>
      <c r="T575" s="209"/>
      <c r="U575" s="13"/>
      <c r="V575" s="13"/>
      <c r="W575" s="13"/>
      <c r="X575" s="13"/>
      <c r="Y575" s="13"/>
      <c r="Z575" s="13"/>
      <c r="AA575" s="13"/>
      <c r="AB575" s="13"/>
      <c r="AC575" s="13"/>
      <c r="AD575" s="13"/>
      <c r="AE575" s="13"/>
      <c r="AT575" s="204" t="s">
        <v>394</v>
      </c>
      <c r="AU575" s="204" t="s">
        <v>233</v>
      </c>
      <c r="AV575" s="13" t="s">
        <v>85</v>
      </c>
      <c r="AW575" s="13" t="s">
        <v>34</v>
      </c>
      <c r="AX575" s="13" t="s">
        <v>78</v>
      </c>
      <c r="AY575" s="204" t="s">
        <v>219</v>
      </c>
    </row>
    <row r="576" s="13" customFormat="1">
      <c r="A576" s="13"/>
      <c r="B576" s="203"/>
      <c r="C576" s="13"/>
      <c r="D576" s="193" t="s">
        <v>394</v>
      </c>
      <c r="E576" s="204" t="s">
        <v>1</v>
      </c>
      <c r="F576" s="205" t="s">
        <v>2358</v>
      </c>
      <c r="G576" s="13"/>
      <c r="H576" s="204" t="s">
        <v>1</v>
      </c>
      <c r="I576" s="206"/>
      <c r="J576" s="13"/>
      <c r="K576" s="13"/>
      <c r="L576" s="203"/>
      <c r="M576" s="207"/>
      <c r="N576" s="208"/>
      <c r="O576" s="208"/>
      <c r="P576" s="208"/>
      <c r="Q576" s="208"/>
      <c r="R576" s="208"/>
      <c r="S576" s="208"/>
      <c r="T576" s="209"/>
      <c r="U576" s="13"/>
      <c r="V576" s="13"/>
      <c r="W576" s="13"/>
      <c r="X576" s="13"/>
      <c r="Y576" s="13"/>
      <c r="Z576" s="13"/>
      <c r="AA576" s="13"/>
      <c r="AB576" s="13"/>
      <c r="AC576" s="13"/>
      <c r="AD576" s="13"/>
      <c r="AE576" s="13"/>
      <c r="AT576" s="204" t="s">
        <v>394</v>
      </c>
      <c r="AU576" s="204" t="s">
        <v>233</v>
      </c>
      <c r="AV576" s="13" t="s">
        <v>85</v>
      </c>
      <c r="AW576" s="13" t="s">
        <v>34</v>
      </c>
      <c r="AX576" s="13" t="s">
        <v>78</v>
      </c>
      <c r="AY576" s="204" t="s">
        <v>219</v>
      </c>
    </row>
    <row r="577" s="14" customFormat="1">
      <c r="A577" s="14"/>
      <c r="B577" s="210"/>
      <c r="C577" s="14"/>
      <c r="D577" s="193" t="s">
        <v>394</v>
      </c>
      <c r="E577" s="211" t="s">
        <v>1</v>
      </c>
      <c r="F577" s="212" t="s">
        <v>2359</v>
      </c>
      <c r="G577" s="14"/>
      <c r="H577" s="213">
        <v>0.90000000000000002</v>
      </c>
      <c r="I577" s="214"/>
      <c r="J577" s="14"/>
      <c r="K577" s="14"/>
      <c r="L577" s="210"/>
      <c r="M577" s="215"/>
      <c r="N577" s="216"/>
      <c r="O577" s="216"/>
      <c r="P577" s="216"/>
      <c r="Q577" s="216"/>
      <c r="R577" s="216"/>
      <c r="S577" s="216"/>
      <c r="T577" s="217"/>
      <c r="U577" s="14"/>
      <c r="V577" s="14"/>
      <c r="W577" s="14"/>
      <c r="X577" s="14"/>
      <c r="Y577" s="14"/>
      <c r="Z577" s="14"/>
      <c r="AA577" s="14"/>
      <c r="AB577" s="14"/>
      <c r="AC577" s="14"/>
      <c r="AD577" s="14"/>
      <c r="AE577" s="14"/>
      <c r="AT577" s="211" t="s">
        <v>394</v>
      </c>
      <c r="AU577" s="211" t="s">
        <v>233</v>
      </c>
      <c r="AV577" s="14" t="s">
        <v>87</v>
      </c>
      <c r="AW577" s="14" t="s">
        <v>34</v>
      </c>
      <c r="AX577" s="14" t="s">
        <v>78</v>
      </c>
      <c r="AY577" s="211" t="s">
        <v>219</v>
      </c>
    </row>
    <row r="578" s="14" customFormat="1">
      <c r="A578" s="14"/>
      <c r="B578" s="210"/>
      <c r="C578" s="14"/>
      <c r="D578" s="193" t="s">
        <v>394</v>
      </c>
      <c r="E578" s="211" t="s">
        <v>1</v>
      </c>
      <c r="F578" s="212" t="s">
        <v>2360</v>
      </c>
      <c r="G578" s="14"/>
      <c r="H578" s="213">
        <v>0.38500000000000001</v>
      </c>
      <c r="I578" s="214"/>
      <c r="J578" s="14"/>
      <c r="K578" s="14"/>
      <c r="L578" s="210"/>
      <c r="M578" s="215"/>
      <c r="N578" s="216"/>
      <c r="O578" s="216"/>
      <c r="P578" s="216"/>
      <c r="Q578" s="216"/>
      <c r="R578" s="216"/>
      <c r="S578" s="216"/>
      <c r="T578" s="217"/>
      <c r="U578" s="14"/>
      <c r="V578" s="14"/>
      <c r="W578" s="14"/>
      <c r="X578" s="14"/>
      <c r="Y578" s="14"/>
      <c r="Z578" s="14"/>
      <c r="AA578" s="14"/>
      <c r="AB578" s="14"/>
      <c r="AC578" s="14"/>
      <c r="AD578" s="14"/>
      <c r="AE578" s="14"/>
      <c r="AT578" s="211" t="s">
        <v>394</v>
      </c>
      <c r="AU578" s="211" t="s">
        <v>233</v>
      </c>
      <c r="AV578" s="14" t="s">
        <v>87</v>
      </c>
      <c r="AW578" s="14" t="s">
        <v>34</v>
      </c>
      <c r="AX578" s="14" t="s">
        <v>78</v>
      </c>
      <c r="AY578" s="211" t="s">
        <v>219</v>
      </c>
    </row>
    <row r="579" s="15" customFormat="1">
      <c r="A579" s="15"/>
      <c r="B579" s="218"/>
      <c r="C579" s="15"/>
      <c r="D579" s="193" t="s">
        <v>394</v>
      </c>
      <c r="E579" s="219" t="s">
        <v>1</v>
      </c>
      <c r="F579" s="220" t="s">
        <v>401</v>
      </c>
      <c r="G579" s="15"/>
      <c r="H579" s="221">
        <v>1.2849999999999999</v>
      </c>
      <c r="I579" s="222"/>
      <c r="J579" s="15"/>
      <c r="K579" s="15"/>
      <c r="L579" s="218"/>
      <c r="M579" s="223"/>
      <c r="N579" s="224"/>
      <c r="O579" s="224"/>
      <c r="P579" s="224"/>
      <c r="Q579" s="224"/>
      <c r="R579" s="224"/>
      <c r="S579" s="224"/>
      <c r="T579" s="225"/>
      <c r="U579" s="15"/>
      <c r="V579" s="15"/>
      <c r="W579" s="15"/>
      <c r="X579" s="15"/>
      <c r="Y579" s="15"/>
      <c r="Z579" s="15"/>
      <c r="AA579" s="15"/>
      <c r="AB579" s="15"/>
      <c r="AC579" s="15"/>
      <c r="AD579" s="15"/>
      <c r="AE579" s="15"/>
      <c r="AT579" s="219" t="s">
        <v>394</v>
      </c>
      <c r="AU579" s="219" t="s">
        <v>233</v>
      </c>
      <c r="AV579" s="15" t="s">
        <v>218</v>
      </c>
      <c r="AW579" s="15" t="s">
        <v>34</v>
      </c>
      <c r="AX579" s="15" t="s">
        <v>85</v>
      </c>
      <c r="AY579" s="219" t="s">
        <v>219</v>
      </c>
    </row>
    <row r="580" s="2" customFormat="1">
      <c r="A580" s="38"/>
      <c r="B580" s="179"/>
      <c r="C580" s="180" t="s">
        <v>740</v>
      </c>
      <c r="D580" s="180" t="s">
        <v>222</v>
      </c>
      <c r="E580" s="181" t="s">
        <v>2361</v>
      </c>
      <c r="F580" s="182" t="s">
        <v>2362</v>
      </c>
      <c r="G580" s="183" t="s">
        <v>390</v>
      </c>
      <c r="H580" s="184">
        <v>121.33499999999999</v>
      </c>
      <c r="I580" s="185"/>
      <c r="J580" s="186">
        <f>ROUND(I580*H580,2)</f>
        <v>0</v>
      </c>
      <c r="K580" s="182" t="s">
        <v>391</v>
      </c>
      <c r="L580" s="39"/>
      <c r="M580" s="187" t="s">
        <v>1</v>
      </c>
      <c r="N580" s="188" t="s">
        <v>43</v>
      </c>
      <c r="O580" s="77"/>
      <c r="P580" s="189">
        <f>O580*H580</f>
        <v>0</v>
      </c>
      <c r="Q580" s="189">
        <v>0.0073499999999999998</v>
      </c>
      <c r="R580" s="189">
        <f>Q580*H580</f>
        <v>0.89181224999999997</v>
      </c>
      <c r="S580" s="189">
        <v>0</v>
      </c>
      <c r="T580" s="190">
        <f>S580*H580</f>
        <v>0</v>
      </c>
      <c r="U580" s="38"/>
      <c r="V580" s="38"/>
      <c r="W580" s="38"/>
      <c r="X580" s="38"/>
      <c r="Y580" s="38"/>
      <c r="Z580" s="38"/>
      <c r="AA580" s="38"/>
      <c r="AB580" s="38"/>
      <c r="AC580" s="38"/>
      <c r="AD580" s="38"/>
      <c r="AE580" s="38"/>
      <c r="AR580" s="191" t="s">
        <v>218</v>
      </c>
      <c r="AT580" s="191" t="s">
        <v>222</v>
      </c>
      <c r="AU580" s="191" t="s">
        <v>233</v>
      </c>
      <c r="AY580" s="19" t="s">
        <v>219</v>
      </c>
      <c r="BE580" s="192">
        <f>IF(N580="základní",J580,0)</f>
        <v>0</v>
      </c>
      <c r="BF580" s="192">
        <f>IF(N580="snížená",J580,0)</f>
        <v>0</v>
      </c>
      <c r="BG580" s="192">
        <f>IF(N580="zákl. přenesená",J580,0)</f>
        <v>0</v>
      </c>
      <c r="BH580" s="192">
        <f>IF(N580="sníž. přenesená",J580,0)</f>
        <v>0</v>
      </c>
      <c r="BI580" s="192">
        <f>IF(N580="nulová",J580,0)</f>
        <v>0</v>
      </c>
      <c r="BJ580" s="19" t="s">
        <v>85</v>
      </c>
      <c r="BK580" s="192">
        <f>ROUND(I580*H580,2)</f>
        <v>0</v>
      </c>
      <c r="BL580" s="19" t="s">
        <v>218</v>
      </c>
      <c r="BM580" s="191" t="s">
        <v>2363</v>
      </c>
    </row>
    <row r="581" s="2" customFormat="1">
      <c r="A581" s="38"/>
      <c r="B581" s="39"/>
      <c r="C581" s="38"/>
      <c r="D581" s="193" t="s">
        <v>227</v>
      </c>
      <c r="E581" s="38"/>
      <c r="F581" s="194" t="s">
        <v>2364</v>
      </c>
      <c r="G581" s="38"/>
      <c r="H581" s="38"/>
      <c r="I581" s="195"/>
      <c r="J581" s="38"/>
      <c r="K581" s="38"/>
      <c r="L581" s="39"/>
      <c r="M581" s="196"/>
      <c r="N581" s="197"/>
      <c r="O581" s="77"/>
      <c r="P581" s="77"/>
      <c r="Q581" s="77"/>
      <c r="R581" s="77"/>
      <c r="S581" s="77"/>
      <c r="T581" s="78"/>
      <c r="U581" s="38"/>
      <c r="V581" s="38"/>
      <c r="W581" s="38"/>
      <c r="X581" s="38"/>
      <c r="Y581" s="38"/>
      <c r="Z581" s="38"/>
      <c r="AA581" s="38"/>
      <c r="AB581" s="38"/>
      <c r="AC581" s="38"/>
      <c r="AD581" s="38"/>
      <c r="AE581" s="38"/>
      <c r="AT581" s="19" t="s">
        <v>227</v>
      </c>
      <c r="AU581" s="19" t="s">
        <v>233</v>
      </c>
    </row>
    <row r="582" s="13" customFormat="1">
      <c r="A582" s="13"/>
      <c r="B582" s="203"/>
      <c r="C582" s="13"/>
      <c r="D582" s="193" t="s">
        <v>394</v>
      </c>
      <c r="E582" s="204" t="s">
        <v>1</v>
      </c>
      <c r="F582" s="205" t="s">
        <v>2365</v>
      </c>
      <c r="G582" s="13"/>
      <c r="H582" s="204" t="s">
        <v>1</v>
      </c>
      <c r="I582" s="206"/>
      <c r="J582" s="13"/>
      <c r="K582" s="13"/>
      <c r="L582" s="203"/>
      <c r="M582" s="207"/>
      <c r="N582" s="208"/>
      <c r="O582" s="208"/>
      <c r="P582" s="208"/>
      <c r="Q582" s="208"/>
      <c r="R582" s="208"/>
      <c r="S582" s="208"/>
      <c r="T582" s="209"/>
      <c r="U582" s="13"/>
      <c r="V582" s="13"/>
      <c r="W582" s="13"/>
      <c r="X582" s="13"/>
      <c r="Y582" s="13"/>
      <c r="Z582" s="13"/>
      <c r="AA582" s="13"/>
      <c r="AB582" s="13"/>
      <c r="AC582" s="13"/>
      <c r="AD582" s="13"/>
      <c r="AE582" s="13"/>
      <c r="AT582" s="204" t="s">
        <v>394</v>
      </c>
      <c r="AU582" s="204" t="s">
        <v>233</v>
      </c>
      <c r="AV582" s="13" t="s">
        <v>85</v>
      </c>
      <c r="AW582" s="13" t="s">
        <v>34</v>
      </c>
      <c r="AX582" s="13" t="s">
        <v>78</v>
      </c>
      <c r="AY582" s="204" t="s">
        <v>219</v>
      </c>
    </row>
    <row r="583" s="14" customFormat="1">
      <c r="A583" s="14"/>
      <c r="B583" s="210"/>
      <c r="C583" s="14"/>
      <c r="D583" s="193" t="s">
        <v>394</v>
      </c>
      <c r="E583" s="211" t="s">
        <v>1</v>
      </c>
      <c r="F583" s="212" t="s">
        <v>2366</v>
      </c>
      <c r="G583" s="14"/>
      <c r="H583" s="213">
        <v>121.33499999999999</v>
      </c>
      <c r="I583" s="214"/>
      <c r="J583" s="14"/>
      <c r="K583" s="14"/>
      <c r="L583" s="210"/>
      <c r="M583" s="215"/>
      <c r="N583" s="216"/>
      <c r="O583" s="216"/>
      <c r="P583" s="216"/>
      <c r="Q583" s="216"/>
      <c r="R583" s="216"/>
      <c r="S583" s="216"/>
      <c r="T583" s="217"/>
      <c r="U583" s="14"/>
      <c r="V583" s="14"/>
      <c r="W583" s="14"/>
      <c r="X583" s="14"/>
      <c r="Y583" s="14"/>
      <c r="Z583" s="14"/>
      <c r="AA583" s="14"/>
      <c r="AB583" s="14"/>
      <c r="AC583" s="14"/>
      <c r="AD583" s="14"/>
      <c r="AE583" s="14"/>
      <c r="AT583" s="211" t="s">
        <v>394</v>
      </c>
      <c r="AU583" s="211" t="s">
        <v>233</v>
      </c>
      <c r="AV583" s="14" t="s">
        <v>87</v>
      </c>
      <c r="AW583" s="14" t="s">
        <v>34</v>
      </c>
      <c r="AX583" s="14" t="s">
        <v>78</v>
      </c>
      <c r="AY583" s="211" t="s">
        <v>219</v>
      </c>
    </row>
    <row r="584" s="15" customFormat="1">
      <c r="A584" s="15"/>
      <c r="B584" s="218"/>
      <c r="C584" s="15"/>
      <c r="D584" s="193" t="s">
        <v>394</v>
      </c>
      <c r="E584" s="219" t="s">
        <v>1</v>
      </c>
      <c r="F584" s="220" t="s">
        <v>401</v>
      </c>
      <c r="G584" s="15"/>
      <c r="H584" s="221">
        <v>121.33499999999999</v>
      </c>
      <c r="I584" s="222"/>
      <c r="J584" s="15"/>
      <c r="K584" s="15"/>
      <c r="L584" s="218"/>
      <c r="M584" s="223"/>
      <c r="N584" s="224"/>
      <c r="O584" s="224"/>
      <c r="P584" s="224"/>
      <c r="Q584" s="224"/>
      <c r="R584" s="224"/>
      <c r="S584" s="224"/>
      <c r="T584" s="225"/>
      <c r="U584" s="15"/>
      <c r="V584" s="15"/>
      <c r="W584" s="15"/>
      <c r="X584" s="15"/>
      <c r="Y584" s="15"/>
      <c r="Z584" s="15"/>
      <c r="AA584" s="15"/>
      <c r="AB584" s="15"/>
      <c r="AC584" s="15"/>
      <c r="AD584" s="15"/>
      <c r="AE584" s="15"/>
      <c r="AT584" s="219" t="s">
        <v>394</v>
      </c>
      <c r="AU584" s="219" t="s">
        <v>233</v>
      </c>
      <c r="AV584" s="15" t="s">
        <v>218</v>
      </c>
      <c r="AW584" s="15" t="s">
        <v>34</v>
      </c>
      <c r="AX584" s="15" t="s">
        <v>85</v>
      </c>
      <c r="AY584" s="219" t="s">
        <v>219</v>
      </c>
    </row>
    <row r="585" s="2" customFormat="1">
      <c r="A585" s="38"/>
      <c r="B585" s="179"/>
      <c r="C585" s="180" t="s">
        <v>746</v>
      </c>
      <c r="D585" s="180" t="s">
        <v>222</v>
      </c>
      <c r="E585" s="181" t="s">
        <v>2367</v>
      </c>
      <c r="F585" s="182" t="s">
        <v>2368</v>
      </c>
      <c r="G585" s="183" t="s">
        <v>390</v>
      </c>
      <c r="H585" s="184">
        <v>404.44999999999999</v>
      </c>
      <c r="I585" s="185"/>
      <c r="J585" s="186">
        <f>ROUND(I585*H585,2)</f>
        <v>0</v>
      </c>
      <c r="K585" s="182" t="s">
        <v>391</v>
      </c>
      <c r="L585" s="39"/>
      <c r="M585" s="187" t="s">
        <v>1</v>
      </c>
      <c r="N585" s="188" t="s">
        <v>43</v>
      </c>
      <c r="O585" s="77"/>
      <c r="P585" s="189">
        <f>O585*H585</f>
        <v>0</v>
      </c>
      <c r="Q585" s="189">
        <v>0.00025999999999999998</v>
      </c>
      <c r="R585" s="189">
        <f>Q585*H585</f>
        <v>0.10515699999999999</v>
      </c>
      <c r="S585" s="189">
        <v>0</v>
      </c>
      <c r="T585" s="190">
        <f>S585*H585</f>
        <v>0</v>
      </c>
      <c r="U585" s="38"/>
      <c r="V585" s="38"/>
      <c r="W585" s="38"/>
      <c r="X585" s="38"/>
      <c r="Y585" s="38"/>
      <c r="Z585" s="38"/>
      <c r="AA585" s="38"/>
      <c r="AB585" s="38"/>
      <c r="AC585" s="38"/>
      <c r="AD585" s="38"/>
      <c r="AE585" s="38"/>
      <c r="AR585" s="191" t="s">
        <v>218</v>
      </c>
      <c r="AT585" s="191" t="s">
        <v>222</v>
      </c>
      <c r="AU585" s="191" t="s">
        <v>233</v>
      </c>
      <c r="AY585" s="19" t="s">
        <v>219</v>
      </c>
      <c r="BE585" s="192">
        <f>IF(N585="základní",J585,0)</f>
        <v>0</v>
      </c>
      <c r="BF585" s="192">
        <f>IF(N585="snížená",J585,0)</f>
        <v>0</v>
      </c>
      <c r="BG585" s="192">
        <f>IF(N585="zákl. přenesená",J585,0)</f>
        <v>0</v>
      </c>
      <c r="BH585" s="192">
        <f>IF(N585="sníž. přenesená",J585,0)</f>
        <v>0</v>
      </c>
      <c r="BI585" s="192">
        <f>IF(N585="nulová",J585,0)</f>
        <v>0</v>
      </c>
      <c r="BJ585" s="19" t="s">
        <v>85</v>
      </c>
      <c r="BK585" s="192">
        <f>ROUND(I585*H585,2)</f>
        <v>0</v>
      </c>
      <c r="BL585" s="19" t="s">
        <v>218</v>
      </c>
      <c r="BM585" s="191" t="s">
        <v>2369</v>
      </c>
    </row>
    <row r="586" s="2" customFormat="1">
      <c r="A586" s="38"/>
      <c r="B586" s="39"/>
      <c r="C586" s="38"/>
      <c r="D586" s="193" t="s">
        <v>227</v>
      </c>
      <c r="E586" s="38"/>
      <c r="F586" s="194" t="s">
        <v>2370</v>
      </c>
      <c r="G586" s="38"/>
      <c r="H586" s="38"/>
      <c r="I586" s="195"/>
      <c r="J586" s="38"/>
      <c r="K586" s="38"/>
      <c r="L586" s="39"/>
      <c r="M586" s="196"/>
      <c r="N586" s="197"/>
      <c r="O586" s="77"/>
      <c r="P586" s="77"/>
      <c r="Q586" s="77"/>
      <c r="R586" s="77"/>
      <c r="S586" s="77"/>
      <c r="T586" s="78"/>
      <c r="U586" s="38"/>
      <c r="V586" s="38"/>
      <c r="W586" s="38"/>
      <c r="X586" s="38"/>
      <c r="Y586" s="38"/>
      <c r="Z586" s="38"/>
      <c r="AA586" s="38"/>
      <c r="AB586" s="38"/>
      <c r="AC586" s="38"/>
      <c r="AD586" s="38"/>
      <c r="AE586" s="38"/>
      <c r="AT586" s="19" t="s">
        <v>227</v>
      </c>
      <c r="AU586" s="19" t="s">
        <v>233</v>
      </c>
    </row>
    <row r="587" s="2" customFormat="1">
      <c r="A587" s="38"/>
      <c r="B587" s="179"/>
      <c r="C587" s="180" t="s">
        <v>753</v>
      </c>
      <c r="D587" s="180" t="s">
        <v>222</v>
      </c>
      <c r="E587" s="181" t="s">
        <v>2371</v>
      </c>
      <c r="F587" s="182" t="s">
        <v>2372</v>
      </c>
      <c r="G587" s="183" t="s">
        <v>390</v>
      </c>
      <c r="H587" s="184">
        <v>404.44999999999999</v>
      </c>
      <c r="I587" s="185"/>
      <c r="J587" s="186">
        <f>ROUND(I587*H587,2)</f>
        <v>0</v>
      </c>
      <c r="K587" s="182" t="s">
        <v>391</v>
      </c>
      <c r="L587" s="39"/>
      <c r="M587" s="187" t="s">
        <v>1</v>
      </c>
      <c r="N587" s="188" t="s">
        <v>43</v>
      </c>
      <c r="O587" s="77"/>
      <c r="P587" s="189">
        <f>O587*H587</f>
        <v>0</v>
      </c>
      <c r="Q587" s="189">
        <v>0.016899999999999998</v>
      </c>
      <c r="R587" s="189">
        <f>Q587*H587</f>
        <v>6.8352049999999993</v>
      </c>
      <c r="S587" s="189">
        <v>0</v>
      </c>
      <c r="T587" s="190">
        <f>S587*H587</f>
        <v>0</v>
      </c>
      <c r="U587" s="38"/>
      <c r="V587" s="38"/>
      <c r="W587" s="38"/>
      <c r="X587" s="38"/>
      <c r="Y587" s="38"/>
      <c r="Z587" s="38"/>
      <c r="AA587" s="38"/>
      <c r="AB587" s="38"/>
      <c r="AC587" s="38"/>
      <c r="AD587" s="38"/>
      <c r="AE587" s="38"/>
      <c r="AR587" s="191" t="s">
        <v>218</v>
      </c>
      <c r="AT587" s="191" t="s">
        <v>222</v>
      </c>
      <c r="AU587" s="191" t="s">
        <v>233</v>
      </c>
      <c r="AY587" s="19" t="s">
        <v>219</v>
      </c>
      <c r="BE587" s="192">
        <f>IF(N587="základní",J587,0)</f>
        <v>0</v>
      </c>
      <c r="BF587" s="192">
        <f>IF(N587="snížená",J587,0)</f>
        <v>0</v>
      </c>
      <c r="BG587" s="192">
        <f>IF(N587="zákl. přenesená",J587,0)</f>
        <v>0</v>
      </c>
      <c r="BH587" s="192">
        <f>IF(N587="sníž. přenesená",J587,0)</f>
        <v>0</v>
      </c>
      <c r="BI587" s="192">
        <f>IF(N587="nulová",J587,0)</f>
        <v>0</v>
      </c>
      <c r="BJ587" s="19" t="s">
        <v>85</v>
      </c>
      <c r="BK587" s="192">
        <f>ROUND(I587*H587,2)</f>
        <v>0</v>
      </c>
      <c r="BL587" s="19" t="s">
        <v>218</v>
      </c>
      <c r="BM587" s="191" t="s">
        <v>2373</v>
      </c>
    </row>
    <row r="588" s="2" customFormat="1">
      <c r="A588" s="38"/>
      <c r="B588" s="39"/>
      <c r="C588" s="38"/>
      <c r="D588" s="193" t="s">
        <v>227</v>
      </c>
      <c r="E588" s="38"/>
      <c r="F588" s="194" t="s">
        <v>2374</v>
      </c>
      <c r="G588" s="38"/>
      <c r="H588" s="38"/>
      <c r="I588" s="195"/>
      <c r="J588" s="38"/>
      <c r="K588" s="38"/>
      <c r="L588" s="39"/>
      <c r="M588" s="196"/>
      <c r="N588" s="197"/>
      <c r="O588" s="77"/>
      <c r="P588" s="77"/>
      <c r="Q588" s="77"/>
      <c r="R588" s="77"/>
      <c r="S588" s="77"/>
      <c r="T588" s="78"/>
      <c r="U588" s="38"/>
      <c r="V588" s="38"/>
      <c r="W588" s="38"/>
      <c r="X588" s="38"/>
      <c r="Y588" s="38"/>
      <c r="Z588" s="38"/>
      <c r="AA588" s="38"/>
      <c r="AB588" s="38"/>
      <c r="AC588" s="38"/>
      <c r="AD588" s="38"/>
      <c r="AE588" s="38"/>
      <c r="AT588" s="19" t="s">
        <v>227</v>
      </c>
      <c r="AU588" s="19" t="s">
        <v>233</v>
      </c>
    </row>
    <row r="589" s="13" customFormat="1">
      <c r="A589" s="13"/>
      <c r="B589" s="203"/>
      <c r="C589" s="13"/>
      <c r="D589" s="193" t="s">
        <v>394</v>
      </c>
      <c r="E589" s="204" t="s">
        <v>1</v>
      </c>
      <c r="F589" s="205" t="s">
        <v>2375</v>
      </c>
      <c r="G589" s="13"/>
      <c r="H589" s="204" t="s">
        <v>1</v>
      </c>
      <c r="I589" s="206"/>
      <c r="J589" s="13"/>
      <c r="K589" s="13"/>
      <c r="L589" s="203"/>
      <c r="M589" s="207"/>
      <c r="N589" s="208"/>
      <c r="O589" s="208"/>
      <c r="P589" s="208"/>
      <c r="Q589" s="208"/>
      <c r="R589" s="208"/>
      <c r="S589" s="208"/>
      <c r="T589" s="209"/>
      <c r="U589" s="13"/>
      <c r="V589" s="13"/>
      <c r="W589" s="13"/>
      <c r="X589" s="13"/>
      <c r="Y589" s="13"/>
      <c r="Z589" s="13"/>
      <c r="AA589" s="13"/>
      <c r="AB589" s="13"/>
      <c r="AC589" s="13"/>
      <c r="AD589" s="13"/>
      <c r="AE589" s="13"/>
      <c r="AT589" s="204" t="s">
        <v>394</v>
      </c>
      <c r="AU589" s="204" t="s">
        <v>233</v>
      </c>
      <c r="AV589" s="13" t="s">
        <v>85</v>
      </c>
      <c r="AW589" s="13" t="s">
        <v>34</v>
      </c>
      <c r="AX589" s="13" t="s">
        <v>78</v>
      </c>
      <c r="AY589" s="204" t="s">
        <v>219</v>
      </c>
    </row>
    <row r="590" s="14" customFormat="1">
      <c r="A590" s="14"/>
      <c r="B590" s="210"/>
      <c r="C590" s="14"/>
      <c r="D590" s="193" t="s">
        <v>394</v>
      </c>
      <c r="E590" s="211" t="s">
        <v>1</v>
      </c>
      <c r="F590" s="212" t="s">
        <v>2376</v>
      </c>
      <c r="G590" s="14"/>
      <c r="H590" s="213">
        <v>404.44999999999999</v>
      </c>
      <c r="I590" s="214"/>
      <c r="J590" s="14"/>
      <c r="K590" s="14"/>
      <c r="L590" s="210"/>
      <c r="M590" s="215"/>
      <c r="N590" s="216"/>
      <c r="O590" s="216"/>
      <c r="P590" s="216"/>
      <c r="Q590" s="216"/>
      <c r="R590" s="216"/>
      <c r="S590" s="216"/>
      <c r="T590" s="217"/>
      <c r="U590" s="14"/>
      <c r="V590" s="14"/>
      <c r="W590" s="14"/>
      <c r="X590" s="14"/>
      <c r="Y590" s="14"/>
      <c r="Z590" s="14"/>
      <c r="AA590" s="14"/>
      <c r="AB590" s="14"/>
      <c r="AC590" s="14"/>
      <c r="AD590" s="14"/>
      <c r="AE590" s="14"/>
      <c r="AT590" s="211" t="s">
        <v>394</v>
      </c>
      <c r="AU590" s="211" t="s">
        <v>233</v>
      </c>
      <c r="AV590" s="14" t="s">
        <v>87</v>
      </c>
      <c r="AW590" s="14" t="s">
        <v>34</v>
      </c>
      <c r="AX590" s="14" t="s">
        <v>78</v>
      </c>
      <c r="AY590" s="211" t="s">
        <v>219</v>
      </c>
    </row>
    <row r="591" s="15" customFormat="1">
      <c r="A591" s="15"/>
      <c r="B591" s="218"/>
      <c r="C591" s="15"/>
      <c r="D591" s="193" t="s">
        <v>394</v>
      </c>
      <c r="E591" s="219" t="s">
        <v>1</v>
      </c>
      <c r="F591" s="220" t="s">
        <v>401</v>
      </c>
      <c r="G591" s="15"/>
      <c r="H591" s="221">
        <v>404.44999999999999</v>
      </c>
      <c r="I591" s="222"/>
      <c r="J591" s="15"/>
      <c r="K591" s="15"/>
      <c r="L591" s="218"/>
      <c r="M591" s="223"/>
      <c r="N591" s="224"/>
      <c r="O591" s="224"/>
      <c r="P591" s="224"/>
      <c r="Q591" s="224"/>
      <c r="R591" s="224"/>
      <c r="S591" s="224"/>
      <c r="T591" s="225"/>
      <c r="U591" s="15"/>
      <c r="V591" s="15"/>
      <c r="W591" s="15"/>
      <c r="X591" s="15"/>
      <c r="Y591" s="15"/>
      <c r="Z591" s="15"/>
      <c r="AA591" s="15"/>
      <c r="AB591" s="15"/>
      <c r="AC591" s="15"/>
      <c r="AD591" s="15"/>
      <c r="AE591" s="15"/>
      <c r="AT591" s="219" t="s">
        <v>394</v>
      </c>
      <c r="AU591" s="219" t="s">
        <v>233</v>
      </c>
      <c r="AV591" s="15" t="s">
        <v>218</v>
      </c>
      <c r="AW591" s="15" t="s">
        <v>34</v>
      </c>
      <c r="AX591" s="15" t="s">
        <v>85</v>
      </c>
      <c r="AY591" s="219" t="s">
        <v>219</v>
      </c>
    </row>
    <row r="592" s="2" customFormat="1">
      <c r="A592" s="38"/>
      <c r="B592" s="179"/>
      <c r="C592" s="180" t="s">
        <v>762</v>
      </c>
      <c r="D592" s="180" t="s">
        <v>222</v>
      </c>
      <c r="E592" s="181" t="s">
        <v>2377</v>
      </c>
      <c r="F592" s="182" t="s">
        <v>2378</v>
      </c>
      <c r="G592" s="183" t="s">
        <v>390</v>
      </c>
      <c r="H592" s="184">
        <v>404.44999999999999</v>
      </c>
      <c r="I592" s="185"/>
      <c r="J592" s="186">
        <f>ROUND(I592*H592,2)</f>
        <v>0</v>
      </c>
      <c r="K592" s="182" t="s">
        <v>391</v>
      </c>
      <c r="L592" s="39"/>
      <c r="M592" s="187" t="s">
        <v>1</v>
      </c>
      <c r="N592" s="188" t="s">
        <v>43</v>
      </c>
      <c r="O592" s="77"/>
      <c r="P592" s="189">
        <f>O592*H592</f>
        <v>0</v>
      </c>
      <c r="Q592" s="189">
        <v>0.0030000000000000001</v>
      </c>
      <c r="R592" s="189">
        <f>Q592*H592</f>
        <v>1.2133499999999999</v>
      </c>
      <c r="S592" s="189">
        <v>0</v>
      </c>
      <c r="T592" s="190">
        <f>S592*H592</f>
        <v>0</v>
      </c>
      <c r="U592" s="38"/>
      <c r="V592" s="38"/>
      <c r="W592" s="38"/>
      <c r="X592" s="38"/>
      <c r="Y592" s="38"/>
      <c r="Z592" s="38"/>
      <c r="AA592" s="38"/>
      <c r="AB592" s="38"/>
      <c r="AC592" s="38"/>
      <c r="AD592" s="38"/>
      <c r="AE592" s="38"/>
      <c r="AR592" s="191" t="s">
        <v>218</v>
      </c>
      <c r="AT592" s="191" t="s">
        <v>222</v>
      </c>
      <c r="AU592" s="191" t="s">
        <v>233</v>
      </c>
      <c r="AY592" s="19" t="s">
        <v>219</v>
      </c>
      <c r="BE592" s="192">
        <f>IF(N592="základní",J592,0)</f>
        <v>0</v>
      </c>
      <c r="BF592" s="192">
        <f>IF(N592="snížená",J592,0)</f>
        <v>0</v>
      </c>
      <c r="BG592" s="192">
        <f>IF(N592="zákl. přenesená",J592,0)</f>
        <v>0</v>
      </c>
      <c r="BH592" s="192">
        <f>IF(N592="sníž. přenesená",J592,0)</f>
        <v>0</v>
      </c>
      <c r="BI592" s="192">
        <f>IF(N592="nulová",J592,0)</f>
        <v>0</v>
      </c>
      <c r="BJ592" s="19" t="s">
        <v>85</v>
      </c>
      <c r="BK592" s="192">
        <f>ROUND(I592*H592,2)</f>
        <v>0</v>
      </c>
      <c r="BL592" s="19" t="s">
        <v>218</v>
      </c>
      <c r="BM592" s="191" t="s">
        <v>2379</v>
      </c>
    </row>
    <row r="593" s="2" customFormat="1">
      <c r="A593" s="38"/>
      <c r="B593" s="39"/>
      <c r="C593" s="38"/>
      <c r="D593" s="193" t="s">
        <v>227</v>
      </c>
      <c r="E593" s="38"/>
      <c r="F593" s="194" t="s">
        <v>2380</v>
      </c>
      <c r="G593" s="38"/>
      <c r="H593" s="38"/>
      <c r="I593" s="195"/>
      <c r="J593" s="38"/>
      <c r="K593" s="38"/>
      <c r="L593" s="39"/>
      <c r="M593" s="196"/>
      <c r="N593" s="197"/>
      <c r="O593" s="77"/>
      <c r="P593" s="77"/>
      <c r="Q593" s="77"/>
      <c r="R593" s="77"/>
      <c r="S593" s="77"/>
      <c r="T593" s="78"/>
      <c r="U593" s="38"/>
      <c r="V593" s="38"/>
      <c r="W593" s="38"/>
      <c r="X593" s="38"/>
      <c r="Y593" s="38"/>
      <c r="Z593" s="38"/>
      <c r="AA593" s="38"/>
      <c r="AB593" s="38"/>
      <c r="AC593" s="38"/>
      <c r="AD593" s="38"/>
      <c r="AE593" s="38"/>
      <c r="AT593" s="19" t="s">
        <v>227</v>
      </c>
      <c r="AU593" s="19" t="s">
        <v>233</v>
      </c>
    </row>
    <row r="594" s="2" customFormat="1">
      <c r="A594" s="38"/>
      <c r="B594" s="179"/>
      <c r="C594" s="180" t="s">
        <v>769</v>
      </c>
      <c r="D594" s="180" t="s">
        <v>222</v>
      </c>
      <c r="E594" s="181" t="s">
        <v>2381</v>
      </c>
      <c r="F594" s="182" t="s">
        <v>2382</v>
      </c>
      <c r="G594" s="183" t="s">
        <v>390</v>
      </c>
      <c r="H594" s="184">
        <v>80.890000000000001</v>
      </c>
      <c r="I594" s="185"/>
      <c r="J594" s="186">
        <f>ROUND(I594*H594,2)</f>
        <v>0</v>
      </c>
      <c r="K594" s="182" t="s">
        <v>391</v>
      </c>
      <c r="L594" s="39"/>
      <c r="M594" s="187" t="s">
        <v>1</v>
      </c>
      <c r="N594" s="188" t="s">
        <v>43</v>
      </c>
      <c r="O594" s="77"/>
      <c r="P594" s="189">
        <f>O594*H594</f>
        <v>0</v>
      </c>
      <c r="Q594" s="189">
        <v>0.0043800000000000002</v>
      </c>
      <c r="R594" s="189">
        <f>Q594*H594</f>
        <v>0.35429820000000001</v>
      </c>
      <c r="S594" s="189">
        <v>0</v>
      </c>
      <c r="T594" s="190">
        <f>S594*H594</f>
        <v>0</v>
      </c>
      <c r="U594" s="38"/>
      <c r="V594" s="38"/>
      <c r="W594" s="38"/>
      <c r="X594" s="38"/>
      <c r="Y594" s="38"/>
      <c r="Z594" s="38"/>
      <c r="AA594" s="38"/>
      <c r="AB594" s="38"/>
      <c r="AC594" s="38"/>
      <c r="AD594" s="38"/>
      <c r="AE594" s="38"/>
      <c r="AR594" s="191" t="s">
        <v>218</v>
      </c>
      <c r="AT594" s="191" t="s">
        <v>222</v>
      </c>
      <c r="AU594" s="191" t="s">
        <v>233</v>
      </c>
      <c r="AY594" s="19" t="s">
        <v>219</v>
      </c>
      <c r="BE594" s="192">
        <f>IF(N594="základní",J594,0)</f>
        <v>0</v>
      </c>
      <c r="BF594" s="192">
        <f>IF(N594="snížená",J594,0)</f>
        <v>0</v>
      </c>
      <c r="BG594" s="192">
        <f>IF(N594="zákl. přenesená",J594,0)</f>
        <v>0</v>
      </c>
      <c r="BH594" s="192">
        <f>IF(N594="sníž. přenesená",J594,0)</f>
        <v>0</v>
      </c>
      <c r="BI594" s="192">
        <f>IF(N594="nulová",J594,0)</f>
        <v>0</v>
      </c>
      <c r="BJ594" s="19" t="s">
        <v>85</v>
      </c>
      <c r="BK594" s="192">
        <f>ROUND(I594*H594,2)</f>
        <v>0</v>
      </c>
      <c r="BL594" s="19" t="s">
        <v>218</v>
      </c>
      <c r="BM594" s="191" t="s">
        <v>2383</v>
      </c>
    </row>
    <row r="595" s="2" customFormat="1">
      <c r="A595" s="38"/>
      <c r="B595" s="39"/>
      <c r="C595" s="38"/>
      <c r="D595" s="193" t="s">
        <v>227</v>
      </c>
      <c r="E595" s="38"/>
      <c r="F595" s="194" t="s">
        <v>2384</v>
      </c>
      <c r="G595" s="38"/>
      <c r="H595" s="38"/>
      <c r="I595" s="195"/>
      <c r="J595" s="38"/>
      <c r="K595" s="38"/>
      <c r="L595" s="39"/>
      <c r="M595" s="196"/>
      <c r="N595" s="197"/>
      <c r="O595" s="77"/>
      <c r="P595" s="77"/>
      <c r="Q595" s="77"/>
      <c r="R595" s="77"/>
      <c r="S595" s="77"/>
      <c r="T595" s="78"/>
      <c r="U595" s="38"/>
      <c r="V595" s="38"/>
      <c r="W595" s="38"/>
      <c r="X595" s="38"/>
      <c r="Y595" s="38"/>
      <c r="Z595" s="38"/>
      <c r="AA595" s="38"/>
      <c r="AB595" s="38"/>
      <c r="AC595" s="38"/>
      <c r="AD595" s="38"/>
      <c r="AE595" s="38"/>
      <c r="AT595" s="19" t="s">
        <v>227</v>
      </c>
      <c r="AU595" s="19" t="s">
        <v>233</v>
      </c>
    </row>
    <row r="596" s="13" customFormat="1">
      <c r="A596" s="13"/>
      <c r="B596" s="203"/>
      <c r="C596" s="13"/>
      <c r="D596" s="193" t="s">
        <v>394</v>
      </c>
      <c r="E596" s="204" t="s">
        <v>1</v>
      </c>
      <c r="F596" s="205" t="s">
        <v>2385</v>
      </c>
      <c r="G596" s="13"/>
      <c r="H596" s="204" t="s">
        <v>1</v>
      </c>
      <c r="I596" s="206"/>
      <c r="J596" s="13"/>
      <c r="K596" s="13"/>
      <c r="L596" s="203"/>
      <c r="M596" s="207"/>
      <c r="N596" s="208"/>
      <c r="O596" s="208"/>
      <c r="P596" s="208"/>
      <c r="Q596" s="208"/>
      <c r="R596" s="208"/>
      <c r="S596" s="208"/>
      <c r="T596" s="209"/>
      <c r="U596" s="13"/>
      <c r="V596" s="13"/>
      <c r="W596" s="13"/>
      <c r="X596" s="13"/>
      <c r="Y596" s="13"/>
      <c r="Z596" s="13"/>
      <c r="AA596" s="13"/>
      <c r="AB596" s="13"/>
      <c r="AC596" s="13"/>
      <c r="AD596" s="13"/>
      <c r="AE596" s="13"/>
      <c r="AT596" s="204" t="s">
        <v>394</v>
      </c>
      <c r="AU596" s="204" t="s">
        <v>233</v>
      </c>
      <c r="AV596" s="13" t="s">
        <v>85</v>
      </c>
      <c r="AW596" s="13" t="s">
        <v>34</v>
      </c>
      <c r="AX596" s="13" t="s">
        <v>78</v>
      </c>
      <c r="AY596" s="204" t="s">
        <v>219</v>
      </c>
    </row>
    <row r="597" s="14" customFormat="1">
      <c r="A597" s="14"/>
      <c r="B597" s="210"/>
      <c r="C597" s="14"/>
      <c r="D597" s="193" t="s">
        <v>394</v>
      </c>
      <c r="E597" s="211" t="s">
        <v>1</v>
      </c>
      <c r="F597" s="212" t="s">
        <v>2386</v>
      </c>
      <c r="G597" s="14"/>
      <c r="H597" s="213">
        <v>80.890000000000001</v>
      </c>
      <c r="I597" s="214"/>
      <c r="J597" s="14"/>
      <c r="K597" s="14"/>
      <c r="L597" s="210"/>
      <c r="M597" s="215"/>
      <c r="N597" s="216"/>
      <c r="O597" s="216"/>
      <c r="P597" s="216"/>
      <c r="Q597" s="216"/>
      <c r="R597" s="216"/>
      <c r="S597" s="216"/>
      <c r="T597" s="217"/>
      <c r="U597" s="14"/>
      <c r="V597" s="14"/>
      <c r="W597" s="14"/>
      <c r="X597" s="14"/>
      <c r="Y597" s="14"/>
      <c r="Z597" s="14"/>
      <c r="AA597" s="14"/>
      <c r="AB597" s="14"/>
      <c r="AC597" s="14"/>
      <c r="AD597" s="14"/>
      <c r="AE597" s="14"/>
      <c r="AT597" s="211" t="s">
        <v>394</v>
      </c>
      <c r="AU597" s="211" t="s">
        <v>233</v>
      </c>
      <c r="AV597" s="14" t="s">
        <v>87</v>
      </c>
      <c r="AW597" s="14" t="s">
        <v>34</v>
      </c>
      <c r="AX597" s="14" t="s">
        <v>78</v>
      </c>
      <c r="AY597" s="211" t="s">
        <v>219</v>
      </c>
    </row>
    <row r="598" s="15" customFormat="1">
      <c r="A598" s="15"/>
      <c r="B598" s="218"/>
      <c r="C598" s="15"/>
      <c r="D598" s="193" t="s">
        <v>394</v>
      </c>
      <c r="E598" s="219" t="s">
        <v>1</v>
      </c>
      <c r="F598" s="220" t="s">
        <v>401</v>
      </c>
      <c r="G598" s="15"/>
      <c r="H598" s="221">
        <v>80.890000000000001</v>
      </c>
      <c r="I598" s="222"/>
      <c r="J598" s="15"/>
      <c r="K598" s="15"/>
      <c r="L598" s="218"/>
      <c r="M598" s="223"/>
      <c r="N598" s="224"/>
      <c r="O598" s="224"/>
      <c r="P598" s="224"/>
      <c r="Q598" s="224"/>
      <c r="R598" s="224"/>
      <c r="S598" s="224"/>
      <c r="T598" s="225"/>
      <c r="U598" s="15"/>
      <c r="V598" s="15"/>
      <c r="W598" s="15"/>
      <c r="X598" s="15"/>
      <c r="Y598" s="15"/>
      <c r="Z598" s="15"/>
      <c r="AA598" s="15"/>
      <c r="AB598" s="15"/>
      <c r="AC598" s="15"/>
      <c r="AD598" s="15"/>
      <c r="AE598" s="15"/>
      <c r="AT598" s="219" t="s">
        <v>394</v>
      </c>
      <c r="AU598" s="219" t="s">
        <v>233</v>
      </c>
      <c r="AV598" s="15" t="s">
        <v>218</v>
      </c>
      <c r="AW598" s="15" t="s">
        <v>34</v>
      </c>
      <c r="AX598" s="15" t="s">
        <v>85</v>
      </c>
      <c r="AY598" s="219" t="s">
        <v>219</v>
      </c>
    </row>
    <row r="599" s="2" customFormat="1">
      <c r="A599" s="38"/>
      <c r="B599" s="179"/>
      <c r="C599" s="180" t="s">
        <v>780</v>
      </c>
      <c r="D599" s="180" t="s">
        <v>222</v>
      </c>
      <c r="E599" s="181" t="s">
        <v>2387</v>
      </c>
      <c r="F599" s="182" t="s">
        <v>2388</v>
      </c>
      <c r="G599" s="183" t="s">
        <v>390</v>
      </c>
      <c r="H599" s="184">
        <v>283.09399999999999</v>
      </c>
      <c r="I599" s="185"/>
      <c r="J599" s="186">
        <f>ROUND(I599*H599,2)</f>
        <v>0</v>
      </c>
      <c r="K599" s="182" t="s">
        <v>391</v>
      </c>
      <c r="L599" s="39"/>
      <c r="M599" s="187" t="s">
        <v>1</v>
      </c>
      <c r="N599" s="188" t="s">
        <v>43</v>
      </c>
      <c r="O599" s="77"/>
      <c r="P599" s="189">
        <f>O599*H599</f>
        <v>0</v>
      </c>
      <c r="Q599" s="189">
        <v>0.0014</v>
      </c>
      <c r="R599" s="189">
        <f>Q599*H599</f>
        <v>0.39633160000000001</v>
      </c>
      <c r="S599" s="189">
        <v>0</v>
      </c>
      <c r="T599" s="190">
        <f>S599*H599</f>
        <v>0</v>
      </c>
      <c r="U599" s="38"/>
      <c r="V599" s="38"/>
      <c r="W599" s="38"/>
      <c r="X599" s="38"/>
      <c r="Y599" s="38"/>
      <c r="Z599" s="38"/>
      <c r="AA599" s="38"/>
      <c r="AB599" s="38"/>
      <c r="AC599" s="38"/>
      <c r="AD599" s="38"/>
      <c r="AE599" s="38"/>
      <c r="AR599" s="191" t="s">
        <v>218</v>
      </c>
      <c r="AT599" s="191" t="s">
        <v>222</v>
      </c>
      <c r="AU599" s="191" t="s">
        <v>233</v>
      </c>
      <c r="AY599" s="19" t="s">
        <v>219</v>
      </c>
      <c r="BE599" s="192">
        <f>IF(N599="základní",J599,0)</f>
        <v>0</v>
      </c>
      <c r="BF599" s="192">
        <f>IF(N599="snížená",J599,0)</f>
        <v>0</v>
      </c>
      <c r="BG599" s="192">
        <f>IF(N599="zákl. přenesená",J599,0)</f>
        <v>0</v>
      </c>
      <c r="BH599" s="192">
        <f>IF(N599="sníž. přenesená",J599,0)</f>
        <v>0</v>
      </c>
      <c r="BI599" s="192">
        <f>IF(N599="nulová",J599,0)</f>
        <v>0</v>
      </c>
      <c r="BJ599" s="19" t="s">
        <v>85</v>
      </c>
      <c r="BK599" s="192">
        <f>ROUND(I599*H599,2)</f>
        <v>0</v>
      </c>
      <c r="BL599" s="19" t="s">
        <v>218</v>
      </c>
      <c r="BM599" s="191" t="s">
        <v>2389</v>
      </c>
    </row>
    <row r="600" s="2" customFormat="1">
      <c r="A600" s="38"/>
      <c r="B600" s="39"/>
      <c r="C600" s="38"/>
      <c r="D600" s="193" t="s">
        <v>227</v>
      </c>
      <c r="E600" s="38"/>
      <c r="F600" s="194" t="s">
        <v>2390</v>
      </c>
      <c r="G600" s="38"/>
      <c r="H600" s="38"/>
      <c r="I600" s="195"/>
      <c r="J600" s="38"/>
      <c r="K600" s="38"/>
      <c r="L600" s="39"/>
      <c r="M600" s="196"/>
      <c r="N600" s="197"/>
      <c r="O600" s="77"/>
      <c r="P600" s="77"/>
      <c r="Q600" s="77"/>
      <c r="R600" s="77"/>
      <c r="S600" s="77"/>
      <c r="T600" s="78"/>
      <c r="U600" s="38"/>
      <c r="V600" s="38"/>
      <c r="W600" s="38"/>
      <c r="X600" s="38"/>
      <c r="Y600" s="38"/>
      <c r="Z600" s="38"/>
      <c r="AA600" s="38"/>
      <c r="AB600" s="38"/>
      <c r="AC600" s="38"/>
      <c r="AD600" s="38"/>
      <c r="AE600" s="38"/>
      <c r="AT600" s="19" t="s">
        <v>227</v>
      </c>
      <c r="AU600" s="19" t="s">
        <v>233</v>
      </c>
    </row>
    <row r="601" s="13" customFormat="1">
      <c r="A601" s="13"/>
      <c r="B601" s="203"/>
      <c r="C601" s="13"/>
      <c r="D601" s="193" t="s">
        <v>394</v>
      </c>
      <c r="E601" s="204" t="s">
        <v>1</v>
      </c>
      <c r="F601" s="205" t="s">
        <v>2391</v>
      </c>
      <c r="G601" s="13"/>
      <c r="H601" s="204" t="s">
        <v>1</v>
      </c>
      <c r="I601" s="206"/>
      <c r="J601" s="13"/>
      <c r="K601" s="13"/>
      <c r="L601" s="203"/>
      <c r="M601" s="207"/>
      <c r="N601" s="208"/>
      <c r="O601" s="208"/>
      <c r="P601" s="208"/>
      <c r="Q601" s="208"/>
      <c r="R601" s="208"/>
      <c r="S601" s="208"/>
      <c r="T601" s="209"/>
      <c r="U601" s="13"/>
      <c r="V601" s="13"/>
      <c r="W601" s="13"/>
      <c r="X601" s="13"/>
      <c r="Y601" s="13"/>
      <c r="Z601" s="13"/>
      <c r="AA601" s="13"/>
      <c r="AB601" s="13"/>
      <c r="AC601" s="13"/>
      <c r="AD601" s="13"/>
      <c r="AE601" s="13"/>
      <c r="AT601" s="204" t="s">
        <v>394</v>
      </c>
      <c r="AU601" s="204" t="s">
        <v>233</v>
      </c>
      <c r="AV601" s="13" t="s">
        <v>85</v>
      </c>
      <c r="AW601" s="13" t="s">
        <v>34</v>
      </c>
      <c r="AX601" s="13" t="s">
        <v>78</v>
      </c>
      <c r="AY601" s="204" t="s">
        <v>219</v>
      </c>
    </row>
    <row r="602" s="13" customFormat="1">
      <c r="A602" s="13"/>
      <c r="B602" s="203"/>
      <c r="C602" s="13"/>
      <c r="D602" s="193" t="s">
        <v>394</v>
      </c>
      <c r="E602" s="204" t="s">
        <v>1</v>
      </c>
      <c r="F602" s="205" t="s">
        <v>1070</v>
      </c>
      <c r="G602" s="13"/>
      <c r="H602" s="204" t="s">
        <v>1</v>
      </c>
      <c r="I602" s="206"/>
      <c r="J602" s="13"/>
      <c r="K602" s="13"/>
      <c r="L602" s="203"/>
      <c r="M602" s="207"/>
      <c r="N602" s="208"/>
      <c r="O602" s="208"/>
      <c r="P602" s="208"/>
      <c r="Q602" s="208"/>
      <c r="R602" s="208"/>
      <c r="S602" s="208"/>
      <c r="T602" s="209"/>
      <c r="U602" s="13"/>
      <c r="V602" s="13"/>
      <c r="W602" s="13"/>
      <c r="X602" s="13"/>
      <c r="Y602" s="13"/>
      <c r="Z602" s="13"/>
      <c r="AA602" s="13"/>
      <c r="AB602" s="13"/>
      <c r="AC602" s="13"/>
      <c r="AD602" s="13"/>
      <c r="AE602" s="13"/>
      <c r="AT602" s="204" t="s">
        <v>394</v>
      </c>
      <c r="AU602" s="204" t="s">
        <v>233</v>
      </c>
      <c r="AV602" s="13" t="s">
        <v>85</v>
      </c>
      <c r="AW602" s="13" t="s">
        <v>34</v>
      </c>
      <c r="AX602" s="13" t="s">
        <v>78</v>
      </c>
      <c r="AY602" s="204" t="s">
        <v>219</v>
      </c>
    </row>
    <row r="603" s="13" customFormat="1">
      <c r="A603" s="13"/>
      <c r="B603" s="203"/>
      <c r="C603" s="13"/>
      <c r="D603" s="193" t="s">
        <v>394</v>
      </c>
      <c r="E603" s="204" t="s">
        <v>1</v>
      </c>
      <c r="F603" s="205" t="s">
        <v>408</v>
      </c>
      <c r="G603" s="13"/>
      <c r="H603" s="204" t="s">
        <v>1</v>
      </c>
      <c r="I603" s="206"/>
      <c r="J603" s="13"/>
      <c r="K603" s="13"/>
      <c r="L603" s="203"/>
      <c r="M603" s="207"/>
      <c r="N603" s="208"/>
      <c r="O603" s="208"/>
      <c r="P603" s="208"/>
      <c r="Q603" s="208"/>
      <c r="R603" s="208"/>
      <c r="S603" s="208"/>
      <c r="T603" s="209"/>
      <c r="U603" s="13"/>
      <c r="V603" s="13"/>
      <c r="W603" s="13"/>
      <c r="X603" s="13"/>
      <c r="Y603" s="13"/>
      <c r="Z603" s="13"/>
      <c r="AA603" s="13"/>
      <c r="AB603" s="13"/>
      <c r="AC603" s="13"/>
      <c r="AD603" s="13"/>
      <c r="AE603" s="13"/>
      <c r="AT603" s="204" t="s">
        <v>394</v>
      </c>
      <c r="AU603" s="204" t="s">
        <v>233</v>
      </c>
      <c r="AV603" s="13" t="s">
        <v>85</v>
      </c>
      <c r="AW603" s="13" t="s">
        <v>34</v>
      </c>
      <c r="AX603" s="13" t="s">
        <v>78</v>
      </c>
      <c r="AY603" s="204" t="s">
        <v>219</v>
      </c>
    </row>
    <row r="604" s="13" customFormat="1">
      <c r="A604" s="13"/>
      <c r="B604" s="203"/>
      <c r="C604" s="13"/>
      <c r="D604" s="193" t="s">
        <v>394</v>
      </c>
      <c r="E604" s="204" t="s">
        <v>1</v>
      </c>
      <c r="F604" s="205" t="s">
        <v>2129</v>
      </c>
      <c r="G604" s="13"/>
      <c r="H604" s="204" t="s">
        <v>1</v>
      </c>
      <c r="I604" s="206"/>
      <c r="J604" s="13"/>
      <c r="K604" s="13"/>
      <c r="L604" s="203"/>
      <c r="M604" s="207"/>
      <c r="N604" s="208"/>
      <c r="O604" s="208"/>
      <c r="P604" s="208"/>
      <c r="Q604" s="208"/>
      <c r="R604" s="208"/>
      <c r="S604" s="208"/>
      <c r="T604" s="209"/>
      <c r="U604" s="13"/>
      <c r="V604" s="13"/>
      <c r="W604" s="13"/>
      <c r="X604" s="13"/>
      <c r="Y604" s="13"/>
      <c r="Z604" s="13"/>
      <c r="AA604" s="13"/>
      <c r="AB604" s="13"/>
      <c r="AC604" s="13"/>
      <c r="AD604" s="13"/>
      <c r="AE604" s="13"/>
      <c r="AT604" s="204" t="s">
        <v>394</v>
      </c>
      <c r="AU604" s="204" t="s">
        <v>233</v>
      </c>
      <c r="AV604" s="13" t="s">
        <v>85</v>
      </c>
      <c r="AW604" s="13" t="s">
        <v>34</v>
      </c>
      <c r="AX604" s="13" t="s">
        <v>78</v>
      </c>
      <c r="AY604" s="204" t="s">
        <v>219</v>
      </c>
    </row>
    <row r="605" s="14" customFormat="1">
      <c r="A605" s="14"/>
      <c r="B605" s="210"/>
      <c r="C605" s="14"/>
      <c r="D605" s="193" t="s">
        <v>394</v>
      </c>
      <c r="E605" s="211" t="s">
        <v>1</v>
      </c>
      <c r="F605" s="212" t="s">
        <v>2392</v>
      </c>
      <c r="G605" s="14"/>
      <c r="H605" s="213">
        <v>0.080000000000000002</v>
      </c>
      <c r="I605" s="214"/>
      <c r="J605" s="14"/>
      <c r="K605" s="14"/>
      <c r="L605" s="210"/>
      <c r="M605" s="215"/>
      <c r="N605" s="216"/>
      <c r="O605" s="216"/>
      <c r="P605" s="216"/>
      <c r="Q605" s="216"/>
      <c r="R605" s="216"/>
      <c r="S605" s="216"/>
      <c r="T605" s="217"/>
      <c r="U605" s="14"/>
      <c r="V605" s="14"/>
      <c r="W605" s="14"/>
      <c r="X605" s="14"/>
      <c r="Y605" s="14"/>
      <c r="Z605" s="14"/>
      <c r="AA605" s="14"/>
      <c r="AB605" s="14"/>
      <c r="AC605" s="14"/>
      <c r="AD605" s="14"/>
      <c r="AE605" s="14"/>
      <c r="AT605" s="211" t="s">
        <v>394</v>
      </c>
      <c r="AU605" s="211" t="s">
        <v>233</v>
      </c>
      <c r="AV605" s="14" t="s">
        <v>87</v>
      </c>
      <c r="AW605" s="14" t="s">
        <v>34</v>
      </c>
      <c r="AX605" s="14" t="s">
        <v>78</v>
      </c>
      <c r="AY605" s="211" t="s">
        <v>219</v>
      </c>
    </row>
    <row r="606" s="13" customFormat="1">
      <c r="A606" s="13"/>
      <c r="B606" s="203"/>
      <c r="C606" s="13"/>
      <c r="D606" s="193" t="s">
        <v>394</v>
      </c>
      <c r="E606" s="204" t="s">
        <v>1</v>
      </c>
      <c r="F606" s="205" t="s">
        <v>2131</v>
      </c>
      <c r="G606" s="13"/>
      <c r="H606" s="204" t="s">
        <v>1</v>
      </c>
      <c r="I606" s="206"/>
      <c r="J606" s="13"/>
      <c r="K606" s="13"/>
      <c r="L606" s="203"/>
      <c r="M606" s="207"/>
      <c r="N606" s="208"/>
      <c r="O606" s="208"/>
      <c r="P606" s="208"/>
      <c r="Q606" s="208"/>
      <c r="R606" s="208"/>
      <c r="S606" s="208"/>
      <c r="T606" s="209"/>
      <c r="U606" s="13"/>
      <c r="V606" s="13"/>
      <c r="W606" s="13"/>
      <c r="X606" s="13"/>
      <c r="Y606" s="13"/>
      <c r="Z606" s="13"/>
      <c r="AA606" s="13"/>
      <c r="AB606" s="13"/>
      <c r="AC606" s="13"/>
      <c r="AD606" s="13"/>
      <c r="AE606" s="13"/>
      <c r="AT606" s="204" t="s">
        <v>394</v>
      </c>
      <c r="AU606" s="204" t="s">
        <v>233</v>
      </c>
      <c r="AV606" s="13" t="s">
        <v>85</v>
      </c>
      <c r="AW606" s="13" t="s">
        <v>34</v>
      </c>
      <c r="AX606" s="13" t="s">
        <v>78</v>
      </c>
      <c r="AY606" s="204" t="s">
        <v>219</v>
      </c>
    </row>
    <row r="607" s="14" customFormat="1">
      <c r="A607" s="14"/>
      <c r="B607" s="210"/>
      <c r="C607" s="14"/>
      <c r="D607" s="193" t="s">
        <v>394</v>
      </c>
      <c r="E607" s="211" t="s">
        <v>1</v>
      </c>
      <c r="F607" s="212" t="s">
        <v>2393</v>
      </c>
      <c r="G607" s="14"/>
      <c r="H607" s="213">
        <v>1.05</v>
      </c>
      <c r="I607" s="214"/>
      <c r="J607" s="14"/>
      <c r="K607" s="14"/>
      <c r="L607" s="210"/>
      <c r="M607" s="215"/>
      <c r="N607" s="216"/>
      <c r="O607" s="216"/>
      <c r="P607" s="216"/>
      <c r="Q607" s="216"/>
      <c r="R607" s="216"/>
      <c r="S607" s="216"/>
      <c r="T607" s="217"/>
      <c r="U607" s="14"/>
      <c r="V607" s="14"/>
      <c r="W607" s="14"/>
      <c r="X607" s="14"/>
      <c r="Y607" s="14"/>
      <c r="Z607" s="14"/>
      <c r="AA607" s="14"/>
      <c r="AB607" s="14"/>
      <c r="AC607" s="14"/>
      <c r="AD607" s="14"/>
      <c r="AE607" s="14"/>
      <c r="AT607" s="211" t="s">
        <v>394</v>
      </c>
      <c r="AU607" s="211" t="s">
        <v>233</v>
      </c>
      <c r="AV607" s="14" t="s">
        <v>87</v>
      </c>
      <c r="AW607" s="14" t="s">
        <v>34</v>
      </c>
      <c r="AX607" s="14" t="s">
        <v>78</v>
      </c>
      <c r="AY607" s="211" t="s">
        <v>219</v>
      </c>
    </row>
    <row r="608" s="14" customFormat="1">
      <c r="A608" s="14"/>
      <c r="B608" s="210"/>
      <c r="C608" s="14"/>
      <c r="D608" s="193" t="s">
        <v>394</v>
      </c>
      <c r="E608" s="211" t="s">
        <v>1</v>
      </c>
      <c r="F608" s="212" t="s">
        <v>2166</v>
      </c>
      <c r="G608" s="14"/>
      <c r="H608" s="213">
        <v>9</v>
      </c>
      <c r="I608" s="214"/>
      <c r="J608" s="14"/>
      <c r="K608" s="14"/>
      <c r="L608" s="210"/>
      <c r="M608" s="215"/>
      <c r="N608" s="216"/>
      <c r="O608" s="216"/>
      <c r="P608" s="216"/>
      <c r="Q608" s="216"/>
      <c r="R608" s="216"/>
      <c r="S608" s="216"/>
      <c r="T608" s="217"/>
      <c r="U608" s="14"/>
      <c r="V608" s="14"/>
      <c r="W608" s="14"/>
      <c r="X608" s="14"/>
      <c r="Y608" s="14"/>
      <c r="Z608" s="14"/>
      <c r="AA608" s="14"/>
      <c r="AB608" s="14"/>
      <c r="AC608" s="14"/>
      <c r="AD608" s="14"/>
      <c r="AE608" s="14"/>
      <c r="AT608" s="211" t="s">
        <v>394</v>
      </c>
      <c r="AU608" s="211" t="s">
        <v>233</v>
      </c>
      <c r="AV608" s="14" t="s">
        <v>87</v>
      </c>
      <c r="AW608" s="14" t="s">
        <v>34</v>
      </c>
      <c r="AX608" s="14" t="s">
        <v>78</v>
      </c>
      <c r="AY608" s="211" t="s">
        <v>219</v>
      </c>
    </row>
    <row r="609" s="13" customFormat="1">
      <c r="A609" s="13"/>
      <c r="B609" s="203"/>
      <c r="C609" s="13"/>
      <c r="D609" s="193" t="s">
        <v>394</v>
      </c>
      <c r="E609" s="204" t="s">
        <v>1</v>
      </c>
      <c r="F609" s="205" t="s">
        <v>2133</v>
      </c>
      <c r="G609" s="13"/>
      <c r="H609" s="204" t="s">
        <v>1</v>
      </c>
      <c r="I609" s="206"/>
      <c r="J609" s="13"/>
      <c r="K609" s="13"/>
      <c r="L609" s="203"/>
      <c r="M609" s="207"/>
      <c r="N609" s="208"/>
      <c r="O609" s="208"/>
      <c r="P609" s="208"/>
      <c r="Q609" s="208"/>
      <c r="R609" s="208"/>
      <c r="S609" s="208"/>
      <c r="T609" s="209"/>
      <c r="U609" s="13"/>
      <c r="V609" s="13"/>
      <c r="W609" s="13"/>
      <c r="X609" s="13"/>
      <c r="Y609" s="13"/>
      <c r="Z609" s="13"/>
      <c r="AA609" s="13"/>
      <c r="AB609" s="13"/>
      <c r="AC609" s="13"/>
      <c r="AD609" s="13"/>
      <c r="AE609" s="13"/>
      <c r="AT609" s="204" t="s">
        <v>394</v>
      </c>
      <c r="AU609" s="204" t="s">
        <v>233</v>
      </c>
      <c r="AV609" s="13" t="s">
        <v>85</v>
      </c>
      <c r="AW609" s="13" t="s">
        <v>34</v>
      </c>
      <c r="AX609" s="13" t="s">
        <v>78</v>
      </c>
      <c r="AY609" s="204" t="s">
        <v>219</v>
      </c>
    </row>
    <row r="610" s="14" customFormat="1">
      <c r="A610" s="14"/>
      <c r="B610" s="210"/>
      <c r="C610" s="14"/>
      <c r="D610" s="193" t="s">
        <v>394</v>
      </c>
      <c r="E610" s="211" t="s">
        <v>1</v>
      </c>
      <c r="F610" s="212" t="s">
        <v>2394</v>
      </c>
      <c r="G610" s="14"/>
      <c r="H610" s="213">
        <v>1.8</v>
      </c>
      <c r="I610" s="214"/>
      <c r="J610" s="14"/>
      <c r="K610" s="14"/>
      <c r="L610" s="210"/>
      <c r="M610" s="215"/>
      <c r="N610" s="216"/>
      <c r="O610" s="216"/>
      <c r="P610" s="216"/>
      <c r="Q610" s="216"/>
      <c r="R610" s="216"/>
      <c r="S610" s="216"/>
      <c r="T610" s="217"/>
      <c r="U610" s="14"/>
      <c r="V610" s="14"/>
      <c r="W610" s="14"/>
      <c r="X610" s="14"/>
      <c r="Y610" s="14"/>
      <c r="Z610" s="14"/>
      <c r="AA610" s="14"/>
      <c r="AB610" s="14"/>
      <c r="AC610" s="14"/>
      <c r="AD610" s="14"/>
      <c r="AE610" s="14"/>
      <c r="AT610" s="211" t="s">
        <v>394</v>
      </c>
      <c r="AU610" s="211" t="s">
        <v>233</v>
      </c>
      <c r="AV610" s="14" t="s">
        <v>87</v>
      </c>
      <c r="AW610" s="14" t="s">
        <v>34</v>
      </c>
      <c r="AX610" s="14" t="s">
        <v>78</v>
      </c>
      <c r="AY610" s="211" t="s">
        <v>219</v>
      </c>
    </row>
    <row r="611" s="14" customFormat="1">
      <c r="A611" s="14"/>
      <c r="B611" s="210"/>
      <c r="C611" s="14"/>
      <c r="D611" s="193" t="s">
        <v>394</v>
      </c>
      <c r="E611" s="211" t="s">
        <v>1</v>
      </c>
      <c r="F611" s="212" t="s">
        <v>2395</v>
      </c>
      <c r="G611" s="14"/>
      <c r="H611" s="213">
        <v>0.90000000000000002</v>
      </c>
      <c r="I611" s="214"/>
      <c r="J611" s="14"/>
      <c r="K611" s="14"/>
      <c r="L611" s="210"/>
      <c r="M611" s="215"/>
      <c r="N611" s="216"/>
      <c r="O611" s="216"/>
      <c r="P611" s="216"/>
      <c r="Q611" s="216"/>
      <c r="R611" s="216"/>
      <c r="S611" s="216"/>
      <c r="T611" s="217"/>
      <c r="U611" s="14"/>
      <c r="V611" s="14"/>
      <c r="W611" s="14"/>
      <c r="X611" s="14"/>
      <c r="Y611" s="14"/>
      <c r="Z611" s="14"/>
      <c r="AA611" s="14"/>
      <c r="AB611" s="14"/>
      <c r="AC611" s="14"/>
      <c r="AD611" s="14"/>
      <c r="AE611" s="14"/>
      <c r="AT611" s="211" t="s">
        <v>394</v>
      </c>
      <c r="AU611" s="211" t="s">
        <v>233</v>
      </c>
      <c r="AV611" s="14" t="s">
        <v>87</v>
      </c>
      <c r="AW611" s="14" t="s">
        <v>34</v>
      </c>
      <c r="AX611" s="14" t="s">
        <v>78</v>
      </c>
      <c r="AY611" s="211" t="s">
        <v>219</v>
      </c>
    </row>
    <row r="612" s="13" customFormat="1">
      <c r="A612" s="13"/>
      <c r="B612" s="203"/>
      <c r="C612" s="13"/>
      <c r="D612" s="193" t="s">
        <v>394</v>
      </c>
      <c r="E612" s="204" t="s">
        <v>1</v>
      </c>
      <c r="F612" s="205" t="s">
        <v>1654</v>
      </c>
      <c r="G612" s="13"/>
      <c r="H612" s="204" t="s">
        <v>1</v>
      </c>
      <c r="I612" s="206"/>
      <c r="J612" s="13"/>
      <c r="K612" s="13"/>
      <c r="L612" s="203"/>
      <c r="M612" s="207"/>
      <c r="N612" s="208"/>
      <c r="O612" s="208"/>
      <c r="P612" s="208"/>
      <c r="Q612" s="208"/>
      <c r="R612" s="208"/>
      <c r="S612" s="208"/>
      <c r="T612" s="209"/>
      <c r="U612" s="13"/>
      <c r="V612" s="13"/>
      <c r="W612" s="13"/>
      <c r="X612" s="13"/>
      <c r="Y612" s="13"/>
      <c r="Z612" s="13"/>
      <c r="AA612" s="13"/>
      <c r="AB612" s="13"/>
      <c r="AC612" s="13"/>
      <c r="AD612" s="13"/>
      <c r="AE612" s="13"/>
      <c r="AT612" s="204" t="s">
        <v>394</v>
      </c>
      <c r="AU612" s="204" t="s">
        <v>233</v>
      </c>
      <c r="AV612" s="13" t="s">
        <v>85</v>
      </c>
      <c r="AW612" s="13" t="s">
        <v>34</v>
      </c>
      <c r="AX612" s="13" t="s">
        <v>78</v>
      </c>
      <c r="AY612" s="204" t="s">
        <v>219</v>
      </c>
    </row>
    <row r="613" s="13" customFormat="1">
      <c r="A613" s="13"/>
      <c r="B613" s="203"/>
      <c r="C613" s="13"/>
      <c r="D613" s="193" t="s">
        <v>394</v>
      </c>
      <c r="E613" s="204" t="s">
        <v>1</v>
      </c>
      <c r="F613" s="205" t="s">
        <v>987</v>
      </c>
      <c r="G613" s="13"/>
      <c r="H613" s="204" t="s">
        <v>1</v>
      </c>
      <c r="I613" s="206"/>
      <c r="J613" s="13"/>
      <c r="K613" s="13"/>
      <c r="L613" s="203"/>
      <c r="M613" s="207"/>
      <c r="N613" s="208"/>
      <c r="O613" s="208"/>
      <c r="P613" s="208"/>
      <c r="Q613" s="208"/>
      <c r="R613" s="208"/>
      <c r="S613" s="208"/>
      <c r="T613" s="209"/>
      <c r="U613" s="13"/>
      <c r="V613" s="13"/>
      <c r="W613" s="13"/>
      <c r="X613" s="13"/>
      <c r="Y613" s="13"/>
      <c r="Z613" s="13"/>
      <c r="AA613" s="13"/>
      <c r="AB613" s="13"/>
      <c r="AC613" s="13"/>
      <c r="AD613" s="13"/>
      <c r="AE613" s="13"/>
      <c r="AT613" s="204" t="s">
        <v>394</v>
      </c>
      <c r="AU613" s="204" t="s">
        <v>233</v>
      </c>
      <c r="AV613" s="13" t="s">
        <v>85</v>
      </c>
      <c r="AW613" s="13" t="s">
        <v>34</v>
      </c>
      <c r="AX613" s="13" t="s">
        <v>78</v>
      </c>
      <c r="AY613" s="204" t="s">
        <v>219</v>
      </c>
    </row>
    <row r="614" s="14" customFormat="1">
      <c r="A614" s="14"/>
      <c r="B614" s="210"/>
      <c r="C614" s="14"/>
      <c r="D614" s="193" t="s">
        <v>394</v>
      </c>
      <c r="E614" s="211" t="s">
        <v>1</v>
      </c>
      <c r="F614" s="212" t="s">
        <v>2272</v>
      </c>
      <c r="G614" s="14"/>
      <c r="H614" s="213">
        <v>0.35999999999999999</v>
      </c>
      <c r="I614" s="214"/>
      <c r="J614" s="14"/>
      <c r="K614" s="14"/>
      <c r="L614" s="210"/>
      <c r="M614" s="215"/>
      <c r="N614" s="216"/>
      <c r="O614" s="216"/>
      <c r="P614" s="216"/>
      <c r="Q614" s="216"/>
      <c r="R614" s="216"/>
      <c r="S614" s="216"/>
      <c r="T614" s="217"/>
      <c r="U614" s="14"/>
      <c r="V614" s="14"/>
      <c r="W614" s="14"/>
      <c r="X614" s="14"/>
      <c r="Y614" s="14"/>
      <c r="Z614" s="14"/>
      <c r="AA614" s="14"/>
      <c r="AB614" s="14"/>
      <c r="AC614" s="14"/>
      <c r="AD614" s="14"/>
      <c r="AE614" s="14"/>
      <c r="AT614" s="211" t="s">
        <v>394</v>
      </c>
      <c r="AU614" s="211" t="s">
        <v>233</v>
      </c>
      <c r="AV614" s="14" t="s">
        <v>87</v>
      </c>
      <c r="AW614" s="14" t="s">
        <v>34</v>
      </c>
      <c r="AX614" s="14" t="s">
        <v>78</v>
      </c>
      <c r="AY614" s="211" t="s">
        <v>219</v>
      </c>
    </row>
    <row r="615" s="13" customFormat="1">
      <c r="A615" s="13"/>
      <c r="B615" s="203"/>
      <c r="C615" s="13"/>
      <c r="D615" s="193" t="s">
        <v>394</v>
      </c>
      <c r="E615" s="204" t="s">
        <v>1</v>
      </c>
      <c r="F615" s="205" t="s">
        <v>2137</v>
      </c>
      <c r="G615" s="13"/>
      <c r="H615" s="204" t="s">
        <v>1</v>
      </c>
      <c r="I615" s="206"/>
      <c r="J615" s="13"/>
      <c r="K615" s="13"/>
      <c r="L615" s="203"/>
      <c r="M615" s="207"/>
      <c r="N615" s="208"/>
      <c r="O615" s="208"/>
      <c r="P615" s="208"/>
      <c r="Q615" s="208"/>
      <c r="R615" s="208"/>
      <c r="S615" s="208"/>
      <c r="T615" s="209"/>
      <c r="U615" s="13"/>
      <c r="V615" s="13"/>
      <c r="W615" s="13"/>
      <c r="X615" s="13"/>
      <c r="Y615" s="13"/>
      <c r="Z615" s="13"/>
      <c r="AA615" s="13"/>
      <c r="AB615" s="13"/>
      <c r="AC615" s="13"/>
      <c r="AD615" s="13"/>
      <c r="AE615" s="13"/>
      <c r="AT615" s="204" t="s">
        <v>394</v>
      </c>
      <c r="AU615" s="204" t="s">
        <v>233</v>
      </c>
      <c r="AV615" s="13" t="s">
        <v>85</v>
      </c>
      <c r="AW615" s="13" t="s">
        <v>34</v>
      </c>
      <c r="AX615" s="13" t="s">
        <v>78</v>
      </c>
      <c r="AY615" s="204" t="s">
        <v>219</v>
      </c>
    </row>
    <row r="616" s="14" customFormat="1">
      <c r="A616" s="14"/>
      <c r="B616" s="210"/>
      <c r="C616" s="14"/>
      <c r="D616" s="193" t="s">
        <v>394</v>
      </c>
      <c r="E616" s="211" t="s">
        <v>1</v>
      </c>
      <c r="F616" s="212" t="s">
        <v>2396</v>
      </c>
      <c r="G616" s="14"/>
      <c r="H616" s="213">
        <v>1.8</v>
      </c>
      <c r="I616" s="214"/>
      <c r="J616" s="14"/>
      <c r="K616" s="14"/>
      <c r="L616" s="210"/>
      <c r="M616" s="215"/>
      <c r="N616" s="216"/>
      <c r="O616" s="216"/>
      <c r="P616" s="216"/>
      <c r="Q616" s="216"/>
      <c r="R616" s="216"/>
      <c r="S616" s="216"/>
      <c r="T616" s="217"/>
      <c r="U616" s="14"/>
      <c r="V616" s="14"/>
      <c r="W616" s="14"/>
      <c r="X616" s="14"/>
      <c r="Y616" s="14"/>
      <c r="Z616" s="14"/>
      <c r="AA616" s="14"/>
      <c r="AB616" s="14"/>
      <c r="AC616" s="14"/>
      <c r="AD616" s="14"/>
      <c r="AE616" s="14"/>
      <c r="AT616" s="211" t="s">
        <v>394</v>
      </c>
      <c r="AU616" s="211" t="s">
        <v>233</v>
      </c>
      <c r="AV616" s="14" t="s">
        <v>87</v>
      </c>
      <c r="AW616" s="14" t="s">
        <v>34</v>
      </c>
      <c r="AX616" s="14" t="s">
        <v>78</v>
      </c>
      <c r="AY616" s="211" t="s">
        <v>219</v>
      </c>
    </row>
    <row r="617" s="14" customFormat="1">
      <c r="A617" s="14"/>
      <c r="B617" s="210"/>
      <c r="C617" s="14"/>
      <c r="D617" s="193" t="s">
        <v>394</v>
      </c>
      <c r="E617" s="211" t="s">
        <v>1</v>
      </c>
      <c r="F617" s="212" t="s">
        <v>2397</v>
      </c>
      <c r="G617" s="14"/>
      <c r="H617" s="213">
        <v>0.59999999999999998</v>
      </c>
      <c r="I617" s="214"/>
      <c r="J617" s="14"/>
      <c r="K617" s="14"/>
      <c r="L617" s="210"/>
      <c r="M617" s="215"/>
      <c r="N617" s="216"/>
      <c r="O617" s="216"/>
      <c r="P617" s="216"/>
      <c r="Q617" s="216"/>
      <c r="R617" s="216"/>
      <c r="S617" s="216"/>
      <c r="T617" s="217"/>
      <c r="U617" s="14"/>
      <c r="V617" s="14"/>
      <c r="W617" s="14"/>
      <c r="X617" s="14"/>
      <c r="Y617" s="14"/>
      <c r="Z617" s="14"/>
      <c r="AA617" s="14"/>
      <c r="AB617" s="14"/>
      <c r="AC617" s="14"/>
      <c r="AD617" s="14"/>
      <c r="AE617" s="14"/>
      <c r="AT617" s="211" t="s">
        <v>394</v>
      </c>
      <c r="AU617" s="211" t="s">
        <v>233</v>
      </c>
      <c r="AV617" s="14" t="s">
        <v>87</v>
      </c>
      <c r="AW617" s="14" t="s">
        <v>34</v>
      </c>
      <c r="AX617" s="14" t="s">
        <v>78</v>
      </c>
      <c r="AY617" s="211" t="s">
        <v>219</v>
      </c>
    </row>
    <row r="618" s="13" customFormat="1">
      <c r="A618" s="13"/>
      <c r="B618" s="203"/>
      <c r="C618" s="13"/>
      <c r="D618" s="193" t="s">
        <v>394</v>
      </c>
      <c r="E618" s="204" t="s">
        <v>1</v>
      </c>
      <c r="F618" s="205" t="s">
        <v>459</v>
      </c>
      <c r="G618" s="13"/>
      <c r="H618" s="204" t="s">
        <v>1</v>
      </c>
      <c r="I618" s="206"/>
      <c r="J618" s="13"/>
      <c r="K618" s="13"/>
      <c r="L618" s="203"/>
      <c r="M618" s="207"/>
      <c r="N618" s="208"/>
      <c r="O618" s="208"/>
      <c r="P618" s="208"/>
      <c r="Q618" s="208"/>
      <c r="R618" s="208"/>
      <c r="S618" s="208"/>
      <c r="T618" s="209"/>
      <c r="U618" s="13"/>
      <c r="V618" s="13"/>
      <c r="W618" s="13"/>
      <c r="X618" s="13"/>
      <c r="Y618" s="13"/>
      <c r="Z618" s="13"/>
      <c r="AA618" s="13"/>
      <c r="AB618" s="13"/>
      <c r="AC618" s="13"/>
      <c r="AD618" s="13"/>
      <c r="AE618" s="13"/>
      <c r="AT618" s="204" t="s">
        <v>394</v>
      </c>
      <c r="AU618" s="204" t="s">
        <v>233</v>
      </c>
      <c r="AV618" s="13" t="s">
        <v>85</v>
      </c>
      <c r="AW618" s="13" t="s">
        <v>34</v>
      </c>
      <c r="AX618" s="13" t="s">
        <v>78</v>
      </c>
      <c r="AY618" s="204" t="s">
        <v>219</v>
      </c>
    </row>
    <row r="619" s="13" customFormat="1">
      <c r="A619" s="13"/>
      <c r="B619" s="203"/>
      <c r="C619" s="13"/>
      <c r="D619" s="193" t="s">
        <v>394</v>
      </c>
      <c r="E619" s="204" t="s">
        <v>1</v>
      </c>
      <c r="F619" s="205" t="s">
        <v>1125</v>
      </c>
      <c r="G619" s="13"/>
      <c r="H619" s="204" t="s">
        <v>1</v>
      </c>
      <c r="I619" s="206"/>
      <c r="J619" s="13"/>
      <c r="K619" s="13"/>
      <c r="L619" s="203"/>
      <c r="M619" s="207"/>
      <c r="N619" s="208"/>
      <c r="O619" s="208"/>
      <c r="P619" s="208"/>
      <c r="Q619" s="208"/>
      <c r="R619" s="208"/>
      <c r="S619" s="208"/>
      <c r="T619" s="209"/>
      <c r="U619" s="13"/>
      <c r="V619" s="13"/>
      <c r="W619" s="13"/>
      <c r="X619" s="13"/>
      <c r="Y619" s="13"/>
      <c r="Z619" s="13"/>
      <c r="AA619" s="13"/>
      <c r="AB619" s="13"/>
      <c r="AC619" s="13"/>
      <c r="AD619" s="13"/>
      <c r="AE619" s="13"/>
      <c r="AT619" s="204" t="s">
        <v>394</v>
      </c>
      <c r="AU619" s="204" t="s">
        <v>233</v>
      </c>
      <c r="AV619" s="13" t="s">
        <v>85</v>
      </c>
      <c r="AW619" s="13" t="s">
        <v>34</v>
      </c>
      <c r="AX619" s="13" t="s">
        <v>78</v>
      </c>
      <c r="AY619" s="204" t="s">
        <v>219</v>
      </c>
    </row>
    <row r="620" s="14" customFormat="1">
      <c r="A620" s="14"/>
      <c r="B620" s="210"/>
      <c r="C620" s="14"/>
      <c r="D620" s="193" t="s">
        <v>394</v>
      </c>
      <c r="E620" s="211" t="s">
        <v>1</v>
      </c>
      <c r="F620" s="212" t="s">
        <v>2398</v>
      </c>
      <c r="G620" s="14"/>
      <c r="H620" s="213">
        <v>0.35999999999999999</v>
      </c>
      <c r="I620" s="214"/>
      <c r="J620" s="14"/>
      <c r="K620" s="14"/>
      <c r="L620" s="210"/>
      <c r="M620" s="215"/>
      <c r="N620" s="216"/>
      <c r="O620" s="216"/>
      <c r="P620" s="216"/>
      <c r="Q620" s="216"/>
      <c r="R620" s="216"/>
      <c r="S620" s="216"/>
      <c r="T620" s="217"/>
      <c r="U620" s="14"/>
      <c r="V620" s="14"/>
      <c r="W620" s="14"/>
      <c r="X620" s="14"/>
      <c r="Y620" s="14"/>
      <c r="Z620" s="14"/>
      <c r="AA620" s="14"/>
      <c r="AB620" s="14"/>
      <c r="AC620" s="14"/>
      <c r="AD620" s="14"/>
      <c r="AE620" s="14"/>
      <c r="AT620" s="211" t="s">
        <v>394</v>
      </c>
      <c r="AU620" s="211" t="s">
        <v>233</v>
      </c>
      <c r="AV620" s="14" t="s">
        <v>87</v>
      </c>
      <c r="AW620" s="14" t="s">
        <v>34</v>
      </c>
      <c r="AX620" s="14" t="s">
        <v>78</v>
      </c>
      <c r="AY620" s="211" t="s">
        <v>219</v>
      </c>
    </row>
    <row r="621" s="13" customFormat="1">
      <c r="A621" s="13"/>
      <c r="B621" s="203"/>
      <c r="C621" s="13"/>
      <c r="D621" s="193" t="s">
        <v>394</v>
      </c>
      <c r="E621" s="204" t="s">
        <v>1</v>
      </c>
      <c r="F621" s="205" t="s">
        <v>2141</v>
      </c>
      <c r="G621" s="13"/>
      <c r="H621" s="204" t="s">
        <v>1</v>
      </c>
      <c r="I621" s="206"/>
      <c r="J621" s="13"/>
      <c r="K621" s="13"/>
      <c r="L621" s="203"/>
      <c r="M621" s="207"/>
      <c r="N621" s="208"/>
      <c r="O621" s="208"/>
      <c r="P621" s="208"/>
      <c r="Q621" s="208"/>
      <c r="R621" s="208"/>
      <c r="S621" s="208"/>
      <c r="T621" s="209"/>
      <c r="U621" s="13"/>
      <c r="V621" s="13"/>
      <c r="W621" s="13"/>
      <c r="X621" s="13"/>
      <c r="Y621" s="13"/>
      <c r="Z621" s="13"/>
      <c r="AA621" s="13"/>
      <c r="AB621" s="13"/>
      <c r="AC621" s="13"/>
      <c r="AD621" s="13"/>
      <c r="AE621" s="13"/>
      <c r="AT621" s="204" t="s">
        <v>394</v>
      </c>
      <c r="AU621" s="204" t="s">
        <v>233</v>
      </c>
      <c r="AV621" s="13" t="s">
        <v>85</v>
      </c>
      <c r="AW621" s="13" t="s">
        <v>34</v>
      </c>
      <c r="AX621" s="13" t="s">
        <v>78</v>
      </c>
      <c r="AY621" s="204" t="s">
        <v>219</v>
      </c>
    </row>
    <row r="622" s="13" customFormat="1">
      <c r="A622" s="13"/>
      <c r="B622" s="203"/>
      <c r="C622" s="13"/>
      <c r="D622" s="193" t="s">
        <v>394</v>
      </c>
      <c r="E622" s="204" t="s">
        <v>1</v>
      </c>
      <c r="F622" s="205" t="s">
        <v>1824</v>
      </c>
      <c r="G622" s="13"/>
      <c r="H622" s="204" t="s">
        <v>1</v>
      </c>
      <c r="I622" s="206"/>
      <c r="J622" s="13"/>
      <c r="K622" s="13"/>
      <c r="L622" s="203"/>
      <c r="M622" s="207"/>
      <c r="N622" s="208"/>
      <c r="O622" s="208"/>
      <c r="P622" s="208"/>
      <c r="Q622" s="208"/>
      <c r="R622" s="208"/>
      <c r="S622" s="208"/>
      <c r="T622" s="209"/>
      <c r="U622" s="13"/>
      <c r="V622" s="13"/>
      <c r="W622" s="13"/>
      <c r="X622" s="13"/>
      <c r="Y622" s="13"/>
      <c r="Z622" s="13"/>
      <c r="AA622" s="13"/>
      <c r="AB622" s="13"/>
      <c r="AC622" s="13"/>
      <c r="AD622" s="13"/>
      <c r="AE622" s="13"/>
      <c r="AT622" s="204" t="s">
        <v>394</v>
      </c>
      <c r="AU622" s="204" t="s">
        <v>233</v>
      </c>
      <c r="AV622" s="13" t="s">
        <v>85</v>
      </c>
      <c r="AW622" s="13" t="s">
        <v>34</v>
      </c>
      <c r="AX622" s="13" t="s">
        <v>78</v>
      </c>
      <c r="AY622" s="204" t="s">
        <v>219</v>
      </c>
    </row>
    <row r="623" s="14" customFormat="1">
      <c r="A623" s="14"/>
      <c r="B623" s="210"/>
      <c r="C623" s="14"/>
      <c r="D623" s="193" t="s">
        <v>394</v>
      </c>
      <c r="E623" s="211" t="s">
        <v>1</v>
      </c>
      <c r="F623" s="212" t="s">
        <v>2142</v>
      </c>
      <c r="G623" s="14"/>
      <c r="H623" s="213">
        <v>12</v>
      </c>
      <c r="I623" s="214"/>
      <c r="J623" s="14"/>
      <c r="K623" s="14"/>
      <c r="L623" s="210"/>
      <c r="M623" s="215"/>
      <c r="N623" s="216"/>
      <c r="O623" s="216"/>
      <c r="P623" s="216"/>
      <c r="Q623" s="216"/>
      <c r="R623" s="216"/>
      <c r="S623" s="216"/>
      <c r="T623" s="217"/>
      <c r="U623" s="14"/>
      <c r="V623" s="14"/>
      <c r="W623" s="14"/>
      <c r="X623" s="14"/>
      <c r="Y623" s="14"/>
      <c r="Z623" s="14"/>
      <c r="AA623" s="14"/>
      <c r="AB623" s="14"/>
      <c r="AC623" s="14"/>
      <c r="AD623" s="14"/>
      <c r="AE623" s="14"/>
      <c r="AT623" s="211" t="s">
        <v>394</v>
      </c>
      <c r="AU623" s="211" t="s">
        <v>233</v>
      </c>
      <c r="AV623" s="14" t="s">
        <v>87</v>
      </c>
      <c r="AW623" s="14" t="s">
        <v>34</v>
      </c>
      <c r="AX623" s="14" t="s">
        <v>78</v>
      </c>
      <c r="AY623" s="211" t="s">
        <v>219</v>
      </c>
    </row>
    <row r="624" s="13" customFormat="1">
      <c r="A624" s="13"/>
      <c r="B624" s="203"/>
      <c r="C624" s="13"/>
      <c r="D624" s="193" t="s">
        <v>394</v>
      </c>
      <c r="E624" s="204" t="s">
        <v>1</v>
      </c>
      <c r="F624" s="205" t="s">
        <v>2399</v>
      </c>
      <c r="G624" s="13"/>
      <c r="H624" s="204" t="s">
        <v>1</v>
      </c>
      <c r="I624" s="206"/>
      <c r="J624" s="13"/>
      <c r="K624" s="13"/>
      <c r="L624" s="203"/>
      <c r="M624" s="207"/>
      <c r="N624" s="208"/>
      <c r="O624" s="208"/>
      <c r="P624" s="208"/>
      <c r="Q624" s="208"/>
      <c r="R624" s="208"/>
      <c r="S624" s="208"/>
      <c r="T624" s="209"/>
      <c r="U624" s="13"/>
      <c r="V624" s="13"/>
      <c r="W624" s="13"/>
      <c r="X624" s="13"/>
      <c r="Y624" s="13"/>
      <c r="Z624" s="13"/>
      <c r="AA624" s="13"/>
      <c r="AB624" s="13"/>
      <c r="AC624" s="13"/>
      <c r="AD624" s="13"/>
      <c r="AE624" s="13"/>
      <c r="AT624" s="204" t="s">
        <v>394</v>
      </c>
      <c r="AU624" s="204" t="s">
        <v>233</v>
      </c>
      <c r="AV624" s="13" t="s">
        <v>85</v>
      </c>
      <c r="AW624" s="13" t="s">
        <v>34</v>
      </c>
      <c r="AX624" s="13" t="s">
        <v>78</v>
      </c>
      <c r="AY624" s="204" t="s">
        <v>219</v>
      </c>
    </row>
    <row r="625" s="13" customFormat="1">
      <c r="A625" s="13"/>
      <c r="B625" s="203"/>
      <c r="C625" s="13"/>
      <c r="D625" s="193" t="s">
        <v>394</v>
      </c>
      <c r="E625" s="204" t="s">
        <v>1</v>
      </c>
      <c r="F625" s="205" t="s">
        <v>1070</v>
      </c>
      <c r="G625" s="13"/>
      <c r="H625" s="204" t="s">
        <v>1</v>
      </c>
      <c r="I625" s="206"/>
      <c r="J625" s="13"/>
      <c r="K625" s="13"/>
      <c r="L625" s="203"/>
      <c r="M625" s="207"/>
      <c r="N625" s="208"/>
      <c r="O625" s="208"/>
      <c r="P625" s="208"/>
      <c r="Q625" s="208"/>
      <c r="R625" s="208"/>
      <c r="S625" s="208"/>
      <c r="T625" s="209"/>
      <c r="U625" s="13"/>
      <c r="V625" s="13"/>
      <c r="W625" s="13"/>
      <c r="X625" s="13"/>
      <c r="Y625" s="13"/>
      <c r="Z625" s="13"/>
      <c r="AA625" s="13"/>
      <c r="AB625" s="13"/>
      <c r="AC625" s="13"/>
      <c r="AD625" s="13"/>
      <c r="AE625" s="13"/>
      <c r="AT625" s="204" t="s">
        <v>394</v>
      </c>
      <c r="AU625" s="204" t="s">
        <v>233</v>
      </c>
      <c r="AV625" s="13" t="s">
        <v>85</v>
      </c>
      <c r="AW625" s="13" t="s">
        <v>34</v>
      </c>
      <c r="AX625" s="13" t="s">
        <v>78</v>
      </c>
      <c r="AY625" s="204" t="s">
        <v>219</v>
      </c>
    </row>
    <row r="626" s="13" customFormat="1">
      <c r="A626" s="13"/>
      <c r="B626" s="203"/>
      <c r="C626" s="13"/>
      <c r="D626" s="193" t="s">
        <v>394</v>
      </c>
      <c r="E626" s="204" t="s">
        <v>1</v>
      </c>
      <c r="F626" s="205" t="s">
        <v>987</v>
      </c>
      <c r="G626" s="13"/>
      <c r="H626" s="204" t="s">
        <v>1</v>
      </c>
      <c r="I626" s="206"/>
      <c r="J626" s="13"/>
      <c r="K626" s="13"/>
      <c r="L626" s="203"/>
      <c r="M626" s="207"/>
      <c r="N626" s="208"/>
      <c r="O626" s="208"/>
      <c r="P626" s="208"/>
      <c r="Q626" s="208"/>
      <c r="R626" s="208"/>
      <c r="S626" s="208"/>
      <c r="T626" s="209"/>
      <c r="U626" s="13"/>
      <c r="V626" s="13"/>
      <c r="W626" s="13"/>
      <c r="X626" s="13"/>
      <c r="Y626" s="13"/>
      <c r="Z626" s="13"/>
      <c r="AA626" s="13"/>
      <c r="AB626" s="13"/>
      <c r="AC626" s="13"/>
      <c r="AD626" s="13"/>
      <c r="AE626" s="13"/>
      <c r="AT626" s="204" t="s">
        <v>394</v>
      </c>
      <c r="AU626" s="204" t="s">
        <v>233</v>
      </c>
      <c r="AV626" s="13" t="s">
        <v>85</v>
      </c>
      <c r="AW626" s="13" t="s">
        <v>34</v>
      </c>
      <c r="AX626" s="13" t="s">
        <v>78</v>
      </c>
      <c r="AY626" s="204" t="s">
        <v>219</v>
      </c>
    </row>
    <row r="627" s="14" customFormat="1">
      <c r="A627" s="14"/>
      <c r="B627" s="210"/>
      <c r="C627" s="14"/>
      <c r="D627" s="193" t="s">
        <v>394</v>
      </c>
      <c r="E627" s="211" t="s">
        <v>1</v>
      </c>
      <c r="F627" s="212" t="s">
        <v>734</v>
      </c>
      <c r="G627" s="14"/>
      <c r="H627" s="213">
        <v>1.0800000000000001</v>
      </c>
      <c r="I627" s="214"/>
      <c r="J627" s="14"/>
      <c r="K627" s="14"/>
      <c r="L627" s="210"/>
      <c r="M627" s="215"/>
      <c r="N627" s="216"/>
      <c r="O627" s="216"/>
      <c r="P627" s="216"/>
      <c r="Q627" s="216"/>
      <c r="R627" s="216"/>
      <c r="S627" s="216"/>
      <c r="T627" s="217"/>
      <c r="U627" s="14"/>
      <c r="V627" s="14"/>
      <c r="W627" s="14"/>
      <c r="X627" s="14"/>
      <c r="Y627" s="14"/>
      <c r="Z627" s="14"/>
      <c r="AA627" s="14"/>
      <c r="AB627" s="14"/>
      <c r="AC627" s="14"/>
      <c r="AD627" s="14"/>
      <c r="AE627" s="14"/>
      <c r="AT627" s="211" t="s">
        <v>394</v>
      </c>
      <c r="AU627" s="211" t="s">
        <v>233</v>
      </c>
      <c r="AV627" s="14" t="s">
        <v>87</v>
      </c>
      <c r="AW627" s="14" t="s">
        <v>34</v>
      </c>
      <c r="AX627" s="14" t="s">
        <v>78</v>
      </c>
      <c r="AY627" s="211" t="s">
        <v>219</v>
      </c>
    </row>
    <row r="628" s="13" customFormat="1">
      <c r="A628" s="13"/>
      <c r="B628" s="203"/>
      <c r="C628" s="13"/>
      <c r="D628" s="193" t="s">
        <v>394</v>
      </c>
      <c r="E628" s="204" t="s">
        <v>1</v>
      </c>
      <c r="F628" s="205" t="s">
        <v>937</v>
      </c>
      <c r="G628" s="13"/>
      <c r="H628" s="204" t="s">
        <v>1</v>
      </c>
      <c r="I628" s="206"/>
      <c r="J628" s="13"/>
      <c r="K628" s="13"/>
      <c r="L628" s="203"/>
      <c r="M628" s="207"/>
      <c r="N628" s="208"/>
      <c r="O628" s="208"/>
      <c r="P628" s="208"/>
      <c r="Q628" s="208"/>
      <c r="R628" s="208"/>
      <c r="S628" s="208"/>
      <c r="T628" s="209"/>
      <c r="U628" s="13"/>
      <c r="V628" s="13"/>
      <c r="W628" s="13"/>
      <c r="X628" s="13"/>
      <c r="Y628" s="13"/>
      <c r="Z628" s="13"/>
      <c r="AA628" s="13"/>
      <c r="AB628" s="13"/>
      <c r="AC628" s="13"/>
      <c r="AD628" s="13"/>
      <c r="AE628" s="13"/>
      <c r="AT628" s="204" t="s">
        <v>394</v>
      </c>
      <c r="AU628" s="204" t="s">
        <v>233</v>
      </c>
      <c r="AV628" s="13" t="s">
        <v>85</v>
      </c>
      <c r="AW628" s="13" t="s">
        <v>34</v>
      </c>
      <c r="AX628" s="13" t="s">
        <v>78</v>
      </c>
      <c r="AY628" s="204" t="s">
        <v>219</v>
      </c>
    </row>
    <row r="629" s="14" customFormat="1">
      <c r="A629" s="14"/>
      <c r="B629" s="210"/>
      <c r="C629" s="14"/>
      <c r="D629" s="193" t="s">
        <v>394</v>
      </c>
      <c r="E629" s="211" t="s">
        <v>1</v>
      </c>
      <c r="F629" s="212" t="s">
        <v>2400</v>
      </c>
      <c r="G629" s="14"/>
      <c r="H629" s="213">
        <v>1.845</v>
      </c>
      <c r="I629" s="214"/>
      <c r="J629" s="14"/>
      <c r="K629" s="14"/>
      <c r="L629" s="210"/>
      <c r="M629" s="215"/>
      <c r="N629" s="216"/>
      <c r="O629" s="216"/>
      <c r="P629" s="216"/>
      <c r="Q629" s="216"/>
      <c r="R629" s="216"/>
      <c r="S629" s="216"/>
      <c r="T629" s="217"/>
      <c r="U629" s="14"/>
      <c r="V629" s="14"/>
      <c r="W629" s="14"/>
      <c r="X629" s="14"/>
      <c r="Y629" s="14"/>
      <c r="Z629" s="14"/>
      <c r="AA629" s="14"/>
      <c r="AB629" s="14"/>
      <c r="AC629" s="14"/>
      <c r="AD629" s="14"/>
      <c r="AE629" s="14"/>
      <c r="AT629" s="211" t="s">
        <v>394</v>
      </c>
      <c r="AU629" s="211" t="s">
        <v>233</v>
      </c>
      <c r="AV629" s="14" t="s">
        <v>87</v>
      </c>
      <c r="AW629" s="14" t="s">
        <v>34</v>
      </c>
      <c r="AX629" s="14" t="s">
        <v>78</v>
      </c>
      <c r="AY629" s="211" t="s">
        <v>219</v>
      </c>
    </row>
    <row r="630" s="13" customFormat="1">
      <c r="A630" s="13"/>
      <c r="B630" s="203"/>
      <c r="C630" s="13"/>
      <c r="D630" s="193" t="s">
        <v>394</v>
      </c>
      <c r="E630" s="204" t="s">
        <v>1</v>
      </c>
      <c r="F630" s="205" t="s">
        <v>2401</v>
      </c>
      <c r="G630" s="13"/>
      <c r="H630" s="204" t="s">
        <v>1</v>
      </c>
      <c r="I630" s="206"/>
      <c r="J630" s="13"/>
      <c r="K630" s="13"/>
      <c r="L630" s="203"/>
      <c r="M630" s="207"/>
      <c r="N630" s="208"/>
      <c r="O630" s="208"/>
      <c r="P630" s="208"/>
      <c r="Q630" s="208"/>
      <c r="R630" s="208"/>
      <c r="S630" s="208"/>
      <c r="T630" s="209"/>
      <c r="U630" s="13"/>
      <c r="V630" s="13"/>
      <c r="W630" s="13"/>
      <c r="X630" s="13"/>
      <c r="Y630" s="13"/>
      <c r="Z630" s="13"/>
      <c r="AA630" s="13"/>
      <c r="AB630" s="13"/>
      <c r="AC630" s="13"/>
      <c r="AD630" s="13"/>
      <c r="AE630" s="13"/>
      <c r="AT630" s="204" t="s">
        <v>394</v>
      </c>
      <c r="AU630" s="204" t="s">
        <v>233</v>
      </c>
      <c r="AV630" s="13" t="s">
        <v>85</v>
      </c>
      <c r="AW630" s="13" t="s">
        <v>34</v>
      </c>
      <c r="AX630" s="13" t="s">
        <v>78</v>
      </c>
      <c r="AY630" s="204" t="s">
        <v>219</v>
      </c>
    </row>
    <row r="631" s="14" customFormat="1">
      <c r="A631" s="14"/>
      <c r="B631" s="210"/>
      <c r="C631" s="14"/>
      <c r="D631" s="193" t="s">
        <v>394</v>
      </c>
      <c r="E631" s="211" t="s">
        <v>1</v>
      </c>
      <c r="F631" s="212" t="s">
        <v>2402</v>
      </c>
      <c r="G631" s="14"/>
      <c r="H631" s="213">
        <v>88.400000000000006</v>
      </c>
      <c r="I631" s="214"/>
      <c r="J631" s="14"/>
      <c r="K631" s="14"/>
      <c r="L631" s="210"/>
      <c r="M631" s="215"/>
      <c r="N631" s="216"/>
      <c r="O631" s="216"/>
      <c r="P631" s="216"/>
      <c r="Q631" s="216"/>
      <c r="R631" s="216"/>
      <c r="S631" s="216"/>
      <c r="T631" s="217"/>
      <c r="U631" s="14"/>
      <c r="V631" s="14"/>
      <c r="W631" s="14"/>
      <c r="X631" s="14"/>
      <c r="Y631" s="14"/>
      <c r="Z631" s="14"/>
      <c r="AA631" s="14"/>
      <c r="AB631" s="14"/>
      <c r="AC631" s="14"/>
      <c r="AD631" s="14"/>
      <c r="AE631" s="14"/>
      <c r="AT631" s="211" t="s">
        <v>394</v>
      </c>
      <c r="AU631" s="211" t="s">
        <v>233</v>
      </c>
      <c r="AV631" s="14" t="s">
        <v>87</v>
      </c>
      <c r="AW631" s="14" t="s">
        <v>34</v>
      </c>
      <c r="AX631" s="14" t="s">
        <v>78</v>
      </c>
      <c r="AY631" s="211" t="s">
        <v>219</v>
      </c>
    </row>
    <row r="632" s="14" customFormat="1">
      <c r="A632" s="14"/>
      <c r="B632" s="210"/>
      <c r="C632" s="14"/>
      <c r="D632" s="193" t="s">
        <v>394</v>
      </c>
      <c r="E632" s="211" t="s">
        <v>1</v>
      </c>
      <c r="F632" s="212" t="s">
        <v>2403</v>
      </c>
      <c r="G632" s="14"/>
      <c r="H632" s="213">
        <v>97.686000000000007</v>
      </c>
      <c r="I632" s="214"/>
      <c r="J632" s="14"/>
      <c r="K632" s="14"/>
      <c r="L632" s="210"/>
      <c r="M632" s="215"/>
      <c r="N632" s="216"/>
      <c r="O632" s="216"/>
      <c r="P632" s="216"/>
      <c r="Q632" s="216"/>
      <c r="R632" s="216"/>
      <c r="S632" s="216"/>
      <c r="T632" s="217"/>
      <c r="U632" s="14"/>
      <c r="V632" s="14"/>
      <c r="W632" s="14"/>
      <c r="X632" s="14"/>
      <c r="Y632" s="14"/>
      <c r="Z632" s="14"/>
      <c r="AA632" s="14"/>
      <c r="AB632" s="14"/>
      <c r="AC632" s="14"/>
      <c r="AD632" s="14"/>
      <c r="AE632" s="14"/>
      <c r="AT632" s="211" t="s">
        <v>394</v>
      </c>
      <c r="AU632" s="211" t="s">
        <v>233</v>
      </c>
      <c r="AV632" s="14" t="s">
        <v>87</v>
      </c>
      <c r="AW632" s="14" t="s">
        <v>34</v>
      </c>
      <c r="AX632" s="14" t="s">
        <v>78</v>
      </c>
      <c r="AY632" s="211" t="s">
        <v>219</v>
      </c>
    </row>
    <row r="633" s="13" customFormat="1">
      <c r="A633" s="13"/>
      <c r="B633" s="203"/>
      <c r="C633" s="13"/>
      <c r="D633" s="193" t="s">
        <v>394</v>
      </c>
      <c r="E633" s="204" t="s">
        <v>1</v>
      </c>
      <c r="F633" s="205" t="s">
        <v>2404</v>
      </c>
      <c r="G633" s="13"/>
      <c r="H633" s="204" t="s">
        <v>1</v>
      </c>
      <c r="I633" s="206"/>
      <c r="J633" s="13"/>
      <c r="K633" s="13"/>
      <c r="L633" s="203"/>
      <c r="M633" s="207"/>
      <c r="N633" s="208"/>
      <c r="O633" s="208"/>
      <c r="P633" s="208"/>
      <c r="Q633" s="208"/>
      <c r="R633" s="208"/>
      <c r="S633" s="208"/>
      <c r="T633" s="209"/>
      <c r="U633" s="13"/>
      <c r="V633" s="13"/>
      <c r="W633" s="13"/>
      <c r="X633" s="13"/>
      <c r="Y633" s="13"/>
      <c r="Z633" s="13"/>
      <c r="AA633" s="13"/>
      <c r="AB633" s="13"/>
      <c r="AC633" s="13"/>
      <c r="AD633" s="13"/>
      <c r="AE633" s="13"/>
      <c r="AT633" s="204" t="s">
        <v>394</v>
      </c>
      <c r="AU633" s="204" t="s">
        <v>233</v>
      </c>
      <c r="AV633" s="13" t="s">
        <v>85</v>
      </c>
      <c r="AW633" s="13" t="s">
        <v>34</v>
      </c>
      <c r="AX633" s="13" t="s">
        <v>78</v>
      </c>
      <c r="AY633" s="204" t="s">
        <v>219</v>
      </c>
    </row>
    <row r="634" s="14" customFormat="1">
      <c r="A634" s="14"/>
      <c r="B634" s="210"/>
      <c r="C634" s="14"/>
      <c r="D634" s="193" t="s">
        <v>394</v>
      </c>
      <c r="E634" s="211" t="s">
        <v>1</v>
      </c>
      <c r="F634" s="212" t="s">
        <v>2405</v>
      </c>
      <c r="G634" s="14"/>
      <c r="H634" s="213">
        <v>32.688000000000002</v>
      </c>
      <c r="I634" s="214"/>
      <c r="J634" s="14"/>
      <c r="K634" s="14"/>
      <c r="L634" s="210"/>
      <c r="M634" s="215"/>
      <c r="N634" s="216"/>
      <c r="O634" s="216"/>
      <c r="P634" s="216"/>
      <c r="Q634" s="216"/>
      <c r="R634" s="216"/>
      <c r="S634" s="216"/>
      <c r="T634" s="217"/>
      <c r="U634" s="14"/>
      <c r="V634" s="14"/>
      <c r="W634" s="14"/>
      <c r="X634" s="14"/>
      <c r="Y634" s="14"/>
      <c r="Z634" s="14"/>
      <c r="AA634" s="14"/>
      <c r="AB634" s="14"/>
      <c r="AC634" s="14"/>
      <c r="AD634" s="14"/>
      <c r="AE634" s="14"/>
      <c r="AT634" s="211" t="s">
        <v>394</v>
      </c>
      <c r="AU634" s="211" t="s">
        <v>233</v>
      </c>
      <c r="AV634" s="14" t="s">
        <v>87</v>
      </c>
      <c r="AW634" s="14" t="s">
        <v>34</v>
      </c>
      <c r="AX634" s="14" t="s">
        <v>78</v>
      </c>
      <c r="AY634" s="211" t="s">
        <v>219</v>
      </c>
    </row>
    <row r="635" s="14" customFormat="1">
      <c r="A635" s="14"/>
      <c r="B635" s="210"/>
      <c r="C635" s="14"/>
      <c r="D635" s="193" t="s">
        <v>394</v>
      </c>
      <c r="E635" s="211" t="s">
        <v>1</v>
      </c>
      <c r="F635" s="212" t="s">
        <v>2406</v>
      </c>
      <c r="G635" s="14"/>
      <c r="H635" s="213">
        <v>33.445</v>
      </c>
      <c r="I635" s="214"/>
      <c r="J635" s="14"/>
      <c r="K635" s="14"/>
      <c r="L635" s="210"/>
      <c r="M635" s="215"/>
      <c r="N635" s="216"/>
      <c r="O635" s="216"/>
      <c r="P635" s="216"/>
      <c r="Q635" s="216"/>
      <c r="R635" s="216"/>
      <c r="S635" s="216"/>
      <c r="T635" s="217"/>
      <c r="U635" s="14"/>
      <c r="V635" s="14"/>
      <c r="W635" s="14"/>
      <c r="X635" s="14"/>
      <c r="Y635" s="14"/>
      <c r="Z635" s="14"/>
      <c r="AA635" s="14"/>
      <c r="AB635" s="14"/>
      <c r="AC635" s="14"/>
      <c r="AD635" s="14"/>
      <c r="AE635" s="14"/>
      <c r="AT635" s="211" t="s">
        <v>394</v>
      </c>
      <c r="AU635" s="211" t="s">
        <v>233</v>
      </c>
      <c r="AV635" s="14" t="s">
        <v>87</v>
      </c>
      <c r="AW635" s="14" t="s">
        <v>34</v>
      </c>
      <c r="AX635" s="14" t="s">
        <v>78</v>
      </c>
      <c r="AY635" s="211" t="s">
        <v>219</v>
      </c>
    </row>
    <row r="636" s="15" customFormat="1">
      <c r="A636" s="15"/>
      <c r="B636" s="218"/>
      <c r="C636" s="15"/>
      <c r="D636" s="193" t="s">
        <v>394</v>
      </c>
      <c r="E636" s="219" t="s">
        <v>1</v>
      </c>
      <c r="F636" s="220" t="s">
        <v>401</v>
      </c>
      <c r="G636" s="15"/>
      <c r="H636" s="221">
        <v>283.09399999999999</v>
      </c>
      <c r="I636" s="222"/>
      <c r="J636" s="15"/>
      <c r="K636" s="15"/>
      <c r="L636" s="218"/>
      <c r="M636" s="223"/>
      <c r="N636" s="224"/>
      <c r="O636" s="224"/>
      <c r="P636" s="224"/>
      <c r="Q636" s="224"/>
      <c r="R636" s="224"/>
      <c r="S636" s="224"/>
      <c r="T636" s="225"/>
      <c r="U636" s="15"/>
      <c r="V636" s="15"/>
      <c r="W636" s="15"/>
      <c r="X636" s="15"/>
      <c r="Y636" s="15"/>
      <c r="Z636" s="15"/>
      <c r="AA636" s="15"/>
      <c r="AB636" s="15"/>
      <c r="AC636" s="15"/>
      <c r="AD636" s="15"/>
      <c r="AE636" s="15"/>
      <c r="AT636" s="219" t="s">
        <v>394</v>
      </c>
      <c r="AU636" s="219" t="s">
        <v>233</v>
      </c>
      <c r="AV636" s="15" t="s">
        <v>218</v>
      </c>
      <c r="AW636" s="15" t="s">
        <v>34</v>
      </c>
      <c r="AX636" s="15" t="s">
        <v>85</v>
      </c>
      <c r="AY636" s="219" t="s">
        <v>219</v>
      </c>
    </row>
    <row r="637" s="2" customFormat="1">
      <c r="A637" s="38"/>
      <c r="B637" s="179"/>
      <c r="C637" s="180" t="s">
        <v>786</v>
      </c>
      <c r="D637" s="180" t="s">
        <v>222</v>
      </c>
      <c r="E637" s="181" t="s">
        <v>2407</v>
      </c>
      <c r="F637" s="182" t="s">
        <v>2408</v>
      </c>
      <c r="G637" s="183" t="s">
        <v>390</v>
      </c>
      <c r="H637" s="184">
        <v>465.49900000000002</v>
      </c>
      <c r="I637" s="185"/>
      <c r="J637" s="186">
        <f>ROUND(I637*H637,2)</f>
        <v>0</v>
      </c>
      <c r="K637" s="182" t="s">
        <v>391</v>
      </c>
      <c r="L637" s="39"/>
      <c r="M637" s="187" t="s">
        <v>1</v>
      </c>
      <c r="N637" s="188" t="s">
        <v>43</v>
      </c>
      <c r="O637" s="77"/>
      <c r="P637" s="189">
        <f>O637*H637</f>
        <v>0</v>
      </c>
      <c r="Q637" s="189">
        <v>0.018380000000000001</v>
      </c>
      <c r="R637" s="189">
        <f>Q637*H637</f>
        <v>8.5558716200000013</v>
      </c>
      <c r="S637" s="189">
        <v>0</v>
      </c>
      <c r="T637" s="190">
        <f>S637*H637</f>
        <v>0</v>
      </c>
      <c r="U637" s="38"/>
      <c r="V637" s="38"/>
      <c r="W637" s="38"/>
      <c r="X637" s="38"/>
      <c r="Y637" s="38"/>
      <c r="Z637" s="38"/>
      <c r="AA637" s="38"/>
      <c r="AB637" s="38"/>
      <c r="AC637" s="38"/>
      <c r="AD637" s="38"/>
      <c r="AE637" s="38"/>
      <c r="AR637" s="191" t="s">
        <v>218</v>
      </c>
      <c r="AT637" s="191" t="s">
        <v>222</v>
      </c>
      <c r="AU637" s="191" t="s">
        <v>233</v>
      </c>
      <c r="AY637" s="19" t="s">
        <v>219</v>
      </c>
      <c r="BE637" s="192">
        <f>IF(N637="základní",J637,0)</f>
        <v>0</v>
      </c>
      <c r="BF637" s="192">
        <f>IF(N637="snížená",J637,0)</f>
        <v>0</v>
      </c>
      <c r="BG637" s="192">
        <f>IF(N637="zákl. přenesená",J637,0)</f>
        <v>0</v>
      </c>
      <c r="BH637" s="192">
        <f>IF(N637="sníž. přenesená",J637,0)</f>
        <v>0</v>
      </c>
      <c r="BI637" s="192">
        <f>IF(N637="nulová",J637,0)</f>
        <v>0</v>
      </c>
      <c r="BJ637" s="19" t="s">
        <v>85</v>
      </c>
      <c r="BK637" s="192">
        <f>ROUND(I637*H637,2)</f>
        <v>0</v>
      </c>
      <c r="BL637" s="19" t="s">
        <v>218</v>
      </c>
      <c r="BM637" s="191" t="s">
        <v>2409</v>
      </c>
    </row>
    <row r="638" s="2" customFormat="1">
      <c r="A638" s="38"/>
      <c r="B638" s="39"/>
      <c r="C638" s="38"/>
      <c r="D638" s="193" t="s">
        <v>227</v>
      </c>
      <c r="E638" s="38"/>
      <c r="F638" s="194" t="s">
        <v>2410</v>
      </c>
      <c r="G638" s="38"/>
      <c r="H638" s="38"/>
      <c r="I638" s="195"/>
      <c r="J638" s="38"/>
      <c r="K638" s="38"/>
      <c r="L638" s="39"/>
      <c r="M638" s="196"/>
      <c r="N638" s="197"/>
      <c r="O638" s="77"/>
      <c r="P638" s="77"/>
      <c r="Q638" s="77"/>
      <c r="R638" s="77"/>
      <c r="S638" s="77"/>
      <c r="T638" s="78"/>
      <c r="U638" s="38"/>
      <c r="V638" s="38"/>
      <c r="W638" s="38"/>
      <c r="X638" s="38"/>
      <c r="Y638" s="38"/>
      <c r="Z638" s="38"/>
      <c r="AA638" s="38"/>
      <c r="AB638" s="38"/>
      <c r="AC638" s="38"/>
      <c r="AD638" s="38"/>
      <c r="AE638" s="38"/>
      <c r="AT638" s="19" t="s">
        <v>227</v>
      </c>
      <c r="AU638" s="19" t="s">
        <v>233</v>
      </c>
    </row>
    <row r="639" s="13" customFormat="1">
      <c r="A639" s="13"/>
      <c r="B639" s="203"/>
      <c r="C639" s="13"/>
      <c r="D639" s="193" t="s">
        <v>394</v>
      </c>
      <c r="E639" s="204" t="s">
        <v>1</v>
      </c>
      <c r="F639" s="205" t="s">
        <v>2056</v>
      </c>
      <c r="G639" s="13"/>
      <c r="H639" s="204" t="s">
        <v>1</v>
      </c>
      <c r="I639" s="206"/>
      <c r="J639" s="13"/>
      <c r="K639" s="13"/>
      <c r="L639" s="203"/>
      <c r="M639" s="207"/>
      <c r="N639" s="208"/>
      <c r="O639" s="208"/>
      <c r="P639" s="208"/>
      <c r="Q639" s="208"/>
      <c r="R639" s="208"/>
      <c r="S639" s="208"/>
      <c r="T639" s="209"/>
      <c r="U639" s="13"/>
      <c r="V639" s="13"/>
      <c r="W639" s="13"/>
      <c r="X639" s="13"/>
      <c r="Y639" s="13"/>
      <c r="Z639" s="13"/>
      <c r="AA639" s="13"/>
      <c r="AB639" s="13"/>
      <c r="AC639" s="13"/>
      <c r="AD639" s="13"/>
      <c r="AE639" s="13"/>
      <c r="AT639" s="204" t="s">
        <v>394</v>
      </c>
      <c r="AU639" s="204" t="s">
        <v>233</v>
      </c>
      <c r="AV639" s="13" t="s">
        <v>85</v>
      </c>
      <c r="AW639" s="13" t="s">
        <v>34</v>
      </c>
      <c r="AX639" s="13" t="s">
        <v>78</v>
      </c>
      <c r="AY639" s="204" t="s">
        <v>219</v>
      </c>
    </row>
    <row r="640" s="13" customFormat="1">
      <c r="A640" s="13"/>
      <c r="B640" s="203"/>
      <c r="C640" s="13"/>
      <c r="D640" s="193" t="s">
        <v>394</v>
      </c>
      <c r="E640" s="204" t="s">
        <v>1</v>
      </c>
      <c r="F640" s="205" t="s">
        <v>2411</v>
      </c>
      <c r="G640" s="13"/>
      <c r="H640" s="204" t="s">
        <v>1</v>
      </c>
      <c r="I640" s="206"/>
      <c r="J640" s="13"/>
      <c r="K640" s="13"/>
      <c r="L640" s="203"/>
      <c r="M640" s="207"/>
      <c r="N640" s="208"/>
      <c r="O640" s="208"/>
      <c r="P640" s="208"/>
      <c r="Q640" s="208"/>
      <c r="R640" s="208"/>
      <c r="S640" s="208"/>
      <c r="T640" s="209"/>
      <c r="U640" s="13"/>
      <c r="V640" s="13"/>
      <c r="W640" s="13"/>
      <c r="X640" s="13"/>
      <c r="Y640" s="13"/>
      <c r="Z640" s="13"/>
      <c r="AA640" s="13"/>
      <c r="AB640" s="13"/>
      <c r="AC640" s="13"/>
      <c r="AD640" s="13"/>
      <c r="AE640" s="13"/>
      <c r="AT640" s="204" t="s">
        <v>394</v>
      </c>
      <c r="AU640" s="204" t="s">
        <v>233</v>
      </c>
      <c r="AV640" s="13" t="s">
        <v>85</v>
      </c>
      <c r="AW640" s="13" t="s">
        <v>34</v>
      </c>
      <c r="AX640" s="13" t="s">
        <v>78</v>
      </c>
      <c r="AY640" s="204" t="s">
        <v>219</v>
      </c>
    </row>
    <row r="641" s="14" customFormat="1">
      <c r="A641" s="14"/>
      <c r="B641" s="210"/>
      <c r="C641" s="14"/>
      <c r="D641" s="193" t="s">
        <v>394</v>
      </c>
      <c r="E641" s="211" t="s">
        <v>1</v>
      </c>
      <c r="F641" s="212" t="s">
        <v>2412</v>
      </c>
      <c r="G641" s="14"/>
      <c r="H641" s="213">
        <v>75.030000000000001</v>
      </c>
      <c r="I641" s="214"/>
      <c r="J641" s="14"/>
      <c r="K641" s="14"/>
      <c r="L641" s="210"/>
      <c r="M641" s="215"/>
      <c r="N641" s="216"/>
      <c r="O641" s="216"/>
      <c r="P641" s="216"/>
      <c r="Q641" s="216"/>
      <c r="R641" s="216"/>
      <c r="S641" s="216"/>
      <c r="T641" s="217"/>
      <c r="U641" s="14"/>
      <c r="V641" s="14"/>
      <c r="W641" s="14"/>
      <c r="X641" s="14"/>
      <c r="Y641" s="14"/>
      <c r="Z641" s="14"/>
      <c r="AA641" s="14"/>
      <c r="AB641" s="14"/>
      <c r="AC641" s="14"/>
      <c r="AD641" s="14"/>
      <c r="AE641" s="14"/>
      <c r="AT641" s="211" t="s">
        <v>394</v>
      </c>
      <c r="AU641" s="211" t="s">
        <v>233</v>
      </c>
      <c r="AV641" s="14" t="s">
        <v>87</v>
      </c>
      <c r="AW641" s="14" t="s">
        <v>34</v>
      </c>
      <c r="AX641" s="14" t="s">
        <v>78</v>
      </c>
      <c r="AY641" s="211" t="s">
        <v>219</v>
      </c>
    </row>
    <row r="642" s="14" customFormat="1">
      <c r="A642" s="14"/>
      <c r="B642" s="210"/>
      <c r="C642" s="14"/>
      <c r="D642" s="193" t="s">
        <v>394</v>
      </c>
      <c r="E642" s="211" t="s">
        <v>1</v>
      </c>
      <c r="F642" s="212" t="s">
        <v>950</v>
      </c>
      <c r="G642" s="14"/>
      <c r="H642" s="213">
        <v>-1.8</v>
      </c>
      <c r="I642" s="214"/>
      <c r="J642" s="14"/>
      <c r="K642" s="14"/>
      <c r="L642" s="210"/>
      <c r="M642" s="215"/>
      <c r="N642" s="216"/>
      <c r="O642" s="216"/>
      <c r="P642" s="216"/>
      <c r="Q642" s="216"/>
      <c r="R642" s="216"/>
      <c r="S642" s="216"/>
      <c r="T642" s="217"/>
      <c r="U642" s="14"/>
      <c r="V642" s="14"/>
      <c r="W642" s="14"/>
      <c r="X642" s="14"/>
      <c r="Y642" s="14"/>
      <c r="Z642" s="14"/>
      <c r="AA642" s="14"/>
      <c r="AB642" s="14"/>
      <c r="AC642" s="14"/>
      <c r="AD642" s="14"/>
      <c r="AE642" s="14"/>
      <c r="AT642" s="211" t="s">
        <v>394</v>
      </c>
      <c r="AU642" s="211" t="s">
        <v>233</v>
      </c>
      <c r="AV642" s="14" t="s">
        <v>87</v>
      </c>
      <c r="AW642" s="14" t="s">
        <v>34</v>
      </c>
      <c r="AX642" s="14" t="s">
        <v>78</v>
      </c>
      <c r="AY642" s="211" t="s">
        <v>219</v>
      </c>
    </row>
    <row r="643" s="14" customFormat="1">
      <c r="A643" s="14"/>
      <c r="B643" s="210"/>
      <c r="C643" s="14"/>
      <c r="D643" s="193" t="s">
        <v>394</v>
      </c>
      <c r="E643" s="211" t="s">
        <v>1</v>
      </c>
      <c r="F643" s="212" t="s">
        <v>895</v>
      </c>
      <c r="G643" s="14"/>
      <c r="H643" s="213">
        <v>-2.8999999999999999</v>
      </c>
      <c r="I643" s="214"/>
      <c r="J643" s="14"/>
      <c r="K643" s="14"/>
      <c r="L643" s="210"/>
      <c r="M643" s="215"/>
      <c r="N643" s="216"/>
      <c r="O643" s="216"/>
      <c r="P643" s="216"/>
      <c r="Q643" s="216"/>
      <c r="R643" s="216"/>
      <c r="S643" s="216"/>
      <c r="T643" s="217"/>
      <c r="U643" s="14"/>
      <c r="V643" s="14"/>
      <c r="W643" s="14"/>
      <c r="X643" s="14"/>
      <c r="Y643" s="14"/>
      <c r="Z643" s="14"/>
      <c r="AA643" s="14"/>
      <c r="AB643" s="14"/>
      <c r="AC643" s="14"/>
      <c r="AD643" s="14"/>
      <c r="AE643" s="14"/>
      <c r="AT643" s="211" t="s">
        <v>394</v>
      </c>
      <c r="AU643" s="211" t="s">
        <v>233</v>
      </c>
      <c r="AV643" s="14" t="s">
        <v>87</v>
      </c>
      <c r="AW643" s="14" t="s">
        <v>34</v>
      </c>
      <c r="AX643" s="14" t="s">
        <v>78</v>
      </c>
      <c r="AY643" s="211" t="s">
        <v>219</v>
      </c>
    </row>
    <row r="644" s="13" customFormat="1">
      <c r="A644" s="13"/>
      <c r="B644" s="203"/>
      <c r="C644" s="13"/>
      <c r="D644" s="193" t="s">
        <v>394</v>
      </c>
      <c r="E644" s="204" t="s">
        <v>1</v>
      </c>
      <c r="F644" s="205" t="s">
        <v>2401</v>
      </c>
      <c r="G644" s="13"/>
      <c r="H644" s="204" t="s">
        <v>1</v>
      </c>
      <c r="I644" s="206"/>
      <c r="J644" s="13"/>
      <c r="K644" s="13"/>
      <c r="L644" s="203"/>
      <c r="M644" s="207"/>
      <c r="N644" s="208"/>
      <c r="O644" s="208"/>
      <c r="P644" s="208"/>
      <c r="Q644" s="208"/>
      <c r="R644" s="208"/>
      <c r="S644" s="208"/>
      <c r="T644" s="209"/>
      <c r="U644" s="13"/>
      <c r="V644" s="13"/>
      <c r="W644" s="13"/>
      <c r="X644" s="13"/>
      <c r="Y644" s="13"/>
      <c r="Z644" s="13"/>
      <c r="AA644" s="13"/>
      <c r="AB644" s="13"/>
      <c r="AC644" s="13"/>
      <c r="AD644" s="13"/>
      <c r="AE644" s="13"/>
      <c r="AT644" s="204" t="s">
        <v>394</v>
      </c>
      <c r="AU644" s="204" t="s">
        <v>233</v>
      </c>
      <c r="AV644" s="13" t="s">
        <v>85</v>
      </c>
      <c r="AW644" s="13" t="s">
        <v>34</v>
      </c>
      <c r="AX644" s="13" t="s">
        <v>78</v>
      </c>
      <c r="AY644" s="204" t="s">
        <v>219</v>
      </c>
    </row>
    <row r="645" s="14" customFormat="1">
      <c r="A645" s="14"/>
      <c r="B645" s="210"/>
      <c r="C645" s="14"/>
      <c r="D645" s="193" t="s">
        <v>394</v>
      </c>
      <c r="E645" s="211" t="s">
        <v>1</v>
      </c>
      <c r="F645" s="212" t="s">
        <v>2402</v>
      </c>
      <c r="G645" s="14"/>
      <c r="H645" s="213">
        <v>88.400000000000006</v>
      </c>
      <c r="I645" s="214"/>
      <c r="J645" s="14"/>
      <c r="K645" s="14"/>
      <c r="L645" s="210"/>
      <c r="M645" s="215"/>
      <c r="N645" s="216"/>
      <c r="O645" s="216"/>
      <c r="P645" s="216"/>
      <c r="Q645" s="216"/>
      <c r="R645" s="216"/>
      <c r="S645" s="216"/>
      <c r="T645" s="217"/>
      <c r="U645" s="14"/>
      <c r="V645" s="14"/>
      <c r="W645" s="14"/>
      <c r="X645" s="14"/>
      <c r="Y645" s="14"/>
      <c r="Z645" s="14"/>
      <c r="AA645" s="14"/>
      <c r="AB645" s="14"/>
      <c r="AC645" s="14"/>
      <c r="AD645" s="14"/>
      <c r="AE645" s="14"/>
      <c r="AT645" s="211" t="s">
        <v>394</v>
      </c>
      <c r="AU645" s="211" t="s">
        <v>233</v>
      </c>
      <c r="AV645" s="14" t="s">
        <v>87</v>
      </c>
      <c r="AW645" s="14" t="s">
        <v>34</v>
      </c>
      <c r="AX645" s="14" t="s">
        <v>78</v>
      </c>
      <c r="AY645" s="211" t="s">
        <v>219</v>
      </c>
    </row>
    <row r="646" s="14" customFormat="1">
      <c r="A646" s="14"/>
      <c r="B646" s="210"/>
      <c r="C646" s="14"/>
      <c r="D646" s="193" t="s">
        <v>394</v>
      </c>
      <c r="E646" s="211" t="s">
        <v>1</v>
      </c>
      <c r="F646" s="212" t="s">
        <v>2403</v>
      </c>
      <c r="G646" s="14"/>
      <c r="H646" s="213">
        <v>97.686000000000007</v>
      </c>
      <c r="I646" s="214"/>
      <c r="J646" s="14"/>
      <c r="K646" s="14"/>
      <c r="L646" s="210"/>
      <c r="M646" s="215"/>
      <c r="N646" s="216"/>
      <c r="O646" s="216"/>
      <c r="P646" s="216"/>
      <c r="Q646" s="216"/>
      <c r="R646" s="216"/>
      <c r="S646" s="216"/>
      <c r="T646" s="217"/>
      <c r="U646" s="14"/>
      <c r="V646" s="14"/>
      <c r="W646" s="14"/>
      <c r="X646" s="14"/>
      <c r="Y646" s="14"/>
      <c r="Z646" s="14"/>
      <c r="AA646" s="14"/>
      <c r="AB646" s="14"/>
      <c r="AC646" s="14"/>
      <c r="AD646" s="14"/>
      <c r="AE646" s="14"/>
      <c r="AT646" s="211" t="s">
        <v>394</v>
      </c>
      <c r="AU646" s="211" t="s">
        <v>233</v>
      </c>
      <c r="AV646" s="14" t="s">
        <v>87</v>
      </c>
      <c r="AW646" s="14" t="s">
        <v>34</v>
      </c>
      <c r="AX646" s="14" t="s">
        <v>78</v>
      </c>
      <c r="AY646" s="211" t="s">
        <v>219</v>
      </c>
    </row>
    <row r="647" s="13" customFormat="1">
      <c r="A647" s="13"/>
      <c r="B647" s="203"/>
      <c r="C647" s="13"/>
      <c r="D647" s="193" t="s">
        <v>394</v>
      </c>
      <c r="E647" s="204" t="s">
        <v>1</v>
      </c>
      <c r="F647" s="205" t="s">
        <v>2404</v>
      </c>
      <c r="G647" s="13"/>
      <c r="H647" s="204" t="s">
        <v>1</v>
      </c>
      <c r="I647" s="206"/>
      <c r="J647" s="13"/>
      <c r="K647" s="13"/>
      <c r="L647" s="203"/>
      <c r="M647" s="207"/>
      <c r="N647" s="208"/>
      <c r="O647" s="208"/>
      <c r="P647" s="208"/>
      <c r="Q647" s="208"/>
      <c r="R647" s="208"/>
      <c r="S647" s="208"/>
      <c r="T647" s="209"/>
      <c r="U647" s="13"/>
      <c r="V647" s="13"/>
      <c r="W647" s="13"/>
      <c r="X647" s="13"/>
      <c r="Y647" s="13"/>
      <c r="Z647" s="13"/>
      <c r="AA647" s="13"/>
      <c r="AB647" s="13"/>
      <c r="AC647" s="13"/>
      <c r="AD647" s="13"/>
      <c r="AE647" s="13"/>
      <c r="AT647" s="204" t="s">
        <v>394</v>
      </c>
      <c r="AU647" s="204" t="s">
        <v>233</v>
      </c>
      <c r="AV647" s="13" t="s">
        <v>85</v>
      </c>
      <c r="AW647" s="13" t="s">
        <v>34</v>
      </c>
      <c r="AX647" s="13" t="s">
        <v>78</v>
      </c>
      <c r="AY647" s="204" t="s">
        <v>219</v>
      </c>
    </row>
    <row r="648" s="14" customFormat="1">
      <c r="A648" s="14"/>
      <c r="B648" s="210"/>
      <c r="C648" s="14"/>
      <c r="D648" s="193" t="s">
        <v>394</v>
      </c>
      <c r="E648" s="211" t="s">
        <v>1</v>
      </c>
      <c r="F648" s="212" t="s">
        <v>2405</v>
      </c>
      <c r="G648" s="14"/>
      <c r="H648" s="213">
        <v>32.688000000000002</v>
      </c>
      <c r="I648" s="214"/>
      <c r="J648" s="14"/>
      <c r="K648" s="14"/>
      <c r="L648" s="210"/>
      <c r="M648" s="215"/>
      <c r="N648" s="216"/>
      <c r="O648" s="216"/>
      <c r="P648" s="216"/>
      <c r="Q648" s="216"/>
      <c r="R648" s="216"/>
      <c r="S648" s="216"/>
      <c r="T648" s="217"/>
      <c r="U648" s="14"/>
      <c r="V648" s="14"/>
      <c r="W648" s="14"/>
      <c r="X648" s="14"/>
      <c r="Y648" s="14"/>
      <c r="Z648" s="14"/>
      <c r="AA648" s="14"/>
      <c r="AB648" s="14"/>
      <c r="AC648" s="14"/>
      <c r="AD648" s="14"/>
      <c r="AE648" s="14"/>
      <c r="AT648" s="211" t="s">
        <v>394</v>
      </c>
      <c r="AU648" s="211" t="s">
        <v>233</v>
      </c>
      <c r="AV648" s="14" t="s">
        <v>87</v>
      </c>
      <c r="AW648" s="14" t="s">
        <v>34</v>
      </c>
      <c r="AX648" s="14" t="s">
        <v>78</v>
      </c>
      <c r="AY648" s="211" t="s">
        <v>219</v>
      </c>
    </row>
    <row r="649" s="14" customFormat="1">
      <c r="A649" s="14"/>
      <c r="B649" s="210"/>
      <c r="C649" s="14"/>
      <c r="D649" s="193" t="s">
        <v>394</v>
      </c>
      <c r="E649" s="211" t="s">
        <v>1</v>
      </c>
      <c r="F649" s="212" t="s">
        <v>2413</v>
      </c>
      <c r="G649" s="14"/>
      <c r="H649" s="213">
        <v>42.445</v>
      </c>
      <c r="I649" s="214"/>
      <c r="J649" s="14"/>
      <c r="K649" s="14"/>
      <c r="L649" s="210"/>
      <c r="M649" s="215"/>
      <c r="N649" s="216"/>
      <c r="O649" s="216"/>
      <c r="P649" s="216"/>
      <c r="Q649" s="216"/>
      <c r="R649" s="216"/>
      <c r="S649" s="216"/>
      <c r="T649" s="217"/>
      <c r="U649" s="14"/>
      <c r="V649" s="14"/>
      <c r="W649" s="14"/>
      <c r="X649" s="14"/>
      <c r="Y649" s="14"/>
      <c r="Z649" s="14"/>
      <c r="AA649" s="14"/>
      <c r="AB649" s="14"/>
      <c r="AC649" s="14"/>
      <c r="AD649" s="14"/>
      <c r="AE649" s="14"/>
      <c r="AT649" s="211" t="s">
        <v>394</v>
      </c>
      <c r="AU649" s="211" t="s">
        <v>233</v>
      </c>
      <c r="AV649" s="14" t="s">
        <v>87</v>
      </c>
      <c r="AW649" s="14" t="s">
        <v>34</v>
      </c>
      <c r="AX649" s="14" t="s">
        <v>78</v>
      </c>
      <c r="AY649" s="211" t="s">
        <v>219</v>
      </c>
    </row>
    <row r="650" s="13" customFormat="1">
      <c r="A650" s="13"/>
      <c r="B650" s="203"/>
      <c r="C650" s="13"/>
      <c r="D650" s="193" t="s">
        <v>394</v>
      </c>
      <c r="E650" s="204" t="s">
        <v>1</v>
      </c>
      <c r="F650" s="205" t="s">
        <v>2414</v>
      </c>
      <c r="G650" s="13"/>
      <c r="H650" s="204" t="s">
        <v>1</v>
      </c>
      <c r="I650" s="206"/>
      <c r="J650" s="13"/>
      <c r="K650" s="13"/>
      <c r="L650" s="203"/>
      <c r="M650" s="207"/>
      <c r="N650" s="208"/>
      <c r="O650" s="208"/>
      <c r="P650" s="208"/>
      <c r="Q650" s="208"/>
      <c r="R650" s="208"/>
      <c r="S650" s="208"/>
      <c r="T650" s="209"/>
      <c r="U650" s="13"/>
      <c r="V650" s="13"/>
      <c r="W650" s="13"/>
      <c r="X650" s="13"/>
      <c r="Y650" s="13"/>
      <c r="Z650" s="13"/>
      <c r="AA650" s="13"/>
      <c r="AB650" s="13"/>
      <c r="AC650" s="13"/>
      <c r="AD650" s="13"/>
      <c r="AE650" s="13"/>
      <c r="AT650" s="204" t="s">
        <v>394</v>
      </c>
      <c r="AU650" s="204" t="s">
        <v>233</v>
      </c>
      <c r="AV650" s="13" t="s">
        <v>85</v>
      </c>
      <c r="AW650" s="13" t="s">
        <v>34</v>
      </c>
      <c r="AX650" s="13" t="s">
        <v>78</v>
      </c>
      <c r="AY650" s="204" t="s">
        <v>219</v>
      </c>
    </row>
    <row r="651" s="14" customFormat="1">
      <c r="A651" s="14"/>
      <c r="B651" s="210"/>
      <c r="C651" s="14"/>
      <c r="D651" s="193" t="s">
        <v>394</v>
      </c>
      <c r="E651" s="211" t="s">
        <v>1</v>
      </c>
      <c r="F651" s="212" t="s">
        <v>2415</v>
      </c>
      <c r="G651" s="14"/>
      <c r="H651" s="213">
        <v>133.94999999999999</v>
      </c>
      <c r="I651" s="214"/>
      <c r="J651" s="14"/>
      <c r="K651" s="14"/>
      <c r="L651" s="210"/>
      <c r="M651" s="215"/>
      <c r="N651" s="216"/>
      <c r="O651" s="216"/>
      <c r="P651" s="216"/>
      <c r="Q651" s="216"/>
      <c r="R651" s="216"/>
      <c r="S651" s="216"/>
      <c r="T651" s="217"/>
      <c r="U651" s="14"/>
      <c r="V651" s="14"/>
      <c r="W651" s="14"/>
      <c r="X651" s="14"/>
      <c r="Y651" s="14"/>
      <c r="Z651" s="14"/>
      <c r="AA651" s="14"/>
      <c r="AB651" s="14"/>
      <c r="AC651" s="14"/>
      <c r="AD651" s="14"/>
      <c r="AE651" s="14"/>
      <c r="AT651" s="211" t="s">
        <v>394</v>
      </c>
      <c r="AU651" s="211" t="s">
        <v>233</v>
      </c>
      <c r="AV651" s="14" t="s">
        <v>87</v>
      </c>
      <c r="AW651" s="14" t="s">
        <v>34</v>
      </c>
      <c r="AX651" s="14" t="s">
        <v>78</v>
      </c>
      <c r="AY651" s="211" t="s">
        <v>219</v>
      </c>
    </row>
    <row r="652" s="15" customFormat="1">
      <c r="A652" s="15"/>
      <c r="B652" s="218"/>
      <c r="C652" s="15"/>
      <c r="D652" s="193" t="s">
        <v>394</v>
      </c>
      <c r="E652" s="219" t="s">
        <v>1</v>
      </c>
      <c r="F652" s="220" t="s">
        <v>401</v>
      </c>
      <c r="G652" s="15"/>
      <c r="H652" s="221">
        <v>465.49900000000002</v>
      </c>
      <c r="I652" s="222"/>
      <c r="J652" s="15"/>
      <c r="K652" s="15"/>
      <c r="L652" s="218"/>
      <c r="M652" s="223"/>
      <c r="N652" s="224"/>
      <c r="O652" s="224"/>
      <c r="P652" s="224"/>
      <c r="Q652" s="224"/>
      <c r="R652" s="224"/>
      <c r="S652" s="224"/>
      <c r="T652" s="225"/>
      <c r="U652" s="15"/>
      <c r="V652" s="15"/>
      <c r="W652" s="15"/>
      <c r="X652" s="15"/>
      <c r="Y652" s="15"/>
      <c r="Z652" s="15"/>
      <c r="AA652" s="15"/>
      <c r="AB652" s="15"/>
      <c r="AC652" s="15"/>
      <c r="AD652" s="15"/>
      <c r="AE652" s="15"/>
      <c r="AT652" s="219" t="s">
        <v>394</v>
      </c>
      <c r="AU652" s="219" t="s">
        <v>233</v>
      </c>
      <c r="AV652" s="15" t="s">
        <v>218</v>
      </c>
      <c r="AW652" s="15" t="s">
        <v>34</v>
      </c>
      <c r="AX652" s="15" t="s">
        <v>85</v>
      </c>
      <c r="AY652" s="219" t="s">
        <v>219</v>
      </c>
    </row>
    <row r="653" s="2" customFormat="1">
      <c r="A653" s="38"/>
      <c r="B653" s="179"/>
      <c r="C653" s="180" t="s">
        <v>806</v>
      </c>
      <c r="D653" s="180" t="s">
        <v>222</v>
      </c>
      <c r="E653" s="181" t="s">
        <v>2416</v>
      </c>
      <c r="F653" s="182" t="s">
        <v>2417</v>
      </c>
      <c r="G653" s="183" t="s">
        <v>390</v>
      </c>
      <c r="H653" s="184">
        <v>465.49900000000002</v>
      </c>
      <c r="I653" s="185"/>
      <c r="J653" s="186">
        <f>ROUND(I653*H653,2)</f>
        <v>0</v>
      </c>
      <c r="K653" s="182" t="s">
        <v>391</v>
      </c>
      <c r="L653" s="39"/>
      <c r="M653" s="187" t="s">
        <v>1</v>
      </c>
      <c r="N653" s="188" t="s">
        <v>43</v>
      </c>
      <c r="O653" s="77"/>
      <c r="P653" s="189">
        <f>O653*H653</f>
        <v>0</v>
      </c>
      <c r="Q653" s="189">
        <v>0.0079000000000000008</v>
      </c>
      <c r="R653" s="189">
        <f>Q653*H653</f>
        <v>3.6774421000000004</v>
      </c>
      <c r="S653" s="189">
        <v>0</v>
      </c>
      <c r="T653" s="190">
        <f>S653*H653</f>
        <v>0</v>
      </c>
      <c r="U653" s="38"/>
      <c r="V653" s="38"/>
      <c r="W653" s="38"/>
      <c r="X653" s="38"/>
      <c r="Y653" s="38"/>
      <c r="Z653" s="38"/>
      <c r="AA653" s="38"/>
      <c r="AB653" s="38"/>
      <c r="AC653" s="38"/>
      <c r="AD653" s="38"/>
      <c r="AE653" s="38"/>
      <c r="AR653" s="191" t="s">
        <v>218</v>
      </c>
      <c r="AT653" s="191" t="s">
        <v>222</v>
      </c>
      <c r="AU653" s="191" t="s">
        <v>233</v>
      </c>
      <c r="AY653" s="19" t="s">
        <v>219</v>
      </c>
      <c r="BE653" s="192">
        <f>IF(N653="základní",J653,0)</f>
        <v>0</v>
      </c>
      <c r="BF653" s="192">
        <f>IF(N653="snížená",J653,0)</f>
        <v>0</v>
      </c>
      <c r="BG653" s="192">
        <f>IF(N653="zákl. přenesená",J653,0)</f>
        <v>0</v>
      </c>
      <c r="BH653" s="192">
        <f>IF(N653="sníž. přenesená",J653,0)</f>
        <v>0</v>
      </c>
      <c r="BI653" s="192">
        <f>IF(N653="nulová",J653,0)</f>
        <v>0</v>
      </c>
      <c r="BJ653" s="19" t="s">
        <v>85</v>
      </c>
      <c r="BK653" s="192">
        <f>ROUND(I653*H653,2)</f>
        <v>0</v>
      </c>
      <c r="BL653" s="19" t="s">
        <v>218</v>
      </c>
      <c r="BM653" s="191" t="s">
        <v>2418</v>
      </c>
    </row>
    <row r="654" s="2" customFormat="1">
      <c r="A654" s="38"/>
      <c r="B654" s="39"/>
      <c r="C654" s="38"/>
      <c r="D654" s="193" t="s">
        <v>227</v>
      </c>
      <c r="E654" s="38"/>
      <c r="F654" s="194" t="s">
        <v>2419</v>
      </c>
      <c r="G654" s="38"/>
      <c r="H654" s="38"/>
      <c r="I654" s="195"/>
      <c r="J654" s="38"/>
      <c r="K654" s="38"/>
      <c r="L654" s="39"/>
      <c r="M654" s="196"/>
      <c r="N654" s="197"/>
      <c r="O654" s="77"/>
      <c r="P654" s="77"/>
      <c r="Q654" s="77"/>
      <c r="R654" s="77"/>
      <c r="S654" s="77"/>
      <c r="T654" s="78"/>
      <c r="U654" s="38"/>
      <c r="V654" s="38"/>
      <c r="W654" s="38"/>
      <c r="X654" s="38"/>
      <c r="Y654" s="38"/>
      <c r="Z654" s="38"/>
      <c r="AA654" s="38"/>
      <c r="AB654" s="38"/>
      <c r="AC654" s="38"/>
      <c r="AD654" s="38"/>
      <c r="AE654" s="38"/>
      <c r="AT654" s="19" t="s">
        <v>227</v>
      </c>
      <c r="AU654" s="19" t="s">
        <v>233</v>
      </c>
    </row>
    <row r="655" s="2" customFormat="1">
      <c r="A655" s="38"/>
      <c r="B655" s="179"/>
      <c r="C655" s="180" t="s">
        <v>832</v>
      </c>
      <c r="D655" s="180" t="s">
        <v>222</v>
      </c>
      <c r="E655" s="181" t="s">
        <v>2420</v>
      </c>
      <c r="F655" s="182" t="s">
        <v>2421</v>
      </c>
      <c r="G655" s="183" t="s">
        <v>499</v>
      </c>
      <c r="H655" s="184">
        <v>22</v>
      </c>
      <c r="I655" s="185"/>
      <c r="J655" s="186">
        <f>ROUND(I655*H655,2)</f>
        <v>0</v>
      </c>
      <c r="K655" s="182" t="s">
        <v>391</v>
      </c>
      <c r="L655" s="39"/>
      <c r="M655" s="187" t="s">
        <v>1</v>
      </c>
      <c r="N655" s="188" t="s">
        <v>43</v>
      </c>
      <c r="O655" s="77"/>
      <c r="P655" s="189">
        <f>O655*H655</f>
        <v>0</v>
      </c>
      <c r="Q655" s="189">
        <v>0.041500000000000002</v>
      </c>
      <c r="R655" s="189">
        <f>Q655*H655</f>
        <v>0.91300000000000003</v>
      </c>
      <c r="S655" s="189">
        <v>0</v>
      </c>
      <c r="T655" s="190">
        <f>S655*H655</f>
        <v>0</v>
      </c>
      <c r="U655" s="38"/>
      <c r="V655" s="38"/>
      <c r="W655" s="38"/>
      <c r="X655" s="38"/>
      <c r="Y655" s="38"/>
      <c r="Z655" s="38"/>
      <c r="AA655" s="38"/>
      <c r="AB655" s="38"/>
      <c r="AC655" s="38"/>
      <c r="AD655" s="38"/>
      <c r="AE655" s="38"/>
      <c r="AR655" s="191" t="s">
        <v>218</v>
      </c>
      <c r="AT655" s="191" t="s">
        <v>222</v>
      </c>
      <c r="AU655" s="191" t="s">
        <v>233</v>
      </c>
      <c r="AY655" s="19" t="s">
        <v>219</v>
      </c>
      <c r="BE655" s="192">
        <f>IF(N655="základní",J655,0)</f>
        <v>0</v>
      </c>
      <c r="BF655" s="192">
        <f>IF(N655="snížená",J655,0)</f>
        <v>0</v>
      </c>
      <c r="BG655" s="192">
        <f>IF(N655="zákl. přenesená",J655,0)</f>
        <v>0</v>
      </c>
      <c r="BH655" s="192">
        <f>IF(N655="sníž. přenesená",J655,0)</f>
        <v>0</v>
      </c>
      <c r="BI655" s="192">
        <f>IF(N655="nulová",J655,0)</f>
        <v>0</v>
      </c>
      <c r="BJ655" s="19" t="s">
        <v>85</v>
      </c>
      <c r="BK655" s="192">
        <f>ROUND(I655*H655,2)</f>
        <v>0</v>
      </c>
      <c r="BL655" s="19" t="s">
        <v>218</v>
      </c>
      <c r="BM655" s="191" t="s">
        <v>2422</v>
      </c>
    </row>
    <row r="656" s="2" customFormat="1">
      <c r="A656" s="38"/>
      <c r="B656" s="39"/>
      <c r="C656" s="38"/>
      <c r="D656" s="193" t="s">
        <v>227</v>
      </c>
      <c r="E656" s="38"/>
      <c r="F656" s="194" t="s">
        <v>2423</v>
      </c>
      <c r="G656" s="38"/>
      <c r="H656" s="38"/>
      <c r="I656" s="195"/>
      <c r="J656" s="38"/>
      <c r="K656" s="38"/>
      <c r="L656" s="39"/>
      <c r="M656" s="196"/>
      <c r="N656" s="197"/>
      <c r="O656" s="77"/>
      <c r="P656" s="77"/>
      <c r="Q656" s="77"/>
      <c r="R656" s="77"/>
      <c r="S656" s="77"/>
      <c r="T656" s="78"/>
      <c r="U656" s="38"/>
      <c r="V656" s="38"/>
      <c r="W656" s="38"/>
      <c r="X656" s="38"/>
      <c r="Y656" s="38"/>
      <c r="Z656" s="38"/>
      <c r="AA656" s="38"/>
      <c r="AB656" s="38"/>
      <c r="AC656" s="38"/>
      <c r="AD656" s="38"/>
      <c r="AE656" s="38"/>
      <c r="AT656" s="19" t="s">
        <v>227</v>
      </c>
      <c r="AU656" s="19" t="s">
        <v>233</v>
      </c>
    </row>
    <row r="657" s="13" customFormat="1">
      <c r="A657" s="13"/>
      <c r="B657" s="203"/>
      <c r="C657" s="13"/>
      <c r="D657" s="193" t="s">
        <v>394</v>
      </c>
      <c r="E657" s="204" t="s">
        <v>1</v>
      </c>
      <c r="F657" s="205" t="s">
        <v>1070</v>
      </c>
      <c r="G657" s="13"/>
      <c r="H657" s="204" t="s">
        <v>1</v>
      </c>
      <c r="I657" s="206"/>
      <c r="J657" s="13"/>
      <c r="K657" s="13"/>
      <c r="L657" s="203"/>
      <c r="M657" s="207"/>
      <c r="N657" s="208"/>
      <c r="O657" s="208"/>
      <c r="P657" s="208"/>
      <c r="Q657" s="208"/>
      <c r="R657" s="208"/>
      <c r="S657" s="208"/>
      <c r="T657" s="209"/>
      <c r="U657" s="13"/>
      <c r="V657" s="13"/>
      <c r="W657" s="13"/>
      <c r="X657" s="13"/>
      <c r="Y657" s="13"/>
      <c r="Z657" s="13"/>
      <c r="AA657" s="13"/>
      <c r="AB657" s="13"/>
      <c r="AC657" s="13"/>
      <c r="AD657" s="13"/>
      <c r="AE657" s="13"/>
      <c r="AT657" s="204" t="s">
        <v>394</v>
      </c>
      <c r="AU657" s="204" t="s">
        <v>233</v>
      </c>
      <c r="AV657" s="13" t="s">
        <v>85</v>
      </c>
      <c r="AW657" s="13" t="s">
        <v>34</v>
      </c>
      <c r="AX657" s="13" t="s">
        <v>78</v>
      </c>
      <c r="AY657" s="204" t="s">
        <v>219</v>
      </c>
    </row>
    <row r="658" s="13" customFormat="1">
      <c r="A658" s="13"/>
      <c r="B658" s="203"/>
      <c r="C658" s="13"/>
      <c r="D658" s="193" t="s">
        <v>394</v>
      </c>
      <c r="E658" s="204" t="s">
        <v>1</v>
      </c>
      <c r="F658" s="205" t="s">
        <v>2115</v>
      </c>
      <c r="G658" s="13"/>
      <c r="H658" s="204" t="s">
        <v>1</v>
      </c>
      <c r="I658" s="206"/>
      <c r="J658" s="13"/>
      <c r="K658" s="13"/>
      <c r="L658" s="203"/>
      <c r="M658" s="207"/>
      <c r="N658" s="208"/>
      <c r="O658" s="208"/>
      <c r="P658" s="208"/>
      <c r="Q658" s="208"/>
      <c r="R658" s="208"/>
      <c r="S658" s="208"/>
      <c r="T658" s="209"/>
      <c r="U658" s="13"/>
      <c r="V658" s="13"/>
      <c r="W658" s="13"/>
      <c r="X658" s="13"/>
      <c r="Y658" s="13"/>
      <c r="Z658" s="13"/>
      <c r="AA658" s="13"/>
      <c r="AB658" s="13"/>
      <c r="AC658" s="13"/>
      <c r="AD658" s="13"/>
      <c r="AE658" s="13"/>
      <c r="AT658" s="204" t="s">
        <v>394</v>
      </c>
      <c r="AU658" s="204" t="s">
        <v>233</v>
      </c>
      <c r="AV658" s="13" t="s">
        <v>85</v>
      </c>
      <c r="AW658" s="13" t="s">
        <v>34</v>
      </c>
      <c r="AX658" s="13" t="s">
        <v>78</v>
      </c>
      <c r="AY658" s="204" t="s">
        <v>219</v>
      </c>
    </row>
    <row r="659" s="14" customFormat="1">
      <c r="A659" s="14"/>
      <c r="B659" s="210"/>
      <c r="C659" s="14"/>
      <c r="D659" s="193" t="s">
        <v>394</v>
      </c>
      <c r="E659" s="211" t="s">
        <v>1</v>
      </c>
      <c r="F659" s="212" t="s">
        <v>87</v>
      </c>
      <c r="G659" s="14"/>
      <c r="H659" s="213">
        <v>2</v>
      </c>
      <c r="I659" s="214"/>
      <c r="J659" s="14"/>
      <c r="K659" s="14"/>
      <c r="L659" s="210"/>
      <c r="M659" s="215"/>
      <c r="N659" s="216"/>
      <c r="O659" s="216"/>
      <c r="P659" s="216"/>
      <c r="Q659" s="216"/>
      <c r="R659" s="216"/>
      <c r="S659" s="216"/>
      <c r="T659" s="217"/>
      <c r="U659" s="14"/>
      <c r="V659" s="14"/>
      <c r="W659" s="14"/>
      <c r="X659" s="14"/>
      <c r="Y659" s="14"/>
      <c r="Z659" s="14"/>
      <c r="AA659" s="14"/>
      <c r="AB659" s="14"/>
      <c r="AC659" s="14"/>
      <c r="AD659" s="14"/>
      <c r="AE659" s="14"/>
      <c r="AT659" s="211" t="s">
        <v>394</v>
      </c>
      <c r="AU659" s="211" t="s">
        <v>233</v>
      </c>
      <c r="AV659" s="14" t="s">
        <v>87</v>
      </c>
      <c r="AW659" s="14" t="s">
        <v>34</v>
      </c>
      <c r="AX659" s="14" t="s">
        <v>78</v>
      </c>
      <c r="AY659" s="211" t="s">
        <v>219</v>
      </c>
    </row>
    <row r="660" s="13" customFormat="1">
      <c r="A660" s="13"/>
      <c r="B660" s="203"/>
      <c r="C660" s="13"/>
      <c r="D660" s="193" t="s">
        <v>394</v>
      </c>
      <c r="E660" s="204" t="s">
        <v>1</v>
      </c>
      <c r="F660" s="205" t="s">
        <v>408</v>
      </c>
      <c r="G660" s="13"/>
      <c r="H660" s="204" t="s">
        <v>1</v>
      </c>
      <c r="I660" s="206"/>
      <c r="J660" s="13"/>
      <c r="K660" s="13"/>
      <c r="L660" s="203"/>
      <c r="M660" s="207"/>
      <c r="N660" s="208"/>
      <c r="O660" s="208"/>
      <c r="P660" s="208"/>
      <c r="Q660" s="208"/>
      <c r="R660" s="208"/>
      <c r="S660" s="208"/>
      <c r="T660" s="209"/>
      <c r="U660" s="13"/>
      <c r="V660" s="13"/>
      <c r="W660" s="13"/>
      <c r="X660" s="13"/>
      <c r="Y660" s="13"/>
      <c r="Z660" s="13"/>
      <c r="AA660" s="13"/>
      <c r="AB660" s="13"/>
      <c r="AC660" s="13"/>
      <c r="AD660" s="13"/>
      <c r="AE660" s="13"/>
      <c r="AT660" s="204" t="s">
        <v>394</v>
      </c>
      <c r="AU660" s="204" t="s">
        <v>233</v>
      </c>
      <c r="AV660" s="13" t="s">
        <v>85</v>
      </c>
      <c r="AW660" s="13" t="s">
        <v>34</v>
      </c>
      <c r="AX660" s="13" t="s">
        <v>78</v>
      </c>
      <c r="AY660" s="204" t="s">
        <v>219</v>
      </c>
    </row>
    <row r="661" s="13" customFormat="1">
      <c r="A661" s="13"/>
      <c r="B661" s="203"/>
      <c r="C661" s="13"/>
      <c r="D661" s="193" t="s">
        <v>394</v>
      </c>
      <c r="E661" s="204" t="s">
        <v>1</v>
      </c>
      <c r="F661" s="205" t="s">
        <v>2129</v>
      </c>
      <c r="G661" s="13"/>
      <c r="H661" s="204" t="s">
        <v>1</v>
      </c>
      <c r="I661" s="206"/>
      <c r="J661" s="13"/>
      <c r="K661" s="13"/>
      <c r="L661" s="203"/>
      <c r="M661" s="207"/>
      <c r="N661" s="208"/>
      <c r="O661" s="208"/>
      <c r="P661" s="208"/>
      <c r="Q661" s="208"/>
      <c r="R661" s="208"/>
      <c r="S661" s="208"/>
      <c r="T661" s="209"/>
      <c r="U661" s="13"/>
      <c r="V661" s="13"/>
      <c r="W661" s="13"/>
      <c r="X661" s="13"/>
      <c r="Y661" s="13"/>
      <c r="Z661" s="13"/>
      <c r="AA661" s="13"/>
      <c r="AB661" s="13"/>
      <c r="AC661" s="13"/>
      <c r="AD661" s="13"/>
      <c r="AE661" s="13"/>
      <c r="AT661" s="204" t="s">
        <v>394</v>
      </c>
      <c r="AU661" s="204" t="s">
        <v>233</v>
      </c>
      <c r="AV661" s="13" t="s">
        <v>85</v>
      </c>
      <c r="AW661" s="13" t="s">
        <v>34</v>
      </c>
      <c r="AX661" s="13" t="s">
        <v>78</v>
      </c>
      <c r="AY661" s="204" t="s">
        <v>219</v>
      </c>
    </row>
    <row r="662" s="14" customFormat="1">
      <c r="A662" s="14"/>
      <c r="B662" s="210"/>
      <c r="C662" s="14"/>
      <c r="D662" s="193" t="s">
        <v>394</v>
      </c>
      <c r="E662" s="211" t="s">
        <v>1</v>
      </c>
      <c r="F662" s="212" t="s">
        <v>87</v>
      </c>
      <c r="G662" s="14"/>
      <c r="H662" s="213">
        <v>2</v>
      </c>
      <c r="I662" s="214"/>
      <c r="J662" s="14"/>
      <c r="K662" s="14"/>
      <c r="L662" s="210"/>
      <c r="M662" s="215"/>
      <c r="N662" s="216"/>
      <c r="O662" s="216"/>
      <c r="P662" s="216"/>
      <c r="Q662" s="216"/>
      <c r="R662" s="216"/>
      <c r="S662" s="216"/>
      <c r="T662" s="217"/>
      <c r="U662" s="14"/>
      <c r="V662" s="14"/>
      <c r="W662" s="14"/>
      <c r="X662" s="14"/>
      <c r="Y662" s="14"/>
      <c r="Z662" s="14"/>
      <c r="AA662" s="14"/>
      <c r="AB662" s="14"/>
      <c r="AC662" s="14"/>
      <c r="AD662" s="14"/>
      <c r="AE662" s="14"/>
      <c r="AT662" s="211" t="s">
        <v>394</v>
      </c>
      <c r="AU662" s="211" t="s">
        <v>233</v>
      </c>
      <c r="AV662" s="14" t="s">
        <v>87</v>
      </c>
      <c r="AW662" s="14" t="s">
        <v>34</v>
      </c>
      <c r="AX662" s="14" t="s">
        <v>78</v>
      </c>
      <c r="AY662" s="211" t="s">
        <v>219</v>
      </c>
    </row>
    <row r="663" s="13" customFormat="1">
      <c r="A663" s="13"/>
      <c r="B663" s="203"/>
      <c r="C663" s="13"/>
      <c r="D663" s="193" t="s">
        <v>394</v>
      </c>
      <c r="E663" s="204" t="s">
        <v>1</v>
      </c>
      <c r="F663" s="205" t="s">
        <v>2131</v>
      </c>
      <c r="G663" s="13"/>
      <c r="H663" s="204" t="s">
        <v>1</v>
      </c>
      <c r="I663" s="206"/>
      <c r="J663" s="13"/>
      <c r="K663" s="13"/>
      <c r="L663" s="203"/>
      <c r="M663" s="207"/>
      <c r="N663" s="208"/>
      <c r="O663" s="208"/>
      <c r="P663" s="208"/>
      <c r="Q663" s="208"/>
      <c r="R663" s="208"/>
      <c r="S663" s="208"/>
      <c r="T663" s="209"/>
      <c r="U663" s="13"/>
      <c r="V663" s="13"/>
      <c r="W663" s="13"/>
      <c r="X663" s="13"/>
      <c r="Y663" s="13"/>
      <c r="Z663" s="13"/>
      <c r="AA663" s="13"/>
      <c r="AB663" s="13"/>
      <c r="AC663" s="13"/>
      <c r="AD663" s="13"/>
      <c r="AE663" s="13"/>
      <c r="AT663" s="204" t="s">
        <v>394</v>
      </c>
      <c r="AU663" s="204" t="s">
        <v>233</v>
      </c>
      <c r="AV663" s="13" t="s">
        <v>85</v>
      </c>
      <c r="AW663" s="13" t="s">
        <v>34</v>
      </c>
      <c r="AX663" s="13" t="s">
        <v>78</v>
      </c>
      <c r="AY663" s="204" t="s">
        <v>219</v>
      </c>
    </row>
    <row r="664" s="14" customFormat="1">
      <c r="A664" s="14"/>
      <c r="B664" s="210"/>
      <c r="C664" s="14"/>
      <c r="D664" s="193" t="s">
        <v>394</v>
      </c>
      <c r="E664" s="211" t="s">
        <v>1</v>
      </c>
      <c r="F664" s="212" t="s">
        <v>85</v>
      </c>
      <c r="G664" s="14"/>
      <c r="H664" s="213">
        <v>1</v>
      </c>
      <c r="I664" s="214"/>
      <c r="J664" s="14"/>
      <c r="K664" s="14"/>
      <c r="L664" s="210"/>
      <c r="M664" s="215"/>
      <c r="N664" s="216"/>
      <c r="O664" s="216"/>
      <c r="P664" s="216"/>
      <c r="Q664" s="216"/>
      <c r="R664" s="216"/>
      <c r="S664" s="216"/>
      <c r="T664" s="217"/>
      <c r="U664" s="14"/>
      <c r="V664" s="14"/>
      <c r="W664" s="14"/>
      <c r="X664" s="14"/>
      <c r="Y664" s="14"/>
      <c r="Z664" s="14"/>
      <c r="AA664" s="14"/>
      <c r="AB664" s="14"/>
      <c r="AC664" s="14"/>
      <c r="AD664" s="14"/>
      <c r="AE664" s="14"/>
      <c r="AT664" s="211" t="s">
        <v>394</v>
      </c>
      <c r="AU664" s="211" t="s">
        <v>233</v>
      </c>
      <c r="AV664" s="14" t="s">
        <v>87</v>
      </c>
      <c r="AW664" s="14" t="s">
        <v>34</v>
      </c>
      <c r="AX664" s="14" t="s">
        <v>78</v>
      </c>
      <c r="AY664" s="211" t="s">
        <v>219</v>
      </c>
    </row>
    <row r="665" s="13" customFormat="1">
      <c r="A665" s="13"/>
      <c r="B665" s="203"/>
      <c r="C665" s="13"/>
      <c r="D665" s="193" t="s">
        <v>394</v>
      </c>
      <c r="E665" s="204" t="s">
        <v>1</v>
      </c>
      <c r="F665" s="205" t="s">
        <v>2133</v>
      </c>
      <c r="G665" s="13"/>
      <c r="H665" s="204" t="s">
        <v>1</v>
      </c>
      <c r="I665" s="206"/>
      <c r="J665" s="13"/>
      <c r="K665" s="13"/>
      <c r="L665" s="203"/>
      <c r="M665" s="207"/>
      <c r="N665" s="208"/>
      <c r="O665" s="208"/>
      <c r="P665" s="208"/>
      <c r="Q665" s="208"/>
      <c r="R665" s="208"/>
      <c r="S665" s="208"/>
      <c r="T665" s="209"/>
      <c r="U665" s="13"/>
      <c r="V665" s="13"/>
      <c r="W665" s="13"/>
      <c r="X665" s="13"/>
      <c r="Y665" s="13"/>
      <c r="Z665" s="13"/>
      <c r="AA665" s="13"/>
      <c r="AB665" s="13"/>
      <c r="AC665" s="13"/>
      <c r="AD665" s="13"/>
      <c r="AE665" s="13"/>
      <c r="AT665" s="204" t="s">
        <v>394</v>
      </c>
      <c r="AU665" s="204" t="s">
        <v>233</v>
      </c>
      <c r="AV665" s="13" t="s">
        <v>85</v>
      </c>
      <c r="AW665" s="13" t="s">
        <v>34</v>
      </c>
      <c r="AX665" s="13" t="s">
        <v>78</v>
      </c>
      <c r="AY665" s="204" t="s">
        <v>219</v>
      </c>
    </row>
    <row r="666" s="14" customFormat="1">
      <c r="A666" s="14"/>
      <c r="B666" s="210"/>
      <c r="C666" s="14"/>
      <c r="D666" s="193" t="s">
        <v>394</v>
      </c>
      <c r="E666" s="211" t="s">
        <v>1</v>
      </c>
      <c r="F666" s="212" t="s">
        <v>87</v>
      </c>
      <c r="G666" s="14"/>
      <c r="H666" s="213">
        <v>2</v>
      </c>
      <c r="I666" s="214"/>
      <c r="J666" s="14"/>
      <c r="K666" s="14"/>
      <c r="L666" s="210"/>
      <c r="M666" s="215"/>
      <c r="N666" s="216"/>
      <c r="O666" s="216"/>
      <c r="P666" s="216"/>
      <c r="Q666" s="216"/>
      <c r="R666" s="216"/>
      <c r="S666" s="216"/>
      <c r="T666" s="217"/>
      <c r="U666" s="14"/>
      <c r="V666" s="14"/>
      <c r="W666" s="14"/>
      <c r="X666" s="14"/>
      <c r="Y666" s="14"/>
      <c r="Z666" s="14"/>
      <c r="AA666" s="14"/>
      <c r="AB666" s="14"/>
      <c r="AC666" s="14"/>
      <c r="AD666" s="14"/>
      <c r="AE666" s="14"/>
      <c r="AT666" s="211" t="s">
        <v>394</v>
      </c>
      <c r="AU666" s="211" t="s">
        <v>233</v>
      </c>
      <c r="AV666" s="14" t="s">
        <v>87</v>
      </c>
      <c r="AW666" s="14" t="s">
        <v>34</v>
      </c>
      <c r="AX666" s="14" t="s">
        <v>78</v>
      </c>
      <c r="AY666" s="211" t="s">
        <v>219</v>
      </c>
    </row>
    <row r="667" s="14" customFormat="1">
      <c r="A667" s="14"/>
      <c r="B667" s="210"/>
      <c r="C667" s="14"/>
      <c r="D667" s="193" t="s">
        <v>394</v>
      </c>
      <c r="E667" s="211" t="s">
        <v>1</v>
      </c>
      <c r="F667" s="212" t="s">
        <v>87</v>
      </c>
      <c r="G667" s="14"/>
      <c r="H667" s="213">
        <v>2</v>
      </c>
      <c r="I667" s="214"/>
      <c r="J667" s="14"/>
      <c r="K667" s="14"/>
      <c r="L667" s="210"/>
      <c r="M667" s="215"/>
      <c r="N667" s="216"/>
      <c r="O667" s="216"/>
      <c r="P667" s="216"/>
      <c r="Q667" s="216"/>
      <c r="R667" s="216"/>
      <c r="S667" s="216"/>
      <c r="T667" s="217"/>
      <c r="U667" s="14"/>
      <c r="V667" s="14"/>
      <c r="W667" s="14"/>
      <c r="X667" s="14"/>
      <c r="Y667" s="14"/>
      <c r="Z667" s="14"/>
      <c r="AA667" s="14"/>
      <c r="AB667" s="14"/>
      <c r="AC667" s="14"/>
      <c r="AD667" s="14"/>
      <c r="AE667" s="14"/>
      <c r="AT667" s="211" t="s">
        <v>394</v>
      </c>
      <c r="AU667" s="211" t="s">
        <v>233</v>
      </c>
      <c r="AV667" s="14" t="s">
        <v>87</v>
      </c>
      <c r="AW667" s="14" t="s">
        <v>34</v>
      </c>
      <c r="AX667" s="14" t="s">
        <v>78</v>
      </c>
      <c r="AY667" s="211" t="s">
        <v>219</v>
      </c>
    </row>
    <row r="668" s="13" customFormat="1">
      <c r="A668" s="13"/>
      <c r="B668" s="203"/>
      <c r="C668" s="13"/>
      <c r="D668" s="193" t="s">
        <v>394</v>
      </c>
      <c r="E668" s="204" t="s">
        <v>1</v>
      </c>
      <c r="F668" s="205" t="s">
        <v>1654</v>
      </c>
      <c r="G668" s="13"/>
      <c r="H668" s="204" t="s">
        <v>1</v>
      </c>
      <c r="I668" s="206"/>
      <c r="J668" s="13"/>
      <c r="K668" s="13"/>
      <c r="L668" s="203"/>
      <c r="M668" s="207"/>
      <c r="N668" s="208"/>
      <c r="O668" s="208"/>
      <c r="P668" s="208"/>
      <c r="Q668" s="208"/>
      <c r="R668" s="208"/>
      <c r="S668" s="208"/>
      <c r="T668" s="209"/>
      <c r="U668" s="13"/>
      <c r="V668" s="13"/>
      <c r="W668" s="13"/>
      <c r="X668" s="13"/>
      <c r="Y668" s="13"/>
      <c r="Z668" s="13"/>
      <c r="AA668" s="13"/>
      <c r="AB668" s="13"/>
      <c r="AC668" s="13"/>
      <c r="AD668" s="13"/>
      <c r="AE668" s="13"/>
      <c r="AT668" s="204" t="s">
        <v>394</v>
      </c>
      <c r="AU668" s="204" t="s">
        <v>233</v>
      </c>
      <c r="AV668" s="13" t="s">
        <v>85</v>
      </c>
      <c r="AW668" s="13" t="s">
        <v>34</v>
      </c>
      <c r="AX668" s="13" t="s">
        <v>78</v>
      </c>
      <c r="AY668" s="204" t="s">
        <v>219</v>
      </c>
    </row>
    <row r="669" s="13" customFormat="1">
      <c r="A669" s="13"/>
      <c r="B669" s="203"/>
      <c r="C669" s="13"/>
      <c r="D669" s="193" t="s">
        <v>394</v>
      </c>
      <c r="E669" s="204" t="s">
        <v>1</v>
      </c>
      <c r="F669" s="205" t="s">
        <v>987</v>
      </c>
      <c r="G669" s="13"/>
      <c r="H669" s="204" t="s">
        <v>1</v>
      </c>
      <c r="I669" s="206"/>
      <c r="J669" s="13"/>
      <c r="K669" s="13"/>
      <c r="L669" s="203"/>
      <c r="M669" s="207"/>
      <c r="N669" s="208"/>
      <c r="O669" s="208"/>
      <c r="P669" s="208"/>
      <c r="Q669" s="208"/>
      <c r="R669" s="208"/>
      <c r="S669" s="208"/>
      <c r="T669" s="209"/>
      <c r="U669" s="13"/>
      <c r="V669" s="13"/>
      <c r="W669" s="13"/>
      <c r="X669" s="13"/>
      <c r="Y669" s="13"/>
      <c r="Z669" s="13"/>
      <c r="AA669" s="13"/>
      <c r="AB669" s="13"/>
      <c r="AC669" s="13"/>
      <c r="AD669" s="13"/>
      <c r="AE669" s="13"/>
      <c r="AT669" s="204" t="s">
        <v>394</v>
      </c>
      <c r="AU669" s="204" t="s">
        <v>233</v>
      </c>
      <c r="AV669" s="13" t="s">
        <v>85</v>
      </c>
      <c r="AW669" s="13" t="s">
        <v>34</v>
      </c>
      <c r="AX669" s="13" t="s">
        <v>78</v>
      </c>
      <c r="AY669" s="204" t="s">
        <v>219</v>
      </c>
    </row>
    <row r="670" s="14" customFormat="1">
      <c r="A670" s="14"/>
      <c r="B670" s="210"/>
      <c r="C670" s="14"/>
      <c r="D670" s="193" t="s">
        <v>394</v>
      </c>
      <c r="E670" s="211" t="s">
        <v>1</v>
      </c>
      <c r="F670" s="212" t="s">
        <v>85</v>
      </c>
      <c r="G670" s="14"/>
      <c r="H670" s="213">
        <v>1</v>
      </c>
      <c r="I670" s="214"/>
      <c r="J670" s="14"/>
      <c r="K670" s="14"/>
      <c r="L670" s="210"/>
      <c r="M670" s="215"/>
      <c r="N670" s="216"/>
      <c r="O670" s="216"/>
      <c r="P670" s="216"/>
      <c r="Q670" s="216"/>
      <c r="R670" s="216"/>
      <c r="S670" s="216"/>
      <c r="T670" s="217"/>
      <c r="U670" s="14"/>
      <c r="V670" s="14"/>
      <c r="W670" s="14"/>
      <c r="X670" s="14"/>
      <c r="Y670" s="14"/>
      <c r="Z670" s="14"/>
      <c r="AA670" s="14"/>
      <c r="AB670" s="14"/>
      <c r="AC670" s="14"/>
      <c r="AD670" s="14"/>
      <c r="AE670" s="14"/>
      <c r="AT670" s="211" t="s">
        <v>394</v>
      </c>
      <c r="AU670" s="211" t="s">
        <v>233</v>
      </c>
      <c r="AV670" s="14" t="s">
        <v>87</v>
      </c>
      <c r="AW670" s="14" t="s">
        <v>34</v>
      </c>
      <c r="AX670" s="14" t="s">
        <v>78</v>
      </c>
      <c r="AY670" s="211" t="s">
        <v>219</v>
      </c>
    </row>
    <row r="671" s="13" customFormat="1">
      <c r="A671" s="13"/>
      <c r="B671" s="203"/>
      <c r="C671" s="13"/>
      <c r="D671" s="193" t="s">
        <v>394</v>
      </c>
      <c r="E671" s="204" t="s">
        <v>1</v>
      </c>
      <c r="F671" s="205" t="s">
        <v>2137</v>
      </c>
      <c r="G671" s="13"/>
      <c r="H671" s="204" t="s">
        <v>1</v>
      </c>
      <c r="I671" s="206"/>
      <c r="J671" s="13"/>
      <c r="K671" s="13"/>
      <c r="L671" s="203"/>
      <c r="M671" s="207"/>
      <c r="N671" s="208"/>
      <c r="O671" s="208"/>
      <c r="P671" s="208"/>
      <c r="Q671" s="208"/>
      <c r="R671" s="208"/>
      <c r="S671" s="208"/>
      <c r="T671" s="209"/>
      <c r="U671" s="13"/>
      <c r="V671" s="13"/>
      <c r="W671" s="13"/>
      <c r="X671" s="13"/>
      <c r="Y671" s="13"/>
      <c r="Z671" s="13"/>
      <c r="AA671" s="13"/>
      <c r="AB671" s="13"/>
      <c r="AC671" s="13"/>
      <c r="AD671" s="13"/>
      <c r="AE671" s="13"/>
      <c r="AT671" s="204" t="s">
        <v>394</v>
      </c>
      <c r="AU671" s="204" t="s">
        <v>233</v>
      </c>
      <c r="AV671" s="13" t="s">
        <v>85</v>
      </c>
      <c r="AW671" s="13" t="s">
        <v>34</v>
      </c>
      <c r="AX671" s="13" t="s">
        <v>78</v>
      </c>
      <c r="AY671" s="204" t="s">
        <v>219</v>
      </c>
    </row>
    <row r="672" s="14" customFormat="1">
      <c r="A672" s="14"/>
      <c r="B672" s="210"/>
      <c r="C672" s="14"/>
      <c r="D672" s="193" t="s">
        <v>394</v>
      </c>
      <c r="E672" s="211" t="s">
        <v>1</v>
      </c>
      <c r="F672" s="212" t="s">
        <v>233</v>
      </c>
      <c r="G672" s="14"/>
      <c r="H672" s="213">
        <v>3</v>
      </c>
      <c r="I672" s="214"/>
      <c r="J672" s="14"/>
      <c r="K672" s="14"/>
      <c r="L672" s="210"/>
      <c r="M672" s="215"/>
      <c r="N672" s="216"/>
      <c r="O672" s="216"/>
      <c r="P672" s="216"/>
      <c r="Q672" s="216"/>
      <c r="R672" s="216"/>
      <c r="S672" s="216"/>
      <c r="T672" s="217"/>
      <c r="U672" s="14"/>
      <c r="V672" s="14"/>
      <c r="W672" s="14"/>
      <c r="X672" s="14"/>
      <c r="Y672" s="14"/>
      <c r="Z672" s="14"/>
      <c r="AA672" s="14"/>
      <c r="AB672" s="14"/>
      <c r="AC672" s="14"/>
      <c r="AD672" s="14"/>
      <c r="AE672" s="14"/>
      <c r="AT672" s="211" t="s">
        <v>394</v>
      </c>
      <c r="AU672" s="211" t="s">
        <v>233</v>
      </c>
      <c r="AV672" s="14" t="s">
        <v>87</v>
      </c>
      <c r="AW672" s="14" t="s">
        <v>34</v>
      </c>
      <c r="AX672" s="14" t="s">
        <v>78</v>
      </c>
      <c r="AY672" s="211" t="s">
        <v>219</v>
      </c>
    </row>
    <row r="673" s="14" customFormat="1">
      <c r="A673" s="14"/>
      <c r="B673" s="210"/>
      <c r="C673" s="14"/>
      <c r="D673" s="193" t="s">
        <v>394</v>
      </c>
      <c r="E673" s="211" t="s">
        <v>1</v>
      </c>
      <c r="F673" s="212" t="s">
        <v>85</v>
      </c>
      <c r="G673" s="14"/>
      <c r="H673" s="213">
        <v>1</v>
      </c>
      <c r="I673" s="214"/>
      <c r="J673" s="14"/>
      <c r="K673" s="14"/>
      <c r="L673" s="210"/>
      <c r="M673" s="215"/>
      <c r="N673" s="216"/>
      <c r="O673" s="216"/>
      <c r="P673" s="216"/>
      <c r="Q673" s="216"/>
      <c r="R673" s="216"/>
      <c r="S673" s="216"/>
      <c r="T673" s="217"/>
      <c r="U673" s="14"/>
      <c r="V673" s="14"/>
      <c r="W673" s="14"/>
      <c r="X673" s="14"/>
      <c r="Y673" s="14"/>
      <c r="Z673" s="14"/>
      <c r="AA673" s="14"/>
      <c r="AB673" s="14"/>
      <c r="AC673" s="14"/>
      <c r="AD673" s="14"/>
      <c r="AE673" s="14"/>
      <c r="AT673" s="211" t="s">
        <v>394</v>
      </c>
      <c r="AU673" s="211" t="s">
        <v>233</v>
      </c>
      <c r="AV673" s="14" t="s">
        <v>87</v>
      </c>
      <c r="AW673" s="14" t="s">
        <v>34</v>
      </c>
      <c r="AX673" s="14" t="s">
        <v>78</v>
      </c>
      <c r="AY673" s="211" t="s">
        <v>219</v>
      </c>
    </row>
    <row r="674" s="13" customFormat="1">
      <c r="A674" s="13"/>
      <c r="B674" s="203"/>
      <c r="C674" s="13"/>
      <c r="D674" s="193" t="s">
        <v>394</v>
      </c>
      <c r="E674" s="204" t="s">
        <v>1</v>
      </c>
      <c r="F674" s="205" t="s">
        <v>459</v>
      </c>
      <c r="G674" s="13"/>
      <c r="H674" s="204" t="s">
        <v>1</v>
      </c>
      <c r="I674" s="206"/>
      <c r="J674" s="13"/>
      <c r="K674" s="13"/>
      <c r="L674" s="203"/>
      <c r="M674" s="207"/>
      <c r="N674" s="208"/>
      <c r="O674" s="208"/>
      <c r="P674" s="208"/>
      <c r="Q674" s="208"/>
      <c r="R674" s="208"/>
      <c r="S674" s="208"/>
      <c r="T674" s="209"/>
      <c r="U674" s="13"/>
      <c r="V674" s="13"/>
      <c r="W674" s="13"/>
      <c r="X674" s="13"/>
      <c r="Y674" s="13"/>
      <c r="Z674" s="13"/>
      <c r="AA674" s="13"/>
      <c r="AB674" s="13"/>
      <c r="AC674" s="13"/>
      <c r="AD674" s="13"/>
      <c r="AE674" s="13"/>
      <c r="AT674" s="204" t="s">
        <v>394</v>
      </c>
      <c r="AU674" s="204" t="s">
        <v>233</v>
      </c>
      <c r="AV674" s="13" t="s">
        <v>85</v>
      </c>
      <c r="AW674" s="13" t="s">
        <v>34</v>
      </c>
      <c r="AX674" s="13" t="s">
        <v>78</v>
      </c>
      <c r="AY674" s="204" t="s">
        <v>219</v>
      </c>
    </row>
    <row r="675" s="13" customFormat="1">
      <c r="A675" s="13"/>
      <c r="B675" s="203"/>
      <c r="C675" s="13"/>
      <c r="D675" s="193" t="s">
        <v>394</v>
      </c>
      <c r="E675" s="204" t="s">
        <v>1</v>
      </c>
      <c r="F675" s="205" t="s">
        <v>1125</v>
      </c>
      <c r="G675" s="13"/>
      <c r="H675" s="204" t="s">
        <v>1</v>
      </c>
      <c r="I675" s="206"/>
      <c r="J675" s="13"/>
      <c r="K675" s="13"/>
      <c r="L675" s="203"/>
      <c r="M675" s="207"/>
      <c r="N675" s="208"/>
      <c r="O675" s="208"/>
      <c r="P675" s="208"/>
      <c r="Q675" s="208"/>
      <c r="R675" s="208"/>
      <c r="S675" s="208"/>
      <c r="T675" s="209"/>
      <c r="U675" s="13"/>
      <c r="V675" s="13"/>
      <c r="W675" s="13"/>
      <c r="X675" s="13"/>
      <c r="Y675" s="13"/>
      <c r="Z675" s="13"/>
      <c r="AA675" s="13"/>
      <c r="AB675" s="13"/>
      <c r="AC675" s="13"/>
      <c r="AD675" s="13"/>
      <c r="AE675" s="13"/>
      <c r="AT675" s="204" t="s">
        <v>394</v>
      </c>
      <c r="AU675" s="204" t="s">
        <v>233</v>
      </c>
      <c r="AV675" s="13" t="s">
        <v>85</v>
      </c>
      <c r="AW675" s="13" t="s">
        <v>34</v>
      </c>
      <c r="AX675" s="13" t="s">
        <v>78</v>
      </c>
      <c r="AY675" s="204" t="s">
        <v>219</v>
      </c>
    </row>
    <row r="676" s="14" customFormat="1">
      <c r="A676" s="14"/>
      <c r="B676" s="210"/>
      <c r="C676" s="14"/>
      <c r="D676" s="193" t="s">
        <v>394</v>
      </c>
      <c r="E676" s="211" t="s">
        <v>1</v>
      </c>
      <c r="F676" s="212" t="s">
        <v>218</v>
      </c>
      <c r="G676" s="14"/>
      <c r="H676" s="213">
        <v>4</v>
      </c>
      <c r="I676" s="214"/>
      <c r="J676" s="14"/>
      <c r="K676" s="14"/>
      <c r="L676" s="210"/>
      <c r="M676" s="215"/>
      <c r="N676" s="216"/>
      <c r="O676" s="216"/>
      <c r="P676" s="216"/>
      <c r="Q676" s="216"/>
      <c r="R676" s="216"/>
      <c r="S676" s="216"/>
      <c r="T676" s="217"/>
      <c r="U676" s="14"/>
      <c r="V676" s="14"/>
      <c r="W676" s="14"/>
      <c r="X676" s="14"/>
      <c r="Y676" s="14"/>
      <c r="Z676" s="14"/>
      <c r="AA676" s="14"/>
      <c r="AB676" s="14"/>
      <c r="AC676" s="14"/>
      <c r="AD676" s="14"/>
      <c r="AE676" s="14"/>
      <c r="AT676" s="211" t="s">
        <v>394</v>
      </c>
      <c r="AU676" s="211" t="s">
        <v>233</v>
      </c>
      <c r="AV676" s="14" t="s">
        <v>87</v>
      </c>
      <c r="AW676" s="14" t="s">
        <v>34</v>
      </c>
      <c r="AX676" s="14" t="s">
        <v>78</v>
      </c>
      <c r="AY676" s="211" t="s">
        <v>219</v>
      </c>
    </row>
    <row r="677" s="13" customFormat="1">
      <c r="A677" s="13"/>
      <c r="B677" s="203"/>
      <c r="C677" s="13"/>
      <c r="D677" s="193" t="s">
        <v>394</v>
      </c>
      <c r="E677" s="204" t="s">
        <v>1</v>
      </c>
      <c r="F677" s="205" t="s">
        <v>2118</v>
      </c>
      <c r="G677" s="13"/>
      <c r="H677" s="204" t="s">
        <v>1</v>
      </c>
      <c r="I677" s="206"/>
      <c r="J677" s="13"/>
      <c r="K677" s="13"/>
      <c r="L677" s="203"/>
      <c r="M677" s="207"/>
      <c r="N677" s="208"/>
      <c r="O677" s="208"/>
      <c r="P677" s="208"/>
      <c r="Q677" s="208"/>
      <c r="R677" s="208"/>
      <c r="S677" s="208"/>
      <c r="T677" s="209"/>
      <c r="U677" s="13"/>
      <c r="V677" s="13"/>
      <c r="W677" s="13"/>
      <c r="X677" s="13"/>
      <c r="Y677" s="13"/>
      <c r="Z677" s="13"/>
      <c r="AA677" s="13"/>
      <c r="AB677" s="13"/>
      <c r="AC677" s="13"/>
      <c r="AD677" s="13"/>
      <c r="AE677" s="13"/>
      <c r="AT677" s="204" t="s">
        <v>394</v>
      </c>
      <c r="AU677" s="204" t="s">
        <v>233</v>
      </c>
      <c r="AV677" s="13" t="s">
        <v>85</v>
      </c>
      <c r="AW677" s="13" t="s">
        <v>34</v>
      </c>
      <c r="AX677" s="13" t="s">
        <v>78</v>
      </c>
      <c r="AY677" s="204" t="s">
        <v>219</v>
      </c>
    </row>
    <row r="678" s="14" customFormat="1">
      <c r="A678" s="14"/>
      <c r="B678" s="210"/>
      <c r="C678" s="14"/>
      <c r="D678" s="193" t="s">
        <v>394</v>
      </c>
      <c r="E678" s="211" t="s">
        <v>1</v>
      </c>
      <c r="F678" s="212" t="s">
        <v>218</v>
      </c>
      <c r="G678" s="14"/>
      <c r="H678" s="213">
        <v>4</v>
      </c>
      <c r="I678" s="214"/>
      <c r="J678" s="14"/>
      <c r="K678" s="14"/>
      <c r="L678" s="210"/>
      <c r="M678" s="215"/>
      <c r="N678" s="216"/>
      <c r="O678" s="216"/>
      <c r="P678" s="216"/>
      <c r="Q678" s="216"/>
      <c r="R678" s="216"/>
      <c r="S678" s="216"/>
      <c r="T678" s="217"/>
      <c r="U678" s="14"/>
      <c r="V678" s="14"/>
      <c r="W678" s="14"/>
      <c r="X678" s="14"/>
      <c r="Y678" s="14"/>
      <c r="Z678" s="14"/>
      <c r="AA678" s="14"/>
      <c r="AB678" s="14"/>
      <c r="AC678" s="14"/>
      <c r="AD678" s="14"/>
      <c r="AE678" s="14"/>
      <c r="AT678" s="211" t="s">
        <v>394</v>
      </c>
      <c r="AU678" s="211" t="s">
        <v>233</v>
      </c>
      <c r="AV678" s="14" t="s">
        <v>87</v>
      </c>
      <c r="AW678" s="14" t="s">
        <v>34</v>
      </c>
      <c r="AX678" s="14" t="s">
        <v>78</v>
      </c>
      <c r="AY678" s="211" t="s">
        <v>219</v>
      </c>
    </row>
    <row r="679" s="15" customFormat="1">
      <c r="A679" s="15"/>
      <c r="B679" s="218"/>
      <c r="C679" s="15"/>
      <c r="D679" s="193" t="s">
        <v>394</v>
      </c>
      <c r="E679" s="219" t="s">
        <v>1</v>
      </c>
      <c r="F679" s="220" t="s">
        <v>401</v>
      </c>
      <c r="G679" s="15"/>
      <c r="H679" s="221">
        <v>22</v>
      </c>
      <c r="I679" s="222"/>
      <c r="J679" s="15"/>
      <c r="K679" s="15"/>
      <c r="L679" s="218"/>
      <c r="M679" s="223"/>
      <c r="N679" s="224"/>
      <c r="O679" s="224"/>
      <c r="P679" s="224"/>
      <c r="Q679" s="224"/>
      <c r="R679" s="224"/>
      <c r="S679" s="224"/>
      <c r="T679" s="225"/>
      <c r="U679" s="15"/>
      <c r="V679" s="15"/>
      <c r="W679" s="15"/>
      <c r="X679" s="15"/>
      <c r="Y679" s="15"/>
      <c r="Z679" s="15"/>
      <c r="AA679" s="15"/>
      <c r="AB679" s="15"/>
      <c r="AC679" s="15"/>
      <c r="AD679" s="15"/>
      <c r="AE679" s="15"/>
      <c r="AT679" s="219" t="s">
        <v>394</v>
      </c>
      <c r="AU679" s="219" t="s">
        <v>233</v>
      </c>
      <c r="AV679" s="15" t="s">
        <v>218</v>
      </c>
      <c r="AW679" s="15" t="s">
        <v>34</v>
      </c>
      <c r="AX679" s="15" t="s">
        <v>85</v>
      </c>
      <c r="AY679" s="219" t="s">
        <v>219</v>
      </c>
    </row>
    <row r="680" s="2" customFormat="1">
      <c r="A680" s="38"/>
      <c r="B680" s="179"/>
      <c r="C680" s="180" t="s">
        <v>845</v>
      </c>
      <c r="D680" s="180" t="s">
        <v>222</v>
      </c>
      <c r="E680" s="181" t="s">
        <v>2424</v>
      </c>
      <c r="F680" s="182" t="s">
        <v>2425</v>
      </c>
      <c r="G680" s="183" t="s">
        <v>499</v>
      </c>
      <c r="H680" s="184">
        <v>8</v>
      </c>
      <c r="I680" s="185"/>
      <c r="J680" s="186">
        <f>ROUND(I680*H680,2)</f>
        <v>0</v>
      </c>
      <c r="K680" s="182" t="s">
        <v>391</v>
      </c>
      <c r="L680" s="39"/>
      <c r="M680" s="187" t="s">
        <v>1</v>
      </c>
      <c r="N680" s="188" t="s">
        <v>43</v>
      </c>
      <c r="O680" s="77"/>
      <c r="P680" s="189">
        <f>O680*H680</f>
        <v>0</v>
      </c>
      <c r="Q680" s="189">
        <v>0.1575</v>
      </c>
      <c r="R680" s="189">
        <f>Q680*H680</f>
        <v>1.26</v>
      </c>
      <c r="S680" s="189">
        <v>0</v>
      </c>
      <c r="T680" s="190">
        <f>S680*H680</f>
        <v>0</v>
      </c>
      <c r="U680" s="38"/>
      <c r="V680" s="38"/>
      <c r="W680" s="38"/>
      <c r="X680" s="38"/>
      <c r="Y680" s="38"/>
      <c r="Z680" s="38"/>
      <c r="AA680" s="38"/>
      <c r="AB680" s="38"/>
      <c r="AC680" s="38"/>
      <c r="AD680" s="38"/>
      <c r="AE680" s="38"/>
      <c r="AR680" s="191" t="s">
        <v>218</v>
      </c>
      <c r="AT680" s="191" t="s">
        <v>222</v>
      </c>
      <c r="AU680" s="191" t="s">
        <v>233</v>
      </c>
      <c r="AY680" s="19" t="s">
        <v>219</v>
      </c>
      <c r="BE680" s="192">
        <f>IF(N680="základní",J680,0)</f>
        <v>0</v>
      </c>
      <c r="BF680" s="192">
        <f>IF(N680="snížená",J680,0)</f>
        <v>0</v>
      </c>
      <c r="BG680" s="192">
        <f>IF(N680="zákl. přenesená",J680,0)</f>
        <v>0</v>
      </c>
      <c r="BH680" s="192">
        <f>IF(N680="sníž. přenesená",J680,0)</f>
        <v>0</v>
      </c>
      <c r="BI680" s="192">
        <f>IF(N680="nulová",J680,0)</f>
        <v>0</v>
      </c>
      <c r="BJ680" s="19" t="s">
        <v>85</v>
      </c>
      <c r="BK680" s="192">
        <f>ROUND(I680*H680,2)</f>
        <v>0</v>
      </c>
      <c r="BL680" s="19" t="s">
        <v>218</v>
      </c>
      <c r="BM680" s="191" t="s">
        <v>2426</v>
      </c>
    </row>
    <row r="681" s="2" customFormat="1">
      <c r="A681" s="38"/>
      <c r="B681" s="39"/>
      <c r="C681" s="38"/>
      <c r="D681" s="193" t="s">
        <v>227</v>
      </c>
      <c r="E681" s="38"/>
      <c r="F681" s="194" t="s">
        <v>2427</v>
      </c>
      <c r="G681" s="38"/>
      <c r="H681" s="38"/>
      <c r="I681" s="195"/>
      <c r="J681" s="38"/>
      <c r="K681" s="38"/>
      <c r="L681" s="39"/>
      <c r="M681" s="196"/>
      <c r="N681" s="197"/>
      <c r="O681" s="77"/>
      <c r="P681" s="77"/>
      <c r="Q681" s="77"/>
      <c r="R681" s="77"/>
      <c r="S681" s="77"/>
      <c r="T681" s="78"/>
      <c r="U681" s="38"/>
      <c r="V681" s="38"/>
      <c r="W681" s="38"/>
      <c r="X681" s="38"/>
      <c r="Y681" s="38"/>
      <c r="Z681" s="38"/>
      <c r="AA681" s="38"/>
      <c r="AB681" s="38"/>
      <c r="AC681" s="38"/>
      <c r="AD681" s="38"/>
      <c r="AE681" s="38"/>
      <c r="AT681" s="19" t="s">
        <v>227</v>
      </c>
      <c r="AU681" s="19" t="s">
        <v>233</v>
      </c>
    </row>
    <row r="682" s="13" customFormat="1">
      <c r="A682" s="13"/>
      <c r="B682" s="203"/>
      <c r="C682" s="13"/>
      <c r="D682" s="193" t="s">
        <v>394</v>
      </c>
      <c r="E682" s="204" t="s">
        <v>1</v>
      </c>
      <c r="F682" s="205" t="s">
        <v>2056</v>
      </c>
      <c r="G682" s="13"/>
      <c r="H682" s="204" t="s">
        <v>1</v>
      </c>
      <c r="I682" s="206"/>
      <c r="J682" s="13"/>
      <c r="K682" s="13"/>
      <c r="L682" s="203"/>
      <c r="M682" s="207"/>
      <c r="N682" s="208"/>
      <c r="O682" s="208"/>
      <c r="P682" s="208"/>
      <c r="Q682" s="208"/>
      <c r="R682" s="208"/>
      <c r="S682" s="208"/>
      <c r="T682" s="209"/>
      <c r="U682" s="13"/>
      <c r="V682" s="13"/>
      <c r="W682" s="13"/>
      <c r="X682" s="13"/>
      <c r="Y682" s="13"/>
      <c r="Z682" s="13"/>
      <c r="AA682" s="13"/>
      <c r="AB682" s="13"/>
      <c r="AC682" s="13"/>
      <c r="AD682" s="13"/>
      <c r="AE682" s="13"/>
      <c r="AT682" s="204" t="s">
        <v>394</v>
      </c>
      <c r="AU682" s="204" t="s">
        <v>233</v>
      </c>
      <c r="AV682" s="13" t="s">
        <v>85</v>
      </c>
      <c r="AW682" s="13" t="s">
        <v>34</v>
      </c>
      <c r="AX682" s="13" t="s">
        <v>78</v>
      </c>
      <c r="AY682" s="204" t="s">
        <v>219</v>
      </c>
    </row>
    <row r="683" s="13" customFormat="1">
      <c r="A683" s="13"/>
      <c r="B683" s="203"/>
      <c r="C683" s="13"/>
      <c r="D683" s="193" t="s">
        <v>394</v>
      </c>
      <c r="E683" s="204" t="s">
        <v>1</v>
      </c>
      <c r="F683" s="205" t="s">
        <v>1824</v>
      </c>
      <c r="G683" s="13"/>
      <c r="H683" s="204" t="s">
        <v>1</v>
      </c>
      <c r="I683" s="206"/>
      <c r="J683" s="13"/>
      <c r="K683" s="13"/>
      <c r="L683" s="203"/>
      <c r="M683" s="207"/>
      <c r="N683" s="208"/>
      <c r="O683" s="208"/>
      <c r="P683" s="208"/>
      <c r="Q683" s="208"/>
      <c r="R683" s="208"/>
      <c r="S683" s="208"/>
      <c r="T683" s="209"/>
      <c r="U683" s="13"/>
      <c r="V683" s="13"/>
      <c r="W683" s="13"/>
      <c r="X683" s="13"/>
      <c r="Y683" s="13"/>
      <c r="Z683" s="13"/>
      <c r="AA683" s="13"/>
      <c r="AB683" s="13"/>
      <c r="AC683" s="13"/>
      <c r="AD683" s="13"/>
      <c r="AE683" s="13"/>
      <c r="AT683" s="204" t="s">
        <v>394</v>
      </c>
      <c r="AU683" s="204" t="s">
        <v>233</v>
      </c>
      <c r="AV683" s="13" t="s">
        <v>85</v>
      </c>
      <c r="AW683" s="13" t="s">
        <v>34</v>
      </c>
      <c r="AX683" s="13" t="s">
        <v>78</v>
      </c>
      <c r="AY683" s="204" t="s">
        <v>219</v>
      </c>
    </row>
    <row r="684" s="14" customFormat="1">
      <c r="A684" s="14"/>
      <c r="B684" s="210"/>
      <c r="C684" s="14"/>
      <c r="D684" s="193" t="s">
        <v>394</v>
      </c>
      <c r="E684" s="211" t="s">
        <v>1</v>
      </c>
      <c r="F684" s="212" t="s">
        <v>87</v>
      </c>
      <c r="G684" s="14"/>
      <c r="H684" s="213">
        <v>2</v>
      </c>
      <c r="I684" s="214"/>
      <c r="J684" s="14"/>
      <c r="K684" s="14"/>
      <c r="L684" s="210"/>
      <c r="M684" s="215"/>
      <c r="N684" s="216"/>
      <c r="O684" s="216"/>
      <c r="P684" s="216"/>
      <c r="Q684" s="216"/>
      <c r="R684" s="216"/>
      <c r="S684" s="216"/>
      <c r="T684" s="217"/>
      <c r="U684" s="14"/>
      <c r="V684" s="14"/>
      <c r="W684" s="14"/>
      <c r="X684" s="14"/>
      <c r="Y684" s="14"/>
      <c r="Z684" s="14"/>
      <c r="AA684" s="14"/>
      <c r="AB684" s="14"/>
      <c r="AC684" s="14"/>
      <c r="AD684" s="14"/>
      <c r="AE684" s="14"/>
      <c r="AT684" s="211" t="s">
        <v>394</v>
      </c>
      <c r="AU684" s="211" t="s">
        <v>233</v>
      </c>
      <c r="AV684" s="14" t="s">
        <v>87</v>
      </c>
      <c r="AW684" s="14" t="s">
        <v>34</v>
      </c>
      <c r="AX684" s="14" t="s">
        <v>78</v>
      </c>
      <c r="AY684" s="211" t="s">
        <v>219</v>
      </c>
    </row>
    <row r="685" s="13" customFormat="1">
      <c r="A685" s="13"/>
      <c r="B685" s="203"/>
      <c r="C685" s="13"/>
      <c r="D685" s="193" t="s">
        <v>394</v>
      </c>
      <c r="E685" s="204" t="s">
        <v>1</v>
      </c>
      <c r="F685" s="205" t="s">
        <v>1070</v>
      </c>
      <c r="G685" s="13"/>
      <c r="H685" s="204" t="s">
        <v>1</v>
      </c>
      <c r="I685" s="206"/>
      <c r="J685" s="13"/>
      <c r="K685" s="13"/>
      <c r="L685" s="203"/>
      <c r="M685" s="207"/>
      <c r="N685" s="208"/>
      <c r="O685" s="208"/>
      <c r="P685" s="208"/>
      <c r="Q685" s="208"/>
      <c r="R685" s="208"/>
      <c r="S685" s="208"/>
      <c r="T685" s="209"/>
      <c r="U685" s="13"/>
      <c r="V685" s="13"/>
      <c r="W685" s="13"/>
      <c r="X685" s="13"/>
      <c r="Y685" s="13"/>
      <c r="Z685" s="13"/>
      <c r="AA685" s="13"/>
      <c r="AB685" s="13"/>
      <c r="AC685" s="13"/>
      <c r="AD685" s="13"/>
      <c r="AE685" s="13"/>
      <c r="AT685" s="204" t="s">
        <v>394</v>
      </c>
      <c r="AU685" s="204" t="s">
        <v>233</v>
      </c>
      <c r="AV685" s="13" t="s">
        <v>85</v>
      </c>
      <c r="AW685" s="13" t="s">
        <v>34</v>
      </c>
      <c r="AX685" s="13" t="s">
        <v>78</v>
      </c>
      <c r="AY685" s="204" t="s">
        <v>219</v>
      </c>
    </row>
    <row r="686" s="13" customFormat="1">
      <c r="A686" s="13"/>
      <c r="B686" s="203"/>
      <c r="C686" s="13"/>
      <c r="D686" s="193" t="s">
        <v>394</v>
      </c>
      <c r="E686" s="204" t="s">
        <v>1</v>
      </c>
      <c r="F686" s="205" t="s">
        <v>987</v>
      </c>
      <c r="G686" s="13"/>
      <c r="H686" s="204" t="s">
        <v>1</v>
      </c>
      <c r="I686" s="206"/>
      <c r="J686" s="13"/>
      <c r="K686" s="13"/>
      <c r="L686" s="203"/>
      <c r="M686" s="207"/>
      <c r="N686" s="208"/>
      <c r="O686" s="208"/>
      <c r="P686" s="208"/>
      <c r="Q686" s="208"/>
      <c r="R686" s="208"/>
      <c r="S686" s="208"/>
      <c r="T686" s="209"/>
      <c r="U686" s="13"/>
      <c r="V686" s="13"/>
      <c r="W686" s="13"/>
      <c r="X686" s="13"/>
      <c r="Y686" s="13"/>
      <c r="Z686" s="13"/>
      <c r="AA686" s="13"/>
      <c r="AB686" s="13"/>
      <c r="AC686" s="13"/>
      <c r="AD686" s="13"/>
      <c r="AE686" s="13"/>
      <c r="AT686" s="204" t="s">
        <v>394</v>
      </c>
      <c r="AU686" s="204" t="s">
        <v>233</v>
      </c>
      <c r="AV686" s="13" t="s">
        <v>85</v>
      </c>
      <c r="AW686" s="13" t="s">
        <v>34</v>
      </c>
      <c r="AX686" s="13" t="s">
        <v>78</v>
      </c>
      <c r="AY686" s="204" t="s">
        <v>219</v>
      </c>
    </row>
    <row r="687" s="14" customFormat="1">
      <c r="A687" s="14"/>
      <c r="B687" s="210"/>
      <c r="C687" s="14"/>
      <c r="D687" s="193" t="s">
        <v>394</v>
      </c>
      <c r="E687" s="211" t="s">
        <v>1</v>
      </c>
      <c r="F687" s="212" t="s">
        <v>85</v>
      </c>
      <c r="G687" s="14"/>
      <c r="H687" s="213">
        <v>1</v>
      </c>
      <c r="I687" s="214"/>
      <c r="J687" s="14"/>
      <c r="K687" s="14"/>
      <c r="L687" s="210"/>
      <c r="M687" s="215"/>
      <c r="N687" s="216"/>
      <c r="O687" s="216"/>
      <c r="P687" s="216"/>
      <c r="Q687" s="216"/>
      <c r="R687" s="216"/>
      <c r="S687" s="216"/>
      <c r="T687" s="217"/>
      <c r="U687" s="14"/>
      <c r="V687" s="14"/>
      <c r="W687" s="14"/>
      <c r="X687" s="14"/>
      <c r="Y687" s="14"/>
      <c r="Z687" s="14"/>
      <c r="AA687" s="14"/>
      <c r="AB687" s="14"/>
      <c r="AC687" s="14"/>
      <c r="AD687" s="14"/>
      <c r="AE687" s="14"/>
      <c r="AT687" s="211" t="s">
        <v>394</v>
      </c>
      <c r="AU687" s="211" t="s">
        <v>233</v>
      </c>
      <c r="AV687" s="14" t="s">
        <v>87</v>
      </c>
      <c r="AW687" s="14" t="s">
        <v>34</v>
      </c>
      <c r="AX687" s="14" t="s">
        <v>78</v>
      </c>
      <c r="AY687" s="211" t="s">
        <v>219</v>
      </c>
    </row>
    <row r="688" s="13" customFormat="1">
      <c r="A688" s="13"/>
      <c r="B688" s="203"/>
      <c r="C688" s="13"/>
      <c r="D688" s="193" t="s">
        <v>394</v>
      </c>
      <c r="E688" s="204" t="s">
        <v>1</v>
      </c>
      <c r="F688" s="205" t="s">
        <v>937</v>
      </c>
      <c r="G688" s="13"/>
      <c r="H688" s="204" t="s">
        <v>1</v>
      </c>
      <c r="I688" s="206"/>
      <c r="J688" s="13"/>
      <c r="K688" s="13"/>
      <c r="L688" s="203"/>
      <c r="M688" s="207"/>
      <c r="N688" s="208"/>
      <c r="O688" s="208"/>
      <c r="P688" s="208"/>
      <c r="Q688" s="208"/>
      <c r="R688" s="208"/>
      <c r="S688" s="208"/>
      <c r="T688" s="209"/>
      <c r="U688" s="13"/>
      <c r="V688" s="13"/>
      <c r="W688" s="13"/>
      <c r="X688" s="13"/>
      <c r="Y688" s="13"/>
      <c r="Z688" s="13"/>
      <c r="AA688" s="13"/>
      <c r="AB688" s="13"/>
      <c r="AC688" s="13"/>
      <c r="AD688" s="13"/>
      <c r="AE688" s="13"/>
      <c r="AT688" s="204" t="s">
        <v>394</v>
      </c>
      <c r="AU688" s="204" t="s">
        <v>233</v>
      </c>
      <c r="AV688" s="13" t="s">
        <v>85</v>
      </c>
      <c r="AW688" s="13" t="s">
        <v>34</v>
      </c>
      <c r="AX688" s="13" t="s">
        <v>78</v>
      </c>
      <c r="AY688" s="204" t="s">
        <v>219</v>
      </c>
    </row>
    <row r="689" s="14" customFormat="1">
      <c r="A689" s="14"/>
      <c r="B689" s="210"/>
      <c r="C689" s="14"/>
      <c r="D689" s="193" t="s">
        <v>394</v>
      </c>
      <c r="E689" s="211" t="s">
        <v>1</v>
      </c>
      <c r="F689" s="212" t="s">
        <v>85</v>
      </c>
      <c r="G689" s="14"/>
      <c r="H689" s="213">
        <v>1</v>
      </c>
      <c r="I689" s="214"/>
      <c r="J689" s="14"/>
      <c r="K689" s="14"/>
      <c r="L689" s="210"/>
      <c r="M689" s="215"/>
      <c r="N689" s="216"/>
      <c r="O689" s="216"/>
      <c r="P689" s="216"/>
      <c r="Q689" s="216"/>
      <c r="R689" s="216"/>
      <c r="S689" s="216"/>
      <c r="T689" s="217"/>
      <c r="U689" s="14"/>
      <c r="V689" s="14"/>
      <c r="W689" s="14"/>
      <c r="X689" s="14"/>
      <c r="Y689" s="14"/>
      <c r="Z689" s="14"/>
      <c r="AA689" s="14"/>
      <c r="AB689" s="14"/>
      <c r="AC689" s="14"/>
      <c r="AD689" s="14"/>
      <c r="AE689" s="14"/>
      <c r="AT689" s="211" t="s">
        <v>394</v>
      </c>
      <c r="AU689" s="211" t="s">
        <v>233</v>
      </c>
      <c r="AV689" s="14" t="s">
        <v>87</v>
      </c>
      <c r="AW689" s="14" t="s">
        <v>34</v>
      </c>
      <c r="AX689" s="14" t="s">
        <v>78</v>
      </c>
      <c r="AY689" s="211" t="s">
        <v>219</v>
      </c>
    </row>
    <row r="690" s="13" customFormat="1">
      <c r="A690" s="13"/>
      <c r="B690" s="203"/>
      <c r="C690" s="13"/>
      <c r="D690" s="193" t="s">
        <v>394</v>
      </c>
      <c r="E690" s="204" t="s">
        <v>1</v>
      </c>
      <c r="F690" s="205" t="s">
        <v>2124</v>
      </c>
      <c r="G690" s="13"/>
      <c r="H690" s="204" t="s">
        <v>1</v>
      </c>
      <c r="I690" s="206"/>
      <c r="J690" s="13"/>
      <c r="K690" s="13"/>
      <c r="L690" s="203"/>
      <c r="M690" s="207"/>
      <c r="N690" s="208"/>
      <c r="O690" s="208"/>
      <c r="P690" s="208"/>
      <c r="Q690" s="208"/>
      <c r="R690" s="208"/>
      <c r="S690" s="208"/>
      <c r="T690" s="209"/>
      <c r="U690" s="13"/>
      <c r="V690" s="13"/>
      <c r="W690" s="13"/>
      <c r="X690" s="13"/>
      <c r="Y690" s="13"/>
      <c r="Z690" s="13"/>
      <c r="AA690" s="13"/>
      <c r="AB690" s="13"/>
      <c r="AC690" s="13"/>
      <c r="AD690" s="13"/>
      <c r="AE690" s="13"/>
      <c r="AT690" s="204" t="s">
        <v>394</v>
      </c>
      <c r="AU690" s="204" t="s">
        <v>233</v>
      </c>
      <c r="AV690" s="13" t="s">
        <v>85</v>
      </c>
      <c r="AW690" s="13" t="s">
        <v>34</v>
      </c>
      <c r="AX690" s="13" t="s">
        <v>78</v>
      </c>
      <c r="AY690" s="204" t="s">
        <v>219</v>
      </c>
    </row>
    <row r="691" s="14" customFormat="1">
      <c r="A691" s="14"/>
      <c r="B691" s="210"/>
      <c r="C691" s="14"/>
      <c r="D691" s="193" t="s">
        <v>394</v>
      </c>
      <c r="E691" s="211" t="s">
        <v>1</v>
      </c>
      <c r="F691" s="212" t="s">
        <v>87</v>
      </c>
      <c r="G691" s="14"/>
      <c r="H691" s="213">
        <v>2</v>
      </c>
      <c r="I691" s="214"/>
      <c r="J691" s="14"/>
      <c r="K691" s="14"/>
      <c r="L691" s="210"/>
      <c r="M691" s="215"/>
      <c r="N691" s="216"/>
      <c r="O691" s="216"/>
      <c r="P691" s="216"/>
      <c r="Q691" s="216"/>
      <c r="R691" s="216"/>
      <c r="S691" s="216"/>
      <c r="T691" s="217"/>
      <c r="U691" s="14"/>
      <c r="V691" s="14"/>
      <c r="W691" s="14"/>
      <c r="X691" s="14"/>
      <c r="Y691" s="14"/>
      <c r="Z691" s="14"/>
      <c r="AA691" s="14"/>
      <c r="AB691" s="14"/>
      <c r="AC691" s="14"/>
      <c r="AD691" s="14"/>
      <c r="AE691" s="14"/>
      <c r="AT691" s="211" t="s">
        <v>394</v>
      </c>
      <c r="AU691" s="211" t="s">
        <v>233</v>
      </c>
      <c r="AV691" s="14" t="s">
        <v>87</v>
      </c>
      <c r="AW691" s="14" t="s">
        <v>34</v>
      </c>
      <c r="AX691" s="14" t="s">
        <v>78</v>
      </c>
      <c r="AY691" s="211" t="s">
        <v>219</v>
      </c>
    </row>
    <row r="692" s="13" customFormat="1">
      <c r="A692" s="13"/>
      <c r="B692" s="203"/>
      <c r="C692" s="13"/>
      <c r="D692" s="193" t="s">
        <v>394</v>
      </c>
      <c r="E692" s="204" t="s">
        <v>1</v>
      </c>
      <c r="F692" s="205" t="s">
        <v>962</v>
      </c>
      <c r="G692" s="13"/>
      <c r="H692" s="204" t="s">
        <v>1</v>
      </c>
      <c r="I692" s="206"/>
      <c r="J692" s="13"/>
      <c r="K692" s="13"/>
      <c r="L692" s="203"/>
      <c r="M692" s="207"/>
      <c r="N692" s="208"/>
      <c r="O692" s="208"/>
      <c r="P692" s="208"/>
      <c r="Q692" s="208"/>
      <c r="R692" s="208"/>
      <c r="S692" s="208"/>
      <c r="T692" s="209"/>
      <c r="U692" s="13"/>
      <c r="V692" s="13"/>
      <c r="W692" s="13"/>
      <c r="X692" s="13"/>
      <c r="Y692" s="13"/>
      <c r="Z692" s="13"/>
      <c r="AA692" s="13"/>
      <c r="AB692" s="13"/>
      <c r="AC692" s="13"/>
      <c r="AD692" s="13"/>
      <c r="AE692" s="13"/>
      <c r="AT692" s="204" t="s">
        <v>394</v>
      </c>
      <c r="AU692" s="204" t="s">
        <v>233</v>
      </c>
      <c r="AV692" s="13" t="s">
        <v>85</v>
      </c>
      <c r="AW692" s="13" t="s">
        <v>34</v>
      </c>
      <c r="AX692" s="13" t="s">
        <v>78</v>
      </c>
      <c r="AY692" s="204" t="s">
        <v>219</v>
      </c>
    </row>
    <row r="693" s="14" customFormat="1">
      <c r="A693" s="14"/>
      <c r="B693" s="210"/>
      <c r="C693" s="14"/>
      <c r="D693" s="193" t="s">
        <v>394</v>
      </c>
      <c r="E693" s="211" t="s">
        <v>1</v>
      </c>
      <c r="F693" s="212" t="s">
        <v>87</v>
      </c>
      <c r="G693" s="14"/>
      <c r="H693" s="213">
        <v>2</v>
      </c>
      <c r="I693" s="214"/>
      <c r="J693" s="14"/>
      <c r="K693" s="14"/>
      <c r="L693" s="210"/>
      <c r="M693" s="215"/>
      <c r="N693" s="216"/>
      <c r="O693" s="216"/>
      <c r="P693" s="216"/>
      <c r="Q693" s="216"/>
      <c r="R693" s="216"/>
      <c r="S693" s="216"/>
      <c r="T693" s="217"/>
      <c r="U693" s="14"/>
      <c r="V693" s="14"/>
      <c r="W693" s="14"/>
      <c r="X693" s="14"/>
      <c r="Y693" s="14"/>
      <c r="Z693" s="14"/>
      <c r="AA693" s="14"/>
      <c r="AB693" s="14"/>
      <c r="AC693" s="14"/>
      <c r="AD693" s="14"/>
      <c r="AE693" s="14"/>
      <c r="AT693" s="211" t="s">
        <v>394</v>
      </c>
      <c r="AU693" s="211" t="s">
        <v>233</v>
      </c>
      <c r="AV693" s="14" t="s">
        <v>87</v>
      </c>
      <c r="AW693" s="14" t="s">
        <v>34</v>
      </c>
      <c r="AX693" s="14" t="s">
        <v>78</v>
      </c>
      <c r="AY693" s="211" t="s">
        <v>219</v>
      </c>
    </row>
    <row r="694" s="15" customFormat="1">
      <c r="A694" s="15"/>
      <c r="B694" s="218"/>
      <c r="C694" s="15"/>
      <c r="D694" s="193" t="s">
        <v>394</v>
      </c>
      <c r="E694" s="219" t="s">
        <v>1</v>
      </c>
      <c r="F694" s="220" t="s">
        <v>401</v>
      </c>
      <c r="G694" s="15"/>
      <c r="H694" s="221">
        <v>8</v>
      </c>
      <c r="I694" s="222"/>
      <c r="J694" s="15"/>
      <c r="K694" s="15"/>
      <c r="L694" s="218"/>
      <c r="M694" s="223"/>
      <c r="N694" s="224"/>
      <c r="O694" s="224"/>
      <c r="P694" s="224"/>
      <c r="Q694" s="224"/>
      <c r="R694" s="224"/>
      <c r="S694" s="224"/>
      <c r="T694" s="225"/>
      <c r="U694" s="15"/>
      <c r="V694" s="15"/>
      <c r="W694" s="15"/>
      <c r="X694" s="15"/>
      <c r="Y694" s="15"/>
      <c r="Z694" s="15"/>
      <c r="AA694" s="15"/>
      <c r="AB694" s="15"/>
      <c r="AC694" s="15"/>
      <c r="AD694" s="15"/>
      <c r="AE694" s="15"/>
      <c r="AT694" s="219" t="s">
        <v>394</v>
      </c>
      <c r="AU694" s="219" t="s">
        <v>233</v>
      </c>
      <c r="AV694" s="15" t="s">
        <v>218</v>
      </c>
      <c r="AW694" s="15" t="s">
        <v>34</v>
      </c>
      <c r="AX694" s="15" t="s">
        <v>85</v>
      </c>
      <c r="AY694" s="219" t="s">
        <v>219</v>
      </c>
    </row>
    <row r="695" s="2" customFormat="1">
      <c r="A695" s="38"/>
      <c r="B695" s="179"/>
      <c r="C695" s="180" t="s">
        <v>851</v>
      </c>
      <c r="D695" s="180" t="s">
        <v>222</v>
      </c>
      <c r="E695" s="181" t="s">
        <v>2428</v>
      </c>
      <c r="F695" s="182" t="s">
        <v>2429</v>
      </c>
      <c r="G695" s="183" t="s">
        <v>602</v>
      </c>
      <c r="H695" s="184">
        <v>304.25</v>
      </c>
      <c r="I695" s="185"/>
      <c r="J695" s="186">
        <f>ROUND(I695*H695,2)</f>
        <v>0</v>
      </c>
      <c r="K695" s="182" t="s">
        <v>1</v>
      </c>
      <c r="L695" s="39"/>
      <c r="M695" s="187" t="s">
        <v>1</v>
      </c>
      <c r="N695" s="188" t="s">
        <v>43</v>
      </c>
      <c r="O695" s="77"/>
      <c r="P695" s="189">
        <f>O695*H695</f>
        <v>0</v>
      </c>
      <c r="Q695" s="189">
        <v>0</v>
      </c>
      <c r="R695" s="189">
        <f>Q695*H695</f>
        <v>0</v>
      </c>
      <c r="S695" s="189">
        <v>0</v>
      </c>
      <c r="T695" s="190">
        <f>S695*H695</f>
        <v>0</v>
      </c>
      <c r="U695" s="38"/>
      <c r="V695" s="38"/>
      <c r="W695" s="38"/>
      <c r="X695" s="38"/>
      <c r="Y695" s="38"/>
      <c r="Z695" s="38"/>
      <c r="AA695" s="38"/>
      <c r="AB695" s="38"/>
      <c r="AC695" s="38"/>
      <c r="AD695" s="38"/>
      <c r="AE695" s="38"/>
      <c r="AR695" s="191" t="s">
        <v>218</v>
      </c>
      <c r="AT695" s="191" t="s">
        <v>222</v>
      </c>
      <c r="AU695" s="191" t="s">
        <v>233</v>
      </c>
      <c r="AY695" s="19" t="s">
        <v>219</v>
      </c>
      <c r="BE695" s="192">
        <f>IF(N695="základní",J695,0)</f>
        <v>0</v>
      </c>
      <c r="BF695" s="192">
        <f>IF(N695="snížená",J695,0)</f>
        <v>0</v>
      </c>
      <c r="BG695" s="192">
        <f>IF(N695="zákl. přenesená",J695,0)</f>
        <v>0</v>
      </c>
      <c r="BH695" s="192">
        <f>IF(N695="sníž. přenesená",J695,0)</f>
        <v>0</v>
      </c>
      <c r="BI695" s="192">
        <f>IF(N695="nulová",J695,0)</f>
        <v>0</v>
      </c>
      <c r="BJ695" s="19" t="s">
        <v>85</v>
      </c>
      <c r="BK695" s="192">
        <f>ROUND(I695*H695,2)</f>
        <v>0</v>
      </c>
      <c r="BL695" s="19" t="s">
        <v>218</v>
      </c>
      <c r="BM695" s="191" t="s">
        <v>2430</v>
      </c>
    </row>
    <row r="696" s="2" customFormat="1">
      <c r="A696" s="38"/>
      <c r="B696" s="39"/>
      <c r="C696" s="38"/>
      <c r="D696" s="193" t="s">
        <v>227</v>
      </c>
      <c r="E696" s="38"/>
      <c r="F696" s="194" t="s">
        <v>2431</v>
      </c>
      <c r="G696" s="38"/>
      <c r="H696" s="38"/>
      <c r="I696" s="195"/>
      <c r="J696" s="38"/>
      <c r="K696" s="38"/>
      <c r="L696" s="39"/>
      <c r="M696" s="196"/>
      <c r="N696" s="197"/>
      <c r="O696" s="77"/>
      <c r="P696" s="77"/>
      <c r="Q696" s="77"/>
      <c r="R696" s="77"/>
      <c r="S696" s="77"/>
      <c r="T696" s="78"/>
      <c r="U696" s="38"/>
      <c r="V696" s="38"/>
      <c r="W696" s="38"/>
      <c r="X696" s="38"/>
      <c r="Y696" s="38"/>
      <c r="Z696" s="38"/>
      <c r="AA696" s="38"/>
      <c r="AB696" s="38"/>
      <c r="AC696" s="38"/>
      <c r="AD696" s="38"/>
      <c r="AE696" s="38"/>
      <c r="AT696" s="19" t="s">
        <v>227</v>
      </c>
      <c r="AU696" s="19" t="s">
        <v>233</v>
      </c>
    </row>
    <row r="697" s="2" customFormat="1">
      <c r="A697" s="38"/>
      <c r="B697" s="179"/>
      <c r="C697" s="234" t="s">
        <v>860</v>
      </c>
      <c r="D697" s="234" t="s">
        <v>2002</v>
      </c>
      <c r="E697" s="235" t="s">
        <v>2432</v>
      </c>
      <c r="F697" s="236" t="s">
        <v>2433</v>
      </c>
      <c r="G697" s="237" t="s">
        <v>602</v>
      </c>
      <c r="H697" s="238">
        <v>319.46300000000002</v>
      </c>
      <c r="I697" s="239"/>
      <c r="J697" s="240">
        <f>ROUND(I697*H697,2)</f>
        <v>0</v>
      </c>
      <c r="K697" s="236" t="s">
        <v>391</v>
      </c>
      <c r="L697" s="241"/>
      <c r="M697" s="242" t="s">
        <v>1</v>
      </c>
      <c r="N697" s="243" t="s">
        <v>43</v>
      </c>
      <c r="O697" s="77"/>
      <c r="P697" s="189">
        <f>O697*H697</f>
        <v>0</v>
      </c>
      <c r="Q697" s="189">
        <v>4.0000000000000003E-05</v>
      </c>
      <c r="R697" s="189">
        <f>Q697*H697</f>
        <v>0.012778520000000002</v>
      </c>
      <c r="S697" s="189">
        <v>0</v>
      </c>
      <c r="T697" s="190">
        <f>S697*H697</f>
        <v>0</v>
      </c>
      <c r="U697" s="38"/>
      <c r="V697" s="38"/>
      <c r="W697" s="38"/>
      <c r="X697" s="38"/>
      <c r="Y697" s="38"/>
      <c r="Z697" s="38"/>
      <c r="AA697" s="38"/>
      <c r="AB697" s="38"/>
      <c r="AC697" s="38"/>
      <c r="AD697" s="38"/>
      <c r="AE697" s="38"/>
      <c r="AR697" s="191" t="s">
        <v>257</v>
      </c>
      <c r="AT697" s="191" t="s">
        <v>2002</v>
      </c>
      <c r="AU697" s="191" t="s">
        <v>233</v>
      </c>
      <c r="AY697" s="19" t="s">
        <v>219</v>
      </c>
      <c r="BE697" s="192">
        <f>IF(N697="základní",J697,0)</f>
        <v>0</v>
      </c>
      <c r="BF697" s="192">
        <f>IF(N697="snížená",J697,0)</f>
        <v>0</v>
      </c>
      <c r="BG697" s="192">
        <f>IF(N697="zákl. přenesená",J697,0)</f>
        <v>0</v>
      </c>
      <c r="BH697" s="192">
        <f>IF(N697="sníž. přenesená",J697,0)</f>
        <v>0</v>
      </c>
      <c r="BI697" s="192">
        <f>IF(N697="nulová",J697,0)</f>
        <v>0</v>
      </c>
      <c r="BJ697" s="19" t="s">
        <v>85</v>
      </c>
      <c r="BK697" s="192">
        <f>ROUND(I697*H697,2)</f>
        <v>0</v>
      </c>
      <c r="BL697" s="19" t="s">
        <v>218</v>
      </c>
      <c r="BM697" s="191" t="s">
        <v>2434</v>
      </c>
    </row>
    <row r="698" s="2" customFormat="1">
      <c r="A698" s="38"/>
      <c r="B698" s="39"/>
      <c r="C698" s="38"/>
      <c r="D698" s="193" t="s">
        <v>227</v>
      </c>
      <c r="E698" s="38"/>
      <c r="F698" s="194" t="s">
        <v>2433</v>
      </c>
      <c r="G698" s="38"/>
      <c r="H698" s="38"/>
      <c r="I698" s="195"/>
      <c r="J698" s="38"/>
      <c r="K698" s="38"/>
      <c r="L698" s="39"/>
      <c r="M698" s="196"/>
      <c r="N698" s="197"/>
      <c r="O698" s="77"/>
      <c r="P698" s="77"/>
      <c r="Q698" s="77"/>
      <c r="R698" s="77"/>
      <c r="S698" s="77"/>
      <c r="T698" s="78"/>
      <c r="U698" s="38"/>
      <c r="V698" s="38"/>
      <c r="W698" s="38"/>
      <c r="X698" s="38"/>
      <c r="Y698" s="38"/>
      <c r="Z698" s="38"/>
      <c r="AA698" s="38"/>
      <c r="AB698" s="38"/>
      <c r="AC698" s="38"/>
      <c r="AD698" s="38"/>
      <c r="AE698" s="38"/>
      <c r="AT698" s="19" t="s">
        <v>227</v>
      </c>
      <c r="AU698" s="19" t="s">
        <v>233</v>
      </c>
    </row>
    <row r="699" s="14" customFormat="1">
      <c r="A699" s="14"/>
      <c r="B699" s="210"/>
      <c r="C699" s="14"/>
      <c r="D699" s="193" t="s">
        <v>394</v>
      </c>
      <c r="E699" s="211" t="s">
        <v>1</v>
      </c>
      <c r="F699" s="212" t="s">
        <v>2435</v>
      </c>
      <c r="G699" s="14"/>
      <c r="H699" s="213">
        <v>319.46300000000002</v>
      </c>
      <c r="I699" s="214"/>
      <c r="J699" s="14"/>
      <c r="K699" s="14"/>
      <c r="L699" s="210"/>
      <c r="M699" s="215"/>
      <c r="N699" s="216"/>
      <c r="O699" s="216"/>
      <c r="P699" s="216"/>
      <c r="Q699" s="216"/>
      <c r="R699" s="216"/>
      <c r="S699" s="216"/>
      <c r="T699" s="217"/>
      <c r="U699" s="14"/>
      <c r="V699" s="14"/>
      <c r="W699" s="14"/>
      <c r="X699" s="14"/>
      <c r="Y699" s="14"/>
      <c r="Z699" s="14"/>
      <c r="AA699" s="14"/>
      <c r="AB699" s="14"/>
      <c r="AC699" s="14"/>
      <c r="AD699" s="14"/>
      <c r="AE699" s="14"/>
      <c r="AT699" s="211" t="s">
        <v>394</v>
      </c>
      <c r="AU699" s="211" t="s">
        <v>233</v>
      </c>
      <c r="AV699" s="14" t="s">
        <v>87</v>
      </c>
      <c r="AW699" s="14" t="s">
        <v>34</v>
      </c>
      <c r="AX699" s="14" t="s">
        <v>78</v>
      </c>
      <c r="AY699" s="211" t="s">
        <v>219</v>
      </c>
    </row>
    <row r="700" s="15" customFormat="1">
      <c r="A700" s="15"/>
      <c r="B700" s="218"/>
      <c r="C700" s="15"/>
      <c r="D700" s="193" t="s">
        <v>394</v>
      </c>
      <c r="E700" s="219" t="s">
        <v>1</v>
      </c>
      <c r="F700" s="220" t="s">
        <v>401</v>
      </c>
      <c r="G700" s="15"/>
      <c r="H700" s="221">
        <v>319.46300000000002</v>
      </c>
      <c r="I700" s="222"/>
      <c r="J700" s="15"/>
      <c r="K700" s="15"/>
      <c r="L700" s="218"/>
      <c r="M700" s="223"/>
      <c r="N700" s="224"/>
      <c r="O700" s="224"/>
      <c r="P700" s="224"/>
      <c r="Q700" s="224"/>
      <c r="R700" s="224"/>
      <c r="S700" s="224"/>
      <c r="T700" s="225"/>
      <c r="U700" s="15"/>
      <c r="V700" s="15"/>
      <c r="W700" s="15"/>
      <c r="X700" s="15"/>
      <c r="Y700" s="15"/>
      <c r="Z700" s="15"/>
      <c r="AA700" s="15"/>
      <c r="AB700" s="15"/>
      <c r="AC700" s="15"/>
      <c r="AD700" s="15"/>
      <c r="AE700" s="15"/>
      <c r="AT700" s="219" t="s">
        <v>394</v>
      </c>
      <c r="AU700" s="219" t="s">
        <v>233</v>
      </c>
      <c r="AV700" s="15" t="s">
        <v>218</v>
      </c>
      <c r="AW700" s="15" t="s">
        <v>34</v>
      </c>
      <c r="AX700" s="15" t="s">
        <v>85</v>
      </c>
      <c r="AY700" s="219" t="s">
        <v>219</v>
      </c>
    </row>
    <row r="701" s="2" customFormat="1">
      <c r="A701" s="38"/>
      <c r="B701" s="179"/>
      <c r="C701" s="180" t="s">
        <v>872</v>
      </c>
      <c r="D701" s="180" t="s">
        <v>222</v>
      </c>
      <c r="E701" s="181" t="s">
        <v>2436</v>
      </c>
      <c r="F701" s="182" t="s">
        <v>2437</v>
      </c>
      <c r="G701" s="183" t="s">
        <v>390</v>
      </c>
      <c r="H701" s="184">
        <v>127.18600000000001</v>
      </c>
      <c r="I701" s="185"/>
      <c r="J701" s="186">
        <f>ROUND(I701*H701,2)</f>
        <v>0</v>
      </c>
      <c r="K701" s="182" t="s">
        <v>391</v>
      </c>
      <c r="L701" s="39"/>
      <c r="M701" s="187" t="s">
        <v>1</v>
      </c>
      <c r="N701" s="188" t="s">
        <v>43</v>
      </c>
      <c r="O701" s="77"/>
      <c r="P701" s="189">
        <f>O701*H701</f>
        <v>0</v>
      </c>
      <c r="Q701" s="189">
        <v>0.033579999999999999</v>
      </c>
      <c r="R701" s="189">
        <f>Q701*H701</f>
        <v>4.2709058799999999</v>
      </c>
      <c r="S701" s="189">
        <v>0</v>
      </c>
      <c r="T701" s="190">
        <f>S701*H701</f>
        <v>0</v>
      </c>
      <c r="U701" s="38"/>
      <c r="V701" s="38"/>
      <c r="W701" s="38"/>
      <c r="X701" s="38"/>
      <c r="Y701" s="38"/>
      <c r="Z701" s="38"/>
      <c r="AA701" s="38"/>
      <c r="AB701" s="38"/>
      <c r="AC701" s="38"/>
      <c r="AD701" s="38"/>
      <c r="AE701" s="38"/>
      <c r="AR701" s="191" t="s">
        <v>218</v>
      </c>
      <c r="AT701" s="191" t="s">
        <v>222</v>
      </c>
      <c r="AU701" s="191" t="s">
        <v>233</v>
      </c>
      <c r="AY701" s="19" t="s">
        <v>219</v>
      </c>
      <c r="BE701" s="192">
        <f>IF(N701="základní",J701,0)</f>
        <v>0</v>
      </c>
      <c r="BF701" s="192">
        <f>IF(N701="snížená",J701,0)</f>
        <v>0</v>
      </c>
      <c r="BG701" s="192">
        <f>IF(N701="zákl. přenesená",J701,0)</f>
        <v>0</v>
      </c>
      <c r="BH701" s="192">
        <f>IF(N701="sníž. přenesená",J701,0)</f>
        <v>0</v>
      </c>
      <c r="BI701" s="192">
        <f>IF(N701="nulová",J701,0)</f>
        <v>0</v>
      </c>
      <c r="BJ701" s="19" t="s">
        <v>85</v>
      </c>
      <c r="BK701" s="192">
        <f>ROUND(I701*H701,2)</f>
        <v>0</v>
      </c>
      <c r="BL701" s="19" t="s">
        <v>218</v>
      </c>
      <c r="BM701" s="191" t="s">
        <v>2438</v>
      </c>
    </row>
    <row r="702" s="2" customFormat="1">
      <c r="A702" s="38"/>
      <c r="B702" s="39"/>
      <c r="C702" s="38"/>
      <c r="D702" s="193" t="s">
        <v>227</v>
      </c>
      <c r="E702" s="38"/>
      <c r="F702" s="194" t="s">
        <v>2439</v>
      </c>
      <c r="G702" s="38"/>
      <c r="H702" s="38"/>
      <c r="I702" s="195"/>
      <c r="J702" s="38"/>
      <c r="K702" s="38"/>
      <c r="L702" s="39"/>
      <c r="M702" s="196"/>
      <c r="N702" s="197"/>
      <c r="O702" s="77"/>
      <c r="P702" s="77"/>
      <c r="Q702" s="77"/>
      <c r="R702" s="77"/>
      <c r="S702" s="77"/>
      <c r="T702" s="78"/>
      <c r="U702" s="38"/>
      <c r="V702" s="38"/>
      <c r="W702" s="38"/>
      <c r="X702" s="38"/>
      <c r="Y702" s="38"/>
      <c r="Z702" s="38"/>
      <c r="AA702" s="38"/>
      <c r="AB702" s="38"/>
      <c r="AC702" s="38"/>
      <c r="AD702" s="38"/>
      <c r="AE702" s="38"/>
      <c r="AT702" s="19" t="s">
        <v>227</v>
      </c>
      <c r="AU702" s="19" t="s">
        <v>233</v>
      </c>
    </row>
    <row r="703" s="13" customFormat="1">
      <c r="A703" s="13"/>
      <c r="B703" s="203"/>
      <c r="C703" s="13"/>
      <c r="D703" s="193" t="s">
        <v>394</v>
      </c>
      <c r="E703" s="204" t="s">
        <v>1</v>
      </c>
      <c r="F703" s="205" t="s">
        <v>2440</v>
      </c>
      <c r="G703" s="13"/>
      <c r="H703" s="204" t="s">
        <v>1</v>
      </c>
      <c r="I703" s="206"/>
      <c r="J703" s="13"/>
      <c r="K703" s="13"/>
      <c r="L703" s="203"/>
      <c r="M703" s="207"/>
      <c r="N703" s="208"/>
      <c r="O703" s="208"/>
      <c r="P703" s="208"/>
      <c r="Q703" s="208"/>
      <c r="R703" s="208"/>
      <c r="S703" s="208"/>
      <c r="T703" s="209"/>
      <c r="U703" s="13"/>
      <c r="V703" s="13"/>
      <c r="W703" s="13"/>
      <c r="X703" s="13"/>
      <c r="Y703" s="13"/>
      <c r="Z703" s="13"/>
      <c r="AA703" s="13"/>
      <c r="AB703" s="13"/>
      <c r="AC703" s="13"/>
      <c r="AD703" s="13"/>
      <c r="AE703" s="13"/>
      <c r="AT703" s="204" t="s">
        <v>394</v>
      </c>
      <c r="AU703" s="204" t="s">
        <v>233</v>
      </c>
      <c r="AV703" s="13" t="s">
        <v>85</v>
      </c>
      <c r="AW703" s="13" t="s">
        <v>34</v>
      </c>
      <c r="AX703" s="13" t="s">
        <v>78</v>
      </c>
      <c r="AY703" s="204" t="s">
        <v>219</v>
      </c>
    </row>
    <row r="704" s="14" customFormat="1">
      <c r="A704" s="14"/>
      <c r="B704" s="210"/>
      <c r="C704" s="14"/>
      <c r="D704" s="193" t="s">
        <v>394</v>
      </c>
      <c r="E704" s="211" t="s">
        <v>1</v>
      </c>
      <c r="F704" s="212" t="s">
        <v>2441</v>
      </c>
      <c r="G704" s="14"/>
      <c r="H704" s="213">
        <v>88.706000000000003</v>
      </c>
      <c r="I704" s="214"/>
      <c r="J704" s="14"/>
      <c r="K704" s="14"/>
      <c r="L704" s="210"/>
      <c r="M704" s="215"/>
      <c r="N704" s="216"/>
      <c r="O704" s="216"/>
      <c r="P704" s="216"/>
      <c r="Q704" s="216"/>
      <c r="R704" s="216"/>
      <c r="S704" s="216"/>
      <c r="T704" s="217"/>
      <c r="U704" s="14"/>
      <c r="V704" s="14"/>
      <c r="W704" s="14"/>
      <c r="X704" s="14"/>
      <c r="Y704" s="14"/>
      <c r="Z704" s="14"/>
      <c r="AA704" s="14"/>
      <c r="AB704" s="14"/>
      <c r="AC704" s="14"/>
      <c r="AD704" s="14"/>
      <c r="AE704" s="14"/>
      <c r="AT704" s="211" t="s">
        <v>394</v>
      </c>
      <c r="AU704" s="211" t="s">
        <v>233</v>
      </c>
      <c r="AV704" s="14" t="s">
        <v>87</v>
      </c>
      <c r="AW704" s="14" t="s">
        <v>34</v>
      </c>
      <c r="AX704" s="14" t="s">
        <v>78</v>
      </c>
      <c r="AY704" s="211" t="s">
        <v>219</v>
      </c>
    </row>
    <row r="705" s="13" customFormat="1">
      <c r="A705" s="13"/>
      <c r="B705" s="203"/>
      <c r="C705" s="13"/>
      <c r="D705" s="193" t="s">
        <v>394</v>
      </c>
      <c r="E705" s="204" t="s">
        <v>1</v>
      </c>
      <c r="F705" s="205" t="s">
        <v>2442</v>
      </c>
      <c r="G705" s="13"/>
      <c r="H705" s="204" t="s">
        <v>1</v>
      </c>
      <c r="I705" s="206"/>
      <c r="J705" s="13"/>
      <c r="K705" s="13"/>
      <c r="L705" s="203"/>
      <c r="M705" s="207"/>
      <c r="N705" s="208"/>
      <c r="O705" s="208"/>
      <c r="P705" s="208"/>
      <c r="Q705" s="208"/>
      <c r="R705" s="208"/>
      <c r="S705" s="208"/>
      <c r="T705" s="209"/>
      <c r="U705" s="13"/>
      <c r="V705" s="13"/>
      <c r="W705" s="13"/>
      <c r="X705" s="13"/>
      <c r="Y705" s="13"/>
      <c r="Z705" s="13"/>
      <c r="AA705" s="13"/>
      <c r="AB705" s="13"/>
      <c r="AC705" s="13"/>
      <c r="AD705" s="13"/>
      <c r="AE705" s="13"/>
      <c r="AT705" s="204" t="s">
        <v>394</v>
      </c>
      <c r="AU705" s="204" t="s">
        <v>233</v>
      </c>
      <c r="AV705" s="13" t="s">
        <v>85</v>
      </c>
      <c r="AW705" s="13" t="s">
        <v>34</v>
      </c>
      <c r="AX705" s="13" t="s">
        <v>78</v>
      </c>
      <c r="AY705" s="204" t="s">
        <v>219</v>
      </c>
    </row>
    <row r="706" s="14" customFormat="1">
      <c r="A706" s="14"/>
      <c r="B706" s="210"/>
      <c r="C706" s="14"/>
      <c r="D706" s="193" t="s">
        <v>394</v>
      </c>
      <c r="E706" s="211" t="s">
        <v>1</v>
      </c>
      <c r="F706" s="212" t="s">
        <v>2443</v>
      </c>
      <c r="G706" s="14"/>
      <c r="H706" s="213">
        <v>10.380000000000001</v>
      </c>
      <c r="I706" s="214"/>
      <c r="J706" s="14"/>
      <c r="K706" s="14"/>
      <c r="L706" s="210"/>
      <c r="M706" s="215"/>
      <c r="N706" s="216"/>
      <c r="O706" s="216"/>
      <c r="P706" s="216"/>
      <c r="Q706" s="216"/>
      <c r="R706" s="216"/>
      <c r="S706" s="216"/>
      <c r="T706" s="217"/>
      <c r="U706" s="14"/>
      <c r="V706" s="14"/>
      <c r="W706" s="14"/>
      <c r="X706" s="14"/>
      <c r="Y706" s="14"/>
      <c r="Z706" s="14"/>
      <c r="AA706" s="14"/>
      <c r="AB706" s="14"/>
      <c r="AC706" s="14"/>
      <c r="AD706" s="14"/>
      <c r="AE706" s="14"/>
      <c r="AT706" s="211" t="s">
        <v>394</v>
      </c>
      <c r="AU706" s="211" t="s">
        <v>233</v>
      </c>
      <c r="AV706" s="14" t="s">
        <v>87</v>
      </c>
      <c r="AW706" s="14" t="s">
        <v>34</v>
      </c>
      <c r="AX706" s="14" t="s">
        <v>78</v>
      </c>
      <c r="AY706" s="211" t="s">
        <v>219</v>
      </c>
    </row>
    <row r="707" s="13" customFormat="1">
      <c r="A707" s="13"/>
      <c r="B707" s="203"/>
      <c r="C707" s="13"/>
      <c r="D707" s="193" t="s">
        <v>394</v>
      </c>
      <c r="E707" s="204" t="s">
        <v>1</v>
      </c>
      <c r="F707" s="205" t="s">
        <v>439</v>
      </c>
      <c r="G707" s="13"/>
      <c r="H707" s="204" t="s">
        <v>1</v>
      </c>
      <c r="I707" s="206"/>
      <c r="J707" s="13"/>
      <c r="K707" s="13"/>
      <c r="L707" s="203"/>
      <c r="M707" s="207"/>
      <c r="N707" s="208"/>
      <c r="O707" s="208"/>
      <c r="P707" s="208"/>
      <c r="Q707" s="208"/>
      <c r="R707" s="208"/>
      <c r="S707" s="208"/>
      <c r="T707" s="209"/>
      <c r="U707" s="13"/>
      <c r="V707" s="13"/>
      <c r="W707" s="13"/>
      <c r="X707" s="13"/>
      <c r="Y707" s="13"/>
      <c r="Z707" s="13"/>
      <c r="AA707" s="13"/>
      <c r="AB707" s="13"/>
      <c r="AC707" s="13"/>
      <c r="AD707" s="13"/>
      <c r="AE707" s="13"/>
      <c r="AT707" s="204" t="s">
        <v>394</v>
      </c>
      <c r="AU707" s="204" t="s">
        <v>233</v>
      </c>
      <c r="AV707" s="13" t="s">
        <v>85</v>
      </c>
      <c r="AW707" s="13" t="s">
        <v>34</v>
      </c>
      <c r="AX707" s="13" t="s">
        <v>78</v>
      </c>
      <c r="AY707" s="204" t="s">
        <v>219</v>
      </c>
    </row>
    <row r="708" s="14" customFormat="1">
      <c r="A708" s="14"/>
      <c r="B708" s="210"/>
      <c r="C708" s="14"/>
      <c r="D708" s="193" t="s">
        <v>394</v>
      </c>
      <c r="E708" s="211" t="s">
        <v>1</v>
      </c>
      <c r="F708" s="212" t="s">
        <v>2444</v>
      </c>
      <c r="G708" s="14"/>
      <c r="H708" s="213">
        <v>1.8</v>
      </c>
      <c r="I708" s="214"/>
      <c r="J708" s="14"/>
      <c r="K708" s="14"/>
      <c r="L708" s="210"/>
      <c r="M708" s="215"/>
      <c r="N708" s="216"/>
      <c r="O708" s="216"/>
      <c r="P708" s="216"/>
      <c r="Q708" s="216"/>
      <c r="R708" s="216"/>
      <c r="S708" s="216"/>
      <c r="T708" s="217"/>
      <c r="U708" s="14"/>
      <c r="V708" s="14"/>
      <c r="W708" s="14"/>
      <c r="X708" s="14"/>
      <c r="Y708" s="14"/>
      <c r="Z708" s="14"/>
      <c r="AA708" s="14"/>
      <c r="AB708" s="14"/>
      <c r="AC708" s="14"/>
      <c r="AD708" s="14"/>
      <c r="AE708" s="14"/>
      <c r="AT708" s="211" t="s">
        <v>394</v>
      </c>
      <c r="AU708" s="211" t="s">
        <v>233</v>
      </c>
      <c r="AV708" s="14" t="s">
        <v>87</v>
      </c>
      <c r="AW708" s="14" t="s">
        <v>34</v>
      </c>
      <c r="AX708" s="14" t="s">
        <v>78</v>
      </c>
      <c r="AY708" s="211" t="s">
        <v>219</v>
      </c>
    </row>
    <row r="709" s="13" customFormat="1">
      <c r="A709" s="13"/>
      <c r="B709" s="203"/>
      <c r="C709" s="13"/>
      <c r="D709" s="193" t="s">
        <v>394</v>
      </c>
      <c r="E709" s="204" t="s">
        <v>1</v>
      </c>
      <c r="F709" s="205" t="s">
        <v>441</v>
      </c>
      <c r="G709" s="13"/>
      <c r="H709" s="204" t="s">
        <v>1</v>
      </c>
      <c r="I709" s="206"/>
      <c r="J709" s="13"/>
      <c r="K709" s="13"/>
      <c r="L709" s="203"/>
      <c r="M709" s="207"/>
      <c r="N709" s="208"/>
      <c r="O709" s="208"/>
      <c r="P709" s="208"/>
      <c r="Q709" s="208"/>
      <c r="R709" s="208"/>
      <c r="S709" s="208"/>
      <c r="T709" s="209"/>
      <c r="U709" s="13"/>
      <c r="V709" s="13"/>
      <c r="W709" s="13"/>
      <c r="X709" s="13"/>
      <c r="Y709" s="13"/>
      <c r="Z709" s="13"/>
      <c r="AA709" s="13"/>
      <c r="AB709" s="13"/>
      <c r="AC709" s="13"/>
      <c r="AD709" s="13"/>
      <c r="AE709" s="13"/>
      <c r="AT709" s="204" t="s">
        <v>394</v>
      </c>
      <c r="AU709" s="204" t="s">
        <v>233</v>
      </c>
      <c r="AV709" s="13" t="s">
        <v>85</v>
      </c>
      <c r="AW709" s="13" t="s">
        <v>34</v>
      </c>
      <c r="AX709" s="13" t="s">
        <v>78</v>
      </c>
      <c r="AY709" s="204" t="s">
        <v>219</v>
      </c>
    </row>
    <row r="710" s="14" customFormat="1">
      <c r="A710" s="14"/>
      <c r="B710" s="210"/>
      <c r="C710" s="14"/>
      <c r="D710" s="193" t="s">
        <v>394</v>
      </c>
      <c r="E710" s="211" t="s">
        <v>1</v>
      </c>
      <c r="F710" s="212" t="s">
        <v>2445</v>
      </c>
      <c r="G710" s="14"/>
      <c r="H710" s="213">
        <v>4.3200000000000003</v>
      </c>
      <c r="I710" s="214"/>
      <c r="J710" s="14"/>
      <c r="K710" s="14"/>
      <c r="L710" s="210"/>
      <c r="M710" s="215"/>
      <c r="N710" s="216"/>
      <c r="O710" s="216"/>
      <c r="P710" s="216"/>
      <c r="Q710" s="216"/>
      <c r="R710" s="216"/>
      <c r="S710" s="216"/>
      <c r="T710" s="217"/>
      <c r="U710" s="14"/>
      <c r="V710" s="14"/>
      <c r="W710" s="14"/>
      <c r="X710" s="14"/>
      <c r="Y710" s="14"/>
      <c r="Z710" s="14"/>
      <c r="AA710" s="14"/>
      <c r="AB710" s="14"/>
      <c r="AC710" s="14"/>
      <c r="AD710" s="14"/>
      <c r="AE710" s="14"/>
      <c r="AT710" s="211" t="s">
        <v>394</v>
      </c>
      <c r="AU710" s="211" t="s">
        <v>233</v>
      </c>
      <c r="AV710" s="14" t="s">
        <v>87</v>
      </c>
      <c r="AW710" s="14" t="s">
        <v>34</v>
      </c>
      <c r="AX710" s="14" t="s">
        <v>78</v>
      </c>
      <c r="AY710" s="211" t="s">
        <v>219</v>
      </c>
    </row>
    <row r="711" s="13" customFormat="1">
      <c r="A711" s="13"/>
      <c r="B711" s="203"/>
      <c r="C711" s="13"/>
      <c r="D711" s="193" t="s">
        <v>394</v>
      </c>
      <c r="E711" s="204" t="s">
        <v>1</v>
      </c>
      <c r="F711" s="205" t="s">
        <v>2201</v>
      </c>
      <c r="G711" s="13"/>
      <c r="H711" s="204" t="s">
        <v>1</v>
      </c>
      <c r="I711" s="206"/>
      <c r="J711" s="13"/>
      <c r="K711" s="13"/>
      <c r="L711" s="203"/>
      <c r="M711" s="207"/>
      <c r="N711" s="208"/>
      <c r="O711" s="208"/>
      <c r="P711" s="208"/>
      <c r="Q711" s="208"/>
      <c r="R711" s="208"/>
      <c r="S711" s="208"/>
      <c r="T711" s="209"/>
      <c r="U711" s="13"/>
      <c r="V711" s="13"/>
      <c r="W711" s="13"/>
      <c r="X711" s="13"/>
      <c r="Y711" s="13"/>
      <c r="Z711" s="13"/>
      <c r="AA711" s="13"/>
      <c r="AB711" s="13"/>
      <c r="AC711" s="13"/>
      <c r="AD711" s="13"/>
      <c r="AE711" s="13"/>
      <c r="AT711" s="204" t="s">
        <v>394</v>
      </c>
      <c r="AU711" s="204" t="s">
        <v>233</v>
      </c>
      <c r="AV711" s="13" t="s">
        <v>85</v>
      </c>
      <c r="AW711" s="13" t="s">
        <v>34</v>
      </c>
      <c r="AX711" s="13" t="s">
        <v>78</v>
      </c>
      <c r="AY711" s="204" t="s">
        <v>219</v>
      </c>
    </row>
    <row r="712" s="14" customFormat="1">
      <c r="A712" s="14"/>
      <c r="B712" s="210"/>
      <c r="C712" s="14"/>
      <c r="D712" s="193" t="s">
        <v>394</v>
      </c>
      <c r="E712" s="211" t="s">
        <v>1</v>
      </c>
      <c r="F712" s="212" t="s">
        <v>2446</v>
      </c>
      <c r="G712" s="14"/>
      <c r="H712" s="213">
        <v>3.6749999999999998</v>
      </c>
      <c r="I712" s="214"/>
      <c r="J712" s="14"/>
      <c r="K712" s="14"/>
      <c r="L712" s="210"/>
      <c r="M712" s="215"/>
      <c r="N712" s="216"/>
      <c r="O712" s="216"/>
      <c r="P712" s="216"/>
      <c r="Q712" s="216"/>
      <c r="R712" s="216"/>
      <c r="S712" s="216"/>
      <c r="T712" s="217"/>
      <c r="U712" s="14"/>
      <c r="V712" s="14"/>
      <c r="W712" s="14"/>
      <c r="X712" s="14"/>
      <c r="Y712" s="14"/>
      <c r="Z712" s="14"/>
      <c r="AA712" s="14"/>
      <c r="AB712" s="14"/>
      <c r="AC712" s="14"/>
      <c r="AD712" s="14"/>
      <c r="AE712" s="14"/>
      <c r="AT712" s="211" t="s">
        <v>394</v>
      </c>
      <c r="AU712" s="211" t="s">
        <v>233</v>
      </c>
      <c r="AV712" s="14" t="s">
        <v>87</v>
      </c>
      <c r="AW712" s="14" t="s">
        <v>34</v>
      </c>
      <c r="AX712" s="14" t="s">
        <v>78</v>
      </c>
      <c r="AY712" s="211" t="s">
        <v>219</v>
      </c>
    </row>
    <row r="713" s="13" customFormat="1">
      <c r="A713" s="13"/>
      <c r="B713" s="203"/>
      <c r="C713" s="13"/>
      <c r="D713" s="193" t="s">
        <v>394</v>
      </c>
      <c r="E713" s="204" t="s">
        <v>1</v>
      </c>
      <c r="F713" s="205" t="s">
        <v>443</v>
      </c>
      <c r="G713" s="13"/>
      <c r="H713" s="204" t="s">
        <v>1</v>
      </c>
      <c r="I713" s="206"/>
      <c r="J713" s="13"/>
      <c r="K713" s="13"/>
      <c r="L713" s="203"/>
      <c r="M713" s="207"/>
      <c r="N713" s="208"/>
      <c r="O713" s="208"/>
      <c r="P713" s="208"/>
      <c r="Q713" s="208"/>
      <c r="R713" s="208"/>
      <c r="S713" s="208"/>
      <c r="T713" s="209"/>
      <c r="U713" s="13"/>
      <c r="V713" s="13"/>
      <c r="W713" s="13"/>
      <c r="X713" s="13"/>
      <c r="Y713" s="13"/>
      <c r="Z713" s="13"/>
      <c r="AA713" s="13"/>
      <c r="AB713" s="13"/>
      <c r="AC713" s="13"/>
      <c r="AD713" s="13"/>
      <c r="AE713" s="13"/>
      <c r="AT713" s="204" t="s">
        <v>394</v>
      </c>
      <c r="AU713" s="204" t="s">
        <v>233</v>
      </c>
      <c r="AV713" s="13" t="s">
        <v>85</v>
      </c>
      <c r="AW713" s="13" t="s">
        <v>34</v>
      </c>
      <c r="AX713" s="13" t="s">
        <v>78</v>
      </c>
      <c r="AY713" s="204" t="s">
        <v>219</v>
      </c>
    </row>
    <row r="714" s="14" customFormat="1">
      <c r="A714" s="14"/>
      <c r="B714" s="210"/>
      <c r="C714" s="14"/>
      <c r="D714" s="193" t="s">
        <v>394</v>
      </c>
      <c r="E714" s="211" t="s">
        <v>1</v>
      </c>
      <c r="F714" s="212" t="s">
        <v>2447</v>
      </c>
      <c r="G714" s="14"/>
      <c r="H714" s="213">
        <v>2.1000000000000001</v>
      </c>
      <c r="I714" s="214"/>
      <c r="J714" s="14"/>
      <c r="K714" s="14"/>
      <c r="L714" s="210"/>
      <c r="M714" s="215"/>
      <c r="N714" s="216"/>
      <c r="O714" s="216"/>
      <c r="P714" s="216"/>
      <c r="Q714" s="216"/>
      <c r="R714" s="216"/>
      <c r="S714" s="216"/>
      <c r="T714" s="217"/>
      <c r="U714" s="14"/>
      <c r="V714" s="14"/>
      <c r="W714" s="14"/>
      <c r="X714" s="14"/>
      <c r="Y714" s="14"/>
      <c r="Z714" s="14"/>
      <c r="AA714" s="14"/>
      <c r="AB714" s="14"/>
      <c r="AC714" s="14"/>
      <c r="AD714" s="14"/>
      <c r="AE714" s="14"/>
      <c r="AT714" s="211" t="s">
        <v>394</v>
      </c>
      <c r="AU714" s="211" t="s">
        <v>233</v>
      </c>
      <c r="AV714" s="14" t="s">
        <v>87</v>
      </c>
      <c r="AW714" s="14" t="s">
        <v>34</v>
      </c>
      <c r="AX714" s="14" t="s">
        <v>78</v>
      </c>
      <c r="AY714" s="211" t="s">
        <v>219</v>
      </c>
    </row>
    <row r="715" s="13" customFormat="1">
      <c r="A715" s="13"/>
      <c r="B715" s="203"/>
      <c r="C715" s="13"/>
      <c r="D715" s="193" t="s">
        <v>394</v>
      </c>
      <c r="E715" s="204" t="s">
        <v>1</v>
      </c>
      <c r="F715" s="205" t="s">
        <v>2448</v>
      </c>
      <c r="G715" s="13"/>
      <c r="H715" s="204" t="s">
        <v>1</v>
      </c>
      <c r="I715" s="206"/>
      <c r="J715" s="13"/>
      <c r="K715" s="13"/>
      <c r="L715" s="203"/>
      <c r="M715" s="207"/>
      <c r="N715" s="208"/>
      <c r="O715" s="208"/>
      <c r="P715" s="208"/>
      <c r="Q715" s="208"/>
      <c r="R715" s="208"/>
      <c r="S715" s="208"/>
      <c r="T715" s="209"/>
      <c r="U715" s="13"/>
      <c r="V715" s="13"/>
      <c r="W715" s="13"/>
      <c r="X715" s="13"/>
      <c r="Y715" s="13"/>
      <c r="Z715" s="13"/>
      <c r="AA715" s="13"/>
      <c r="AB715" s="13"/>
      <c r="AC715" s="13"/>
      <c r="AD715" s="13"/>
      <c r="AE715" s="13"/>
      <c r="AT715" s="204" t="s">
        <v>394</v>
      </c>
      <c r="AU715" s="204" t="s">
        <v>233</v>
      </c>
      <c r="AV715" s="13" t="s">
        <v>85</v>
      </c>
      <c r="AW715" s="13" t="s">
        <v>34</v>
      </c>
      <c r="AX715" s="13" t="s">
        <v>78</v>
      </c>
      <c r="AY715" s="204" t="s">
        <v>219</v>
      </c>
    </row>
    <row r="716" s="14" customFormat="1">
      <c r="A716" s="14"/>
      <c r="B716" s="210"/>
      <c r="C716" s="14"/>
      <c r="D716" s="193" t="s">
        <v>394</v>
      </c>
      <c r="E716" s="211" t="s">
        <v>1</v>
      </c>
      <c r="F716" s="212" t="s">
        <v>2449</v>
      </c>
      <c r="G716" s="14"/>
      <c r="H716" s="213">
        <v>2.52</v>
      </c>
      <c r="I716" s="214"/>
      <c r="J716" s="14"/>
      <c r="K716" s="14"/>
      <c r="L716" s="210"/>
      <c r="M716" s="215"/>
      <c r="N716" s="216"/>
      <c r="O716" s="216"/>
      <c r="P716" s="216"/>
      <c r="Q716" s="216"/>
      <c r="R716" s="216"/>
      <c r="S716" s="216"/>
      <c r="T716" s="217"/>
      <c r="U716" s="14"/>
      <c r="V716" s="14"/>
      <c r="W716" s="14"/>
      <c r="X716" s="14"/>
      <c r="Y716" s="14"/>
      <c r="Z716" s="14"/>
      <c r="AA716" s="14"/>
      <c r="AB716" s="14"/>
      <c r="AC716" s="14"/>
      <c r="AD716" s="14"/>
      <c r="AE716" s="14"/>
      <c r="AT716" s="211" t="s">
        <v>394</v>
      </c>
      <c r="AU716" s="211" t="s">
        <v>233</v>
      </c>
      <c r="AV716" s="14" t="s">
        <v>87</v>
      </c>
      <c r="AW716" s="14" t="s">
        <v>34</v>
      </c>
      <c r="AX716" s="14" t="s">
        <v>78</v>
      </c>
      <c r="AY716" s="211" t="s">
        <v>219</v>
      </c>
    </row>
    <row r="717" s="14" customFormat="1">
      <c r="A717" s="14"/>
      <c r="B717" s="210"/>
      <c r="C717" s="14"/>
      <c r="D717" s="193" t="s">
        <v>394</v>
      </c>
      <c r="E717" s="211" t="s">
        <v>1</v>
      </c>
      <c r="F717" s="212" t="s">
        <v>2450</v>
      </c>
      <c r="G717" s="14"/>
      <c r="H717" s="213">
        <v>1.26</v>
      </c>
      <c r="I717" s="214"/>
      <c r="J717" s="14"/>
      <c r="K717" s="14"/>
      <c r="L717" s="210"/>
      <c r="M717" s="215"/>
      <c r="N717" s="216"/>
      <c r="O717" s="216"/>
      <c r="P717" s="216"/>
      <c r="Q717" s="216"/>
      <c r="R717" s="216"/>
      <c r="S717" s="216"/>
      <c r="T717" s="217"/>
      <c r="U717" s="14"/>
      <c r="V717" s="14"/>
      <c r="W717" s="14"/>
      <c r="X717" s="14"/>
      <c r="Y717" s="14"/>
      <c r="Z717" s="14"/>
      <c r="AA717" s="14"/>
      <c r="AB717" s="14"/>
      <c r="AC717" s="14"/>
      <c r="AD717" s="14"/>
      <c r="AE717" s="14"/>
      <c r="AT717" s="211" t="s">
        <v>394</v>
      </c>
      <c r="AU717" s="211" t="s">
        <v>233</v>
      </c>
      <c r="AV717" s="14" t="s">
        <v>87</v>
      </c>
      <c r="AW717" s="14" t="s">
        <v>34</v>
      </c>
      <c r="AX717" s="14" t="s">
        <v>78</v>
      </c>
      <c r="AY717" s="211" t="s">
        <v>219</v>
      </c>
    </row>
    <row r="718" s="13" customFormat="1">
      <c r="A718" s="13"/>
      <c r="B718" s="203"/>
      <c r="C718" s="13"/>
      <c r="D718" s="193" t="s">
        <v>394</v>
      </c>
      <c r="E718" s="204" t="s">
        <v>1</v>
      </c>
      <c r="F718" s="205" t="s">
        <v>449</v>
      </c>
      <c r="G718" s="13"/>
      <c r="H718" s="204" t="s">
        <v>1</v>
      </c>
      <c r="I718" s="206"/>
      <c r="J718" s="13"/>
      <c r="K718" s="13"/>
      <c r="L718" s="203"/>
      <c r="M718" s="207"/>
      <c r="N718" s="208"/>
      <c r="O718" s="208"/>
      <c r="P718" s="208"/>
      <c r="Q718" s="208"/>
      <c r="R718" s="208"/>
      <c r="S718" s="208"/>
      <c r="T718" s="209"/>
      <c r="U718" s="13"/>
      <c r="V718" s="13"/>
      <c r="W718" s="13"/>
      <c r="X718" s="13"/>
      <c r="Y718" s="13"/>
      <c r="Z718" s="13"/>
      <c r="AA718" s="13"/>
      <c r="AB718" s="13"/>
      <c r="AC718" s="13"/>
      <c r="AD718" s="13"/>
      <c r="AE718" s="13"/>
      <c r="AT718" s="204" t="s">
        <v>394</v>
      </c>
      <c r="AU718" s="204" t="s">
        <v>233</v>
      </c>
      <c r="AV718" s="13" t="s">
        <v>85</v>
      </c>
      <c r="AW718" s="13" t="s">
        <v>34</v>
      </c>
      <c r="AX718" s="13" t="s">
        <v>78</v>
      </c>
      <c r="AY718" s="204" t="s">
        <v>219</v>
      </c>
    </row>
    <row r="719" s="14" customFormat="1">
      <c r="A719" s="14"/>
      <c r="B719" s="210"/>
      <c r="C719" s="14"/>
      <c r="D719" s="193" t="s">
        <v>394</v>
      </c>
      <c r="E719" s="211" t="s">
        <v>1</v>
      </c>
      <c r="F719" s="212" t="s">
        <v>2451</v>
      </c>
      <c r="G719" s="14"/>
      <c r="H719" s="213">
        <v>3.3599999999999999</v>
      </c>
      <c r="I719" s="214"/>
      <c r="J719" s="14"/>
      <c r="K719" s="14"/>
      <c r="L719" s="210"/>
      <c r="M719" s="215"/>
      <c r="N719" s="216"/>
      <c r="O719" s="216"/>
      <c r="P719" s="216"/>
      <c r="Q719" s="216"/>
      <c r="R719" s="216"/>
      <c r="S719" s="216"/>
      <c r="T719" s="217"/>
      <c r="U719" s="14"/>
      <c r="V719" s="14"/>
      <c r="W719" s="14"/>
      <c r="X719" s="14"/>
      <c r="Y719" s="14"/>
      <c r="Z719" s="14"/>
      <c r="AA719" s="14"/>
      <c r="AB719" s="14"/>
      <c r="AC719" s="14"/>
      <c r="AD719" s="14"/>
      <c r="AE719" s="14"/>
      <c r="AT719" s="211" t="s">
        <v>394</v>
      </c>
      <c r="AU719" s="211" t="s">
        <v>233</v>
      </c>
      <c r="AV719" s="14" t="s">
        <v>87</v>
      </c>
      <c r="AW719" s="14" t="s">
        <v>34</v>
      </c>
      <c r="AX719" s="14" t="s">
        <v>78</v>
      </c>
      <c r="AY719" s="211" t="s">
        <v>219</v>
      </c>
    </row>
    <row r="720" s="13" customFormat="1">
      <c r="A720" s="13"/>
      <c r="B720" s="203"/>
      <c r="C720" s="13"/>
      <c r="D720" s="193" t="s">
        <v>394</v>
      </c>
      <c r="E720" s="204" t="s">
        <v>1</v>
      </c>
      <c r="F720" s="205" t="s">
        <v>2189</v>
      </c>
      <c r="G720" s="13"/>
      <c r="H720" s="204" t="s">
        <v>1</v>
      </c>
      <c r="I720" s="206"/>
      <c r="J720" s="13"/>
      <c r="K720" s="13"/>
      <c r="L720" s="203"/>
      <c r="M720" s="207"/>
      <c r="N720" s="208"/>
      <c r="O720" s="208"/>
      <c r="P720" s="208"/>
      <c r="Q720" s="208"/>
      <c r="R720" s="208"/>
      <c r="S720" s="208"/>
      <c r="T720" s="209"/>
      <c r="U720" s="13"/>
      <c r="V720" s="13"/>
      <c r="W720" s="13"/>
      <c r="X720" s="13"/>
      <c r="Y720" s="13"/>
      <c r="Z720" s="13"/>
      <c r="AA720" s="13"/>
      <c r="AB720" s="13"/>
      <c r="AC720" s="13"/>
      <c r="AD720" s="13"/>
      <c r="AE720" s="13"/>
      <c r="AT720" s="204" t="s">
        <v>394</v>
      </c>
      <c r="AU720" s="204" t="s">
        <v>233</v>
      </c>
      <c r="AV720" s="13" t="s">
        <v>85</v>
      </c>
      <c r="AW720" s="13" t="s">
        <v>34</v>
      </c>
      <c r="AX720" s="13" t="s">
        <v>78</v>
      </c>
      <c r="AY720" s="204" t="s">
        <v>219</v>
      </c>
    </row>
    <row r="721" s="14" customFormat="1">
      <c r="A721" s="14"/>
      <c r="B721" s="210"/>
      <c r="C721" s="14"/>
      <c r="D721" s="193" t="s">
        <v>394</v>
      </c>
      <c r="E721" s="211" t="s">
        <v>1</v>
      </c>
      <c r="F721" s="212" t="s">
        <v>2452</v>
      </c>
      <c r="G721" s="14"/>
      <c r="H721" s="213">
        <v>3.4649999999999999</v>
      </c>
      <c r="I721" s="214"/>
      <c r="J721" s="14"/>
      <c r="K721" s="14"/>
      <c r="L721" s="210"/>
      <c r="M721" s="215"/>
      <c r="N721" s="216"/>
      <c r="O721" s="216"/>
      <c r="P721" s="216"/>
      <c r="Q721" s="216"/>
      <c r="R721" s="216"/>
      <c r="S721" s="216"/>
      <c r="T721" s="217"/>
      <c r="U721" s="14"/>
      <c r="V721" s="14"/>
      <c r="W721" s="14"/>
      <c r="X721" s="14"/>
      <c r="Y721" s="14"/>
      <c r="Z721" s="14"/>
      <c r="AA721" s="14"/>
      <c r="AB721" s="14"/>
      <c r="AC721" s="14"/>
      <c r="AD721" s="14"/>
      <c r="AE721" s="14"/>
      <c r="AT721" s="211" t="s">
        <v>394</v>
      </c>
      <c r="AU721" s="211" t="s">
        <v>233</v>
      </c>
      <c r="AV721" s="14" t="s">
        <v>87</v>
      </c>
      <c r="AW721" s="14" t="s">
        <v>34</v>
      </c>
      <c r="AX721" s="14" t="s">
        <v>78</v>
      </c>
      <c r="AY721" s="211" t="s">
        <v>219</v>
      </c>
    </row>
    <row r="722" s="13" customFormat="1">
      <c r="A722" s="13"/>
      <c r="B722" s="203"/>
      <c r="C722" s="13"/>
      <c r="D722" s="193" t="s">
        <v>394</v>
      </c>
      <c r="E722" s="204" t="s">
        <v>1</v>
      </c>
      <c r="F722" s="205" t="s">
        <v>460</v>
      </c>
      <c r="G722" s="13"/>
      <c r="H722" s="204" t="s">
        <v>1</v>
      </c>
      <c r="I722" s="206"/>
      <c r="J722" s="13"/>
      <c r="K722" s="13"/>
      <c r="L722" s="203"/>
      <c r="M722" s="207"/>
      <c r="N722" s="208"/>
      <c r="O722" s="208"/>
      <c r="P722" s="208"/>
      <c r="Q722" s="208"/>
      <c r="R722" s="208"/>
      <c r="S722" s="208"/>
      <c r="T722" s="209"/>
      <c r="U722" s="13"/>
      <c r="V722" s="13"/>
      <c r="W722" s="13"/>
      <c r="X722" s="13"/>
      <c r="Y722" s="13"/>
      <c r="Z722" s="13"/>
      <c r="AA722" s="13"/>
      <c r="AB722" s="13"/>
      <c r="AC722" s="13"/>
      <c r="AD722" s="13"/>
      <c r="AE722" s="13"/>
      <c r="AT722" s="204" t="s">
        <v>394</v>
      </c>
      <c r="AU722" s="204" t="s">
        <v>233</v>
      </c>
      <c r="AV722" s="13" t="s">
        <v>85</v>
      </c>
      <c r="AW722" s="13" t="s">
        <v>34</v>
      </c>
      <c r="AX722" s="13" t="s">
        <v>78</v>
      </c>
      <c r="AY722" s="204" t="s">
        <v>219</v>
      </c>
    </row>
    <row r="723" s="14" customFormat="1">
      <c r="A723" s="14"/>
      <c r="B723" s="210"/>
      <c r="C723" s="14"/>
      <c r="D723" s="193" t="s">
        <v>394</v>
      </c>
      <c r="E723" s="211" t="s">
        <v>1</v>
      </c>
      <c r="F723" s="212" t="s">
        <v>2453</v>
      </c>
      <c r="G723" s="14"/>
      <c r="H723" s="213">
        <v>1.3500000000000001</v>
      </c>
      <c r="I723" s="214"/>
      <c r="J723" s="14"/>
      <c r="K723" s="14"/>
      <c r="L723" s="210"/>
      <c r="M723" s="215"/>
      <c r="N723" s="216"/>
      <c r="O723" s="216"/>
      <c r="P723" s="216"/>
      <c r="Q723" s="216"/>
      <c r="R723" s="216"/>
      <c r="S723" s="216"/>
      <c r="T723" s="217"/>
      <c r="U723" s="14"/>
      <c r="V723" s="14"/>
      <c r="W723" s="14"/>
      <c r="X723" s="14"/>
      <c r="Y723" s="14"/>
      <c r="Z723" s="14"/>
      <c r="AA723" s="14"/>
      <c r="AB723" s="14"/>
      <c r="AC723" s="14"/>
      <c r="AD723" s="14"/>
      <c r="AE723" s="14"/>
      <c r="AT723" s="211" t="s">
        <v>394</v>
      </c>
      <c r="AU723" s="211" t="s">
        <v>233</v>
      </c>
      <c r="AV723" s="14" t="s">
        <v>87</v>
      </c>
      <c r="AW723" s="14" t="s">
        <v>34</v>
      </c>
      <c r="AX723" s="14" t="s">
        <v>78</v>
      </c>
      <c r="AY723" s="211" t="s">
        <v>219</v>
      </c>
    </row>
    <row r="724" s="13" customFormat="1">
      <c r="A724" s="13"/>
      <c r="B724" s="203"/>
      <c r="C724" s="13"/>
      <c r="D724" s="193" t="s">
        <v>394</v>
      </c>
      <c r="E724" s="204" t="s">
        <v>1</v>
      </c>
      <c r="F724" s="205" t="s">
        <v>462</v>
      </c>
      <c r="G724" s="13"/>
      <c r="H724" s="204" t="s">
        <v>1</v>
      </c>
      <c r="I724" s="206"/>
      <c r="J724" s="13"/>
      <c r="K724" s="13"/>
      <c r="L724" s="203"/>
      <c r="M724" s="207"/>
      <c r="N724" s="208"/>
      <c r="O724" s="208"/>
      <c r="P724" s="208"/>
      <c r="Q724" s="208"/>
      <c r="R724" s="208"/>
      <c r="S724" s="208"/>
      <c r="T724" s="209"/>
      <c r="U724" s="13"/>
      <c r="V724" s="13"/>
      <c r="W724" s="13"/>
      <c r="X724" s="13"/>
      <c r="Y724" s="13"/>
      <c r="Z724" s="13"/>
      <c r="AA724" s="13"/>
      <c r="AB724" s="13"/>
      <c r="AC724" s="13"/>
      <c r="AD724" s="13"/>
      <c r="AE724" s="13"/>
      <c r="AT724" s="204" t="s">
        <v>394</v>
      </c>
      <c r="AU724" s="204" t="s">
        <v>233</v>
      </c>
      <c r="AV724" s="13" t="s">
        <v>85</v>
      </c>
      <c r="AW724" s="13" t="s">
        <v>34</v>
      </c>
      <c r="AX724" s="13" t="s">
        <v>78</v>
      </c>
      <c r="AY724" s="204" t="s">
        <v>219</v>
      </c>
    </row>
    <row r="725" s="14" customFormat="1">
      <c r="A725" s="14"/>
      <c r="B725" s="210"/>
      <c r="C725" s="14"/>
      <c r="D725" s="193" t="s">
        <v>394</v>
      </c>
      <c r="E725" s="211" t="s">
        <v>1</v>
      </c>
      <c r="F725" s="212" t="s">
        <v>2454</v>
      </c>
      <c r="G725" s="14"/>
      <c r="H725" s="213">
        <v>1.1000000000000001</v>
      </c>
      <c r="I725" s="214"/>
      <c r="J725" s="14"/>
      <c r="K725" s="14"/>
      <c r="L725" s="210"/>
      <c r="M725" s="215"/>
      <c r="N725" s="216"/>
      <c r="O725" s="216"/>
      <c r="P725" s="216"/>
      <c r="Q725" s="216"/>
      <c r="R725" s="216"/>
      <c r="S725" s="216"/>
      <c r="T725" s="217"/>
      <c r="U725" s="14"/>
      <c r="V725" s="14"/>
      <c r="W725" s="14"/>
      <c r="X725" s="14"/>
      <c r="Y725" s="14"/>
      <c r="Z725" s="14"/>
      <c r="AA725" s="14"/>
      <c r="AB725" s="14"/>
      <c r="AC725" s="14"/>
      <c r="AD725" s="14"/>
      <c r="AE725" s="14"/>
      <c r="AT725" s="211" t="s">
        <v>394</v>
      </c>
      <c r="AU725" s="211" t="s">
        <v>233</v>
      </c>
      <c r="AV725" s="14" t="s">
        <v>87</v>
      </c>
      <c r="AW725" s="14" t="s">
        <v>34</v>
      </c>
      <c r="AX725" s="14" t="s">
        <v>78</v>
      </c>
      <c r="AY725" s="211" t="s">
        <v>219</v>
      </c>
    </row>
    <row r="726" s="13" customFormat="1">
      <c r="A726" s="13"/>
      <c r="B726" s="203"/>
      <c r="C726" s="13"/>
      <c r="D726" s="193" t="s">
        <v>394</v>
      </c>
      <c r="E726" s="204" t="s">
        <v>1</v>
      </c>
      <c r="F726" s="205" t="s">
        <v>2203</v>
      </c>
      <c r="G726" s="13"/>
      <c r="H726" s="204" t="s">
        <v>1</v>
      </c>
      <c r="I726" s="206"/>
      <c r="J726" s="13"/>
      <c r="K726" s="13"/>
      <c r="L726" s="203"/>
      <c r="M726" s="207"/>
      <c r="N726" s="208"/>
      <c r="O726" s="208"/>
      <c r="P726" s="208"/>
      <c r="Q726" s="208"/>
      <c r="R726" s="208"/>
      <c r="S726" s="208"/>
      <c r="T726" s="209"/>
      <c r="U726" s="13"/>
      <c r="V726" s="13"/>
      <c r="W726" s="13"/>
      <c r="X726" s="13"/>
      <c r="Y726" s="13"/>
      <c r="Z726" s="13"/>
      <c r="AA726" s="13"/>
      <c r="AB726" s="13"/>
      <c r="AC726" s="13"/>
      <c r="AD726" s="13"/>
      <c r="AE726" s="13"/>
      <c r="AT726" s="204" t="s">
        <v>394</v>
      </c>
      <c r="AU726" s="204" t="s">
        <v>233</v>
      </c>
      <c r="AV726" s="13" t="s">
        <v>85</v>
      </c>
      <c r="AW726" s="13" t="s">
        <v>34</v>
      </c>
      <c r="AX726" s="13" t="s">
        <v>78</v>
      </c>
      <c r="AY726" s="204" t="s">
        <v>219</v>
      </c>
    </row>
    <row r="727" s="14" customFormat="1">
      <c r="A727" s="14"/>
      <c r="B727" s="210"/>
      <c r="C727" s="14"/>
      <c r="D727" s="193" t="s">
        <v>394</v>
      </c>
      <c r="E727" s="211" t="s">
        <v>1</v>
      </c>
      <c r="F727" s="212" t="s">
        <v>2455</v>
      </c>
      <c r="G727" s="14"/>
      <c r="H727" s="213">
        <v>3.1499999999999999</v>
      </c>
      <c r="I727" s="214"/>
      <c r="J727" s="14"/>
      <c r="K727" s="14"/>
      <c r="L727" s="210"/>
      <c r="M727" s="215"/>
      <c r="N727" s="216"/>
      <c r="O727" s="216"/>
      <c r="P727" s="216"/>
      <c r="Q727" s="216"/>
      <c r="R727" s="216"/>
      <c r="S727" s="216"/>
      <c r="T727" s="217"/>
      <c r="U727" s="14"/>
      <c r="V727" s="14"/>
      <c r="W727" s="14"/>
      <c r="X727" s="14"/>
      <c r="Y727" s="14"/>
      <c r="Z727" s="14"/>
      <c r="AA727" s="14"/>
      <c r="AB727" s="14"/>
      <c r="AC727" s="14"/>
      <c r="AD727" s="14"/>
      <c r="AE727" s="14"/>
      <c r="AT727" s="211" t="s">
        <v>394</v>
      </c>
      <c r="AU727" s="211" t="s">
        <v>233</v>
      </c>
      <c r="AV727" s="14" t="s">
        <v>87</v>
      </c>
      <c r="AW727" s="14" t="s">
        <v>34</v>
      </c>
      <c r="AX727" s="14" t="s">
        <v>78</v>
      </c>
      <c r="AY727" s="211" t="s">
        <v>219</v>
      </c>
    </row>
    <row r="728" s="15" customFormat="1">
      <c r="A728" s="15"/>
      <c r="B728" s="218"/>
      <c r="C728" s="15"/>
      <c r="D728" s="193" t="s">
        <v>394</v>
      </c>
      <c r="E728" s="219" t="s">
        <v>1</v>
      </c>
      <c r="F728" s="220" t="s">
        <v>401</v>
      </c>
      <c r="G728" s="15"/>
      <c r="H728" s="221">
        <v>127.18600000000001</v>
      </c>
      <c r="I728" s="222"/>
      <c r="J728" s="15"/>
      <c r="K728" s="15"/>
      <c r="L728" s="218"/>
      <c r="M728" s="223"/>
      <c r="N728" s="224"/>
      <c r="O728" s="224"/>
      <c r="P728" s="224"/>
      <c r="Q728" s="224"/>
      <c r="R728" s="224"/>
      <c r="S728" s="224"/>
      <c r="T728" s="225"/>
      <c r="U728" s="15"/>
      <c r="V728" s="15"/>
      <c r="W728" s="15"/>
      <c r="X728" s="15"/>
      <c r="Y728" s="15"/>
      <c r="Z728" s="15"/>
      <c r="AA728" s="15"/>
      <c r="AB728" s="15"/>
      <c r="AC728" s="15"/>
      <c r="AD728" s="15"/>
      <c r="AE728" s="15"/>
      <c r="AT728" s="219" t="s">
        <v>394</v>
      </c>
      <c r="AU728" s="219" t="s">
        <v>233</v>
      </c>
      <c r="AV728" s="15" t="s">
        <v>218</v>
      </c>
      <c r="AW728" s="15" t="s">
        <v>34</v>
      </c>
      <c r="AX728" s="15" t="s">
        <v>85</v>
      </c>
      <c r="AY728" s="219" t="s">
        <v>219</v>
      </c>
    </row>
    <row r="729" s="2" customFormat="1">
      <c r="A729" s="38"/>
      <c r="B729" s="179"/>
      <c r="C729" s="180" t="s">
        <v>879</v>
      </c>
      <c r="D729" s="180" t="s">
        <v>222</v>
      </c>
      <c r="E729" s="181" t="s">
        <v>2456</v>
      </c>
      <c r="F729" s="182" t="s">
        <v>2457</v>
      </c>
      <c r="G729" s="183" t="s">
        <v>390</v>
      </c>
      <c r="H729" s="184">
        <v>1023.677</v>
      </c>
      <c r="I729" s="185"/>
      <c r="J729" s="186">
        <f>ROUND(I729*H729,2)</f>
        <v>0</v>
      </c>
      <c r="K729" s="182" t="s">
        <v>391</v>
      </c>
      <c r="L729" s="39"/>
      <c r="M729" s="187" t="s">
        <v>1</v>
      </c>
      <c r="N729" s="188" t="s">
        <v>43</v>
      </c>
      <c r="O729" s="77"/>
      <c r="P729" s="189">
        <f>O729*H729</f>
        <v>0</v>
      </c>
      <c r="Q729" s="189">
        <v>0.0073499999999999998</v>
      </c>
      <c r="R729" s="189">
        <f>Q729*H729</f>
        <v>7.5240259499999995</v>
      </c>
      <c r="S729" s="189">
        <v>0</v>
      </c>
      <c r="T729" s="190">
        <f>S729*H729</f>
        <v>0</v>
      </c>
      <c r="U729" s="38"/>
      <c r="V729" s="38"/>
      <c r="W729" s="38"/>
      <c r="X729" s="38"/>
      <c r="Y729" s="38"/>
      <c r="Z729" s="38"/>
      <c r="AA729" s="38"/>
      <c r="AB729" s="38"/>
      <c r="AC729" s="38"/>
      <c r="AD729" s="38"/>
      <c r="AE729" s="38"/>
      <c r="AR729" s="191" t="s">
        <v>218</v>
      </c>
      <c r="AT729" s="191" t="s">
        <v>222</v>
      </c>
      <c r="AU729" s="191" t="s">
        <v>233</v>
      </c>
      <c r="AY729" s="19" t="s">
        <v>219</v>
      </c>
      <c r="BE729" s="192">
        <f>IF(N729="základní",J729,0)</f>
        <v>0</v>
      </c>
      <c r="BF729" s="192">
        <f>IF(N729="snížená",J729,0)</f>
        <v>0</v>
      </c>
      <c r="BG729" s="192">
        <f>IF(N729="zákl. přenesená",J729,0)</f>
        <v>0</v>
      </c>
      <c r="BH729" s="192">
        <f>IF(N729="sníž. přenesená",J729,0)</f>
        <v>0</v>
      </c>
      <c r="BI729" s="192">
        <f>IF(N729="nulová",J729,0)</f>
        <v>0</v>
      </c>
      <c r="BJ729" s="19" t="s">
        <v>85</v>
      </c>
      <c r="BK729" s="192">
        <f>ROUND(I729*H729,2)</f>
        <v>0</v>
      </c>
      <c r="BL729" s="19" t="s">
        <v>218</v>
      </c>
      <c r="BM729" s="191" t="s">
        <v>2458</v>
      </c>
    </row>
    <row r="730" s="2" customFormat="1">
      <c r="A730" s="38"/>
      <c r="B730" s="39"/>
      <c r="C730" s="38"/>
      <c r="D730" s="193" t="s">
        <v>227</v>
      </c>
      <c r="E730" s="38"/>
      <c r="F730" s="194" t="s">
        <v>2459</v>
      </c>
      <c r="G730" s="38"/>
      <c r="H730" s="38"/>
      <c r="I730" s="195"/>
      <c r="J730" s="38"/>
      <c r="K730" s="38"/>
      <c r="L730" s="39"/>
      <c r="M730" s="196"/>
      <c r="N730" s="197"/>
      <c r="O730" s="77"/>
      <c r="P730" s="77"/>
      <c r="Q730" s="77"/>
      <c r="R730" s="77"/>
      <c r="S730" s="77"/>
      <c r="T730" s="78"/>
      <c r="U730" s="38"/>
      <c r="V730" s="38"/>
      <c r="W730" s="38"/>
      <c r="X730" s="38"/>
      <c r="Y730" s="38"/>
      <c r="Z730" s="38"/>
      <c r="AA730" s="38"/>
      <c r="AB730" s="38"/>
      <c r="AC730" s="38"/>
      <c r="AD730" s="38"/>
      <c r="AE730" s="38"/>
      <c r="AT730" s="19" t="s">
        <v>227</v>
      </c>
      <c r="AU730" s="19" t="s">
        <v>233</v>
      </c>
    </row>
    <row r="731" s="13" customFormat="1">
      <c r="A731" s="13"/>
      <c r="B731" s="203"/>
      <c r="C731" s="13"/>
      <c r="D731" s="193" t="s">
        <v>394</v>
      </c>
      <c r="E731" s="204" t="s">
        <v>1</v>
      </c>
      <c r="F731" s="205" t="s">
        <v>2460</v>
      </c>
      <c r="G731" s="13"/>
      <c r="H731" s="204" t="s">
        <v>1</v>
      </c>
      <c r="I731" s="206"/>
      <c r="J731" s="13"/>
      <c r="K731" s="13"/>
      <c r="L731" s="203"/>
      <c r="M731" s="207"/>
      <c r="N731" s="208"/>
      <c r="O731" s="208"/>
      <c r="P731" s="208"/>
      <c r="Q731" s="208"/>
      <c r="R731" s="208"/>
      <c r="S731" s="208"/>
      <c r="T731" s="209"/>
      <c r="U731" s="13"/>
      <c r="V731" s="13"/>
      <c r="W731" s="13"/>
      <c r="X731" s="13"/>
      <c r="Y731" s="13"/>
      <c r="Z731" s="13"/>
      <c r="AA731" s="13"/>
      <c r="AB731" s="13"/>
      <c r="AC731" s="13"/>
      <c r="AD731" s="13"/>
      <c r="AE731" s="13"/>
      <c r="AT731" s="204" t="s">
        <v>394</v>
      </c>
      <c r="AU731" s="204" t="s">
        <v>233</v>
      </c>
      <c r="AV731" s="13" t="s">
        <v>85</v>
      </c>
      <c r="AW731" s="13" t="s">
        <v>34</v>
      </c>
      <c r="AX731" s="13" t="s">
        <v>78</v>
      </c>
      <c r="AY731" s="204" t="s">
        <v>219</v>
      </c>
    </row>
    <row r="732" s="14" customFormat="1">
      <c r="A732" s="14"/>
      <c r="B732" s="210"/>
      <c r="C732" s="14"/>
      <c r="D732" s="193" t="s">
        <v>394</v>
      </c>
      <c r="E732" s="211" t="s">
        <v>1</v>
      </c>
      <c r="F732" s="212" t="s">
        <v>2461</v>
      </c>
      <c r="G732" s="14"/>
      <c r="H732" s="213">
        <v>558.178</v>
      </c>
      <c r="I732" s="214"/>
      <c r="J732" s="14"/>
      <c r="K732" s="14"/>
      <c r="L732" s="210"/>
      <c r="M732" s="215"/>
      <c r="N732" s="216"/>
      <c r="O732" s="216"/>
      <c r="P732" s="216"/>
      <c r="Q732" s="216"/>
      <c r="R732" s="216"/>
      <c r="S732" s="216"/>
      <c r="T732" s="217"/>
      <c r="U732" s="14"/>
      <c r="V732" s="14"/>
      <c r="W732" s="14"/>
      <c r="X732" s="14"/>
      <c r="Y732" s="14"/>
      <c r="Z732" s="14"/>
      <c r="AA732" s="14"/>
      <c r="AB732" s="14"/>
      <c r="AC732" s="14"/>
      <c r="AD732" s="14"/>
      <c r="AE732" s="14"/>
      <c r="AT732" s="211" t="s">
        <v>394</v>
      </c>
      <c r="AU732" s="211" t="s">
        <v>233</v>
      </c>
      <c r="AV732" s="14" t="s">
        <v>87</v>
      </c>
      <c r="AW732" s="14" t="s">
        <v>34</v>
      </c>
      <c r="AX732" s="14" t="s">
        <v>78</v>
      </c>
      <c r="AY732" s="211" t="s">
        <v>219</v>
      </c>
    </row>
    <row r="733" s="13" customFormat="1">
      <c r="A733" s="13"/>
      <c r="B733" s="203"/>
      <c r="C733" s="13"/>
      <c r="D733" s="193" t="s">
        <v>394</v>
      </c>
      <c r="E733" s="204" t="s">
        <v>1</v>
      </c>
      <c r="F733" s="205" t="s">
        <v>2462</v>
      </c>
      <c r="G733" s="13"/>
      <c r="H733" s="204" t="s">
        <v>1</v>
      </c>
      <c r="I733" s="206"/>
      <c r="J733" s="13"/>
      <c r="K733" s="13"/>
      <c r="L733" s="203"/>
      <c r="M733" s="207"/>
      <c r="N733" s="208"/>
      <c r="O733" s="208"/>
      <c r="P733" s="208"/>
      <c r="Q733" s="208"/>
      <c r="R733" s="208"/>
      <c r="S733" s="208"/>
      <c r="T733" s="209"/>
      <c r="U733" s="13"/>
      <c r="V733" s="13"/>
      <c r="W733" s="13"/>
      <c r="X733" s="13"/>
      <c r="Y733" s="13"/>
      <c r="Z733" s="13"/>
      <c r="AA733" s="13"/>
      <c r="AB733" s="13"/>
      <c r="AC733" s="13"/>
      <c r="AD733" s="13"/>
      <c r="AE733" s="13"/>
      <c r="AT733" s="204" t="s">
        <v>394</v>
      </c>
      <c r="AU733" s="204" t="s">
        <v>233</v>
      </c>
      <c r="AV733" s="13" t="s">
        <v>85</v>
      </c>
      <c r="AW733" s="13" t="s">
        <v>34</v>
      </c>
      <c r="AX733" s="13" t="s">
        <v>78</v>
      </c>
      <c r="AY733" s="204" t="s">
        <v>219</v>
      </c>
    </row>
    <row r="734" s="14" customFormat="1">
      <c r="A734" s="14"/>
      <c r="B734" s="210"/>
      <c r="C734" s="14"/>
      <c r="D734" s="193" t="s">
        <v>394</v>
      </c>
      <c r="E734" s="211" t="s">
        <v>1</v>
      </c>
      <c r="F734" s="212" t="s">
        <v>2463</v>
      </c>
      <c r="G734" s="14"/>
      <c r="H734" s="213">
        <v>465.49900000000002</v>
      </c>
      <c r="I734" s="214"/>
      <c r="J734" s="14"/>
      <c r="K734" s="14"/>
      <c r="L734" s="210"/>
      <c r="M734" s="215"/>
      <c r="N734" s="216"/>
      <c r="O734" s="216"/>
      <c r="P734" s="216"/>
      <c r="Q734" s="216"/>
      <c r="R734" s="216"/>
      <c r="S734" s="216"/>
      <c r="T734" s="217"/>
      <c r="U734" s="14"/>
      <c r="V734" s="14"/>
      <c r="W734" s="14"/>
      <c r="X734" s="14"/>
      <c r="Y734" s="14"/>
      <c r="Z734" s="14"/>
      <c r="AA734" s="14"/>
      <c r="AB734" s="14"/>
      <c r="AC734" s="14"/>
      <c r="AD734" s="14"/>
      <c r="AE734" s="14"/>
      <c r="AT734" s="211" t="s">
        <v>394</v>
      </c>
      <c r="AU734" s="211" t="s">
        <v>233</v>
      </c>
      <c r="AV734" s="14" t="s">
        <v>87</v>
      </c>
      <c r="AW734" s="14" t="s">
        <v>34</v>
      </c>
      <c r="AX734" s="14" t="s">
        <v>78</v>
      </c>
      <c r="AY734" s="211" t="s">
        <v>219</v>
      </c>
    </row>
    <row r="735" s="15" customFormat="1">
      <c r="A735" s="15"/>
      <c r="B735" s="218"/>
      <c r="C735" s="15"/>
      <c r="D735" s="193" t="s">
        <v>394</v>
      </c>
      <c r="E735" s="219" t="s">
        <v>1</v>
      </c>
      <c r="F735" s="220" t="s">
        <v>401</v>
      </c>
      <c r="G735" s="15"/>
      <c r="H735" s="221">
        <v>1023.677</v>
      </c>
      <c r="I735" s="222"/>
      <c r="J735" s="15"/>
      <c r="K735" s="15"/>
      <c r="L735" s="218"/>
      <c r="M735" s="223"/>
      <c r="N735" s="224"/>
      <c r="O735" s="224"/>
      <c r="P735" s="224"/>
      <c r="Q735" s="224"/>
      <c r="R735" s="224"/>
      <c r="S735" s="224"/>
      <c r="T735" s="225"/>
      <c r="U735" s="15"/>
      <c r="V735" s="15"/>
      <c r="W735" s="15"/>
      <c r="X735" s="15"/>
      <c r="Y735" s="15"/>
      <c r="Z735" s="15"/>
      <c r="AA735" s="15"/>
      <c r="AB735" s="15"/>
      <c r="AC735" s="15"/>
      <c r="AD735" s="15"/>
      <c r="AE735" s="15"/>
      <c r="AT735" s="219" t="s">
        <v>394</v>
      </c>
      <c r="AU735" s="219" t="s">
        <v>233</v>
      </c>
      <c r="AV735" s="15" t="s">
        <v>218</v>
      </c>
      <c r="AW735" s="15" t="s">
        <v>34</v>
      </c>
      <c r="AX735" s="15" t="s">
        <v>85</v>
      </c>
      <c r="AY735" s="219" t="s">
        <v>219</v>
      </c>
    </row>
    <row r="736" s="2" customFormat="1">
      <c r="A736" s="38"/>
      <c r="B736" s="179"/>
      <c r="C736" s="180" t="s">
        <v>887</v>
      </c>
      <c r="D736" s="180" t="s">
        <v>222</v>
      </c>
      <c r="E736" s="181" t="s">
        <v>2464</v>
      </c>
      <c r="F736" s="182" t="s">
        <v>2465</v>
      </c>
      <c r="G736" s="183" t="s">
        <v>390</v>
      </c>
      <c r="H736" s="184">
        <v>2064.8739999999998</v>
      </c>
      <c r="I736" s="185"/>
      <c r="J736" s="186">
        <f>ROUND(I736*H736,2)</f>
        <v>0</v>
      </c>
      <c r="K736" s="182" t="s">
        <v>391</v>
      </c>
      <c r="L736" s="39"/>
      <c r="M736" s="187" t="s">
        <v>1</v>
      </c>
      <c r="N736" s="188" t="s">
        <v>43</v>
      </c>
      <c r="O736" s="77"/>
      <c r="P736" s="189">
        <f>O736*H736</f>
        <v>0</v>
      </c>
      <c r="Q736" s="189">
        <v>0.00025999999999999998</v>
      </c>
      <c r="R736" s="189">
        <f>Q736*H736</f>
        <v>0.53686723999999986</v>
      </c>
      <c r="S736" s="189">
        <v>0</v>
      </c>
      <c r="T736" s="190">
        <f>S736*H736</f>
        <v>0</v>
      </c>
      <c r="U736" s="38"/>
      <c r="V736" s="38"/>
      <c r="W736" s="38"/>
      <c r="X736" s="38"/>
      <c r="Y736" s="38"/>
      <c r="Z736" s="38"/>
      <c r="AA736" s="38"/>
      <c r="AB736" s="38"/>
      <c r="AC736" s="38"/>
      <c r="AD736" s="38"/>
      <c r="AE736" s="38"/>
      <c r="AR736" s="191" t="s">
        <v>218</v>
      </c>
      <c r="AT736" s="191" t="s">
        <v>222</v>
      </c>
      <c r="AU736" s="191" t="s">
        <v>233</v>
      </c>
      <c r="AY736" s="19" t="s">
        <v>219</v>
      </c>
      <c r="BE736" s="192">
        <f>IF(N736="základní",J736,0)</f>
        <v>0</v>
      </c>
      <c r="BF736" s="192">
        <f>IF(N736="snížená",J736,0)</f>
        <v>0</v>
      </c>
      <c r="BG736" s="192">
        <f>IF(N736="zákl. přenesená",J736,0)</f>
        <v>0</v>
      </c>
      <c r="BH736" s="192">
        <f>IF(N736="sníž. přenesená",J736,0)</f>
        <v>0</v>
      </c>
      <c r="BI736" s="192">
        <f>IF(N736="nulová",J736,0)</f>
        <v>0</v>
      </c>
      <c r="BJ736" s="19" t="s">
        <v>85</v>
      </c>
      <c r="BK736" s="192">
        <f>ROUND(I736*H736,2)</f>
        <v>0</v>
      </c>
      <c r="BL736" s="19" t="s">
        <v>218</v>
      </c>
      <c r="BM736" s="191" t="s">
        <v>2466</v>
      </c>
    </row>
    <row r="737" s="2" customFormat="1">
      <c r="A737" s="38"/>
      <c r="B737" s="39"/>
      <c r="C737" s="38"/>
      <c r="D737" s="193" t="s">
        <v>227</v>
      </c>
      <c r="E737" s="38"/>
      <c r="F737" s="194" t="s">
        <v>2467</v>
      </c>
      <c r="G737" s="38"/>
      <c r="H737" s="38"/>
      <c r="I737" s="195"/>
      <c r="J737" s="38"/>
      <c r="K737" s="38"/>
      <c r="L737" s="39"/>
      <c r="M737" s="196"/>
      <c r="N737" s="197"/>
      <c r="O737" s="77"/>
      <c r="P737" s="77"/>
      <c r="Q737" s="77"/>
      <c r="R737" s="77"/>
      <c r="S737" s="77"/>
      <c r="T737" s="78"/>
      <c r="U737" s="38"/>
      <c r="V737" s="38"/>
      <c r="W737" s="38"/>
      <c r="X737" s="38"/>
      <c r="Y737" s="38"/>
      <c r="Z737" s="38"/>
      <c r="AA737" s="38"/>
      <c r="AB737" s="38"/>
      <c r="AC737" s="38"/>
      <c r="AD737" s="38"/>
      <c r="AE737" s="38"/>
      <c r="AT737" s="19" t="s">
        <v>227</v>
      </c>
      <c r="AU737" s="19" t="s">
        <v>233</v>
      </c>
    </row>
    <row r="738" s="13" customFormat="1">
      <c r="A738" s="13"/>
      <c r="B738" s="203"/>
      <c r="C738" s="13"/>
      <c r="D738" s="193" t="s">
        <v>394</v>
      </c>
      <c r="E738" s="204" t="s">
        <v>1</v>
      </c>
      <c r="F738" s="205" t="s">
        <v>2468</v>
      </c>
      <c r="G738" s="13"/>
      <c r="H738" s="204" t="s">
        <v>1</v>
      </c>
      <c r="I738" s="206"/>
      <c r="J738" s="13"/>
      <c r="K738" s="13"/>
      <c r="L738" s="203"/>
      <c r="M738" s="207"/>
      <c r="N738" s="208"/>
      <c r="O738" s="208"/>
      <c r="P738" s="208"/>
      <c r="Q738" s="208"/>
      <c r="R738" s="208"/>
      <c r="S738" s="208"/>
      <c r="T738" s="209"/>
      <c r="U738" s="13"/>
      <c r="V738" s="13"/>
      <c r="W738" s="13"/>
      <c r="X738" s="13"/>
      <c r="Y738" s="13"/>
      <c r="Z738" s="13"/>
      <c r="AA738" s="13"/>
      <c r="AB738" s="13"/>
      <c r="AC738" s="13"/>
      <c r="AD738" s="13"/>
      <c r="AE738" s="13"/>
      <c r="AT738" s="204" t="s">
        <v>394</v>
      </c>
      <c r="AU738" s="204" t="s">
        <v>233</v>
      </c>
      <c r="AV738" s="13" t="s">
        <v>85</v>
      </c>
      <c r="AW738" s="13" t="s">
        <v>34</v>
      </c>
      <c r="AX738" s="13" t="s">
        <v>78</v>
      </c>
      <c r="AY738" s="204" t="s">
        <v>219</v>
      </c>
    </row>
    <row r="739" s="14" customFormat="1">
      <c r="A739" s="14"/>
      <c r="B739" s="210"/>
      <c r="C739" s="14"/>
      <c r="D739" s="193" t="s">
        <v>394</v>
      </c>
      <c r="E739" s="211" t="s">
        <v>1</v>
      </c>
      <c r="F739" s="212" t="s">
        <v>2469</v>
      </c>
      <c r="G739" s="14"/>
      <c r="H739" s="213">
        <v>1860.5940000000001</v>
      </c>
      <c r="I739" s="214"/>
      <c r="J739" s="14"/>
      <c r="K739" s="14"/>
      <c r="L739" s="210"/>
      <c r="M739" s="215"/>
      <c r="N739" s="216"/>
      <c r="O739" s="216"/>
      <c r="P739" s="216"/>
      <c r="Q739" s="216"/>
      <c r="R739" s="216"/>
      <c r="S739" s="216"/>
      <c r="T739" s="217"/>
      <c r="U739" s="14"/>
      <c r="V739" s="14"/>
      <c r="W739" s="14"/>
      <c r="X739" s="14"/>
      <c r="Y739" s="14"/>
      <c r="Z739" s="14"/>
      <c r="AA739" s="14"/>
      <c r="AB739" s="14"/>
      <c r="AC739" s="14"/>
      <c r="AD739" s="14"/>
      <c r="AE739" s="14"/>
      <c r="AT739" s="211" t="s">
        <v>394</v>
      </c>
      <c r="AU739" s="211" t="s">
        <v>233</v>
      </c>
      <c r="AV739" s="14" t="s">
        <v>87</v>
      </c>
      <c r="AW739" s="14" t="s">
        <v>34</v>
      </c>
      <c r="AX739" s="14" t="s">
        <v>78</v>
      </c>
      <c r="AY739" s="211" t="s">
        <v>219</v>
      </c>
    </row>
    <row r="740" s="13" customFormat="1">
      <c r="A740" s="13"/>
      <c r="B740" s="203"/>
      <c r="C740" s="13"/>
      <c r="D740" s="193" t="s">
        <v>394</v>
      </c>
      <c r="E740" s="204" t="s">
        <v>1</v>
      </c>
      <c r="F740" s="205" t="s">
        <v>2470</v>
      </c>
      <c r="G740" s="13"/>
      <c r="H740" s="204" t="s">
        <v>1</v>
      </c>
      <c r="I740" s="206"/>
      <c r="J740" s="13"/>
      <c r="K740" s="13"/>
      <c r="L740" s="203"/>
      <c r="M740" s="207"/>
      <c r="N740" s="208"/>
      <c r="O740" s="208"/>
      <c r="P740" s="208"/>
      <c r="Q740" s="208"/>
      <c r="R740" s="208"/>
      <c r="S740" s="208"/>
      <c r="T740" s="209"/>
      <c r="U740" s="13"/>
      <c r="V740" s="13"/>
      <c r="W740" s="13"/>
      <c r="X740" s="13"/>
      <c r="Y740" s="13"/>
      <c r="Z740" s="13"/>
      <c r="AA740" s="13"/>
      <c r="AB740" s="13"/>
      <c r="AC740" s="13"/>
      <c r="AD740" s="13"/>
      <c r="AE740" s="13"/>
      <c r="AT740" s="204" t="s">
        <v>394</v>
      </c>
      <c r="AU740" s="204" t="s">
        <v>233</v>
      </c>
      <c r="AV740" s="13" t="s">
        <v>85</v>
      </c>
      <c r="AW740" s="13" t="s">
        <v>34</v>
      </c>
      <c r="AX740" s="13" t="s">
        <v>78</v>
      </c>
      <c r="AY740" s="204" t="s">
        <v>219</v>
      </c>
    </row>
    <row r="741" s="14" customFormat="1">
      <c r="A741" s="14"/>
      <c r="B741" s="210"/>
      <c r="C741" s="14"/>
      <c r="D741" s="193" t="s">
        <v>394</v>
      </c>
      <c r="E741" s="211" t="s">
        <v>1</v>
      </c>
      <c r="F741" s="212" t="s">
        <v>2415</v>
      </c>
      <c r="G741" s="14"/>
      <c r="H741" s="213">
        <v>133.94999999999999</v>
      </c>
      <c r="I741" s="214"/>
      <c r="J741" s="14"/>
      <c r="K741" s="14"/>
      <c r="L741" s="210"/>
      <c r="M741" s="215"/>
      <c r="N741" s="216"/>
      <c r="O741" s="216"/>
      <c r="P741" s="216"/>
      <c r="Q741" s="216"/>
      <c r="R741" s="216"/>
      <c r="S741" s="216"/>
      <c r="T741" s="217"/>
      <c r="U741" s="14"/>
      <c r="V741" s="14"/>
      <c r="W741" s="14"/>
      <c r="X741" s="14"/>
      <c r="Y741" s="14"/>
      <c r="Z741" s="14"/>
      <c r="AA741" s="14"/>
      <c r="AB741" s="14"/>
      <c r="AC741" s="14"/>
      <c r="AD741" s="14"/>
      <c r="AE741" s="14"/>
      <c r="AT741" s="211" t="s">
        <v>394</v>
      </c>
      <c r="AU741" s="211" t="s">
        <v>233</v>
      </c>
      <c r="AV741" s="14" t="s">
        <v>87</v>
      </c>
      <c r="AW741" s="14" t="s">
        <v>34</v>
      </c>
      <c r="AX741" s="14" t="s">
        <v>78</v>
      </c>
      <c r="AY741" s="211" t="s">
        <v>219</v>
      </c>
    </row>
    <row r="742" s="13" customFormat="1">
      <c r="A742" s="13"/>
      <c r="B742" s="203"/>
      <c r="C742" s="13"/>
      <c r="D742" s="193" t="s">
        <v>394</v>
      </c>
      <c r="E742" s="204" t="s">
        <v>1</v>
      </c>
      <c r="F742" s="205" t="s">
        <v>2056</v>
      </c>
      <c r="G742" s="13"/>
      <c r="H742" s="204" t="s">
        <v>1</v>
      </c>
      <c r="I742" s="206"/>
      <c r="J742" s="13"/>
      <c r="K742" s="13"/>
      <c r="L742" s="203"/>
      <c r="M742" s="207"/>
      <c r="N742" s="208"/>
      <c r="O742" s="208"/>
      <c r="P742" s="208"/>
      <c r="Q742" s="208"/>
      <c r="R742" s="208"/>
      <c r="S742" s="208"/>
      <c r="T742" s="209"/>
      <c r="U742" s="13"/>
      <c r="V742" s="13"/>
      <c r="W742" s="13"/>
      <c r="X742" s="13"/>
      <c r="Y742" s="13"/>
      <c r="Z742" s="13"/>
      <c r="AA742" s="13"/>
      <c r="AB742" s="13"/>
      <c r="AC742" s="13"/>
      <c r="AD742" s="13"/>
      <c r="AE742" s="13"/>
      <c r="AT742" s="204" t="s">
        <v>394</v>
      </c>
      <c r="AU742" s="204" t="s">
        <v>233</v>
      </c>
      <c r="AV742" s="13" t="s">
        <v>85</v>
      </c>
      <c r="AW742" s="13" t="s">
        <v>34</v>
      </c>
      <c r="AX742" s="13" t="s">
        <v>78</v>
      </c>
      <c r="AY742" s="204" t="s">
        <v>219</v>
      </c>
    </row>
    <row r="743" s="13" customFormat="1">
      <c r="A743" s="13"/>
      <c r="B743" s="203"/>
      <c r="C743" s="13"/>
      <c r="D743" s="193" t="s">
        <v>394</v>
      </c>
      <c r="E743" s="204" t="s">
        <v>1</v>
      </c>
      <c r="F743" s="205" t="s">
        <v>2411</v>
      </c>
      <c r="G743" s="13"/>
      <c r="H743" s="204" t="s">
        <v>1</v>
      </c>
      <c r="I743" s="206"/>
      <c r="J743" s="13"/>
      <c r="K743" s="13"/>
      <c r="L743" s="203"/>
      <c r="M743" s="207"/>
      <c r="N743" s="208"/>
      <c r="O743" s="208"/>
      <c r="P743" s="208"/>
      <c r="Q743" s="208"/>
      <c r="R743" s="208"/>
      <c r="S743" s="208"/>
      <c r="T743" s="209"/>
      <c r="U743" s="13"/>
      <c r="V743" s="13"/>
      <c r="W743" s="13"/>
      <c r="X743" s="13"/>
      <c r="Y743" s="13"/>
      <c r="Z743" s="13"/>
      <c r="AA743" s="13"/>
      <c r="AB743" s="13"/>
      <c r="AC743" s="13"/>
      <c r="AD743" s="13"/>
      <c r="AE743" s="13"/>
      <c r="AT743" s="204" t="s">
        <v>394</v>
      </c>
      <c r="AU743" s="204" t="s">
        <v>233</v>
      </c>
      <c r="AV743" s="13" t="s">
        <v>85</v>
      </c>
      <c r="AW743" s="13" t="s">
        <v>34</v>
      </c>
      <c r="AX743" s="13" t="s">
        <v>78</v>
      </c>
      <c r="AY743" s="204" t="s">
        <v>219</v>
      </c>
    </row>
    <row r="744" s="14" customFormat="1">
      <c r="A744" s="14"/>
      <c r="B744" s="210"/>
      <c r="C744" s="14"/>
      <c r="D744" s="193" t="s">
        <v>394</v>
      </c>
      <c r="E744" s="211" t="s">
        <v>1</v>
      </c>
      <c r="F744" s="212" t="s">
        <v>2412</v>
      </c>
      <c r="G744" s="14"/>
      <c r="H744" s="213">
        <v>75.030000000000001</v>
      </c>
      <c r="I744" s="214"/>
      <c r="J744" s="14"/>
      <c r="K744" s="14"/>
      <c r="L744" s="210"/>
      <c r="M744" s="215"/>
      <c r="N744" s="216"/>
      <c r="O744" s="216"/>
      <c r="P744" s="216"/>
      <c r="Q744" s="216"/>
      <c r="R744" s="216"/>
      <c r="S744" s="216"/>
      <c r="T744" s="217"/>
      <c r="U744" s="14"/>
      <c r="V744" s="14"/>
      <c r="W744" s="14"/>
      <c r="X744" s="14"/>
      <c r="Y744" s="14"/>
      <c r="Z744" s="14"/>
      <c r="AA744" s="14"/>
      <c r="AB744" s="14"/>
      <c r="AC744" s="14"/>
      <c r="AD744" s="14"/>
      <c r="AE744" s="14"/>
      <c r="AT744" s="211" t="s">
        <v>394</v>
      </c>
      <c r="AU744" s="211" t="s">
        <v>233</v>
      </c>
      <c r="AV744" s="14" t="s">
        <v>87</v>
      </c>
      <c r="AW744" s="14" t="s">
        <v>34</v>
      </c>
      <c r="AX744" s="14" t="s">
        <v>78</v>
      </c>
      <c r="AY744" s="211" t="s">
        <v>219</v>
      </c>
    </row>
    <row r="745" s="14" customFormat="1">
      <c r="A745" s="14"/>
      <c r="B745" s="210"/>
      <c r="C745" s="14"/>
      <c r="D745" s="193" t="s">
        <v>394</v>
      </c>
      <c r="E745" s="211" t="s">
        <v>1</v>
      </c>
      <c r="F745" s="212" t="s">
        <v>950</v>
      </c>
      <c r="G745" s="14"/>
      <c r="H745" s="213">
        <v>-1.8</v>
      </c>
      <c r="I745" s="214"/>
      <c r="J745" s="14"/>
      <c r="K745" s="14"/>
      <c r="L745" s="210"/>
      <c r="M745" s="215"/>
      <c r="N745" s="216"/>
      <c r="O745" s="216"/>
      <c r="P745" s="216"/>
      <c r="Q745" s="216"/>
      <c r="R745" s="216"/>
      <c r="S745" s="216"/>
      <c r="T745" s="217"/>
      <c r="U745" s="14"/>
      <c r="V745" s="14"/>
      <c r="W745" s="14"/>
      <c r="X745" s="14"/>
      <c r="Y745" s="14"/>
      <c r="Z745" s="14"/>
      <c r="AA745" s="14"/>
      <c r="AB745" s="14"/>
      <c r="AC745" s="14"/>
      <c r="AD745" s="14"/>
      <c r="AE745" s="14"/>
      <c r="AT745" s="211" t="s">
        <v>394</v>
      </c>
      <c r="AU745" s="211" t="s">
        <v>233</v>
      </c>
      <c r="AV745" s="14" t="s">
        <v>87</v>
      </c>
      <c r="AW745" s="14" t="s">
        <v>34</v>
      </c>
      <c r="AX745" s="14" t="s">
        <v>78</v>
      </c>
      <c r="AY745" s="211" t="s">
        <v>219</v>
      </c>
    </row>
    <row r="746" s="14" customFormat="1">
      <c r="A746" s="14"/>
      <c r="B746" s="210"/>
      <c r="C746" s="14"/>
      <c r="D746" s="193" t="s">
        <v>394</v>
      </c>
      <c r="E746" s="211" t="s">
        <v>1</v>
      </c>
      <c r="F746" s="212" t="s">
        <v>895</v>
      </c>
      <c r="G746" s="14"/>
      <c r="H746" s="213">
        <v>-2.8999999999999999</v>
      </c>
      <c r="I746" s="214"/>
      <c r="J746" s="14"/>
      <c r="K746" s="14"/>
      <c r="L746" s="210"/>
      <c r="M746" s="215"/>
      <c r="N746" s="216"/>
      <c r="O746" s="216"/>
      <c r="P746" s="216"/>
      <c r="Q746" s="216"/>
      <c r="R746" s="216"/>
      <c r="S746" s="216"/>
      <c r="T746" s="217"/>
      <c r="U746" s="14"/>
      <c r="V746" s="14"/>
      <c r="W746" s="14"/>
      <c r="X746" s="14"/>
      <c r="Y746" s="14"/>
      <c r="Z746" s="14"/>
      <c r="AA746" s="14"/>
      <c r="AB746" s="14"/>
      <c r="AC746" s="14"/>
      <c r="AD746" s="14"/>
      <c r="AE746" s="14"/>
      <c r="AT746" s="211" t="s">
        <v>394</v>
      </c>
      <c r="AU746" s="211" t="s">
        <v>233</v>
      </c>
      <c r="AV746" s="14" t="s">
        <v>87</v>
      </c>
      <c r="AW746" s="14" t="s">
        <v>34</v>
      </c>
      <c r="AX746" s="14" t="s">
        <v>78</v>
      </c>
      <c r="AY746" s="211" t="s">
        <v>219</v>
      </c>
    </row>
    <row r="747" s="15" customFormat="1">
      <c r="A747" s="15"/>
      <c r="B747" s="218"/>
      <c r="C747" s="15"/>
      <c r="D747" s="193" t="s">
        <v>394</v>
      </c>
      <c r="E747" s="219" t="s">
        <v>1</v>
      </c>
      <c r="F747" s="220" t="s">
        <v>401</v>
      </c>
      <c r="G747" s="15"/>
      <c r="H747" s="221">
        <v>2064.8739999999998</v>
      </c>
      <c r="I747" s="222"/>
      <c r="J747" s="15"/>
      <c r="K747" s="15"/>
      <c r="L747" s="218"/>
      <c r="M747" s="223"/>
      <c r="N747" s="224"/>
      <c r="O747" s="224"/>
      <c r="P747" s="224"/>
      <c r="Q747" s="224"/>
      <c r="R747" s="224"/>
      <c r="S747" s="224"/>
      <c r="T747" s="225"/>
      <c r="U747" s="15"/>
      <c r="V747" s="15"/>
      <c r="W747" s="15"/>
      <c r="X747" s="15"/>
      <c r="Y747" s="15"/>
      <c r="Z747" s="15"/>
      <c r="AA747" s="15"/>
      <c r="AB747" s="15"/>
      <c r="AC747" s="15"/>
      <c r="AD747" s="15"/>
      <c r="AE747" s="15"/>
      <c r="AT747" s="219" t="s">
        <v>394</v>
      </c>
      <c r="AU747" s="219" t="s">
        <v>233</v>
      </c>
      <c r="AV747" s="15" t="s">
        <v>218</v>
      </c>
      <c r="AW747" s="15" t="s">
        <v>34</v>
      </c>
      <c r="AX747" s="15" t="s">
        <v>85</v>
      </c>
      <c r="AY747" s="219" t="s">
        <v>219</v>
      </c>
    </row>
    <row r="748" s="2" customFormat="1">
      <c r="A748" s="38"/>
      <c r="B748" s="179"/>
      <c r="C748" s="180" t="s">
        <v>923</v>
      </c>
      <c r="D748" s="180" t="s">
        <v>222</v>
      </c>
      <c r="E748" s="181" t="s">
        <v>2471</v>
      </c>
      <c r="F748" s="182" t="s">
        <v>2472</v>
      </c>
      <c r="G748" s="183" t="s">
        <v>390</v>
      </c>
      <c r="H748" s="184">
        <v>1860.5940000000001</v>
      </c>
      <c r="I748" s="185"/>
      <c r="J748" s="186">
        <f>ROUND(I748*H748,2)</f>
        <v>0</v>
      </c>
      <c r="K748" s="182" t="s">
        <v>391</v>
      </c>
      <c r="L748" s="39"/>
      <c r="M748" s="187" t="s">
        <v>1</v>
      </c>
      <c r="N748" s="188" t="s">
        <v>43</v>
      </c>
      <c r="O748" s="77"/>
      <c r="P748" s="189">
        <f>O748*H748</f>
        <v>0</v>
      </c>
      <c r="Q748" s="189">
        <v>0.015599999999999999</v>
      </c>
      <c r="R748" s="189">
        <f>Q748*H748</f>
        <v>29.0252664</v>
      </c>
      <c r="S748" s="189">
        <v>0</v>
      </c>
      <c r="T748" s="190">
        <f>S748*H748</f>
        <v>0</v>
      </c>
      <c r="U748" s="38"/>
      <c r="V748" s="38"/>
      <c r="W748" s="38"/>
      <c r="X748" s="38"/>
      <c r="Y748" s="38"/>
      <c r="Z748" s="38"/>
      <c r="AA748" s="38"/>
      <c r="AB748" s="38"/>
      <c r="AC748" s="38"/>
      <c r="AD748" s="38"/>
      <c r="AE748" s="38"/>
      <c r="AR748" s="191" t="s">
        <v>218</v>
      </c>
      <c r="AT748" s="191" t="s">
        <v>222</v>
      </c>
      <c r="AU748" s="191" t="s">
        <v>233</v>
      </c>
      <c r="AY748" s="19" t="s">
        <v>219</v>
      </c>
      <c r="BE748" s="192">
        <f>IF(N748="základní",J748,0)</f>
        <v>0</v>
      </c>
      <c r="BF748" s="192">
        <f>IF(N748="snížená",J748,0)</f>
        <v>0</v>
      </c>
      <c r="BG748" s="192">
        <f>IF(N748="zákl. přenesená",J748,0)</f>
        <v>0</v>
      </c>
      <c r="BH748" s="192">
        <f>IF(N748="sníž. přenesená",J748,0)</f>
        <v>0</v>
      </c>
      <c r="BI748" s="192">
        <f>IF(N748="nulová",J748,0)</f>
        <v>0</v>
      </c>
      <c r="BJ748" s="19" t="s">
        <v>85</v>
      </c>
      <c r="BK748" s="192">
        <f>ROUND(I748*H748,2)</f>
        <v>0</v>
      </c>
      <c r="BL748" s="19" t="s">
        <v>218</v>
      </c>
      <c r="BM748" s="191" t="s">
        <v>2473</v>
      </c>
    </row>
    <row r="749" s="2" customFormat="1">
      <c r="A749" s="38"/>
      <c r="B749" s="39"/>
      <c r="C749" s="38"/>
      <c r="D749" s="193" t="s">
        <v>227</v>
      </c>
      <c r="E749" s="38"/>
      <c r="F749" s="194" t="s">
        <v>2474</v>
      </c>
      <c r="G749" s="38"/>
      <c r="H749" s="38"/>
      <c r="I749" s="195"/>
      <c r="J749" s="38"/>
      <c r="K749" s="38"/>
      <c r="L749" s="39"/>
      <c r="M749" s="196"/>
      <c r="N749" s="197"/>
      <c r="O749" s="77"/>
      <c r="P749" s="77"/>
      <c r="Q749" s="77"/>
      <c r="R749" s="77"/>
      <c r="S749" s="77"/>
      <c r="T749" s="78"/>
      <c r="U749" s="38"/>
      <c r="V749" s="38"/>
      <c r="W749" s="38"/>
      <c r="X749" s="38"/>
      <c r="Y749" s="38"/>
      <c r="Z749" s="38"/>
      <c r="AA749" s="38"/>
      <c r="AB749" s="38"/>
      <c r="AC749" s="38"/>
      <c r="AD749" s="38"/>
      <c r="AE749" s="38"/>
      <c r="AT749" s="19" t="s">
        <v>227</v>
      </c>
      <c r="AU749" s="19" t="s">
        <v>233</v>
      </c>
    </row>
    <row r="750" s="13" customFormat="1">
      <c r="A750" s="13"/>
      <c r="B750" s="203"/>
      <c r="C750" s="13"/>
      <c r="D750" s="193" t="s">
        <v>394</v>
      </c>
      <c r="E750" s="204" t="s">
        <v>1</v>
      </c>
      <c r="F750" s="205" t="s">
        <v>2375</v>
      </c>
      <c r="G750" s="13"/>
      <c r="H750" s="204" t="s">
        <v>1</v>
      </c>
      <c r="I750" s="206"/>
      <c r="J750" s="13"/>
      <c r="K750" s="13"/>
      <c r="L750" s="203"/>
      <c r="M750" s="207"/>
      <c r="N750" s="208"/>
      <c r="O750" s="208"/>
      <c r="P750" s="208"/>
      <c r="Q750" s="208"/>
      <c r="R750" s="208"/>
      <c r="S750" s="208"/>
      <c r="T750" s="209"/>
      <c r="U750" s="13"/>
      <c r="V750" s="13"/>
      <c r="W750" s="13"/>
      <c r="X750" s="13"/>
      <c r="Y750" s="13"/>
      <c r="Z750" s="13"/>
      <c r="AA750" s="13"/>
      <c r="AB750" s="13"/>
      <c r="AC750" s="13"/>
      <c r="AD750" s="13"/>
      <c r="AE750" s="13"/>
      <c r="AT750" s="204" t="s">
        <v>394</v>
      </c>
      <c r="AU750" s="204" t="s">
        <v>233</v>
      </c>
      <c r="AV750" s="13" t="s">
        <v>85</v>
      </c>
      <c r="AW750" s="13" t="s">
        <v>34</v>
      </c>
      <c r="AX750" s="13" t="s">
        <v>78</v>
      </c>
      <c r="AY750" s="204" t="s">
        <v>219</v>
      </c>
    </row>
    <row r="751" s="14" customFormat="1">
      <c r="A751" s="14"/>
      <c r="B751" s="210"/>
      <c r="C751" s="14"/>
      <c r="D751" s="193" t="s">
        <v>394</v>
      </c>
      <c r="E751" s="211" t="s">
        <v>1</v>
      </c>
      <c r="F751" s="212" t="s">
        <v>2469</v>
      </c>
      <c r="G751" s="14"/>
      <c r="H751" s="213">
        <v>1860.5940000000001</v>
      </c>
      <c r="I751" s="214"/>
      <c r="J751" s="14"/>
      <c r="K751" s="14"/>
      <c r="L751" s="210"/>
      <c r="M751" s="215"/>
      <c r="N751" s="216"/>
      <c r="O751" s="216"/>
      <c r="P751" s="216"/>
      <c r="Q751" s="216"/>
      <c r="R751" s="216"/>
      <c r="S751" s="216"/>
      <c r="T751" s="217"/>
      <c r="U751" s="14"/>
      <c r="V751" s="14"/>
      <c r="W751" s="14"/>
      <c r="X751" s="14"/>
      <c r="Y751" s="14"/>
      <c r="Z751" s="14"/>
      <c r="AA751" s="14"/>
      <c r="AB751" s="14"/>
      <c r="AC751" s="14"/>
      <c r="AD751" s="14"/>
      <c r="AE751" s="14"/>
      <c r="AT751" s="211" t="s">
        <v>394</v>
      </c>
      <c r="AU751" s="211" t="s">
        <v>233</v>
      </c>
      <c r="AV751" s="14" t="s">
        <v>87</v>
      </c>
      <c r="AW751" s="14" t="s">
        <v>34</v>
      </c>
      <c r="AX751" s="14" t="s">
        <v>78</v>
      </c>
      <c r="AY751" s="211" t="s">
        <v>219</v>
      </c>
    </row>
    <row r="752" s="15" customFormat="1">
      <c r="A752" s="15"/>
      <c r="B752" s="218"/>
      <c r="C752" s="15"/>
      <c r="D752" s="193" t="s">
        <v>394</v>
      </c>
      <c r="E752" s="219" t="s">
        <v>1</v>
      </c>
      <c r="F752" s="220" t="s">
        <v>401</v>
      </c>
      <c r="G752" s="15"/>
      <c r="H752" s="221">
        <v>1860.5940000000001</v>
      </c>
      <c r="I752" s="222"/>
      <c r="J752" s="15"/>
      <c r="K752" s="15"/>
      <c r="L752" s="218"/>
      <c r="M752" s="223"/>
      <c r="N752" s="224"/>
      <c r="O752" s="224"/>
      <c r="P752" s="224"/>
      <c r="Q752" s="224"/>
      <c r="R752" s="224"/>
      <c r="S752" s="224"/>
      <c r="T752" s="225"/>
      <c r="U752" s="15"/>
      <c r="V752" s="15"/>
      <c r="W752" s="15"/>
      <c r="X752" s="15"/>
      <c r="Y752" s="15"/>
      <c r="Z752" s="15"/>
      <c r="AA752" s="15"/>
      <c r="AB752" s="15"/>
      <c r="AC752" s="15"/>
      <c r="AD752" s="15"/>
      <c r="AE752" s="15"/>
      <c r="AT752" s="219" t="s">
        <v>394</v>
      </c>
      <c r="AU752" s="219" t="s">
        <v>233</v>
      </c>
      <c r="AV752" s="15" t="s">
        <v>218</v>
      </c>
      <c r="AW752" s="15" t="s">
        <v>34</v>
      </c>
      <c r="AX752" s="15" t="s">
        <v>85</v>
      </c>
      <c r="AY752" s="219" t="s">
        <v>219</v>
      </c>
    </row>
    <row r="753" s="2" customFormat="1" ht="21.75" customHeight="1">
      <c r="A753" s="38"/>
      <c r="B753" s="179"/>
      <c r="C753" s="180" t="s">
        <v>929</v>
      </c>
      <c r="D753" s="180" t="s">
        <v>222</v>
      </c>
      <c r="E753" s="181" t="s">
        <v>2475</v>
      </c>
      <c r="F753" s="182" t="s">
        <v>2476</v>
      </c>
      <c r="G753" s="183" t="s">
        <v>390</v>
      </c>
      <c r="H753" s="184">
        <v>1860.5940000000001</v>
      </c>
      <c r="I753" s="185"/>
      <c r="J753" s="186">
        <f>ROUND(I753*H753,2)</f>
        <v>0</v>
      </c>
      <c r="K753" s="182" t="s">
        <v>391</v>
      </c>
      <c r="L753" s="39"/>
      <c r="M753" s="187" t="s">
        <v>1</v>
      </c>
      <c r="N753" s="188" t="s">
        <v>43</v>
      </c>
      <c r="O753" s="77"/>
      <c r="P753" s="189">
        <f>O753*H753</f>
        <v>0</v>
      </c>
      <c r="Q753" s="189">
        <v>0.0030000000000000001</v>
      </c>
      <c r="R753" s="189">
        <f>Q753*H753</f>
        <v>5.5817820000000005</v>
      </c>
      <c r="S753" s="189">
        <v>0</v>
      </c>
      <c r="T753" s="190">
        <f>S753*H753</f>
        <v>0</v>
      </c>
      <c r="U753" s="38"/>
      <c r="V753" s="38"/>
      <c r="W753" s="38"/>
      <c r="X753" s="38"/>
      <c r="Y753" s="38"/>
      <c r="Z753" s="38"/>
      <c r="AA753" s="38"/>
      <c r="AB753" s="38"/>
      <c r="AC753" s="38"/>
      <c r="AD753" s="38"/>
      <c r="AE753" s="38"/>
      <c r="AR753" s="191" t="s">
        <v>218</v>
      </c>
      <c r="AT753" s="191" t="s">
        <v>222</v>
      </c>
      <c r="AU753" s="191" t="s">
        <v>233</v>
      </c>
      <c r="AY753" s="19" t="s">
        <v>219</v>
      </c>
      <c r="BE753" s="192">
        <f>IF(N753="základní",J753,0)</f>
        <v>0</v>
      </c>
      <c r="BF753" s="192">
        <f>IF(N753="snížená",J753,0)</f>
        <v>0</v>
      </c>
      <c r="BG753" s="192">
        <f>IF(N753="zákl. přenesená",J753,0)</f>
        <v>0</v>
      </c>
      <c r="BH753" s="192">
        <f>IF(N753="sníž. přenesená",J753,0)</f>
        <v>0</v>
      </c>
      <c r="BI753" s="192">
        <f>IF(N753="nulová",J753,0)</f>
        <v>0</v>
      </c>
      <c r="BJ753" s="19" t="s">
        <v>85</v>
      </c>
      <c r="BK753" s="192">
        <f>ROUND(I753*H753,2)</f>
        <v>0</v>
      </c>
      <c r="BL753" s="19" t="s">
        <v>218</v>
      </c>
      <c r="BM753" s="191" t="s">
        <v>2477</v>
      </c>
    </row>
    <row r="754" s="2" customFormat="1">
      <c r="A754" s="38"/>
      <c r="B754" s="39"/>
      <c r="C754" s="38"/>
      <c r="D754" s="193" t="s">
        <v>227</v>
      </c>
      <c r="E754" s="38"/>
      <c r="F754" s="194" t="s">
        <v>2478</v>
      </c>
      <c r="G754" s="38"/>
      <c r="H754" s="38"/>
      <c r="I754" s="195"/>
      <c r="J754" s="38"/>
      <c r="K754" s="38"/>
      <c r="L754" s="39"/>
      <c r="M754" s="196"/>
      <c r="N754" s="197"/>
      <c r="O754" s="77"/>
      <c r="P754" s="77"/>
      <c r="Q754" s="77"/>
      <c r="R754" s="77"/>
      <c r="S754" s="77"/>
      <c r="T754" s="78"/>
      <c r="U754" s="38"/>
      <c r="V754" s="38"/>
      <c r="W754" s="38"/>
      <c r="X754" s="38"/>
      <c r="Y754" s="38"/>
      <c r="Z754" s="38"/>
      <c r="AA754" s="38"/>
      <c r="AB754" s="38"/>
      <c r="AC754" s="38"/>
      <c r="AD754" s="38"/>
      <c r="AE754" s="38"/>
      <c r="AT754" s="19" t="s">
        <v>227</v>
      </c>
      <c r="AU754" s="19" t="s">
        <v>233</v>
      </c>
    </row>
    <row r="755" s="2" customFormat="1">
      <c r="A755" s="38"/>
      <c r="B755" s="179"/>
      <c r="C755" s="180" t="s">
        <v>981</v>
      </c>
      <c r="D755" s="180" t="s">
        <v>222</v>
      </c>
      <c r="E755" s="181" t="s">
        <v>2479</v>
      </c>
      <c r="F755" s="182" t="s">
        <v>2480</v>
      </c>
      <c r="G755" s="183" t="s">
        <v>390</v>
      </c>
      <c r="H755" s="184">
        <v>449.35300000000001</v>
      </c>
      <c r="I755" s="185"/>
      <c r="J755" s="186">
        <f>ROUND(I755*H755,2)</f>
        <v>0</v>
      </c>
      <c r="K755" s="182" t="s">
        <v>391</v>
      </c>
      <c r="L755" s="39"/>
      <c r="M755" s="187" t="s">
        <v>1</v>
      </c>
      <c r="N755" s="188" t="s">
        <v>43</v>
      </c>
      <c r="O755" s="77"/>
      <c r="P755" s="189">
        <f>O755*H755</f>
        <v>0</v>
      </c>
      <c r="Q755" s="189">
        <v>0.0043800000000000002</v>
      </c>
      <c r="R755" s="189">
        <f>Q755*H755</f>
        <v>1.9681661400000001</v>
      </c>
      <c r="S755" s="189">
        <v>0</v>
      </c>
      <c r="T755" s="190">
        <f>S755*H755</f>
        <v>0</v>
      </c>
      <c r="U755" s="38"/>
      <c r="V755" s="38"/>
      <c r="W755" s="38"/>
      <c r="X755" s="38"/>
      <c r="Y755" s="38"/>
      <c r="Z755" s="38"/>
      <c r="AA755" s="38"/>
      <c r="AB755" s="38"/>
      <c r="AC755" s="38"/>
      <c r="AD755" s="38"/>
      <c r="AE755" s="38"/>
      <c r="AR755" s="191" t="s">
        <v>218</v>
      </c>
      <c r="AT755" s="191" t="s">
        <v>222</v>
      </c>
      <c r="AU755" s="191" t="s">
        <v>233</v>
      </c>
      <c r="AY755" s="19" t="s">
        <v>219</v>
      </c>
      <c r="BE755" s="192">
        <f>IF(N755="základní",J755,0)</f>
        <v>0</v>
      </c>
      <c r="BF755" s="192">
        <f>IF(N755="snížená",J755,0)</f>
        <v>0</v>
      </c>
      <c r="BG755" s="192">
        <f>IF(N755="zákl. přenesená",J755,0)</f>
        <v>0</v>
      </c>
      <c r="BH755" s="192">
        <f>IF(N755="sníž. přenesená",J755,0)</f>
        <v>0</v>
      </c>
      <c r="BI755" s="192">
        <f>IF(N755="nulová",J755,0)</f>
        <v>0</v>
      </c>
      <c r="BJ755" s="19" t="s">
        <v>85</v>
      </c>
      <c r="BK755" s="192">
        <f>ROUND(I755*H755,2)</f>
        <v>0</v>
      </c>
      <c r="BL755" s="19" t="s">
        <v>218</v>
      </c>
      <c r="BM755" s="191" t="s">
        <v>2481</v>
      </c>
    </row>
    <row r="756" s="2" customFormat="1">
      <c r="A756" s="38"/>
      <c r="B756" s="39"/>
      <c r="C756" s="38"/>
      <c r="D756" s="193" t="s">
        <v>227</v>
      </c>
      <c r="E756" s="38"/>
      <c r="F756" s="194" t="s">
        <v>2482</v>
      </c>
      <c r="G756" s="38"/>
      <c r="H756" s="38"/>
      <c r="I756" s="195"/>
      <c r="J756" s="38"/>
      <c r="K756" s="38"/>
      <c r="L756" s="39"/>
      <c r="M756" s="196"/>
      <c r="N756" s="197"/>
      <c r="O756" s="77"/>
      <c r="P756" s="77"/>
      <c r="Q756" s="77"/>
      <c r="R756" s="77"/>
      <c r="S756" s="77"/>
      <c r="T756" s="78"/>
      <c r="U756" s="38"/>
      <c r="V756" s="38"/>
      <c r="W756" s="38"/>
      <c r="X756" s="38"/>
      <c r="Y756" s="38"/>
      <c r="Z756" s="38"/>
      <c r="AA756" s="38"/>
      <c r="AB756" s="38"/>
      <c r="AC756" s="38"/>
      <c r="AD756" s="38"/>
      <c r="AE756" s="38"/>
      <c r="AT756" s="19" t="s">
        <v>227</v>
      </c>
      <c r="AU756" s="19" t="s">
        <v>233</v>
      </c>
    </row>
    <row r="757" s="13" customFormat="1">
      <c r="A757" s="13"/>
      <c r="B757" s="203"/>
      <c r="C757" s="13"/>
      <c r="D757" s="193" t="s">
        <v>394</v>
      </c>
      <c r="E757" s="204" t="s">
        <v>1</v>
      </c>
      <c r="F757" s="205" t="s">
        <v>2483</v>
      </c>
      <c r="G757" s="13"/>
      <c r="H757" s="204" t="s">
        <v>1</v>
      </c>
      <c r="I757" s="206"/>
      <c r="J757" s="13"/>
      <c r="K757" s="13"/>
      <c r="L757" s="203"/>
      <c r="M757" s="207"/>
      <c r="N757" s="208"/>
      <c r="O757" s="208"/>
      <c r="P757" s="208"/>
      <c r="Q757" s="208"/>
      <c r="R757" s="208"/>
      <c r="S757" s="208"/>
      <c r="T757" s="209"/>
      <c r="U757" s="13"/>
      <c r="V757" s="13"/>
      <c r="W757" s="13"/>
      <c r="X757" s="13"/>
      <c r="Y757" s="13"/>
      <c r="Z757" s="13"/>
      <c r="AA757" s="13"/>
      <c r="AB757" s="13"/>
      <c r="AC757" s="13"/>
      <c r="AD757" s="13"/>
      <c r="AE757" s="13"/>
      <c r="AT757" s="204" t="s">
        <v>394</v>
      </c>
      <c r="AU757" s="204" t="s">
        <v>233</v>
      </c>
      <c r="AV757" s="13" t="s">
        <v>85</v>
      </c>
      <c r="AW757" s="13" t="s">
        <v>34</v>
      </c>
      <c r="AX757" s="13" t="s">
        <v>78</v>
      </c>
      <c r="AY757" s="204" t="s">
        <v>219</v>
      </c>
    </row>
    <row r="758" s="14" customFormat="1">
      <c r="A758" s="14"/>
      <c r="B758" s="210"/>
      <c r="C758" s="14"/>
      <c r="D758" s="193" t="s">
        <v>394</v>
      </c>
      <c r="E758" s="211" t="s">
        <v>1</v>
      </c>
      <c r="F758" s="212" t="s">
        <v>2484</v>
      </c>
      <c r="G758" s="14"/>
      <c r="H758" s="213">
        <v>372.11900000000003</v>
      </c>
      <c r="I758" s="214"/>
      <c r="J758" s="14"/>
      <c r="K758" s="14"/>
      <c r="L758" s="210"/>
      <c r="M758" s="215"/>
      <c r="N758" s="216"/>
      <c r="O758" s="216"/>
      <c r="P758" s="216"/>
      <c r="Q758" s="216"/>
      <c r="R758" s="216"/>
      <c r="S758" s="216"/>
      <c r="T758" s="217"/>
      <c r="U758" s="14"/>
      <c r="V758" s="14"/>
      <c r="W758" s="14"/>
      <c r="X758" s="14"/>
      <c r="Y758" s="14"/>
      <c r="Z758" s="14"/>
      <c r="AA758" s="14"/>
      <c r="AB758" s="14"/>
      <c r="AC758" s="14"/>
      <c r="AD758" s="14"/>
      <c r="AE758" s="14"/>
      <c r="AT758" s="211" t="s">
        <v>394</v>
      </c>
      <c r="AU758" s="211" t="s">
        <v>233</v>
      </c>
      <c r="AV758" s="14" t="s">
        <v>87</v>
      </c>
      <c r="AW758" s="14" t="s">
        <v>34</v>
      </c>
      <c r="AX758" s="14" t="s">
        <v>78</v>
      </c>
      <c r="AY758" s="211" t="s">
        <v>219</v>
      </c>
    </row>
    <row r="759" s="14" customFormat="1">
      <c r="A759" s="14"/>
      <c r="B759" s="210"/>
      <c r="C759" s="14"/>
      <c r="D759" s="193" t="s">
        <v>394</v>
      </c>
      <c r="E759" s="211" t="s">
        <v>1</v>
      </c>
      <c r="F759" s="212" t="s">
        <v>2485</v>
      </c>
      <c r="G759" s="14"/>
      <c r="H759" s="213">
        <v>77.233999999999995</v>
      </c>
      <c r="I759" s="214"/>
      <c r="J759" s="14"/>
      <c r="K759" s="14"/>
      <c r="L759" s="210"/>
      <c r="M759" s="215"/>
      <c r="N759" s="216"/>
      <c r="O759" s="216"/>
      <c r="P759" s="216"/>
      <c r="Q759" s="216"/>
      <c r="R759" s="216"/>
      <c r="S759" s="216"/>
      <c r="T759" s="217"/>
      <c r="U759" s="14"/>
      <c r="V759" s="14"/>
      <c r="W759" s="14"/>
      <c r="X759" s="14"/>
      <c r="Y759" s="14"/>
      <c r="Z759" s="14"/>
      <c r="AA759" s="14"/>
      <c r="AB759" s="14"/>
      <c r="AC759" s="14"/>
      <c r="AD759" s="14"/>
      <c r="AE759" s="14"/>
      <c r="AT759" s="211" t="s">
        <v>394</v>
      </c>
      <c r="AU759" s="211" t="s">
        <v>233</v>
      </c>
      <c r="AV759" s="14" t="s">
        <v>87</v>
      </c>
      <c r="AW759" s="14" t="s">
        <v>34</v>
      </c>
      <c r="AX759" s="14" t="s">
        <v>78</v>
      </c>
      <c r="AY759" s="211" t="s">
        <v>219</v>
      </c>
    </row>
    <row r="760" s="15" customFormat="1">
      <c r="A760" s="15"/>
      <c r="B760" s="218"/>
      <c r="C760" s="15"/>
      <c r="D760" s="193" t="s">
        <v>394</v>
      </c>
      <c r="E760" s="219" t="s">
        <v>1</v>
      </c>
      <c r="F760" s="220" t="s">
        <v>401</v>
      </c>
      <c r="G760" s="15"/>
      <c r="H760" s="221">
        <v>449.35300000000001</v>
      </c>
      <c r="I760" s="222"/>
      <c r="J760" s="15"/>
      <c r="K760" s="15"/>
      <c r="L760" s="218"/>
      <c r="M760" s="223"/>
      <c r="N760" s="224"/>
      <c r="O760" s="224"/>
      <c r="P760" s="224"/>
      <c r="Q760" s="224"/>
      <c r="R760" s="224"/>
      <c r="S760" s="224"/>
      <c r="T760" s="225"/>
      <c r="U760" s="15"/>
      <c r="V760" s="15"/>
      <c r="W760" s="15"/>
      <c r="X760" s="15"/>
      <c r="Y760" s="15"/>
      <c r="Z760" s="15"/>
      <c r="AA760" s="15"/>
      <c r="AB760" s="15"/>
      <c r="AC760" s="15"/>
      <c r="AD760" s="15"/>
      <c r="AE760" s="15"/>
      <c r="AT760" s="219" t="s">
        <v>394</v>
      </c>
      <c r="AU760" s="219" t="s">
        <v>233</v>
      </c>
      <c r="AV760" s="15" t="s">
        <v>218</v>
      </c>
      <c r="AW760" s="15" t="s">
        <v>34</v>
      </c>
      <c r="AX760" s="15" t="s">
        <v>85</v>
      </c>
      <c r="AY760" s="219" t="s">
        <v>219</v>
      </c>
    </row>
    <row r="761" s="2" customFormat="1">
      <c r="A761" s="38"/>
      <c r="B761" s="179"/>
      <c r="C761" s="180" t="s">
        <v>999</v>
      </c>
      <c r="D761" s="180" t="s">
        <v>222</v>
      </c>
      <c r="E761" s="181" t="s">
        <v>472</v>
      </c>
      <c r="F761" s="182" t="s">
        <v>473</v>
      </c>
      <c r="G761" s="183" t="s">
        <v>390</v>
      </c>
      <c r="H761" s="184">
        <v>207.08799999999999</v>
      </c>
      <c r="I761" s="185"/>
      <c r="J761" s="186">
        <f>ROUND(I761*H761,2)</f>
        <v>0</v>
      </c>
      <c r="K761" s="182" t="s">
        <v>391</v>
      </c>
      <c r="L761" s="39"/>
      <c r="M761" s="187" t="s">
        <v>1</v>
      </c>
      <c r="N761" s="188" t="s">
        <v>43</v>
      </c>
      <c r="O761" s="77"/>
      <c r="P761" s="189">
        <f>O761*H761</f>
        <v>0</v>
      </c>
      <c r="Q761" s="189">
        <v>0</v>
      </c>
      <c r="R761" s="189">
        <f>Q761*H761</f>
        <v>0</v>
      </c>
      <c r="S761" s="189">
        <v>0</v>
      </c>
      <c r="T761" s="190">
        <f>S761*H761</f>
        <v>0</v>
      </c>
      <c r="U761" s="38"/>
      <c r="V761" s="38"/>
      <c r="W761" s="38"/>
      <c r="X761" s="38"/>
      <c r="Y761" s="38"/>
      <c r="Z761" s="38"/>
      <c r="AA761" s="38"/>
      <c r="AB761" s="38"/>
      <c r="AC761" s="38"/>
      <c r="AD761" s="38"/>
      <c r="AE761" s="38"/>
      <c r="AR761" s="191" t="s">
        <v>218</v>
      </c>
      <c r="AT761" s="191" t="s">
        <v>222</v>
      </c>
      <c r="AU761" s="191" t="s">
        <v>233</v>
      </c>
      <c r="AY761" s="19" t="s">
        <v>219</v>
      </c>
      <c r="BE761" s="192">
        <f>IF(N761="základní",J761,0)</f>
        <v>0</v>
      </c>
      <c r="BF761" s="192">
        <f>IF(N761="snížená",J761,0)</f>
        <v>0</v>
      </c>
      <c r="BG761" s="192">
        <f>IF(N761="zákl. přenesená",J761,0)</f>
        <v>0</v>
      </c>
      <c r="BH761" s="192">
        <f>IF(N761="sníž. přenesená",J761,0)</f>
        <v>0</v>
      </c>
      <c r="BI761" s="192">
        <f>IF(N761="nulová",J761,0)</f>
        <v>0</v>
      </c>
      <c r="BJ761" s="19" t="s">
        <v>85</v>
      </c>
      <c r="BK761" s="192">
        <f>ROUND(I761*H761,2)</f>
        <v>0</v>
      </c>
      <c r="BL761" s="19" t="s">
        <v>218</v>
      </c>
      <c r="BM761" s="191" t="s">
        <v>2486</v>
      </c>
    </row>
    <row r="762" s="2" customFormat="1">
      <c r="A762" s="38"/>
      <c r="B762" s="39"/>
      <c r="C762" s="38"/>
      <c r="D762" s="193" t="s">
        <v>227</v>
      </c>
      <c r="E762" s="38"/>
      <c r="F762" s="194" t="s">
        <v>475</v>
      </c>
      <c r="G762" s="38"/>
      <c r="H762" s="38"/>
      <c r="I762" s="195"/>
      <c r="J762" s="38"/>
      <c r="K762" s="38"/>
      <c r="L762" s="39"/>
      <c r="M762" s="196"/>
      <c r="N762" s="197"/>
      <c r="O762" s="77"/>
      <c r="P762" s="77"/>
      <c r="Q762" s="77"/>
      <c r="R762" s="77"/>
      <c r="S762" s="77"/>
      <c r="T762" s="78"/>
      <c r="U762" s="38"/>
      <c r="V762" s="38"/>
      <c r="W762" s="38"/>
      <c r="X762" s="38"/>
      <c r="Y762" s="38"/>
      <c r="Z762" s="38"/>
      <c r="AA762" s="38"/>
      <c r="AB762" s="38"/>
      <c r="AC762" s="38"/>
      <c r="AD762" s="38"/>
      <c r="AE762" s="38"/>
      <c r="AT762" s="19" t="s">
        <v>227</v>
      </c>
      <c r="AU762" s="19" t="s">
        <v>233</v>
      </c>
    </row>
    <row r="763" s="12" customFormat="1" ht="20.88" customHeight="1">
      <c r="A763" s="12"/>
      <c r="B763" s="166"/>
      <c r="C763" s="12"/>
      <c r="D763" s="167" t="s">
        <v>77</v>
      </c>
      <c r="E763" s="177" t="s">
        <v>860</v>
      </c>
      <c r="F763" s="177" t="s">
        <v>2487</v>
      </c>
      <c r="G763" s="12"/>
      <c r="H763" s="12"/>
      <c r="I763" s="169"/>
      <c r="J763" s="178">
        <f>BK763</f>
        <v>0</v>
      </c>
      <c r="K763" s="12"/>
      <c r="L763" s="166"/>
      <c r="M763" s="171"/>
      <c r="N763" s="172"/>
      <c r="O763" s="172"/>
      <c r="P763" s="173">
        <f>SUM(P764:P1108)</f>
        <v>0</v>
      </c>
      <c r="Q763" s="172"/>
      <c r="R763" s="173">
        <f>SUM(R764:R1108)</f>
        <v>32.221557130000008</v>
      </c>
      <c r="S763" s="172"/>
      <c r="T763" s="174">
        <f>SUM(T764:T1108)</f>
        <v>0</v>
      </c>
      <c r="U763" s="12"/>
      <c r="V763" s="12"/>
      <c r="W763" s="12"/>
      <c r="X763" s="12"/>
      <c r="Y763" s="12"/>
      <c r="Z763" s="12"/>
      <c r="AA763" s="12"/>
      <c r="AB763" s="12"/>
      <c r="AC763" s="12"/>
      <c r="AD763" s="12"/>
      <c r="AE763" s="12"/>
      <c r="AR763" s="167" t="s">
        <v>85</v>
      </c>
      <c r="AT763" s="175" t="s">
        <v>77</v>
      </c>
      <c r="AU763" s="175" t="s">
        <v>87</v>
      </c>
      <c r="AY763" s="167" t="s">
        <v>219</v>
      </c>
      <c r="BK763" s="176">
        <f>SUM(BK764:BK1108)</f>
        <v>0</v>
      </c>
    </row>
    <row r="764" s="2" customFormat="1">
      <c r="A764" s="38"/>
      <c r="B764" s="179"/>
      <c r="C764" s="180" t="s">
        <v>1005</v>
      </c>
      <c r="D764" s="180" t="s">
        <v>222</v>
      </c>
      <c r="E764" s="181" t="s">
        <v>2488</v>
      </c>
      <c r="F764" s="182" t="s">
        <v>2489</v>
      </c>
      <c r="G764" s="183" t="s">
        <v>390</v>
      </c>
      <c r="H764" s="184">
        <v>57.799999999999997</v>
      </c>
      <c r="I764" s="185"/>
      <c r="J764" s="186">
        <f>ROUND(I764*H764,2)</f>
        <v>0</v>
      </c>
      <c r="K764" s="182" t="s">
        <v>391</v>
      </c>
      <c r="L764" s="39"/>
      <c r="M764" s="187" t="s">
        <v>1</v>
      </c>
      <c r="N764" s="188" t="s">
        <v>43</v>
      </c>
      <c r="O764" s="77"/>
      <c r="P764" s="189">
        <f>O764*H764</f>
        <v>0</v>
      </c>
      <c r="Q764" s="189">
        <v>0.0043800000000000002</v>
      </c>
      <c r="R764" s="189">
        <f>Q764*H764</f>
        <v>0.253164</v>
      </c>
      <c r="S764" s="189">
        <v>0</v>
      </c>
      <c r="T764" s="190">
        <f>S764*H764</f>
        <v>0</v>
      </c>
      <c r="U764" s="38"/>
      <c r="V764" s="38"/>
      <c r="W764" s="38"/>
      <c r="X764" s="38"/>
      <c r="Y764" s="38"/>
      <c r="Z764" s="38"/>
      <c r="AA764" s="38"/>
      <c r="AB764" s="38"/>
      <c r="AC764" s="38"/>
      <c r="AD764" s="38"/>
      <c r="AE764" s="38"/>
      <c r="AR764" s="191" t="s">
        <v>218</v>
      </c>
      <c r="AT764" s="191" t="s">
        <v>222</v>
      </c>
      <c r="AU764" s="191" t="s">
        <v>233</v>
      </c>
      <c r="AY764" s="19" t="s">
        <v>219</v>
      </c>
      <c r="BE764" s="192">
        <f>IF(N764="základní",J764,0)</f>
        <v>0</v>
      </c>
      <c r="BF764" s="192">
        <f>IF(N764="snížená",J764,0)</f>
        <v>0</v>
      </c>
      <c r="BG764" s="192">
        <f>IF(N764="zákl. přenesená",J764,0)</f>
        <v>0</v>
      </c>
      <c r="BH764" s="192">
        <f>IF(N764="sníž. přenesená",J764,0)</f>
        <v>0</v>
      </c>
      <c r="BI764" s="192">
        <f>IF(N764="nulová",J764,0)</f>
        <v>0</v>
      </c>
      <c r="BJ764" s="19" t="s">
        <v>85</v>
      </c>
      <c r="BK764" s="192">
        <f>ROUND(I764*H764,2)</f>
        <v>0</v>
      </c>
      <c r="BL764" s="19" t="s">
        <v>218</v>
      </c>
      <c r="BM764" s="191" t="s">
        <v>2490</v>
      </c>
    </row>
    <row r="765" s="2" customFormat="1">
      <c r="A765" s="38"/>
      <c r="B765" s="39"/>
      <c r="C765" s="38"/>
      <c r="D765" s="193" t="s">
        <v>227</v>
      </c>
      <c r="E765" s="38"/>
      <c r="F765" s="194" t="s">
        <v>2491</v>
      </c>
      <c r="G765" s="38"/>
      <c r="H765" s="38"/>
      <c r="I765" s="195"/>
      <c r="J765" s="38"/>
      <c r="K765" s="38"/>
      <c r="L765" s="39"/>
      <c r="M765" s="196"/>
      <c r="N765" s="197"/>
      <c r="O765" s="77"/>
      <c r="P765" s="77"/>
      <c r="Q765" s="77"/>
      <c r="R765" s="77"/>
      <c r="S765" s="77"/>
      <c r="T765" s="78"/>
      <c r="U765" s="38"/>
      <c r="V765" s="38"/>
      <c r="W765" s="38"/>
      <c r="X765" s="38"/>
      <c r="Y765" s="38"/>
      <c r="Z765" s="38"/>
      <c r="AA765" s="38"/>
      <c r="AB765" s="38"/>
      <c r="AC765" s="38"/>
      <c r="AD765" s="38"/>
      <c r="AE765" s="38"/>
      <c r="AT765" s="19" t="s">
        <v>227</v>
      </c>
      <c r="AU765" s="19" t="s">
        <v>233</v>
      </c>
    </row>
    <row r="766" s="13" customFormat="1">
      <c r="A766" s="13"/>
      <c r="B766" s="203"/>
      <c r="C766" s="13"/>
      <c r="D766" s="193" t="s">
        <v>394</v>
      </c>
      <c r="E766" s="204" t="s">
        <v>1</v>
      </c>
      <c r="F766" s="205" t="s">
        <v>2315</v>
      </c>
      <c r="G766" s="13"/>
      <c r="H766" s="204" t="s">
        <v>1</v>
      </c>
      <c r="I766" s="206"/>
      <c r="J766" s="13"/>
      <c r="K766" s="13"/>
      <c r="L766" s="203"/>
      <c r="M766" s="207"/>
      <c r="N766" s="208"/>
      <c r="O766" s="208"/>
      <c r="P766" s="208"/>
      <c r="Q766" s="208"/>
      <c r="R766" s="208"/>
      <c r="S766" s="208"/>
      <c r="T766" s="209"/>
      <c r="U766" s="13"/>
      <c r="V766" s="13"/>
      <c r="W766" s="13"/>
      <c r="X766" s="13"/>
      <c r="Y766" s="13"/>
      <c r="Z766" s="13"/>
      <c r="AA766" s="13"/>
      <c r="AB766" s="13"/>
      <c r="AC766" s="13"/>
      <c r="AD766" s="13"/>
      <c r="AE766" s="13"/>
      <c r="AT766" s="204" t="s">
        <v>394</v>
      </c>
      <c r="AU766" s="204" t="s">
        <v>233</v>
      </c>
      <c r="AV766" s="13" t="s">
        <v>85</v>
      </c>
      <c r="AW766" s="13" t="s">
        <v>34</v>
      </c>
      <c r="AX766" s="13" t="s">
        <v>78</v>
      </c>
      <c r="AY766" s="204" t="s">
        <v>219</v>
      </c>
    </row>
    <row r="767" s="14" customFormat="1">
      <c r="A767" s="14"/>
      <c r="B767" s="210"/>
      <c r="C767" s="14"/>
      <c r="D767" s="193" t="s">
        <v>394</v>
      </c>
      <c r="E767" s="211" t="s">
        <v>1</v>
      </c>
      <c r="F767" s="212" t="s">
        <v>2492</v>
      </c>
      <c r="G767" s="14"/>
      <c r="H767" s="213">
        <v>57.799999999999997</v>
      </c>
      <c r="I767" s="214"/>
      <c r="J767" s="14"/>
      <c r="K767" s="14"/>
      <c r="L767" s="210"/>
      <c r="M767" s="215"/>
      <c r="N767" s="216"/>
      <c r="O767" s="216"/>
      <c r="P767" s="216"/>
      <c r="Q767" s="216"/>
      <c r="R767" s="216"/>
      <c r="S767" s="216"/>
      <c r="T767" s="217"/>
      <c r="U767" s="14"/>
      <c r="V767" s="14"/>
      <c r="W767" s="14"/>
      <c r="X767" s="14"/>
      <c r="Y767" s="14"/>
      <c r="Z767" s="14"/>
      <c r="AA767" s="14"/>
      <c r="AB767" s="14"/>
      <c r="AC767" s="14"/>
      <c r="AD767" s="14"/>
      <c r="AE767" s="14"/>
      <c r="AT767" s="211" t="s">
        <v>394</v>
      </c>
      <c r="AU767" s="211" t="s">
        <v>233</v>
      </c>
      <c r="AV767" s="14" t="s">
        <v>87</v>
      </c>
      <c r="AW767" s="14" t="s">
        <v>34</v>
      </c>
      <c r="AX767" s="14" t="s">
        <v>78</v>
      </c>
      <c r="AY767" s="211" t="s">
        <v>219</v>
      </c>
    </row>
    <row r="768" s="15" customFormat="1">
      <c r="A768" s="15"/>
      <c r="B768" s="218"/>
      <c r="C768" s="15"/>
      <c r="D768" s="193" t="s">
        <v>394</v>
      </c>
      <c r="E768" s="219" t="s">
        <v>1</v>
      </c>
      <c r="F768" s="220" t="s">
        <v>401</v>
      </c>
      <c r="G768" s="15"/>
      <c r="H768" s="221">
        <v>57.799999999999997</v>
      </c>
      <c r="I768" s="222"/>
      <c r="J768" s="15"/>
      <c r="K768" s="15"/>
      <c r="L768" s="218"/>
      <c r="M768" s="223"/>
      <c r="N768" s="224"/>
      <c r="O768" s="224"/>
      <c r="P768" s="224"/>
      <c r="Q768" s="224"/>
      <c r="R768" s="224"/>
      <c r="S768" s="224"/>
      <c r="T768" s="225"/>
      <c r="U768" s="15"/>
      <c r="V768" s="15"/>
      <c r="W768" s="15"/>
      <c r="X768" s="15"/>
      <c r="Y768" s="15"/>
      <c r="Z768" s="15"/>
      <c r="AA768" s="15"/>
      <c r="AB768" s="15"/>
      <c r="AC768" s="15"/>
      <c r="AD768" s="15"/>
      <c r="AE768" s="15"/>
      <c r="AT768" s="219" t="s">
        <v>394</v>
      </c>
      <c r="AU768" s="219" t="s">
        <v>233</v>
      </c>
      <c r="AV768" s="15" t="s">
        <v>218</v>
      </c>
      <c r="AW768" s="15" t="s">
        <v>34</v>
      </c>
      <c r="AX768" s="15" t="s">
        <v>85</v>
      </c>
      <c r="AY768" s="219" t="s">
        <v>219</v>
      </c>
    </row>
    <row r="769" s="2" customFormat="1">
      <c r="A769" s="38"/>
      <c r="B769" s="179"/>
      <c r="C769" s="180" t="s">
        <v>1011</v>
      </c>
      <c r="D769" s="180" t="s">
        <v>222</v>
      </c>
      <c r="E769" s="181" t="s">
        <v>2493</v>
      </c>
      <c r="F769" s="182" t="s">
        <v>2494</v>
      </c>
      <c r="G769" s="183" t="s">
        <v>390</v>
      </c>
      <c r="H769" s="184">
        <v>57.799999999999997</v>
      </c>
      <c r="I769" s="185"/>
      <c r="J769" s="186">
        <f>ROUND(I769*H769,2)</f>
        <v>0</v>
      </c>
      <c r="K769" s="182" t="s">
        <v>391</v>
      </c>
      <c r="L769" s="39"/>
      <c r="M769" s="187" t="s">
        <v>1</v>
      </c>
      <c r="N769" s="188" t="s">
        <v>43</v>
      </c>
      <c r="O769" s="77"/>
      <c r="P769" s="189">
        <f>O769*H769</f>
        <v>0</v>
      </c>
      <c r="Q769" s="189">
        <v>0.0038800000000000002</v>
      </c>
      <c r="R769" s="189">
        <f>Q769*H769</f>
        <v>0.22426399999999999</v>
      </c>
      <c r="S769" s="189">
        <v>0</v>
      </c>
      <c r="T769" s="190">
        <f>S769*H769</f>
        <v>0</v>
      </c>
      <c r="U769" s="38"/>
      <c r="V769" s="38"/>
      <c r="W769" s="38"/>
      <c r="X769" s="38"/>
      <c r="Y769" s="38"/>
      <c r="Z769" s="38"/>
      <c r="AA769" s="38"/>
      <c r="AB769" s="38"/>
      <c r="AC769" s="38"/>
      <c r="AD769" s="38"/>
      <c r="AE769" s="38"/>
      <c r="AR769" s="191" t="s">
        <v>218</v>
      </c>
      <c r="AT769" s="191" t="s">
        <v>222</v>
      </c>
      <c r="AU769" s="191" t="s">
        <v>233</v>
      </c>
      <c r="AY769" s="19" t="s">
        <v>219</v>
      </c>
      <c r="BE769" s="192">
        <f>IF(N769="základní",J769,0)</f>
        <v>0</v>
      </c>
      <c r="BF769" s="192">
        <f>IF(N769="snížená",J769,0)</f>
        <v>0</v>
      </c>
      <c r="BG769" s="192">
        <f>IF(N769="zákl. přenesená",J769,0)</f>
        <v>0</v>
      </c>
      <c r="BH769" s="192">
        <f>IF(N769="sníž. přenesená",J769,0)</f>
        <v>0</v>
      </c>
      <c r="BI769" s="192">
        <f>IF(N769="nulová",J769,0)</f>
        <v>0</v>
      </c>
      <c r="BJ769" s="19" t="s">
        <v>85</v>
      </c>
      <c r="BK769" s="192">
        <f>ROUND(I769*H769,2)</f>
        <v>0</v>
      </c>
      <c r="BL769" s="19" t="s">
        <v>218</v>
      </c>
      <c r="BM769" s="191" t="s">
        <v>2495</v>
      </c>
    </row>
    <row r="770" s="2" customFormat="1">
      <c r="A770" s="38"/>
      <c r="B770" s="39"/>
      <c r="C770" s="38"/>
      <c r="D770" s="193" t="s">
        <v>227</v>
      </c>
      <c r="E770" s="38"/>
      <c r="F770" s="194" t="s">
        <v>2496</v>
      </c>
      <c r="G770" s="38"/>
      <c r="H770" s="38"/>
      <c r="I770" s="195"/>
      <c r="J770" s="38"/>
      <c r="K770" s="38"/>
      <c r="L770" s="39"/>
      <c r="M770" s="196"/>
      <c r="N770" s="197"/>
      <c r="O770" s="77"/>
      <c r="P770" s="77"/>
      <c r="Q770" s="77"/>
      <c r="R770" s="77"/>
      <c r="S770" s="77"/>
      <c r="T770" s="78"/>
      <c r="U770" s="38"/>
      <c r="V770" s="38"/>
      <c r="W770" s="38"/>
      <c r="X770" s="38"/>
      <c r="Y770" s="38"/>
      <c r="Z770" s="38"/>
      <c r="AA770" s="38"/>
      <c r="AB770" s="38"/>
      <c r="AC770" s="38"/>
      <c r="AD770" s="38"/>
      <c r="AE770" s="38"/>
      <c r="AT770" s="19" t="s">
        <v>227</v>
      </c>
      <c r="AU770" s="19" t="s">
        <v>233</v>
      </c>
    </row>
    <row r="771" s="2" customFormat="1">
      <c r="A771" s="38"/>
      <c r="B771" s="179"/>
      <c r="C771" s="180" t="s">
        <v>1020</v>
      </c>
      <c r="D771" s="180" t="s">
        <v>222</v>
      </c>
      <c r="E771" s="181" t="s">
        <v>2497</v>
      </c>
      <c r="F771" s="182" t="s">
        <v>2498</v>
      </c>
      <c r="G771" s="183" t="s">
        <v>390</v>
      </c>
      <c r="H771" s="184">
        <v>316.07900000000001</v>
      </c>
      <c r="I771" s="185"/>
      <c r="J771" s="186">
        <f>ROUND(I771*H771,2)</f>
        <v>0</v>
      </c>
      <c r="K771" s="182" t="s">
        <v>391</v>
      </c>
      <c r="L771" s="39"/>
      <c r="M771" s="187" t="s">
        <v>1</v>
      </c>
      <c r="N771" s="188" t="s">
        <v>43</v>
      </c>
      <c r="O771" s="77"/>
      <c r="P771" s="189">
        <f>O771*H771</f>
        <v>0</v>
      </c>
      <c r="Q771" s="189">
        <v>0.0073499999999999998</v>
      </c>
      <c r="R771" s="189">
        <f>Q771*H771</f>
        <v>2.3231806499999998</v>
      </c>
      <c r="S771" s="189">
        <v>0</v>
      </c>
      <c r="T771" s="190">
        <f>S771*H771</f>
        <v>0</v>
      </c>
      <c r="U771" s="38"/>
      <c r="V771" s="38"/>
      <c r="W771" s="38"/>
      <c r="X771" s="38"/>
      <c r="Y771" s="38"/>
      <c r="Z771" s="38"/>
      <c r="AA771" s="38"/>
      <c r="AB771" s="38"/>
      <c r="AC771" s="38"/>
      <c r="AD771" s="38"/>
      <c r="AE771" s="38"/>
      <c r="AR771" s="191" t="s">
        <v>218</v>
      </c>
      <c r="AT771" s="191" t="s">
        <v>222</v>
      </c>
      <c r="AU771" s="191" t="s">
        <v>233</v>
      </c>
      <c r="AY771" s="19" t="s">
        <v>219</v>
      </c>
      <c r="BE771" s="192">
        <f>IF(N771="základní",J771,0)</f>
        <v>0</v>
      </c>
      <c r="BF771" s="192">
        <f>IF(N771="snížená",J771,0)</f>
        <v>0</v>
      </c>
      <c r="BG771" s="192">
        <f>IF(N771="zákl. přenesená",J771,0)</f>
        <v>0</v>
      </c>
      <c r="BH771" s="192">
        <f>IF(N771="sníž. přenesená",J771,0)</f>
        <v>0</v>
      </c>
      <c r="BI771" s="192">
        <f>IF(N771="nulová",J771,0)</f>
        <v>0</v>
      </c>
      <c r="BJ771" s="19" t="s">
        <v>85</v>
      </c>
      <c r="BK771" s="192">
        <f>ROUND(I771*H771,2)</f>
        <v>0</v>
      </c>
      <c r="BL771" s="19" t="s">
        <v>218</v>
      </c>
      <c r="BM771" s="191" t="s">
        <v>2499</v>
      </c>
    </row>
    <row r="772" s="2" customFormat="1">
      <c r="A772" s="38"/>
      <c r="B772" s="39"/>
      <c r="C772" s="38"/>
      <c r="D772" s="193" t="s">
        <v>227</v>
      </c>
      <c r="E772" s="38"/>
      <c r="F772" s="194" t="s">
        <v>2500</v>
      </c>
      <c r="G772" s="38"/>
      <c r="H772" s="38"/>
      <c r="I772" s="195"/>
      <c r="J772" s="38"/>
      <c r="K772" s="38"/>
      <c r="L772" s="39"/>
      <c r="M772" s="196"/>
      <c r="N772" s="197"/>
      <c r="O772" s="77"/>
      <c r="P772" s="77"/>
      <c r="Q772" s="77"/>
      <c r="R772" s="77"/>
      <c r="S772" s="77"/>
      <c r="T772" s="78"/>
      <c r="U772" s="38"/>
      <c r="V772" s="38"/>
      <c r="W772" s="38"/>
      <c r="X772" s="38"/>
      <c r="Y772" s="38"/>
      <c r="Z772" s="38"/>
      <c r="AA772" s="38"/>
      <c r="AB772" s="38"/>
      <c r="AC772" s="38"/>
      <c r="AD772" s="38"/>
      <c r="AE772" s="38"/>
      <c r="AT772" s="19" t="s">
        <v>227</v>
      </c>
      <c r="AU772" s="19" t="s">
        <v>233</v>
      </c>
    </row>
    <row r="773" s="13" customFormat="1">
      <c r="A773" s="13"/>
      <c r="B773" s="203"/>
      <c r="C773" s="13"/>
      <c r="D773" s="193" t="s">
        <v>394</v>
      </c>
      <c r="E773" s="204" t="s">
        <v>1</v>
      </c>
      <c r="F773" s="205" t="s">
        <v>2460</v>
      </c>
      <c r="G773" s="13"/>
      <c r="H773" s="204" t="s">
        <v>1</v>
      </c>
      <c r="I773" s="206"/>
      <c r="J773" s="13"/>
      <c r="K773" s="13"/>
      <c r="L773" s="203"/>
      <c r="M773" s="207"/>
      <c r="N773" s="208"/>
      <c r="O773" s="208"/>
      <c r="P773" s="208"/>
      <c r="Q773" s="208"/>
      <c r="R773" s="208"/>
      <c r="S773" s="208"/>
      <c r="T773" s="209"/>
      <c r="U773" s="13"/>
      <c r="V773" s="13"/>
      <c r="W773" s="13"/>
      <c r="X773" s="13"/>
      <c r="Y773" s="13"/>
      <c r="Z773" s="13"/>
      <c r="AA773" s="13"/>
      <c r="AB773" s="13"/>
      <c r="AC773" s="13"/>
      <c r="AD773" s="13"/>
      <c r="AE773" s="13"/>
      <c r="AT773" s="204" t="s">
        <v>394</v>
      </c>
      <c r="AU773" s="204" t="s">
        <v>233</v>
      </c>
      <c r="AV773" s="13" t="s">
        <v>85</v>
      </c>
      <c r="AW773" s="13" t="s">
        <v>34</v>
      </c>
      <c r="AX773" s="13" t="s">
        <v>78</v>
      </c>
      <c r="AY773" s="204" t="s">
        <v>219</v>
      </c>
    </row>
    <row r="774" s="14" customFormat="1">
      <c r="A774" s="14"/>
      <c r="B774" s="210"/>
      <c r="C774" s="14"/>
      <c r="D774" s="193" t="s">
        <v>394</v>
      </c>
      <c r="E774" s="211" t="s">
        <v>1</v>
      </c>
      <c r="F774" s="212" t="s">
        <v>2501</v>
      </c>
      <c r="G774" s="14"/>
      <c r="H774" s="213">
        <v>294.90499999999997</v>
      </c>
      <c r="I774" s="214"/>
      <c r="J774" s="14"/>
      <c r="K774" s="14"/>
      <c r="L774" s="210"/>
      <c r="M774" s="215"/>
      <c r="N774" s="216"/>
      <c r="O774" s="216"/>
      <c r="P774" s="216"/>
      <c r="Q774" s="216"/>
      <c r="R774" s="216"/>
      <c r="S774" s="216"/>
      <c r="T774" s="217"/>
      <c r="U774" s="14"/>
      <c r="V774" s="14"/>
      <c r="W774" s="14"/>
      <c r="X774" s="14"/>
      <c r="Y774" s="14"/>
      <c r="Z774" s="14"/>
      <c r="AA774" s="14"/>
      <c r="AB774" s="14"/>
      <c r="AC774" s="14"/>
      <c r="AD774" s="14"/>
      <c r="AE774" s="14"/>
      <c r="AT774" s="211" t="s">
        <v>394</v>
      </c>
      <c r="AU774" s="211" t="s">
        <v>233</v>
      </c>
      <c r="AV774" s="14" t="s">
        <v>87</v>
      </c>
      <c r="AW774" s="14" t="s">
        <v>34</v>
      </c>
      <c r="AX774" s="14" t="s">
        <v>78</v>
      </c>
      <c r="AY774" s="211" t="s">
        <v>219</v>
      </c>
    </row>
    <row r="775" s="14" customFormat="1">
      <c r="A775" s="14"/>
      <c r="B775" s="210"/>
      <c r="C775" s="14"/>
      <c r="D775" s="193" t="s">
        <v>394</v>
      </c>
      <c r="E775" s="211" t="s">
        <v>1</v>
      </c>
      <c r="F775" s="212" t="s">
        <v>2502</v>
      </c>
      <c r="G775" s="14"/>
      <c r="H775" s="213">
        <v>21.173999999999999</v>
      </c>
      <c r="I775" s="214"/>
      <c r="J775" s="14"/>
      <c r="K775" s="14"/>
      <c r="L775" s="210"/>
      <c r="M775" s="215"/>
      <c r="N775" s="216"/>
      <c r="O775" s="216"/>
      <c r="P775" s="216"/>
      <c r="Q775" s="216"/>
      <c r="R775" s="216"/>
      <c r="S775" s="216"/>
      <c r="T775" s="217"/>
      <c r="U775" s="14"/>
      <c r="V775" s="14"/>
      <c r="W775" s="14"/>
      <c r="X775" s="14"/>
      <c r="Y775" s="14"/>
      <c r="Z775" s="14"/>
      <c r="AA775" s="14"/>
      <c r="AB775" s="14"/>
      <c r="AC775" s="14"/>
      <c r="AD775" s="14"/>
      <c r="AE775" s="14"/>
      <c r="AT775" s="211" t="s">
        <v>394</v>
      </c>
      <c r="AU775" s="211" t="s">
        <v>233</v>
      </c>
      <c r="AV775" s="14" t="s">
        <v>87</v>
      </c>
      <c r="AW775" s="14" t="s">
        <v>34</v>
      </c>
      <c r="AX775" s="14" t="s">
        <v>78</v>
      </c>
      <c r="AY775" s="211" t="s">
        <v>219</v>
      </c>
    </row>
    <row r="776" s="15" customFormat="1">
      <c r="A776" s="15"/>
      <c r="B776" s="218"/>
      <c r="C776" s="15"/>
      <c r="D776" s="193" t="s">
        <v>394</v>
      </c>
      <c r="E776" s="219" t="s">
        <v>1</v>
      </c>
      <c r="F776" s="220" t="s">
        <v>401</v>
      </c>
      <c r="G776" s="15"/>
      <c r="H776" s="221">
        <v>316.07900000000001</v>
      </c>
      <c r="I776" s="222"/>
      <c r="J776" s="15"/>
      <c r="K776" s="15"/>
      <c r="L776" s="218"/>
      <c r="M776" s="223"/>
      <c r="N776" s="224"/>
      <c r="O776" s="224"/>
      <c r="P776" s="224"/>
      <c r="Q776" s="224"/>
      <c r="R776" s="224"/>
      <c r="S776" s="224"/>
      <c r="T776" s="225"/>
      <c r="U776" s="15"/>
      <c r="V776" s="15"/>
      <c r="W776" s="15"/>
      <c r="X776" s="15"/>
      <c r="Y776" s="15"/>
      <c r="Z776" s="15"/>
      <c r="AA776" s="15"/>
      <c r="AB776" s="15"/>
      <c r="AC776" s="15"/>
      <c r="AD776" s="15"/>
      <c r="AE776" s="15"/>
      <c r="AT776" s="219" t="s">
        <v>394</v>
      </c>
      <c r="AU776" s="219" t="s">
        <v>233</v>
      </c>
      <c r="AV776" s="15" t="s">
        <v>218</v>
      </c>
      <c r="AW776" s="15" t="s">
        <v>34</v>
      </c>
      <c r="AX776" s="15" t="s">
        <v>85</v>
      </c>
      <c r="AY776" s="219" t="s">
        <v>219</v>
      </c>
    </row>
    <row r="777" s="2" customFormat="1" ht="16.5" customHeight="1">
      <c r="A777" s="38"/>
      <c r="B777" s="179"/>
      <c r="C777" s="180" t="s">
        <v>1035</v>
      </c>
      <c r="D777" s="180" t="s">
        <v>222</v>
      </c>
      <c r="E777" s="181" t="s">
        <v>2503</v>
      </c>
      <c r="F777" s="182" t="s">
        <v>2504</v>
      </c>
      <c r="G777" s="183" t="s">
        <v>390</v>
      </c>
      <c r="H777" s="184">
        <v>1124.175</v>
      </c>
      <c r="I777" s="185"/>
      <c r="J777" s="186">
        <f>ROUND(I777*H777,2)</f>
        <v>0</v>
      </c>
      <c r="K777" s="182" t="s">
        <v>391</v>
      </c>
      <c r="L777" s="39"/>
      <c r="M777" s="187" t="s">
        <v>1</v>
      </c>
      <c r="N777" s="188" t="s">
        <v>43</v>
      </c>
      <c r="O777" s="77"/>
      <c r="P777" s="189">
        <f>O777*H777</f>
        <v>0</v>
      </c>
      <c r="Q777" s="189">
        <v>0.00025999999999999998</v>
      </c>
      <c r="R777" s="189">
        <f>Q777*H777</f>
        <v>0.29228549999999998</v>
      </c>
      <c r="S777" s="189">
        <v>0</v>
      </c>
      <c r="T777" s="190">
        <f>S777*H777</f>
        <v>0</v>
      </c>
      <c r="U777" s="38"/>
      <c r="V777" s="38"/>
      <c r="W777" s="38"/>
      <c r="X777" s="38"/>
      <c r="Y777" s="38"/>
      <c r="Z777" s="38"/>
      <c r="AA777" s="38"/>
      <c r="AB777" s="38"/>
      <c r="AC777" s="38"/>
      <c r="AD777" s="38"/>
      <c r="AE777" s="38"/>
      <c r="AR777" s="191" t="s">
        <v>218</v>
      </c>
      <c r="AT777" s="191" t="s">
        <v>222</v>
      </c>
      <c r="AU777" s="191" t="s">
        <v>233</v>
      </c>
      <c r="AY777" s="19" t="s">
        <v>219</v>
      </c>
      <c r="BE777" s="192">
        <f>IF(N777="základní",J777,0)</f>
        <v>0</v>
      </c>
      <c r="BF777" s="192">
        <f>IF(N777="snížená",J777,0)</f>
        <v>0</v>
      </c>
      <c r="BG777" s="192">
        <f>IF(N777="zákl. přenesená",J777,0)</f>
        <v>0</v>
      </c>
      <c r="BH777" s="192">
        <f>IF(N777="sníž. přenesená",J777,0)</f>
        <v>0</v>
      </c>
      <c r="BI777" s="192">
        <f>IF(N777="nulová",J777,0)</f>
        <v>0</v>
      </c>
      <c r="BJ777" s="19" t="s">
        <v>85</v>
      </c>
      <c r="BK777" s="192">
        <f>ROUND(I777*H777,2)</f>
        <v>0</v>
      </c>
      <c r="BL777" s="19" t="s">
        <v>218</v>
      </c>
      <c r="BM777" s="191" t="s">
        <v>2505</v>
      </c>
    </row>
    <row r="778" s="2" customFormat="1">
      <c r="A778" s="38"/>
      <c r="B778" s="39"/>
      <c r="C778" s="38"/>
      <c r="D778" s="193" t="s">
        <v>227</v>
      </c>
      <c r="E778" s="38"/>
      <c r="F778" s="194" t="s">
        <v>2506</v>
      </c>
      <c r="G778" s="38"/>
      <c r="H778" s="38"/>
      <c r="I778" s="195"/>
      <c r="J778" s="38"/>
      <c r="K778" s="38"/>
      <c r="L778" s="39"/>
      <c r="M778" s="196"/>
      <c r="N778" s="197"/>
      <c r="O778" s="77"/>
      <c r="P778" s="77"/>
      <c r="Q778" s="77"/>
      <c r="R778" s="77"/>
      <c r="S778" s="77"/>
      <c r="T778" s="78"/>
      <c r="U778" s="38"/>
      <c r="V778" s="38"/>
      <c r="W778" s="38"/>
      <c r="X778" s="38"/>
      <c r="Y778" s="38"/>
      <c r="Z778" s="38"/>
      <c r="AA778" s="38"/>
      <c r="AB778" s="38"/>
      <c r="AC778" s="38"/>
      <c r="AD778" s="38"/>
      <c r="AE778" s="38"/>
      <c r="AT778" s="19" t="s">
        <v>227</v>
      </c>
      <c r="AU778" s="19" t="s">
        <v>233</v>
      </c>
    </row>
    <row r="779" s="13" customFormat="1">
      <c r="A779" s="13"/>
      <c r="B779" s="203"/>
      <c r="C779" s="13"/>
      <c r="D779" s="193" t="s">
        <v>394</v>
      </c>
      <c r="E779" s="204" t="s">
        <v>1</v>
      </c>
      <c r="F779" s="205" t="s">
        <v>2507</v>
      </c>
      <c r="G779" s="13"/>
      <c r="H779" s="204" t="s">
        <v>1</v>
      </c>
      <c r="I779" s="206"/>
      <c r="J779" s="13"/>
      <c r="K779" s="13"/>
      <c r="L779" s="203"/>
      <c r="M779" s="207"/>
      <c r="N779" s="208"/>
      <c r="O779" s="208"/>
      <c r="P779" s="208"/>
      <c r="Q779" s="208"/>
      <c r="R779" s="208"/>
      <c r="S779" s="208"/>
      <c r="T779" s="209"/>
      <c r="U779" s="13"/>
      <c r="V779" s="13"/>
      <c r="W779" s="13"/>
      <c r="X779" s="13"/>
      <c r="Y779" s="13"/>
      <c r="Z779" s="13"/>
      <c r="AA779" s="13"/>
      <c r="AB779" s="13"/>
      <c r="AC779" s="13"/>
      <c r="AD779" s="13"/>
      <c r="AE779" s="13"/>
      <c r="AT779" s="204" t="s">
        <v>394</v>
      </c>
      <c r="AU779" s="204" t="s">
        <v>233</v>
      </c>
      <c r="AV779" s="13" t="s">
        <v>85</v>
      </c>
      <c r="AW779" s="13" t="s">
        <v>34</v>
      </c>
      <c r="AX779" s="13" t="s">
        <v>78</v>
      </c>
      <c r="AY779" s="204" t="s">
        <v>219</v>
      </c>
    </row>
    <row r="780" s="14" customFormat="1">
      <c r="A780" s="14"/>
      <c r="B780" s="210"/>
      <c r="C780" s="14"/>
      <c r="D780" s="193" t="s">
        <v>394</v>
      </c>
      <c r="E780" s="211" t="s">
        <v>1</v>
      </c>
      <c r="F780" s="212" t="s">
        <v>2508</v>
      </c>
      <c r="G780" s="14"/>
      <c r="H780" s="213">
        <v>983.01499999999999</v>
      </c>
      <c r="I780" s="214"/>
      <c r="J780" s="14"/>
      <c r="K780" s="14"/>
      <c r="L780" s="210"/>
      <c r="M780" s="215"/>
      <c r="N780" s="216"/>
      <c r="O780" s="216"/>
      <c r="P780" s="216"/>
      <c r="Q780" s="216"/>
      <c r="R780" s="216"/>
      <c r="S780" s="216"/>
      <c r="T780" s="217"/>
      <c r="U780" s="14"/>
      <c r="V780" s="14"/>
      <c r="W780" s="14"/>
      <c r="X780" s="14"/>
      <c r="Y780" s="14"/>
      <c r="Z780" s="14"/>
      <c r="AA780" s="14"/>
      <c r="AB780" s="14"/>
      <c r="AC780" s="14"/>
      <c r="AD780" s="14"/>
      <c r="AE780" s="14"/>
      <c r="AT780" s="211" t="s">
        <v>394</v>
      </c>
      <c r="AU780" s="211" t="s">
        <v>233</v>
      </c>
      <c r="AV780" s="14" t="s">
        <v>87</v>
      </c>
      <c r="AW780" s="14" t="s">
        <v>34</v>
      </c>
      <c r="AX780" s="14" t="s">
        <v>78</v>
      </c>
      <c r="AY780" s="211" t="s">
        <v>219</v>
      </c>
    </row>
    <row r="781" s="13" customFormat="1">
      <c r="A781" s="13"/>
      <c r="B781" s="203"/>
      <c r="C781" s="13"/>
      <c r="D781" s="193" t="s">
        <v>394</v>
      </c>
      <c r="E781" s="204" t="s">
        <v>1</v>
      </c>
      <c r="F781" s="205" t="s">
        <v>2509</v>
      </c>
      <c r="G781" s="13"/>
      <c r="H781" s="204" t="s">
        <v>1</v>
      </c>
      <c r="I781" s="206"/>
      <c r="J781" s="13"/>
      <c r="K781" s="13"/>
      <c r="L781" s="203"/>
      <c r="M781" s="207"/>
      <c r="N781" s="208"/>
      <c r="O781" s="208"/>
      <c r="P781" s="208"/>
      <c r="Q781" s="208"/>
      <c r="R781" s="208"/>
      <c r="S781" s="208"/>
      <c r="T781" s="209"/>
      <c r="U781" s="13"/>
      <c r="V781" s="13"/>
      <c r="W781" s="13"/>
      <c r="X781" s="13"/>
      <c r="Y781" s="13"/>
      <c r="Z781" s="13"/>
      <c r="AA781" s="13"/>
      <c r="AB781" s="13"/>
      <c r="AC781" s="13"/>
      <c r="AD781" s="13"/>
      <c r="AE781" s="13"/>
      <c r="AT781" s="204" t="s">
        <v>394</v>
      </c>
      <c r="AU781" s="204" t="s">
        <v>233</v>
      </c>
      <c r="AV781" s="13" t="s">
        <v>85</v>
      </c>
      <c r="AW781" s="13" t="s">
        <v>34</v>
      </c>
      <c r="AX781" s="13" t="s">
        <v>78</v>
      </c>
      <c r="AY781" s="204" t="s">
        <v>219</v>
      </c>
    </row>
    <row r="782" s="14" customFormat="1">
      <c r="A782" s="14"/>
      <c r="B782" s="210"/>
      <c r="C782" s="14"/>
      <c r="D782" s="193" t="s">
        <v>394</v>
      </c>
      <c r="E782" s="211" t="s">
        <v>1</v>
      </c>
      <c r="F782" s="212" t="s">
        <v>2510</v>
      </c>
      <c r="G782" s="14"/>
      <c r="H782" s="213">
        <v>141.16</v>
      </c>
      <c r="I782" s="214"/>
      <c r="J782" s="14"/>
      <c r="K782" s="14"/>
      <c r="L782" s="210"/>
      <c r="M782" s="215"/>
      <c r="N782" s="216"/>
      <c r="O782" s="216"/>
      <c r="P782" s="216"/>
      <c r="Q782" s="216"/>
      <c r="R782" s="216"/>
      <c r="S782" s="216"/>
      <c r="T782" s="217"/>
      <c r="U782" s="14"/>
      <c r="V782" s="14"/>
      <c r="W782" s="14"/>
      <c r="X782" s="14"/>
      <c r="Y782" s="14"/>
      <c r="Z782" s="14"/>
      <c r="AA782" s="14"/>
      <c r="AB782" s="14"/>
      <c r="AC782" s="14"/>
      <c r="AD782" s="14"/>
      <c r="AE782" s="14"/>
      <c r="AT782" s="211" t="s">
        <v>394</v>
      </c>
      <c r="AU782" s="211" t="s">
        <v>233</v>
      </c>
      <c r="AV782" s="14" t="s">
        <v>87</v>
      </c>
      <c r="AW782" s="14" t="s">
        <v>34</v>
      </c>
      <c r="AX782" s="14" t="s">
        <v>78</v>
      </c>
      <c r="AY782" s="211" t="s">
        <v>219</v>
      </c>
    </row>
    <row r="783" s="15" customFormat="1">
      <c r="A783" s="15"/>
      <c r="B783" s="218"/>
      <c r="C783" s="15"/>
      <c r="D783" s="193" t="s">
        <v>394</v>
      </c>
      <c r="E783" s="219" t="s">
        <v>1</v>
      </c>
      <c r="F783" s="220" t="s">
        <v>401</v>
      </c>
      <c r="G783" s="15"/>
      <c r="H783" s="221">
        <v>1124.175</v>
      </c>
      <c r="I783" s="222"/>
      <c r="J783" s="15"/>
      <c r="K783" s="15"/>
      <c r="L783" s="218"/>
      <c r="M783" s="223"/>
      <c r="N783" s="224"/>
      <c r="O783" s="224"/>
      <c r="P783" s="224"/>
      <c r="Q783" s="224"/>
      <c r="R783" s="224"/>
      <c r="S783" s="224"/>
      <c r="T783" s="225"/>
      <c r="U783" s="15"/>
      <c r="V783" s="15"/>
      <c r="W783" s="15"/>
      <c r="X783" s="15"/>
      <c r="Y783" s="15"/>
      <c r="Z783" s="15"/>
      <c r="AA783" s="15"/>
      <c r="AB783" s="15"/>
      <c r="AC783" s="15"/>
      <c r="AD783" s="15"/>
      <c r="AE783" s="15"/>
      <c r="AT783" s="219" t="s">
        <v>394</v>
      </c>
      <c r="AU783" s="219" t="s">
        <v>233</v>
      </c>
      <c r="AV783" s="15" t="s">
        <v>218</v>
      </c>
      <c r="AW783" s="15" t="s">
        <v>34</v>
      </c>
      <c r="AX783" s="15" t="s">
        <v>85</v>
      </c>
      <c r="AY783" s="219" t="s">
        <v>219</v>
      </c>
    </row>
    <row r="784" s="2" customFormat="1">
      <c r="A784" s="38"/>
      <c r="B784" s="179"/>
      <c r="C784" s="180" t="s">
        <v>1047</v>
      </c>
      <c r="D784" s="180" t="s">
        <v>222</v>
      </c>
      <c r="E784" s="181" t="s">
        <v>2511</v>
      </c>
      <c r="F784" s="182" t="s">
        <v>2512</v>
      </c>
      <c r="G784" s="183" t="s">
        <v>390</v>
      </c>
      <c r="H784" s="184">
        <v>983.01499999999999</v>
      </c>
      <c r="I784" s="185"/>
      <c r="J784" s="186">
        <f>ROUND(I784*H784,2)</f>
        <v>0</v>
      </c>
      <c r="K784" s="182" t="s">
        <v>391</v>
      </c>
      <c r="L784" s="39"/>
      <c r="M784" s="187" t="s">
        <v>1</v>
      </c>
      <c r="N784" s="188" t="s">
        <v>43</v>
      </c>
      <c r="O784" s="77"/>
      <c r="P784" s="189">
        <f>O784*H784</f>
        <v>0</v>
      </c>
      <c r="Q784" s="189">
        <v>0.01146</v>
      </c>
      <c r="R784" s="189">
        <f>Q784*H784</f>
        <v>11.265351899999999</v>
      </c>
      <c r="S784" s="189">
        <v>0</v>
      </c>
      <c r="T784" s="190">
        <f>S784*H784</f>
        <v>0</v>
      </c>
      <c r="U784" s="38"/>
      <c r="V784" s="38"/>
      <c r="W784" s="38"/>
      <c r="X784" s="38"/>
      <c r="Y784" s="38"/>
      <c r="Z784" s="38"/>
      <c r="AA784" s="38"/>
      <c r="AB784" s="38"/>
      <c r="AC784" s="38"/>
      <c r="AD784" s="38"/>
      <c r="AE784" s="38"/>
      <c r="AR784" s="191" t="s">
        <v>218</v>
      </c>
      <c r="AT784" s="191" t="s">
        <v>222</v>
      </c>
      <c r="AU784" s="191" t="s">
        <v>233</v>
      </c>
      <c r="AY784" s="19" t="s">
        <v>219</v>
      </c>
      <c r="BE784" s="192">
        <f>IF(N784="základní",J784,0)</f>
        <v>0</v>
      </c>
      <c r="BF784" s="192">
        <f>IF(N784="snížená",J784,0)</f>
        <v>0</v>
      </c>
      <c r="BG784" s="192">
        <f>IF(N784="zákl. přenesená",J784,0)</f>
        <v>0</v>
      </c>
      <c r="BH784" s="192">
        <f>IF(N784="sníž. přenesená",J784,0)</f>
        <v>0</v>
      </c>
      <c r="BI784" s="192">
        <f>IF(N784="nulová",J784,0)</f>
        <v>0</v>
      </c>
      <c r="BJ784" s="19" t="s">
        <v>85</v>
      </c>
      <c r="BK784" s="192">
        <f>ROUND(I784*H784,2)</f>
        <v>0</v>
      </c>
      <c r="BL784" s="19" t="s">
        <v>218</v>
      </c>
      <c r="BM784" s="191" t="s">
        <v>2513</v>
      </c>
    </row>
    <row r="785" s="2" customFormat="1">
      <c r="A785" s="38"/>
      <c r="B785" s="39"/>
      <c r="C785" s="38"/>
      <c r="D785" s="193" t="s">
        <v>227</v>
      </c>
      <c r="E785" s="38"/>
      <c r="F785" s="194" t="s">
        <v>2514</v>
      </c>
      <c r="G785" s="38"/>
      <c r="H785" s="38"/>
      <c r="I785" s="195"/>
      <c r="J785" s="38"/>
      <c r="K785" s="38"/>
      <c r="L785" s="39"/>
      <c r="M785" s="196"/>
      <c r="N785" s="197"/>
      <c r="O785" s="77"/>
      <c r="P785" s="77"/>
      <c r="Q785" s="77"/>
      <c r="R785" s="77"/>
      <c r="S785" s="77"/>
      <c r="T785" s="78"/>
      <c r="U785" s="38"/>
      <c r="V785" s="38"/>
      <c r="W785" s="38"/>
      <c r="X785" s="38"/>
      <c r="Y785" s="38"/>
      <c r="Z785" s="38"/>
      <c r="AA785" s="38"/>
      <c r="AB785" s="38"/>
      <c r="AC785" s="38"/>
      <c r="AD785" s="38"/>
      <c r="AE785" s="38"/>
      <c r="AT785" s="19" t="s">
        <v>227</v>
      </c>
      <c r="AU785" s="19" t="s">
        <v>233</v>
      </c>
    </row>
    <row r="786" s="13" customFormat="1">
      <c r="A786" s="13"/>
      <c r="B786" s="203"/>
      <c r="C786" s="13"/>
      <c r="D786" s="193" t="s">
        <v>394</v>
      </c>
      <c r="E786" s="204" t="s">
        <v>1</v>
      </c>
      <c r="F786" s="205" t="s">
        <v>2375</v>
      </c>
      <c r="G786" s="13"/>
      <c r="H786" s="204" t="s">
        <v>1</v>
      </c>
      <c r="I786" s="206"/>
      <c r="J786" s="13"/>
      <c r="K786" s="13"/>
      <c r="L786" s="203"/>
      <c r="M786" s="207"/>
      <c r="N786" s="208"/>
      <c r="O786" s="208"/>
      <c r="P786" s="208"/>
      <c r="Q786" s="208"/>
      <c r="R786" s="208"/>
      <c r="S786" s="208"/>
      <c r="T786" s="209"/>
      <c r="U786" s="13"/>
      <c r="V786" s="13"/>
      <c r="W786" s="13"/>
      <c r="X786" s="13"/>
      <c r="Y786" s="13"/>
      <c r="Z786" s="13"/>
      <c r="AA786" s="13"/>
      <c r="AB786" s="13"/>
      <c r="AC786" s="13"/>
      <c r="AD786" s="13"/>
      <c r="AE786" s="13"/>
      <c r="AT786" s="204" t="s">
        <v>394</v>
      </c>
      <c r="AU786" s="204" t="s">
        <v>233</v>
      </c>
      <c r="AV786" s="13" t="s">
        <v>85</v>
      </c>
      <c r="AW786" s="13" t="s">
        <v>34</v>
      </c>
      <c r="AX786" s="13" t="s">
        <v>78</v>
      </c>
      <c r="AY786" s="204" t="s">
        <v>219</v>
      </c>
    </row>
    <row r="787" s="14" customFormat="1">
      <c r="A787" s="14"/>
      <c r="B787" s="210"/>
      <c r="C787" s="14"/>
      <c r="D787" s="193" t="s">
        <v>394</v>
      </c>
      <c r="E787" s="211" t="s">
        <v>1</v>
      </c>
      <c r="F787" s="212" t="s">
        <v>2508</v>
      </c>
      <c r="G787" s="14"/>
      <c r="H787" s="213">
        <v>983.01499999999999</v>
      </c>
      <c r="I787" s="214"/>
      <c r="J787" s="14"/>
      <c r="K787" s="14"/>
      <c r="L787" s="210"/>
      <c r="M787" s="215"/>
      <c r="N787" s="216"/>
      <c r="O787" s="216"/>
      <c r="P787" s="216"/>
      <c r="Q787" s="216"/>
      <c r="R787" s="216"/>
      <c r="S787" s="216"/>
      <c r="T787" s="217"/>
      <c r="U787" s="14"/>
      <c r="V787" s="14"/>
      <c r="W787" s="14"/>
      <c r="X787" s="14"/>
      <c r="Y787" s="14"/>
      <c r="Z787" s="14"/>
      <c r="AA787" s="14"/>
      <c r="AB787" s="14"/>
      <c r="AC787" s="14"/>
      <c r="AD787" s="14"/>
      <c r="AE787" s="14"/>
      <c r="AT787" s="211" t="s">
        <v>394</v>
      </c>
      <c r="AU787" s="211" t="s">
        <v>233</v>
      </c>
      <c r="AV787" s="14" t="s">
        <v>87</v>
      </c>
      <c r="AW787" s="14" t="s">
        <v>34</v>
      </c>
      <c r="AX787" s="14" t="s">
        <v>78</v>
      </c>
      <c r="AY787" s="211" t="s">
        <v>219</v>
      </c>
    </row>
    <row r="788" s="15" customFormat="1">
      <c r="A788" s="15"/>
      <c r="B788" s="218"/>
      <c r="C788" s="15"/>
      <c r="D788" s="193" t="s">
        <v>394</v>
      </c>
      <c r="E788" s="219" t="s">
        <v>1</v>
      </c>
      <c r="F788" s="220" t="s">
        <v>401</v>
      </c>
      <c r="G788" s="15"/>
      <c r="H788" s="221">
        <v>983.01499999999999</v>
      </c>
      <c r="I788" s="222"/>
      <c r="J788" s="15"/>
      <c r="K788" s="15"/>
      <c r="L788" s="218"/>
      <c r="M788" s="223"/>
      <c r="N788" s="224"/>
      <c r="O788" s="224"/>
      <c r="P788" s="224"/>
      <c r="Q788" s="224"/>
      <c r="R788" s="224"/>
      <c r="S788" s="224"/>
      <c r="T788" s="225"/>
      <c r="U788" s="15"/>
      <c r="V788" s="15"/>
      <c r="W788" s="15"/>
      <c r="X788" s="15"/>
      <c r="Y788" s="15"/>
      <c r="Z788" s="15"/>
      <c r="AA788" s="15"/>
      <c r="AB788" s="15"/>
      <c r="AC788" s="15"/>
      <c r="AD788" s="15"/>
      <c r="AE788" s="15"/>
      <c r="AT788" s="219" t="s">
        <v>394</v>
      </c>
      <c r="AU788" s="219" t="s">
        <v>233</v>
      </c>
      <c r="AV788" s="15" t="s">
        <v>218</v>
      </c>
      <c r="AW788" s="15" t="s">
        <v>34</v>
      </c>
      <c r="AX788" s="15" t="s">
        <v>85</v>
      </c>
      <c r="AY788" s="219" t="s">
        <v>219</v>
      </c>
    </row>
    <row r="789" s="2" customFormat="1">
      <c r="A789" s="38"/>
      <c r="B789" s="179"/>
      <c r="C789" s="180" t="s">
        <v>1058</v>
      </c>
      <c r="D789" s="180" t="s">
        <v>222</v>
      </c>
      <c r="E789" s="181" t="s">
        <v>2515</v>
      </c>
      <c r="F789" s="182" t="s">
        <v>2516</v>
      </c>
      <c r="G789" s="183" t="s">
        <v>390</v>
      </c>
      <c r="H789" s="184">
        <v>97.007999999999996</v>
      </c>
      <c r="I789" s="185"/>
      <c r="J789" s="186">
        <f>ROUND(I789*H789,2)</f>
        <v>0</v>
      </c>
      <c r="K789" s="182" t="s">
        <v>391</v>
      </c>
      <c r="L789" s="39"/>
      <c r="M789" s="187" t="s">
        <v>1</v>
      </c>
      <c r="N789" s="188" t="s">
        <v>43</v>
      </c>
      <c r="O789" s="77"/>
      <c r="P789" s="189">
        <f>O789*H789</f>
        <v>0</v>
      </c>
      <c r="Q789" s="189">
        <v>0.0014</v>
      </c>
      <c r="R789" s="189">
        <f>Q789*H789</f>
        <v>0.13581119999999999</v>
      </c>
      <c r="S789" s="189">
        <v>0</v>
      </c>
      <c r="T789" s="190">
        <f>S789*H789</f>
        <v>0</v>
      </c>
      <c r="U789" s="38"/>
      <c r="V789" s="38"/>
      <c r="W789" s="38"/>
      <c r="X789" s="38"/>
      <c r="Y789" s="38"/>
      <c r="Z789" s="38"/>
      <c r="AA789" s="38"/>
      <c r="AB789" s="38"/>
      <c r="AC789" s="38"/>
      <c r="AD789" s="38"/>
      <c r="AE789" s="38"/>
      <c r="AR789" s="191" t="s">
        <v>218</v>
      </c>
      <c r="AT789" s="191" t="s">
        <v>222</v>
      </c>
      <c r="AU789" s="191" t="s">
        <v>233</v>
      </c>
      <c r="AY789" s="19" t="s">
        <v>219</v>
      </c>
      <c r="BE789" s="192">
        <f>IF(N789="základní",J789,0)</f>
        <v>0</v>
      </c>
      <c r="BF789" s="192">
        <f>IF(N789="snížená",J789,0)</f>
        <v>0</v>
      </c>
      <c r="BG789" s="192">
        <f>IF(N789="zákl. přenesená",J789,0)</f>
        <v>0</v>
      </c>
      <c r="BH789" s="192">
        <f>IF(N789="sníž. přenesená",J789,0)</f>
        <v>0</v>
      </c>
      <c r="BI789" s="192">
        <f>IF(N789="nulová",J789,0)</f>
        <v>0</v>
      </c>
      <c r="BJ789" s="19" t="s">
        <v>85</v>
      </c>
      <c r="BK789" s="192">
        <f>ROUND(I789*H789,2)</f>
        <v>0</v>
      </c>
      <c r="BL789" s="19" t="s">
        <v>218</v>
      </c>
      <c r="BM789" s="191" t="s">
        <v>2517</v>
      </c>
    </row>
    <row r="790" s="2" customFormat="1">
      <c r="A790" s="38"/>
      <c r="B790" s="39"/>
      <c r="C790" s="38"/>
      <c r="D790" s="193" t="s">
        <v>227</v>
      </c>
      <c r="E790" s="38"/>
      <c r="F790" s="194" t="s">
        <v>2518</v>
      </c>
      <c r="G790" s="38"/>
      <c r="H790" s="38"/>
      <c r="I790" s="195"/>
      <c r="J790" s="38"/>
      <c r="K790" s="38"/>
      <c r="L790" s="39"/>
      <c r="M790" s="196"/>
      <c r="N790" s="197"/>
      <c r="O790" s="77"/>
      <c r="P790" s="77"/>
      <c r="Q790" s="77"/>
      <c r="R790" s="77"/>
      <c r="S790" s="77"/>
      <c r="T790" s="78"/>
      <c r="U790" s="38"/>
      <c r="V790" s="38"/>
      <c r="W790" s="38"/>
      <c r="X790" s="38"/>
      <c r="Y790" s="38"/>
      <c r="Z790" s="38"/>
      <c r="AA790" s="38"/>
      <c r="AB790" s="38"/>
      <c r="AC790" s="38"/>
      <c r="AD790" s="38"/>
      <c r="AE790" s="38"/>
      <c r="AT790" s="19" t="s">
        <v>227</v>
      </c>
      <c r="AU790" s="19" t="s">
        <v>233</v>
      </c>
    </row>
    <row r="791" s="13" customFormat="1">
      <c r="A791" s="13"/>
      <c r="B791" s="203"/>
      <c r="C791" s="13"/>
      <c r="D791" s="193" t="s">
        <v>394</v>
      </c>
      <c r="E791" s="204" t="s">
        <v>1</v>
      </c>
      <c r="F791" s="205" t="s">
        <v>2519</v>
      </c>
      <c r="G791" s="13"/>
      <c r="H791" s="204" t="s">
        <v>1</v>
      </c>
      <c r="I791" s="206"/>
      <c r="J791" s="13"/>
      <c r="K791" s="13"/>
      <c r="L791" s="203"/>
      <c r="M791" s="207"/>
      <c r="N791" s="208"/>
      <c r="O791" s="208"/>
      <c r="P791" s="208"/>
      <c r="Q791" s="208"/>
      <c r="R791" s="208"/>
      <c r="S791" s="208"/>
      <c r="T791" s="209"/>
      <c r="U791" s="13"/>
      <c r="V791" s="13"/>
      <c r="W791" s="13"/>
      <c r="X791" s="13"/>
      <c r="Y791" s="13"/>
      <c r="Z791" s="13"/>
      <c r="AA791" s="13"/>
      <c r="AB791" s="13"/>
      <c r="AC791" s="13"/>
      <c r="AD791" s="13"/>
      <c r="AE791" s="13"/>
      <c r="AT791" s="204" t="s">
        <v>394</v>
      </c>
      <c r="AU791" s="204" t="s">
        <v>233</v>
      </c>
      <c r="AV791" s="13" t="s">
        <v>85</v>
      </c>
      <c r="AW791" s="13" t="s">
        <v>34</v>
      </c>
      <c r="AX791" s="13" t="s">
        <v>78</v>
      </c>
      <c r="AY791" s="204" t="s">
        <v>219</v>
      </c>
    </row>
    <row r="792" s="13" customFormat="1">
      <c r="A792" s="13"/>
      <c r="B792" s="203"/>
      <c r="C792" s="13"/>
      <c r="D792" s="193" t="s">
        <v>394</v>
      </c>
      <c r="E792" s="204" t="s">
        <v>1</v>
      </c>
      <c r="F792" s="205" t="s">
        <v>1070</v>
      </c>
      <c r="G792" s="13"/>
      <c r="H792" s="204" t="s">
        <v>1</v>
      </c>
      <c r="I792" s="206"/>
      <c r="J792" s="13"/>
      <c r="K792" s="13"/>
      <c r="L792" s="203"/>
      <c r="M792" s="207"/>
      <c r="N792" s="208"/>
      <c r="O792" s="208"/>
      <c r="P792" s="208"/>
      <c r="Q792" s="208"/>
      <c r="R792" s="208"/>
      <c r="S792" s="208"/>
      <c r="T792" s="209"/>
      <c r="U792" s="13"/>
      <c r="V792" s="13"/>
      <c r="W792" s="13"/>
      <c r="X792" s="13"/>
      <c r="Y792" s="13"/>
      <c r="Z792" s="13"/>
      <c r="AA792" s="13"/>
      <c r="AB792" s="13"/>
      <c r="AC792" s="13"/>
      <c r="AD792" s="13"/>
      <c r="AE792" s="13"/>
      <c r="AT792" s="204" t="s">
        <v>394</v>
      </c>
      <c r="AU792" s="204" t="s">
        <v>233</v>
      </c>
      <c r="AV792" s="13" t="s">
        <v>85</v>
      </c>
      <c r="AW792" s="13" t="s">
        <v>34</v>
      </c>
      <c r="AX792" s="13" t="s">
        <v>78</v>
      </c>
      <c r="AY792" s="204" t="s">
        <v>219</v>
      </c>
    </row>
    <row r="793" s="13" customFormat="1">
      <c r="A793" s="13"/>
      <c r="B793" s="203"/>
      <c r="C793" s="13"/>
      <c r="D793" s="193" t="s">
        <v>394</v>
      </c>
      <c r="E793" s="204" t="s">
        <v>1</v>
      </c>
      <c r="F793" s="205" t="s">
        <v>408</v>
      </c>
      <c r="G793" s="13"/>
      <c r="H793" s="204" t="s">
        <v>1</v>
      </c>
      <c r="I793" s="206"/>
      <c r="J793" s="13"/>
      <c r="K793" s="13"/>
      <c r="L793" s="203"/>
      <c r="M793" s="207"/>
      <c r="N793" s="208"/>
      <c r="O793" s="208"/>
      <c r="P793" s="208"/>
      <c r="Q793" s="208"/>
      <c r="R793" s="208"/>
      <c r="S793" s="208"/>
      <c r="T793" s="209"/>
      <c r="U793" s="13"/>
      <c r="V793" s="13"/>
      <c r="W793" s="13"/>
      <c r="X793" s="13"/>
      <c r="Y793" s="13"/>
      <c r="Z793" s="13"/>
      <c r="AA793" s="13"/>
      <c r="AB793" s="13"/>
      <c r="AC793" s="13"/>
      <c r="AD793" s="13"/>
      <c r="AE793" s="13"/>
      <c r="AT793" s="204" t="s">
        <v>394</v>
      </c>
      <c r="AU793" s="204" t="s">
        <v>233</v>
      </c>
      <c r="AV793" s="13" t="s">
        <v>85</v>
      </c>
      <c r="AW793" s="13" t="s">
        <v>34</v>
      </c>
      <c r="AX793" s="13" t="s">
        <v>78</v>
      </c>
      <c r="AY793" s="204" t="s">
        <v>219</v>
      </c>
    </row>
    <row r="794" s="13" customFormat="1">
      <c r="A794" s="13"/>
      <c r="B794" s="203"/>
      <c r="C794" s="13"/>
      <c r="D794" s="193" t="s">
        <v>394</v>
      </c>
      <c r="E794" s="204" t="s">
        <v>1</v>
      </c>
      <c r="F794" s="205" t="s">
        <v>2129</v>
      </c>
      <c r="G794" s="13"/>
      <c r="H794" s="204" t="s">
        <v>1</v>
      </c>
      <c r="I794" s="206"/>
      <c r="J794" s="13"/>
      <c r="K794" s="13"/>
      <c r="L794" s="203"/>
      <c r="M794" s="207"/>
      <c r="N794" s="208"/>
      <c r="O794" s="208"/>
      <c r="P794" s="208"/>
      <c r="Q794" s="208"/>
      <c r="R794" s="208"/>
      <c r="S794" s="208"/>
      <c r="T794" s="209"/>
      <c r="U794" s="13"/>
      <c r="V794" s="13"/>
      <c r="W794" s="13"/>
      <c r="X794" s="13"/>
      <c r="Y794" s="13"/>
      <c r="Z794" s="13"/>
      <c r="AA794" s="13"/>
      <c r="AB794" s="13"/>
      <c r="AC794" s="13"/>
      <c r="AD794" s="13"/>
      <c r="AE794" s="13"/>
      <c r="AT794" s="204" t="s">
        <v>394</v>
      </c>
      <c r="AU794" s="204" t="s">
        <v>233</v>
      </c>
      <c r="AV794" s="13" t="s">
        <v>85</v>
      </c>
      <c r="AW794" s="13" t="s">
        <v>34</v>
      </c>
      <c r="AX794" s="13" t="s">
        <v>78</v>
      </c>
      <c r="AY794" s="204" t="s">
        <v>219</v>
      </c>
    </row>
    <row r="795" s="14" customFormat="1">
      <c r="A795" s="14"/>
      <c r="B795" s="210"/>
      <c r="C795" s="14"/>
      <c r="D795" s="193" t="s">
        <v>394</v>
      </c>
      <c r="E795" s="211" t="s">
        <v>1</v>
      </c>
      <c r="F795" s="212" t="s">
        <v>2392</v>
      </c>
      <c r="G795" s="14"/>
      <c r="H795" s="213">
        <v>0.080000000000000002</v>
      </c>
      <c r="I795" s="214"/>
      <c r="J795" s="14"/>
      <c r="K795" s="14"/>
      <c r="L795" s="210"/>
      <c r="M795" s="215"/>
      <c r="N795" s="216"/>
      <c r="O795" s="216"/>
      <c r="P795" s="216"/>
      <c r="Q795" s="216"/>
      <c r="R795" s="216"/>
      <c r="S795" s="216"/>
      <c r="T795" s="217"/>
      <c r="U795" s="14"/>
      <c r="V795" s="14"/>
      <c r="W795" s="14"/>
      <c r="X795" s="14"/>
      <c r="Y795" s="14"/>
      <c r="Z795" s="14"/>
      <c r="AA795" s="14"/>
      <c r="AB795" s="14"/>
      <c r="AC795" s="14"/>
      <c r="AD795" s="14"/>
      <c r="AE795" s="14"/>
      <c r="AT795" s="211" t="s">
        <v>394</v>
      </c>
      <c r="AU795" s="211" t="s">
        <v>233</v>
      </c>
      <c r="AV795" s="14" t="s">
        <v>87</v>
      </c>
      <c r="AW795" s="14" t="s">
        <v>34</v>
      </c>
      <c r="AX795" s="14" t="s">
        <v>78</v>
      </c>
      <c r="AY795" s="211" t="s">
        <v>219</v>
      </c>
    </row>
    <row r="796" s="13" customFormat="1">
      <c r="A796" s="13"/>
      <c r="B796" s="203"/>
      <c r="C796" s="13"/>
      <c r="D796" s="193" t="s">
        <v>394</v>
      </c>
      <c r="E796" s="204" t="s">
        <v>1</v>
      </c>
      <c r="F796" s="205" t="s">
        <v>2131</v>
      </c>
      <c r="G796" s="13"/>
      <c r="H796" s="204" t="s">
        <v>1</v>
      </c>
      <c r="I796" s="206"/>
      <c r="J796" s="13"/>
      <c r="K796" s="13"/>
      <c r="L796" s="203"/>
      <c r="M796" s="207"/>
      <c r="N796" s="208"/>
      <c r="O796" s="208"/>
      <c r="P796" s="208"/>
      <c r="Q796" s="208"/>
      <c r="R796" s="208"/>
      <c r="S796" s="208"/>
      <c r="T796" s="209"/>
      <c r="U796" s="13"/>
      <c r="V796" s="13"/>
      <c r="W796" s="13"/>
      <c r="X796" s="13"/>
      <c r="Y796" s="13"/>
      <c r="Z796" s="13"/>
      <c r="AA796" s="13"/>
      <c r="AB796" s="13"/>
      <c r="AC796" s="13"/>
      <c r="AD796" s="13"/>
      <c r="AE796" s="13"/>
      <c r="AT796" s="204" t="s">
        <v>394</v>
      </c>
      <c r="AU796" s="204" t="s">
        <v>233</v>
      </c>
      <c r="AV796" s="13" t="s">
        <v>85</v>
      </c>
      <c r="AW796" s="13" t="s">
        <v>34</v>
      </c>
      <c r="AX796" s="13" t="s">
        <v>78</v>
      </c>
      <c r="AY796" s="204" t="s">
        <v>219</v>
      </c>
    </row>
    <row r="797" s="14" customFormat="1">
      <c r="A797" s="14"/>
      <c r="B797" s="210"/>
      <c r="C797" s="14"/>
      <c r="D797" s="193" t="s">
        <v>394</v>
      </c>
      <c r="E797" s="211" t="s">
        <v>1</v>
      </c>
      <c r="F797" s="212" t="s">
        <v>2393</v>
      </c>
      <c r="G797" s="14"/>
      <c r="H797" s="213">
        <v>1.05</v>
      </c>
      <c r="I797" s="214"/>
      <c r="J797" s="14"/>
      <c r="K797" s="14"/>
      <c r="L797" s="210"/>
      <c r="M797" s="215"/>
      <c r="N797" s="216"/>
      <c r="O797" s="216"/>
      <c r="P797" s="216"/>
      <c r="Q797" s="216"/>
      <c r="R797" s="216"/>
      <c r="S797" s="216"/>
      <c r="T797" s="217"/>
      <c r="U797" s="14"/>
      <c r="V797" s="14"/>
      <c r="W797" s="14"/>
      <c r="X797" s="14"/>
      <c r="Y797" s="14"/>
      <c r="Z797" s="14"/>
      <c r="AA797" s="14"/>
      <c r="AB797" s="14"/>
      <c r="AC797" s="14"/>
      <c r="AD797" s="14"/>
      <c r="AE797" s="14"/>
      <c r="AT797" s="211" t="s">
        <v>394</v>
      </c>
      <c r="AU797" s="211" t="s">
        <v>233</v>
      </c>
      <c r="AV797" s="14" t="s">
        <v>87</v>
      </c>
      <c r="AW797" s="14" t="s">
        <v>34</v>
      </c>
      <c r="AX797" s="14" t="s">
        <v>78</v>
      </c>
      <c r="AY797" s="211" t="s">
        <v>219</v>
      </c>
    </row>
    <row r="798" s="13" customFormat="1">
      <c r="A798" s="13"/>
      <c r="B798" s="203"/>
      <c r="C798" s="13"/>
      <c r="D798" s="193" t="s">
        <v>394</v>
      </c>
      <c r="E798" s="204" t="s">
        <v>1</v>
      </c>
      <c r="F798" s="205" t="s">
        <v>2133</v>
      </c>
      <c r="G798" s="13"/>
      <c r="H798" s="204" t="s">
        <v>1</v>
      </c>
      <c r="I798" s="206"/>
      <c r="J798" s="13"/>
      <c r="K798" s="13"/>
      <c r="L798" s="203"/>
      <c r="M798" s="207"/>
      <c r="N798" s="208"/>
      <c r="O798" s="208"/>
      <c r="P798" s="208"/>
      <c r="Q798" s="208"/>
      <c r="R798" s="208"/>
      <c r="S798" s="208"/>
      <c r="T798" s="209"/>
      <c r="U798" s="13"/>
      <c r="V798" s="13"/>
      <c r="W798" s="13"/>
      <c r="X798" s="13"/>
      <c r="Y798" s="13"/>
      <c r="Z798" s="13"/>
      <c r="AA798" s="13"/>
      <c r="AB798" s="13"/>
      <c r="AC798" s="13"/>
      <c r="AD798" s="13"/>
      <c r="AE798" s="13"/>
      <c r="AT798" s="204" t="s">
        <v>394</v>
      </c>
      <c r="AU798" s="204" t="s">
        <v>233</v>
      </c>
      <c r="AV798" s="13" t="s">
        <v>85</v>
      </c>
      <c r="AW798" s="13" t="s">
        <v>34</v>
      </c>
      <c r="AX798" s="13" t="s">
        <v>78</v>
      </c>
      <c r="AY798" s="204" t="s">
        <v>219</v>
      </c>
    </row>
    <row r="799" s="14" customFormat="1">
      <c r="A799" s="14"/>
      <c r="B799" s="210"/>
      <c r="C799" s="14"/>
      <c r="D799" s="193" t="s">
        <v>394</v>
      </c>
      <c r="E799" s="211" t="s">
        <v>1</v>
      </c>
      <c r="F799" s="212" t="s">
        <v>2394</v>
      </c>
      <c r="G799" s="14"/>
      <c r="H799" s="213">
        <v>1.8</v>
      </c>
      <c r="I799" s="214"/>
      <c r="J799" s="14"/>
      <c r="K799" s="14"/>
      <c r="L799" s="210"/>
      <c r="M799" s="215"/>
      <c r="N799" s="216"/>
      <c r="O799" s="216"/>
      <c r="P799" s="216"/>
      <c r="Q799" s="216"/>
      <c r="R799" s="216"/>
      <c r="S799" s="216"/>
      <c r="T799" s="217"/>
      <c r="U799" s="14"/>
      <c r="V799" s="14"/>
      <c r="W799" s="14"/>
      <c r="X799" s="14"/>
      <c r="Y799" s="14"/>
      <c r="Z799" s="14"/>
      <c r="AA799" s="14"/>
      <c r="AB799" s="14"/>
      <c r="AC799" s="14"/>
      <c r="AD799" s="14"/>
      <c r="AE799" s="14"/>
      <c r="AT799" s="211" t="s">
        <v>394</v>
      </c>
      <c r="AU799" s="211" t="s">
        <v>233</v>
      </c>
      <c r="AV799" s="14" t="s">
        <v>87</v>
      </c>
      <c r="AW799" s="14" t="s">
        <v>34</v>
      </c>
      <c r="AX799" s="14" t="s">
        <v>78</v>
      </c>
      <c r="AY799" s="211" t="s">
        <v>219</v>
      </c>
    </row>
    <row r="800" s="14" customFormat="1">
      <c r="A800" s="14"/>
      <c r="B800" s="210"/>
      <c r="C800" s="14"/>
      <c r="D800" s="193" t="s">
        <v>394</v>
      </c>
      <c r="E800" s="211" t="s">
        <v>1</v>
      </c>
      <c r="F800" s="212" t="s">
        <v>2395</v>
      </c>
      <c r="G800" s="14"/>
      <c r="H800" s="213">
        <v>0.90000000000000002</v>
      </c>
      <c r="I800" s="214"/>
      <c r="J800" s="14"/>
      <c r="K800" s="14"/>
      <c r="L800" s="210"/>
      <c r="M800" s="215"/>
      <c r="N800" s="216"/>
      <c r="O800" s="216"/>
      <c r="P800" s="216"/>
      <c r="Q800" s="216"/>
      <c r="R800" s="216"/>
      <c r="S800" s="216"/>
      <c r="T800" s="217"/>
      <c r="U800" s="14"/>
      <c r="V800" s="14"/>
      <c r="W800" s="14"/>
      <c r="X800" s="14"/>
      <c r="Y800" s="14"/>
      <c r="Z800" s="14"/>
      <c r="AA800" s="14"/>
      <c r="AB800" s="14"/>
      <c r="AC800" s="14"/>
      <c r="AD800" s="14"/>
      <c r="AE800" s="14"/>
      <c r="AT800" s="211" t="s">
        <v>394</v>
      </c>
      <c r="AU800" s="211" t="s">
        <v>233</v>
      </c>
      <c r="AV800" s="14" t="s">
        <v>87</v>
      </c>
      <c r="AW800" s="14" t="s">
        <v>34</v>
      </c>
      <c r="AX800" s="14" t="s">
        <v>78</v>
      </c>
      <c r="AY800" s="211" t="s">
        <v>219</v>
      </c>
    </row>
    <row r="801" s="13" customFormat="1">
      <c r="A801" s="13"/>
      <c r="B801" s="203"/>
      <c r="C801" s="13"/>
      <c r="D801" s="193" t="s">
        <v>394</v>
      </c>
      <c r="E801" s="204" t="s">
        <v>1</v>
      </c>
      <c r="F801" s="205" t="s">
        <v>1654</v>
      </c>
      <c r="G801" s="13"/>
      <c r="H801" s="204" t="s">
        <v>1</v>
      </c>
      <c r="I801" s="206"/>
      <c r="J801" s="13"/>
      <c r="K801" s="13"/>
      <c r="L801" s="203"/>
      <c r="M801" s="207"/>
      <c r="N801" s="208"/>
      <c r="O801" s="208"/>
      <c r="P801" s="208"/>
      <c r="Q801" s="208"/>
      <c r="R801" s="208"/>
      <c r="S801" s="208"/>
      <c r="T801" s="209"/>
      <c r="U801" s="13"/>
      <c r="V801" s="13"/>
      <c r="W801" s="13"/>
      <c r="X801" s="13"/>
      <c r="Y801" s="13"/>
      <c r="Z801" s="13"/>
      <c r="AA801" s="13"/>
      <c r="AB801" s="13"/>
      <c r="AC801" s="13"/>
      <c r="AD801" s="13"/>
      <c r="AE801" s="13"/>
      <c r="AT801" s="204" t="s">
        <v>394</v>
      </c>
      <c r="AU801" s="204" t="s">
        <v>233</v>
      </c>
      <c r="AV801" s="13" t="s">
        <v>85</v>
      </c>
      <c r="AW801" s="13" t="s">
        <v>34</v>
      </c>
      <c r="AX801" s="13" t="s">
        <v>78</v>
      </c>
      <c r="AY801" s="204" t="s">
        <v>219</v>
      </c>
    </row>
    <row r="802" s="13" customFormat="1">
      <c r="A802" s="13"/>
      <c r="B802" s="203"/>
      <c r="C802" s="13"/>
      <c r="D802" s="193" t="s">
        <v>394</v>
      </c>
      <c r="E802" s="204" t="s">
        <v>1</v>
      </c>
      <c r="F802" s="205" t="s">
        <v>987</v>
      </c>
      <c r="G802" s="13"/>
      <c r="H802" s="204" t="s">
        <v>1</v>
      </c>
      <c r="I802" s="206"/>
      <c r="J802" s="13"/>
      <c r="K802" s="13"/>
      <c r="L802" s="203"/>
      <c r="M802" s="207"/>
      <c r="N802" s="208"/>
      <c r="O802" s="208"/>
      <c r="P802" s="208"/>
      <c r="Q802" s="208"/>
      <c r="R802" s="208"/>
      <c r="S802" s="208"/>
      <c r="T802" s="209"/>
      <c r="U802" s="13"/>
      <c r="V802" s="13"/>
      <c r="W802" s="13"/>
      <c r="X802" s="13"/>
      <c r="Y802" s="13"/>
      <c r="Z802" s="13"/>
      <c r="AA802" s="13"/>
      <c r="AB802" s="13"/>
      <c r="AC802" s="13"/>
      <c r="AD802" s="13"/>
      <c r="AE802" s="13"/>
      <c r="AT802" s="204" t="s">
        <v>394</v>
      </c>
      <c r="AU802" s="204" t="s">
        <v>233</v>
      </c>
      <c r="AV802" s="13" t="s">
        <v>85</v>
      </c>
      <c r="AW802" s="13" t="s">
        <v>34</v>
      </c>
      <c r="AX802" s="13" t="s">
        <v>78</v>
      </c>
      <c r="AY802" s="204" t="s">
        <v>219</v>
      </c>
    </row>
    <row r="803" s="14" customFormat="1">
      <c r="A803" s="14"/>
      <c r="B803" s="210"/>
      <c r="C803" s="14"/>
      <c r="D803" s="193" t="s">
        <v>394</v>
      </c>
      <c r="E803" s="211" t="s">
        <v>1</v>
      </c>
      <c r="F803" s="212" t="s">
        <v>2272</v>
      </c>
      <c r="G803" s="14"/>
      <c r="H803" s="213">
        <v>0.35999999999999999</v>
      </c>
      <c r="I803" s="214"/>
      <c r="J803" s="14"/>
      <c r="K803" s="14"/>
      <c r="L803" s="210"/>
      <c r="M803" s="215"/>
      <c r="N803" s="216"/>
      <c r="O803" s="216"/>
      <c r="P803" s="216"/>
      <c r="Q803" s="216"/>
      <c r="R803" s="216"/>
      <c r="S803" s="216"/>
      <c r="T803" s="217"/>
      <c r="U803" s="14"/>
      <c r="V803" s="14"/>
      <c r="W803" s="14"/>
      <c r="X803" s="14"/>
      <c r="Y803" s="14"/>
      <c r="Z803" s="14"/>
      <c r="AA803" s="14"/>
      <c r="AB803" s="14"/>
      <c r="AC803" s="14"/>
      <c r="AD803" s="14"/>
      <c r="AE803" s="14"/>
      <c r="AT803" s="211" t="s">
        <v>394</v>
      </c>
      <c r="AU803" s="211" t="s">
        <v>233</v>
      </c>
      <c r="AV803" s="14" t="s">
        <v>87</v>
      </c>
      <c r="AW803" s="14" t="s">
        <v>34</v>
      </c>
      <c r="AX803" s="14" t="s">
        <v>78</v>
      </c>
      <c r="AY803" s="211" t="s">
        <v>219</v>
      </c>
    </row>
    <row r="804" s="13" customFormat="1">
      <c r="A804" s="13"/>
      <c r="B804" s="203"/>
      <c r="C804" s="13"/>
      <c r="D804" s="193" t="s">
        <v>394</v>
      </c>
      <c r="E804" s="204" t="s">
        <v>1</v>
      </c>
      <c r="F804" s="205" t="s">
        <v>2137</v>
      </c>
      <c r="G804" s="13"/>
      <c r="H804" s="204" t="s">
        <v>1</v>
      </c>
      <c r="I804" s="206"/>
      <c r="J804" s="13"/>
      <c r="K804" s="13"/>
      <c r="L804" s="203"/>
      <c r="M804" s="207"/>
      <c r="N804" s="208"/>
      <c r="O804" s="208"/>
      <c r="P804" s="208"/>
      <c r="Q804" s="208"/>
      <c r="R804" s="208"/>
      <c r="S804" s="208"/>
      <c r="T804" s="209"/>
      <c r="U804" s="13"/>
      <c r="V804" s="13"/>
      <c r="W804" s="13"/>
      <c r="X804" s="13"/>
      <c r="Y804" s="13"/>
      <c r="Z804" s="13"/>
      <c r="AA804" s="13"/>
      <c r="AB804" s="13"/>
      <c r="AC804" s="13"/>
      <c r="AD804" s="13"/>
      <c r="AE804" s="13"/>
      <c r="AT804" s="204" t="s">
        <v>394</v>
      </c>
      <c r="AU804" s="204" t="s">
        <v>233</v>
      </c>
      <c r="AV804" s="13" t="s">
        <v>85</v>
      </c>
      <c r="AW804" s="13" t="s">
        <v>34</v>
      </c>
      <c r="AX804" s="13" t="s">
        <v>78</v>
      </c>
      <c r="AY804" s="204" t="s">
        <v>219</v>
      </c>
    </row>
    <row r="805" s="14" customFormat="1">
      <c r="A805" s="14"/>
      <c r="B805" s="210"/>
      <c r="C805" s="14"/>
      <c r="D805" s="193" t="s">
        <v>394</v>
      </c>
      <c r="E805" s="211" t="s">
        <v>1</v>
      </c>
      <c r="F805" s="212" t="s">
        <v>2396</v>
      </c>
      <c r="G805" s="14"/>
      <c r="H805" s="213">
        <v>1.8</v>
      </c>
      <c r="I805" s="214"/>
      <c r="J805" s="14"/>
      <c r="K805" s="14"/>
      <c r="L805" s="210"/>
      <c r="M805" s="215"/>
      <c r="N805" s="216"/>
      <c r="O805" s="216"/>
      <c r="P805" s="216"/>
      <c r="Q805" s="216"/>
      <c r="R805" s="216"/>
      <c r="S805" s="216"/>
      <c r="T805" s="217"/>
      <c r="U805" s="14"/>
      <c r="V805" s="14"/>
      <c r="W805" s="14"/>
      <c r="X805" s="14"/>
      <c r="Y805" s="14"/>
      <c r="Z805" s="14"/>
      <c r="AA805" s="14"/>
      <c r="AB805" s="14"/>
      <c r="AC805" s="14"/>
      <c r="AD805" s="14"/>
      <c r="AE805" s="14"/>
      <c r="AT805" s="211" t="s">
        <v>394</v>
      </c>
      <c r="AU805" s="211" t="s">
        <v>233</v>
      </c>
      <c r="AV805" s="14" t="s">
        <v>87</v>
      </c>
      <c r="AW805" s="14" t="s">
        <v>34</v>
      </c>
      <c r="AX805" s="14" t="s">
        <v>78</v>
      </c>
      <c r="AY805" s="211" t="s">
        <v>219</v>
      </c>
    </row>
    <row r="806" s="14" customFormat="1">
      <c r="A806" s="14"/>
      <c r="B806" s="210"/>
      <c r="C806" s="14"/>
      <c r="D806" s="193" t="s">
        <v>394</v>
      </c>
      <c r="E806" s="211" t="s">
        <v>1</v>
      </c>
      <c r="F806" s="212" t="s">
        <v>2397</v>
      </c>
      <c r="G806" s="14"/>
      <c r="H806" s="213">
        <v>0.59999999999999998</v>
      </c>
      <c r="I806" s="214"/>
      <c r="J806" s="14"/>
      <c r="K806" s="14"/>
      <c r="L806" s="210"/>
      <c r="M806" s="215"/>
      <c r="N806" s="216"/>
      <c r="O806" s="216"/>
      <c r="P806" s="216"/>
      <c r="Q806" s="216"/>
      <c r="R806" s="216"/>
      <c r="S806" s="216"/>
      <c r="T806" s="217"/>
      <c r="U806" s="14"/>
      <c r="V806" s="14"/>
      <c r="W806" s="14"/>
      <c r="X806" s="14"/>
      <c r="Y806" s="14"/>
      <c r="Z806" s="14"/>
      <c r="AA806" s="14"/>
      <c r="AB806" s="14"/>
      <c r="AC806" s="14"/>
      <c r="AD806" s="14"/>
      <c r="AE806" s="14"/>
      <c r="AT806" s="211" t="s">
        <v>394</v>
      </c>
      <c r="AU806" s="211" t="s">
        <v>233</v>
      </c>
      <c r="AV806" s="14" t="s">
        <v>87</v>
      </c>
      <c r="AW806" s="14" t="s">
        <v>34</v>
      </c>
      <c r="AX806" s="14" t="s">
        <v>78</v>
      </c>
      <c r="AY806" s="211" t="s">
        <v>219</v>
      </c>
    </row>
    <row r="807" s="13" customFormat="1">
      <c r="A807" s="13"/>
      <c r="B807" s="203"/>
      <c r="C807" s="13"/>
      <c r="D807" s="193" t="s">
        <v>394</v>
      </c>
      <c r="E807" s="204" t="s">
        <v>1</v>
      </c>
      <c r="F807" s="205" t="s">
        <v>957</v>
      </c>
      <c r="G807" s="13"/>
      <c r="H807" s="204" t="s">
        <v>1</v>
      </c>
      <c r="I807" s="206"/>
      <c r="J807" s="13"/>
      <c r="K807" s="13"/>
      <c r="L807" s="203"/>
      <c r="M807" s="207"/>
      <c r="N807" s="208"/>
      <c r="O807" s="208"/>
      <c r="P807" s="208"/>
      <c r="Q807" s="208"/>
      <c r="R807" s="208"/>
      <c r="S807" s="208"/>
      <c r="T807" s="209"/>
      <c r="U807" s="13"/>
      <c r="V807" s="13"/>
      <c r="W807" s="13"/>
      <c r="X807" s="13"/>
      <c r="Y807" s="13"/>
      <c r="Z807" s="13"/>
      <c r="AA807" s="13"/>
      <c r="AB807" s="13"/>
      <c r="AC807" s="13"/>
      <c r="AD807" s="13"/>
      <c r="AE807" s="13"/>
      <c r="AT807" s="204" t="s">
        <v>394</v>
      </c>
      <c r="AU807" s="204" t="s">
        <v>233</v>
      </c>
      <c r="AV807" s="13" t="s">
        <v>85</v>
      </c>
      <c r="AW807" s="13" t="s">
        <v>34</v>
      </c>
      <c r="AX807" s="13" t="s">
        <v>78</v>
      </c>
      <c r="AY807" s="204" t="s">
        <v>219</v>
      </c>
    </row>
    <row r="808" s="14" customFormat="1">
      <c r="A808" s="14"/>
      <c r="B808" s="210"/>
      <c r="C808" s="14"/>
      <c r="D808" s="193" t="s">
        <v>394</v>
      </c>
      <c r="E808" s="211" t="s">
        <v>1</v>
      </c>
      <c r="F808" s="212" t="s">
        <v>2166</v>
      </c>
      <c r="G808" s="14"/>
      <c r="H808" s="213">
        <v>9</v>
      </c>
      <c r="I808" s="214"/>
      <c r="J808" s="14"/>
      <c r="K808" s="14"/>
      <c r="L808" s="210"/>
      <c r="M808" s="215"/>
      <c r="N808" s="216"/>
      <c r="O808" s="216"/>
      <c r="P808" s="216"/>
      <c r="Q808" s="216"/>
      <c r="R808" s="216"/>
      <c r="S808" s="216"/>
      <c r="T808" s="217"/>
      <c r="U808" s="14"/>
      <c r="V808" s="14"/>
      <c r="W808" s="14"/>
      <c r="X808" s="14"/>
      <c r="Y808" s="14"/>
      <c r="Z808" s="14"/>
      <c r="AA808" s="14"/>
      <c r="AB808" s="14"/>
      <c r="AC808" s="14"/>
      <c r="AD808" s="14"/>
      <c r="AE808" s="14"/>
      <c r="AT808" s="211" t="s">
        <v>394</v>
      </c>
      <c r="AU808" s="211" t="s">
        <v>233</v>
      </c>
      <c r="AV808" s="14" t="s">
        <v>87</v>
      </c>
      <c r="AW808" s="14" t="s">
        <v>34</v>
      </c>
      <c r="AX808" s="14" t="s">
        <v>78</v>
      </c>
      <c r="AY808" s="211" t="s">
        <v>219</v>
      </c>
    </row>
    <row r="809" s="13" customFormat="1">
      <c r="A809" s="13"/>
      <c r="B809" s="203"/>
      <c r="C809" s="13"/>
      <c r="D809" s="193" t="s">
        <v>394</v>
      </c>
      <c r="E809" s="204" t="s">
        <v>1</v>
      </c>
      <c r="F809" s="205" t="s">
        <v>459</v>
      </c>
      <c r="G809" s="13"/>
      <c r="H809" s="204" t="s">
        <v>1</v>
      </c>
      <c r="I809" s="206"/>
      <c r="J809" s="13"/>
      <c r="K809" s="13"/>
      <c r="L809" s="203"/>
      <c r="M809" s="207"/>
      <c r="N809" s="208"/>
      <c r="O809" s="208"/>
      <c r="P809" s="208"/>
      <c r="Q809" s="208"/>
      <c r="R809" s="208"/>
      <c r="S809" s="208"/>
      <c r="T809" s="209"/>
      <c r="U809" s="13"/>
      <c r="V809" s="13"/>
      <c r="W809" s="13"/>
      <c r="X809" s="13"/>
      <c r="Y809" s="13"/>
      <c r="Z809" s="13"/>
      <c r="AA809" s="13"/>
      <c r="AB809" s="13"/>
      <c r="AC809" s="13"/>
      <c r="AD809" s="13"/>
      <c r="AE809" s="13"/>
      <c r="AT809" s="204" t="s">
        <v>394</v>
      </c>
      <c r="AU809" s="204" t="s">
        <v>233</v>
      </c>
      <c r="AV809" s="13" t="s">
        <v>85</v>
      </c>
      <c r="AW809" s="13" t="s">
        <v>34</v>
      </c>
      <c r="AX809" s="13" t="s">
        <v>78</v>
      </c>
      <c r="AY809" s="204" t="s">
        <v>219</v>
      </c>
    </row>
    <row r="810" s="13" customFormat="1">
      <c r="A810" s="13"/>
      <c r="B810" s="203"/>
      <c r="C810" s="13"/>
      <c r="D810" s="193" t="s">
        <v>394</v>
      </c>
      <c r="E810" s="204" t="s">
        <v>1</v>
      </c>
      <c r="F810" s="205" t="s">
        <v>1125</v>
      </c>
      <c r="G810" s="13"/>
      <c r="H810" s="204" t="s">
        <v>1</v>
      </c>
      <c r="I810" s="206"/>
      <c r="J810" s="13"/>
      <c r="K810" s="13"/>
      <c r="L810" s="203"/>
      <c r="M810" s="207"/>
      <c r="N810" s="208"/>
      <c r="O810" s="208"/>
      <c r="P810" s="208"/>
      <c r="Q810" s="208"/>
      <c r="R810" s="208"/>
      <c r="S810" s="208"/>
      <c r="T810" s="209"/>
      <c r="U810" s="13"/>
      <c r="V810" s="13"/>
      <c r="W810" s="13"/>
      <c r="X810" s="13"/>
      <c r="Y810" s="13"/>
      <c r="Z810" s="13"/>
      <c r="AA810" s="13"/>
      <c r="AB810" s="13"/>
      <c r="AC810" s="13"/>
      <c r="AD810" s="13"/>
      <c r="AE810" s="13"/>
      <c r="AT810" s="204" t="s">
        <v>394</v>
      </c>
      <c r="AU810" s="204" t="s">
        <v>233</v>
      </c>
      <c r="AV810" s="13" t="s">
        <v>85</v>
      </c>
      <c r="AW810" s="13" t="s">
        <v>34</v>
      </c>
      <c r="AX810" s="13" t="s">
        <v>78</v>
      </c>
      <c r="AY810" s="204" t="s">
        <v>219</v>
      </c>
    </row>
    <row r="811" s="14" customFormat="1">
      <c r="A811" s="14"/>
      <c r="B811" s="210"/>
      <c r="C811" s="14"/>
      <c r="D811" s="193" t="s">
        <v>394</v>
      </c>
      <c r="E811" s="211" t="s">
        <v>1</v>
      </c>
      <c r="F811" s="212" t="s">
        <v>2398</v>
      </c>
      <c r="G811" s="14"/>
      <c r="H811" s="213">
        <v>0.35999999999999999</v>
      </c>
      <c r="I811" s="214"/>
      <c r="J811" s="14"/>
      <c r="K811" s="14"/>
      <c r="L811" s="210"/>
      <c r="M811" s="215"/>
      <c r="N811" s="216"/>
      <c r="O811" s="216"/>
      <c r="P811" s="216"/>
      <c r="Q811" s="216"/>
      <c r="R811" s="216"/>
      <c r="S811" s="216"/>
      <c r="T811" s="217"/>
      <c r="U811" s="14"/>
      <c r="V811" s="14"/>
      <c r="W811" s="14"/>
      <c r="X811" s="14"/>
      <c r="Y811" s="14"/>
      <c r="Z811" s="14"/>
      <c r="AA811" s="14"/>
      <c r="AB811" s="14"/>
      <c r="AC811" s="14"/>
      <c r="AD811" s="14"/>
      <c r="AE811" s="14"/>
      <c r="AT811" s="211" t="s">
        <v>394</v>
      </c>
      <c r="AU811" s="211" t="s">
        <v>233</v>
      </c>
      <c r="AV811" s="14" t="s">
        <v>87</v>
      </c>
      <c r="AW811" s="14" t="s">
        <v>34</v>
      </c>
      <c r="AX811" s="14" t="s">
        <v>78</v>
      </c>
      <c r="AY811" s="211" t="s">
        <v>219</v>
      </c>
    </row>
    <row r="812" s="13" customFormat="1">
      <c r="A812" s="13"/>
      <c r="B812" s="203"/>
      <c r="C812" s="13"/>
      <c r="D812" s="193" t="s">
        <v>394</v>
      </c>
      <c r="E812" s="204" t="s">
        <v>1</v>
      </c>
      <c r="F812" s="205" t="s">
        <v>2141</v>
      </c>
      <c r="G812" s="13"/>
      <c r="H812" s="204" t="s">
        <v>1</v>
      </c>
      <c r="I812" s="206"/>
      <c r="J812" s="13"/>
      <c r="K812" s="13"/>
      <c r="L812" s="203"/>
      <c r="M812" s="207"/>
      <c r="N812" s="208"/>
      <c r="O812" s="208"/>
      <c r="P812" s="208"/>
      <c r="Q812" s="208"/>
      <c r="R812" s="208"/>
      <c r="S812" s="208"/>
      <c r="T812" s="209"/>
      <c r="U812" s="13"/>
      <c r="V812" s="13"/>
      <c r="W812" s="13"/>
      <c r="X812" s="13"/>
      <c r="Y812" s="13"/>
      <c r="Z812" s="13"/>
      <c r="AA812" s="13"/>
      <c r="AB812" s="13"/>
      <c r="AC812" s="13"/>
      <c r="AD812" s="13"/>
      <c r="AE812" s="13"/>
      <c r="AT812" s="204" t="s">
        <v>394</v>
      </c>
      <c r="AU812" s="204" t="s">
        <v>233</v>
      </c>
      <c r="AV812" s="13" t="s">
        <v>85</v>
      </c>
      <c r="AW812" s="13" t="s">
        <v>34</v>
      </c>
      <c r="AX812" s="13" t="s">
        <v>78</v>
      </c>
      <c r="AY812" s="204" t="s">
        <v>219</v>
      </c>
    </row>
    <row r="813" s="13" customFormat="1">
      <c r="A813" s="13"/>
      <c r="B813" s="203"/>
      <c r="C813" s="13"/>
      <c r="D813" s="193" t="s">
        <v>394</v>
      </c>
      <c r="E813" s="204" t="s">
        <v>1</v>
      </c>
      <c r="F813" s="205" t="s">
        <v>1824</v>
      </c>
      <c r="G813" s="13"/>
      <c r="H813" s="204" t="s">
        <v>1</v>
      </c>
      <c r="I813" s="206"/>
      <c r="J813" s="13"/>
      <c r="K813" s="13"/>
      <c r="L813" s="203"/>
      <c r="M813" s="207"/>
      <c r="N813" s="208"/>
      <c r="O813" s="208"/>
      <c r="P813" s="208"/>
      <c r="Q813" s="208"/>
      <c r="R813" s="208"/>
      <c r="S813" s="208"/>
      <c r="T813" s="209"/>
      <c r="U813" s="13"/>
      <c r="V813" s="13"/>
      <c r="W813" s="13"/>
      <c r="X813" s="13"/>
      <c r="Y813" s="13"/>
      <c r="Z813" s="13"/>
      <c r="AA813" s="13"/>
      <c r="AB813" s="13"/>
      <c r="AC813" s="13"/>
      <c r="AD813" s="13"/>
      <c r="AE813" s="13"/>
      <c r="AT813" s="204" t="s">
        <v>394</v>
      </c>
      <c r="AU813" s="204" t="s">
        <v>233</v>
      </c>
      <c r="AV813" s="13" t="s">
        <v>85</v>
      </c>
      <c r="AW813" s="13" t="s">
        <v>34</v>
      </c>
      <c r="AX813" s="13" t="s">
        <v>78</v>
      </c>
      <c r="AY813" s="204" t="s">
        <v>219</v>
      </c>
    </row>
    <row r="814" s="14" customFormat="1">
      <c r="A814" s="14"/>
      <c r="B814" s="210"/>
      <c r="C814" s="14"/>
      <c r="D814" s="193" t="s">
        <v>394</v>
      </c>
      <c r="E814" s="211" t="s">
        <v>1</v>
      </c>
      <c r="F814" s="212" t="s">
        <v>2142</v>
      </c>
      <c r="G814" s="14"/>
      <c r="H814" s="213">
        <v>12</v>
      </c>
      <c r="I814" s="214"/>
      <c r="J814" s="14"/>
      <c r="K814" s="14"/>
      <c r="L814" s="210"/>
      <c r="M814" s="215"/>
      <c r="N814" s="216"/>
      <c r="O814" s="216"/>
      <c r="P814" s="216"/>
      <c r="Q814" s="216"/>
      <c r="R814" s="216"/>
      <c r="S814" s="216"/>
      <c r="T814" s="217"/>
      <c r="U814" s="14"/>
      <c r="V814" s="14"/>
      <c r="W814" s="14"/>
      <c r="X814" s="14"/>
      <c r="Y814" s="14"/>
      <c r="Z814" s="14"/>
      <c r="AA814" s="14"/>
      <c r="AB814" s="14"/>
      <c r="AC814" s="14"/>
      <c r="AD814" s="14"/>
      <c r="AE814" s="14"/>
      <c r="AT814" s="211" t="s">
        <v>394</v>
      </c>
      <c r="AU814" s="211" t="s">
        <v>233</v>
      </c>
      <c r="AV814" s="14" t="s">
        <v>87</v>
      </c>
      <c r="AW814" s="14" t="s">
        <v>34</v>
      </c>
      <c r="AX814" s="14" t="s">
        <v>78</v>
      </c>
      <c r="AY814" s="211" t="s">
        <v>219</v>
      </c>
    </row>
    <row r="815" s="13" customFormat="1">
      <c r="A815" s="13"/>
      <c r="B815" s="203"/>
      <c r="C815" s="13"/>
      <c r="D815" s="193" t="s">
        <v>394</v>
      </c>
      <c r="E815" s="204" t="s">
        <v>1</v>
      </c>
      <c r="F815" s="205" t="s">
        <v>2520</v>
      </c>
      <c r="G815" s="13"/>
      <c r="H815" s="204" t="s">
        <v>1</v>
      </c>
      <c r="I815" s="206"/>
      <c r="J815" s="13"/>
      <c r="K815" s="13"/>
      <c r="L815" s="203"/>
      <c r="M815" s="207"/>
      <c r="N815" s="208"/>
      <c r="O815" s="208"/>
      <c r="P815" s="208"/>
      <c r="Q815" s="208"/>
      <c r="R815" s="208"/>
      <c r="S815" s="208"/>
      <c r="T815" s="209"/>
      <c r="U815" s="13"/>
      <c r="V815" s="13"/>
      <c r="W815" s="13"/>
      <c r="X815" s="13"/>
      <c r="Y815" s="13"/>
      <c r="Z815" s="13"/>
      <c r="AA815" s="13"/>
      <c r="AB815" s="13"/>
      <c r="AC815" s="13"/>
      <c r="AD815" s="13"/>
      <c r="AE815" s="13"/>
      <c r="AT815" s="204" t="s">
        <v>394</v>
      </c>
      <c r="AU815" s="204" t="s">
        <v>233</v>
      </c>
      <c r="AV815" s="13" t="s">
        <v>85</v>
      </c>
      <c r="AW815" s="13" t="s">
        <v>34</v>
      </c>
      <c r="AX815" s="13" t="s">
        <v>78</v>
      </c>
      <c r="AY815" s="204" t="s">
        <v>219</v>
      </c>
    </row>
    <row r="816" s="13" customFormat="1">
      <c r="A816" s="13"/>
      <c r="B816" s="203"/>
      <c r="C816" s="13"/>
      <c r="D816" s="193" t="s">
        <v>394</v>
      </c>
      <c r="E816" s="204" t="s">
        <v>1</v>
      </c>
      <c r="F816" s="205" t="s">
        <v>1070</v>
      </c>
      <c r="G816" s="13"/>
      <c r="H816" s="204" t="s">
        <v>1</v>
      </c>
      <c r="I816" s="206"/>
      <c r="J816" s="13"/>
      <c r="K816" s="13"/>
      <c r="L816" s="203"/>
      <c r="M816" s="207"/>
      <c r="N816" s="208"/>
      <c r="O816" s="208"/>
      <c r="P816" s="208"/>
      <c r="Q816" s="208"/>
      <c r="R816" s="208"/>
      <c r="S816" s="208"/>
      <c r="T816" s="209"/>
      <c r="U816" s="13"/>
      <c r="V816" s="13"/>
      <c r="W816" s="13"/>
      <c r="X816" s="13"/>
      <c r="Y816" s="13"/>
      <c r="Z816" s="13"/>
      <c r="AA816" s="13"/>
      <c r="AB816" s="13"/>
      <c r="AC816" s="13"/>
      <c r="AD816" s="13"/>
      <c r="AE816" s="13"/>
      <c r="AT816" s="204" t="s">
        <v>394</v>
      </c>
      <c r="AU816" s="204" t="s">
        <v>233</v>
      </c>
      <c r="AV816" s="13" t="s">
        <v>85</v>
      </c>
      <c r="AW816" s="13" t="s">
        <v>34</v>
      </c>
      <c r="AX816" s="13" t="s">
        <v>78</v>
      </c>
      <c r="AY816" s="204" t="s">
        <v>219</v>
      </c>
    </row>
    <row r="817" s="13" customFormat="1">
      <c r="A817" s="13"/>
      <c r="B817" s="203"/>
      <c r="C817" s="13"/>
      <c r="D817" s="193" t="s">
        <v>394</v>
      </c>
      <c r="E817" s="204" t="s">
        <v>1</v>
      </c>
      <c r="F817" s="205" t="s">
        <v>987</v>
      </c>
      <c r="G817" s="13"/>
      <c r="H817" s="204" t="s">
        <v>1</v>
      </c>
      <c r="I817" s="206"/>
      <c r="J817" s="13"/>
      <c r="K817" s="13"/>
      <c r="L817" s="203"/>
      <c r="M817" s="207"/>
      <c r="N817" s="208"/>
      <c r="O817" s="208"/>
      <c r="P817" s="208"/>
      <c r="Q817" s="208"/>
      <c r="R817" s="208"/>
      <c r="S817" s="208"/>
      <c r="T817" s="209"/>
      <c r="U817" s="13"/>
      <c r="V817" s="13"/>
      <c r="W817" s="13"/>
      <c r="X817" s="13"/>
      <c r="Y817" s="13"/>
      <c r="Z817" s="13"/>
      <c r="AA817" s="13"/>
      <c r="AB817" s="13"/>
      <c r="AC817" s="13"/>
      <c r="AD817" s="13"/>
      <c r="AE817" s="13"/>
      <c r="AT817" s="204" t="s">
        <v>394</v>
      </c>
      <c r="AU817" s="204" t="s">
        <v>233</v>
      </c>
      <c r="AV817" s="13" t="s">
        <v>85</v>
      </c>
      <c r="AW817" s="13" t="s">
        <v>34</v>
      </c>
      <c r="AX817" s="13" t="s">
        <v>78</v>
      </c>
      <c r="AY817" s="204" t="s">
        <v>219</v>
      </c>
    </row>
    <row r="818" s="14" customFormat="1">
      <c r="A818" s="14"/>
      <c r="B818" s="210"/>
      <c r="C818" s="14"/>
      <c r="D818" s="193" t="s">
        <v>394</v>
      </c>
      <c r="E818" s="211" t="s">
        <v>1</v>
      </c>
      <c r="F818" s="212" t="s">
        <v>734</v>
      </c>
      <c r="G818" s="14"/>
      <c r="H818" s="213">
        <v>1.0800000000000001</v>
      </c>
      <c r="I818" s="214"/>
      <c r="J818" s="14"/>
      <c r="K818" s="14"/>
      <c r="L818" s="210"/>
      <c r="M818" s="215"/>
      <c r="N818" s="216"/>
      <c r="O818" s="216"/>
      <c r="P818" s="216"/>
      <c r="Q818" s="216"/>
      <c r="R818" s="216"/>
      <c r="S818" s="216"/>
      <c r="T818" s="217"/>
      <c r="U818" s="14"/>
      <c r="V818" s="14"/>
      <c r="W818" s="14"/>
      <c r="X818" s="14"/>
      <c r="Y818" s="14"/>
      <c r="Z818" s="14"/>
      <c r="AA818" s="14"/>
      <c r="AB818" s="14"/>
      <c r="AC818" s="14"/>
      <c r="AD818" s="14"/>
      <c r="AE818" s="14"/>
      <c r="AT818" s="211" t="s">
        <v>394</v>
      </c>
      <c r="AU818" s="211" t="s">
        <v>233</v>
      </c>
      <c r="AV818" s="14" t="s">
        <v>87</v>
      </c>
      <c r="AW818" s="14" t="s">
        <v>34</v>
      </c>
      <c r="AX818" s="14" t="s">
        <v>78</v>
      </c>
      <c r="AY818" s="211" t="s">
        <v>219</v>
      </c>
    </row>
    <row r="819" s="13" customFormat="1">
      <c r="A819" s="13"/>
      <c r="B819" s="203"/>
      <c r="C819" s="13"/>
      <c r="D819" s="193" t="s">
        <v>394</v>
      </c>
      <c r="E819" s="204" t="s">
        <v>1</v>
      </c>
      <c r="F819" s="205" t="s">
        <v>937</v>
      </c>
      <c r="G819" s="13"/>
      <c r="H819" s="204" t="s">
        <v>1</v>
      </c>
      <c r="I819" s="206"/>
      <c r="J819" s="13"/>
      <c r="K819" s="13"/>
      <c r="L819" s="203"/>
      <c r="M819" s="207"/>
      <c r="N819" s="208"/>
      <c r="O819" s="208"/>
      <c r="P819" s="208"/>
      <c r="Q819" s="208"/>
      <c r="R819" s="208"/>
      <c r="S819" s="208"/>
      <c r="T819" s="209"/>
      <c r="U819" s="13"/>
      <c r="V819" s="13"/>
      <c r="W819" s="13"/>
      <c r="X819" s="13"/>
      <c r="Y819" s="13"/>
      <c r="Z819" s="13"/>
      <c r="AA819" s="13"/>
      <c r="AB819" s="13"/>
      <c r="AC819" s="13"/>
      <c r="AD819" s="13"/>
      <c r="AE819" s="13"/>
      <c r="AT819" s="204" t="s">
        <v>394</v>
      </c>
      <c r="AU819" s="204" t="s">
        <v>233</v>
      </c>
      <c r="AV819" s="13" t="s">
        <v>85</v>
      </c>
      <c r="AW819" s="13" t="s">
        <v>34</v>
      </c>
      <c r="AX819" s="13" t="s">
        <v>78</v>
      </c>
      <c r="AY819" s="204" t="s">
        <v>219</v>
      </c>
    </row>
    <row r="820" s="14" customFormat="1">
      <c r="A820" s="14"/>
      <c r="B820" s="210"/>
      <c r="C820" s="14"/>
      <c r="D820" s="193" t="s">
        <v>394</v>
      </c>
      <c r="E820" s="211" t="s">
        <v>1</v>
      </c>
      <c r="F820" s="212" t="s">
        <v>2400</v>
      </c>
      <c r="G820" s="14"/>
      <c r="H820" s="213">
        <v>1.845</v>
      </c>
      <c r="I820" s="214"/>
      <c r="J820" s="14"/>
      <c r="K820" s="14"/>
      <c r="L820" s="210"/>
      <c r="M820" s="215"/>
      <c r="N820" s="216"/>
      <c r="O820" s="216"/>
      <c r="P820" s="216"/>
      <c r="Q820" s="216"/>
      <c r="R820" s="216"/>
      <c r="S820" s="216"/>
      <c r="T820" s="217"/>
      <c r="U820" s="14"/>
      <c r="V820" s="14"/>
      <c r="W820" s="14"/>
      <c r="X820" s="14"/>
      <c r="Y820" s="14"/>
      <c r="Z820" s="14"/>
      <c r="AA820" s="14"/>
      <c r="AB820" s="14"/>
      <c r="AC820" s="14"/>
      <c r="AD820" s="14"/>
      <c r="AE820" s="14"/>
      <c r="AT820" s="211" t="s">
        <v>394</v>
      </c>
      <c r="AU820" s="211" t="s">
        <v>233</v>
      </c>
      <c r="AV820" s="14" t="s">
        <v>87</v>
      </c>
      <c r="AW820" s="14" t="s">
        <v>34</v>
      </c>
      <c r="AX820" s="14" t="s">
        <v>78</v>
      </c>
      <c r="AY820" s="211" t="s">
        <v>219</v>
      </c>
    </row>
    <row r="821" s="13" customFormat="1">
      <c r="A821" s="13"/>
      <c r="B821" s="203"/>
      <c r="C821" s="13"/>
      <c r="D821" s="193" t="s">
        <v>394</v>
      </c>
      <c r="E821" s="204" t="s">
        <v>1</v>
      </c>
      <c r="F821" s="205" t="s">
        <v>2404</v>
      </c>
      <c r="G821" s="13"/>
      <c r="H821" s="204" t="s">
        <v>1</v>
      </c>
      <c r="I821" s="206"/>
      <c r="J821" s="13"/>
      <c r="K821" s="13"/>
      <c r="L821" s="203"/>
      <c r="M821" s="207"/>
      <c r="N821" s="208"/>
      <c r="O821" s="208"/>
      <c r="P821" s="208"/>
      <c r="Q821" s="208"/>
      <c r="R821" s="208"/>
      <c r="S821" s="208"/>
      <c r="T821" s="209"/>
      <c r="U821" s="13"/>
      <c r="V821" s="13"/>
      <c r="W821" s="13"/>
      <c r="X821" s="13"/>
      <c r="Y821" s="13"/>
      <c r="Z821" s="13"/>
      <c r="AA821" s="13"/>
      <c r="AB821" s="13"/>
      <c r="AC821" s="13"/>
      <c r="AD821" s="13"/>
      <c r="AE821" s="13"/>
      <c r="AT821" s="204" t="s">
        <v>394</v>
      </c>
      <c r="AU821" s="204" t="s">
        <v>233</v>
      </c>
      <c r="AV821" s="13" t="s">
        <v>85</v>
      </c>
      <c r="AW821" s="13" t="s">
        <v>34</v>
      </c>
      <c r="AX821" s="13" t="s">
        <v>78</v>
      </c>
      <c r="AY821" s="204" t="s">
        <v>219</v>
      </c>
    </row>
    <row r="822" s="14" customFormat="1">
      <c r="A822" s="14"/>
      <c r="B822" s="210"/>
      <c r="C822" s="14"/>
      <c r="D822" s="193" t="s">
        <v>394</v>
      </c>
      <c r="E822" s="211" t="s">
        <v>1</v>
      </c>
      <c r="F822" s="212" t="s">
        <v>2405</v>
      </c>
      <c r="G822" s="14"/>
      <c r="H822" s="213">
        <v>32.688000000000002</v>
      </c>
      <c r="I822" s="214"/>
      <c r="J822" s="14"/>
      <c r="K822" s="14"/>
      <c r="L822" s="210"/>
      <c r="M822" s="215"/>
      <c r="N822" s="216"/>
      <c r="O822" s="216"/>
      <c r="P822" s="216"/>
      <c r="Q822" s="216"/>
      <c r="R822" s="216"/>
      <c r="S822" s="216"/>
      <c r="T822" s="217"/>
      <c r="U822" s="14"/>
      <c r="V822" s="14"/>
      <c r="W822" s="14"/>
      <c r="X822" s="14"/>
      <c r="Y822" s="14"/>
      <c r="Z822" s="14"/>
      <c r="AA822" s="14"/>
      <c r="AB822" s="14"/>
      <c r="AC822" s="14"/>
      <c r="AD822" s="14"/>
      <c r="AE822" s="14"/>
      <c r="AT822" s="211" t="s">
        <v>394</v>
      </c>
      <c r="AU822" s="211" t="s">
        <v>233</v>
      </c>
      <c r="AV822" s="14" t="s">
        <v>87</v>
      </c>
      <c r="AW822" s="14" t="s">
        <v>34</v>
      </c>
      <c r="AX822" s="14" t="s">
        <v>78</v>
      </c>
      <c r="AY822" s="211" t="s">
        <v>219</v>
      </c>
    </row>
    <row r="823" s="14" customFormat="1">
      <c r="A823" s="14"/>
      <c r="B823" s="210"/>
      <c r="C823" s="14"/>
      <c r="D823" s="193" t="s">
        <v>394</v>
      </c>
      <c r="E823" s="211" t="s">
        <v>1</v>
      </c>
      <c r="F823" s="212" t="s">
        <v>2406</v>
      </c>
      <c r="G823" s="14"/>
      <c r="H823" s="213">
        <v>33.445</v>
      </c>
      <c r="I823" s="214"/>
      <c r="J823" s="14"/>
      <c r="K823" s="14"/>
      <c r="L823" s="210"/>
      <c r="M823" s="215"/>
      <c r="N823" s="216"/>
      <c r="O823" s="216"/>
      <c r="P823" s="216"/>
      <c r="Q823" s="216"/>
      <c r="R823" s="216"/>
      <c r="S823" s="216"/>
      <c r="T823" s="217"/>
      <c r="U823" s="14"/>
      <c r="V823" s="14"/>
      <c r="W823" s="14"/>
      <c r="X823" s="14"/>
      <c r="Y823" s="14"/>
      <c r="Z823" s="14"/>
      <c r="AA823" s="14"/>
      <c r="AB823" s="14"/>
      <c r="AC823" s="14"/>
      <c r="AD823" s="14"/>
      <c r="AE823" s="14"/>
      <c r="AT823" s="211" t="s">
        <v>394</v>
      </c>
      <c r="AU823" s="211" t="s">
        <v>233</v>
      </c>
      <c r="AV823" s="14" t="s">
        <v>87</v>
      </c>
      <c r="AW823" s="14" t="s">
        <v>34</v>
      </c>
      <c r="AX823" s="14" t="s">
        <v>78</v>
      </c>
      <c r="AY823" s="211" t="s">
        <v>219</v>
      </c>
    </row>
    <row r="824" s="15" customFormat="1">
      <c r="A824" s="15"/>
      <c r="B824" s="218"/>
      <c r="C824" s="15"/>
      <c r="D824" s="193" t="s">
        <v>394</v>
      </c>
      <c r="E824" s="219" t="s">
        <v>1</v>
      </c>
      <c r="F824" s="220" t="s">
        <v>401</v>
      </c>
      <c r="G824" s="15"/>
      <c r="H824" s="221">
        <v>97.007999999999996</v>
      </c>
      <c r="I824" s="222"/>
      <c r="J824" s="15"/>
      <c r="K824" s="15"/>
      <c r="L824" s="218"/>
      <c r="M824" s="223"/>
      <c r="N824" s="224"/>
      <c r="O824" s="224"/>
      <c r="P824" s="224"/>
      <c r="Q824" s="224"/>
      <c r="R824" s="224"/>
      <c r="S824" s="224"/>
      <c r="T824" s="225"/>
      <c r="U824" s="15"/>
      <c r="V824" s="15"/>
      <c r="W824" s="15"/>
      <c r="X824" s="15"/>
      <c r="Y824" s="15"/>
      <c r="Z824" s="15"/>
      <c r="AA824" s="15"/>
      <c r="AB824" s="15"/>
      <c r="AC824" s="15"/>
      <c r="AD824" s="15"/>
      <c r="AE824" s="15"/>
      <c r="AT824" s="219" t="s">
        <v>394</v>
      </c>
      <c r="AU824" s="219" t="s">
        <v>233</v>
      </c>
      <c r="AV824" s="15" t="s">
        <v>218</v>
      </c>
      <c r="AW824" s="15" t="s">
        <v>34</v>
      </c>
      <c r="AX824" s="15" t="s">
        <v>85</v>
      </c>
      <c r="AY824" s="219" t="s">
        <v>219</v>
      </c>
    </row>
    <row r="825" s="2" customFormat="1">
      <c r="A825" s="38"/>
      <c r="B825" s="179"/>
      <c r="C825" s="180" t="s">
        <v>1065</v>
      </c>
      <c r="D825" s="180" t="s">
        <v>222</v>
      </c>
      <c r="E825" s="181" t="s">
        <v>2521</v>
      </c>
      <c r="F825" s="182" t="s">
        <v>2522</v>
      </c>
      <c r="G825" s="183" t="s">
        <v>390</v>
      </c>
      <c r="H825" s="184">
        <v>97.007999999999996</v>
      </c>
      <c r="I825" s="185"/>
      <c r="J825" s="186">
        <f>ROUND(I825*H825,2)</f>
        <v>0</v>
      </c>
      <c r="K825" s="182" t="s">
        <v>391</v>
      </c>
      <c r="L825" s="39"/>
      <c r="M825" s="187" t="s">
        <v>1</v>
      </c>
      <c r="N825" s="188" t="s">
        <v>43</v>
      </c>
      <c r="O825" s="77"/>
      <c r="P825" s="189">
        <f>O825*H825</f>
        <v>0</v>
      </c>
      <c r="Q825" s="189">
        <v>0.026360000000000001</v>
      </c>
      <c r="R825" s="189">
        <f>Q825*H825</f>
        <v>2.5571308799999999</v>
      </c>
      <c r="S825" s="189">
        <v>0</v>
      </c>
      <c r="T825" s="190">
        <f>S825*H825</f>
        <v>0</v>
      </c>
      <c r="U825" s="38"/>
      <c r="V825" s="38"/>
      <c r="W825" s="38"/>
      <c r="X825" s="38"/>
      <c r="Y825" s="38"/>
      <c r="Z825" s="38"/>
      <c r="AA825" s="38"/>
      <c r="AB825" s="38"/>
      <c r="AC825" s="38"/>
      <c r="AD825" s="38"/>
      <c r="AE825" s="38"/>
      <c r="AR825" s="191" t="s">
        <v>218</v>
      </c>
      <c r="AT825" s="191" t="s">
        <v>222</v>
      </c>
      <c r="AU825" s="191" t="s">
        <v>233</v>
      </c>
      <c r="AY825" s="19" t="s">
        <v>219</v>
      </c>
      <c r="BE825" s="192">
        <f>IF(N825="základní",J825,0)</f>
        <v>0</v>
      </c>
      <c r="BF825" s="192">
        <f>IF(N825="snížená",J825,0)</f>
        <v>0</v>
      </c>
      <c r="BG825" s="192">
        <f>IF(N825="zákl. přenesená",J825,0)</f>
        <v>0</v>
      </c>
      <c r="BH825" s="192">
        <f>IF(N825="sníž. přenesená",J825,0)</f>
        <v>0</v>
      </c>
      <c r="BI825" s="192">
        <f>IF(N825="nulová",J825,0)</f>
        <v>0</v>
      </c>
      <c r="BJ825" s="19" t="s">
        <v>85</v>
      </c>
      <c r="BK825" s="192">
        <f>ROUND(I825*H825,2)</f>
        <v>0</v>
      </c>
      <c r="BL825" s="19" t="s">
        <v>218</v>
      </c>
      <c r="BM825" s="191" t="s">
        <v>2523</v>
      </c>
    </row>
    <row r="826" s="2" customFormat="1">
      <c r="A826" s="38"/>
      <c r="B826" s="39"/>
      <c r="C826" s="38"/>
      <c r="D826" s="193" t="s">
        <v>227</v>
      </c>
      <c r="E826" s="38"/>
      <c r="F826" s="194" t="s">
        <v>2524</v>
      </c>
      <c r="G826" s="38"/>
      <c r="H826" s="38"/>
      <c r="I826" s="195"/>
      <c r="J826" s="38"/>
      <c r="K826" s="38"/>
      <c r="L826" s="39"/>
      <c r="M826" s="196"/>
      <c r="N826" s="197"/>
      <c r="O826" s="77"/>
      <c r="P826" s="77"/>
      <c r="Q826" s="77"/>
      <c r="R826" s="77"/>
      <c r="S826" s="77"/>
      <c r="T826" s="78"/>
      <c r="U826" s="38"/>
      <c r="V826" s="38"/>
      <c r="W826" s="38"/>
      <c r="X826" s="38"/>
      <c r="Y826" s="38"/>
      <c r="Z826" s="38"/>
      <c r="AA826" s="38"/>
      <c r="AB826" s="38"/>
      <c r="AC826" s="38"/>
      <c r="AD826" s="38"/>
      <c r="AE826" s="38"/>
      <c r="AT826" s="19" t="s">
        <v>227</v>
      </c>
      <c r="AU826" s="19" t="s">
        <v>233</v>
      </c>
    </row>
    <row r="827" s="2" customFormat="1">
      <c r="A827" s="38"/>
      <c r="B827" s="179"/>
      <c r="C827" s="180" t="s">
        <v>1071</v>
      </c>
      <c r="D827" s="180" t="s">
        <v>222</v>
      </c>
      <c r="E827" s="181" t="s">
        <v>2525</v>
      </c>
      <c r="F827" s="182" t="s">
        <v>2526</v>
      </c>
      <c r="G827" s="183" t="s">
        <v>390</v>
      </c>
      <c r="H827" s="184">
        <v>97.007999999999996</v>
      </c>
      <c r="I827" s="185"/>
      <c r="J827" s="186">
        <f>ROUND(I827*H827,2)</f>
        <v>0</v>
      </c>
      <c r="K827" s="182" t="s">
        <v>391</v>
      </c>
      <c r="L827" s="39"/>
      <c r="M827" s="187" t="s">
        <v>1</v>
      </c>
      <c r="N827" s="188" t="s">
        <v>43</v>
      </c>
      <c r="O827" s="77"/>
      <c r="P827" s="189">
        <f>O827*H827</f>
        <v>0</v>
      </c>
      <c r="Q827" s="189">
        <v>0.0079000000000000008</v>
      </c>
      <c r="R827" s="189">
        <f>Q827*H827</f>
        <v>0.76636320000000002</v>
      </c>
      <c r="S827" s="189">
        <v>0</v>
      </c>
      <c r="T827" s="190">
        <f>S827*H827</f>
        <v>0</v>
      </c>
      <c r="U827" s="38"/>
      <c r="V827" s="38"/>
      <c r="W827" s="38"/>
      <c r="X827" s="38"/>
      <c r="Y827" s="38"/>
      <c r="Z827" s="38"/>
      <c r="AA827" s="38"/>
      <c r="AB827" s="38"/>
      <c r="AC827" s="38"/>
      <c r="AD827" s="38"/>
      <c r="AE827" s="38"/>
      <c r="AR827" s="191" t="s">
        <v>218</v>
      </c>
      <c r="AT827" s="191" t="s">
        <v>222</v>
      </c>
      <c r="AU827" s="191" t="s">
        <v>233</v>
      </c>
      <c r="AY827" s="19" t="s">
        <v>219</v>
      </c>
      <c r="BE827" s="192">
        <f>IF(N827="základní",J827,0)</f>
        <v>0</v>
      </c>
      <c r="BF827" s="192">
        <f>IF(N827="snížená",J827,0)</f>
        <v>0</v>
      </c>
      <c r="BG827" s="192">
        <f>IF(N827="zákl. přenesená",J827,0)</f>
        <v>0</v>
      </c>
      <c r="BH827" s="192">
        <f>IF(N827="sníž. přenesená",J827,0)</f>
        <v>0</v>
      </c>
      <c r="BI827" s="192">
        <f>IF(N827="nulová",J827,0)</f>
        <v>0</v>
      </c>
      <c r="BJ827" s="19" t="s">
        <v>85</v>
      </c>
      <c r="BK827" s="192">
        <f>ROUND(I827*H827,2)</f>
        <v>0</v>
      </c>
      <c r="BL827" s="19" t="s">
        <v>218</v>
      </c>
      <c r="BM827" s="191" t="s">
        <v>2527</v>
      </c>
    </row>
    <row r="828" s="2" customFormat="1">
      <c r="A828" s="38"/>
      <c r="B828" s="39"/>
      <c r="C828" s="38"/>
      <c r="D828" s="193" t="s">
        <v>227</v>
      </c>
      <c r="E828" s="38"/>
      <c r="F828" s="194" t="s">
        <v>2528</v>
      </c>
      <c r="G828" s="38"/>
      <c r="H828" s="38"/>
      <c r="I828" s="195"/>
      <c r="J828" s="38"/>
      <c r="K828" s="38"/>
      <c r="L828" s="39"/>
      <c r="M828" s="196"/>
      <c r="N828" s="197"/>
      <c r="O828" s="77"/>
      <c r="P828" s="77"/>
      <c r="Q828" s="77"/>
      <c r="R828" s="77"/>
      <c r="S828" s="77"/>
      <c r="T828" s="78"/>
      <c r="U828" s="38"/>
      <c r="V828" s="38"/>
      <c r="W828" s="38"/>
      <c r="X828" s="38"/>
      <c r="Y828" s="38"/>
      <c r="Z828" s="38"/>
      <c r="AA828" s="38"/>
      <c r="AB828" s="38"/>
      <c r="AC828" s="38"/>
      <c r="AD828" s="38"/>
      <c r="AE828" s="38"/>
      <c r="AT828" s="19" t="s">
        <v>227</v>
      </c>
      <c r="AU828" s="19" t="s">
        <v>233</v>
      </c>
    </row>
    <row r="829" s="2" customFormat="1">
      <c r="A829" s="38"/>
      <c r="B829" s="179"/>
      <c r="C829" s="180" t="s">
        <v>1078</v>
      </c>
      <c r="D829" s="180" t="s">
        <v>222</v>
      </c>
      <c r="E829" s="181" t="s">
        <v>2529</v>
      </c>
      <c r="F829" s="182" t="s">
        <v>2530</v>
      </c>
      <c r="G829" s="183" t="s">
        <v>390</v>
      </c>
      <c r="H829" s="184">
        <v>99.980000000000004</v>
      </c>
      <c r="I829" s="185"/>
      <c r="J829" s="186">
        <f>ROUND(I829*H829,2)</f>
        <v>0</v>
      </c>
      <c r="K829" s="182" t="s">
        <v>391</v>
      </c>
      <c r="L829" s="39"/>
      <c r="M829" s="187" t="s">
        <v>1</v>
      </c>
      <c r="N829" s="188" t="s">
        <v>43</v>
      </c>
      <c r="O829" s="77"/>
      <c r="P829" s="189">
        <f>O829*H829</f>
        <v>0</v>
      </c>
      <c r="Q829" s="189">
        <v>0.023099999999999999</v>
      </c>
      <c r="R829" s="189">
        <f>Q829*H829</f>
        <v>2.3095379999999999</v>
      </c>
      <c r="S829" s="189">
        <v>0</v>
      </c>
      <c r="T829" s="190">
        <f>S829*H829</f>
        <v>0</v>
      </c>
      <c r="U829" s="38"/>
      <c r="V829" s="38"/>
      <c r="W829" s="38"/>
      <c r="X829" s="38"/>
      <c r="Y829" s="38"/>
      <c r="Z829" s="38"/>
      <c r="AA829" s="38"/>
      <c r="AB829" s="38"/>
      <c r="AC829" s="38"/>
      <c r="AD829" s="38"/>
      <c r="AE829" s="38"/>
      <c r="AR829" s="191" t="s">
        <v>218</v>
      </c>
      <c r="AT829" s="191" t="s">
        <v>222</v>
      </c>
      <c r="AU829" s="191" t="s">
        <v>233</v>
      </c>
      <c r="AY829" s="19" t="s">
        <v>219</v>
      </c>
      <c r="BE829" s="192">
        <f>IF(N829="základní",J829,0)</f>
        <v>0</v>
      </c>
      <c r="BF829" s="192">
        <f>IF(N829="snížená",J829,0)</f>
        <v>0</v>
      </c>
      <c r="BG829" s="192">
        <f>IF(N829="zákl. přenesená",J829,0)</f>
        <v>0</v>
      </c>
      <c r="BH829" s="192">
        <f>IF(N829="sníž. přenesená",J829,0)</f>
        <v>0</v>
      </c>
      <c r="BI829" s="192">
        <f>IF(N829="nulová",J829,0)</f>
        <v>0</v>
      </c>
      <c r="BJ829" s="19" t="s">
        <v>85</v>
      </c>
      <c r="BK829" s="192">
        <f>ROUND(I829*H829,2)</f>
        <v>0</v>
      </c>
      <c r="BL829" s="19" t="s">
        <v>218</v>
      </c>
      <c r="BM829" s="191" t="s">
        <v>2531</v>
      </c>
    </row>
    <row r="830" s="2" customFormat="1">
      <c r="A830" s="38"/>
      <c r="B830" s="39"/>
      <c r="C830" s="38"/>
      <c r="D830" s="193" t="s">
        <v>227</v>
      </c>
      <c r="E830" s="38"/>
      <c r="F830" s="194" t="s">
        <v>2532</v>
      </c>
      <c r="G830" s="38"/>
      <c r="H830" s="38"/>
      <c r="I830" s="195"/>
      <c r="J830" s="38"/>
      <c r="K830" s="38"/>
      <c r="L830" s="39"/>
      <c r="M830" s="196"/>
      <c r="N830" s="197"/>
      <c r="O830" s="77"/>
      <c r="P830" s="77"/>
      <c r="Q830" s="77"/>
      <c r="R830" s="77"/>
      <c r="S830" s="77"/>
      <c r="T830" s="78"/>
      <c r="U830" s="38"/>
      <c r="V830" s="38"/>
      <c r="W830" s="38"/>
      <c r="X830" s="38"/>
      <c r="Y830" s="38"/>
      <c r="Z830" s="38"/>
      <c r="AA830" s="38"/>
      <c r="AB830" s="38"/>
      <c r="AC830" s="38"/>
      <c r="AD830" s="38"/>
      <c r="AE830" s="38"/>
      <c r="AT830" s="19" t="s">
        <v>227</v>
      </c>
      <c r="AU830" s="19" t="s">
        <v>233</v>
      </c>
    </row>
    <row r="831" s="13" customFormat="1">
      <c r="A831" s="13"/>
      <c r="B831" s="203"/>
      <c r="C831" s="13"/>
      <c r="D831" s="193" t="s">
        <v>394</v>
      </c>
      <c r="E831" s="204" t="s">
        <v>1</v>
      </c>
      <c r="F831" s="205" t="s">
        <v>2056</v>
      </c>
      <c r="G831" s="13"/>
      <c r="H831" s="204" t="s">
        <v>1</v>
      </c>
      <c r="I831" s="206"/>
      <c r="J831" s="13"/>
      <c r="K831" s="13"/>
      <c r="L831" s="203"/>
      <c r="M831" s="207"/>
      <c r="N831" s="208"/>
      <c r="O831" s="208"/>
      <c r="P831" s="208"/>
      <c r="Q831" s="208"/>
      <c r="R831" s="208"/>
      <c r="S831" s="208"/>
      <c r="T831" s="209"/>
      <c r="U831" s="13"/>
      <c r="V831" s="13"/>
      <c r="W831" s="13"/>
      <c r="X831" s="13"/>
      <c r="Y831" s="13"/>
      <c r="Z831" s="13"/>
      <c r="AA831" s="13"/>
      <c r="AB831" s="13"/>
      <c r="AC831" s="13"/>
      <c r="AD831" s="13"/>
      <c r="AE831" s="13"/>
      <c r="AT831" s="204" t="s">
        <v>394</v>
      </c>
      <c r="AU831" s="204" t="s">
        <v>233</v>
      </c>
      <c r="AV831" s="13" t="s">
        <v>85</v>
      </c>
      <c r="AW831" s="13" t="s">
        <v>34</v>
      </c>
      <c r="AX831" s="13" t="s">
        <v>78</v>
      </c>
      <c r="AY831" s="204" t="s">
        <v>219</v>
      </c>
    </row>
    <row r="832" s="13" customFormat="1">
      <c r="A832" s="13"/>
      <c r="B832" s="203"/>
      <c r="C832" s="13"/>
      <c r="D832" s="193" t="s">
        <v>394</v>
      </c>
      <c r="E832" s="204" t="s">
        <v>1</v>
      </c>
      <c r="F832" s="205" t="s">
        <v>649</v>
      </c>
      <c r="G832" s="13"/>
      <c r="H832" s="204" t="s">
        <v>1</v>
      </c>
      <c r="I832" s="206"/>
      <c r="J832" s="13"/>
      <c r="K832" s="13"/>
      <c r="L832" s="203"/>
      <c r="M832" s="207"/>
      <c r="N832" s="208"/>
      <c r="O832" s="208"/>
      <c r="P832" s="208"/>
      <c r="Q832" s="208"/>
      <c r="R832" s="208"/>
      <c r="S832" s="208"/>
      <c r="T832" s="209"/>
      <c r="U832" s="13"/>
      <c r="V832" s="13"/>
      <c r="W832" s="13"/>
      <c r="X832" s="13"/>
      <c r="Y832" s="13"/>
      <c r="Z832" s="13"/>
      <c r="AA832" s="13"/>
      <c r="AB832" s="13"/>
      <c r="AC832" s="13"/>
      <c r="AD832" s="13"/>
      <c r="AE832" s="13"/>
      <c r="AT832" s="204" t="s">
        <v>394</v>
      </c>
      <c r="AU832" s="204" t="s">
        <v>233</v>
      </c>
      <c r="AV832" s="13" t="s">
        <v>85</v>
      </c>
      <c r="AW832" s="13" t="s">
        <v>34</v>
      </c>
      <c r="AX832" s="13" t="s">
        <v>78</v>
      </c>
      <c r="AY832" s="204" t="s">
        <v>219</v>
      </c>
    </row>
    <row r="833" s="14" customFormat="1">
      <c r="A833" s="14"/>
      <c r="B833" s="210"/>
      <c r="C833" s="14"/>
      <c r="D833" s="193" t="s">
        <v>394</v>
      </c>
      <c r="E833" s="211" t="s">
        <v>1</v>
      </c>
      <c r="F833" s="212" t="s">
        <v>2292</v>
      </c>
      <c r="G833" s="14"/>
      <c r="H833" s="213">
        <v>29.399999999999999</v>
      </c>
      <c r="I833" s="214"/>
      <c r="J833" s="14"/>
      <c r="K833" s="14"/>
      <c r="L833" s="210"/>
      <c r="M833" s="215"/>
      <c r="N833" s="216"/>
      <c r="O833" s="216"/>
      <c r="P833" s="216"/>
      <c r="Q833" s="216"/>
      <c r="R833" s="216"/>
      <c r="S833" s="216"/>
      <c r="T833" s="217"/>
      <c r="U833" s="14"/>
      <c r="V833" s="14"/>
      <c r="W833" s="14"/>
      <c r="X833" s="14"/>
      <c r="Y833" s="14"/>
      <c r="Z833" s="14"/>
      <c r="AA833" s="14"/>
      <c r="AB833" s="14"/>
      <c r="AC833" s="14"/>
      <c r="AD833" s="14"/>
      <c r="AE833" s="14"/>
      <c r="AT833" s="211" t="s">
        <v>394</v>
      </c>
      <c r="AU833" s="211" t="s">
        <v>233</v>
      </c>
      <c r="AV833" s="14" t="s">
        <v>87</v>
      </c>
      <c r="AW833" s="14" t="s">
        <v>34</v>
      </c>
      <c r="AX833" s="14" t="s">
        <v>78</v>
      </c>
      <c r="AY833" s="211" t="s">
        <v>219</v>
      </c>
    </row>
    <row r="834" s="13" customFormat="1">
      <c r="A834" s="13"/>
      <c r="B834" s="203"/>
      <c r="C834" s="13"/>
      <c r="D834" s="193" t="s">
        <v>394</v>
      </c>
      <c r="E834" s="204" t="s">
        <v>1</v>
      </c>
      <c r="F834" s="205" t="s">
        <v>2533</v>
      </c>
      <c r="G834" s="13"/>
      <c r="H834" s="204" t="s">
        <v>1</v>
      </c>
      <c r="I834" s="206"/>
      <c r="J834" s="13"/>
      <c r="K834" s="13"/>
      <c r="L834" s="203"/>
      <c r="M834" s="207"/>
      <c r="N834" s="208"/>
      <c r="O834" s="208"/>
      <c r="P834" s="208"/>
      <c r="Q834" s="208"/>
      <c r="R834" s="208"/>
      <c r="S834" s="208"/>
      <c r="T834" s="209"/>
      <c r="U834" s="13"/>
      <c r="V834" s="13"/>
      <c r="W834" s="13"/>
      <c r="X834" s="13"/>
      <c r="Y834" s="13"/>
      <c r="Z834" s="13"/>
      <c r="AA834" s="13"/>
      <c r="AB834" s="13"/>
      <c r="AC834" s="13"/>
      <c r="AD834" s="13"/>
      <c r="AE834" s="13"/>
      <c r="AT834" s="204" t="s">
        <v>394</v>
      </c>
      <c r="AU834" s="204" t="s">
        <v>233</v>
      </c>
      <c r="AV834" s="13" t="s">
        <v>85</v>
      </c>
      <c r="AW834" s="13" t="s">
        <v>34</v>
      </c>
      <c r="AX834" s="13" t="s">
        <v>78</v>
      </c>
      <c r="AY834" s="204" t="s">
        <v>219</v>
      </c>
    </row>
    <row r="835" s="14" customFormat="1">
      <c r="A835" s="14"/>
      <c r="B835" s="210"/>
      <c r="C835" s="14"/>
      <c r="D835" s="193" t="s">
        <v>394</v>
      </c>
      <c r="E835" s="211" t="s">
        <v>1</v>
      </c>
      <c r="F835" s="212" t="s">
        <v>2534</v>
      </c>
      <c r="G835" s="14"/>
      <c r="H835" s="213">
        <v>70.579999999999998</v>
      </c>
      <c r="I835" s="214"/>
      <c r="J835" s="14"/>
      <c r="K835" s="14"/>
      <c r="L835" s="210"/>
      <c r="M835" s="215"/>
      <c r="N835" s="216"/>
      <c r="O835" s="216"/>
      <c r="P835" s="216"/>
      <c r="Q835" s="216"/>
      <c r="R835" s="216"/>
      <c r="S835" s="216"/>
      <c r="T835" s="217"/>
      <c r="U835" s="14"/>
      <c r="V835" s="14"/>
      <c r="W835" s="14"/>
      <c r="X835" s="14"/>
      <c r="Y835" s="14"/>
      <c r="Z835" s="14"/>
      <c r="AA835" s="14"/>
      <c r="AB835" s="14"/>
      <c r="AC835" s="14"/>
      <c r="AD835" s="14"/>
      <c r="AE835" s="14"/>
      <c r="AT835" s="211" t="s">
        <v>394</v>
      </c>
      <c r="AU835" s="211" t="s">
        <v>233</v>
      </c>
      <c r="AV835" s="14" t="s">
        <v>87</v>
      </c>
      <c r="AW835" s="14" t="s">
        <v>34</v>
      </c>
      <c r="AX835" s="14" t="s">
        <v>78</v>
      </c>
      <c r="AY835" s="211" t="s">
        <v>219</v>
      </c>
    </row>
    <row r="836" s="15" customFormat="1">
      <c r="A836" s="15"/>
      <c r="B836" s="218"/>
      <c r="C836" s="15"/>
      <c r="D836" s="193" t="s">
        <v>394</v>
      </c>
      <c r="E836" s="219" t="s">
        <v>1</v>
      </c>
      <c r="F836" s="220" t="s">
        <v>401</v>
      </c>
      <c r="G836" s="15"/>
      <c r="H836" s="221">
        <v>99.980000000000004</v>
      </c>
      <c r="I836" s="222"/>
      <c r="J836" s="15"/>
      <c r="K836" s="15"/>
      <c r="L836" s="218"/>
      <c r="M836" s="223"/>
      <c r="N836" s="224"/>
      <c r="O836" s="224"/>
      <c r="P836" s="224"/>
      <c r="Q836" s="224"/>
      <c r="R836" s="224"/>
      <c r="S836" s="224"/>
      <c r="T836" s="225"/>
      <c r="U836" s="15"/>
      <c r="V836" s="15"/>
      <c r="W836" s="15"/>
      <c r="X836" s="15"/>
      <c r="Y836" s="15"/>
      <c r="Z836" s="15"/>
      <c r="AA836" s="15"/>
      <c r="AB836" s="15"/>
      <c r="AC836" s="15"/>
      <c r="AD836" s="15"/>
      <c r="AE836" s="15"/>
      <c r="AT836" s="219" t="s">
        <v>394</v>
      </c>
      <c r="AU836" s="219" t="s">
        <v>233</v>
      </c>
      <c r="AV836" s="15" t="s">
        <v>218</v>
      </c>
      <c r="AW836" s="15" t="s">
        <v>34</v>
      </c>
      <c r="AX836" s="15" t="s">
        <v>85</v>
      </c>
      <c r="AY836" s="219" t="s">
        <v>219</v>
      </c>
    </row>
    <row r="837" s="2" customFormat="1">
      <c r="A837" s="38"/>
      <c r="B837" s="179"/>
      <c r="C837" s="180" t="s">
        <v>1086</v>
      </c>
      <c r="D837" s="180" t="s">
        <v>222</v>
      </c>
      <c r="E837" s="181" t="s">
        <v>2525</v>
      </c>
      <c r="F837" s="182" t="s">
        <v>2526</v>
      </c>
      <c r="G837" s="183" t="s">
        <v>390</v>
      </c>
      <c r="H837" s="184">
        <v>199.96000000000001</v>
      </c>
      <c r="I837" s="185"/>
      <c r="J837" s="186">
        <f>ROUND(I837*H837,2)</f>
        <v>0</v>
      </c>
      <c r="K837" s="182" t="s">
        <v>391</v>
      </c>
      <c r="L837" s="39"/>
      <c r="M837" s="187" t="s">
        <v>1</v>
      </c>
      <c r="N837" s="188" t="s">
        <v>43</v>
      </c>
      <c r="O837" s="77"/>
      <c r="P837" s="189">
        <f>O837*H837</f>
        <v>0</v>
      </c>
      <c r="Q837" s="189">
        <v>0.0079000000000000008</v>
      </c>
      <c r="R837" s="189">
        <f>Q837*H837</f>
        <v>1.5796840000000003</v>
      </c>
      <c r="S837" s="189">
        <v>0</v>
      </c>
      <c r="T837" s="190">
        <f>S837*H837</f>
        <v>0</v>
      </c>
      <c r="U837" s="38"/>
      <c r="V837" s="38"/>
      <c r="W837" s="38"/>
      <c r="X837" s="38"/>
      <c r="Y837" s="38"/>
      <c r="Z837" s="38"/>
      <c r="AA837" s="38"/>
      <c r="AB837" s="38"/>
      <c r="AC837" s="38"/>
      <c r="AD837" s="38"/>
      <c r="AE837" s="38"/>
      <c r="AR837" s="191" t="s">
        <v>218</v>
      </c>
      <c r="AT837" s="191" t="s">
        <v>222</v>
      </c>
      <c r="AU837" s="191" t="s">
        <v>233</v>
      </c>
      <c r="AY837" s="19" t="s">
        <v>219</v>
      </c>
      <c r="BE837" s="192">
        <f>IF(N837="základní",J837,0)</f>
        <v>0</v>
      </c>
      <c r="BF837" s="192">
        <f>IF(N837="snížená",J837,0)</f>
        <v>0</v>
      </c>
      <c r="BG837" s="192">
        <f>IF(N837="zákl. přenesená",J837,0)</f>
        <v>0</v>
      </c>
      <c r="BH837" s="192">
        <f>IF(N837="sníž. přenesená",J837,0)</f>
        <v>0</v>
      </c>
      <c r="BI837" s="192">
        <f>IF(N837="nulová",J837,0)</f>
        <v>0</v>
      </c>
      <c r="BJ837" s="19" t="s">
        <v>85</v>
      </c>
      <c r="BK837" s="192">
        <f>ROUND(I837*H837,2)</f>
        <v>0</v>
      </c>
      <c r="BL837" s="19" t="s">
        <v>218</v>
      </c>
      <c r="BM837" s="191" t="s">
        <v>2535</v>
      </c>
    </row>
    <row r="838" s="2" customFormat="1">
      <c r="A838" s="38"/>
      <c r="B838" s="39"/>
      <c r="C838" s="38"/>
      <c r="D838" s="193" t="s">
        <v>227</v>
      </c>
      <c r="E838" s="38"/>
      <c r="F838" s="194" t="s">
        <v>2528</v>
      </c>
      <c r="G838" s="38"/>
      <c r="H838" s="38"/>
      <c r="I838" s="195"/>
      <c r="J838" s="38"/>
      <c r="K838" s="38"/>
      <c r="L838" s="39"/>
      <c r="M838" s="196"/>
      <c r="N838" s="197"/>
      <c r="O838" s="77"/>
      <c r="P838" s="77"/>
      <c r="Q838" s="77"/>
      <c r="R838" s="77"/>
      <c r="S838" s="77"/>
      <c r="T838" s="78"/>
      <c r="U838" s="38"/>
      <c r="V838" s="38"/>
      <c r="W838" s="38"/>
      <c r="X838" s="38"/>
      <c r="Y838" s="38"/>
      <c r="Z838" s="38"/>
      <c r="AA838" s="38"/>
      <c r="AB838" s="38"/>
      <c r="AC838" s="38"/>
      <c r="AD838" s="38"/>
      <c r="AE838" s="38"/>
      <c r="AT838" s="19" t="s">
        <v>227</v>
      </c>
      <c r="AU838" s="19" t="s">
        <v>233</v>
      </c>
    </row>
    <row r="839" s="14" customFormat="1">
      <c r="A839" s="14"/>
      <c r="B839" s="210"/>
      <c r="C839" s="14"/>
      <c r="D839" s="193" t="s">
        <v>394</v>
      </c>
      <c r="E839" s="211" t="s">
        <v>1</v>
      </c>
      <c r="F839" s="212" t="s">
        <v>2536</v>
      </c>
      <c r="G839" s="14"/>
      <c r="H839" s="213">
        <v>199.96000000000001</v>
      </c>
      <c r="I839" s="214"/>
      <c r="J839" s="14"/>
      <c r="K839" s="14"/>
      <c r="L839" s="210"/>
      <c r="M839" s="215"/>
      <c r="N839" s="216"/>
      <c r="O839" s="216"/>
      <c r="P839" s="216"/>
      <c r="Q839" s="216"/>
      <c r="R839" s="216"/>
      <c r="S839" s="216"/>
      <c r="T839" s="217"/>
      <c r="U839" s="14"/>
      <c r="V839" s="14"/>
      <c r="W839" s="14"/>
      <c r="X839" s="14"/>
      <c r="Y839" s="14"/>
      <c r="Z839" s="14"/>
      <c r="AA839" s="14"/>
      <c r="AB839" s="14"/>
      <c r="AC839" s="14"/>
      <c r="AD839" s="14"/>
      <c r="AE839" s="14"/>
      <c r="AT839" s="211" t="s">
        <v>394</v>
      </c>
      <c r="AU839" s="211" t="s">
        <v>233</v>
      </c>
      <c r="AV839" s="14" t="s">
        <v>87</v>
      </c>
      <c r="AW839" s="14" t="s">
        <v>34</v>
      </c>
      <c r="AX839" s="14" t="s">
        <v>78</v>
      </c>
      <c r="AY839" s="211" t="s">
        <v>219</v>
      </c>
    </row>
    <row r="840" s="15" customFormat="1">
      <c r="A840" s="15"/>
      <c r="B840" s="218"/>
      <c r="C840" s="15"/>
      <c r="D840" s="193" t="s">
        <v>394</v>
      </c>
      <c r="E840" s="219" t="s">
        <v>1</v>
      </c>
      <c r="F840" s="220" t="s">
        <v>401</v>
      </c>
      <c r="G840" s="15"/>
      <c r="H840" s="221">
        <v>199.96000000000001</v>
      </c>
      <c r="I840" s="222"/>
      <c r="J840" s="15"/>
      <c r="K840" s="15"/>
      <c r="L840" s="218"/>
      <c r="M840" s="223"/>
      <c r="N840" s="224"/>
      <c r="O840" s="224"/>
      <c r="P840" s="224"/>
      <c r="Q840" s="224"/>
      <c r="R840" s="224"/>
      <c r="S840" s="224"/>
      <c r="T840" s="225"/>
      <c r="U840" s="15"/>
      <c r="V840" s="15"/>
      <c r="W840" s="15"/>
      <c r="X840" s="15"/>
      <c r="Y840" s="15"/>
      <c r="Z840" s="15"/>
      <c r="AA840" s="15"/>
      <c r="AB840" s="15"/>
      <c r="AC840" s="15"/>
      <c r="AD840" s="15"/>
      <c r="AE840" s="15"/>
      <c r="AT840" s="219" t="s">
        <v>394</v>
      </c>
      <c r="AU840" s="219" t="s">
        <v>233</v>
      </c>
      <c r="AV840" s="15" t="s">
        <v>218</v>
      </c>
      <c r="AW840" s="15" t="s">
        <v>34</v>
      </c>
      <c r="AX840" s="15" t="s">
        <v>85</v>
      </c>
      <c r="AY840" s="219" t="s">
        <v>219</v>
      </c>
    </row>
    <row r="841" s="2" customFormat="1">
      <c r="A841" s="38"/>
      <c r="B841" s="179"/>
      <c r="C841" s="180" t="s">
        <v>1094</v>
      </c>
      <c r="D841" s="180" t="s">
        <v>222</v>
      </c>
      <c r="E841" s="181" t="s">
        <v>2537</v>
      </c>
      <c r="F841" s="182" t="s">
        <v>2538</v>
      </c>
      <c r="G841" s="183" t="s">
        <v>390</v>
      </c>
      <c r="H841" s="184">
        <v>1187.241</v>
      </c>
      <c r="I841" s="185"/>
      <c r="J841" s="186">
        <f>ROUND(I841*H841,2)</f>
        <v>0</v>
      </c>
      <c r="K841" s="182" t="s">
        <v>391</v>
      </c>
      <c r="L841" s="39"/>
      <c r="M841" s="187" t="s">
        <v>1</v>
      </c>
      <c r="N841" s="188" t="s">
        <v>43</v>
      </c>
      <c r="O841" s="77"/>
      <c r="P841" s="189">
        <f>O841*H841</f>
        <v>0</v>
      </c>
      <c r="Q841" s="189">
        <v>0.0043800000000000002</v>
      </c>
      <c r="R841" s="189">
        <f>Q841*H841</f>
        <v>5.2001155800000003</v>
      </c>
      <c r="S841" s="189">
        <v>0</v>
      </c>
      <c r="T841" s="190">
        <f>S841*H841</f>
        <v>0</v>
      </c>
      <c r="U841" s="38"/>
      <c r="V841" s="38"/>
      <c r="W841" s="38"/>
      <c r="X841" s="38"/>
      <c r="Y841" s="38"/>
      <c r="Z841" s="38"/>
      <c r="AA841" s="38"/>
      <c r="AB841" s="38"/>
      <c r="AC841" s="38"/>
      <c r="AD841" s="38"/>
      <c r="AE841" s="38"/>
      <c r="AR841" s="191" t="s">
        <v>218</v>
      </c>
      <c r="AT841" s="191" t="s">
        <v>222</v>
      </c>
      <c r="AU841" s="191" t="s">
        <v>233</v>
      </c>
      <c r="AY841" s="19" t="s">
        <v>219</v>
      </c>
      <c r="BE841" s="192">
        <f>IF(N841="základní",J841,0)</f>
        <v>0</v>
      </c>
      <c r="BF841" s="192">
        <f>IF(N841="snížená",J841,0)</f>
        <v>0</v>
      </c>
      <c r="BG841" s="192">
        <f>IF(N841="zákl. přenesená",J841,0)</f>
        <v>0</v>
      </c>
      <c r="BH841" s="192">
        <f>IF(N841="sníž. přenesená",J841,0)</f>
        <v>0</v>
      </c>
      <c r="BI841" s="192">
        <f>IF(N841="nulová",J841,0)</f>
        <v>0</v>
      </c>
      <c r="BJ841" s="19" t="s">
        <v>85</v>
      </c>
      <c r="BK841" s="192">
        <f>ROUND(I841*H841,2)</f>
        <v>0</v>
      </c>
      <c r="BL841" s="19" t="s">
        <v>218</v>
      </c>
      <c r="BM841" s="191" t="s">
        <v>2539</v>
      </c>
    </row>
    <row r="842" s="2" customFormat="1">
      <c r="A842" s="38"/>
      <c r="B842" s="39"/>
      <c r="C842" s="38"/>
      <c r="D842" s="193" t="s">
        <v>227</v>
      </c>
      <c r="E842" s="38"/>
      <c r="F842" s="194" t="s">
        <v>2540</v>
      </c>
      <c r="G842" s="38"/>
      <c r="H842" s="38"/>
      <c r="I842" s="195"/>
      <c r="J842" s="38"/>
      <c r="K842" s="38"/>
      <c r="L842" s="39"/>
      <c r="M842" s="196"/>
      <c r="N842" s="197"/>
      <c r="O842" s="77"/>
      <c r="P842" s="77"/>
      <c r="Q842" s="77"/>
      <c r="R842" s="77"/>
      <c r="S842" s="77"/>
      <c r="T842" s="78"/>
      <c r="U842" s="38"/>
      <c r="V842" s="38"/>
      <c r="W842" s="38"/>
      <c r="X842" s="38"/>
      <c r="Y842" s="38"/>
      <c r="Z842" s="38"/>
      <c r="AA842" s="38"/>
      <c r="AB842" s="38"/>
      <c r="AC842" s="38"/>
      <c r="AD842" s="38"/>
      <c r="AE842" s="38"/>
      <c r="AT842" s="19" t="s">
        <v>227</v>
      </c>
      <c r="AU842" s="19" t="s">
        <v>233</v>
      </c>
    </row>
    <row r="843" s="13" customFormat="1">
      <c r="A843" s="13"/>
      <c r="B843" s="203"/>
      <c r="C843" s="13"/>
      <c r="D843" s="193" t="s">
        <v>394</v>
      </c>
      <c r="E843" s="204" t="s">
        <v>1</v>
      </c>
      <c r="F843" s="205" t="s">
        <v>2507</v>
      </c>
      <c r="G843" s="13"/>
      <c r="H843" s="204" t="s">
        <v>1</v>
      </c>
      <c r="I843" s="206"/>
      <c r="J843" s="13"/>
      <c r="K843" s="13"/>
      <c r="L843" s="203"/>
      <c r="M843" s="207"/>
      <c r="N843" s="208"/>
      <c r="O843" s="208"/>
      <c r="P843" s="208"/>
      <c r="Q843" s="208"/>
      <c r="R843" s="208"/>
      <c r="S843" s="208"/>
      <c r="T843" s="209"/>
      <c r="U843" s="13"/>
      <c r="V843" s="13"/>
      <c r="W843" s="13"/>
      <c r="X843" s="13"/>
      <c r="Y843" s="13"/>
      <c r="Z843" s="13"/>
      <c r="AA843" s="13"/>
      <c r="AB843" s="13"/>
      <c r="AC843" s="13"/>
      <c r="AD843" s="13"/>
      <c r="AE843" s="13"/>
      <c r="AT843" s="204" t="s">
        <v>394</v>
      </c>
      <c r="AU843" s="204" t="s">
        <v>233</v>
      </c>
      <c r="AV843" s="13" t="s">
        <v>85</v>
      </c>
      <c r="AW843" s="13" t="s">
        <v>34</v>
      </c>
      <c r="AX843" s="13" t="s">
        <v>78</v>
      </c>
      <c r="AY843" s="204" t="s">
        <v>219</v>
      </c>
    </row>
    <row r="844" s="14" customFormat="1">
      <c r="A844" s="14"/>
      <c r="B844" s="210"/>
      <c r="C844" s="14"/>
      <c r="D844" s="193" t="s">
        <v>394</v>
      </c>
      <c r="E844" s="211" t="s">
        <v>1</v>
      </c>
      <c r="F844" s="212" t="s">
        <v>2508</v>
      </c>
      <c r="G844" s="14"/>
      <c r="H844" s="213">
        <v>983.01499999999999</v>
      </c>
      <c r="I844" s="214"/>
      <c r="J844" s="14"/>
      <c r="K844" s="14"/>
      <c r="L844" s="210"/>
      <c r="M844" s="215"/>
      <c r="N844" s="216"/>
      <c r="O844" s="216"/>
      <c r="P844" s="216"/>
      <c r="Q844" s="216"/>
      <c r="R844" s="216"/>
      <c r="S844" s="216"/>
      <c r="T844" s="217"/>
      <c r="U844" s="14"/>
      <c r="V844" s="14"/>
      <c r="W844" s="14"/>
      <c r="X844" s="14"/>
      <c r="Y844" s="14"/>
      <c r="Z844" s="14"/>
      <c r="AA844" s="14"/>
      <c r="AB844" s="14"/>
      <c r="AC844" s="14"/>
      <c r="AD844" s="14"/>
      <c r="AE844" s="14"/>
      <c r="AT844" s="211" t="s">
        <v>394</v>
      </c>
      <c r="AU844" s="211" t="s">
        <v>233</v>
      </c>
      <c r="AV844" s="14" t="s">
        <v>87</v>
      </c>
      <c r="AW844" s="14" t="s">
        <v>34</v>
      </c>
      <c r="AX844" s="14" t="s">
        <v>78</v>
      </c>
      <c r="AY844" s="211" t="s">
        <v>219</v>
      </c>
    </row>
    <row r="845" s="14" customFormat="1">
      <c r="A845" s="14"/>
      <c r="B845" s="210"/>
      <c r="C845" s="14"/>
      <c r="D845" s="193" t="s">
        <v>394</v>
      </c>
      <c r="E845" s="211" t="s">
        <v>1</v>
      </c>
      <c r="F845" s="212" t="s">
        <v>2541</v>
      </c>
      <c r="G845" s="14"/>
      <c r="H845" s="213">
        <v>88.007999999999996</v>
      </c>
      <c r="I845" s="214"/>
      <c r="J845" s="14"/>
      <c r="K845" s="14"/>
      <c r="L845" s="210"/>
      <c r="M845" s="215"/>
      <c r="N845" s="216"/>
      <c r="O845" s="216"/>
      <c r="P845" s="216"/>
      <c r="Q845" s="216"/>
      <c r="R845" s="216"/>
      <c r="S845" s="216"/>
      <c r="T845" s="217"/>
      <c r="U845" s="14"/>
      <c r="V845" s="14"/>
      <c r="W845" s="14"/>
      <c r="X845" s="14"/>
      <c r="Y845" s="14"/>
      <c r="Z845" s="14"/>
      <c r="AA845" s="14"/>
      <c r="AB845" s="14"/>
      <c r="AC845" s="14"/>
      <c r="AD845" s="14"/>
      <c r="AE845" s="14"/>
      <c r="AT845" s="211" t="s">
        <v>394</v>
      </c>
      <c r="AU845" s="211" t="s">
        <v>233</v>
      </c>
      <c r="AV845" s="14" t="s">
        <v>87</v>
      </c>
      <c r="AW845" s="14" t="s">
        <v>34</v>
      </c>
      <c r="AX845" s="14" t="s">
        <v>78</v>
      </c>
      <c r="AY845" s="211" t="s">
        <v>219</v>
      </c>
    </row>
    <row r="846" s="13" customFormat="1">
      <c r="A846" s="13"/>
      <c r="B846" s="203"/>
      <c r="C846" s="13"/>
      <c r="D846" s="193" t="s">
        <v>394</v>
      </c>
      <c r="E846" s="204" t="s">
        <v>1</v>
      </c>
      <c r="F846" s="205" t="s">
        <v>2542</v>
      </c>
      <c r="G846" s="13"/>
      <c r="H846" s="204" t="s">
        <v>1</v>
      </c>
      <c r="I846" s="206"/>
      <c r="J846" s="13"/>
      <c r="K846" s="13"/>
      <c r="L846" s="203"/>
      <c r="M846" s="207"/>
      <c r="N846" s="208"/>
      <c r="O846" s="208"/>
      <c r="P846" s="208"/>
      <c r="Q846" s="208"/>
      <c r="R846" s="208"/>
      <c r="S846" s="208"/>
      <c r="T846" s="209"/>
      <c r="U846" s="13"/>
      <c r="V846" s="13"/>
      <c r="W846" s="13"/>
      <c r="X846" s="13"/>
      <c r="Y846" s="13"/>
      <c r="Z846" s="13"/>
      <c r="AA846" s="13"/>
      <c r="AB846" s="13"/>
      <c r="AC846" s="13"/>
      <c r="AD846" s="13"/>
      <c r="AE846" s="13"/>
      <c r="AT846" s="204" t="s">
        <v>394</v>
      </c>
      <c r="AU846" s="204" t="s">
        <v>233</v>
      </c>
      <c r="AV846" s="13" t="s">
        <v>85</v>
      </c>
      <c r="AW846" s="13" t="s">
        <v>34</v>
      </c>
      <c r="AX846" s="13" t="s">
        <v>78</v>
      </c>
      <c r="AY846" s="204" t="s">
        <v>219</v>
      </c>
    </row>
    <row r="847" s="14" customFormat="1">
      <c r="A847" s="14"/>
      <c r="B847" s="210"/>
      <c r="C847" s="14"/>
      <c r="D847" s="193" t="s">
        <v>394</v>
      </c>
      <c r="E847" s="211" t="s">
        <v>1</v>
      </c>
      <c r="F847" s="212" t="s">
        <v>2543</v>
      </c>
      <c r="G847" s="14"/>
      <c r="H847" s="213">
        <v>45.637999999999998</v>
      </c>
      <c r="I847" s="214"/>
      <c r="J847" s="14"/>
      <c r="K847" s="14"/>
      <c r="L847" s="210"/>
      <c r="M847" s="215"/>
      <c r="N847" s="216"/>
      <c r="O847" s="216"/>
      <c r="P847" s="216"/>
      <c r="Q847" s="216"/>
      <c r="R847" s="216"/>
      <c r="S847" s="216"/>
      <c r="T847" s="217"/>
      <c r="U847" s="14"/>
      <c r="V847" s="14"/>
      <c r="W847" s="14"/>
      <c r="X847" s="14"/>
      <c r="Y847" s="14"/>
      <c r="Z847" s="14"/>
      <c r="AA847" s="14"/>
      <c r="AB847" s="14"/>
      <c r="AC847" s="14"/>
      <c r="AD847" s="14"/>
      <c r="AE847" s="14"/>
      <c r="AT847" s="211" t="s">
        <v>394</v>
      </c>
      <c r="AU847" s="211" t="s">
        <v>233</v>
      </c>
      <c r="AV847" s="14" t="s">
        <v>87</v>
      </c>
      <c r="AW847" s="14" t="s">
        <v>34</v>
      </c>
      <c r="AX847" s="14" t="s">
        <v>78</v>
      </c>
      <c r="AY847" s="211" t="s">
        <v>219</v>
      </c>
    </row>
    <row r="848" s="16" customFormat="1">
      <c r="A848" s="16"/>
      <c r="B848" s="226"/>
      <c r="C848" s="16"/>
      <c r="D848" s="193" t="s">
        <v>394</v>
      </c>
      <c r="E848" s="227" t="s">
        <v>1</v>
      </c>
      <c r="F848" s="228" t="s">
        <v>816</v>
      </c>
      <c r="G848" s="16"/>
      <c r="H848" s="229">
        <v>1116.6610000000001</v>
      </c>
      <c r="I848" s="230"/>
      <c r="J848" s="16"/>
      <c r="K848" s="16"/>
      <c r="L848" s="226"/>
      <c r="M848" s="231"/>
      <c r="N848" s="232"/>
      <c r="O848" s="232"/>
      <c r="P848" s="232"/>
      <c r="Q848" s="232"/>
      <c r="R848" s="232"/>
      <c r="S848" s="232"/>
      <c r="T848" s="233"/>
      <c r="U848" s="16"/>
      <c r="V848" s="16"/>
      <c r="W848" s="16"/>
      <c r="X848" s="16"/>
      <c r="Y848" s="16"/>
      <c r="Z848" s="16"/>
      <c r="AA848" s="16"/>
      <c r="AB848" s="16"/>
      <c r="AC848" s="16"/>
      <c r="AD848" s="16"/>
      <c r="AE848" s="16"/>
      <c r="AT848" s="227" t="s">
        <v>394</v>
      </c>
      <c r="AU848" s="227" t="s">
        <v>233</v>
      </c>
      <c r="AV848" s="16" t="s">
        <v>233</v>
      </c>
      <c r="AW848" s="16" t="s">
        <v>34</v>
      </c>
      <c r="AX848" s="16" t="s">
        <v>78</v>
      </c>
      <c r="AY848" s="227" t="s">
        <v>219</v>
      </c>
    </row>
    <row r="849" s="13" customFormat="1">
      <c r="A849" s="13"/>
      <c r="B849" s="203"/>
      <c r="C849" s="13"/>
      <c r="D849" s="193" t="s">
        <v>394</v>
      </c>
      <c r="E849" s="204" t="s">
        <v>1</v>
      </c>
      <c r="F849" s="205" t="s">
        <v>2509</v>
      </c>
      <c r="G849" s="13"/>
      <c r="H849" s="204" t="s">
        <v>1</v>
      </c>
      <c r="I849" s="206"/>
      <c r="J849" s="13"/>
      <c r="K849" s="13"/>
      <c r="L849" s="203"/>
      <c r="M849" s="207"/>
      <c r="N849" s="208"/>
      <c r="O849" s="208"/>
      <c r="P849" s="208"/>
      <c r="Q849" s="208"/>
      <c r="R849" s="208"/>
      <c r="S849" s="208"/>
      <c r="T849" s="209"/>
      <c r="U849" s="13"/>
      <c r="V849" s="13"/>
      <c r="W849" s="13"/>
      <c r="X849" s="13"/>
      <c r="Y849" s="13"/>
      <c r="Z849" s="13"/>
      <c r="AA849" s="13"/>
      <c r="AB849" s="13"/>
      <c r="AC849" s="13"/>
      <c r="AD849" s="13"/>
      <c r="AE849" s="13"/>
      <c r="AT849" s="204" t="s">
        <v>394</v>
      </c>
      <c r="AU849" s="204" t="s">
        <v>233</v>
      </c>
      <c r="AV849" s="13" t="s">
        <v>85</v>
      </c>
      <c r="AW849" s="13" t="s">
        <v>34</v>
      </c>
      <c r="AX849" s="13" t="s">
        <v>78</v>
      </c>
      <c r="AY849" s="204" t="s">
        <v>219</v>
      </c>
    </row>
    <row r="850" s="14" customFormat="1">
      <c r="A850" s="14"/>
      <c r="B850" s="210"/>
      <c r="C850" s="14"/>
      <c r="D850" s="193" t="s">
        <v>394</v>
      </c>
      <c r="E850" s="211" t="s">
        <v>1</v>
      </c>
      <c r="F850" s="212" t="s">
        <v>2534</v>
      </c>
      <c r="G850" s="14"/>
      <c r="H850" s="213">
        <v>70.579999999999998</v>
      </c>
      <c r="I850" s="214"/>
      <c r="J850" s="14"/>
      <c r="K850" s="14"/>
      <c r="L850" s="210"/>
      <c r="M850" s="215"/>
      <c r="N850" s="216"/>
      <c r="O850" s="216"/>
      <c r="P850" s="216"/>
      <c r="Q850" s="216"/>
      <c r="R850" s="216"/>
      <c r="S850" s="216"/>
      <c r="T850" s="217"/>
      <c r="U850" s="14"/>
      <c r="V850" s="14"/>
      <c r="W850" s="14"/>
      <c r="X850" s="14"/>
      <c r="Y850" s="14"/>
      <c r="Z850" s="14"/>
      <c r="AA850" s="14"/>
      <c r="AB850" s="14"/>
      <c r="AC850" s="14"/>
      <c r="AD850" s="14"/>
      <c r="AE850" s="14"/>
      <c r="AT850" s="211" t="s">
        <v>394</v>
      </c>
      <c r="AU850" s="211" t="s">
        <v>233</v>
      </c>
      <c r="AV850" s="14" t="s">
        <v>87</v>
      </c>
      <c r="AW850" s="14" t="s">
        <v>34</v>
      </c>
      <c r="AX850" s="14" t="s">
        <v>78</v>
      </c>
      <c r="AY850" s="211" t="s">
        <v>219</v>
      </c>
    </row>
    <row r="851" s="16" customFormat="1">
      <c r="A851" s="16"/>
      <c r="B851" s="226"/>
      <c r="C851" s="16"/>
      <c r="D851" s="193" t="s">
        <v>394</v>
      </c>
      <c r="E851" s="227" t="s">
        <v>1</v>
      </c>
      <c r="F851" s="228" t="s">
        <v>816</v>
      </c>
      <c r="G851" s="16"/>
      <c r="H851" s="229">
        <v>70.579999999999998</v>
      </c>
      <c r="I851" s="230"/>
      <c r="J851" s="16"/>
      <c r="K851" s="16"/>
      <c r="L851" s="226"/>
      <c r="M851" s="231"/>
      <c r="N851" s="232"/>
      <c r="O851" s="232"/>
      <c r="P851" s="232"/>
      <c r="Q851" s="232"/>
      <c r="R851" s="232"/>
      <c r="S851" s="232"/>
      <c r="T851" s="233"/>
      <c r="U851" s="16"/>
      <c r="V851" s="16"/>
      <c r="W851" s="16"/>
      <c r="X851" s="16"/>
      <c r="Y851" s="16"/>
      <c r="Z851" s="16"/>
      <c r="AA851" s="16"/>
      <c r="AB851" s="16"/>
      <c r="AC851" s="16"/>
      <c r="AD851" s="16"/>
      <c r="AE851" s="16"/>
      <c r="AT851" s="227" t="s">
        <v>394</v>
      </c>
      <c r="AU851" s="227" t="s">
        <v>233</v>
      </c>
      <c r="AV851" s="16" t="s">
        <v>233</v>
      </c>
      <c r="AW851" s="16" t="s">
        <v>34</v>
      </c>
      <c r="AX851" s="16" t="s">
        <v>78</v>
      </c>
      <c r="AY851" s="227" t="s">
        <v>219</v>
      </c>
    </row>
    <row r="852" s="15" customFormat="1">
      <c r="A852" s="15"/>
      <c r="B852" s="218"/>
      <c r="C852" s="15"/>
      <c r="D852" s="193" t="s">
        <v>394</v>
      </c>
      <c r="E852" s="219" t="s">
        <v>1</v>
      </c>
      <c r="F852" s="220" t="s">
        <v>401</v>
      </c>
      <c r="G852" s="15"/>
      <c r="H852" s="221">
        <v>1187.241</v>
      </c>
      <c r="I852" s="222"/>
      <c r="J852" s="15"/>
      <c r="K852" s="15"/>
      <c r="L852" s="218"/>
      <c r="M852" s="223"/>
      <c r="N852" s="224"/>
      <c r="O852" s="224"/>
      <c r="P852" s="224"/>
      <c r="Q852" s="224"/>
      <c r="R852" s="224"/>
      <c r="S852" s="224"/>
      <c r="T852" s="225"/>
      <c r="U852" s="15"/>
      <c r="V852" s="15"/>
      <c r="W852" s="15"/>
      <c r="X852" s="15"/>
      <c r="Y852" s="15"/>
      <c r="Z852" s="15"/>
      <c r="AA852" s="15"/>
      <c r="AB852" s="15"/>
      <c r="AC852" s="15"/>
      <c r="AD852" s="15"/>
      <c r="AE852" s="15"/>
      <c r="AT852" s="219" t="s">
        <v>394</v>
      </c>
      <c r="AU852" s="219" t="s">
        <v>233</v>
      </c>
      <c r="AV852" s="15" t="s">
        <v>218</v>
      </c>
      <c r="AW852" s="15" t="s">
        <v>34</v>
      </c>
      <c r="AX852" s="15" t="s">
        <v>85</v>
      </c>
      <c r="AY852" s="219" t="s">
        <v>219</v>
      </c>
    </row>
    <row r="853" s="2" customFormat="1">
      <c r="A853" s="38"/>
      <c r="B853" s="179"/>
      <c r="C853" s="180" t="s">
        <v>1100</v>
      </c>
      <c r="D853" s="180" t="s">
        <v>222</v>
      </c>
      <c r="E853" s="181" t="s">
        <v>2544</v>
      </c>
      <c r="F853" s="182" t="s">
        <v>2545</v>
      </c>
      <c r="G853" s="183" t="s">
        <v>390</v>
      </c>
      <c r="H853" s="184">
        <v>1116.6610000000001</v>
      </c>
      <c r="I853" s="185"/>
      <c r="J853" s="186">
        <f>ROUND(I853*H853,2)</f>
        <v>0</v>
      </c>
      <c r="K853" s="182" t="s">
        <v>391</v>
      </c>
      <c r="L853" s="39"/>
      <c r="M853" s="187" t="s">
        <v>1</v>
      </c>
      <c r="N853" s="188" t="s">
        <v>43</v>
      </c>
      <c r="O853" s="77"/>
      <c r="P853" s="189">
        <f>O853*H853</f>
        <v>0</v>
      </c>
      <c r="Q853" s="189">
        <v>0.0038800000000000002</v>
      </c>
      <c r="R853" s="189">
        <f>Q853*H853</f>
        <v>4.3326446800000005</v>
      </c>
      <c r="S853" s="189">
        <v>0</v>
      </c>
      <c r="T853" s="190">
        <f>S853*H853</f>
        <v>0</v>
      </c>
      <c r="U853" s="38"/>
      <c r="V853" s="38"/>
      <c r="W853" s="38"/>
      <c r="X853" s="38"/>
      <c r="Y853" s="38"/>
      <c r="Z853" s="38"/>
      <c r="AA853" s="38"/>
      <c r="AB853" s="38"/>
      <c r="AC853" s="38"/>
      <c r="AD853" s="38"/>
      <c r="AE853" s="38"/>
      <c r="AR853" s="191" t="s">
        <v>218</v>
      </c>
      <c r="AT853" s="191" t="s">
        <v>222</v>
      </c>
      <c r="AU853" s="191" t="s">
        <v>233</v>
      </c>
      <c r="AY853" s="19" t="s">
        <v>219</v>
      </c>
      <c r="BE853" s="192">
        <f>IF(N853="základní",J853,0)</f>
        <v>0</v>
      </c>
      <c r="BF853" s="192">
        <f>IF(N853="snížená",J853,0)</f>
        <v>0</v>
      </c>
      <c r="BG853" s="192">
        <f>IF(N853="zákl. přenesená",J853,0)</f>
        <v>0</v>
      </c>
      <c r="BH853" s="192">
        <f>IF(N853="sníž. přenesená",J853,0)</f>
        <v>0</v>
      </c>
      <c r="BI853" s="192">
        <f>IF(N853="nulová",J853,0)</f>
        <v>0</v>
      </c>
      <c r="BJ853" s="19" t="s">
        <v>85</v>
      </c>
      <c r="BK853" s="192">
        <f>ROUND(I853*H853,2)</f>
        <v>0</v>
      </c>
      <c r="BL853" s="19" t="s">
        <v>218</v>
      </c>
      <c r="BM853" s="191" t="s">
        <v>2546</v>
      </c>
    </row>
    <row r="854" s="2" customFormat="1">
      <c r="A854" s="38"/>
      <c r="B854" s="39"/>
      <c r="C854" s="38"/>
      <c r="D854" s="193" t="s">
        <v>227</v>
      </c>
      <c r="E854" s="38"/>
      <c r="F854" s="194" t="s">
        <v>2547</v>
      </c>
      <c r="G854" s="38"/>
      <c r="H854" s="38"/>
      <c r="I854" s="195"/>
      <c r="J854" s="38"/>
      <c r="K854" s="38"/>
      <c r="L854" s="39"/>
      <c r="M854" s="196"/>
      <c r="N854" s="197"/>
      <c r="O854" s="77"/>
      <c r="P854" s="77"/>
      <c r="Q854" s="77"/>
      <c r="R854" s="77"/>
      <c r="S854" s="77"/>
      <c r="T854" s="78"/>
      <c r="U854" s="38"/>
      <c r="V854" s="38"/>
      <c r="W854" s="38"/>
      <c r="X854" s="38"/>
      <c r="Y854" s="38"/>
      <c r="Z854" s="38"/>
      <c r="AA854" s="38"/>
      <c r="AB854" s="38"/>
      <c r="AC854" s="38"/>
      <c r="AD854" s="38"/>
      <c r="AE854" s="38"/>
      <c r="AT854" s="19" t="s">
        <v>227</v>
      </c>
      <c r="AU854" s="19" t="s">
        <v>233</v>
      </c>
    </row>
    <row r="855" s="2" customFormat="1">
      <c r="A855" s="38"/>
      <c r="B855" s="179"/>
      <c r="C855" s="180" t="s">
        <v>1106</v>
      </c>
      <c r="D855" s="180" t="s">
        <v>222</v>
      </c>
      <c r="E855" s="181" t="s">
        <v>2548</v>
      </c>
      <c r="F855" s="182" t="s">
        <v>2549</v>
      </c>
      <c r="G855" s="183" t="s">
        <v>602</v>
      </c>
      <c r="H855" s="184">
        <v>228.40000000000001</v>
      </c>
      <c r="I855" s="185"/>
      <c r="J855" s="186">
        <f>ROUND(I855*H855,2)</f>
        <v>0</v>
      </c>
      <c r="K855" s="182" t="s">
        <v>391</v>
      </c>
      <c r="L855" s="39"/>
      <c r="M855" s="187" t="s">
        <v>1</v>
      </c>
      <c r="N855" s="188" t="s">
        <v>43</v>
      </c>
      <c r="O855" s="77"/>
      <c r="P855" s="189">
        <f>O855*H855</f>
        <v>0</v>
      </c>
      <c r="Q855" s="189">
        <v>0</v>
      </c>
      <c r="R855" s="189">
        <f>Q855*H855</f>
        <v>0</v>
      </c>
      <c r="S855" s="189">
        <v>0</v>
      </c>
      <c r="T855" s="190">
        <f>S855*H855</f>
        <v>0</v>
      </c>
      <c r="U855" s="38"/>
      <c r="V855" s="38"/>
      <c r="W855" s="38"/>
      <c r="X855" s="38"/>
      <c r="Y855" s="38"/>
      <c r="Z855" s="38"/>
      <c r="AA855" s="38"/>
      <c r="AB855" s="38"/>
      <c r="AC855" s="38"/>
      <c r="AD855" s="38"/>
      <c r="AE855" s="38"/>
      <c r="AR855" s="191" t="s">
        <v>218</v>
      </c>
      <c r="AT855" s="191" t="s">
        <v>222</v>
      </c>
      <c r="AU855" s="191" t="s">
        <v>233</v>
      </c>
      <c r="AY855" s="19" t="s">
        <v>219</v>
      </c>
      <c r="BE855" s="192">
        <f>IF(N855="základní",J855,0)</f>
        <v>0</v>
      </c>
      <c r="BF855" s="192">
        <f>IF(N855="snížená",J855,0)</f>
        <v>0</v>
      </c>
      <c r="BG855" s="192">
        <f>IF(N855="zákl. přenesená",J855,0)</f>
        <v>0</v>
      </c>
      <c r="BH855" s="192">
        <f>IF(N855="sníž. přenesená",J855,0)</f>
        <v>0</v>
      </c>
      <c r="BI855" s="192">
        <f>IF(N855="nulová",J855,0)</f>
        <v>0</v>
      </c>
      <c r="BJ855" s="19" t="s">
        <v>85</v>
      </c>
      <c r="BK855" s="192">
        <f>ROUND(I855*H855,2)</f>
        <v>0</v>
      </c>
      <c r="BL855" s="19" t="s">
        <v>218</v>
      </c>
      <c r="BM855" s="191" t="s">
        <v>2550</v>
      </c>
    </row>
    <row r="856" s="2" customFormat="1">
      <c r="A856" s="38"/>
      <c r="B856" s="39"/>
      <c r="C856" s="38"/>
      <c r="D856" s="193" t="s">
        <v>227</v>
      </c>
      <c r="E856" s="38"/>
      <c r="F856" s="194" t="s">
        <v>2551</v>
      </c>
      <c r="G856" s="38"/>
      <c r="H856" s="38"/>
      <c r="I856" s="195"/>
      <c r="J856" s="38"/>
      <c r="K856" s="38"/>
      <c r="L856" s="39"/>
      <c r="M856" s="196"/>
      <c r="N856" s="197"/>
      <c r="O856" s="77"/>
      <c r="P856" s="77"/>
      <c r="Q856" s="77"/>
      <c r="R856" s="77"/>
      <c r="S856" s="77"/>
      <c r="T856" s="78"/>
      <c r="U856" s="38"/>
      <c r="V856" s="38"/>
      <c r="W856" s="38"/>
      <c r="X856" s="38"/>
      <c r="Y856" s="38"/>
      <c r="Z856" s="38"/>
      <c r="AA856" s="38"/>
      <c r="AB856" s="38"/>
      <c r="AC856" s="38"/>
      <c r="AD856" s="38"/>
      <c r="AE856" s="38"/>
      <c r="AT856" s="19" t="s">
        <v>227</v>
      </c>
      <c r="AU856" s="19" t="s">
        <v>233</v>
      </c>
    </row>
    <row r="857" s="13" customFormat="1">
      <c r="A857" s="13"/>
      <c r="B857" s="203"/>
      <c r="C857" s="13"/>
      <c r="D857" s="193" t="s">
        <v>394</v>
      </c>
      <c r="E857" s="204" t="s">
        <v>1</v>
      </c>
      <c r="F857" s="205" t="s">
        <v>2509</v>
      </c>
      <c r="G857" s="13"/>
      <c r="H857" s="204" t="s">
        <v>1</v>
      </c>
      <c r="I857" s="206"/>
      <c r="J857" s="13"/>
      <c r="K857" s="13"/>
      <c r="L857" s="203"/>
      <c r="M857" s="207"/>
      <c r="N857" s="208"/>
      <c r="O857" s="208"/>
      <c r="P857" s="208"/>
      <c r="Q857" s="208"/>
      <c r="R857" s="208"/>
      <c r="S857" s="208"/>
      <c r="T857" s="209"/>
      <c r="U857" s="13"/>
      <c r="V857" s="13"/>
      <c r="W857" s="13"/>
      <c r="X857" s="13"/>
      <c r="Y857" s="13"/>
      <c r="Z857" s="13"/>
      <c r="AA857" s="13"/>
      <c r="AB857" s="13"/>
      <c r="AC857" s="13"/>
      <c r="AD857" s="13"/>
      <c r="AE857" s="13"/>
      <c r="AT857" s="204" t="s">
        <v>394</v>
      </c>
      <c r="AU857" s="204" t="s">
        <v>233</v>
      </c>
      <c r="AV857" s="13" t="s">
        <v>85</v>
      </c>
      <c r="AW857" s="13" t="s">
        <v>34</v>
      </c>
      <c r="AX857" s="13" t="s">
        <v>78</v>
      </c>
      <c r="AY857" s="204" t="s">
        <v>219</v>
      </c>
    </row>
    <row r="858" s="13" customFormat="1">
      <c r="A858" s="13"/>
      <c r="B858" s="203"/>
      <c r="C858" s="13"/>
      <c r="D858" s="193" t="s">
        <v>394</v>
      </c>
      <c r="E858" s="204" t="s">
        <v>1</v>
      </c>
      <c r="F858" s="205" t="s">
        <v>483</v>
      </c>
      <c r="G858" s="13"/>
      <c r="H858" s="204" t="s">
        <v>1</v>
      </c>
      <c r="I858" s="206"/>
      <c r="J858" s="13"/>
      <c r="K858" s="13"/>
      <c r="L858" s="203"/>
      <c r="M858" s="207"/>
      <c r="N858" s="208"/>
      <c r="O858" s="208"/>
      <c r="P858" s="208"/>
      <c r="Q858" s="208"/>
      <c r="R858" s="208"/>
      <c r="S858" s="208"/>
      <c r="T858" s="209"/>
      <c r="U858" s="13"/>
      <c r="V858" s="13"/>
      <c r="W858" s="13"/>
      <c r="X858" s="13"/>
      <c r="Y858" s="13"/>
      <c r="Z858" s="13"/>
      <c r="AA858" s="13"/>
      <c r="AB858" s="13"/>
      <c r="AC858" s="13"/>
      <c r="AD858" s="13"/>
      <c r="AE858" s="13"/>
      <c r="AT858" s="204" t="s">
        <v>394</v>
      </c>
      <c r="AU858" s="204" t="s">
        <v>233</v>
      </c>
      <c r="AV858" s="13" t="s">
        <v>85</v>
      </c>
      <c r="AW858" s="13" t="s">
        <v>34</v>
      </c>
      <c r="AX858" s="13" t="s">
        <v>78</v>
      </c>
      <c r="AY858" s="204" t="s">
        <v>219</v>
      </c>
    </row>
    <row r="859" s="13" customFormat="1">
      <c r="A859" s="13"/>
      <c r="B859" s="203"/>
      <c r="C859" s="13"/>
      <c r="D859" s="193" t="s">
        <v>394</v>
      </c>
      <c r="E859" s="204" t="s">
        <v>1</v>
      </c>
      <c r="F859" s="205" t="s">
        <v>530</v>
      </c>
      <c r="G859" s="13"/>
      <c r="H859" s="204" t="s">
        <v>1</v>
      </c>
      <c r="I859" s="206"/>
      <c r="J859" s="13"/>
      <c r="K859" s="13"/>
      <c r="L859" s="203"/>
      <c r="M859" s="207"/>
      <c r="N859" s="208"/>
      <c r="O859" s="208"/>
      <c r="P859" s="208"/>
      <c r="Q859" s="208"/>
      <c r="R859" s="208"/>
      <c r="S859" s="208"/>
      <c r="T859" s="209"/>
      <c r="U859" s="13"/>
      <c r="V859" s="13"/>
      <c r="W859" s="13"/>
      <c r="X859" s="13"/>
      <c r="Y859" s="13"/>
      <c r="Z859" s="13"/>
      <c r="AA859" s="13"/>
      <c r="AB859" s="13"/>
      <c r="AC859" s="13"/>
      <c r="AD859" s="13"/>
      <c r="AE859" s="13"/>
      <c r="AT859" s="204" t="s">
        <v>394</v>
      </c>
      <c r="AU859" s="204" t="s">
        <v>233</v>
      </c>
      <c r="AV859" s="13" t="s">
        <v>85</v>
      </c>
      <c r="AW859" s="13" t="s">
        <v>34</v>
      </c>
      <c r="AX859" s="13" t="s">
        <v>78</v>
      </c>
      <c r="AY859" s="204" t="s">
        <v>219</v>
      </c>
    </row>
    <row r="860" s="14" customFormat="1">
      <c r="A860" s="14"/>
      <c r="B860" s="210"/>
      <c r="C860" s="14"/>
      <c r="D860" s="193" t="s">
        <v>394</v>
      </c>
      <c r="E860" s="211" t="s">
        <v>1</v>
      </c>
      <c r="F860" s="212" t="s">
        <v>2552</v>
      </c>
      <c r="G860" s="14"/>
      <c r="H860" s="213">
        <v>12.5</v>
      </c>
      <c r="I860" s="214"/>
      <c r="J860" s="14"/>
      <c r="K860" s="14"/>
      <c r="L860" s="210"/>
      <c r="M860" s="215"/>
      <c r="N860" s="216"/>
      <c r="O860" s="216"/>
      <c r="P860" s="216"/>
      <c r="Q860" s="216"/>
      <c r="R860" s="216"/>
      <c r="S860" s="216"/>
      <c r="T860" s="217"/>
      <c r="U860" s="14"/>
      <c r="V860" s="14"/>
      <c r="W860" s="14"/>
      <c r="X860" s="14"/>
      <c r="Y860" s="14"/>
      <c r="Z860" s="14"/>
      <c r="AA860" s="14"/>
      <c r="AB860" s="14"/>
      <c r="AC860" s="14"/>
      <c r="AD860" s="14"/>
      <c r="AE860" s="14"/>
      <c r="AT860" s="211" t="s">
        <v>394</v>
      </c>
      <c r="AU860" s="211" t="s">
        <v>233</v>
      </c>
      <c r="AV860" s="14" t="s">
        <v>87</v>
      </c>
      <c r="AW860" s="14" t="s">
        <v>34</v>
      </c>
      <c r="AX860" s="14" t="s">
        <v>78</v>
      </c>
      <c r="AY860" s="211" t="s">
        <v>219</v>
      </c>
    </row>
    <row r="861" s="13" customFormat="1">
      <c r="A861" s="13"/>
      <c r="B861" s="203"/>
      <c r="C861" s="13"/>
      <c r="D861" s="193" t="s">
        <v>394</v>
      </c>
      <c r="E861" s="204" t="s">
        <v>1</v>
      </c>
      <c r="F861" s="205" t="s">
        <v>532</v>
      </c>
      <c r="G861" s="13"/>
      <c r="H861" s="204" t="s">
        <v>1</v>
      </c>
      <c r="I861" s="206"/>
      <c r="J861" s="13"/>
      <c r="K861" s="13"/>
      <c r="L861" s="203"/>
      <c r="M861" s="207"/>
      <c r="N861" s="208"/>
      <c r="O861" s="208"/>
      <c r="P861" s="208"/>
      <c r="Q861" s="208"/>
      <c r="R861" s="208"/>
      <c r="S861" s="208"/>
      <c r="T861" s="209"/>
      <c r="U861" s="13"/>
      <c r="V861" s="13"/>
      <c r="W861" s="13"/>
      <c r="X861" s="13"/>
      <c r="Y861" s="13"/>
      <c r="Z861" s="13"/>
      <c r="AA861" s="13"/>
      <c r="AB861" s="13"/>
      <c r="AC861" s="13"/>
      <c r="AD861" s="13"/>
      <c r="AE861" s="13"/>
      <c r="AT861" s="204" t="s">
        <v>394</v>
      </c>
      <c r="AU861" s="204" t="s">
        <v>233</v>
      </c>
      <c r="AV861" s="13" t="s">
        <v>85</v>
      </c>
      <c r="AW861" s="13" t="s">
        <v>34</v>
      </c>
      <c r="AX861" s="13" t="s">
        <v>78</v>
      </c>
      <c r="AY861" s="204" t="s">
        <v>219</v>
      </c>
    </row>
    <row r="862" s="14" customFormat="1">
      <c r="A862" s="14"/>
      <c r="B862" s="210"/>
      <c r="C862" s="14"/>
      <c r="D862" s="193" t="s">
        <v>394</v>
      </c>
      <c r="E862" s="211" t="s">
        <v>1</v>
      </c>
      <c r="F862" s="212" t="s">
        <v>1733</v>
      </c>
      <c r="G862" s="14"/>
      <c r="H862" s="213">
        <v>13.199999999999999</v>
      </c>
      <c r="I862" s="214"/>
      <c r="J862" s="14"/>
      <c r="K862" s="14"/>
      <c r="L862" s="210"/>
      <c r="M862" s="215"/>
      <c r="N862" s="216"/>
      <c r="O862" s="216"/>
      <c r="P862" s="216"/>
      <c r="Q862" s="216"/>
      <c r="R862" s="216"/>
      <c r="S862" s="216"/>
      <c r="T862" s="217"/>
      <c r="U862" s="14"/>
      <c r="V862" s="14"/>
      <c r="W862" s="14"/>
      <c r="X862" s="14"/>
      <c r="Y862" s="14"/>
      <c r="Z862" s="14"/>
      <c r="AA862" s="14"/>
      <c r="AB862" s="14"/>
      <c r="AC862" s="14"/>
      <c r="AD862" s="14"/>
      <c r="AE862" s="14"/>
      <c r="AT862" s="211" t="s">
        <v>394</v>
      </c>
      <c r="AU862" s="211" t="s">
        <v>233</v>
      </c>
      <c r="AV862" s="14" t="s">
        <v>87</v>
      </c>
      <c r="AW862" s="14" t="s">
        <v>34</v>
      </c>
      <c r="AX862" s="14" t="s">
        <v>78</v>
      </c>
      <c r="AY862" s="211" t="s">
        <v>219</v>
      </c>
    </row>
    <row r="863" s="14" customFormat="1">
      <c r="A863" s="14"/>
      <c r="B863" s="210"/>
      <c r="C863" s="14"/>
      <c r="D863" s="193" t="s">
        <v>394</v>
      </c>
      <c r="E863" s="211" t="s">
        <v>1</v>
      </c>
      <c r="F863" s="212" t="s">
        <v>233</v>
      </c>
      <c r="G863" s="14"/>
      <c r="H863" s="213">
        <v>3</v>
      </c>
      <c r="I863" s="214"/>
      <c r="J863" s="14"/>
      <c r="K863" s="14"/>
      <c r="L863" s="210"/>
      <c r="M863" s="215"/>
      <c r="N863" s="216"/>
      <c r="O863" s="216"/>
      <c r="P863" s="216"/>
      <c r="Q863" s="216"/>
      <c r="R863" s="216"/>
      <c r="S863" s="216"/>
      <c r="T863" s="217"/>
      <c r="U863" s="14"/>
      <c r="V863" s="14"/>
      <c r="W863" s="14"/>
      <c r="X863" s="14"/>
      <c r="Y863" s="14"/>
      <c r="Z863" s="14"/>
      <c r="AA863" s="14"/>
      <c r="AB863" s="14"/>
      <c r="AC863" s="14"/>
      <c r="AD863" s="14"/>
      <c r="AE863" s="14"/>
      <c r="AT863" s="211" t="s">
        <v>394</v>
      </c>
      <c r="AU863" s="211" t="s">
        <v>233</v>
      </c>
      <c r="AV863" s="14" t="s">
        <v>87</v>
      </c>
      <c r="AW863" s="14" t="s">
        <v>34</v>
      </c>
      <c r="AX863" s="14" t="s">
        <v>78</v>
      </c>
      <c r="AY863" s="211" t="s">
        <v>219</v>
      </c>
    </row>
    <row r="864" s="14" customFormat="1">
      <c r="A864" s="14"/>
      <c r="B864" s="210"/>
      <c r="C864" s="14"/>
      <c r="D864" s="193" t="s">
        <v>394</v>
      </c>
      <c r="E864" s="211" t="s">
        <v>1</v>
      </c>
      <c r="F864" s="212" t="s">
        <v>2553</v>
      </c>
      <c r="G864" s="14"/>
      <c r="H864" s="213">
        <v>2.5</v>
      </c>
      <c r="I864" s="214"/>
      <c r="J864" s="14"/>
      <c r="K864" s="14"/>
      <c r="L864" s="210"/>
      <c r="M864" s="215"/>
      <c r="N864" s="216"/>
      <c r="O864" s="216"/>
      <c r="P864" s="216"/>
      <c r="Q864" s="216"/>
      <c r="R864" s="216"/>
      <c r="S864" s="216"/>
      <c r="T864" s="217"/>
      <c r="U864" s="14"/>
      <c r="V864" s="14"/>
      <c r="W864" s="14"/>
      <c r="X864" s="14"/>
      <c r="Y864" s="14"/>
      <c r="Z864" s="14"/>
      <c r="AA864" s="14"/>
      <c r="AB864" s="14"/>
      <c r="AC864" s="14"/>
      <c r="AD864" s="14"/>
      <c r="AE864" s="14"/>
      <c r="AT864" s="211" t="s">
        <v>394</v>
      </c>
      <c r="AU864" s="211" t="s">
        <v>233</v>
      </c>
      <c r="AV864" s="14" t="s">
        <v>87</v>
      </c>
      <c r="AW864" s="14" t="s">
        <v>34</v>
      </c>
      <c r="AX864" s="14" t="s">
        <v>78</v>
      </c>
      <c r="AY864" s="211" t="s">
        <v>219</v>
      </c>
    </row>
    <row r="865" s="14" customFormat="1">
      <c r="A865" s="14"/>
      <c r="B865" s="210"/>
      <c r="C865" s="14"/>
      <c r="D865" s="193" t="s">
        <v>394</v>
      </c>
      <c r="E865" s="211" t="s">
        <v>1</v>
      </c>
      <c r="F865" s="212" t="s">
        <v>2554</v>
      </c>
      <c r="G865" s="14"/>
      <c r="H865" s="213">
        <v>10.75</v>
      </c>
      <c r="I865" s="214"/>
      <c r="J865" s="14"/>
      <c r="K865" s="14"/>
      <c r="L865" s="210"/>
      <c r="M865" s="215"/>
      <c r="N865" s="216"/>
      <c r="O865" s="216"/>
      <c r="P865" s="216"/>
      <c r="Q865" s="216"/>
      <c r="R865" s="216"/>
      <c r="S865" s="216"/>
      <c r="T865" s="217"/>
      <c r="U865" s="14"/>
      <c r="V865" s="14"/>
      <c r="W865" s="14"/>
      <c r="X865" s="14"/>
      <c r="Y865" s="14"/>
      <c r="Z865" s="14"/>
      <c r="AA865" s="14"/>
      <c r="AB865" s="14"/>
      <c r="AC865" s="14"/>
      <c r="AD865" s="14"/>
      <c r="AE865" s="14"/>
      <c r="AT865" s="211" t="s">
        <v>394</v>
      </c>
      <c r="AU865" s="211" t="s">
        <v>233</v>
      </c>
      <c r="AV865" s="14" t="s">
        <v>87</v>
      </c>
      <c r="AW865" s="14" t="s">
        <v>34</v>
      </c>
      <c r="AX865" s="14" t="s">
        <v>78</v>
      </c>
      <c r="AY865" s="211" t="s">
        <v>219</v>
      </c>
    </row>
    <row r="866" s="14" customFormat="1">
      <c r="A866" s="14"/>
      <c r="B866" s="210"/>
      <c r="C866" s="14"/>
      <c r="D866" s="193" t="s">
        <v>394</v>
      </c>
      <c r="E866" s="211" t="s">
        <v>1</v>
      </c>
      <c r="F866" s="212" t="s">
        <v>2555</v>
      </c>
      <c r="G866" s="14"/>
      <c r="H866" s="213">
        <v>6.4500000000000002</v>
      </c>
      <c r="I866" s="214"/>
      <c r="J866" s="14"/>
      <c r="K866" s="14"/>
      <c r="L866" s="210"/>
      <c r="M866" s="215"/>
      <c r="N866" s="216"/>
      <c r="O866" s="216"/>
      <c r="P866" s="216"/>
      <c r="Q866" s="216"/>
      <c r="R866" s="216"/>
      <c r="S866" s="216"/>
      <c r="T866" s="217"/>
      <c r="U866" s="14"/>
      <c r="V866" s="14"/>
      <c r="W866" s="14"/>
      <c r="X866" s="14"/>
      <c r="Y866" s="14"/>
      <c r="Z866" s="14"/>
      <c r="AA866" s="14"/>
      <c r="AB866" s="14"/>
      <c r="AC866" s="14"/>
      <c r="AD866" s="14"/>
      <c r="AE866" s="14"/>
      <c r="AT866" s="211" t="s">
        <v>394</v>
      </c>
      <c r="AU866" s="211" t="s">
        <v>233</v>
      </c>
      <c r="AV866" s="14" t="s">
        <v>87</v>
      </c>
      <c r="AW866" s="14" t="s">
        <v>34</v>
      </c>
      <c r="AX866" s="14" t="s">
        <v>78</v>
      </c>
      <c r="AY866" s="211" t="s">
        <v>219</v>
      </c>
    </row>
    <row r="867" s="14" customFormat="1">
      <c r="A867" s="14"/>
      <c r="B867" s="210"/>
      <c r="C867" s="14"/>
      <c r="D867" s="193" t="s">
        <v>394</v>
      </c>
      <c r="E867" s="211" t="s">
        <v>1</v>
      </c>
      <c r="F867" s="212" t="s">
        <v>2556</v>
      </c>
      <c r="G867" s="14"/>
      <c r="H867" s="213">
        <v>19.899999999999999</v>
      </c>
      <c r="I867" s="214"/>
      <c r="J867" s="14"/>
      <c r="K867" s="14"/>
      <c r="L867" s="210"/>
      <c r="M867" s="215"/>
      <c r="N867" s="216"/>
      <c r="O867" s="216"/>
      <c r="P867" s="216"/>
      <c r="Q867" s="216"/>
      <c r="R867" s="216"/>
      <c r="S867" s="216"/>
      <c r="T867" s="217"/>
      <c r="U867" s="14"/>
      <c r="V867" s="14"/>
      <c r="W867" s="14"/>
      <c r="X867" s="14"/>
      <c r="Y867" s="14"/>
      <c r="Z867" s="14"/>
      <c r="AA867" s="14"/>
      <c r="AB867" s="14"/>
      <c r="AC867" s="14"/>
      <c r="AD867" s="14"/>
      <c r="AE867" s="14"/>
      <c r="AT867" s="211" t="s">
        <v>394</v>
      </c>
      <c r="AU867" s="211" t="s">
        <v>233</v>
      </c>
      <c r="AV867" s="14" t="s">
        <v>87</v>
      </c>
      <c r="AW867" s="14" t="s">
        <v>34</v>
      </c>
      <c r="AX867" s="14" t="s">
        <v>78</v>
      </c>
      <c r="AY867" s="211" t="s">
        <v>219</v>
      </c>
    </row>
    <row r="868" s="13" customFormat="1">
      <c r="A868" s="13"/>
      <c r="B868" s="203"/>
      <c r="C868" s="13"/>
      <c r="D868" s="193" t="s">
        <v>394</v>
      </c>
      <c r="E868" s="204" t="s">
        <v>1</v>
      </c>
      <c r="F868" s="205" t="s">
        <v>539</v>
      </c>
      <c r="G868" s="13"/>
      <c r="H868" s="204" t="s">
        <v>1</v>
      </c>
      <c r="I868" s="206"/>
      <c r="J868" s="13"/>
      <c r="K868" s="13"/>
      <c r="L868" s="203"/>
      <c r="M868" s="207"/>
      <c r="N868" s="208"/>
      <c r="O868" s="208"/>
      <c r="P868" s="208"/>
      <c r="Q868" s="208"/>
      <c r="R868" s="208"/>
      <c r="S868" s="208"/>
      <c r="T868" s="209"/>
      <c r="U868" s="13"/>
      <c r="V868" s="13"/>
      <c r="W868" s="13"/>
      <c r="X868" s="13"/>
      <c r="Y868" s="13"/>
      <c r="Z868" s="13"/>
      <c r="AA868" s="13"/>
      <c r="AB868" s="13"/>
      <c r="AC868" s="13"/>
      <c r="AD868" s="13"/>
      <c r="AE868" s="13"/>
      <c r="AT868" s="204" t="s">
        <v>394</v>
      </c>
      <c r="AU868" s="204" t="s">
        <v>233</v>
      </c>
      <c r="AV868" s="13" t="s">
        <v>85</v>
      </c>
      <c r="AW868" s="13" t="s">
        <v>34</v>
      </c>
      <c r="AX868" s="13" t="s">
        <v>78</v>
      </c>
      <c r="AY868" s="204" t="s">
        <v>219</v>
      </c>
    </row>
    <row r="869" s="14" customFormat="1">
      <c r="A869" s="14"/>
      <c r="B869" s="210"/>
      <c r="C869" s="14"/>
      <c r="D869" s="193" t="s">
        <v>394</v>
      </c>
      <c r="E869" s="211" t="s">
        <v>1</v>
      </c>
      <c r="F869" s="212" t="s">
        <v>2557</v>
      </c>
      <c r="G869" s="14"/>
      <c r="H869" s="213">
        <v>6.3499999999999996</v>
      </c>
      <c r="I869" s="214"/>
      <c r="J869" s="14"/>
      <c r="K869" s="14"/>
      <c r="L869" s="210"/>
      <c r="M869" s="215"/>
      <c r="N869" s="216"/>
      <c r="O869" s="216"/>
      <c r="P869" s="216"/>
      <c r="Q869" s="216"/>
      <c r="R869" s="216"/>
      <c r="S869" s="216"/>
      <c r="T869" s="217"/>
      <c r="U869" s="14"/>
      <c r="V869" s="14"/>
      <c r="W869" s="14"/>
      <c r="X869" s="14"/>
      <c r="Y869" s="14"/>
      <c r="Z869" s="14"/>
      <c r="AA869" s="14"/>
      <c r="AB869" s="14"/>
      <c r="AC869" s="14"/>
      <c r="AD869" s="14"/>
      <c r="AE869" s="14"/>
      <c r="AT869" s="211" t="s">
        <v>394</v>
      </c>
      <c r="AU869" s="211" t="s">
        <v>233</v>
      </c>
      <c r="AV869" s="14" t="s">
        <v>87</v>
      </c>
      <c r="AW869" s="14" t="s">
        <v>34</v>
      </c>
      <c r="AX869" s="14" t="s">
        <v>78</v>
      </c>
      <c r="AY869" s="211" t="s">
        <v>219</v>
      </c>
    </row>
    <row r="870" s="14" customFormat="1">
      <c r="A870" s="14"/>
      <c r="B870" s="210"/>
      <c r="C870" s="14"/>
      <c r="D870" s="193" t="s">
        <v>394</v>
      </c>
      <c r="E870" s="211" t="s">
        <v>1</v>
      </c>
      <c r="F870" s="212" t="s">
        <v>2558</v>
      </c>
      <c r="G870" s="14"/>
      <c r="H870" s="213">
        <v>4.75</v>
      </c>
      <c r="I870" s="214"/>
      <c r="J870" s="14"/>
      <c r="K870" s="14"/>
      <c r="L870" s="210"/>
      <c r="M870" s="215"/>
      <c r="N870" s="216"/>
      <c r="O870" s="216"/>
      <c r="P870" s="216"/>
      <c r="Q870" s="216"/>
      <c r="R870" s="216"/>
      <c r="S870" s="216"/>
      <c r="T870" s="217"/>
      <c r="U870" s="14"/>
      <c r="V870" s="14"/>
      <c r="W870" s="14"/>
      <c r="X870" s="14"/>
      <c r="Y870" s="14"/>
      <c r="Z870" s="14"/>
      <c r="AA870" s="14"/>
      <c r="AB870" s="14"/>
      <c r="AC870" s="14"/>
      <c r="AD870" s="14"/>
      <c r="AE870" s="14"/>
      <c r="AT870" s="211" t="s">
        <v>394</v>
      </c>
      <c r="AU870" s="211" t="s">
        <v>233</v>
      </c>
      <c r="AV870" s="14" t="s">
        <v>87</v>
      </c>
      <c r="AW870" s="14" t="s">
        <v>34</v>
      </c>
      <c r="AX870" s="14" t="s">
        <v>78</v>
      </c>
      <c r="AY870" s="211" t="s">
        <v>219</v>
      </c>
    </row>
    <row r="871" s="13" customFormat="1">
      <c r="A871" s="13"/>
      <c r="B871" s="203"/>
      <c r="C871" s="13"/>
      <c r="D871" s="193" t="s">
        <v>394</v>
      </c>
      <c r="E871" s="204" t="s">
        <v>1</v>
      </c>
      <c r="F871" s="205" t="s">
        <v>544</v>
      </c>
      <c r="G871" s="13"/>
      <c r="H871" s="204" t="s">
        <v>1</v>
      </c>
      <c r="I871" s="206"/>
      <c r="J871" s="13"/>
      <c r="K871" s="13"/>
      <c r="L871" s="203"/>
      <c r="M871" s="207"/>
      <c r="N871" s="208"/>
      <c r="O871" s="208"/>
      <c r="P871" s="208"/>
      <c r="Q871" s="208"/>
      <c r="R871" s="208"/>
      <c r="S871" s="208"/>
      <c r="T871" s="209"/>
      <c r="U871" s="13"/>
      <c r="V871" s="13"/>
      <c r="W871" s="13"/>
      <c r="X871" s="13"/>
      <c r="Y871" s="13"/>
      <c r="Z871" s="13"/>
      <c r="AA871" s="13"/>
      <c r="AB871" s="13"/>
      <c r="AC871" s="13"/>
      <c r="AD871" s="13"/>
      <c r="AE871" s="13"/>
      <c r="AT871" s="204" t="s">
        <v>394</v>
      </c>
      <c r="AU871" s="204" t="s">
        <v>233</v>
      </c>
      <c r="AV871" s="13" t="s">
        <v>85</v>
      </c>
      <c r="AW871" s="13" t="s">
        <v>34</v>
      </c>
      <c r="AX871" s="13" t="s">
        <v>78</v>
      </c>
      <c r="AY871" s="204" t="s">
        <v>219</v>
      </c>
    </row>
    <row r="872" s="14" customFormat="1">
      <c r="A872" s="14"/>
      <c r="B872" s="210"/>
      <c r="C872" s="14"/>
      <c r="D872" s="193" t="s">
        <v>394</v>
      </c>
      <c r="E872" s="211" t="s">
        <v>1</v>
      </c>
      <c r="F872" s="212" t="s">
        <v>247</v>
      </c>
      <c r="G872" s="14"/>
      <c r="H872" s="213">
        <v>6</v>
      </c>
      <c r="I872" s="214"/>
      <c r="J872" s="14"/>
      <c r="K872" s="14"/>
      <c r="L872" s="210"/>
      <c r="M872" s="215"/>
      <c r="N872" s="216"/>
      <c r="O872" s="216"/>
      <c r="P872" s="216"/>
      <c r="Q872" s="216"/>
      <c r="R872" s="216"/>
      <c r="S872" s="216"/>
      <c r="T872" s="217"/>
      <c r="U872" s="14"/>
      <c r="V872" s="14"/>
      <c r="W872" s="14"/>
      <c r="X872" s="14"/>
      <c r="Y872" s="14"/>
      <c r="Z872" s="14"/>
      <c r="AA872" s="14"/>
      <c r="AB872" s="14"/>
      <c r="AC872" s="14"/>
      <c r="AD872" s="14"/>
      <c r="AE872" s="14"/>
      <c r="AT872" s="211" t="s">
        <v>394</v>
      </c>
      <c r="AU872" s="211" t="s">
        <v>233</v>
      </c>
      <c r="AV872" s="14" t="s">
        <v>87</v>
      </c>
      <c r="AW872" s="14" t="s">
        <v>34</v>
      </c>
      <c r="AX872" s="14" t="s">
        <v>78</v>
      </c>
      <c r="AY872" s="211" t="s">
        <v>219</v>
      </c>
    </row>
    <row r="873" s="14" customFormat="1">
      <c r="A873" s="14"/>
      <c r="B873" s="210"/>
      <c r="C873" s="14"/>
      <c r="D873" s="193" t="s">
        <v>394</v>
      </c>
      <c r="E873" s="211" t="s">
        <v>1</v>
      </c>
      <c r="F873" s="212" t="s">
        <v>2559</v>
      </c>
      <c r="G873" s="14"/>
      <c r="H873" s="213">
        <v>3.7000000000000002</v>
      </c>
      <c r="I873" s="214"/>
      <c r="J873" s="14"/>
      <c r="K873" s="14"/>
      <c r="L873" s="210"/>
      <c r="M873" s="215"/>
      <c r="N873" s="216"/>
      <c r="O873" s="216"/>
      <c r="P873" s="216"/>
      <c r="Q873" s="216"/>
      <c r="R873" s="216"/>
      <c r="S873" s="216"/>
      <c r="T873" s="217"/>
      <c r="U873" s="14"/>
      <c r="V873" s="14"/>
      <c r="W873" s="14"/>
      <c r="X873" s="14"/>
      <c r="Y873" s="14"/>
      <c r="Z873" s="14"/>
      <c r="AA873" s="14"/>
      <c r="AB873" s="14"/>
      <c r="AC873" s="14"/>
      <c r="AD873" s="14"/>
      <c r="AE873" s="14"/>
      <c r="AT873" s="211" t="s">
        <v>394</v>
      </c>
      <c r="AU873" s="211" t="s">
        <v>233</v>
      </c>
      <c r="AV873" s="14" t="s">
        <v>87</v>
      </c>
      <c r="AW873" s="14" t="s">
        <v>34</v>
      </c>
      <c r="AX873" s="14" t="s">
        <v>78</v>
      </c>
      <c r="AY873" s="211" t="s">
        <v>219</v>
      </c>
    </row>
    <row r="874" s="14" customFormat="1">
      <c r="A874" s="14"/>
      <c r="B874" s="210"/>
      <c r="C874" s="14"/>
      <c r="D874" s="193" t="s">
        <v>394</v>
      </c>
      <c r="E874" s="211" t="s">
        <v>1</v>
      </c>
      <c r="F874" s="212" t="s">
        <v>1733</v>
      </c>
      <c r="G874" s="14"/>
      <c r="H874" s="213">
        <v>13.199999999999999</v>
      </c>
      <c r="I874" s="214"/>
      <c r="J874" s="14"/>
      <c r="K874" s="14"/>
      <c r="L874" s="210"/>
      <c r="M874" s="215"/>
      <c r="N874" s="216"/>
      <c r="O874" s="216"/>
      <c r="P874" s="216"/>
      <c r="Q874" s="216"/>
      <c r="R874" s="216"/>
      <c r="S874" s="216"/>
      <c r="T874" s="217"/>
      <c r="U874" s="14"/>
      <c r="V874" s="14"/>
      <c r="W874" s="14"/>
      <c r="X874" s="14"/>
      <c r="Y874" s="14"/>
      <c r="Z874" s="14"/>
      <c r="AA874" s="14"/>
      <c r="AB874" s="14"/>
      <c r="AC874" s="14"/>
      <c r="AD874" s="14"/>
      <c r="AE874" s="14"/>
      <c r="AT874" s="211" t="s">
        <v>394</v>
      </c>
      <c r="AU874" s="211" t="s">
        <v>233</v>
      </c>
      <c r="AV874" s="14" t="s">
        <v>87</v>
      </c>
      <c r="AW874" s="14" t="s">
        <v>34</v>
      </c>
      <c r="AX874" s="14" t="s">
        <v>78</v>
      </c>
      <c r="AY874" s="211" t="s">
        <v>219</v>
      </c>
    </row>
    <row r="875" s="13" customFormat="1">
      <c r="A875" s="13"/>
      <c r="B875" s="203"/>
      <c r="C875" s="13"/>
      <c r="D875" s="193" t="s">
        <v>394</v>
      </c>
      <c r="E875" s="204" t="s">
        <v>1</v>
      </c>
      <c r="F875" s="205" t="s">
        <v>2507</v>
      </c>
      <c r="G875" s="13"/>
      <c r="H875" s="204" t="s">
        <v>1</v>
      </c>
      <c r="I875" s="206"/>
      <c r="J875" s="13"/>
      <c r="K875" s="13"/>
      <c r="L875" s="203"/>
      <c r="M875" s="207"/>
      <c r="N875" s="208"/>
      <c r="O875" s="208"/>
      <c r="P875" s="208"/>
      <c r="Q875" s="208"/>
      <c r="R875" s="208"/>
      <c r="S875" s="208"/>
      <c r="T875" s="209"/>
      <c r="U875" s="13"/>
      <c r="V875" s="13"/>
      <c r="W875" s="13"/>
      <c r="X875" s="13"/>
      <c r="Y875" s="13"/>
      <c r="Z875" s="13"/>
      <c r="AA875" s="13"/>
      <c r="AB875" s="13"/>
      <c r="AC875" s="13"/>
      <c r="AD875" s="13"/>
      <c r="AE875" s="13"/>
      <c r="AT875" s="204" t="s">
        <v>394</v>
      </c>
      <c r="AU875" s="204" t="s">
        <v>233</v>
      </c>
      <c r="AV875" s="13" t="s">
        <v>85</v>
      </c>
      <c r="AW875" s="13" t="s">
        <v>34</v>
      </c>
      <c r="AX875" s="13" t="s">
        <v>78</v>
      </c>
      <c r="AY875" s="204" t="s">
        <v>219</v>
      </c>
    </row>
    <row r="876" s="14" customFormat="1">
      <c r="A876" s="14"/>
      <c r="B876" s="210"/>
      <c r="C876" s="14"/>
      <c r="D876" s="193" t="s">
        <v>394</v>
      </c>
      <c r="E876" s="211" t="s">
        <v>1</v>
      </c>
      <c r="F876" s="212" t="s">
        <v>2560</v>
      </c>
      <c r="G876" s="14"/>
      <c r="H876" s="213">
        <v>126.09999999999999</v>
      </c>
      <c r="I876" s="214"/>
      <c r="J876" s="14"/>
      <c r="K876" s="14"/>
      <c r="L876" s="210"/>
      <c r="M876" s="215"/>
      <c r="N876" s="216"/>
      <c r="O876" s="216"/>
      <c r="P876" s="216"/>
      <c r="Q876" s="216"/>
      <c r="R876" s="216"/>
      <c r="S876" s="216"/>
      <c r="T876" s="217"/>
      <c r="U876" s="14"/>
      <c r="V876" s="14"/>
      <c r="W876" s="14"/>
      <c r="X876" s="14"/>
      <c r="Y876" s="14"/>
      <c r="Z876" s="14"/>
      <c r="AA876" s="14"/>
      <c r="AB876" s="14"/>
      <c r="AC876" s="14"/>
      <c r="AD876" s="14"/>
      <c r="AE876" s="14"/>
      <c r="AT876" s="211" t="s">
        <v>394</v>
      </c>
      <c r="AU876" s="211" t="s">
        <v>233</v>
      </c>
      <c r="AV876" s="14" t="s">
        <v>87</v>
      </c>
      <c r="AW876" s="14" t="s">
        <v>34</v>
      </c>
      <c r="AX876" s="14" t="s">
        <v>78</v>
      </c>
      <c r="AY876" s="211" t="s">
        <v>219</v>
      </c>
    </row>
    <row r="877" s="15" customFormat="1">
      <c r="A877" s="15"/>
      <c r="B877" s="218"/>
      <c r="C877" s="15"/>
      <c r="D877" s="193" t="s">
        <v>394</v>
      </c>
      <c r="E877" s="219" t="s">
        <v>1</v>
      </c>
      <c r="F877" s="220" t="s">
        <v>401</v>
      </c>
      <c r="G877" s="15"/>
      <c r="H877" s="221">
        <v>228.40000000000001</v>
      </c>
      <c r="I877" s="222"/>
      <c r="J877" s="15"/>
      <c r="K877" s="15"/>
      <c r="L877" s="218"/>
      <c r="M877" s="223"/>
      <c r="N877" s="224"/>
      <c r="O877" s="224"/>
      <c r="P877" s="224"/>
      <c r="Q877" s="224"/>
      <c r="R877" s="224"/>
      <c r="S877" s="224"/>
      <c r="T877" s="225"/>
      <c r="U877" s="15"/>
      <c r="V877" s="15"/>
      <c r="W877" s="15"/>
      <c r="X877" s="15"/>
      <c r="Y877" s="15"/>
      <c r="Z877" s="15"/>
      <c r="AA877" s="15"/>
      <c r="AB877" s="15"/>
      <c r="AC877" s="15"/>
      <c r="AD877" s="15"/>
      <c r="AE877" s="15"/>
      <c r="AT877" s="219" t="s">
        <v>394</v>
      </c>
      <c r="AU877" s="219" t="s">
        <v>233</v>
      </c>
      <c r="AV877" s="15" t="s">
        <v>218</v>
      </c>
      <c r="AW877" s="15" t="s">
        <v>34</v>
      </c>
      <c r="AX877" s="15" t="s">
        <v>85</v>
      </c>
      <c r="AY877" s="219" t="s">
        <v>219</v>
      </c>
    </row>
    <row r="878" s="2" customFormat="1" ht="16.5" customHeight="1">
      <c r="A878" s="38"/>
      <c r="B878" s="179"/>
      <c r="C878" s="234" t="s">
        <v>1114</v>
      </c>
      <c r="D878" s="234" t="s">
        <v>2002</v>
      </c>
      <c r="E878" s="235" t="s">
        <v>2561</v>
      </c>
      <c r="F878" s="236" t="s">
        <v>2562</v>
      </c>
      <c r="G878" s="237" t="s">
        <v>602</v>
      </c>
      <c r="H878" s="238">
        <v>239.81999999999999</v>
      </c>
      <c r="I878" s="239"/>
      <c r="J878" s="240">
        <f>ROUND(I878*H878,2)</f>
        <v>0</v>
      </c>
      <c r="K878" s="236" t="s">
        <v>391</v>
      </c>
      <c r="L878" s="241"/>
      <c r="M878" s="242" t="s">
        <v>1</v>
      </c>
      <c r="N878" s="243" t="s">
        <v>43</v>
      </c>
      <c r="O878" s="77"/>
      <c r="P878" s="189">
        <f>O878*H878</f>
        <v>0</v>
      </c>
      <c r="Q878" s="189">
        <v>0.00010000000000000001</v>
      </c>
      <c r="R878" s="189">
        <f>Q878*H878</f>
        <v>0.023982</v>
      </c>
      <c r="S878" s="189">
        <v>0</v>
      </c>
      <c r="T878" s="190">
        <f>S878*H878</f>
        <v>0</v>
      </c>
      <c r="U878" s="38"/>
      <c r="V878" s="38"/>
      <c r="W878" s="38"/>
      <c r="X878" s="38"/>
      <c r="Y878" s="38"/>
      <c r="Z878" s="38"/>
      <c r="AA878" s="38"/>
      <c r="AB878" s="38"/>
      <c r="AC878" s="38"/>
      <c r="AD878" s="38"/>
      <c r="AE878" s="38"/>
      <c r="AR878" s="191" t="s">
        <v>257</v>
      </c>
      <c r="AT878" s="191" t="s">
        <v>2002</v>
      </c>
      <c r="AU878" s="191" t="s">
        <v>233</v>
      </c>
      <c r="AY878" s="19" t="s">
        <v>219</v>
      </c>
      <c r="BE878" s="192">
        <f>IF(N878="základní",J878,0)</f>
        <v>0</v>
      </c>
      <c r="BF878" s="192">
        <f>IF(N878="snížená",J878,0)</f>
        <v>0</v>
      </c>
      <c r="BG878" s="192">
        <f>IF(N878="zákl. přenesená",J878,0)</f>
        <v>0</v>
      </c>
      <c r="BH878" s="192">
        <f>IF(N878="sníž. přenesená",J878,0)</f>
        <v>0</v>
      </c>
      <c r="BI878" s="192">
        <f>IF(N878="nulová",J878,0)</f>
        <v>0</v>
      </c>
      <c r="BJ878" s="19" t="s">
        <v>85</v>
      </c>
      <c r="BK878" s="192">
        <f>ROUND(I878*H878,2)</f>
        <v>0</v>
      </c>
      <c r="BL878" s="19" t="s">
        <v>218</v>
      </c>
      <c r="BM878" s="191" t="s">
        <v>2563</v>
      </c>
    </row>
    <row r="879" s="2" customFormat="1">
      <c r="A879" s="38"/>
      <c r="B879" s="39"/>
      <c r="C879" s="38"/>
      <c r="D879" s="193" t="s">
        <v>227</v>
      </c>
      <c r="E879" s="38"/>
      <c r="F879" s="194" t="s">
        <v>2564</v>
      </c>
      <c r="G879" s="38"/>
      <c r="H879" s="38"/>
      <c r="I879" s="195"/>
      <c r="J879" s="38"/>
      <c r="K879" s="38"/>
      <c r="L879" s="39"/>
      <c r="M879" s="196"/>
      <c r="N879" s="197"/>
      <c r="O879" s="77"/>
      <c r="P879" s="77"/>
      <c r="Q879" s="77"/>
      <c r="R879" s="77"/>
      <c r="S879" s="77"/>
      <c r="T879" s="78"/>
      <c r="U879" s="38"/>
      <c r="V879" s="38"/>
      <c r="W879" s="38"/>
      <c r="X879" s="38"/>
      <c r="Y879" s="38"/>
      <c r="Z879" s="38"/>
      <c r="AA879" s="38"/>
      <c r="AB879" s="38"/>
      <c r="AC879" s="38"/>
      <c r="AD879" s="38"/>
      <c r="AE879" s="38"/>
      <c r="AT879" s="19" t="s">
        <v>227</v>
      </c>
      <c r="AU879" s="19" t="s">
        <v>233</v>
      </c>
    </row>
    <row r="880" s="14" customFormat="1">
      <c r="A880" s="14"/>
      <c r="B880" s="210"/>
      <c r="C880" s="14"/>
      <c r="D880" s="193" t="s">
        <v>394</v>
      </c>
      <c r="E880" s="211" t="s">
        <v>1</v>
      </c>
      <c r="F880" s="212" t="s">
        <v>2565</v>
      </c>
      <c r="G880" s="14"/>
      <c r="H880" s="213">
        <v>239.81999999999999</v>
      </c>
      <c r="I880" s="214"/>
      <c r="J880" s="14"/>
      <c r="K880" s="14"/>
      <c r="L880" s="210"/>
      <c r="M880" s="215"/>
      <c r="N880" s="216"/>
      <c r="O880" s="216"/>
      <c r="P880" s="216"/>
      <c r="Q880" s="216"/>
      <c r="R880" s="216"/>
      <c r="S880" s="216"/>
      <c r="T880" s="217"/>
      <c r="U880" s="14"/>
      <c r="V880" s="14"/>
      <c r="W880" s="14"/>
      <c r="X880" s="14"/>
      <c r="Y880" s="14"/>
      <c r="Z880" s="14"/>
      <c r="AA880" s="14"/>
      <c r="AB880" s="14"/>
      <c r="AC880" s="14"/>
      <c r="AD880" s="14"/>
      <c r="AE880" s="14"/>
      <c r="AT880" s="211" t="s">
        <v>394</v>
      </c>
      <c r="AU880" s="211" t="s">
        <v>233</v>
      </c>
      <c r="AV880" s="14" t="s">
        <v>87</v>
      </c>
      <c r="AW880" s="14" t="s">
        <v>34</v>
      </c>
      <c r="AX880" s="14" t="s">
        <v>78</v>
      </c>
      <c r="AY880" s="211" t="s">
        <v>219</v>
      </c>
    </row>
    <row r="881" s="15" customFormat="1">
      <c r="A881" s="15"/>
      <c r="B881" s="218"/>
      <c r="C881" s="15"/>
      <c r="D881" s="193" t="s">
        <v>394</v>
      </c>
      <c r="E881" s="219" t="s">
        <v>1</v>
      </c>
      <c r="F881" s="220" t="s">
        <v>401</v>
      </c>
      <c r="G881" s="15"/>
      <c r="H881" s="221">
        <v>239.81999999999999</v>
      </c>
      <c r="I881" s="222"/>
      <c r="J881" s="15"/>
      <c r="K881" s="15"/>
      <c r="L881" s="218"/>
      <c r="M881" s="223"/>
      <c r="N881" s="224"/>
      <c r="O881" s="224"/>
      <c r="P881" s="224"/>
      <c r="Q881" s="224"/>
      <c r="R881" s="224"/>
      <c r="S881" s="224"/>
      <c r="T881" s="225"/>
      <c r="U881" s="15"/>
      <c r="V881" s="15"/>
      <c r="W881" s="15"/>
      <c r="X881" s="15"/>
      <c r="Y881" s="15"/>
      <c r="Z881" s="15"/>
      <c r="AA881" s="15"/>
      <c r="AB881" s="15"/>
      <c r="AC881" s="15"/>
      <c r="AD881" s="15"/>
      <c r="AE881" s="15"/>
      <c r="AT881" s="219" t="s">
        <v>394</v>
      </c>
      <c r="AU881" s="219" t="s">
        <v>233</v>
      </c>
      <c r="AV881" s="15" t="s">
        <v>218</v>
      </c>
      <c r="AW881" s="15" t="s">
        <v>34</v>
      </c>
      <c r="AX881" s="15" t="s">
        <v>85</v>
      </c>
      <c r="AY881" s="219" t="s">
        <v>219</v>
      </c>
    </row>
    <row r="882" s="2" customFormat="1">
      <c r="A882" s="38"/>
      <c r="B882" s="179"/>
      <c r="C882" s="180" t="s">
        <v>1120</v>
      </c>
      <c r="D882" s="180" t="s">
        <v>222</v>
      </c>
      <c r="E882" s="181" t="s">
        <v>2566</v>
      </c>
      <c r="F882" s="182" t="s">
        <v>2567</v>
      </c>
      <c r="G882" s="183" t="s">
        <v>602</v>
      </c>
      <c r="H882" s="184">
        <v>605.60000000000002</v>
      </c>
      <c r="I882" s="185"/>
      <c r="J882" s="186">
        <f>ROUND(I882*H882,2)</f>
        <v>0</v>
      </c>
      <c r="K882" s="182" t="s">
        <v>391</v>
      </c>
      <c r="L882" s="39"/>
      <c r="M882" s="187" t="s">
        <v>1</v>
      </c>
      <c r="N882" s="188" t="s">
        <v>43</v>
      </c>
      <c r="O882" s="77"/>
      <c r="P882" s="189">
        <f>O882*H882</f>
        <v>0</v>
      </c>
      <c r="Q882" s="189">
        <v>0</v>
      </c>
      <c r="R882" s="189">
        <f>Q882*H882</f>
        <v>0</v>
      </c>
      <c r="S882" s="189">
        <v>0</v>
      </c>
      <c r="T882" s="190">
        <f>S882*H882</f>
        <v>0</v>
      </c>
      <c r="U882" s="38"/>
      <c r="V882" s="38"/>
      <c r="W882" s="38"/>
      <c r="X882" s="38"/>
      <c r="Y882" s="38"/>
      <c r="Z882" s="38"/>
      <c r="AA882" s="38"/>
      <c r="AB882" s="38"/>
      <c r="AC882" s="38"/>
      <c r="AD882" s="38"/>
      <c r="AE882" s="38"/>
      <c r="AR882" s="191" t="s">
        <v>218</v>
      </c>
      <c r="AT882" s="191" t="s">
        <v>222</v>
      </c>
      <c r="AU882" s="191" t="s">
        <v>233</v>
      </c>
      <c r="AY882" s="19" t="s">
        <v>219</v>
      </c>
      <c r="BE882" s="192">
        <f>IF(N882="základní",J882,0)</f>
        <v>0</v>
      </c>
      <c r="BF882" s="192">
        <f>IF(N882="snížená",J882,0)</f>
        <v>0</v>
      </c>
      <c r="BG882" s="192">
        <f>IF(N882="zákl. přenesená",J882,0)</f>
        <v>0</v>
      </c>
      <c r="BH882" s="192">
        <f>IF(N882="sníž. přenesená",J882,0)</f>
        <v>0</v>
      </c>
      <c r="BI882" s="192">
        <f>IF(N882="nulová",J882,0)</f>
        <v>0</v>
      </c>
      <c r="BJ882" s="19" t="s">
        <v>85</v>
      </c>
      <c r="BK882" s="192">
        <f>ROUND(I882*H882,2)</f>
        <v>0</v>
      </c>
      <c r="BL882" s="19" t="s">
        <v>218</v>
      </c>
      <c r="BM882" s="191" t="s">
        <v>2568</v>
      </c>
    </row>
    <row r="883" s="2" customFormat="1">
      <c r="A883" s="38"/>
      <c r="B883" s="39"/>
      <c r="C883" s="38"/>
      <c r="D883" s="193" t="s">
        <v>227</v>
      </c>
      <c r="E883" s="38"/>
      <c r="F883" s="194" t="s">
        <v>2569</v>
      </c>
      <c r="G883" s="38"/>
      <c r="H883" s="38"/>
      <c r="I883" s="195"/>
      <c r="J883" s="38"/>
      <c r="K883" s="38"/>
      <c r="L883" s="39"/>
      <c r="M883" s="196"/>
      <c r="N883" s="197"/>
      <c r="O883" s="77"/>
      <c r="P883" s="77"/>
      <c r="Q883" s="77"/>
      <c r="R883" s="77"/>
      <c r="S883" s="77"/>
      <c r="T883" s="78"/>
      <c r="U883" s="38"/>
      <c r="V883" s="38"/>
      <c r="W883" s="38"/>
      <c r="X883" s="38"/>
      <c r="Y883" s="38"/>
      <c r="Z883" s="38"/>
      <c r="AA883" s="38"/>
      <c r="AB883" s="38"/>
      <c r="AC883" s="38"/>
      <c r="AD883" s="38"/>
      <c r="AE883" s="38"/>
      <c r="AT883" s="19" t="s">
        <v>227</v>
      </c>
      <c r="AU883" s="19" t="s">
        <v>233</v>
      </c>
    </row>
    <row r="884" s="14" customFormat="1">
      <c r="A884" s="14"/>
      <c r="B884" s="210"/>
      <c r="C884" s="14"/>
      <c r="D884" s="193" t="s">
        <v>394</v>
      </c>
      <c r="E884" s="211" t="s">
        <v>1</v>
      </c>
      <c r="F884" s="212" t="s">
        <v>2570</v>
      </c>
      <c r="G884" s="14"/>
      <c r="H884" s="213">
        <v>320.89999999999998</v>
      </c>
      <c r="I884" s="214"/>
      <c r="J884" s="14"/>
      <c r="K884" s="14"/>
      <c r="L884" s="210"/>
      <c r="M884" s="215"/>
      <c r="N884" s="216"/>
      <c r="O884" s="216"/>
      <c r="P884" s="216"/>
      <c r="Q884" s="216"/>
      <c r="R884" s="216"/>
      <c r="S884" s="216"/>
      <c r="T884" s="217"/>
      <c r="U884" s="14"/>
      <c r="V884" s="14"/>
      <c r="W884" s="14"/>
      <c r="X884" s="14"/>
      <c r="Y884" s="14"/>
      <c r="Z884" s="14"/>
      <c r="AA884" s="14"/>
      <c r="AB884" s="14"/>
      <c r="AC884" s="14"/>
      <c r="AD884" s="14"/>
      <c r="AE884" s="14"/>
      <c r="AT884" s="211" t="s">
        <v>394</v>
      </c>
      <c r="AU884" s="211" t="s">
        <v>233</v>
      </c>
      <c r="AV884" s="14" t="s">
        <v>87</v>
      </c>
      <c r="AW884" s="14" t="s">
        <v>34</v>
      </c>
      <c r="AX884" s="14" t="s">
        <v>78</v>
      </c>
      <c r="AY884" s="211" t="s">
        <v>219</v>
      </c>
    </row>
    <row r="885" s="14" customFormat="1">
      <c r="A885" s="14"/>
      <c r="B885" s="210"/>
      <c r="C885" s="14"/>
      <c r="D885" s="193" t="s">
        <v>394</v>
      </c>
      <c r="E885" s="211" t="s">
        <v>1</v>
      </c>
      <c r="F885" s="212" t="s">
        <v>2571</v>
      </c>
      <c r="G885" s="14"/>
      <c r="H885" s="213">
        <v>176.34999999999999</v>
      </c>
      <c r="I885" s="214"/>
      <c r="J885" s="14"/>
      <c r="K885" s="14"/>
      <c r="L885" s="210"/>
      <c r="M885" s="215"/>
      <c r="N885" s="216"/>
      <c r="O885" s="216"/>
      <c r="P885" s="216"/>
      <c r="Q885" s="216"/>
      <c r="R885" s="216"/>
      <c r="S885" s="216"/>
      <c r="T885" s="217"/>
      <c r="U885" s="14"/>
      <c r="V885" s="14"/>
      <c r="W885" s="14"/>
      <c r="X885" s="14"/>
      <c r="Y885" s="14"/>
      <c r="Z885" s="14"/>
      <c r="AA885" s="14"/>
      <c r="AB885" s="14"/>
      <c r="AC885" s="14"/>
      <c r="AD885" s="14"/>
      <c r="AE885" s="14"/>
      <c r="AT885" s="211" t="s">
        <v>394</v>
      </c>
      <c r="AU885" s="211" t="s">
        <v>233</v>
      </c>
      <c r="AV885" s="14" t="s">
        <v>87</v>
      </c>
      <c r="AW885" s="14" t="s">
        <v>34</v>
      </c>
      <c r="AX885" s="14" t="s">
        <v>78</v>
      </c>
      <c r="AY885" s="211" t="s">
        <v>219</v>
      </c>
    </row>
    <row r="886" s="14" customFormat="1">
      <c r="A886" s="14"/>
      <c r="B886" s="210"/>
      <c r="C886" s="14"/>
      <c r="D886" s="193" t="s">
        <v>394</v>
      </c>
      <c r="E886" s="211" t="s">
        <v>1</v>
      </c>
      <c r="F886" s="212" t="s">
        <v>2572</v>
      </c>
      <c r="G886" s="14"/>
      <c r="H886" s="213">
        <v>108.34999999999999</v>
      </c>
      <c r="I886" s="214"/>
      <c r="J886" s="14"/>
      <c r="K886" s="14"/>
      <c r="L886" s="210"/>
      <c r="M886" s="215"/>
      <c r="N886" s="216"/>
      <c r="O886" s="216"/>
      <c r="P886" s="216"/>
      <c r="Q886" s="216"/>
      <c r="R886" s="216"/>
      <c r="S886" s="216"/>
      <c r="T886" s="217"/>
      <c r="U886" s="14"/>
      <c r="V886" s="14"/>
      <c r="W886" s="14"/>
      <c r="X886" s="14"/>
      <c r="Y886" s="14"/>
      <c r="Z886" s="14"/>
      <c r="AA886" s="14"/>
      <c r="AB886" s="14"/>
      <c r="AC886" s="14"/>
      <c r="AD886" s="14"/>
      <c r="AE886" s="14"/>
      <c r="AT886" s="211" t="s">
        <v>394</v>
      </c>
      <c r="AU886" s="211" t="s">
        <v>233</v>
      </c>
      <c r="AV886" s="14" t="s">
        <v>87</v>
      </c>
      <c r="AW886" s="14" t="s">
        <v>34</v>
      </c>
      <c r="AX886" s="14" t="s">
        <v>78</v>
      </c>
      <c r="AY886" s="211" t="s">
        <v>219</v>
      </c>
    </row>
    <row r="887" s="15" customFormat="1">
      <c r="A887" s="15"/>
      <c r="B887" s="218"/>
      <c r="C887" s="15"/>
      <c r="D887" s="193" t="s">
        <v>394</v>
      </c>
      <c r="E887" s="219" t="s">
        <v>1</v>
      </c>
      <c r="F887" s="220" t="s">
        <v>401</v>
      </c>
      <c r="G887" s="15"/>
      <c r="H887" s="221">
        <v>605.60000000000002</v>
      </c>
      <c r="I887" s="222"/>
      <c r="J887" s="15"/>
      <c r="K887" s="15"/>
      <c r="L887" s="218"/>
      <c r="M887" s="223"/>
      <c r="N887" s="224"/>
      <c r="O887" s="224"/>
      <c r="P887" s="224"/>
      <c r="Q887" s="224"/>
      <c r="R887" s="224"/>
      <c r="S887" s="224"/>
      <c r="T887" s="225"/>
      <c r="U887" s="15"/>
      <c r="V887" s="15"/>
      <c r="W887" s="15"/>
      <c r="X887" s="15"/>
      <c r="Y887" s="15"/>
      <c r="Z887" s="15"/>
      <c r="AA887" s="15"/>
      <c r="AB887" s="15"/>
      <c r="AC887" s="15"/>
      <c r="AD887" s="15"/>
      <c r="AE887" s="15"/>
      <c r="AT887" s="219" t="s">
        <v>394</v>
      </c>
      <c r="AU887" s="219" t="s">
        <v>233</v>
      </c>
      <c r="AV887" s="15" t="s">
        <v>218</v>
      </c>
      <c r="AW887" s="15" t="s">
        <v>34</v>
      </c>
      <c r="AX887" s="15" t="s">
        <v>85</v>
      </c>
      <c r="AY887" s="219" t="s">
        <v>219</v>
      </c>
    </row>
    <row r="888" s="2" customFormat="1">
      <c r="A888" s="38"/>
      <c r="B888" s="179"/>
      <c r="C888" s="234" t="s">
        <v>1127</v>
      </c>
      <c r="D888" s="234" t="s">
        <v>2002</v>
      </c>
      <c r="E888" s="235" t="s">
        <v>2573</v>
      </c>
      <c r="F888" s="236" t="s">
        <v>2574</v>
      </c>
      <c r="G888" s="237" t="s">
        <v>602</v>
      </c>
      <c r="H888" s="238">
        <v>336.94499999999999</v>
      </c>
      <c r="I888" s="239"/>
      <c r="J888" s="240">
        <f>ROUND(I888*H888,2)</f>
        <v>0</v>
      </c>
      <c r="K888" s="236" t="s">
        <v>391</v>
      </c>
      <c r="L888" s="241"/>
      <c r="M888" s="242" t="s">
        <v>1</v>
      </c>
      <c r="N888" s="243" t="s">
        <v>43</v>
      </c>
      <c r="O888" s="77"/>
      <c r="P888" s="189">
        <f>O888*H888</f>
        <v>0</v>
      </c>
      <c r="Q888" s="189">
        <v>0.00010000000000000001</v>
      </c>
      <c r="R888" s="189">
        <f>Q888*H888</f>
        <v>0.033694500000000002</v>
      </c>
      <c r="S888" s="189">
        <v>0</v>
      </c>
      <c r="T888" s="190">
        <f>S888*H888</f>
        <v>0</v>
      </c>
      <c r="U888" s="38"/>
      <c r="V888" s="38"/>
      <c r="W888" s="38"/>
      <c r="X888" s="38"/>
      <c r="Y888" s="38"/>
      <c r="Z888" s="38"/>
      <c r="AA888" s="38"/>
      <c r="AB888" s="38"/>
      <c r="AC888" s="38"/>
      <c r="AD888" s="38"/>
      <c r="AE888" s="38"/>
      <c r="AR888" s="191" t="s">
        <v>257</v>
      </c>
      <c r="AT888" s="191" t="s">
        <v>2002</v>
      </c>
      <c r="AU888" s="191" t="s">
        <v>233</v>
      </c>
      <c r="AY888" s="19" t="s">
        <v>219</v>
      </c>
      <c r="BE888" s="192">
        <f>IF(N888="základní",J888,0)</f>
        <v>0</v>
      </c>
      <c r="BF888" s="192">
        <f>IF(N888="snížená",J888,0)</f>
        <v>0</v>
      </c>
      <c r="BG888" s="192">
        <f>IF(N888="zákl. přenesená",J888,0)</f>
        <v>0</v>
      </c>
      <c r="BH888" s="192">
        <f>IF(N888="sníž. přenesená",J888,0)</f>
        <v>0</v>
      </c>
      <c r="BI888" s="192">
        <f>IF(N888="nulová",J888,0)</f>
        <v>0</v>
      </c>
      <c r="BJ888" s="19" t="s">
        <v>85</v>
      </c>
      <c r="BK888" s="192">
        <f>ROUND(I888*H888,2)</f>
        <v>0</v>
      </c>
      <c r="BL888" s="19" t="s">
        <v>218</v>
      </c>
      <c r="BM888" s="191" t="s">
        <v>2575</v>
      </c>
    </row>
    <row r="889" s="2" customFormat="1">
      <c r="A889" s="38"/>
      <c r="B889" s="39"/>
      <c r="C889" s="38"/>
      <c r="D889" s="193" t="s">
        <v>227</v>
      </c>
      <c r="E889" s="38"/>
      <c r="F889" s="194" t="s">
        <v>2574</v>
      </c>
      <c r="G889" s="38"/>
      <c r="H889" s="38"/>
      <c r="I889" s="195"/>
      <c r="J889" s="38"/>
      <c r="K889" s="38"/>
      <c r="L889" s="39"/>
      <c r="M889" s="196"/>
      <c r="N889" s="197"/>
      <c r="O889" s="77"/>
      <c r="P889" s="77"/>
      <c r="Q889" s="77"/>
      <c r="R889" s="77"/>
      <c r="S889" s="77"/>
      <c r="T889" s="78"/>
      <c r="U889" s="38"/>
      <c r="V889" s="38"/>
      <c r="W889" s="38"/>
      <c r="X889" s="38"/>
      <c r="Y889" s="38"/>
      <c r="Z889" s="38"/>
      <c r="AA889" s="38"/>
      <c r="AB889" s="38"/>
      <c r="AC889" s="38"/>
      <c r="AD889" s="38"/>
      <c r="AE889" s="38"/>
      <c r="AT889" s="19" t="s">
        <v>227</v>
      </c>
      <c r="AU889" s="19" t="s">
        <v>233</v>
      </c>
    </row>
    <row r="890" s="13" customFormat="1">
      <c r="A890" s="13"/>
      <c r="B890" s="203"/>
      <c r="C890" s="13"/>
      <c r="D890" s="193" t="s">
        <v>394</v>
      </c>
      <c r="E890" s="204" t="s">
        <v>1</v>
      </c>
      <c r="F890" s="205" t="s">
        <v>2576</v>
      </c>
      <c r="G890" s="13"/>
      <c r="H890" s="204" t="s">
        <v>1</v>
      </c>
      <c r="I890" s="206"/>
      <c r="J890" s="13"/>
      <c r="K890" s="13"/>
      <c r="L890" s="203"/>
      <c r="M890" s="207"/>
      <c r="N890" s="208"/>
      <c r="O890" s="208"/>
      <c r="P890" s="208"/>
      <c r="Q890" s="208"/>
      <c r="R890" s="208"/>
      <c r="S890" s="208"/>
      <c r="T890" s="209"/>
      <c r="U890" s="13"/>
      <c r="V890" s="13"/>
      <c r="W890" s="13"/>
      <c r="X890" s="13"/>
      <c r="Y890" s="13"/>
      <c r="Z890" s="13"/>
      <c r="AA890" s="13"/>
      <c r="AB890" s="13"/>
      <c r="AC890" s="13"/>
      <c r="AD890" s="13"/>
      <c r="AE890" s="13"/>
      <c r="AT890" s="204" t="s">
        <v>394</v>
      </c>
      <c r="AU890" s="204" t="s">
        <v>233</v>
      </c>
      <c r="AV890" s="13" t="s">
        <v>85</v>
      </c>
      <c r="AW890" s="13" t="s">
        <v>34</v>
      </c>
      <c r="AX890" s="13" t="s">
        <v>78</v>
      </c>
      <c r="AY890" s="204" t="s">
        <v>219</v>
      </c>
    </row>
    <row r="891" s="14" customFormat="1">
      <c r="A891" s="14"/>
      <c r="B891" s="210"/>
      <c r="C891" s="14"/>
      <c r="D891" s="193" t="s">
        <v>394</v>
      </c>
      <c r="E891" s="211" t="s">
        <v>1</v>
      </c>
      <c r="F891" s="212" t="s">
        <v>2577</v>
      </c>
      <c r="G891" s="14"/>
      <c r="H891" s="213">
        <v>15.6</v>
      </c>
      <c r="I891" s="214"/>
      <c r="J891" s="14"/>
      <c r="K891" s="14"/>
      <c r="L891" s="210"/>
      <c r="M891" s="215"/>
      <c r="N891" s="216"/>
      <c r="O891" s="216"/>
      <c r="P891" s="216"/>
      <c r="Q891" s="216"/>
      <c r="R891" s="216"/>
      <c r="S891" s="216"/>
      <c r="T891" s="217"/>
      <c r="U891" s="14"/>
      <c r="V891" s="14"/>
      <c r="W891" s="14"/>
      <c r="X891" s="14"/>
      <c r="Y891" s="14"/>
      <c r="Z891" s="14"/>
      <c r="AA891" s="14"/>
      <c r="AB891" s="14"/>
      <c r="AC891" s="14"/>
      <c r="AD891" s="14"/>
      <c r="AE891" s="14"/>
      <c r="AT891" s="211" t="s">
        <v>394</v>
      </c>
      <c r="AU891" s="211" t="s">
        <v>233</v>
      </c>
      <c r="AV891" s="14" t="s">
        <v>87</v>
      </c>
      <c r="AW891" s="14" t="s">
        <v>34</v>
      </c>
      <c r="AX891" s="14" t="s">
        <v>78</v>
      </c>
      <c r="AY891" s="211" t="s">
        <v>219</v>
      </c>
    </row>
    <row r="892" s="14" customFormat="1">
      <c r="A892" s="14"/>
      <c r="B892" s="210"/>
      <c r="C892" s="14"/>
      <c r="D892" s="193" t="s">
        <v>394</v>
      </c>
      <c r="E892" s="211" t="s">
        <v>1</v>
      </c>
      <c r="F892" s="212" t="s">
        <v>2577</v>
      </c>
      <c r="G892" s="14"/>
      <c r="H892" s="213">
        <v>15.6</v>
      </c>
      <c r="I892" s="214"/>
      <c r="J892" s="14"/>
      <c r="K892" s="14"/>
      <c r="L892" s="210"/>
      <c r="M892" s="215"/>
      <c r="N892" s="216"/>
      <c r="O892" s="216"/>
      <c r="P892" s="216"/>
      <c r="Q892" s="216"/>
      <c r="R892" s="216"/>
      <c r="S892" s="216"/>
      <c r="T892" s="217"/>
      <c r="U892" s="14"/>
      <c r="V892" s="14"/>
      <c r="W892" s="14"/>
      <c r="X892" s="14"/>
      <c r="Y892" s="14"/>
      <c r="Z892" s="14"/>
      <c r="AA892" s="14"/>
      <c r="AB892" s="14"/>
      <c r="AC892" s="14"/>
      <c r="AD892" s="14"/>
      <c r="AE892" s="14"/>
      <c r="AT892" s="211" t="s">
        <v>394</v>
      </c>
      <c r="AU892" s="211" t="s">
        <v>233</v>
      </c>
      <c r="AV892" s="14" t="s">
        <v>87</v>
      </c>
      <c r="AW892" s="14" t="s">
        <v>34</v>
      </c>
      <c r="AX892" s="14" t="s">
        <v>78</v>
      </c>
      <c r="AY892" s="211" t="s">
        <v>219</v>
      </c>
    </row>
    <row r="893" s="14" customFormat="1">
      <c r="A893" s="14"/>
      <c r="B893" s="210"/>
      <c r="C893" s="14"/>
      <c r="D893" s="193" t="s">
        <v>394</v>
      </c>
      <c r="E893" s="211" t="s">
        <v>1</v>
      </c>
      <c r="F893" s="212" t="s">
        <v>2578</v>
      </c>
      <c r="G893" s="14"/>
      <c r="H893" s="213">
        <v>15.199999999999999</v>
      </c>
      <c r="I893" s="214"/>
      <c r="J893" s="14"/>
      <c r="K893" s="14"/>
      <c r="L893" s="210"/>
      <c r="M893" s="215"/>
      <c r="N893" s="216"/>
      <c r="O893" s="216"/>
      <c r="P893" s="216"/>
      <c r="Q893" s="216"/>
      <c r="R893" s="216"/>
      <c r="S893" s="216"/>
      <c r="T893" s="217"/>
      <c r="U893" s="14"/>
      <c r="V893" s="14"/>
      <c r="W893" s="14"/>
      <c r="X893" s="14"/>
      <c r="Y893" s="14"/>
      <c r="Z893" s="14"/>
      <c r="AA893" s="14"/>
      <c r="AB893" s="14"/>
      <c r="AC893" s="14"/>
      <c r="AD893" s="14"/>
      <c r="AE893" s="14"/>
      <c r="AT893" s="211" t="s">
        <v>394</v>
      </c>
      <c r="AU893" s="211" t="s">
        <v>233</v>
      </c>
      <c r="AV893" s="14" t="s">
        <v>87</v>
      </c>
      <c r="AW893" s="14" t="s">
        <v>34</v>
      </c>
      <c r="AX893" s="14" t="s">
        <v>78</v>
      </c>
      <c r="AY893" s="211" t="s">
        <v>219</v>
      </c>
    </row>
    <row r="894" s="14" customFormat="1">
      <c r="A894" s="14"/>
      <c r="B894" s="210"/>
      <c r="C894" s="14"/>
      <c r="D894" s="193" t="s">
        <v>394</v>
      </c>
      <c r="E894" s="211" t="s">
        <v>1</v>
      </c>
      <c r="F894" s="212" t="s">
        <v>2579</v>
      </c>
      <c r="G894" s="14"/>
      <c r="H894" s="213">
        <v>7.5999999999999996</v>
      </c>
      <c r="I894" s="214"/>
      <c r="J894" s="14"/>
      <c r="K894" s="14"/>
      <c r="L894" s="210"/>
      <c r="M894" s="215"/>
      <c r="N894" s="216"/>
      <c r="O894" s="216"/>
      <c r="P894" s="216"/>
      <c r="Q894" s="216"/>
      <c r="R894" s="216"/>
      <c r="S894" s="216"/>
      <c r="T894" s="217"/>
      <c r="U894" s="14"/>
      <c r="V894" s="14"/>
      <c r="W894" s="14"/>
      <c r="X894" s="14"/>
      <c r="Y894" s="14"/>
      <c r="Z894" s="14"/>
      <c r="AA894" s="14"/>
      <c r="AB894" s="14"/>
      <c r="AC894" s="14"/>
      <c r="AD894" s="14"/>
      <c r="AE894" s="14"/>
      <c r="AT894" s="211" t="s">
        <v>394</v>
      </c>
      <c r="AU894" s="211" t="s">
        <v>233</v>
      </c>
      <c r="AV894" s="14" t="s">
        <v>87</v>
      </c>
      <c r="AW894" s="14" t="s">
        <v>34</v>
      </c>
      <c r="AX894" s="14" t="s">
        <v>78</v>
      </c>
      <c r="AY894" s="211" t="s">
        <v>219</v>
      </c>
    </row>
    <row r="895" s="14" customFormat="1">
      <c r="A895" s="14"/>
      <c r="B895" s="210"/>
      <c r="C895" s="14"/>
      <c r="D895" s="193" t="s">
        <v>394</v>
      </c>
      <c r="E895" s="211" t="s">
        <v>1</v>
      </c>
      <c r="F895" s="212" t="s">
        <v>2580</v>
      </c>
      <c r="G895" s="14"/>
      <c r="H895" s="213">
        <v>11.4</v>
      </c>
      <c r="I895" s="214"/>
      <c r="J895" s="14"/>
      <c r="K895" s="14"/>
      <c r="L895" s="210"/>
      <c r="M895" s="215"/>
      <c r="N895" s="216"/>
      <c r="O895" s="216"/>
      <c r="P895" s="216"/>
      <c r="Q895" s="216"/>
      <c r="R895" s="216"/>
      <c r="S895" s="216"/>
      <c r="T895" s="217"/>
      <c r="U895" s="14"/>
      <c r="V895" s="14"/>
      <c r="W895" s="14"/>
      <c r="X895" s="14"/>
      <c r="Y895" s="14"/>
      <c r="Z895" s="14"/>
      <c r="AA895" s="14"/>
      <c r="AB895" s="14"/>
      <c r="AC895" s="14"/>
      <c r="AD895" s="14"/>
      <c r="AE895" s="14"/>
      <c r="AT895" s="211" t="s">
        <v>394</v>
      </c>
      <c r="AU895" s="211" t="s">
        <v>233</v>
      </c>
      <c r="AV895" s="14" t="s">
        <v>87</v>
      </c>
      <c r="AW895" s="14" t="s">
        <v>34</v>
      </c>
      <c r="AX895" s="14" t="s">
        <v>78</v>
      </c>
      <c r="AY895" s="211" t="s">
        <v>219</v>
      </c>
    </row>
    <row r="896" s="14" customFormat="1">
      <c r="A896" s="14"/>
      <c r="B896" s="210"/>
      <c r="C896" s="14"/>
      <c r="D896" s="193" t="s">
        <v>394</v>
      </c>
      <c r="E896" s="211" t="s">
        <v>1</v>
      </c>
      <c r="F896" s="212" t="s">
        <v>2581</v>
      </c>
      <c r="G896" s="14"/>
      <c r="H896" s="213">
        <v>14.6</v>
      </c>
      <c r="I896" s="214"/>
      <c r="J896" s="14"/>
      <c r="K896" s="14"/>
      <c r="L896" s="210"/>
      <c r="M896" s="215"/>
      <c r="N896" s="216"/>
      <c r="O896" s="216"/>
      <c r="P896" s="216"/>
      <c r="Q896" s="216"/>
      <c r="R896" s="216"/>
      <c r="S896" s="216"/>
      <c r="T896" s="217"/>
      <c r="U896" s="14"/>
      <c r="V896" s="14"/>
      <c r="W896" s="14"/>
      <c r="X896" s="14"/>
      <c r="Y896" s="14"/>
      <c r="Z896" s="14"/>
      <c r="AA896" s="14"/>
      <c r="AB896" s="14"/>
      <c r="AC896" s="14"/>
      <c r="AD896" s="14"/>
      <c r="AE896" s="14"/>
      <c r="AT896" s="211" t="s">
        <v>394</v>
      </c>
      <c r="AU896" s="211" t="s">
        <v>233</v>
      </c>
      <c r="AV896" s="14" t="s">
        <v>87</v>
      </c>
      <c r="AW896" s="14" t="s">
        <v>34</v>
      </c>
      <c r="AX896" s="14" t="s">
        <v>78</v>
      </c>
      <c r="AY896" s="211" t="s">
        <v>219</v>
      </c>
    </row>
    <row r="897" s="14" customFormat="1">
      <c r="A897" s="14"/>
      <c r="B897" s="210"/>
      <c r="C897" s="14"/>
      <c r="D897" s="193" t="s">
        <v>394</v>
      </c>
      <c r="E897" s="211" t="s">
        <v>1</v>
      </c>
      <c r="F897" s="212" t="s">
        <v>2582</v>
      </c>
      <c r="G897" s="14"/>
      <c r="H897" s="213">
        <v>7.2000000000000002</v>
      </c>
      <c r="I897" s="214"/>
      <c r="J897" s="14"/>
      <c r="K897" s="14"/>
      <c r="L897" s="210"/>
      <c r="M897" s="215"/>
      <c r="N897" s="216"/>
      <c r="O897" s="216"/>
      <c r="P897" s="216"/>
      <c r="Q897" s="216"/>
      <c r="R897" s="216"/>
      <c r="S897" s="216"/>
      <c r="T897" s="217"/>
      <c r="U897" s="14"/>
      <c r="V897" s="14"/>
      <c r="W897" s="14"/>
      <c r="X897" s="14"/>
      <c r="Y897" s="14"/>
      <c r="Z897" s="14"/>
      <c r="AA897" s="14"/>
      <c r="AB897" s="14"/>
      <c r="AC897" s="14"/>
      <c r="AD897" s="14"/>
      <c r="AE897" s="14"/>
      <c r="AT897" s="211" t="s">
        <v>394</v>
      </c>
      <c r="AU897" s="211" t="s">
        <v>233</v>
      </c>
      <c r="AV897" s="14" t="s">
        <v>87</v>
      </c>
      <c r="AW897" s="14" t="s">
        <v>34</v>
      </c>
      <c r="AX897" s="14" t="s">
        <v>78</v>
      </c>
      <c r="AY897" s="211" t="s">
        <v>219</v>
      </c>
    </row>
    <row r="898" s="14" customFormat="1">
      <c r="A898" s="14"/>
      <c r="B898" s="210"/>
      <c r="C898" s="14"/>
      <c r="D898" s="193" t="s">
        <v>394</v>
      </c>
      <c r="E898" s="211" t="s">
        <v>1</v>
      </c>
      <c r="F898" s="212" t="s">
        <v>2583</v>
      </c>
      <c r="G898" s="14"/>
      <c r="H898" s="213">
        <v>18</v>
      </c>
      <c r="I898" s="214"/>
      <c r="J898" s="14"/>
      <c r="K898" s="14"/>
      <c r="L898" s="210"/>
      <c r="M898" s="215"/>
      <c r="N898" s="216"/>
      <c r="O898" s="216"/>
      <c r="P898" s="216"/>
      <c r="Q898" s="216"/>
      <c r="R898" s="216"/>
      <c r="S898" s="216"/>
      <c r="T898" s="217"/>
      <c r="U898" s="14"/>
      <c r="V898" s="14"/>
      <c r="W898" s="14"/>
      <c r="X898" s="14"/>
      <c r="Y898" s="14"/>
      <c r="Z898" s="14"/>
      <c r="AA898" s="14"/>
      <c r="AB898" s="14"/>
      <c r="AC898" s="14"/>
      <c r="AD898" s="14"/>
      <c r="AE898" s="14"/>
      <c r="AT898" s="211" t="s">
        <v>394</v>
      </c>
      <c r="AU898" s="211" t="s">
        <v>233</v>
      </c>
      <c r="AV898" s="14" t="s">
        <v>87</v>
      </c>
      <c r="AW898" s="14" t="s">
        <v>34</v>
      </c>
      <c r="AX898" s="14" t="s">
        <v>78</v>
      </c>
      <c r="AY898" s="211" t="s">
        <v>219</v>
      </c>
    </row>
    <row r="899" s="14" customFormat="1">
      <c r="A899" s="14"/>
      <c r="B899" s="210"/>
      <c r="C899" s="14"/>
      <c r="D899" s="193" t="s">
        <v>394</v>
      </c>
      <c r="E899" s="211" t="s">
        <v>1</v>
      </c>
      <c r="F899" s="212" t="s">
        <v>2584</v>
      </c>
      <c r="G899" s="14"/>
      <c r="H899" s="213">
        <v>3.6000000000000001</v>
      </c>
      <c r="I899" s="214"/>
      <c r="J899" s="14"/>
      <c r="K899" s="14"/>
      <c r="L899" s="210"/>
      <c r="M899" s="215"/>
      <c r="N899" s="216"/>
      <c r="O899" s="216"/>
      <c r="P899" s="216"/>
      <c r="Q899" s="216"/>
      <c r="R899" s="216"/>
      <c r="S899" s="216"/>
      <c r="T899" s="217"/>
      <c r="U899" s="14"/>
      <c r="V899" s="14"/>
      <c r="W899" s="14"/>
      <c r="X899" s="14"/>
      <c r="Y899" s="14"/>
      <c r="Z899" s="14"/>
      <c r="AA899" s="14"/>
      <c r="AB899" s="14"/>
      <c r="AC899" s="14"/>
      <c r="AD899" s="14"/>
      <c r="AE899" s="14"/>
      <c r="AT899" s="211" t="s">
        <v>394</v>
      </c>
      <c r="AU899" s="211" t="s">
        <v>233</v>
      </c>
      <c r="AV899" s="14" t="s">
        <v>87</v>
      </c>
      <c r="AW899" s="14" t="s">
        <v>34</v>
      </c>
      <c r="AX899" s="14" t="s">
        <v>78</v>
      </c>
      <c r="AY899" s="211" t="s">
        <v>219</v>
      </c>
    </row>
    <row r="900" s="14" customFormat="1">
      <c r="A900" s="14"/>
      <c r="B900" s="210"/>
      <c r="C900" s="14"/>
      <c r="D900" s="193" t="s">
        <v>394</v>
      </c>
      <c r="E900" s="211" t="s">
        <v>1</v>
      </c>
      <c r="F900" s="212" t="s">
        <v>2585</v>
      </c>
      <c r="G900" s="14"/>
      <c r="H900" s="213">
        <v>4.7999999999999998</v>
      </c>
      <c r="I900" s="214"/>
      <c r="J900" s="14"/>
      <c r="K900" s="14"/>
      <c r="L900" s="210"/>
      <c r="M900" s="215"/>
      <c r="N900" s="216"/>
      <c r="O900" s="216"/>
      <c r="P900" s="216"/>
      <c r="Q900" s="216"/>
      <c r="R900" s="216"/>
      <c r="S900" s="216"/>
      <c r="T900" s="217"/>
      <c r="U900" s="14"/>
      <c r="V900" s="14"/>
      <c r="W900" s="14"/>
      <c r="X900" s="14"/>
      <c r="Y900" s="14"/>
      <c r="Z900" s="14"/>
      <c r="AA900" s="14"/>
      <c r="AB900" s="14"/>
      <c r="AC900" s="14"/>
      <c r="AD900" s="14"/>
      <c r="AE900" s="14"/>
      <c r="AT900" s="211" t="s">
        <v>394</v>
      </c>
      <c r="AU900" s="211" t="s">
        <v>233</v>
      </c>
      <c r="AV900" s="14" t="s">
        <v>87</v>
      </c>
      <c r="AW900" s="14" t="s">
        <v>34</v>
      </c>
      <c r="AX900" s="14" t="s">
        <v>78</v>
      </c>
      <c r="AY900" s="211" t="s">
        <v>219</v>
      </c>
    </row>
    <row r="901" s="14" customFormat="1">
      <c r="A901" s="14"/>
      <c r="B901" s="210"/>
      <c r="C901" s="14"/>
      <c r="D901" s="193" t="s">
        <v>394</v>
      </c>
      <c r="E901" s="211" t="s">
        <v>1</v>
      </c>
      <c r="F901" s="212" t="s">
        <v>2586</v>
      </c>
      <c r="G901" s="14"/>
      <c r="H901" s="213">
        <v>3.5</v>
      </c>
      <c r="I901" s="214"/>
      <c r="J901" s="14"/>
      <c r="K901" s="14"/>
      <c r="L901" s="210"/>
      <c r="M901" s="215"/>
      <c r="N901" s="216"/>
      <c r="O901" s="216"/>
      <c r="P901" s="216"/>
      <c r="Q901" s="216"/>
      <c r="R901" s="216"/>
      <c r="S901" s="216"/>
      <c r="T901" s="217"/>
      <c r="U901" s="14"/>
      <c r="V901" s="14"/>
      <c r="W901" s="14"/>
      <c r="X901" s="14"/>
      <c r="Y901" s="14"/>
      <c r="Z901" s="14"/>
      <c r="AA901" s="14"/>
      <c r="AB901" s="14"/>
      <c r="AC901" s="14"/>
      <c r="AD901" s="14"/>
      <c r="AE901" s="14"/>
      <c r="AT901" s="211" t="s">
        <v>394</v>
      </c>
      <c r="AU901" s="211" t="s">
        <v>233</v>
      </c>
      <c r="AV901" s="14" t="s">
        <v>87</v>
      </c>
      <c r="AW901" s="14" t="s">
        <v>34</v>
      </c>
      <c r="AX901" s="14" t="s">
        <v>78</v>
      </c>
      <c r="AY901" s="211" t="s">
        <v>219</v>
      </c>
    </row>
    <row r="902" s="14" customFormat="1">
      <c r="A902" s="14"/>
      <c r="B902" s="210"/>
      <c r="C902" s="14"/>
      <c r="D902" s="193" t="s">
        <v>394</v>
      </c>
      <c r="E902" s="211" t="s">
        <v>1</v>
      </c>
      <c r="F902" s="212" t="s">
        <v>2587</v>
      </c>
      <c r="G902" s="14"/>
      <c r="H902" s="213">
        <v>7</v>
      </c>
      <c r="I902" s="214"/>
      <c r="J902" s="14"/>
      <c r="K902" s="14"/>
      <c r="L902" s="210"/>
      <c r="M902" s="215"/>
      <c r="N902" s="216"/>
      <c r="O902" s="216"/>
      <c r="P902" s="216"/>
      <c r="Q902" s="216"/>
      <c r="R902" s="216"/>
      <c r="S902" s="216"/>
      <c r="T902" s="217"/>
      <c r="U902" s="14"/>
      <c r="V902" s="14"/>
      <c r="W902" s="14"/>
      <c r="X902" s="14"/>
      <c r="Y902" s="14"/>
      <c r="Z902" s="14"/>
      <c r="AA902" s="14"/>
      <c r="AB902" s="14"/>
      <c r="AC902" s="14"/>
      <c r="AD902" s="14"/>
      <c r="AE902" s="14"/>
      <c r="AT902" s="211" t="s">
        <v>394</v>
      </c>
      <c r="AU902" s="211" t="s">
        <v>233</v>
      </c>
      <c r="AV902" s="14" t="s">
        <v>87</v>
      </c>
      <c r="AW902" s="14" t="s">
        <v>34</v>
      </c>
      <c r="AX902" s="14" t="s">
        <v>78</v>
      </c>
      <c r="AY902" s="211" t="s">
        <v>219</v>
      </c>
    </row>
    <row r="903" s="14" customFormat="1">
      <c r="A903" s="14"/>
      <c r="B903" s="210"/>
      <c r="C903" s="14"/>
      <c r="D903" s="193" t="s">
        <v>394</v>
      </c>
      <c r="E903" s="211" t="s">
        <v>1</v>
      </c>
      <c r="F903" s="212" t="s">
        <v>2588</v>
      </c>
      <c r="G903" s="14"/>
      <c r="H903" s="213">
        <v>3</v>
      </c>
      <c r="I903" s="214"/>
      <c r="J903" s="14"/>
      <c r="K903" s="14"/>
      <c r="L903" s="210"/>
      <c r="M903" s="215"/>
      <c r="N903" s="216"/>
      <c r="O903" s="216"/>
      <c r="P903" s="216"/>
      <c r="Q903" s="216"/>
      <c r="R903" s="216"/>
      <c r="S903" s="216"/>
      <c r="T903" s="217"/>
      <c r="U903" s="14"/>
      <c r="V903" s="14"/>
      <c r="W903" s="14"/>
      <c r="X903" s="14"/>
      <c r="Y903" s="14"/>
      <c r="Z903" s="14"/>
      <c r="AA903" s="14"/>
      <c r="AB903" s="14"/>
      <c r="AC903" s="14"/>
      <c r="AD903" s="14"/>
      <c r="AE903" s="14"/>
      <c r="AT903" s="211" t="s">
        <v>394</v>
      </c>
      <c r="AU903" s="211" t="s">
        <v>233</v>
      </c>
      <c r="AV903" s="14" t="s">
        <v>87</v>
      </c>
      <c r="AW903" s="14" t="s">
        <v>34</v>
      </c>
      <c r="AX903" s="14" t="s">
        <v>78</v>
      </c>
      <c r="AY903" s="211" t="s">
        <v>219</v>
      </c>
    </row>
    <row r="904" s="14" customFormat="1">
      <c r="A904" s="14"/>
      <c r="B904" s="210"/>
      <c r="C904" s="14"/>
      <c r="D904" s="193" t="s">
        <v>394</v>
      </c>
      <c r="E904" s="211" t="s">
        <v>1</v>
      </c>
      <c r="F904" s="212" t="s">
        <v>2589</v>
      </c>
      <c r="G904" s="14"/>
      <c r="H904" s="213">
        <v>6</v>
      </c>
      <c r="I904" s="214"/>
      <c r="J904" s="14"/>
      <c r="K904" s="14"/>
      <c r="L904" s="210"/>
      <c r="M904" s="215"/>
      <c r="N904" s="216"/>
      <c r="O904" s="216"/>
      <c r="P904" s="216"/>
      <c r="Q904" s="216"/>
      <c r="R904" s="216"/>
      <c r="S904" s="216"/>
      <c r="T904" s="217"/>
      <c r="U904" s="14"/>
      <c r="V904" s="14"/>
      <c r="W904" s="14"/>
      <c r="X904" s="14"/>
      <c r="Y904" s="14"/>
      <c r="Z904" s="14"/>
      <c r="AA904" s="14"/>
      <c r="AB904" s="14"/>
      <c r="AC904" s="14"/>
      <c r="AD904" s="14"/>
      <c r="AE904" s="14"/>
      <c r="AT904" s="211" t="s">
        <v>394</v>
      </c>
      <c r="AU904" s="211" t="s">
        <v>233</v>
      </c>
      <c r="AV904" s="14" t="s">
        <v>87</v>
      </c>
      <c r="AW904" s="14" t="s">
        <v>34</v>
      </c>
      <c r="AX904" s="14" t="s">
        <v>78</v>
      </c>
      <c r="AY904" s="211" t="s">
        <v>219</v>
      </c>
    </row>
    <row r="905" s="14" customFormat="1">
      <c r="A905" s="14"/>
      <c r="B905" s="210"/>
      <c r="C905" s="14"/>
      <c r="D905" s="193" t="s">
        <v>394</v>
      </c>
      <c r="E905" s="211" t="s">
        <v>1</v>
      </c>
      <c r="F905" s="212" t="s">
        <v>2590</v>
      </c>
      <c r="G905" s="14"/>
      <c r="H905" s="213">
        <v>9</v>
      </c>
      <c r="I905" s="214"/>
      <c r="J905" s="14"/>
      <c r="K905" s="14"/>
      <c r="L905" s="210"/>
      <c r="M905" s="215"/>
      <c r="N905" s="216"/>
      <c r="O905" s="216"/>
      <c r="P905" s="216"/>
      <c r="Q905" s="216"/>
      <c r="R905" s="216"/>
      <c r="S905" s="216"/>
      <c r="T905" s="217"/>
      <c r="U905" s="14"/>
      <c r="V905" s="14"/>
      <c r="W905" s="14"/>
      <c r="X905" s="14"/>
      <c r="Y905" s="14"/>
      <c r="Z905" s="14"/>
      <c r="AA905" s="14"/>
      <c r="AB905" s="14"/>
      <c r="AC905" s="14"/>
      <c r="AD905" s="14"/>
      <c r="AE905" s="14"/>
      <c r="AT905" s="211" t="s">
        <v>394</v>
      </c>
      <c r="AU905" s="211" t="s">
        <v>233</v>
      </c>
      <c r="AV905" s="14" t="s">
        <v>87</v>
      </c>
      <c r="AW905" s="14" t="s">
        <v>34</v>
      </c>
      <c r="AX905" s="14" t="s">
        <v>78</v>
      </c>
      <c r="AY905" s="211" t="s">
        <v>219</v>
      </c>
    </row>
    <row r="906" s="14" customFormat="1">
      <c r="A906" s="14"/>
      <c r="B906" s="210"/>
      <c r="C906" s="14"/>
      <c r="D906" s="193" t="s">
        <v>394</v>
      </c>
      <c r="E906" s="211" t="s">
        <v>1</v>
      </c>
      <c r="F906" s="212" t="s">
        <v>2591</v>
      </c>
      <c r="G906" s="14"/>
      <c r="H906" s="213">
        <v>2</v>
      </c>
      <c r="I906" s="214"/>
      <c r="J906" s="14"/>
      <c r="K906" s="14"/>
      <c r="L906" s="210"/>
      <c r="M906" s="215"/>
      <c r="N906" s="216"/>
      <c r="O906" s="216"/>
      <c r="P906" s="216"/>
      <c r="Q906" s="216"/>
      <c r="R906" s="216"/>
      <c r="S906" s="216"/>
      <c r="T906" s="217"/>
      <c r="U906" s="14"/>
      <c r="V906" s="14"/>
      <c r="W906" s="14"/>
      <c r="X906" s="14"/>
      <c r="Y906" s="14"/>
      <c r="Z906" s="14"/>
      <c r="AA906" s="14"/>
      <c r="AB906" s="14"/>
      <c r="AC906" s="14"/>
      <c r="AD906" s="14"/>
      <c r="AE906" s="14"/>
      <c r="AT906" s="211" t="s">
        <v>394</v>
      </c>
      <c r="AU906" s="211" t="s">
        <v>233</v>
      </c>
      <c r="AV906" s="14" t="s">
        <v>87</v>
      </c>
      <c r="AW906" s="14" t="s">
        <v>34</v>
      </c>
      <c r="AX906" s="14" t="s">
        <v>78</v>
      </c>
      <c r="AY906" s="211" t="s">
        <v>219</v>
      </c>
    </row>
    <row r="907" s="14" customFormat="1">
      <c r="A907" s="14"/>
      <c r="B907" s="210"/>
      <c r="C907" s="14"/>
      <c r="D907" s="193" t="s">
        <v>394</v>
      </c>
      <c r="E907" s="211" t="s">
        <v>1</v>
      </c>
      <c r="F907" s="212" t="s">
        <v>2592</v>
      </c>
      <c r="G907" s="14"/>
      <c r="H907" s="213">
        <v>8.4000000000000004</v>
      </c>
      <c r="I907" s="214"/>
      <c r="J907" s="14"/>
      <c r="K907" s="14"/>
      <c r="L907" s="210"/>
      <c r="M907" s="215"/>
      <c r="N907" s="216"/>
      <c r="O907" s="216"/>
      <c r="P907" s="216"/>
      <c r="Q907" s="216"/>
      <c r="R907" s="216"/>
      <c r="S907" s="216"/>
      <c r="T907" s="217"/>
      <c r="U907" s="14"/>
      <c r="V907" s="14"/>
      <c r="W907" s="14"/>
      <c r="X907" s="14"/>
      <c r="Y907" s="14"/>
      <c r="Z907" s="14"/>
      <c r="AA907" s="14"/>
      <c r="AB907" s="14"/>
      <c r="AC907" s="14"/>
      <c r="AD907" s="14"/>
      <c r="AE907" s="14"/>
      <c r="AT907" s="211" t="s">
        <v>394</v>
      </c>
      <c r="AU907" s="211" t="s">
        <v>233</v>
      </c>
      <c r="AV907" s="14" t="s">
        <v>87</v>
      </c>
      <c r="AW907" s="14" t="s">
        <v>34</v>
      </c>
      <c r="AX907" s="14" t="s">
        <v>78</v>
      </c>
      <c r="AY907" s="211" t="s">
        <v>219</v>
      </c>
    </row>
    <row r="908" s="14" customFormat="1">
      <c r="A908" s="14"/>
      <c r="B908" s="210"/>
      <c r="C908" s="14"/>
      <c r="D908" s="193" t="s">
        <v>394</v>
      </c>
      <c r="E908" s="211" t="s">
        <v>1</v>
      </c>
      <c r="F908" s="212" t="s">
        <v>2593</v>
      </c>
      <c r="G908" s="14"/>
      <c r="H908" s="213">
        <v>5.2999999999999998</v>
      </c>
      <c r="I908" s="214"/>
      <c r="J908" s="14"/>
      <c r="K908" s="14"/>
      <c r="L908" s="210"/>
      <c r="M908" s="215"/>
      <c r="N908" s="216"/>
      <c r="O908" s="216"/>
      <c r="P908" s="216"/>
      <c r="Q908" s="216"/>
      <c r="R908" s="216"/>
      <c r="S908" s="216"/>
      <c r="T908" s="217"/>
      <c r="U908" s="14"/>
      <c r="V908" s="14"/>
      <c r="W908" s="14"/>
      <c r="X908" s="14"/>
      <c r="Y908" s="14"/>
      <c r="Z908" s="14"/>
      <c r="AA908" s="14"/>
      <c r="AB908" s="14"/>
      <c r="AC908" s="14"/>
      <c r="AD908" s="14"/>
      <c r="AE908" s="14"/>
      <c r="AT908" s="211" t="s">
        <v>394</v>
      </c>
      <c r="AU908" s="211" t="s">
        <v>233</v>
      </c>
      <c r="AV908" s="14" t="s">
        <v>87</v>
      </c>
      <c r="AW908" s="14" t="s">
        <v>34</v>
      </c>
      <c r="AX908" s="14" t="s">
        <v>78</v>
      </c>
      <c r="AY908" s="211" t="s">
        <v>219</v>
      </c>
    </row>
    <row r="909" s="14" customFormat="1">
      <c r="A909" s="14"/>
      <c r="B909" s="210"/>
      <c r="C909" s="14"/>
      <c r="D909" s="193" t="s">
        <v>394</v>
      </c>
      <c r="E909" s="211" t="s">
        <v>1</v>
      </c>
      <c r="F909" s="212" t="s">
        <v>2594</v>
      </c>
      <c r="G909" s="14"/>
      <c r="H909" s="213">
        <v>4.4000000000000004</v>
      </c>
      <c r="I909" s="214"/>
      <c r="J909" s="14"/>
      <c r="K909" s="14"/>
      <c r="L909" s="210"/>
      <c r="M909" s="215"/>
      <c r="N909" s="216"/>
      <c r="O909" s="216"/>
      <c r="P909" s="216"/>
      <c r="Q909" s="216"/>
      <c r="R909" s="216"/>
      <c r="S909" s="216"/>
      <c r="T909" s="217"/>
      <c r="U909" s="14"/>
      <c r="V909" s="14"/>
      <c r="W909" s="14"/>
      <c r="X909" s="14"/>
      <c r="Y909" s="14"/>
      <c r="Z909" s="14"/>
      <c r="AA909" s="14"/>
      <c r="AB909" s="14"/>
      <c r="AC909" s="14"/>
      <c r="AD909" s="14"/>
      <c r="AE909" s="14"/>
      <c r="AT909" s="211" t="s">
        <v>394</v>
      </c>
      <c r="AU909" s="211" t="s">
        <v>233</v>
      </c>
      <c r="AV909" s="14" t="s">
        <v>87</v>
      </c>
      <c r="AW909" s="14" t="s">
        <v>34</v>
      </c>
      <c r="AX909" s="14" t="s">
        <v>78</v>
      </c>
      <c r="AY909" s="211" t="s">
        <v>219</v>
      </c>
    </row>
    <row r="910" s="14" customFormat="1">
      <c r="A910" s="14"/>
      <c r="B910" s="210"/>
      <c r="C910" s="14"/>
      <c r="D910" s="193" t="s">
        <v>394</v>
      </c>
      <c r="E910" s="211" t="s">
        <v>1</v>
      </c>
      <c r="F910" s="212" t="s">
        <v>2595</v>
      </c>
      <c r="G910" s="14"/>
      <c r="H910" s="213">
        <v>4.0999999999999996</v>
      </c>
      <c r="I910" s="214"/>
      <c r="J910" s="14"/>
      <c r="K910" s="14"/>
      <c r="L910" s="210"/>
      <c r="M910" s="215"/>
      <c r="N910" s="216"/>
      <c r="O910" s="216"/>
      <c r="P910" s="216"/>
      <c r="Q910" s="216"/>
      <c r="R910" s="216"/>
      <c r="S910" s="216"/>
      <c r="T910" s="217"/>
      <c r="U910" s="14"/>
      <c r="V910" s="14"/>
      <c r="W910" s="14"/>
      <c r="X910" s="14"/>
      <c r="Y910" s="14"/>
      <c r="Z910" s="14"/>
      <c r="AA910" s="14"/>
      <c r="AB910" s="14"/>
      <c r="AC910" s="14"/>
      <c r="AD910" s="14"/>
      <c r="AE910" s="14"/>
      <c r="AT910" s="211" t="s">
        <v>394</v>
      </c>
      <c r="AU910" s="211" t="s">
        <v>233</v>
      </c>
      <c r="AV910" s="14" t="s">
        <v>87</v>
      </c>
      <c r="AW910" s="14" t="s">
        <v>34</v>
      </c>
      <c r="AX910" s="14" t="s">
        <v>78</v>
      </c>
      <c r="AY910" s="211" t="s">
        <v>219</v>
      </c>
    </row>
    <row r="911" s="14" customFormat="1">
      <c r="A911" s="14"/>
      <c r="B911" s="210"/>
      <c r="C911" s="14"/>
      <c r="D911" s="193" t="s">
        <v>394</v>
      </c>
      <c r="E911" s="211" t="s">
        <v>1</v>
      </c>
      <c r="F911" s="212" t="s">
        <v>2596</v>
      </c>
      <c r="G911" s="14"/>
      <c r="H911" s="213">
        <v>4.2000000000000002</v>
      </c>
      <c r="I911" s="214"/>
      <c r="J911" s="14"/>
      <c r="K911" s="14"/>
      <c r="L911" s="210"/>
      <c r="M911" s="215"/>
      <c r="N911" s="216"/>
      <c r="O911" s="216"/>
      <c r="P911" s="216"/>
      <c r="Q911" s="216"/>
      <c r="R911" s="216"/>
      <c r="S911" s="216"/>
      <c r="T911" s="217"/>
      <c r="U911" s="14"/>
      <c r="V911" s="14"/>
      <c r="W911" s="14"/>
      <c r="X911" s="14"/>
      <c r="Y911" s="14"/>
      <c r="Z911" s="14"/>
      <c r="AA911" s="14"/>
      <c r="AB911" s="14"/>
      <c r="AC911" s="14"/>
      <c r="AD911" s="14"/>
      <c r="AE911" s="14"/>
      <c r="AT911" s="211" t="s">
        <v>394</v>
      </c>
      <c r="AU911" s="211" t="s">
        <v>233</v>
      </c>
      <c r="AV911" s="14" t="s">
        <v>87</v>
      </c>
      <c r="AW911" s="14" t="s">
        <v>34</v>
      </c>
      <c r="AX911" s="14" t="s">
        <v>78</v>
      </c>
      <c r="AY911" s="211" t="s">
        <v>219</v>
      </c>
    </row>
    <row r="912" s="14" customFormat="1">
      <c r="A912" s="14"/>
      <c r="B912" s="210"/>
      <c r="C912" s="14"/>
      <c r="D912" s="193" t="s">
        <v>394</v>
      </c>
      <c r="E912" s="211" t="s">
        <v>1</v>
      </c>
      <c r="F912" s="212" t="s">
        <v>2596</v>
      </c>
      <c r="G912" s="14"/>
      <c r="H912" s="213">
        <v>4.2000000000000002</v>
      </c>
      <c r="I912" s="214"/>
      <c r="J912" s="14"/>
      <c r="K912" s="14"/>
      <c r="L912" s="210"/>
      <c r="M912" s="215"/>
      <c r="N912" s="216"/>
      <c r="O912" s="216"/>
      <c r="P912" s="216"/>
      <c r="Q912" s="216"/>
      <c r="R912" s="216"/>
      <c r="S912" s="216"/>
      <c r="T912" s="217"/>
      <c r="U912" s="14"/>
      <c r="V912" s="14"/>
      <c r="W912" s="14"/>
      <c r="X912" s="14"/>
      <c r="Y912" s="14"/>
      <c r="Z912" s="14"/>
      <c r="AA912" s="14"/>
      <c r="AB912" s="14"/>
      <c r="AC912" s="14"/>
      <c r="AD912" s="14"/>
      <c r="AE912" s="14"/>
      <c r="AT912" s="211" t="s">
        <v>394</v>
      </c>
      <c r="AU912" s="211" t="s">
        <v>233</v>
      </c>
      <c r="AV912" s="14" t="s">
        <v>87</v>
      </c>
      <c r="AW912" s="14" t="s">
        <v>34</v>
      </c>
      <c r="AX912" s="14" t="s">
        <v>78</v>
      </c>
      <c r="AY912" s="211" t="s">
        <v>219</v>
      </c>
    </row>
    <row r="913" s="14" customFormat="1">
      <c r="A913" s="14"/>
      <c r="B913" s="210"/>
      <c r="C913" s="14"/>
      <c r="D913" s="193" t="s">
        <v>394</v>
      </c>
      <c r="E913" s="211" t="s">
        <v>1</v>
      </c>
      <c r="F913" s="212" t="s">
        <v>2597</v>
      </c>
      <c r="G913" s="14"/>
      <c r="H913" s="213">
        <v>8.4000000000000004</v>
      </c>
      <c r="I913" s="214"/>
      <c r="J913" s="14"/>
      <c r="K913" s="14"/>
      <c r="L913" s="210"/>
      <c r="M913" s="215"/>
      <c r="N913" s="216"/>
      <c r="O913" s="216"/>
      <c r="P913" s="216"/>
      <c r="Q913" s="216"/>
      <c r="R913" s="216"/>
      <c r="S913" s="216"/>
      <c r="T913" s="217"/>
      <c r="U913" s="14"/>
      <c r="V913" s="14"/>
      <c r="W913" s="14"/>
      <c r="X913" s="14"/>
      <c r="Y913" s="14"/>
      <c r="Z913" s="14"/>
      <c r="AA913" s="14"/>
      <c r="AB913" s="14"/>
      <c r="AC913" s="14"/>
      <c r="AD913" s="14"/>
      <c r="AE913" s="14"/>
      <c r="AT913" s="211" t="s">
        <v>394</v>
      </c>
      <c r="AU913" s="211" t="s">
        <v>233</v>
      </c>
      <c r="AV913" s="14" t="s">
        <v>87</v>
      </c>
      <c r="AW913" s="14" t="s">
        <v>34</v>
      </c>
      <c r="AX913" s="14" t="s">
        <v>78</v>
      </c>
      <c r="AY913" s="211" t="s">
        <v>219</v>
      </c>
    </row>
    <row r="914" s="14" customFormat="1">
      <c r="A914" s="14"/>
      <c r="B914" s="210"/>
      <c r="C914" s="14"/>
      <c r="D914" s="193" t="s">
        <v>394</v>
      </c>
      <c r="E914" s="211" t="s">
        <v>1</v>
      </c>
      <c r="F914" s="212" t="s">
        <v>2598</v>
      </c>
      <c r="G914" s="14"/>
      <c r="H914" s="213">
        <v>4</v>
      </c>
      <c r="I914" s="214"/>
      <c r="J914" s="14"/>
      <c r="K914" s="14"/>
      <c r="L914" s="210"/>
      <c r="M914" s="215"/>
      <c r="N914" s="216"/>
      <c r="O914" s="216"/>
      <c r="P914" s="216"/>
      <c r="Q914" s="216"/>
      <c r="R914" s="216"/>
      <c r="S914" s="216"/>
      <c r="T914" s="217"/>
      <c r="U914" s="14"/>
      <c r="V914" s="14"/>
      <c r="W914" s="14"/>
      <c r="X914" s="14"/>
      <c r="Y914" s="14"/>
      <c r="Z914" s="14"/>
      <c r="AA914" s="14"/>
      <c r="AB914" s="14"/>
      <c r="AC914" s="14"/>
      <c r="AD914" s="14"/>
      <c r="AE914" s="14"/>
      <c r="AT914" s="211" t="s">
        <v>394</v>
      </c>
      <c r="AU914" s="211" t="s">
        <v>233</v>
      </c>
      <c r="AV914" s="14" t="s">
        <v>87</v>
      </c>
      <c r="AW914" s="14" t="s">
        <v>34</v>
      </c>
      <c r="AX914" s="14" t="s">
        <v>78</v>
      </c>
      <c r="AY914" s="211" t="s">
        <v>219</v>
      </c>
    </row>
    <row r="915" s="14" customFormat="1">
      <c r="A915" s="14"/>
      <c r="B915" s="210"/>
      <c r="C915" s="14"/>
      <c r="D915" s="193" t="s">
        <v>394</v>
      </c>
      <c r="E915" s="211" t="s">
        <v>1</v>
      </c>
      <c r="F915" s="212" t="s">
        <v>2598</v>
      </c>
      <c r="G915" s="14"/>
      <c r="H915" s="213">
        <v>4</v>
      </c>
      <c r="I915" s="214"/>
      <c r="J915" s="14"/>
      <c r="K915" s="14"/>
      <c r="L915" s="210"/>
      <c r="M915" s="215"/>
      <c r="N915" s="216"/>
      <c r="O915" s="216"/>
      <c r="P915" s="216"/>
      <c r="Q915" s="216"/>
      <c r="R915" s="216"/>
      <c r="S915" s="216"/>
      <c r="T915" s="217"/>
      <c r="U915" s="14"/>
      <c r="V915" s="14"/>
      <c r="W915" s="14"/>
      <c r="X915" s="14"/>
      <c r="Y915" s="14"/>
      <c r="Z915" s="14"/>
      <c r="AA915" s="14"/>
      <c r="AB915" s="14"/>
      <c r="AC915" s="14"/>
      <c r="AD915" s="14"/>
      <c r="AE915" s="14"/>
      <c r="AT915" s="211" t="s">
        <v>394</v>
      </c>
      <c r="AU915" s="211" t="s">
        <v>233</v>
      </c>
      <c r="AV915" s="14" t="s">
        <v>87</v>
      </c>
      <c r="AW915" s="14" t="s">
        <v>34</v>
      </c>
      <c r="AX915" s="14" t="s">
        <v>78</v>
      </c>
      <c r="AY915" s="211" t="s">
        <v>219</v>
      </c>
    </row>
    <row r="916" s="14" customFormat="1">
      <c r="A916" s="14"/>
      <c r="B916" s="210"/>
      <c r="C916" s="14"/>
      <c r="D916" s="193" t="s">
        <v>394</v>
      </c>
      <c r="E916" s="211" t="s">
        <v>1</v>
      </c>
      <c r="F916" s="212" t="s">
        <v>2596</v>
      </c>
      <c r="G916" s="14"/>
      <c r="H916" s="213">
        <v>4.2000000000000002</v>
      </c>
      <c r="I916" s="214"/>
      <c r="J916" s="14"/>
      <c r="K916" s="14"/>
      <c r="L916" s="210"/>
      <c r="M916" s="215"/>
      <c r="N916" s="216"/>
      <c r="O916" s="216"/>
      <c r="P916" s="216"/>
      <c r="Q916" s="216"/>
      <c r="R916" s="216"/>
      <c r="S916" s="216"/>
      <c r="T916" s="217"/>
      <c r="U916" s="14"/>
      <c r="V916" s="14"/>
      <c r="W916" s="14"/>
      <c r="X916" s="14"/>
      <c r="Y916" s="14"/>
      <c r="Z916" s="14"/>
      <c r="AA916" s="14"/>
      <c r="AB916" s="14"/>
      <c r="AC916" s="14"/>
      <c r="AD916" s="14"/>
      <c r="AE916" s="14"/>
      <c r="AT916" s="211" t="s">
        <v>394</v>
      </c>
      <c r="AU916" s="211" t="s">
        <v>233</v>
      </c>
      <c r="AV916" s="14" t="s">
        <v>87</v>
      </c>
      <c r="AW916" s="14" t="s">
        <v>34</v>
      </c>
      <c r="AX916" s="14" t="s">
        <v>78</v>
      </c>
      <c r="AY916" s="211" t="s">
        <v>219</v>
      </c>
    </row>
    <row r="917" s="14" customFormat="1">
      <c r="A917" s="14"/>
      <c r="B917" s="210"/>
      <c r="C917" s="14"/>
      <c r="D917" s="193" t="s">
        <v>394</v>
      </c>
      <c r="E917" s="211" t="s">
        <v>1</v>
      </c>
      <c r="F917" s="212" t="s">
        <v>2599</v>
      </c>
      <c r="G917" s="14"/>
      <c r="H917" s="213">
        <v>7</v>
      </c>
      <c r="I917" s="214"/>
      <c r="J917" s="14"/>
      <c r="K917" s="14"/>
      <c r="L917" s="210"/>
      <c r="M917" s="215"/>
      <c r="N917" s="216"/>
      <c r="O917" s="216"/>
      <c r="P917" s="216"/>
      <c r="Q917" s="216"/>
      <c r="R917" s="216"/>
      <c r="S917" s="216"/>
      <c r="T917" s="217"/>
      <c r="U917" s="14"/>
      <c r="V917" s="14"/>
      <c r="W917" s="14"/>
      <c r="X917" s="14"/>
      <c r="Y917" s="14"/>
      <c r="Z917" s="14"/>
      <c r="AA917" s="14"/>
      <c r="AB917" s="14"/>
      <c r="AC917" s="14"/>
      <c r="AD917" s="14"/>
      <c r="AE917" s="14"/>
      <c r="AT917" s="211" t="s">
        <v>394</v>
      </c>
      <c r="AU917" s="211" t="s">
        <v>233</v>
      </c>
      <c r="AV917" s="14" t="s">
        <v>87</v>
      </c>
      <c r="AW917" s="14" t="s">
        <v>34</v>
      </c>
      <c r="AX917" s="14" t="s">
        <v>78</v>
      </c>
      <c r="AY917" s="211" t="s">
        <v>219</v>
      </c>
    </row>
    <row r="918" s="13" customFormat="1">
      <c r="A918" s="13"/>
      <c r="B918" s="203"/>
      <c r="C918" s="13"/>
      <c r="D918" s="193" t="s">
        <v>394</v>
      </c>
      <c r="E918" s="204" t="s">
        <v>1</v>
      </c>
      <c r="F918" s="205" t="s">
        <v>2600</v>
      </c>
      <c r="G918" s="13"/>
      <c r="H918" s="204" t="s">
        <v>1</v>
      </c>
      <c r="I918" s="206"/>
      <c r="J918" s="13"/>
      <c r="K918" s="13"/>
      <c r="L918" s="203"/>
      <c r="M918" s="207"/>
      <c r="N918" s="208"/>
      <c r="O918" s="208"/>
      <c r="P918" s="208"/>
      <c r="Q918" s="208"/>
      <c r="R918" s="208"/>
      <c r="S918" s="208"/>
      <c r="T918" s="209"/>
      <c r="U918" s="13"/>
      <c r="V918" s="13"/>
      <c r="W918" s="13"/>
      <c r="X918" s="13"/>
      <c r="Y918" s="13"/>
      <c r="Z918" s="13"/>
      <c r="AA918" s="13"/>
      <c r="AB918" s="13"/>
      <c r="AC918" s="13"/>
      <c r="AD918" s="13"/>
      <c r="AE918" s="13"/>
      <c r="AT918" s="204" t="s">
        <v>394</v>
      </c>
      <c r="AU918" s="204" t="s">
        <v>233</v>
      </c>
      <c r="AV918" s="13" t="s">
        <v>85</v>
      </c>
      <c r="AW918" s="13" t="s">
        <v>34</v>
      </c>
      <c r="AX918" s="13" t="s">
        <v>78</v>
      </c>
      <c r="AY918" s="204" t="s">
        <v>219</v>
      </c>
    </row>
    <row r="919" s="14" customFormat="1">
      <c r="A919" s="14"/>
      <c r="B919" s="210"/>
      <c r="C919" s="14"/>
      <c r="D919" s="193" t="s">
        <v>394</v>
      </c>
      <c r="E919" s="211" t="s">
        <v>1</v>
      </c>
      <c r="F919" s="212" t="s">
        <v>2584</v>
      </c>
      <c r="G919" s="14"/>
      <c r="H919" s="213">
        <v>3.6000000000000001</v>
      </c>
      <c r="I919" s="214"/>
      <c r="J919" s="14"/>
      <c r="K919" s="14"/>
      <c r="L919" s="210"/>
      <c r="M919" s="215"/>
      <c r="N919" s="216"/>
      <c r="O919" s="216"/>
      <c r="P919" s="216"/>
      <c r="Q919" s="216"/>
      <c r="R919" s="216"/>
      <c r="S919" s="216"/>
      <c r="T919" s="217"/>
      <c r="U919" s="14"/>
      <c r="V919" s="14"/>
      <c r="W919" s="14"/>
      <c r="X919" s="14"/>
      <c r="Y919" s="14"/>
      <c r="Z919" s="14"/>
      <c r="AA919" s="14"/>
      <c r="AB919" s="14"/>
      <c r="AC919" s="14"/>
      <c r="AD919" s="14"/>
      <c r="AE919" s="14"/>
      <c r="AT919" s="211" t="s">
        <v>394</v>
      </c>
      <c r="AU919" s="211" t="s">
        <v>233</v>
      </c>
      <c r="AV919" s="14" t="s">
        <v>87</v>
      </c>
      <c r="AW919" s="14" t="s">
        <v>34</v>
      </c>
      <c r="AX919" s="14" t="s">
        <v>78</v>
      </c>
      <c r="AY919" s="211" t="s">
        <v>219</v>
      </c>
    </row>
    <row r="920" s="13" customFormat="1">
      <c r="A920" s="13"/>
      <c r="B920" s="203"/>
      <c r="C920" s="13"/>
      <c r="D920" s="193" t="s">
        <v>394</v>
      </c>
      <c r="E920" s="204" t="s">
        <v>1</v>
      </c>
      <c r="F920" s="205" t="s">
        <v>2601</v>
      </c>
      <c r="G920" s="13"/>
      <c r="H920" s="204" t="s">
        <v>1</v>
      </c>
      <c r="I920" s="206"/>
      <c r="J920" s="13"/>
      <c r="K920" s="13"/>
      <c r="L920" s="203"/>
      <c r="M920" s="207"/>
      <c r="N920" s="208"/>
      <c r="O920" s="208"/>
      <c r="P920" s="208"/>
      <c r="Q920" s="208"/>
      <c r="R920" s="208"/>
      <c r="S920" s="208"/>
      <c r="T920" s="209"/>
      <c r="U920" s="13"/>
      <c r="V920" s="13"/>
      <c r="W920" s="13"/>
      <c r="X920" s="13"/>
      <c r="Y920" s="13"/>
      <c r="Z920" s="13"/>
      <c r="AA920" s="13"/>
      <c r="AB920" s="13"/>
      <c r="AC920" s="13"/>
      <c r="AD920" s="13"/>
      <c r="AE920" s="13"/>
      <c r="AT920" s="204" t="s">
        <v>394</v>
      </c>
      <c r="AU920" s="204" t="s">
        <v>233</v>
      </c>
      <c r="AV920" s="13" t="s">
        <v>85</v>
      </c>
      <c r="AW920" s="13" t="s">
        <v>34</v>
      </c>
      <c r="AX920" s="13" t="s">
        <v>78</v>
      </c>
      <c r="AY920" s="204" t="s">
        <v>219</v>
      </c>
    </row>
    <row r="921" s="14" customFormat="1">
      <c r="A921" s="14"/>
      <c r="B921" s="210"/>
      <c r="C921" s="14"/>
      <c r="D921" s="193" t="s">
        <v>394</v>
      </c>
      <c r="E921" s="211" t="s">
        <v>1</v>
      </c>
      <c r="F921" s="212" t="s">
        <v>2602</v>
      </c>
      <c r="G921" s="14"/>
      <c r="H921" s="213">
        <v>85</v>
      </c>
      <c r="I921" s="214"/>
      <c r="J921" s="14"/>
      <c r="K921" s="14"/>
      <c r="L921" s="210"/>
      <c r="M921" s="215"/>
      <c r="N921" s="216"/>
      <c r="O921" s="216"/>
      <c r="P921" s="216"/>
      <c r="Q921" s="216"/>
      <c r="R921" s="216"/>
      <c r="S921" s="216"/>
      <c r="T921" s="217"/>
      <c r="U921" s="14"/>
      <c r="V921" s="14"/>
      <c r="W921" s="14"/>
      <c r="X921" s="14"/>
      <c r="Y921" s="14"/>
      <c r="Z921" s="14"/>
      <c r="AA921" s="14"/>
      <c r="AB921" s="14"/>
      <c r="AC921" s="14"/>
      <c r="AD921" s="14"/>
      <c r="AE921" s="14"/>
      <c r="AT921" s="211" t="s">
        <v>394</v>
      </c>
      <c r="AU921" s="211" t="s">
        <v>233</v>
      </c>
      <c r="AV921" s="14" t="s">
        <v>87</v>
      </c>
      <c r="AW921" s="14" t="s">
        <v>34</v>
      </c>
      <c r="AX921" s="14" t="s">
        <v>78</v>
      </c>
      <c r="AY921" s="211" t="s">
        <v>219</v>
      </c>
    </row>
    <row r="922" s="14" customFormat="1">
      <c r="A922" s="14"/>
      <c r="B922" s="210"/>
      <c r="C922" s="14"/>
      <c r="D922" s="193" t="s">
        <v>394</v>
      </c>
      <c r="E922" s="211" t="s">
        <v>1</v>
      </c>
      <c r="F922" s="212" t="s">
        <v>2603</v>
      </c>
      <c r="G922" s="14"/>
      <c r="H922" s="213">
        <v>30</v>
      </c>
      <c r="I922" s="214"/>
      <c r="J922" s="14"/>
      <c r="K922" s="14"/>
      <c r="L922" s="210"/>
      <c r="M922" s="215"/>
      <c r="N922" s="216"/>
      <c r="O922" s="216"/>
      <c r="P922" s="216"/>
      <c r="Q922" s="216"/>
      <c r="R922" s="216"/>
      <c r="S922" s="216"/>
      <c r="T922" s="217"/>
      <c r="U922" s="14"/>
      <c r="V922" s="14"/>
      <c r="W922" s="14"/>
      <c r="X922" s="14"/>
      <c r="Y922" s="14"/>
      <c r="Z922" s="14"/>
      <c r="AA922" s="14"/>
      <c r="AB922" s="14"/>
      <c r="AC922" s="14"/>
      <c r="AD922" s="14"/>
      <c r="AE922" s="14"/>
      <c r="AT922" s="211" t="s">
        <v>394</v>
      </c>
      <c r="AU922" s="211" t="s">
        <v>233</v>
      </c>
      <c r="AV922" s="14" t="s">
        <v>87</v>
      </c>
      <c r="AW922" s="14" t="s">
        <v>34</v>
      </c>
      <c r="AX922" s="14" t="s">
        <v>78</v>
      </c>
      <c r="AY922" s="211" t="s">
        <v>219</v>
      </c>
    </row>
    <row r="923" s="16" customFormat="1">
      <c r="A923" s="16"/>
      <c r="B923" s="226"/>
      <c r="C923" s="16"/>
      <c r="D923" s="193" t="s">
        <v>394</v>
      </c>
      <c r="E923" s="227" t="s">
        <v>1</v>
      </c>
      <c r="F923" s="228" t="s">
        <v>816</v>
      </c>
      <c r="G923" s="16"/>
      <c r="H923" s="229">
        <v>320.89999999999998</v>
      </c>
      <c r="I923" s="230"/>
      <c r="J923" s="16"/>
      <c r="K923" s="16"/>
      <c r="L923" s="226"/>
      <c r="M923" s="231"/>
      <c r="N923" s="232"/>
      <c r="O923" s="232"/>
      <c r="P923" s="232"/>
      <c r="Q923" s="232"/>
      <c r="R923" s="232"/>
      <c r="S923" s="232"/>
      <c r="T923" s="233"/>
      <c r="U923" s="16"/>
      <c r="V923" s="16"/>
      <c r="W923" s="16"/>
      <c r="X923" s="16"/>
      <c r="Y923" s="16"/>
      <c r="Z923" s="16"/>
      <c r="AA923" s="16"/>
      <c r="AB923" s="16"/>
      <c r="AC923" s="16"/>
      <c r="AD923" s="16"/>
      <c r="AE923" s="16"/>
      <c r="AT923" s="227" t="s">
        <v>394</v>
      </c>
      <c r="AU923" s="227" t="s">
        <v>233</v>
      </c>
      <c r="AV923" s="16" t="s">
        <v>233</v>
      </c>
      <c r="AW923" s="16" t="s">
        <v>34</v>
      </c>
      <c r="AX923" s="16" t="s">
        <v>78</v>
      </c>
      <c r="AY923" s="227" t="s">
        <v>219</v>
      </c>
    </row>
    <row r="924" s="14" customFormat="1">
      <c r="A924" s="14"/>
      <c r="B924" s="210"/>
      <c r="C924" s="14"/>
      <c r="D924" s="193" t="s">
        <v>394</v>
      </c>
      <c r="E924" s="211" t="s">
        <v>1</v>
      </c>
      <c r="F924" s="212" t="s">
        <v>2604</v>
      </c>
      <c r="G924" s="14"/>
      <c r="H924" s="213">
        <v>16.045000000000002</v>
      </c>
      <c r="I924" s="214"/>
      <c r="J924" s="14"/>
      <c r="K924" s="14"/>
      <c r="L924" s="210"/>
      <c r="M924" s="215"/>
      <c r="N924" s="216"/>
      <c r="O924" s="216"/>
      <c r="P924" s="216"/>
      <c r="Q924" s="216"/>
      <c r="R924" s="216"/>
      <c r="S924" s="216"/>
      <c r="T924" s="217"/>
      <c r="U924" s="14"/>
      <c r="V924" s="14"/>
      <c r="W924" s="14"/>
      <c r="X924" s="14"/>
      <c r="Y924" s="14"/>
      <c r="Z924" s="14"/>
      <c r="AA924" s="14"/>
      <c r="AB924" s="14"/>
      <c r="AC924" s="14"/>
      <c r="AD924" s="14"/>
      <c r="AE924" s="14"/>
      <c r="AT924" s="211" t="s">
        <v>394</v>
      </c>
      <c r="AU924" s="211" t="s">
        <v>233</v>
      </c>
      <c r="AV924" s="14" t="s">
        <v>87</v>
      </c>
      <c r="AW924" s="14" t="s">
        <v>34</v>
      </c>
      <c r="AX924" s="14" t="s">
        <v>78</v>
      </c>
      <c r="AY924" s="211" t="s">
        <v>219</v>
      </c>
    </row>
    <row r="925" s="15" customFormat="1">
      <c r="A925" s="15"/>
      <c r="B925" s="218"/>
      <c r="C925" s="15"/>
      <c r="D925" s="193" t="s">
        <v>394</v>
      </c>
      <c r="E925" s="219" t="s">
        <v>1</v>
      </c>
      <c r="F925" s="220" t="s">
        <v>401</v>
      </c>
      <c r="G925" s="15"/>
      <c r="H925" s="221">
        <v>336.94499999999999</v>
      </c>
      <c r="I925" s="222"/>
      <c r="J925" s="15"/>
      <c r="K925" s="15"/>
      <c r="L925" s="218"/>
      <c r="M925" s="223"/>
      <c r="N925" s="224"/>
      <c r="O925" s="224"/>
      <c r="P925" s="224"/>
      <c r="Q925" s="224"/>
      <c r="R925" s="224"/>
      <c r="S925" s="224"/>
      <c r="T925" s="225"/>
      <c r="U925" s="15"/>
      <c r="V925" s="15"/>
      <c r="W925" s="15"/>
      <c r="X925" s="15"/>
      <c r="Y925" s="15"/>
      <c r="Z925" s="15"/>
      <c r="AA925" s="15"/>
      <c r="AB925" s="15"/>
      <c r="AC925" s="15"/>
      <c r="AD925" s="15"/>
      <c r="AE925" s="15"/>
      <c r="AT925" s="219" t="s">
        <v>394</v>
      </c>
      <c r="AU925" s="219" t="s">
        <v>233</v>
      </c>
      <c r="AV925" s="15" t="s">
        <v>218</v>
      </c>
      <c r="AW925" s="15" t="s">
        <v>34</v>
      </c>
      <c r="AX925" s="15" t="s">
        <v>85</v>
      </c>
      <c r="AY925" s="219" t="s">
        <v>219</v>
      </c>
    </row>
    <row r="926" s="2" customFormat="1">
      <c r="A926" s="38"/>
      <c r="B926" s="179"/>
      <c r="C926" s="234" t="s">
        <v>1134</v>
      </c>
      <c r="D926" s="234" t="s">
        <v>2002</v>
      </c>
      <c r="E926" s="235" t="s">
        <v>2605</v>
      </c>
      <c r="F926" s="236" t="s">
        <v>2606</v>
      </c>
      <c r="G926" s="237" t="s">
        <v>602</v>
      </c>
      <c r="H926" s="238">
        <v>185.16800000000001</v>
      </c>
      <c r="I926" s="239"/>
      <c r="J926" s="240">
        <f>ROUND(I926*H926,2)</f>
        <v>0</v>
      </c>
      <c r="K926" s="236" t="s">
        <v>391</v>
      </c>
      <c r="L926" s="241"/>
      <c r="M926" s="242" t="s">
        <v>1</v>
      </c>
      <c r="N926" s="243" t="s">
        <v>43</v>
      </c>
      <c r="O926" s="77"/>
      <c r="P926" s="189">
        <f>O926*H926</f>
        <v>0</v>
      </c>
      <c r="Q926" s="189">
        <v>0.00029999999999999997</v>
      </c>
      <c r="R926" s="189">
        <f>Q926*H926</f>
        <v>0.0555504</v>
      </c>
      <c r="S926" s="189">
        <v>0</v>
      </c>
      <c r="T926" s="190">
        <f>S926*H926</f>
        <v>0</v>
      </c>
      <c r="U926" s="38"/>
      <c r="V926" s="38"/>
      <c r="W926" s="38"/>
      <c r="X926" s="38"/>
      <c r="Y926" s="38"/>
      <c r="Z926" s="38"/>
      <c r="AA926" s="38"/>
      <c r="AB926" s="38"/>
      <c r="AC926" s="38"/>
      <c r="AD926" s="38"/>
      <c r="AE926" s="38"/>
      <c r="AR926" s="191" t="s">
        <v>257</v>
      </c>
      <c r="AT926" s="191" t="s">
        <v>2002</v>
      </c>
      <c r="AU926" s="191" t="s">
        <v>233</v>
      </c>
      <c r="AY926" s="19" t="s">
        <v>219</v>
      </c>
      <c r="BE926" s="192">
        <f>IF(N926="základní",J926,0)</f>
        <v>0</v>
      </c>
      <c r="BF926" s="192">
        <f>IF(N926="snížená",J926,0)</f>
        <v>0</v>
      </c>
      <c r="BG926" s="192">
        <f>IF(N926="zákl. přenesená",J926,0)</f>
        <v>0</v>
      </c>
      <c r="BH926" s="192">
        <f>IF(N926="sníž. přenesená",J926,0)</f>
        <v>0</v>
      </c>
      <c r="BI926" s="192">
        <f>IF(N926="nulová",J926,0)</f>
        <v>0</v>
      </c>
      <c r="BJ926" s="19" t="s">
        <v>85</v>
      </c>
      <c r="BK926" s="192">
        <f>ROUND(I926*H926,2)</f>
        <v>0</v>
      </c>
      <c r="BL926" s="19" t="s">
        <v>218</v>
      </c>
      <c r="BM926" s="191" t="s">
        <v>2607</v>
      </c>
    </row>
    <row r="927" s="2" customFormat="1">
      <c r="A927" s="38"/>
      <c r="B927" s="39"/>
      <c r="C927" s="38"/>
      <c r="D927" s="193" t="s">
        <v>227</v>
      </c>
      <c r="E927" s="38"/>
      <c r="F927" s="194" t="s">
        <v>2606</v>
      </c>
      <c r="G927" s="38"/>
      <c r="H927" s="38"/>
      <c r="I927" s="195"/>
      <c r="J927" s="38"/>
      <c r="K927" s="38"/>
      <c r="L927" s="39"/>
      <c r="M927" s="196"/>
      <c r="N927" s="197"/>
      <c r="O927" s="77"/>
      <c r="P927" s="77"/>
      <c r="Q927" s="77"/>
      <c r="R927" s="77"/>
      <c r="S927" s="77"/>
      <c r="T927" s="78"/>
      <c r="U927" s="38"/>
      <c r="V927" s="38"/>
      <c r="W927" s="38"/>
      <c r="X927" s="38"/>
      <c r="Y927" s="38"/>
      <c r="Z927" s="38"/>
      <c r="AA927" s="38"/>
      <c r="AB927" s="38"/>
      <c r="AC927" s="38"/>
      <c r="AD927" s="38"/>
      <c r="AE927" s="38"/>
      <c r="AT927" s="19" t="s">
        <v>227</v>
      </c>
      <c r="AU927" s="19" t="s">
        <v>233</v>
      </c>
    </row>
    <row r="928" s="13" customFormat="1">
      <c r="A928" s="13"/>
      <c r="B928" s="203"/>
      <c r="C928" s="13"/>
      <c r="D928" s="193" t="s">
        <v>394</v>
      </c>
      <c r="E928" s="204" t="s">
        <v>1</v>
      </c>
      <c r="F928" s="205" t="s">
        <v>2576</v>
      </c>
      <c r="G928" s="13"/>
      <c r="H928" s="204" t="s">
        <v>1</v>
      </c>
      <c r="I928" s="206"/>
      <c r="J928" s="13"/>
      <c r="K928" s="13"/>
      <c r="L928" s="203"/>
      <c r="M928" s="207"/>
      <c r="N928" s="208"/>
      <c r="O928" s="208"/>
      <c r="P928" s="208"/>
      <c r="Q928" s="208"/>
      <c r="R928" s="208"/>
      <c r="S928" s="208"/>
      <c r="T928" s="209"/>
      <c r="U928" s="13"/>
      <c r="V928" s="13"/>
      <c r="W928" s="13"/>
      <c r="X928" s="13"/>
      <c r="Y928" s="13"/>
      <c r="Z928" s="13"/>
      <c r="AA928" s="13"/>
      <c r="AB928" s="13"/>
      <c r="AC928" s="13"/>
      <c r="AD928" s="13"/>
      <c r="AE928" s="13"/>
      <c r="AT928" s="204" t="s">
        <v>394</v>
      </c>
      <c r="AU928" s="204" t="s">
        <v>233</v>
      </c>
      <c r="AV928" s="13" t="s">
        <v>85</v>
      </c>
      <c r="AW928" s="13" t="s">
        <v>34</v>
      </c>
      <c r="AX928" s="13" t="s">
        <v>78</v>
      </c>
      <c r="AY928" s="204" t="s">
        <v>219</v>
      </c>
    </row>
    <row r="929" s="14" customFormat="1">
      <c r="A929" s="14"/>
      <c r="B929" s="210"/>
      <c r="C929" s="14"/>
      <c r="D929" s="193" t="s">
        <v>394</v>
      </c>
      <c r="E929" s="211" t="s">
        <v>1</v>
      </c>
      <c r="F929" s="212" t="s">
        <v>2142</v>
      </c>
      <c r="G929" s="14"/>
      <c r="H929" s="213">
        <v>12</v>
      </c>
      <c r="I929" s="214"/>
      <c r="J929" s="14"/>
      <c r="K929" s="14"/>
      <c r="L929" s="210"/>
      <c r="M929" s="215"/>
      <c r="N929" s="216"/>
      <c r="O929" s="216"/>
      <c r="P929" s="216"/>
      <c r="Q929" s="216"/>
      <c r="R929" s="216"/>
      <c r="S929" s="216"/>
      <c r="T929" s="217"/>
      <c r="U929" s="14"/>
      <c r="V929" s="14"/>
      <c r="W929" s="14"/>
      <c r="X929" s="14"/>
      <c r="Y929" s="14"/>
      <c r="Z929" s="14"/>
      <c r="AA929" s="14"/>
      <c r="AB929" s="14"/>
      <c r="AC929" s="14"/>
      <c r="AD929" s="14"/>
      <c r="AE929" s="14"/>
      <c r="AT929" s="211" t="s">
        <v>394</v>
      </c>
      <c r="AU929" s="211" t="s">
        <v>233</v>
      </c>
      <c r="AV929" s="14" t="s">
        <v>87</v>
      </c>
      <c r="AW929" s="14" t="s">
        <v>34</v>
      </c>
      <c r="AX929" s="14" t="s">
        <v>78</v>
      </c>
      <c r="AY929" s="211" t="s">
        <v>219</v>
      </c>
    </row>
    <row r="930" s="14" customFormat="1">
      <c r="A930" s="14"/>
      <c r="B930" s="210"/>
      <c r="C930" s="14"/>
      <c r="D930" s="193" t="s">
        <v>394</v>
      </c>
      <c r="E930" s="211" t="s">
        <v>1</v>
      </c>
      <c r="F930" s="212" t="s">
        <v>2142</v>
      </c>
      <c r="G930" s="14"/>
      <c r="H930" s="213">
        <v>12</v>
      </c>
      <c r="I930" s="214"/>
      <c r="J930" s="14"/>
      <c r="K930" s="14"/>
      <c r="L930" s="210"/>
      <c r="M930" s="215"/>
      <c r="N930" s="216"/>
      <c r="O930" s="216"/>
      <c r="P930" s="216"/>
      <c r="Q930" s="216"/>
      <c r="R930" s="216"/>
      <c r="S930" s="216"/>
      <c r="T930" s="217"/>
      <c r="U930" s="14"/>
      <c r="V930" s="14"/>
      <c r="W930" s="14"/>
      <c r="X930" s="14"/>
      <c r="Y930" s="14"/>
      <c r="Z930" s="14"/>
      <c r="AA930" s="14"/>
      <c r="AB930" s="14"/>
      <c r="AC930" s="14"/>
      <c r="AD930" s="14"/>
      <c r="AE930" s="14"/>
      <c r="AT930" s="211" t="s">
        <v>394</v>
      </c>
      <c r="AU930" s="211" t="s">
        <v>233</v>
      </c>
      <c r="AV930" s="14" t="s">
        <v>87</v>
      </c>
      <c r="AW930" s="14" t="s">
        <v>34</v>
      </c>
      <c r="AX930" s="14" t="s">
        <v>78</v>
      </c>
      <c r="AY930" s="211" t="s">
        <v>219</v>
      </c>
    </row>
    <row r="931" s="14" customFormat="1">
      <c r="A931" s="14"/>
      <c r="B931" s="210"/>
      <c r="C931" s="14"/>
      <c r="D931" s="193" t="s">
        <v>394</v>
      </c>
      <c r="E931" s="211" t="s">
        <v>1</v>
      </c>
      <c r="F931" s="212" t="s">
        <v>2142</v>
      </c>
      <c r="G931" s="14"/>
      <c r="H931" s="213">
        <v>12</v>
      </c>
      <c r="I931" s="214"/>
      <c r="J931" s="14"/>
      <c r="K931" s="14"/>
      <c r="L931" s="210"/>
      <c r="M931" s="215"/>
      <c r="N931" s="216"/>
      <c r="O931" s="216"/>
      <c r="P931" s="216"/>
      <c r="Q931" s="216"/>
      <c r="R931" s="216"/>
      <c r="S931" s="216"/>
      <c r="T931" s="217"/>
      <c r="U931" s="14"/>
      <c r="V931" s="14"/>
      <c r="W931" s="14"/>
      <c r="X931" s="14"/>
      <c r="Y931" s="14"/>
      <c r="Z931" s="14"/>
      <c r="AA931" s="14"/>
      <c r="AB931" s="14"/>
      <c r="AC931" s="14"/>
      <c r="AD931" s="14"/>
      <c r="AE931" s="14"/>
      <c r="AT931" s="211" t="s">
        <v>394</v>
      </c>
      <c r="AU931" s="211" t="s">
        <v>233</v>
      </c>
      <c r="AV931" s="14" t="s">
        <v>87</v>
      </c>
      <c r="AW931" s="14" t="s">
        <v>34</v>
      </c>
      <c r="AX931" s="14" t="s">
        <v>78</v>
      </c>
      <c r="AY931" s="211" t="s">
        <v>219</v>
      </c>
    </row>
    <row r="932" s="14" customFormat="1">
      <c r="A932" s="14"/>
      <c r="B932" s="210"/>
      <c r="C932" s="14"/>
      <c r="D932" s="193" t="s">
        <v>394</v>
      </c>
      <c r="E932" s="211" t="s">
        <v>1</v>
      </c>
      <c r="F932" s="212" t="s">
        <v>2608</v>
      </c>
      <c r="G932" s="14"/>
      <c r="H932" s="213">
        <v>6</v>
      </c>
      <c r="I932" s="214"/>
      <c r="J932" s="14"/>
      <c r="K932" s="14"/>
      <c r="L932" s="210"/>
      <c r="M932" s="215"/>
      <c r="N932" s="216"/>
      <c r="O932" s="216"/>
      <c r="P932" s="216"/>
      <c r="Q932" s="216"/>
      <c r="R932" s="216"/>
      <c r="S932" s="216"/>
      <c r="T932" s="217"/>
      <c r="U932" s="14"/>
      <c r="V932" s="14"/>
      <c r="W932" s="14"/>
      <c r="X932" s="14"/>
      <c r="Y932" s="14"/>
      <c r="Z932" s="14"/>
      <c r="AA932" s="14"/>
      <c r="AB932" s="14"/>
      <c r="AC932" s="14"/>
      <c r="AD932" s="14"/>
      <c r="AE932" s="14"/>
      <c r="AT932" s="211" t="s">
        <v>394</v>
      </c>
      <c r="AU932" s="211" t="s">
        <v>233</v>
      </c>
      <c r="AV932" s="14" t="s">
        <v>87</v>
      </c>
      <c r="AW932" s="14" t="s">
        <v>34</v>
      </c>
      <c r="AX932" s="14" t="s">
        <v>78</v>
      </c>
      <c r="AY932" s="211" t="s">
        <v>219</v>
      </c>
    </row>
    <row r="933" s="14" customFormat="1">
      <c r="A933" s="14"/>
      <c r="B933" s="210"/>
      <c r="C933" s="14"/>
      <c r="D933" s="193" t="s">
        <v>394</v>
      </c>
      <c r="E933" s="211" t="s">
        <v>1</v>
      </c>
      <c r="F933" s="212" t="s">
        <v>2242</v>
      </c>
      <c r="G933" s="14"/>
      <c r="H933" s="213">
        <v>9</v>
      </c>
      <c r="I933" s="214"/>
      <c r="J933" s="14"/>
      <c r="K933" s="14"/>
      <c r="L933" s="210"/>
      <c r="M933" s="215"/>
      <c r="N933" s="216"/>
      <c r="O933" s="216"/>
      <c r="P933" s="216"/>
      <c r="Q933" s="216"/>
      <c r="R933" s="216"/>
      <c r="S933" s="216"/>
      <c r="T933" s="217"/>
      <c r="U933" s="14"/>
      <c r="V933" s="14"/>
      <c r="W933" s="14"/>
      <c r="X933" s="14"/>
      <c r="Y933" s="14"/>
      <c r="Z933" s="14"/>
      <c r="AA933" s="14"/>
      <c r="AB933" s="14"/>
      <c r="AC933" s="14"/>
      <c r="AD933" s="14"/>
      <c r="AE933" s="14"/>
      <c r="AT933" s="211" t="s">
        <v>394</v>
      </c>
      <c r="AU933" s="211" t="s">
        <v>233</v>
      </c>
      <c r="AV933" s="14" t="s">
        <v>87</v>
      </c>
      <c r="AW933" s="14" t="s">
        <v>34</v>
      </c>
      <c r="AX933" s="14" t="s">
        <v>78</v>
      </c>
      <c r="AY933" s="211" t="s">
        <v>219</v>
      </c>
    </row>
    <row r="934" s="14" customFormat="1">
      <c r="A934" s="14"/>
      <c r="B934" s="210"/>
      <c r="C934" s="14"/>
      <c r="D934" s="193" t="s">
        <v>394</v>
      </c>
      <c r="E934" s="211" t="s">
        <v>1</v>
      </c>
      <c r="F934" s="212" t="s">
        <v>1151</v>
      </c>
      <c r="G934" s="14"/>
      <c r="H934" s="213">
        <v>6</v>
      </c>
      <c r="I934" s="214"/>
      <c r="J934" s="14"/>
      <c r="K934" s="14"/>
      <c r="L934" s="210"/>
      <c r="M934" s="215"/>
      <c r="N934" s="216"/>
      <c r="O934" s="216"/>
      <c r="P934" s="216"/>
      <c r="Q934" s="216"/>
      <c r="R934" s="216"/>
      <c r="S934" s="216"/>
      <c r="T934" s="217"/>
      <c r="U934" s="14"/>
      <c r="V934" s="14"/>
      <c r="W934" s="14"/>
      <c r="X934" s="14"/>
      <c r="Y934" s="14"/>
      <c r="Z934" s="14"/>
      <c r="AA934" s="14"/>
      <c r="AB934" s="14"/>
      <c r="AC934" s="14"/>
      <c r="AD934" s="14"/>
      <c r="AE934" s="14"/>
      <c r="AT934" s="211" t="s">
        <v>394</v>
      </c>
      <c r="AU934" s="211" t="s">
        <v>233</v>
      </c>
      <c r="AV934" s="14" t="s">
        <v>87</v>
      </c>
      <c r="AW934" s="14" t="s">
        <v>34</v>
      </c>
      <c r="AX934" s="14" t="s">
        <v>78</v>
      </c>
      <c r="AY934" s="211" t="s">
        <v>219</v>
      </c>
    </row>
    <row r="935" s="14" customFormat="1">
      <c r="A935" s="14"/>
      <c r="B935" s="210"/>
      <c r="C935" s="14"/>
      <c r="D935" s="193" t="s">
        <v>394</v>
      </c>
      <c r="E935" s="211" t="s">
        <v>1</v>
      </c>
      <c r="F935" s="212" t="s">
        <v>2609</v>
      </c>
      <c r="G935" s="14"/>
      <c r="H935" s="213">
        <v>3</v>
      </c>
      <c r="I935" s="214"/>
      <c r="J935" s="14"/>
      <c r="K935" s="14"/>
      <c r="L935" s="210"/>
      <c r="M935" s="215"/>
      <c r="N935" s="216"/>
      <c r="O935" s="216"/>
      <c r="P935" s="216"/>
      <c r="Q935" s="216"/>
      <c r="R935" s="216"/>
      <c r="S935" s="216"/>
      <c r="T935" s="217"/>
      <c r="U935" s="14"/>
      <c r="V935" s="14"/>
      <c r="W935" s="14"/>
      <c r="X935" s="14"/>
      <c r="Y935" s="14"/>
      <c r="Z935" s="14"/>
      <c r="AA935" s="14"/>
      <c r="AB935" s="14"/>
      <c r="AC935" s="14"/>
      <c r="AD935" s="14"/>
      <c r="AE935" s="14"/>
      <c r="AT935" s="211" t="s">
        <v>394</v>
      </c>
      <c r="AU935" s="211" t="s">
        <v>233</v>
      </c>
      <c r="AV935" s="14" t="s">
        <v>87</v>
      </c>
      <c r="AW935" s="14" t="s">
        <v>34</v>
      </c>
      <c r="AX935" s="14" t="s">
        <v>78</v>
      </c>
      <c r="AY935" s="211" t="s">
        <v>219</v>
      </c>
    </row>
    <row r="936" s="14" customFormat="1">
      <c r="A936" s="14"/>
      <c r="B936" s="210"/>
      <c r="C936" s="14"/>
      <c r="D936" s="193" t="s">
        <v>394</v>
      </c>
      <c r="E936" s="211" t="s">
        <v>1</v>
      </c>
      <c r="F936" s="212" t="s">
        <v>1760</v>
      </c>
      <c r="G936" s="14"/>
      <c r="H936" s="213">
        <v>7.5</v>
      </c>
      <c r="I936" s="214"/>
      <c r="J936" s="14"/>
      <c r="K936" s="14"/>
      <c r="L936" s="210"/>
      <c r="M936" s="215"/>
      <c r="N936" s="216"/>
      <c r="O936" s="216"/>
      <c r="P936" s="216"/>
      <c r="Q936" s="216"/>
      <c r="R936" s="216"/>
      <c r="S936" s="216"/>
      <c r="T936" s="217"/>
      <c r="U936" s="14"/>
      <c r="V936" s="14"/>
      <c r="W936" s="14"/>
      <c r="X936" s="14"/>
      <c r="Y936" s="14"/>
      <c r="Z936" s="14"/>
      <c r="AA936" s="14"/>
      <c r="AB936" s="14"/>
      <c r="AC936" s="14"/>
      <c r="AD936" s="14"/>
      <c r="AE936" s="14"/>
      <c r="AT936" s="211" t="s">
        <v>394</v>
      </c>
      <c r="AU936" s="211" t="s">
        <v>233</v>
      </c>
      <c r="AV936" s="14" t="s">
        <v>87</v>
      </c>
      <c r="AW936" s="14" t="s">
        <v>34</v>
      </c>
      <c r="AX936" s="14" t="s">
        <v>78</v>
      </c>
      <c r="AY936" s="211" t="s">
        <v>219</v>
      </c>
    </row>
    <row r="937" s="14" customFormat="1">
      <c r="A937" s="14"/>
      <c r="B937" s="210"/>
      <c r="C937" s="14"/>
      <c r="D937" s="193" t="s">
        <v>394</v>
      </c>
      <c r="E937" s="211" t="s">
        <v>1</v>
      </c>
      <c r="F937" s="212" t="s">
        <v>2610</v>
      </c>
      <c r="G937" s="14"/>
      <c r="H937" s="213">
        <v>3.6000000000000001</v>
      </c>
      <c r="I937" s="214"/>
      <c r="J937" s="14"/>
      <c r="K937" s="14"/>
      <c r="L937" s="210"/>
      <c r="M937" s="215"/>
      <c r="N937" s="216"/>
      <c r="O937" s="216"/>
      <c r="P937" s="216"/>
      <c r="Q937" s="216"/>
      <c r="R937" s="216"/>
      <c r="S937" s="216"/>
      <c r="T937" s="217"/>
      <c r="U937" s="14"/>
      <c r="V937" s="14"/>
      <c r="W937" s="14"/>
      <c r="X937" s="14"/>
      <c r="Y937" s="14"/>
      <c r="Z937" s="14"/>
      <c r="AA937" s="14"/>
      <c r="AB937" s="14"/>
      <c r="AC937" s="14"/>
      <c r="AD937" s="14"/>
      <c r="AE937" s="14"/>
      <c r="AT937" s="211" t="s">
        <v>394</v>
      </c>
      <c r="AU937" s="211" t="s">
        <v>233</v>
      </c>
      <c r="AV937" s="14" t="s">
        <v>87</v>
      </c>
      <c r="AW937" s="14" t="s">
        <v>34</v>
      </c>
      <c r="AX937" s="14" t="s">
        <v>78</v>
      </c>
      <c r="AY937" s="211" t="s">
        <v>219</v>
      </c>
    </row>
    <row r="938" s="14" customFormat="1">
      <c r="A938" s="14"/>
      <c r="B938" s="210"/>
      <c r="C938" s="14"/>
      <c r="D938" s="193" t="s">
        <v>394</v>
      </c>
      <c r="E938" s="211" t="s">
        <v>1</v>
      </c>
      <c r="F938" s="212" t="s">
        <v>2610</v>
      </c>
      <c r="G938" s="14"/>
      <c r="H938" s="213">
        <v>3.6000000000000001</v>
      </c>
      <c r="I938" s="214"/>
      <c r="J938" s="14"/>
      <c r="K938" s="14"/>
      <c r="L938" s="210"/>
      <c r="M938" s="215"/>
      <c r="N938" s="216"/>
      <c r="O938" s="216"/>
      <c r="P938" s="216"/>
      <c r="Q938" s="216"/>
      <c r="R938" s="216"/>
      <c r="S938" s="216"/>
      <c r="T938" s="217"/>
      <c r="U938" s="14"/>
      <c r="V938" s="14"/>
      <c r="W938" s="14"/>
      <c r="X938" s="14"/>
      <c r="Y938" s="14"/>
      <c r="Z938" s="14"/>
      <c r="AA938" s="14"/>
      <c r="AB938" s="14"/>
      <c r="AC938" s="14"/>
      <c r="AD938" s="14"/>
      <c r="AE938" s="14"/>
      <c r="AT938" s="211" t="s">
        <v>394</v>
      </c>
      <c r="AU938" s="211" t="s">
        <v>233</v>
      </c>
      <c r="AV938" s="14" t="s">
        <v>87</v>
      </c>
      <c r="AW938" s="14" t="s">
        <v>34</v>
      </c>
      <c r="AX938" s="14" t="s">
        <v>78</v>
      </c>
      <c r="AY938" s="211" t="s">
        <v>219</v>
      </c>
    </row>
    <row r="939" s="14" customFormat="1">
      <c r="A939" s="14"/>
      <c r="B939" s="210"/>
      <c r="C939" s="14"/>
      <c r="D939" s="193" t="s">
        <v>394</v>
      </c>
      <c r="E939" s="211" t="s">
        <v>1</v>
      </c>
      <c r="F939" s="212" t="s">
        <v>2611</v>
      </c>
      <c r="G939" s="14"/>
      <c r="H939" s="213">
        <v>2.5</v>
      </c>
      <c r="I939" s="214"/>
      <c r="J939" s="14"/>
      <c r="K939" s="14"/>
      <c r="L939" s="210"/>
      <c r="M939" s="215"/>
      <c r="N939" s="216"/>
      <c r="O939" s="216"/>
      <c r="P939" s="216"/>
      <c r="Q939" s="216"/>
      <c r="R939" s="216"/>
      <c r="S939" s="216"/>
      <c r="T939" s="217"/>
      <c r="U939" s="14"/>
      <c r="V939" s="14"/>
      <c r="W939" s="14"/>
      <c r="X939" s="14"/>
      <c r="Y939" s="14"/>
      <c r="Z939" s="14"/>
      <c r="AA939" s="14"/>
      <c r="AB939" s="14"/>
      <c r="AC939" s="14"/>
      <c r="AD939" s="14"/>
      <c r="AE939" s="14"/>
      <c r="AT939" s="211" t="s">
        <v>394</v>
      </c>
      <c r="AU939" s="211" t="s">
        <v>233</v>
      </c>
      <c r="AV939" s="14" t="s">
        <v>87</v>
      </c>
      <c r="AW939" s="14" t="s">
        <v>34</v>
      </c>
      <c r="AX939" s="14" t="s">
        <v>78</v>
      </c>
      <c r="AY939" s="211" t="s">
        <v>219</v>
      </c>
    </row>
    <row r="940" s="14" customFormat="1">
      <c r="A940" s="14"/>
      <c r="B940" s="210"/>
      <c r="C940" s="14"/>
      <c r="D940" s="193" t="s">
        <v>394</v>
      </c>
      <c r="E940" s="211" t="s">
        <v>1</v>
      </c>
      <c r="F940" s="212" t="s">
        <v>2612</v>
      </c>
      <c r="G940" s="14"/>
      <c r="H940" s="213">
        <v>2.5</v>
      </c>
      <c r="I940" s="214"/>
      <c r="J940" s="14"/>
      <c r="K940" s="14"/>
      <c r="L940" s="210"/>
      <c r="M940" s="215"/>
      <c r="N940" s="216"/>
      <c r="O940" s="216"/>
      <c r="P940" s="216"/>
      <c r="Q940" s="216"/>
      <c r="R940" s="216"/>
      <c r="S940" s="216"/>
      <c r="T940" s="217"/>
      <c r="U940" s="14"/>
      <c r="V940" s="14"/>
      <c r="W940" s="14"/>
      <c r="X940" s="14"/>
      <c r="Y940" s="14"/>
      <c r="Z940" s="14"/>
      <c r="AA940" s="14"/>
      <c r="AB940" s="14"/>
      <c r="AC940" s="14"/>
      <c r="AD940" s="14"/>
      <c r="AE940" s="14"/>
      <c r="AT940" s="211" t="s">
        <v>394</v>
      </c>
      <c r="AU940" s="211" t="s">
        <v>233</v>
      </c>
      <c r="AV940" s="14" t="s">
        <v>87</v>
      </c>
      <c r="AW940" s="14" t="s">
        <v>34</v>
      </c>
      <c r="AX940" s="14" t="s">
        <v>78</v>
      </c>
      <c r="AY940" s="211" t="s">
        <v>219</v>
      </c>
    </row>
    <row r="941" s="14" customFormat="1">
      <c r="A941" s="14"/>
      <c r="B941" s="210"/>
      <c r="C941" s="14"/>
      <c r="D941" s="193" t="s">
        <v>394</v>
      </c>
      <c r="E941" s="211" t="s">
        <v>1</v>
      </c>
      <c r="F941" s="212" t="s">
        <v>2613</v>
      </c>
      <c r="G941" s="14"/>
      <c r="H941" s="213">
        <v>1.25</v>
      </c>
      <c r="I941" s="214"/>
      <c r="J941" s="14"/>
      <c r="K941" s="14"/>
      <c r="L941" s="210"/>
      <c r="M941" s="215"/>
      <c r="N941" s="216"/>
      <c r="O941" s="216"/>
      <c r="P941" s="216"/>
      <c r="Q941" s="216"/>
      <c r="R941" s="216"/>
      <c r="S941" s="216"/>
      <c r="T941" s="217"/>
      <c r="U941" s="14"/>
      <c r="V941" s="14"/>
      <c r="W941" s="14"/>
      <c r="X941" s="14"/>
      <c r="Y941" s="14"/>
      <c r="Z941" s="14"/>
      <c r="AA941" s="14"/>
      <c r="AB941" s="14"/>
      <c r="AC941" s="14"/>
      <c r="AD941" s="14"/>
      <c r="AE941" s="14"/>
      <c r="AT941" s="211" t="s">
        <v>394</v>
      </c>
      <c r="AU941" s="211" t="s">
        <v>233</v>
      </c>
      <c r="AV941" s="14" t="s">
        <v>87</v>
      </c>
      <c r="AW941" s="14" t="s">
        <v>34</v>
      </c>
      <c r="AX941" s="14" t="s">
        <v>78</v>
      </c>
      <c r="AY941" s="211" t="s">
        <v>219</v>
      </c>
    </row>
    <row r="942" s="14" customFormat="1">
      <c r="A942" s="14"/>
      <c r="B942" s="210"/>
      <c r="C942" s="14"/>
      <c r="D942" s="193" t="s">
        <v>394</v>
      </c>
      <c r="E942" s="211" t="s">
        <v>1</v>
      </c>
      <c r="F942" s="212" t="s">
        <v>1040</v>
      </c>
      <c r="G942" s="14"/>
      <c r="H942" s="213">
        <v>1.8</v>
      </c>
      <c r="I942" s="214"/>
      <c r="J942" s="14"/>
      <c r="K942" s="14"/>
      <c r="L942" s="210"/>
      <c r="M942" s="215"/>
      <c r="N942" s="216"/>
      <c r="O942" s="216"/>
      <c r="P942" s="216"/>
      <c r="Q942" s="216"/>
      <c r="R942" s="216"/>
      <c r="S942" s="216"/>
      <c r="T942" s="217"/>
      <c r="U942" s="14"/>
      <c r="V942" s="14"/>
      <c r="W942" s="14"/>
      <c r="X942" s="14"/>
      <c r="Y942" s="14"/>
      <c r="Z942" s="14"/>
      <c r="AA942" s="14"/>
      <c r="AB942" s="14"/>
      <c r="AC942" s="14"/>
      <c r="AD942" s="14"/>
      <c r="AE942" s="14"/>
      <c r="AT942" s="211" t="s">
        <v>394</v>
      </c>
      <c r="AU942" s="211" t="s">
        <v>233</v>
      </c>
      <c r="AV942" s="14" t="s">
        <v>87</v>
      </c>
      <c r="AW942" s="14" t="s">
        <v>34</v>
      </c>
      <c r="AX942" s="14" t="s">
        <v>78</v>
      </c>
      <c r="AY942" s="211" t="s">
        <v>219</v>
      </c>
    </row>
    <row r="943" s="14" customFormat="1">
      <c r="A943" s="14"/>
      <c r="B943" s="210"/>
      <c r="C943" s="14"/>
      <c r="D943" s="193" t="s">
        <v>394</v>
      </c>
      <c r="E943" s="211" t="s">
        <v>1</v>
      </c>
      <c r="F943" s="212" t="s">
        <v>1040</v>
      </c>
      <c r="G943" s="14"/>
      <c r="H943" s="213">
        <v>1.8</v>
      </c>
      <c r="I943" s="214"/>
      <c r="J943" s="14"/>
      <c r="K943" s="14"/>
      <c r="L943" s="210"/>
      <c r="M943" s="215"/>
      <c r="N943" s="216"/>
      <c r="O943" s="216"/>
      <c r="P943" s="216"/>
      <c r="Q943" s="216"/>
      <c r="R943" s="216"/>
      <c r="S943" s="216"/>
      <c r="T943" s="217"/>
      <c r="U943" s="14"/>
      <c r="V943" s="14"/>
      <c r="W943" s="14"/>
      <c r="X943" s="14"/>
      <c r="Y943" s="14"/>
      <c r="Z943" s="14"/>
      <c r="AA943" s="14"/>
      <c r="AB943" s="14"/>
      <c r="AC943" s="14"/>
      <c r="AD943" s="14"/>
      <c r="AE943" s="14"/>
      <c r="AT943" s="211" t="s">
        <v>394</v>
      </c>
      <c r="AU943" s="211" t="s">
        <v>233</v>
      </c>
      <c r="AV943" s="14" t="s">
        <v>87</v>
      </c>
      <c r="AW943" s="14" t="s">
        <v>34</v>
      </c>
      <c r="AX943" s="14" t="s">
        <v>78</v>
      </c>
      <c r="AY943" s="211" t="s">
        <v>219</v>
      </c>
    </row>
    <row r="944" s="14" customFormat="1">
      <c r="A944" s="14"/>
      <c r="B944" s="210"/>
      <c r="C944" s="14"/>
      <c r="D944" s="193" t="s">
        <v>394</v>
      </c>
      <c r="E944" s="211" t="s">
        <v>1</v>
      </c>
      <c r="F944" s="212" t="s">
        <v>2614</v>
      </c>
      <c r="G944" s="14"/>
      <c r="H944" s="213">
        <v>2</v>
      </c>
      <c r="I944" s="214"/>
      <c r="J944" s="14"/>
      <c r="K944" s="14"/>
      <c r="L944" s="210"/>
      <c r="M944" s="215"/>
      <c r="N944" s="216"/>
      <c r="O944" s="216"/>
      <c r="P944" s="216"/>
      <c r="Q944" s="216"/>
      <c r="R944" s="216"/>
      <c r="S944" s="216"/>
      <c r="T944" s="217"/>
      <c r="U944" s="14"/>
      <c r="V944" s="14"/>
      <c r="W944" s="14"/>
      <c r="X944" s="14"/>
      <c r="Y944" s="14"/>
      <c r="Z944" s="14"/>
      <c r="AA944" s="14"/>
      <c r="AB944" s="14"/>
      <c r="AC944" s="14"/>
      <c r="AD944" s="14"/>
      <c r="AE944" s="14"/>
      <c r="AT944" s="211" t="s">
        <v>394</v>
      </c>
      <c r="AU944" s="211" t="s">
        <v>233</v>
      </c>
      <c r="AV944" s="14" t="s">
        <v>87</v>
      </c>
      <c r="AW944" s="14" t="s">
        <v>34</v>
      </c>
      <c r="AX944" s="14" t="s">
        <v>78</v>
      </c>
      <c r="AY944" s="211" t="s">
        <v>219</v>
      </c>
    </row>
    <row r="945" s="14" customFormat="1">
      <c r="A945" s="14"/>
      <c r="B945" s="210"/>
      <c r="C945" s="14"/>
      <c r="D945" s="193" t="s">
        <v>394</v>
      </c>
      <c r="E945" s="211" t="s">
        <v>1</v>
      </c>
      <c r="F945" s="212" t="s">
        <v>2261</v>
      </c>
      <c r="G945" s="14"/>
      <c r="H945" s="213">
        <v>1.5</v>
      </c>
      <c r="I945" s="214"/>
      <c r="J945" s="14"/>
      <c r="K945" s="14"/>
      <c r="L945" s="210"/>
      <c r="M945" s="215"/>
      <c r="N945" s="216"/>
      <c r="O945" s="216"/>
      <c r="P945" s="216"/>
      <c r="Q945" s="216"/>
      <c r="R945" s="216"/>
      <c r="S945" s="216"/>
      <c r="T945" s="217"/>
      <c r="U945" s="14"/>
      <c r="V945" s="14"/>
      <c r="W945" s="14"/>
      <c r="X945" s="14"/>
      <c r="Y945" s="14"/>
      <c r="Z945" s="14"/>
      <c r="AA945" s="14"/>
      <c r="AB945" s="14"/>
      <c r="AC945" s="14"/>
      <c r="AD945" s="14"/>
      <c r="AE945" s="14"/>
      <c r="AT945" s="211" t="s">
        <v>394</v>
      </c>
      <c r="AU945" s="211" t="s">
        <v>233</v>
      </c>
      <c r="AV945" s="14" t="s">
        <v>87</v>
      </c>
      <c r="AW945" s="14" t="s">
        <v>34</v>
      </c>
      <c r="AX945" s="14" t="s">
        <v>78</v>
      </c>
      <c r="AY945" s="211" t="s">
        <v>219</v>
      </c>
    </row>
    <row r="946" s="14" customFormat="1">
      <c r="A946" s="14"/>
      <c r="B946" s="210"/>
      <c r="C946" s="14"/>
      <c r="D946" s="193" t="s">
        <v>394</v>
      </c>
      <c r="E946" s="211" t="s">
        <v>1</v>
      </c>
      <c r="F946" s="212" t="s">
        <v>2615</v>
      </c>
      <c r="G946" s="14"/>
      <c r="H946" s="213">
        <v>1.6499999999999999</v>
      </c>
      <c r="I946" s="214"/>
      <c r="J946" s="14"/>
      <c r="K946" s="14"/>
      <c r="L946" s="210"/>
      <c r="M946" s="215"/>
      <c r="N946" s="216"/>
      <c r="O946" s="216"/>
      <c r="P946" s="216"/>
      <c r="Q946" s="216"/>
      <c r="R946" s="216"/>
      <c r="S946" s="216"/>
      <c r="T946" s="217"/>
      <c r="U946" s="14"/>
      <c r="V946" s="14"/>
      <c r="W946" s="14"/>
      <c r="X946" s="14"/>
      <c r="Y946" s="14"/>
      <c r="Z946" s="14"/>
      <c r="AA946" s="14"/>
      <c r="AB946" s="14"/>
      <c r="AC946" s="14"/>
      <c r="AD946" s="14"/>
      <c r="AE946" s="14"/>
      <c r="AT946" s="211" t="s">
        <v>394</v>
      </c>
      <c r="AU946" s="211" t="s">
        <v>233</v>
      </c>
      <c r="AV946" s="14" t="s">
        <v>87</v>
      </c>
      <c r="AW946" s="14" t="s">
        <v>34</v>
      </c>
      <c r="AX946" s="14" t="s">
        <v>78</v>
      </c>
      <c r="AY946" s="211" t="s">
        <v>219</v>
      </c>
    </row>
    <row r="947" s="14" customFormat="1">
      <c r="A947" s="14"/>
      <c r="B947" s="210"/>
      <c r="C947" s="14"/>
      <c r="D947" s="193" t="s">
        <v>394</v>
      </c>
      <c r="E947" s="211" t="s">
        <v>1</v>
      </c>
      <c r="F947" s="212" t="s">
        <v>2616</v>
      </c>
      <c r="G947" s="14"/>
      <c r="H947" s="213">
        <v>1.1000000000000001</v>
      </c>
      <c r="I947" s="214"/>
      <c r="J947" s="14"/>
      <c r="K947" s="14"/>
      <c r="L947" s="210"/>
      <c r="M947" s="215"/>
      <c r="N947" s="216"/>
      <c r="O947" s="216"/>
      <c r="P947" s="216"/>
      <c r="Q947" s="216"/>
      <c r="R947" s="216"/>
      <c r="S947" s="216"/>
      <c r="T947" s="217"/>
      <c r="U947" s="14"/>
      <c r="V947" s="14"/>
      <c r="W947" s="14"/>
      <c r="X947" s="14"/>
      <c r="Y947" s="14"/>
      <c r="Z947" s="14"/>
      <c r="AA947" s="14"/>
      <c r="AB947" s="14"/>
      <c r="AC947" s="14"/>
      <c r="AD947" s="14"/>
      <c r="AE947" s="14"/>
      <c r="AT947" s="211" t="s">
        <v>394</v>
      </c>
      <c r="AU947" s="211" t="s">
        <v>233</v>
      </c>
      <c r="AV947" s="14" t="s">
        <v>87</v>
      </c>
      <c r="AW947" s="14" t="s">
        <v>34</v>
      </c>
      <c r="AX947" s="14" t="s">
        <v>78</v>
      </c>
      <c r="AY947" s="211" t="s">
        <v>219</v>
      </c>
    </row>
    <row r="948" s="14" customFormat="1">
      <c r="A948" s="14"/>
      <c r="B948" s="210"/>
      <c r="C948" s="14"/>
      <c r="D948" s="193" t="s">
        <v>394</v>
      </c>
      <c r="E948" s="211" t="s">
        <v>1</v>
      </c>
      <c r="F948" s="212" t="s">
        <v>2617</v>
      </c>
      <c r="G948" s="14"/>
      <c r="H948" s="213">
        <v>0.90000000000000002</v>
      </c>
      <c r="I948" s="214"/>
      <c r="J948" s="14"/>
      <c r="K948" s="14"/>
      <c r="L948" s="210"/>
      <c r="M948" s="215"/>
      <c r="N948" s="216"/>
      <c r="O948" s="216"/>
      <c r="P948" s="216"/>
      <c r="Q948" s="216"/>
      <c r="R948" s="216"/>
      <c r="S948" s="216"/>
      <c r="T948" s="217"/>
      <c r="U948" s="14"/>
      <c r="V948" s="14"/>
      <c r="W948" s="14"/>
      <c r="X948" s="14"/>
      <c r="Y948" s="14"/>
      <c r="Z948" s="14"/>
      <c r="AA948" s="14"/>
      <c r="AB948" s="14"/>
      <c r="AC948" s="14"/>
      <c r="AD948" s="14"/>
      <c r="AE948" s="14"/>
      <c r="AT948" s="211" t="s">
        <v>394</v>
      </c>
      <c r="AU948" s="211" t="s">
        <v>233</v>
      </c>
      <c r="AV948" s="14" t="s">
        <v>87</v>
      </c>
      <c r="AW948" s="14" t="s">
        <v>34</v>
      </c>
      <c r="AX948" s="14" t="s">
        <v>78</v>
      </c>
      <c r="AY948" s="211" t="s">
        <v>219</v>
      </c>
    </row>
    <row r="949" s="14" customFormat="1">
      <c r="A949" s="14"/>
      <c r="B949" s="210"/>
      <c r="C949" s="14"/>
      <c r="D949" s="193" t="s">
        <v>394</v>
      </c>
      <c r="E949" s="211" t="s">
        <v>1</v>
      </c>
      <c r="F949" s="212" t="s">
        <v>2618</v>
      </c>
      <c r="G949" s="14"/>
      <c r="H949" s="213">
        <v>1.05</v>
      </c>
      <c r="I949" s="214"/>
      <c r="J949" s="14"/>
      <c r="K949" s="14"/>
      <c r="L949" s="210"/>
      <c r="M949" s="215"/>
      <c r="N949" s="216"/>
      <c r="O949" s="216"/>
      <c r="P949" s="216"/>
      <c r="Q949" s="216"/>
      <c r="R949" s="216"/>
      <c r="S949" s="216"/>
      <c r="T949" s="217"/>
      <c r="U949" s="14"/>
      <c r="V949" s="14"/>
      <c r="W949" s="14"/>
      <c r="X949" s="14"/>
      <c r="Y949" s="14"/>
      <c r="Z949" s="14"/>
      <c r="AA949" s="14"/>
      <c r="AB949" s="14"/>
      <c r="AC949" s="14"/>
      <c r="AD949" s="14"/>
      <c r="AE949" s="14"/>
      <c r="AT949" s="211" t="s">
        <v>394</v>
      </c>
      <c r="AU949" s="211" t="s">
        <v>233</v>
      </c>
      <c r="AV949" s="14" t="s">
        <v>87</v>
      </c>
      <c r="AW949" s="14" t="s">
        <v>34</v>
      </c>
      <c r="AX949" s="14" t="s">
        <v>78</v>
      </c>
      <c r="AY949" s="211" t="s">
        <v>219</v>
      </c>
    </row>
    <row r="950" s="14" customFormat="1">
      <c r="A950" s="14"/>
      <c r="B950" s="210"/>
      <c r="C950" s="14"/>
      <c r="D950" s="193" t="s">
        <v>394</v>
      </c>
      <c r="E950" s="211" t="s">
        <v>1</v>
      </c>
      <c r="F950" s="212" t="s">
        <v>2618</v>
      </c>
      <c r="G950" s="14"/>
      <c r="H950" s="213">
        <v>1.05</v>
      </c>
      <c r="I950" s="214"/>
      <c r="J950" s="14"/>
      <c r="K950" s="14"/>
      <c r="L950" s="210"/>
      <c r="M950" s="215"/>
      <c r="N950" s="216"/>
      <c r="O950" s="216"/>
      <c r="P950" s="216"/>
      <c r="Q950" s="216"/>
      <c r="R950" s="216"/>
      <c r="S950" s="216"/>
      <c r="T950" s="217"/>
      <c r="U950" s="14"/>
      <c r="V950" s="14"/>
      <c r="W950" s="14"/>
      <c r="X950" s="14"/>
      <c r="Y950" s="14"/>
      <c r="Z950" s="14"/>
      <c r="AA950" s="14"/>
      <c r="AB950" s="14"/>
      <c r="AC950" s="14"/>
      <c r="AD950" s="14"/>
      <c r="AE950" s="14"/>
      <c r="AT950" s="211" t="s">
        <v>394</v>
      </c>
      <c r="AU950" s="211" t="s">
        <v>233</v>
      </c>
      <c r="AV950" s="14" t="s">
        <v>87</v>
      </c>
      <c r="AW950" s="14" t="s">
        <v>34</v>
      </c>
      <c r="AX950" s="14" t="s">
        <v>78</v>
      </c>
      <c r="AY950" s="211" t="s">
        <v>219</v>
      </c>
    </row>
    <row r="951" s="14" customFormat="1">
      <c r="A951" s="14"/>
      <c r="B951" s="210"/>
      <c r="C951" s="14"/>
      <c r="D951" s="193" t="s">
        <v>394</v>
      </c>
      <c r="E951" s="211" t="s">
        <v>1</v>
      </c>
      <c r="F951" s="212" t="s">
        <v>2619</v>
      </c>
      <c r="G951" s="14"/>
      <c r="H951" s="213">
        <v>2.8999999999999999</v>
      </c>
      <c r="I951" s="214"/>
      <c r="J951" s="14"/>
      <c r="K951" s="14"/>
      <c r="L951" s="210"/>
      <c r="M951" s="215"/>
      <c r="N951" s="216"/>
      <c r="O951" s="216"/>
      <c r="P951" s="216"/>
      <c r="Q951" s="216"/>
      <c r="R951" s="216"/>
      <c r="S951" s="216"/>
      <c r="T951" s="217"/>
      <c r="U951" s="14"/>
      <c r="V951" s="14"/>
      <c r="W951" s="14"/>
      <c r="X951" s="14"/>
      <c r="Y951" s="14"/>
      <c r="Z951" s="14"/>
      <c r="AA951" s="14"/>
      <c r="AB951" s="14"/>
      <c r="AC951" s="14"/>
      <c r="AD951" s="14"/>
      <c r="AE951" s="14"/>
      <c r="AT951" s="211" t="s">
        <v>394</v>
      </c>
      <c r="AU951" s="211" t="s">
        <v>233</v>
      </c>
      <c r="AV951" s="14" t="s">
        <v>87</v>
      </c>
      <c r="AW951" s="14" t="s">
        <v>34</v>
      </c>
      <c r="AX951" s="14" t="s">
        <v>78</v>
      </c>
      <c r="AY951" s="211" t="s">
        <v>219</v>
      </c>
    </row>
    <row r="952" s="14" customFormat="1">
      <c r="A952" s="14"/>
      <c r="B952" s="210"/>
      <c r="C952" s="14"/>
      <c r="D952" s="193" t="s">
        <v>394</v>
      </c>
      <c r="E952" s="211" t="s">
        <v>1</v>
      </c>
      <c r="F952" s="212" t="s">
        <v>2620</v>
      </c>
      <c r="G952" s="14"/>
      <c r="H952" s="213">
        <v>1.8</v>
      </c>
      <c r="I952" s="214"/>
      <c r="J952" s="14"/>
      <c r="K952" s="14"/>
      <c r="L952" s="210"/>
      <c r="M952" s="215"/>
      <c r="N952" s="216"/>
      <c r="O952" s="216"/>
      <c r="P952" s="216"/>
      <c r="Q952" s="216"/>
      <c r="R952" s="216"/>
      <c r="S952" s="216"/>
      <c r="T952" s="217"/>
      <c r="U952" s="14"/>
      <c r="V952" s="14"/>
      <c r="W952" s="14"/>
      <c r="X952" s="14"/>
      <c r="Y952" s="14"/>
      <c r="Z952" s="14"/>
      <c r="AA952" s="14"/>
      <c r="AB952" s="14"/>
      <c r="AC952" s="14"/>
      <c r="AD952" s="14"/>
      <c r="AE952" s="14"/>
      <c r="AT952" s="211" t="s">
        <v>394</v>
      </c>
      <c r="AU952" s="211" t="s">
        <v>233</v>
      </c>
      <c r="AV952" s="14" t="s">
        <v>87</v>
      </c>
      <c r="AW952" s="14" t="s">
        <v>34</v>
      </c>
      <c r="AX952" s="14" t="s">
        <v>78</v>
      </c>
      <c r="AY952" s="211" t="s">
        <v>219</v>
      </c>
    </row>
    <row r="953" s="14" customFormat="1">
      <c r="A953" s="14"/>
      <c r="B953" s="210"/>
      <c r="C953" s="14"/>
      <c r="D953" s="193" t="s">
        <v>394</v>
      </c>
      <c r="E953" s="211" t="s">
        <v>1</v>
      </c>
      <c r="F953" s="212" t="s">
        <v>2620</v>
      </c>
      <c r="G953" s="14"/>
      <c r="H953" s="213">
        <v>1.8</v>
      </c>
      <c r="I953" s="214"/>
      <c r="J953" s="14"/>
      <c r="K953" s="14"/>
      <c r="L953" s="210"/>
      <c r="M953" s="215"/>
      <c r="N953" s="216"/>
      <c r="O953" s="216"/>
      <c r="P953" s="216"/>
      <c r="Q953" s="216"/>
      <c r="R953" s="216"/>
      <c r="S953" s="216"/>
      <c r="T953" s="217"/>
      <c r="U953" s="14"/>
      <c r="V953" s="14"/>
      <c r="W953" s="14"/>
      <c r="X953" s="14"/>
      <c r="Y953" s="14"/>
      <c r="Z953" s="14"/>
      <c r="AA953" s="14"/>
      <c r="AB953" s="14"/>
      <c r="AC953" s="14"/>
      <c r="AD953" s="14"/>
      <c r="AE953" s="14"/>
      <c r="AT953" s="211" t="s">
        <v>394</v>
      </c>
      <c r="AU953" s="211" t="s">
        <v>233</v>
      </c>
      <c r="AV953" s="14" t="s">
        <v>87</v>
      </c>
      <c r="AW953" s="14" t="s">
        <v>34</v>
      </c>
      <c r="AX953" s="14" t="s">
        <v>78</v>
      </c>
      <c r="AY953" s="211" t="s">
        <v>219</v>
      </c>
    </row>
    <row r="954" s="14" customFormat="1">
      <c r="A954" s="14"/>
      <c r="B954" s="210"/>
      <c r="C954" s="14"/>
      <c r="D954" s="193" t="s">
        <v>394</v>
      </c>
      <c r="E954" s="211" t="s">
        <v>1</v>
      </c>
      <c r="F954" s="212" t="s">
        <v>2618</v>
      </c>
      <c r="G954" s="14"/>
      <c r="H954" s="213">
        <v>1.05</v>
      </c>
      <c r="I954" s="214"/>
      <c r="J954" s="14"/>
      <c r="K954" s="14"/>
      <c r="L954" s="210"/>
      <c r="M954" s="215"/>
      <c r="N954" s="216"/>
      <c r="O954" s="216"/>
      <c r="P954" s="216"/>
      <c r="Q954" s="216"/>
      <c r="R954" s="216"/>
      <c r="S954" s="216"/>
      <c r="T954" s="217"/>
      <c r="U954" s="14"/>
      <c r="V954" s="14"/>
      <c r="W954" s="14"/>
      <c r="X954" s="14"/>
      <c r="Y954" s="14"/>
      <c r="Z954" s="14"/>
      <c r="AA954" s="14"/>
      <c r="AB954" s="14"/>
      <c r="AC954" s="14"/>
      <c r="AD954" s="14"/>
      <c r="AE954" s="14"/>
      <c r="AT954" s="211" t="s">
        <v>394</v>
      </c>
      <c r="AU954" s="211" t="s">
        <v>233</v>
      </c>
      <c r="AV954" s="14" t="s">
        <v>87</v>
      </c>
      <c r="AW954" s="14" t="s">
        <v>34</v>
      </c>
      <c r="AX954" s="14" t="s">
        <v>78</v>
      </c>
      <c r="AY954" s="211" t="s">
        <v>219</v>
      </c>
    </row>
    <row r="955" s="14" customFormat="1">
      <c r="A955" s="14"/>
      <c r="B955" s="210"/>
      <c r="C955" s="14"/>
      <c r="D955" s="193" t="s">
        <v>394</v>
      </c>
      <c r="E955" s="211" t="s">
        <v>1</v>
      </c>
      <c r="F955" s="212" t="s">
        <v>2621</v>
      </c>
      <c r="G955" s="14"/>
      <c r="H955" s="213">
        <v>6</v>
      </c>
      <c r="I955" s="214"/>
      <c r="J955" s="14"/>
      <c r="K955" s="14"/>
      <c r="L955" s="210"/>
      <c r="M955" s="215"/>
      <c r="N955" s="216"/>
      <c r="O955" s="216"/>
      <c r="P955" s="216"/>
      <c r="Q955" s="216"/>
      <c r="R955" s="216"/>
      <c r="S955" s="216"/>
      <c r="T955" s="217"/>
      <c r="U955" s="14"/>
      <c r="V955" s="14"/>
      <c r="W955" s="14"/>
      <c r="X955" s="14"/>
      <c r="Y955" s="14"/>
      <c r="Z955" s="14"/>
      <c r="AA955" s="14"/>
      <c r="AB955" s="14"/>
      <c r="AC955" s="14"/>
      <c r="AD955" s="14"/>
      <c r="AE955" s="14"/>
      <c r="AT955" s="211" t="s">
        <v>394</v>
      </c>
      <c r="AU955" s="211" t="s">
        <v>233</v>
      </c>
      <c r="AV955" s="14" t="s">
        <v>87</v>
      </c>
      <c r="AW955" s="14" t="s">
        <v>34</v>
      </c>
      <c r="AX955" s="14" t="s">
        <v>78</v>
      </c>
      <c r="AY955" s="211" t="s">
        <v>219</v>
      </c>
    </row>
    <row r="956" s="13" customFormat="1">
      <c r="A956" s="13"/>
      <c r="B956" s="203"/>
      <c r="C956" s="13"/>
      <c r="D956" s="193" t="s">
        <v>394</v>
      </c>
      <c r="E956" s="204" t="s">
        <v>1</v>
      </c>
      <c r="F956" s="205" t="s">
        <v>2600</v>
      </c>
      <c r="G956" s="13"/>
      <c r="H956" s="204" t="s">
        <v>1</v>
      </c>
      <c r="I956" s="206"/>
      <c r="J956" s="13"/>
      <c r="K956" s="13"/>
      <c r="L956" s="203"/>
      <c r="M956" s="207"/>
      <c r="N956" s="208"/>
      <c r="O956" s="208"/>
      <c r="P956" s="208"/>
      <c r="Q956" s="208"/>
      <c r="R956" s="208"/>
      <c r="S956" s="208"/>
      <c r="T956" s="209"/>
      <c r="U956" s="13"/>
      <c r="V956" s="13"/>
      <c r="W956" s="13"/>
      <c r="X956" s="13"/>
      <c r="Y956" s="13"/>
      <c r="Z956" s="13"/>
      <c r="AA956" s="13"/>
      <c r="AB956" s="13"/>
      <c r="AC956" s="13"/>
      <c r="AD956" s="13"/>
      <c r="AE956" s="13"/>
      <c r="AT956" s="204" t="s">
        <v>394</v>
      </c>
      <c r="AU956" s="204" t="s">
        <v>233</v>
      </c>
      <c r="AV956" s="13" t="s">
        <v>85</v>
      </c>
      <c r="AW956" s="13" t="s">
        <v>34</v>
      </c>
      <c r="AX956" s="13" t="s">
        <v>78</v>
      </c>
      <c r="AY956" s="204" t="s">
        <v>219</v>
      </c>
    </row>
    <row r="957" s="14" customFormat="1">
      <c r="A957" s="14"/>
      <c r="B957" s="210"/>
      <c r="C957" s="14"/>
      <c r="D957" s="193" t="s">
        <v>394</v>
      </c>
      <c r="E957" s="211" t="s">
        <v>1</v>
      </c>
      <c r="F957" s="212" t="s">
        <v>1619</v>
      </c>
      <c r="G957" s="14"/>
      <c r="H957" s="213">
        <v>1</v>
      </c>
      <c r="I957" s="214"/>
      <c r="J957" s="14"/>
      <c r="K957" s="14"/>
      <c r="L957" s="210"/>
      <c r="M957" s="215"/>
      <c r="N957" s="216"/>
      <c r="O957" s="216"/>
      <c r="P957" s="216"/>
      <c r="Q957" s="216"/>
      <c r="R957" s="216"/>
      <c r="S957" s="216"/>
      <c r="T957" s="217"/>
      <c r="U957" s="14"/>
      <c r="V957" s="14"/>
      <c r="W957" s="14"/>
      <c r="X957" s="14"/>
      <c r="Y957" s="14"/>
      <c r="Z957" s="14"/>
      <c r="AA957" s="14"/>
      <c r="AB957" s="14"/>
      <c r="AC957" s="14"/>
      <c r="AD957" s="14"/>
      <c r="AE957" s="14"/>
      <c r="AT957" s="211" t="s">
        <v>394</v>
      </c>
      <c r="AU957" s="211" t="s">
        <v>233</v>
      </c>
      <c r="AV957" s="14" t="s">
        <v>87</v>
      </c>
      <c r="AW957" s="14" t="s">
        <v>34</v>
      </c>
      <c r="AX957" s="14" t="s">
        <v>78</v>
      </c>
      <c r="AY957" s="211" t="s">
        <v>219</v>
      </c>
    </row>
    <row r="958" s="13" customFormat="1">
      <c r="A958" s="13"/>
      <c r="B958" s="203"/>
      <c r="C958" s="13"/>
      <c r="D958" s="193" t="s">
        <v>394</v>
      </c>
      <c r="E958" s="204" t="s">
        <v>1</v>
      </c>
      <c r="F958" s="205" t="s">
        <v>2622</v>
      </c>
      <c r="G958" s="13"/>
      <c r="H958" s="204" t="s">
        <v>1</v>
      </c>
      <c r="I958" s="206"/>
      <c r="J958" s="13"/>
      <c r="K958" s="13"/>
      <c r="L958" s="203"/>
      <c r="M958" s="207"/>
      <c r="N958" s="208"/>
      <c r="O958" s="208"/>
      <c r="P958" s="208"/>
      <c r="Q958" s="208"/>
      <c r="R958" s="208"/>
      <c r="S958" s="208"/>
      <c r="T958" s="209"/>
      <c r="U958" s="13"/>
      <c r="V958" s="13"/>
      <c r="W958" s="13"/>
      <c r="X958" s="13"/>
      <c r="Y958" s="13"/>
      <c r="Z958" s="13"/>
      <c r="AA958" s="13"/>
      <c r="AB958" s="13"/>
      <c r="AC958" s="13"/>
      <c r="AD958" s="13"/>
      <c r="AE958" s="13"/>
      <c r="AT958" s="204" t="s">
        <v>394</v>
      </c>
      <c r="AU958" s="204" t="s">
        <v>233</v>
      </c>
      <c r="AV958" s="13" t="s">
        <v>85</v>
      </c>
      <c r="AW958" s="13" t="s">
        <v>34</v>
      </c>
      <c r="AX958" s="13" t="s">
        <v>78</v>
      </c>
      <c r="AY958" s="204" t="s">
        <v>219</v>
      </c>
    </row>
    <row r="959" s="14" customFormat="1">
      <c r="A959" s="14"/>
      <c r="B959" s="210"/>
      <c r="C959" s="14"/>
      <c r="D959" s="193" t="s">
        <v>394</v>
      </c>
      <c r="E959" s="211" t="s">
        <v>1</v>
      </c>
      <c r="F959" s="212" t="s">
        <v>981</v>
      </c>
      <c r="G959" s="14"/>
      <c r="H959" s="213">
        <v>68</v>
      </c>
      <c r="I959" s="214"/>
      <c r="J959" s="14"/>
      <c r="K959" s="14"/>
      <c r="L959" s="210"/>
      <c r="M959" s="215"/>
      <c r="N959" s="216"/>
      <c r="O959" s="216"/>
      <c r="P959" s="216"/>
      <c r="Q959" s="216"/>
      <c r="R959" s="216"/>
      <c r="S959" s="216"/>
      <c r="T959" s="217"/>
      <c r="U959" s="14"/>
      <c r="V959" s="14"/>
      <c r="W959" s="14"/>
      <c r="X959" s="14"/>
      <c r="Y959" s="14"/>
      <c r="Z959" s="14"/>
      <c r="AA959" s="14"/>
      <c r="AB959" s="14"/>
      <c r="AC959" s="14"/>
      <c r="AD959" s="14"/>
      <c r="AE959" s="14"/>
      <c r="AT959" s="211" t="s">
        <v>394</v>
      </c>
      <c r="AU959" s="211" t="s">
        <v>233</v>
      </c>
      <c r="AV959" s="14" t="s">
        <v>87</v>
      </c>
      <c r="AW959" s="14" t="s">
        <v>34</v>
      </c>
      <c r="AX959" s="14" t="s">
        <v>78</v>
      </c>
      <c r="AY959" s="211" t="s">
        <v>219</v>
      </c>
    </row>
    <row r="960" s="16" customFormat="1">
      <c r="A960" s="16"/>
      <c r="B960" s="226"/>
      <c r="C960" s="16"/>
      <c r="D960" s="193" t="s">
        <v>394</v>
      </c>
      <c r="E960" s="227" t="s">
        <v>1</v>
      </c>
      <c r="F960" s="228" t="s">
        <v>816</v>
      </c>
      <c r="G960" s="16"/>
      <c r="H960" s="229">
        <v>176.34999999999999</v>
      </c>
      <c r="I960" s="230"/>
      <c r="J960" s="16"/>
      <c r="K960" s="16"/>
      <c r="L960" s="226"/>
      <c r="M960" s="231"/>
      <c r="N960" s="232"/>
      <c r="O960" s="232"/>
      <c r="P960" s="232"/>
      <c r="Q960" s="232"/>
      <c r="R960" s="232"/>
      <c r="S960" s="232"/>
      <c r="T960" s="233"/>
      <c r="U960" s="16"/>
      <c r="V960" s="16"/>
      <c r="W960" s="16"/>
      <c r="X960" s="16"/>
      <c r="Y960" s="16"/>
      <c r="Z960" s="16"/>
      <c r="AA960" s="16"/>
      <c r="AB960" s="16"/>
      <c r="AC960" s="16"/>
      <c r="AD960" s="16"/>
      <c r="AE960" s="16"/>
      <c r="AT960" s="227" t="s">
        <v>394</v>
      </c>
      <c r="AU960" s="227" t="s">
        <v>233</v>
      </c>
      <c r="AV960" s="16" t="s">
        <v>233</v>
      </c>
      <c r="AW960" s="16" t="s">
        <v>34</v>
      </c>
      <c r="AX960" s="16" t="s">
        <v>78</v>
      </c>
      <c r="AY960" s="227" t="s">
        <v>219</v>
      </c>
    </row>
    <row r="961" s="14" customFormat="1">
      <c r="A961" s="14"/>
      <c r="B961" s="210"/>
      <c r="C961" s="14"/>
      <c r="D961" s="193" t="s">
        <v>394</v>
      </c>
      <c r="E961" s="211" t="s">
        <v>1</v>
      </c>
      <c r="F961" s="212" t="s">
        <v>2623</v>
      </c>
      <c r="G961" s="14"/>
      <c r="H961" s="213">
        <v>8.8179999999999996</v>
      </c>
      <c r="I961" s="214"/>
      <c r="J961" s="14"/>
      <c r="K961" s="14"/>
      <c r="L961" s="210"/>
      <c r="M961" s="215"/>
      <c r="N961" s="216"/>
      <c r="O961" s="216"/>
      <c r="P961" s="216"/>
      <c r="Q961" s="216"/>
      <c r="R961" s="216"/>
      <c r="S961" s="216"/>
      <c r="T961" s="217"/>
      <c r="U961" s="14"/>
      <c r="V961" s="14"/>
      <c r="W961" s="14"/>
      <c r="X961" s="14"/>
      <c r="Y961" s="14"/>
      <c r="Z961" s="14"/>
      <c r="AA961" s="14"/>
      <c r="AB961" s="14"/>
      <c r="AC961" s="14"/>
      <c r="AD961" s="14"/>
      <c r="AE961" s="14"/>
      <c r="AT961" s="211" t="s">
        <v>394</v>
      </c>
      <c r="AU961" s="211" t="s">
        <v>233</v>
      </c>
      <c r="AV961" s="14" t="s">
        <v>87</v>
      </c>
      <c r="AW961" s="14" t="s">
        <v>34</v>
      </c>
      <c r="AX961" s="14" t="s">
        <v>78</v>
      </c>
      <c r="AY961" s="211" t="s">
        <v>219</v>
      </c>
    </row>
    <row r="962" s="15" customFormat="1">
      <c r="A962" s="15"/>
      <c r="B962" s="218"/>
      <c r="C962" s="15"/>
      <c r="D962" s="193" t="s">
        <v>394</v>
      </c>
      <c r="E962" s="219" t="s">
        <v>1</v>
      </c>
      <c r="F962" s="220" t="s">
        <v>401</v>
      </c>
      <c r="G962" s="15"/>
      <c r="H962" s="221">
        <v>185.16800000000001</v>
      </c>
      <c r="I962" s="222"/>
      <c r="J962" s="15"/>
      <c r="K962" s="15"/>
      <c r="L962" s="218"/>
      <c r="M962" s="223"/>
      <c r="N962" s="224"/>
      <c r="O962" s="224"/>
      <c r="P962" s="224"/>
      <c r="Q962" s="224"/>
      <c r="R962" s="224"/>
      <c r="S962" s="224"/>
      <c r="T962" s="225"/>
      <c r="U962" s="15"/>
      <c r="V962" s="15"/>
      <c r="W962" s="15"/>
      <c r="X962" s="15"/>
      <c r="Y962" s="15"/>
      <c r="Z962" s="15"/>
      <c r="AA962" s="15"/>
      <c r="AB962" s="15"/>
      <c r="AC962" s="15"/>
      <c r="AD962" s="15"/>
      <c r="AE962" s="15"/>
      <c r="AT962" s="219" t="s">
        <v>394</v>
      </c>
      <c r="AU962" s="219" t="s">
        <v>233</v>
      </c>
      <c r="AV962" s="15" t="s">
        <v>218</v>
      </c>
      <c r="AW962" s="15" t="s">
        <v>34</v>
      </c>
      <c r="AX962" s="15" t="s">
        <v>85</v>
      </c>
      <c r="AY962" s="219" t="s">
        <v>219</v>
      </c>
    </row>
    <row r="963" s="2" customFormat="1">
      <c r="A963" s="38"/>
      <c r="B963" s="179"/>
      <c r="C963" s="234" t="s">
        <v>1140</v>
      </c>
      <c r="D963" s="234" t="s">
        <v>2002</v>
      </c>
      <c r="E963" s="235" t="s">
        <v>2624</v>
      </c>
      <c r="F963" s="236" t="s">
        <v>2625</v>
      </c>
      <c r="G963" s="237" t="s">
        <v>602</v>
      </c>
      <c r="H963" s="238">
        <v>113.768</v>
      </c>
      <c r="I963" s="239"/>
      <c r="J963" s="240">
        <f>ROUND(I963*H963,2)</f>
        <v>0</v>
      </c>
      <c r="K963" s="236" t="s">
        <v>391</v>
      </c>
      <c r="L963" s="241"/>
      <c r="M963" s="242" t="s">
        <v>1</v>
      </c>
      <c r="N963" s="243" t="s">
        <v>43</v>
      </c>
      <c r="O963" s="77"/>
      <c r="P963" s="189">
        <f>O963*H963</f>
        <v>0</v>
      </c>
      <c r="Q963" s="189">
        <v>0.00020000000000000001</v>
      </c>
      <c r="R963" s="189">
        <f>Q963*H963</f>
        <v>0.022753600000000002</v>
      </c>
      <c r="S963" s="189">
        <v>0</v>
      </c>
      <c r="T963" s="190">
        <f>S963*H963</f>
        <v>0</v>
      </c>
      <c r="U963" s="38"/>
      <c r="V963" s="38"/>
      <c r="W963" s="38"/>
      <c r="X963" s="38"/>
      <c r="Y963" s="38"/>
      <c r="Z963" s="38"/>
      <c r="AA963" s="38"/>
      <c r="AB963" s="38"/>
      <c r="AC963" s="38"/>
      <c r="AD963" s="38"/>
      <c r="AE963" s="38"/>
      <c r="AR963" s="191" t="s">
        <v>257</v>
      </c>
      <c r="AT963" s="191" t="s">
        <v>2002</v>
      </c>
      <c r="AU963" s="191" t="s">
        <v>233</v>
      </c>
      <c r="AY963" s="19" t="s">
        <v>219</v>
      </c>
      <c r="BE963" s="192">
        <f>IF(N963="základní",J963,0)</f>
        <v>0</v>
      </c>
      <c r="BF963" s="192">
        <f>IF(N963="snížená",J963,0)</f>
        <v>0</v>
      </c>
      <c r="BG963" s="192">
        <f>IF(N963="zákl. přenesená",J963,0)</f>
        <v>0</v>
      </c>
      <c r="BH963" s="192">
        <f>IF(N963="sníž. přenesená",J963,0)</f>
        <v>0</v>
      </c>
      <c r="BI963" s="192">
        <f>IF(N963="nulová",J963,0)</f>
        <v>0</v>
      </c>
      <c r="BJ963" s="19" t="s">
        <v>85</v>
      </c>
      <c r="BK963" s="192">
        <f>ROUND(I963*H963,2)</f>
        <v>0</v>
      </c>
      <c r="BL963" s="19" t="s">
        <v>218</v>
      </c>
      <c r="BM963" s="191" t="s">
        <v>2626</v>
      </c>
    </row>
    <row r="964" s="2" customFormat="1">
      <c r="A964" s="38"/>
      <c r="B964" s="39"/>
      <c r="C964" s="38"/>
      <c r="D964" s="193" t="s">
        <v>227</v>
      </c>
      <c r="E964" s="38"/>
      <c r="F964" s="194" t="s">
        <v>2625</v>
      </c>
      <c r="G964" s="38"/>
      <c r="H964" s="38"/>
      <c r="I964" s="195"/>
      <c r="J964" s="38"/>
      <c r="K964" s="38"/>
      <c r="L964" s="39"/>
      <c r="M964" s="196"/>
      <c r="N964" s="197"/>
      <c r="O964" s="77"/>
      <c r="P964" s="77"/>
      <c r="Q964" s="77"/>
      <c r="R964" s="77"/>
      <c r="S964" s="77"/>
      <c r="T964" s="78"/>
      <c r="U964" s="38"/>
      <c r="V964" s="38"/>
      <c r="W964" s="38"/>
      <c r="X964" s="38"/>
      <c r="Y964" s="38"/>
      <c r="Z964" s="38"/>
      <c r="AA964" s="38"/>
      <c r="AB964" s="38"/>
      <c r="AC964" s="38"/>
      <c r="AD964" s="38"/>
      <c r="AE964" s="38"/>
      <c r="AT964" s="19" t="s">
        <v>227</v>
      </c>
      <c r="AU964" s="19" t="s">
        <v>233</v>
      </c>
    </row>
    <row r="965" s="13" customFormat="1">
      <c r="A965" s="13"/>
      <c r="B965" s="203"/>
      <c r="C965" s="13"/>
      <c r="D965" s="193" t="s">
        <v>394</v>
      </c>
      <c r="E965" s="204" t="s">
        <v>1</v>
      </c>
      <c r="F965" s="205" t="s">
        <v>2576</v>
      </c>
      <c r="G965" s="13"/>
      <c r="H965" s="204" t="s">
        <v>1</v>
      </c>
      <c r="I965" s="206"/>
      <c r="J965" s="13"/>
      <c r="K965" s="13"/>
      <c r="L965" s="203"/>
      <c r="M965" s="207"/>
      <c r="N965" s="208"/>
      <c r="O965" s="208"/>
      <c r="P965" s="208"/>
      <c r="Q965" s="208"/>
      <c r="R965" s="208"/>
      <c r="S965" s="208"/>
      <c r="T965" s="209"/>
      <c r="U965" s="13"/>
      <c r="V965" s="13"/>
      <c r="W965" s="13"/>
      <c r="X965" s="13"/>
      <c r="Y965" s="13"/>
      <c r="Z965" s="13"/>
      <c r="AA965" s="13"/>
      <c r="AB965" s="13"/>
      <c r="AC965" s="13"/>
      <c r="AD965" s="13"/>
      <c r="AE965" s="13"/>
      <c r="AT965" s="204" t="s">
        <v>394</v>
      </c>
      <c r="AU965" s="204" t="s">
        <v>233</v>
      </c>
      <c r="AV965" s="13" t="s">
        <v>85</v>
      </c>
      <c r="AW965" s="13" t="s">
        <v>34</v>
      </c>
      <c r="AX965" s="13" t="s">
        <v>78</v>
      </c>
      <c r="AY965" s="204" t="s">
        <v>219</v>
      </c>
    </row>
    <row r="966" s="14" customFormat="1">
      <c r="A966" s="14"/>
      <c r="B966" s="210"/>
      <c r="C966" s="14"/>
      <c r="D966" s="193" t="s">
        <v>394</v>
      </c>
      <c r="E966" s="211" t="s">
        <v>1</v>
      </c>
      <c r="F966" s="212" t="s">
        <v>2142</v>
      </c>
      <c r="G966" s="14"/>
      <c r="H966" s="213">
        <v>12</v>
      </c>
      <c r="I966" s="214"/>
      <c r="J966" s="14"/>
      <c r="K966" s="14"/>
      <c r="L966" s="210"/>
      <c r="M966" s="215"/>
      <c r="N966" s="216"/>
      <c r="O966" s="216"/>
      <c r="P966" s="216"/>
      <c r="Q966" s="216"/>
      <c r="R966" s="216"/>
      <c r="S966" s="216"/>
      <c r="T966" s="217"/>
      <c r="U966" s="14"/>
      <c r="V966" s="14"/>
      <c r="W966" s="14"/>
      <c r="X966" s="14"/>
      <c r="Y966" s="14"/>
      <c r="Z966" s="14"/>
      <c r="AA966" s="14"/>
      <c r="AB966" s="14"/>
      <c r="AC966" s="14"/>
      <c r="AD966" s="14"/>
      <c r="AE966" s="14"/>
      <c r="AT966" s="211" t="s">
        <v>394</v>
      </c>
      <c r="AU966" s="211" t="s">
        <v>233</v>
      </c>
      <c r="AV966" s="14" t="s">
        <v>87</v>
      </c>
      <c r="AW966" s="14" t="s">
        <v>34</v>
      </c>
      <c r="AX966" s="14" t="s">
        <v>78</v>
      </c>
      <c r="AY966" s="211" t="s">
        <v>219</v>
      </c>
    </row>
    <row r="967" s="14" customFormat="1">
      <c r="A967" s="14"/>
      <c r="B967" s="210"/>
      <c r="C967" s="14"/>
      <c r="D967" s="193" t="s">
        <v>394</v>
      </c>
      <c r="E967" s="211" t="s">
        <v>1</v>
      </c>
      <c r="F967" s="212" t="s">
        <v>2142</v>
      </c>
      <c r="G967" s="14"/>
      <c r="H967" s="213">
        <v>12</v>
      </c>
      <c r="I967" s="214"/>
      <c r="J967" s="14"/>
      <c r="K967" s="14"/>
      <c r="L967" s="210"/>
      <c r="M967" s="215"/>
      <c r="N967" s="216"/>
      <c r="O967" s="216"/>
      <c r="P967" s="216"/>
      <c r="Q967" s="216"/>
      <c r="R967" s="216"/>
      <c r="S967" s="216"/>
      <c r="T967" s="217"/>
      <c r="U967" s="14"/>
      <c r="V967" s="14"/>
      <c r="W967" s="14"/>
      <c r="X967" s="14"/>
      <c r="Y967" s="14"/>
      <c r="Z967" s="14"/>
      <c r="AA967" s="14"/>
      <c r="AB967" s="14"/>
      <c r="AC967" s="14"/>
      <c r="AD967" s="14"/>
      <c r="AE967" s="14"/>
      <c r="AT967" s="211" t="s">
        <v>394</v>
      </c>
      <c r="AU967" s="211" t="s">
        <v>233</v>
      </c>
      <c r="AV967" s="14" t="s">
        <v>87</v>
      </c>
      <c r="AW967" s="14" t="s">
        <v>34</v>
      </c>
      <c r="AX967" s="14" t="s">
        <v>78</v>
      </c>
      <c r="AY967" s="211" t="s">
        <v>219</v>
      </c>
    </row>
    <row r="968" s="14" customFormat="1">
      <c r="A968" s="14"/>
      <c r="B968" s="210"/>
      <c r="C968" s="14"/>
      <c r="D968" s="193" t="s">
        <v>394</v>
      </c>
      <c r="E968" s="211" t="s">
        <v>1</v>
      </c>
      <c r="F968" s="212" t="s">
        <v>2142</v>
      </c>
      <c r="G968" s="14"/>
      <c r="H968" s="213">
        <v>12</v>
      </c>
      <c r="I968" s="214"/>
      <c r="J968" s="14"/>
      <c r="K968" s="14"/>
      <c r="L968" s="210"/>
      <c r="M968" s="215"/>
      <c r="N968" s="216"/>
      <c r="O968" s="216"/>
      <c r="P968" s="216"/>
      <c r="Q968" s="216"/>
      <c r="R968" s="216"/>
      <c r="S968" s="216"/>
      <c r="T968" s="217"/>
      <c r="U968" s="14"/>
      <c r="V968" s="14"/>
      <c r="W968" s="14"/>
      <c r="X968" s="14"/>
      <c r="Y968" s="14"/>
      <c r="Z968" s="14"/>
      <c r="AA968" s="14"/>
      <c r="AB968" s="14"/>
      <c r="AC968" s="14"/>
      <c r="AD968" s="14"/>
      <c r="AE968" s="14"/>
      <c r="AT968" s="211" t="s">
        <v>394</v>
      </c>
      <c r="AU968" s="211" t="s">
        <v>233</v>
      </c>
      <c r="AV968" s="14" t="s">
        <v>87</v>
      </c>
      <c r="AW968" s="14" t="s">
        <v>34</v>
      </c>
      <c r="AX968" s="14" t="s">
        <v>78</v>
      </c>
      <c r="AY968" s="211" t="s">
        <v>219</v>
      </c>
    </row>
    <row r="969" s="14" customFormat="1">
      <c r="A969" s="14"/>
      <c r="B969" s="210"/>
      <c r="C969" s="14"/>
      <c r="D969" s="193" t="s">
        <v>394</v>
      </c>
      <c r="E969" s="211" t="s">
        <v>1</v>
      </c>
      <c r="F969" s="212" t="s">
        <v>2608</v>
      </c>
      <c r="G969" s="14"/>
      <c r="H969" s="213">
        <v>6</v>
      </c>
      <c r="I969" s="214"/>
      <c r="J969" s="14"/>
      <c r="K969" s="14"/>
      <c r="L969" s="210"/>
      <c r="M969" s="215"/>
      <c r="N969" s="216"/>
      <c r="O969" s="216"/>
      <c r="P969" s="216"/>
      <c r="Q969" s="216"/>
      <c r="R969" s="216"/>
      <c r="S969" s="216"/>
      <c r="T969" s="217"/>
      <c r="U969" s="14"/>
      <c r="V969" s="14"/>
      <c r="W969" s="14"/>
      <c r="X969" s="14"/>
      <c r="Y969" s="14"/>
      <c r="Z969" s="14"/>
      <c r="AA969" s="14"/>
      <c r="AB969" s="14"/>
      <c r="AC969" s="14"/>
      <c r="AD969" s="14"/>
      <c r="AE969" s="14"/>
      <c r="AT969" s="211" t="s">
        <v>394</v>
      </c>
      <c r="AU969" s="211" t="s">
        <v>233</v>
      </c>
      <c r="AV969" s="14" t="s">
        <v>87</v>
      </c>
      <c r="AW969" s="14" t="s">
        <v>34</v>
      </c>
      <c r="AX969" s="14" t="s">
        <v>78</v>
      </c>
      <c r="AY969" s="211" t="s">
        <v>219</v>
      </c>
    </row>
    <row r="970" s="14" customFormat="1">
      <c r="A970" s="14"/>
      <c r="B970" s="210"/>
      <c r="C970" s="14"/>
      <c r="D970" s="193" t="s">
        <v>394</v>
      </c>
      <c r="E970" s="211" t="s">
        <v>1</v>
      </c>
      <c r="F970" s="212" t="s">
        <v>2242</v>
      </c>
      <c r="G970" s="14"/>
      <c r="H970" s="213">
        <v>9</v>
      </c>
      <c r="I970" s="214"/>
      <c r="J970" s="14"/>
      <c r="K970" s="14"/>
      <c r="L970" s="210"/>
      <c r="M970" s="215"/>
      <c r="N970" s="216"/>
      <c r="O970" s="216"/>
      <c r="P970" s="216"/>
      <c r="Q970" s="216"/>
      <c r="R970" s="216"/>
      <c r="S970" s="216"/>
      <c r="T970" s="217"/>
      <c r="U970" s="14"/>
      <c r="V970" s="14"/>
      <c r="W970" s="14"/>
      <c r="X970" s="14"/>
      <c r="Y970" s="14"/>
      <c r="Z970" s="14"/>
      <c r="AA970" s="14"/>
      <c r="AB970" s="14"/>
      <c r="AC970" s="14"/>
      <c r="AD970" s="14"/>
      <c r="AE970" s="14"/>
      <c r="AT970" s="211" t="s">
        <v>394</v>
      </c>
      <c r="AU970" s="211" t="s">
        <v>233</v>
      </c>
      <c r="AV970" s="14" t="s">
        <v>87</v>
      </c>
      <c r="AW970" s="14" t="s">
        <v>34</v>
      </c>
      <c r="AX970" s="14" t="s">
        <v>78</v>
      </c>
      <c r="AY970" s="211" t="s">
        <v>219</v>
      </c>
    </row>
    <row r="971" s="14" customFormat="1">
      <c r="A971" s="14"/>
      <c r="B971" s="210"/>
      <c r="C971" s="14"/>
      <c r="D971" s="193" t="s">
        <v>394</v>
      </c>
      <c r="E971" s="211" t="s">
        <v>1</v>
      </c>
      <c r="F971" s="212" t="s">
        <v>1151</v>
      </c>
      <c r="G971" s="14"/>
      <c r="H971" s="213">
        <v>6</v>
      </c>
      <c r="I971" s="214"/>
      <c r="J971" s="14"/>
      <c r="K971" s="14"/>
      <c r="L971" s="210"/>
      <c r="M971" s="215"/>
      <c r="N971" s="216"/>
      <c r="O971" s="216"/>
      <c r="P971" s="216"/>
      <c r="Q971" s="216"/>
      <c r="R971" s="216"/>
      <c r="S971" s="216"/>
      <c r="T971" s="217"/>
      <c r="U971" s="14"/>
      <c r="V971" s="14"/>
      <c r="W971" s="14"/>
      <c r="X971" s="14"/>
      <c r="Y971" s="14"/>
      <c r="Z971" s="14"/>
      <c r="AA971" s="14"/>
      <c r="AB971" s="14"/>
      <c r="AC971" s="14"/>
      <c r="AD971" s="14"/>
      <c r="AE971" s="14"/>
      <c r="AT971" s="211" t="s">
        <v>394</v>
      </c>
      <c r="AU971" s="211" t="s">
        <v>233</v>
      </c>
      <c r="AV971" s="14" t="s">
        <v>87</v>
      </c>
      <c r="AW971" s="14" t="s">
        <v>34</v>
      </c>
      <c r="AX971" s="14" t="s">
        <v>78</v>
      </c>
      <c r="AY971" s="211" t="s">
        <v>219</v>
      </c>
    </row>
    <row r="972" s="14" customFormat="1">
      <c r="A972" s="14"/>
      <c r="B972" s="210"/>
      <c r="C972" s="14"/>
      <c r="D972" s="193" t="s">
        <v>394</v>
      </c>
      <c r="E972" s="211" t="s">
        <v>1</v>
      </c>
      <c r="F972" s="212" t="s">
        <v>2609</v>
      </c>
      <c r="G972" s="14"/>
      <c r="H972" s="213">
        <v>3</v>
      </c>
      <c r="I972" s="214"/>
      <c r="J972" s="14"/>
      <c r="K972" s="14"/>
      <c r="L972" s="210"/>
      <c r="M972" s="215"/>
      <c r="N972" s="216"/>
      <c r="O972" s="216"/>
      <c r="P972" s="216"/>
      <c r="Q972" s="216"/>
      <c r="R972" s="216"/>
      <c r="S972" s="216"/>
      <c r="T972" s="217"/>
      <c r="U972" s="14"/>
      <c r="V972" s="14"/>
      <c r="W972" s="14"/>
      <c r="X972" s="14"/>
      <c r="Y972" s="14"/>
      <c r="Z972" s="14"/>
      <c r="AA972" s="14"/>
      <c r="AB972" s="14"/>
      <c r="AC972" s="14"/>
      <c r="AD972" s="14"/>
      <c r="AE972" s="14"/>
      <c r="AT972" s="211" t="s">
        <v>394</v>
      </c>
      <c r="AU972" s="211" t="s">
        <v>233</v>
      </c>
      <c r="AV972" s="14" t="s">
        <v>87</v>
      </c>
      <c r="AW972" s="14" t="s">
        <v>34</v>
      </c>
      <c r="AX972" s="14" t="s">
        <v>78</v>
      </c>
      <c r="AY972" s="211" t="s">
        <v>219</v>
      </c>
    </row>
    <row r="973" s="14" customFormat="1">
      <c r="A973" s="14"/>
      <c r="B973" s="210"/>
      <c r="C973" s="14"/>
      <c r="D973" s="193" t="s">
        <v>394</v>
      </c>
      <c r="E973" s="211" t="s">
        <v>1</v>
      </c>
      <c r="F973" s="212" t="s">
        <v>1760</v>
      </c>
      <c r="G973" s="14"/>
      <c r="H973" s="213">
        <v>7.5</v>
      </c>
      <c r="I973" s="214"/>
      <c r="J973" s="14"/>
      <c r="K973" s="14"/>
      <c r="L973" s="210"/>
      <c r="M973" s="215"/>
      <c r="N973" s="216"/>
      <c r="O973" s="216"/>
      <c r="P973" s="216"/>
      <c r="Q973" s="216"/>
      <c r="R973" s="216"/>
      <c r="S973" s="216"/>
      <c r="T973" s="217"/>
      <c r="U973" s="14"/>
      <c r="V973" s="14"/>
      <c r="W973" s="14"/>
      <c r="X973" s="14"/>
      <c r="Y973" s="14"/>
      <c r="Z973" s="14"/>
      <c r="AA973" s="14"/>
      <c r="AB973" s="14"/>
      <c r="AC973" s="14"/>
      <c r="AD973" s="14"/>
      <c r="AE973" s="14"/>
      <c r="AT973" s="211" t="s">
        <v>394</v>
      </c>
      <c r="AU973" s="211" t="s">
        <v>233</v>
      </c>
      <c r="AV973" s="14" t="s">
        <v>87</v>
      </c>
      <c r="AW973" s="14" t="s">
        <v>34</v>
      </c>
      <c r="AX973" s="14" t="s">
        <v>78</v>
      </c>
      <c r="AY973" s="211" t="s">
        <v>219</v>
      </c>
    </row>
    <row r="974" s="14" customFormat="1">
      <c r="A974" s="14"/>
      <c r="B974" s="210"/>
      <c r="C974" s="14"/>
      <c r="D974" s="193" t="s">
        <v>394</v>
      </c>
      <c r="E974" s="211" t="s">
        <v>1</v>
      </c>
      <c r="F974" s="212" t="s">
        <v>2610</v>
      </c>
      <c r="G974" s="14"/>
      <c r="H974" s="213">
        <v>3.6000000000000001</v>
      </c>
      <c r="I974" s="214"/>
      <c r="J974" s="14"/>
      <c r="K974" s="14"/>
      <c r="L974" s="210"/>
      <c r="M974" s="215"/>
      <c r="N974" s="216"/>
      <c r="O974" s="216"/>
      <c r="P974" s="216"/>
      <c r="Q974" s="216"/>
      <c r="R974" s="216"/>
      <c r="S974" s="216"/>
      <c r="T974" s="217"/>
      <c r="U974" s="14"/>
      <c r="V974" s="14"/>
      <c r="W974" s="14"/>
      <c r="X974" s="14"/>
      <c r="Y974" s="14"/>
      <c r="Z974" s="14"/>
      <c r="AA974" s="14"/>
      <c r="AB974" s="14"/>
      <c r="AC974" s="14"/>
      <c r="AD974" s="14"/>
      <c r="AE974" s="14"/>
      <c r="AT974" s="211" t="s">
        <v>394</v>
      </c>
      <c r="AU974" s="211" t="s">
        <v>233</v>
      </c>
      <c r="AV974" s="14" t="s">
        <v>87</v>
      </c>
      <c r="AW974" s="14" t="s">
        <v>34</v>
      </c>
      <c r="AX974" s="14" t="s">
        <v>78</v>
      </c>
      <c r="AY974" s="211" t="s">
        <v>219</v>
      </c>
    </row>
    <row r="975" s="14" customFormat="1">
      <c r="A975" s="14"/>
      <c r="B975" s="210"/>
      <c r="C975" s="14"/>
      <c r="D975" s="193" t="s">
        <v>394</v>
      </c>
      <c r="E975" s="211" t="s">
        <v>1</v>
      </c>
      <c r="F975" s="212" t="s">
        <v>2610</v>
      </c>
      <c r="G975" s="14"/>
      <c r="H975" s="213">
        <v>3.6000000000000001</v>
      </c>
      <c r="I975" s="214"/>
      <c r="J975" s="14"/>
      <c r="K975" s="14"/>
      <c r="L975" s="210"/>
      <c r="M975" s="215"/>
      <c r="N975" s="216"/>
      <c r="O975" s="216"/>
      <c r="P975" s="216"/>
      <c r="Q975" s="216"/>
      <c r="R975" s="216"/>
      <c r="S975" s="216"/>
      <c r="T975" s="217"/>
      <c r="U975" s="14"/>
      <c r="V975" s="14"/>
      <c r="W975" s="14"/>
      <c r="X975" s="14"/>
      <c r="Y975" s="14"/>
      <c r="Z975" s="14"/>
      <c r="AA975" s="14"/>
      <c r="AB975" s="14"/>
      <c r="AC975" s="14"/>
      <c r="AD975" s="14"/>
      <c r="AE975" s="14"/>
      <c r="AT975" s="211" t="s">
        <v>394</v>
      </c>
      <c r="AU975" s="211" t="s">
        <v>233</v>
      </c>
      <c r="AV975" s="14" t="s">
        <v>87</v>
      </c>
      <c r="AW975" s="14" t="s">
        <v>34</v>
      </c>
      <c r="AX975" s="14" t="s">
        <v>78</v>
      </c>
      <c r="AY975" s="211" t="s">
        <v>219</v>
      </c>
    </row>
    <row r="976" s="14" customFormat="1">
      <c r="A976" s="14"/>
      <c r="B976" s="210"/>
      <c r="C976" s="14"/>
      <c r="D976" s="193" t="s">
        <v>394</v>
      </c>
      <c r="E976" s="211" t="s">
        <v>1</v>
      </c>
      <c r="F976" s="212" t="s">
        <v>2611</v>
      </c>
      <c r="G976" s="14"/>
      <c r="H976" s="213">
        <v>2.5</v>
      </c>
      <c r="I976" s="214"/>
      <c r="J976" s="14"/>
      <c r="K976" s="14"/>
      <c r="L976" s="210"/>
      <c r="M976" s="215"/>
      <c r="N976" s="216"/>
      <c r="O976" s="216"/>
      <c r="P976" s="216"/>
      <c r="Q976" s="216"/>
      <c r="R976" s="216"/>
      <c r="S976" s="216"/>
      <c r="T976" s="217"/>
      <c r="U976" s="14"/>
      <c r="V976" s="14"/>
      <c r="W976" s="14"/>
      <c r="X976" s="14"/>
      <c r="Y976" s="14"/>
      <c r="Z976" s="14"/>
      <c r="AA976" s="14"/>
      <c r="AB976" s="14"/>
      <c r="AC976" s="14"/>
      <c r="AD976" s="14"/>
      <c r="AE976" s="14"/>
      <c r="AT976" s="211" t="s">
        <v>394</v>
      </c>
      <c r="AU976" s="211" t="s">
        <v>233</v>
      </c>
      <c r="AV976" s="14" t="s">
        <v>87</v>
      </c>
      <c r="AW976" s="14" t="s">
        <v>34</v>
      </c>
      <c r="AX976" s="14" t="s">
        <v>78</v>
      </c>
      <c r="AY976" s="211" t="s">
        <v>219</v>
      </c>
    </row>
    <row r="977" s="14" customFormat="1">
      <c r="A977" s="14"/>
      <c r="B977" s="210"/>
      <c r="C977" s="14"/>
      <c r="D977" s="193" t="s">
        <v>394</v>
      </c>
      <c r="E977" s="211" t="s">
        <v>1</v>
      </c>
      <c r="F977" s="212" t="s">
        <v>2612</v>
      </c>
      <c r="G977" s="14"/>
      <c r="H977" s="213">
        <v>2.5</v>
      </c>
      <c r="I977" s="214"/>
      <c r="J977" s="14"/>
      <c r="K977" s="14"/>
      <c r="L977" s="210"/>
      <c r="M977" s="215"/>
      <c r="N977" s="216"/>
      <c r="O977" s="216"/>
      <c r="P977" s="216"/>
      <c r="Q977" s="216"/>
      <c r="R977" s="216"/>
      <c r="S977" s="216"/>
      <c r="T977" s="217"/>
      <c r="U977" s="14"/>
      <c r="V977" s="14"/>
      <c r="W977" s="14"/>
      <c r="X977" s="14"/>
      <c r="Y977" s="14"/>
      <c r="Z977" s="14"/>
      <c r="AA977" s="14"/>
      <c r="AB977" s="14"/>
      <c r="AC977" s="14"/>
      <c r="AD977" s="14"/>
      <c r="AE977" s="14"/>
      <c r="AT977" s="211" t="s">
        <v>394</v>
      </c>
      <c r="AU977" s="211" t="s">
        <v>233</v>
      </c>
      <c r="AV977" s="14" t="s">
        <v>87</v>
      </c>
      <c r="AW977" s="14" t="s">
        <v>34</v>
      </c>
      <c r="AX977" s="14" t="s">
        <v>78</v>
      </c>
      <c r="AY977" s="211" t="s">
        <v>219</v>
      </c>
    </row>
    <row r="978" s="14" customFormat="1">
      <c r="A978" s="14"/>
      <c r="B978" s="210"/>
      <c r="C978" s="14"/>
      <c r="D978" s="193" t="s">
        <v>394</v>
      </c>
      <c r="E978" s="211" t="s">
        <v>1</v>
      </c>
      <c r="F978" s="212" t="s">
        <v>2613</v>
      </c>
      <c r="G978" s="14"/>
      <c r="H978" s="213">
        <v>1.25</v>
      </c>
      <c r="I978" s="214"/>
      <c r="J978" s="14"/>
      <c r="K978" s="14"/>
      <c r="L978" s="210"/>
      <c r="M978" s="215"/>
      <c r="N978" s="216"/>
      <c r="O978" s="216"/>
      <c r="P978" s="216"/>
      <c r="Q978" s="216"/>
      <c r="R978" s="216"/>
      <c r="S978" s="216"/>
      <c r="T978" s="217"/>
      <c r="U978" s="14"/>
      <c r="V978" s="14"/>
      <c r="W978" s="14"/>
      <c r="X978" s="14"/>
      <c r="Y978" s="14"/>
      <c r="Z978" s="14"/>
      <c r="AA978" s="14"/>
      <c r="AB978" s="14"/>
      <c r="AC978" s="14"/>
      <c r="AD978" s="14"/>
      <c r="AE978" s="14"/>
      <c r="AT978" s="211" t="s">
        <v>394</v>
      </c>
      <c r="AU978" s="211" t="s">
        <v>233</v>
      </c>
      <c r="AV978" s="14" t="s">
        <v>87</v>
      </c>
      <c r="AW978" s="14" t="s">
        <v>34</v>
      </c>
      <c r="AX978" s="14" t="s">
        <v>78</v>
      </c>
      <c r="AY978" s="211" t="s">
        <v>219</v>
      </c>
    </row>
    <row r="979" s="14" customFormat="1">
      <c r="A979" s="14"/>
      <c r="B979" s="210"/>
      <c r="C979" s="14"/>
      <c r="D979" s="193" t="s">
        <v>394</v>
      </c>
      <c r="E979" s="211" t="s">
        <v>1</v>
      </c>
      <c r="F979" s="212" t="s">
        <v>1040</v>
      </c>
      <c r="G979" s="14"/>
      <c r="H979" s="213">
        <v>1.8</v>
      </c>
      <c r="I979" s="214"/>
      <c r="J979" s="14"/>
      <c r="K979" s="14"/>
      <c r="L979" s="210"/>
      <c r="M979" s="215"/>
      <c r="N979" s="216"/>
      <c r="O979" s="216"/>
      <c r="P979" s="216"/>
      <c r="Q979" s="216"/>
      <c r="R979" s="216"/>
      <c r="S979" s="216"/>
      <c r="T979" s="217"/>
      <c r="U979" s="14"/>
      <c r="V979" s="14"/>
      <c r="W979" s="14"/>
      <c r="X979" s="14"/>
      <c r="Y979" s="14"/>
      <c r="Z979" s="14"/>
      <c r="AA979" s="14"/>
      <c r="AB979" s="14"/>
      <c r="AC979" s="14"/>
      <c r="AD979" s="14"/>
      <c r="AE979" s="14"/>
      <c r="AT979" s="211" t="s">
        <v>394</v>
      </c>
      <c r="AU979" s="211" t="s">
        <v>233</v>
      </c>
      <c r="AV979" s="14" t="s">
        <v>87</v>
      </c>
      <c r="AW979" s="14" t="s">
        <v>34</v>
      </c>
      <c r="AX979" s="14" t="s">
        <v>78</v>
      </c>
      <c r="AY979" s="211" t="s">
        <v>219</v>
      </c>
    </row>
    <row r="980" s="14" customFormat="1">
      <c r="A980" s="14"/>
      <c r="B980" s="210"/>
      <c r="C980" s="14"/>
      <c r="D980" s="193" t="s">
        <v>394</v>
      </c>
      <c r="E980" s="211" t="s">
        <v>1</v>
      </c>
      <c r="F980" s="212" t="s">
        <v>1040</v>
      </c>
      <c r="G980" s="14"/>
      <c r="H980" s="213">
        <v>1.8</v>
      </c>
      <c r="I980" s="214"/>
      <c r="J980" s="14"/>
      <c r="K980" s="14"/>
      <c r="L980" s="210"/>
      <c r="M980" s="215"/>
      <c r="N980" s="216"/>
      <c r="O980" s="216"/>
      <c r="P980" s="216"/>
      <c r="Q980" s="216"/>
      <c r="R980" s="216"/>
      <c r="S980" s="216"/>
      <c r="T980" s="217"/>
      <c r="U980" s="14"/>
      <c r="V980" s="14"/>
      <c r="W980" s="14"/>
      <c r="X980" s="14"/>
      <c r="Y980" s="14"/>
      <c r="Z980" s="14"/>
      <c r="AA980" s="14"/>
      <c r="AB980" s="14"/>
      <c r="AC980" s="14"/>
      <c r="AD980" s="14"/>
      <c r="AE980" s="14"/>
      <c r="AT980" s="211" t="s">
        <v>394</v>
      </c>
      <c r="AU980" s="211" t="s">
        <v>233</v>
      </c>
      <c r="AV980" s="14" t="s">
        <v>87</v>
      </c>
      <c r="AW980" s="14" t="s">
        <v>34</v>
      </c>
      <c r="AX980" s="14" t="s">
        <v>78</v>
      </c>
      <c r="AY980" s="211" t="s">
        <v>219</v>
      </c>
    </row>
    <row r="981" s="14" customFormat="1">
      <c r="A981" s="14"/>
      <c r="B981" s="210"/>
      <c r="C981" s="14"/>
      <c r="D981" s="193" t="s">
        <v>394</v>
      </c>
      <c r="E981" s="211" t="s">
        <v>1</v>
      </c>
      <c r="F981" s="212" t="s">
        <v>2614</v>
      </c>
      <c r="G981" s="14"/>
      <c r="H981" s="213">
        <v>2</v>
      </c>
      <c r="I981" s="214"/>
      <c r="J981" s="14"/>
      <c r="K981" s="14"/>
      <c r="L981" s="210"/>
      <c r="M981" s="215"/>
      <c r="N981" s="216"/>
      <c r="O981" s="216"/>
      <c r="P981" s="216"/>
      <c r="Q981" s="216"/>
      <c r="R981" s="216"/>
      <c r="S981" s="216"/>
      <c r="T981" s="217"/>
      <c r="U981" s="14"/>
      <c r="V981" s="14"/>
      <c r="W981" s="14"/>
      <c r="X981" s="14"/>
      <c r="Y981" s="14"/>
      <c r="Z981" s="14"/>
      <c r="AA981" s="14"/>
      <c r="AB981" s="14"/>
      <c r="AC981" s="14"/>
      <c r="AD981" s="14"/>
      <c r="AE981" s="14"/>
      <c r="AT981" s="211" t="s">
        <v>394</v>
      </c>
      <c r="AU981" s="211" t="s">
        <v>233</v>
      </c>
      <c r="AV981" s="14" t="s">
        <v>87</v>
      </c>
      <c r="AW981" s="14" t="s">
        <v>34</v>
      </c>
      <c r="AX981" s="14" t="s">
        <v>78</v>
      </c>
      <c r="AY981" s="211" t="s">
        <v>219</v>
      </c>
    </row>
    <row r="982" s="14" customFormat="1">
      <c r="A982" s="14"/>
      <c r="B982" s="210"/>
      <c r="C982" s="14"/>
      <c r="D982" s="193" t="s">
        <v>394</v>
      </c>
      <c r="E982" s="211" t="s">
        <v>1</v>
      </c>
      <c r="F982" s="212" t="s">
        <v>2261</v>
      </c>
      <c r="G982" s="14"/>
      <c r="H982" s="213">
        <v>1.5</v>
      </c>
      <c r="I982" s="214"/>
      <c r="J982" s="14"/>
      <c r="K982" s="14"/>
      <c r="L982" s="210"/>
      <c r="M982" s="215"/>
      <c r="N982" s="216"/>
      <c r="O982" s="216"/>
      <c r="P982" s="216"/>
      <c r="Q982" s="216"/>
      <c r="R982" s="216"/>
      <c r="S982" s="216"/>
      <c r="T982" s="217"/>
      <c r="U982" s="14"/>
      <c r="V982" s="14"/>
      <c r="W982" s="14"/>
      <c r="X982" s="14"/>
      <c r="Y982" s="14"/>
      <c r="Z982" s="14"/>
      <c r="AA982" s="14"/>
      <c r="AB982" s="14"/>
      <c r="AC982" s="14"/>
      <c r="AD982" s="14"/>
      <c r="AE982" s="14"/>
      <c r="AT982" s="211" t="s">
        <v>394</v>
      </c>
      <c r="AU982" s="211" t="s">
        <v>233</v>
      </c>
      <c r="AV982" s="14" t="s">
        <v>87</v>
      </c>
      <c r="AW982" s="14" t="s">
        <v>34</v>
      </c>
      <c r="AX982" s="14" t="s">
        <v>78</v>
      </c>
      <c r="AY982" s="211" t="s">
        <v>219</v>
      </c>
    </row>
    <row r="983" s="14" customFormat="1">
      <c r="A983" s="14"/>
      <c r="B983" s="210"/>
      <c r="C983" s="14"/>
      <c r="D983" s="193" t="s">
        <v>394</v>
      </c>
      <c r="E983" s="211" t="s">
        <v>1</v>
      </c>
      <c r="F983" s="212" t="s">
        <v>2615</v>
      </c>
      <c r="G983" s="14"/>
      <c r="H983" s="213">
        <v>1.6499999999999999</v>
      </c>
      <c r="I983" s="214"/>
      <c r="J983" s="14"/>
      <c r="K983" s="14"/>
      <c r="L983" s="210"/>
      <c r="M983" s="215"/>
      <c r="N983" s="216"/>
      <c r="O983" s="216"/>
      <c r="P983" s="216"/>
      <c r="Q983" s="216"/>
      <c r="R983" s="216"/>
      <c r="S983" s="216"/>
      <c r="T983" s="217"/>
      <c r="U983" s="14"/>
      <c r="V983" s="14"/>
      <c r="W983" s="14"/>
      <c r="X983" s="14"/>
      <c r="Y983" s="14"/>
      <c r="Z983" s="14"/>
      <c r="AA983" s="14"/>
      <c r="AB983" s="14"/>
      <c r="AC983" s="14"/>
      <c r="AD983" s="14"/>
      <c r="AE983" s="14"/>
      <c r="AT983" s="211" t="s">
        <v>394</v>
      </c>
      <c r="AU983" s="211" t="s">
        <v>233</v>
      </c>
      <c r="AV983" s="14" t="s">
        <v>87</v>
      </c>
      <c r="AW983" s="14" t="s">
        <v>34</v>
      </c>
      <c r="AX983" s="14" t="s">
        <v>78</v>
      </c>
      <c r="AY983" s="211" t="s">
        <v>219</v>
      </c>
    </row>
    <row r="984" s="14" customFormat="1">
      <c r="A984" s="14"/>
      <c r="B984" s="210"/>
      <c r="C984" s="14"/>
      <c r="D984" s="193" t="s">
        <v>394</v>
      </c>
      <c r="E984" s="211" t="s">
        <v>1</v>
      </c>
      <c r="F984" s="212" t="s">
        <v>2616</v>
      </c>
      <c r="G984" s="14"/>
      <c r="H984" s="213">
        <v>1.1000000000000001</v>
      </c>
      <c r="I984" s="214"/>
      <c r="J984" s="14"/>
      <c r="K984" s="14"/>
      <c r="L984" s="210"/>
      <c r="M984" s="215"/>
      <c r="N984" s="216"/>
      <c r="O984" s="216"/>
      <c r="P984" s="216"/>
      <c r="Q984" s="216"/>
      <c r="R984" s="216"/>
      <c r="S984" s="216"/>
      <c r="T984" s="217"/>
      <c r="U984" s="14"/>
      <c r="V984" s="14"/>
      <c r="W984" s="14"/>
      <c r="X984" s="14"/>
      <c r="Y984" s="14"/>
      <c r="Z984" s="14"/>
      <c r="AA984" s="14"/>
      <c r="AB984" s="14"/>
      <c r="AC984" s="14"/>
      <c r="AD984" s="14"/>
      <c r="AE984" s="14"/>
      <c r="AT984" s="211" t="s">
        <v>394</v>
      </c>
      <c r="AU984" s="211" t="s">
        <v>233</v>
      </c>
      <c r="AV984" s="14" t="s">
        <v>87</v>
      </c>
      <c r="AW984" s="14" t="s">
        <v>34</v>
      </c>
      <c r="AX984" s="14" t="s">
        <v>78</v>
      </c>
      <c r="AY984" s="211" t="s">
        <v>219</v>
      </c>
    </row>
    <row r="985" s="14" customFormat="1">
      <c r="A985" s="14"/>
      <c r="B985" s="210"/>
      <c r="C985" s="14"/>
      <c r="D985" s="193" t="s">
        <v>394</v>
      </c>
      <c r="E985" s="211" t="s">
        <v>1</v>
      </c>
      <c r="F985" s="212" t="s">
        <v>2617</v>
      </c>
      <c r="G985" s="14"/>
      <c r="H985" s="213">
        <v>0.90000000000000002</v>
      </c>
      <c r="I985" s="214"/>
      <c r="J985" s="14"/>
      <c r="K985" s="14"/>
      <c r="L985" s="210"/>
      <c r="M985" s="215"/>
      <c r="N985" s="216"/>
      <c r="O985" s="216"/>
      <c r="P985" s="216"/>
      <c r="Q985" s="216"/>
      <c r="R985" s="216"/>
      <c r="S985" s="216"/>
      <c r="T985" s="217"/>
      <c r="U985" s="14"/>
      <c r="V985" s="14"/>
      <c r="W985" s="14"/>
      <c r="X985" s="14"/>
      <c r="Y985" s="14"/>
      <c r="Z985" s="14"/>
      <c r="AA985" s="14"/>
      <c r="AB985" s="14"/>
      <c r="AC985" s="14"/>
      <c r="AD985" s="14"/>
      <c r="AE985" s="14"/>
      <c r="AT985" s="211" t="s">
        <v>394</v>
      </c>
      <c r="AU985" s="211" t="s">
        <v>233</v>
      </c>
      <c r="AV985" s="14" t="s">
        <v>87</v>
      </c>
      <c r="AW985" s="14" t="s">
        <v>34</v>
      </c>
      <c r="AX985" s="14" t="s">
        <v>78</v>
      </c>
      <c r="AY985" s="211" t="s">
        <v>219</v>
      </c>
    </row>
    <row r="986" s="14" customFormat="1">
      <c r="A986" s="14"/>
      <c r="B986" s="210"/>
      <c r="C986" s="14"/>
      <c r="D986" s="193" t="s">
        <v>394</v>
      </c>
      <c r="E986" s="211" t="s">
        <v>1</v>
      </c>
      <c r="F986" s="212" t="s">
        <v>2618</v>
      </c>
      <c r="G986" s="14"/>
      <c r="H986" s="213">
        <v>1.05</v>
      </c>
      <c r="I986" s="214"/>
      <c r="J986" s="14"/>
      <c r="K986" s="14"/>
      <c r="L986" s="210"/>
      <c r="M986" s="215"/>
      <c r="N986" s="216"/>
      <c r="O986" s="216"/>
      <c r="P986" s="216"/>
      <c r="Q986" s="216"/>
      <c r="R986" s="216"/>
      <c r="S986" s="216"/>
      <c r="T986" s="217"/>
      <c r="U986" s="14"/>
      <c r="V986" s="14"/>
      <c r="W986" s="14"/>
      <c r="X986" s="14"/>
      <c r="Y986" s="14"/>
      <c r="Z986" s="14"/>
      <c r="AA986" s="14"/>
      <c r="AB986" s="14"/>
      <c r="AC986" s="14"/>
      <c r="AD986" s="14"/>
      <c r="AE986" s="14"/>
      <c r="AT986" s="211" t="s">
        <v>394</v>
      </c>
      <c r="AU986" s="211" t="s">
        <v>233</v>
      </c>
      <c r="AV986" s="14" t="s">
        <v>87</v>
      </c>
      <c r="AW986" s="14" t="s">
        <v>34</v>
      </c>
      <c r="AX986" s="14" t="s">
        <v>78</v>
      </c>
      <c r="AY986" s="211" t="s">
        <v>219</v>
      </c>
    </row>
    <row r="987" s="14" customFormat="1">
      <c r="A987" s="14"/>
      <c r="B987" s="210"/>
      <c r="C987" s="14"/>
      <c r="D987" s="193" t="s">
        <v>394</v>
      </c>
      <c r="E987" s="211" t="s">
        <v>1</v>
      </c>
      <c r="F987" s="212" t="s">
        <v>2618</v>
      </c>
      <c r="G987" s="14"/>
      <c r="H987" s="213">
        <v>1.05</v>
      </c>
      <c r="I987" s="214"/>
      <c r="J987" s="14"/>
      <c r="K987" s="14"/>
      <c r="L987" s="210"/>
      <c r="M987" s="215"/>
      <c r="N987" s="216"/>
      <c r="O987" s="216"/>
      <c r="P987" s="216"/>
      <c r="Q987" s="216"/>
      <c r="R987" s="216"/>
      <c r="S987" s="216"/>
      <c r="T987" s="217"/>
      <c r="U987" s="14"/>
      <c r="V987" s="14"/>
      <c r="W987" s="14"/>
      <c r="X987" s="14"/>
      <c r="Y987" s="14"/>
      <c r="Z987" s="14"/>
      <c r="AA987" s="14"/>
      <c r="AB987" s="14"/>
      <c r="AC987" s="14"/>
      <c r="AD987" s="14"/>
      <c r="AE987" s="14"/>
      <c r="AT987" s="211" t="s">
        <v>394</v>
      </c>
      <c r="AU987" s="211" t="s">
        <v>233</v>
      </c>
      <c r="AV987" s="14" t="s">
        <v>87</v>
      </c>
      <c r="AW987" s="14" t="s">
        <v>34</v>
      </c>
      <c r="AX987" s="14" t="s">
        <v>78</v>
      </c>
      <c r="AY987" s="211" t="s">
        <v>219</v>
      </c>
    </row>
    <row r="988" s="14" customFormat="1">
      <c r="A988" s="14"/>
      <c r="B988" s="210"/>
      <c r="C988" s="14"/>
      <c r="D988" s="193" t="s">
        <v>394</v>
      </c>
      <c r="E988" s="211" t="s">
        <v>1</v>
      </c>
      <c r="F988" s="212" t="s">
        <v>2619</v>
      </c>
      <c r="G988" s="14"/>
      <c r="H988" s="213">
        <v>2.8999999999999999</v>
      </c>
      <c r="I988" s="214"/>
      <c r="J988" s="14"/>
      <c r="K988" s="14"/>
      <c r="L988" s="210"/>
      <c r="M988" s="215"/>
      <c r="N988" s="216"/>
      <c r="O988" s="216"/>
      <c r="P988" s="216"/>
      <c r="Q988" s="216"/>
      <c r="R988" s="216"/>
      <c r="S988" s="216"/>
      <c r="T988" s="217"/>
      <c r="U988" s="14"/>
      <c r="V988" s="14"/>
      <c r="W988" s="14"/>
      <c r="X988" s="14"/>
      <c r="Y988" s="14"/>
      <c r="Z988" s="14"/>
      <c r="AA988" s="14"/>
      <c r="AB988" s="14"/>
      <c r="AC988" s="14"/>
      <c r="AD988" s="14"/>
      <c r="AE988" s="14"/>
      <c r="AT988" s="211" t="s">
        <v>394</v>
      </c>
      <c r="AU988" s="211" t="s">
        <v>233</v>
      </c>
      <c r="AV988" s="14" t="s">
        <v>87</v>
      </c>
      <c r="AW988" s="14" t="s">
        <v>34</v>
      </c>
      <c r="AX988" s="14" t="s">
        <v>78</v>
      </c>
      <c r="AY988" s="211" t="s">
        <v>219</v>
      </c>
    </row>
    <row r="989" s="14" customFormat="1">
      <c r="A989" s="14"/>
      <c r="B989" s="210"/>
      <c r="C989" s="14"/>
      <c r="D989" s="193" t="s">
        <v>394</v>
      </c>
      <c r="E989" s="211" t="s">
        <v>1</v>
      </c>
      <c r="F989" s="212" t="s">
        <v>2620</v>
      </c>
      <c r="G989" s="14"/>
      <c r="H989" s="213">
        <v>1.8</v>
      </c>
      <c r="I989" s="214"/>
      <c r="J989" s="14"/>
      <c r="K989" s="14"/>
      <c r="L989" s="210"/>
      <c r="M989" s="215"/>
      <c r="N989" s="216"/>
      <c r="O989" s="216"/>
      <c r="P989" s="216"/>
      <c r="Q989" s="216"/>
      <c r="R989" s="216"/>
      <c r="S989" s="216"/>
      <c r="T989" s="217"/>
      <c r="U989" s="14"/>
      <c r="V989" s="14"/>
      <c r="W989" s="14"/>
      <c r="X989" s="14"/>
      <c r="Y989" s="14"/>
      <c r="Z989" s="14"/>
      <c r="AA989" s="14"/>
      <c r="AB989" s="14"/>
      <c r="AC989" s="14"/>
      <c r="AD989" s="14"/>
      <c r="AE989" s="14"/>
      <c r="AT989" s="211" t="s">
        <v>394</v>
      </c>
      <c r="AU989" s="211" t="s">
        <v>233</v>
      </c>
      <c r="AV989" s="14" t="s">
        <v>87</v>
      </c>
      <c r="AW989" s="14" t="s">
        <v>34</v>
      </c>
      <c r="AX989" s="14" t="s">
        <v>78</v>
      </c>
      <c r="AY989" s="211" t="s">
        <v>219</v>
      </c>
    </row>
    <row r="990" s="14" customFormat="1">
      <c r="A990" s="14"/>
      <c r="B990" s="210"/>
      <c r="C990" s="14"/>
      <c r="D990" s="193" t="s">
        <v>394</v>
      </c>
      <c r="E990" s="211" t="s">
        <v>1</v>
      </c>
      <c r="F990" s="212" t="s">
        <v>2620</v>
      </c>
      <c r="G990" s="14"/>
      <c r="H990" s="213">
        <v>1.8</v>
      </c>
      <c r="I990" s="214"/>
      <c r="J990" s="14"/>
      <c r="K990" s="14"/>
      <c r="L990" s="210"/>
      <c r="M990" s="215"/>
      <c r="N990" s="216"/>
      <c r="O990" s="216"/>
      <c r="P990" s="216"/>
      <c r="Q990" s="216"/>
      <c r="R990" s="216"/>
      <c r="S990" s="216"/>
      <c r="T990" s="217"/>
      <c r="U990" s="14"/>
      <c r="V990" s="14"/>
      <c r="W990" s="14"/>
      <c r="X990" s="14"/>
      <c r="Y990" s="14"/>
      <c r="Z990" s="14"/>
      <c r="AA990" s="14"/>
      <c r="AB990" s="14"/>
      <c r="AC990" s="14"/>
      <c r="AD990" s="14"/>
      <c r="AE990" s="14"/>
      <c r="AT990" s="211" t="s">
        <v>394</v>
      </c>
      <c r="AU990" s="211" t="s">
        <v>233</v>
      </c>
      <c r="AV990" s="14" t="s">
        <v>87</v>
      </c>
      <c r="AW990" s="14" t="s">
        <v>34</v>
      </c>
      <c r="AX990" s="14" t="s">
        <v>78</v>
      </c>
      <c r="AY990" s="211" t="s">
        <v>219</v>
      </c>
    </row>
    <row r="991" s="14" customFormat="1">
      <c r="A991" s="14"/>
      <c r="B991" s="210"/>
      <c r="C991" s="14"/>
      <c r="D991" s="193" t="s">
        <v>394</v>
      </c>
      <c r="E991" s="211" t="s">
        <v>1</v>
      </c>
      <c r="F991" s="212" t="s">
        <v>2618</v>
      </c>
      <c r="G991" s="14"/>
      <c r="H991" s="213">
        <v>1.05</v>
      </c>
      <c r="I991" s="214"/>
      <c r="J991" s="14"/>
      <c r="K991" s="14"/>
      <c r="L991" s="210"/>
      <c r="M991" s="215"/>
      <c r="N991" s="216"/>
      <c r="O991" s="216"/>
      <c r="P991" s="216"/>
      <c r="Q991" s="216"/>
      <c r="R991" s="216"/>
      <c r="S991" s="216"/>
      <c r="T991" s="217"/>
      <c r="U991" s="14"/>
      <c r="V991" s="14"/>
      <c r="W991" s="14"/>
      <c r="X991" s="14"/>
      <c r="Y991" s="14"/>
      <c r="Z991" s="14"/>
      <c r="AA991" s="14"/>
      <c r="AB991" s="14"/>
      <c r="AC991" s="14"/>
      <c r="AD991" s="14"/>
      <c r="AE991" s="14"/>
      <c r="AT991" s="211" t="s">
        <v>394</v>
      </c>
      <c r="AU991" s="211" t="s">
        <v>233</v>
      </c>
      <c r="AV991" s="14" t="s">
        <v>87</v>
      </c>
      <c r="AW991" s="14" t="s">
        <v>34</v>
      </c>
      <c r="AX991" s="14" t="s">
        <v>78</v>
      </c>
      <c r="AY991" s="211" t="s">
        <v>219</v>
      </c>
    </row>
    <row r="992" s="14" customFormat="1">
      <c r="A992" s="14"/>
      <c r="B992" s="210"/>
      <c r="C992" s="14"/>
      <c r="D992" s="193" t="s">
        <v>394</v>
      </c>
      <c r="E992" s="211" t="s">
        <v>1</v>
      </c>
      <c r="F992" s="212" t="s">
        <v>2621</v>
      </c>
      <c r="G992" s="14"/>
      <c r="H992" s="213">
        <v>6</v>
      </c>
      <c r="I992" s="214"/>
      <c r="J992" s="14"/>
      <c r="K992" s="14"/>
      <c r="L992" s="210"/>
      <c r="M992" s="215"/>
      <c r="N992" s="216"/>
      <c r="O992" s="216"/>
      <c r="P992" s="216"/>
      <c r="Q992" s="216"/>
      <c r="R992" s="216"/>
      <c r="S992" s="216"/>
      <c r="T992" s="217"/>
      <c r="U992" s="14"/>
      <c r="V992" s="14"/>
      <c r="W992" s="14"/>
      <c r="X992" s="14"/>
      <c r="Y992" s="14"/>
      <c r="Z992" s="14"/>
      <c r="AA992" s="14"/>
      <c r="AB992" s="14"/>
      <c r="AC992" s="14"/>
      <c r="AD992" s="14"/>
      <c r="AE992" s="14"/>
      <c r="AT992" s="211" t="s">
        <v>394</v>
      </c>
      <c r="AU992" s="211" t="s">
        <v>233</v>
      </c>
      <c r="AV992" s="14" t="s">
        <v>87</v>
      </c>
      <c r="AW992" s="14" t="s">
        <v>34</v>
      </c>
      <c r="AX992" s="14" t="s">
        <v>78</v>
      </c>
      <c r="AY992" s="211" t="s">
        <v>219</v>
      </c>
    </row>
    <row r="993" s="13" customFormat="1">
      <c r="A993" s="13"/>
      <c r="B993" s="203"/>
      <c r="C993" s="13"/>
      <c r="D993" s="193" t="s">
        <v>394</v>
      </c>
      <c r="E993" s="204" t="s">
        <v>1</v>
      </c>
      <c r="F993" s="205" t="s">
        <v>2600</v>
      </c>
      <c r="G993" s="13"/>
      <c r="H993" s="204" t="s">
        <v>1</v>
      </c>
      <c r="I993" s="206"/>
      <c r="J993" s="13"/>
      <c r="K993" s="13"/>
      <c r="L993" s="203"/>
      <c r="M993" s="207"/>
      <c r="N993" s="208"/>
      <c r="O993" s="208"/>
      <c r="P993" s="208"/>
      <c r="Q993" s="208"/>
      <c r="R993" s="208"/>
      <c r="S993" s="208"/>
      <c r="T993" s="209"/>
      <c r="U993" s="13"/>
      <c r="V993" s="13"/>
      <c r="W993" s="13"/>
      <c r="X993" s="13"/>
      <c r="Y993" s="13"/>
      <c r="Z993" s="13"/>
      <c r="AA993" s="13"/>
      <c r="AB993" s="13"/>
      <c r="AC993" s="13"/>
      <c r="AD993" s="13"/>
      <c r="AE993" s="13"/>
      <c r="AT993" s="204" t="s">
        <v>394</v>
      </c>
      <c r="AU993" s="204" t="s">
        <v>233</v>
      </c>
      <c r="AV993" s="13" t="s">
        <v>85</v>
      </c>
      <c r="AW993" s="13" t="s">
        <v>34</v>
      </c>
      <c r="AX993" s="13" t="s">
        <v>78</v>
      </c>
      <c r="AY993" s="204" t="s">
        <v>219</v>
      </c>
    </row>
    <row r="994" s="14" customFormat="1">
      <c r="A994" s="14"/>
      <c r="B994" s="210"/>
      <c r="C994" s="14"/>
      <c r="D994" s="193" t="s">
        <v>394</v>
      </c>
      <c r="E994" s="211" t="s">
        <v>1</v>
      </c>
      <c r="F994" s="212" t="s">
        <v>1619</v>
      </c>
      <c r="G994" s="14"/>
      <c r="H994" s="213">
        <v>1</v>
      </c>
      <c r="I994" s="214"/>
      <c r="J994" s="14"/>
      <c r="K994" s="14"/>
      <c r="L994" s="210"/>
      <c r="M994" s="215"/>
      <c r="N994" s="216"/>
      <c r="O994" s="216"/>
      <c r="P994" s="216"/>
      <c r="Q994" s="216"/>
      <c r="R994" s="216"/>
      <c r="S994" s="216"/>
      <c r="T994" s="217"/>
      <c r="U994" s="14"/>
      <c r="V994" s="14"/>
      <c r="W994" s="14"/>
      <c r="X994" s="14"/>
      <c r="Y994" s="14"/>
      <c r="Z994" s="14"/>
      <c r="AA994" s="14"/>
      <c r="AB994" s="14"/>
      <c r="AC994" s="14"/>
      <c r="AD994" s="14"/>
      <c r="AE994" s="14"/>
      <c r="AT994" s="211" t="s">
        <v>394</v>
      </c>
      <c r="AU994" s="211" t="s">
        <v>233</v>
      </c>
      <c r="AV994" s="14" t="s">
        <v>87</v>
      </c>
      <c r="AW994" s="14" t="s">
        <v>34</v>
      </c>
      <c r="AX994" s="14" t="s">
        <v>78</v>
      </c>
      <c r="AY994" s="211" t="s">
        <v>219</v>
      </c>
    </row>
    <row r="995" s="16" customFormat="1">
      <c r="A995" s="16"/>
      <c r="B995" s="226"/>
      <c r="C995" s="16"/>
      <c r="D995" s="193" t="s">
        <v>394</v>
      </c>
      <c r="E995" s="227" t="s">
        <v>1</v>
      </c>
      <c r="F995" s="228" t="s">
        <v>816</v>
      </c>
      <c r="G995" s="16"/>
      <c r="H995" s="229">
        <v>108.34999999999999</v>
      </c>
      <c r="I995" s="230"/>
      <c r="J995" s="16"/>
      <c r="K995" s="16"/>
      <c r="L995" s="226"/>
      <c r="M995" s="231"/>
      <c r="N995" s="232"/>
      <c r="O995" s="232"/>
      <c r="P995" s="232"/>
      <c r="Q995" s="232"/>
      <c r="R995" s="232"/>
      <c r="S995" s="232"/>
      <c r="T995" s="233"/>
      <c r="U995" s="16"/>
      <c r="V995" s="16"/>
      <c r="W995" s="16"/>
      <c r="X995" s="16"/>
      <c r="Y995" s="16"/>
      <c r="Z995" s="16"/>
      <c r="AA995" s="16"/>
      <c r="AB995" s="16"/>
      <c r="AC995" s="16"/>
      <c r="AD995" s="16"/>
      <c r="AE995" s="16"/>
      <c r="AT995" s="227" t="s">
        <v>394</v>
      </c>
      <c r="AU995" s="227" t="s">
        <v>233</v>
      </c>
      <c r="AV995" s="16" t="s">
        <v>233</v>
      </c>
      <c r="AW995" s="16" t="s">
        <v>34</v>
      </c>
      <c r="AX995" s="16" t="s">
        <v>78</v>
      </c>
      <c r="AY995" s="227" t="s">
        <v>219</v>
      </c>
    </row>
    <row r="996" s="14" customFormat="1">
      <c r="A996" s="14"/>
      <c r="B996" s="210"/>
      <c r="C996" s="14"/>
      <c r="D996" s="193" t="s">
        <v>394</v>
      </c>
      <c r="E996" s="211" t="s">
        <v>1</v>
      </c>
      <c r="F996" s="212" t="s">
        <v>2627</v>
      </c>
      <c r="G996" s="14"/>
      <c r="H996" s="213">
        <v>5.4180000000000001</v>
      </c>
      <c r="I996" s="214"/>
      <c r="J996" s="14"/>
      <c r="K996" s="14"/>
      <c r="L996" s="210"/>
      <c r="M996" s="215"/>
      <c r="N996" s="216"/>
      <c r="O996" s="216"/>
      <c r="P996" s="216"/>
      <c r="Q996" s="216"/>
      <c r="R996" s="216"/>
      <c r="S996" s="216"/>
      <c r="T996" s="217"/>
      <c r="U996" s="14"/>
      <c r="V996" s="14"/>
      <c r="W996" s="14"/>
      <c r="X996" s="14"/>
      <c r="Y996" s="14"/>
      <c r="Z996" s="14"/>
      <c r="AA996" s="14"/>
      <c r="AB996" s="14"/>
      <c r="AC996" s="14"/>
      <c r="AD996" s="14"/>
      <c r="AE996" s="14"/>
      <c r="AT996" s="211" t="s">
        <v>394</v>
      </c>
      <c r="AU996" s="211" t="s">
        <v>233</v>
      </c>
      <c r="AV996" s="14" t="s">
        <v>87</v>
      </c>
      <c r="AW996" s="14" t="s">
        <v>34</v>
      </c>
      <c r="AX996" s="14" t="s">
        <v>78</v>
      </c>
      <c r="AY996" s="211" t="s">
        <v>219</v>
      </c>
    </row>
    <row r="997" s="15" customFormat="1">
      <c r="A997" s="15"/>
      <c r="B997" s="218"/>
      <c r="C997" s="15"/>
      <c r="D997" s="193" t="s">
        <v>394</v>
      </c>
      <c r="E997" s="219" t="s">
        <v>1</v>
      </c>
      <c r="F997" s="220" t="s">
        <v>401</v>
      </c>
      <c r="G997" s="15"/>
      <c r="H997" s="221">
        <v>113.768</v>
      </c>
      <c r="I997" s="222"/>
      <c r="J997" s="15"/>
      <c r="K997" s="15"/>
      <c r="L997" s="218"/>
      <c r="M997" s="223"/>
      <c r="N997" s="224"/>
      <c r="O997" s="224"/>
      <c r="P997" s="224"/>
      <c r="Q997" s="224"/>
      <c r="R997" s="224"/>
      <c r="S997" s="224"/>
      <c r="T997" s="225"/>
      <c r="U997" s="15"/>
      <c r="V997" s="15"/>
      <c r="W997" s="15"/>
      <c r="X997" s="15"/>
      <c r="Y997" s="15"/>
      <c r="Z997" s="15"/>
      <c r="AA997" s="15"/>
      <c r="AB997" s="15"/>
      <c r="AC997" s="15"/>
      <c r="AD997" s="15"/>
      <c r="AE997" s="15"/>
      <c r="AT997" s="219" t="s">
        <v>394</v>
      </c>
      <c r="AU997" s="219" t="s">
        <v>233</v>
      </c>
      <c r="AV997" s="15" t="s">
        <v>218</v>
      </c>
      <c r="AW997" s="15" t="s">
        <v>34</v>
      </c>
      <c r="AX997" s="15" t="s">
        <v>85</v>
      </c>
      <c r="AY997" s="219" t="s">
        <v>219</v>
      </c>
    </row>
    <row r="998" s="2" customFormat="1">
      <c r="A998" s="38"/>
      <c r="B998" s="179"/>
      <c r="C998" s="180" t="s">
        <v>1146</v>
      </c>
      <c r="D998" s="180" t="s">
        <v>222</v>
      </c>
      <c r="E998" s="181" t="s">
        <v>2628</v>
      </c>
      <c r="F998" s="182" t="s">
        <v>2429</v>
      </c>
      <c r="G998" s="183" t="s">
        <v>602</v>
      </c>
      <c r="H998" s="184">
        <v>304.25</v>
      </c>
      <c r="I998" s="185"/>
      <c r="J998" s="186">
        <f>ROUND(I998*H998,2)</f>
        <v>0</v>
      </c>
      <c r="K998" s="182" t="s">
        <v>391</v>
      </c>
      <c r="L998" s="39"/>
      <c r="M998" s="187" t="s">
        <v>1</v>
      </c>
      <c r="N998" s="188" t="s">
        <v>43</v>
      </c>
      <c r="O998" s="77"/>
      <c r="P998" s="189">
        <f>O998*H998</f>
        <v>0</v>
      </c>
      <c r="Q998" s="189">
        <v>0</v>
      </c>
      <c r="R998" s="189">
        <f>Q998*H998</f>
        <v>0</v>
      </c>
      <c r="S998" s="189">
        <v>0</v>
      </c>
      <c r="T998" s="190">
        <f>S998*H998</f>
        <v>0</v>
      </c>
      <c r="U998" s="38"/>
      <c r="V998" s="38"/>
      <c r="W998" s="38"/>
      <c r="X998" s="38"/>
      <c r="Y998" s="38"/>
      <c r="Z998" s="38"/>
      <c r="AA998" s="38"/>
      <c r="AB998" s="38"/>
      <c r="AC998" s="38"/>
      <c r="AD998" s="38"/>
      <c r="AE998" s="38"/>
      <c r="AR998" s="191" t="s">
        <v>218</v>
      </c>
      <c r="AT998" s="191" t="s">
        <v>222</v>
      </c>
      <c r="AU998" s="191" t="s">
        <v>233</v>
      </c>
      <c r="AY998" s="19" t="s">
        <v>219</v>
      </c>
      <c r="BE998" s="192">
        <f>IF(N998="základní",J998,0)</f>
        <v>0</v>
      </c>
      <c r="BF998" s="192">
        <f>IF(N998="snížená",J998,0)</f>
        <v>0</v>
      </c>
      <c r="BG998" s="192">
        <f>IF(N998="zákl. přenesená",J998,0)</f>
        <v>0</v>
      </c>
      <c r="BH998" s="192">
        <f>IF(N998="sníž. přenesená",J998,0)</f>
        <v>0</v>
      </c>
      <c r="BI998" s="192">
        <f>IF(N998="nulová",J998,0)</f>
        <v>0</v>
      </c>
      <c r="BJ998" s="19" t="s">
        <v>85</v>
      </c>
      <c r="BK998" s="192">
        <f>ROUND(I998*H998,2)</f>
        <v>0</v>
      </c>
      <c r="BL998" s="19" t="s">
        <v>218</v>
      </c>
      <c r="BM998" s="191" t="s">
        <v>2629</v>
      </c>
    </row>
    <row r="999" s="2" customFormat="1">
      <c r="A999" s="38"/>
      <c r="B999" s="39"/>
      <c r="C999" s="38"/>
      <c r="D999" s="193" t="s">
        <v>227</v>
      </c>
      <c r="E999" s="38"/>
      <c r="F999" s="194" t="s">
        <v>2431</v>
      </c>
      <c r="G999" s="38"/>
      <c r="H999" s="38"/>
      <c r="I999" s="195"/>
      <c r="J999" s="38"/>
      <c r="K999" s="38"/>
      <c r="L999" s="39"/>
      <c r="M999" s="196"/>
      <c r="N999" s="197"/>
      <c r="O999" s="77"/>
      <c r="P999" s="77"/>
      <c r="Q999" s="77"/>
      <c r="R999" s="77"/>
      <c r="S999" s="77"/>
      <c r="T999" s="78"/>
      <c r="U999" s="38"/>
      <c r="V999" s="38"/>
      <c r="W999" s="38"/>
      <c r="X999" s="38"/>
      <c r="Y999" s="38"/>
      <c r="Z999" s="38"/>
      <c r="AA999" s="38"/>
      <c r="AB999" s="38"/>
      <c r="AC999" s="38"/>
      <c r="AD999" s="38"/>
      <c r="AE999" s="38"/>
      <c r="AT999" s="19" t="s">
        <v>227</v>
      </c>
      <c r="AU999" s="19" t="s">
        <v>233</v>
      </c>
    </row>
    <row r="1000" s="13" customFormat="1">
      <c r="A1000" s="13"/>
      <c r="B1000" s="203"/>
      <c r="C1000" s="13"/>
      <c r="D1000" s="193" t="s">
        <v>394</v>
      </c>
      <c r="E1000" s="204" t="s">
        <v>1</v>
      </c>
      <c r="F1000" s="205" t="s">
        <v>2576</v>
      </c>
      <c r="G1000" s="13"/>
      <c r="H1000" s="204" t="s">
        <v>1</v>
      </c>
      <c r="I1000" s="206"/>
      <c r="J1000" s="13"/>
      <c r="K1000" s="13"/>
      <c r="L1000" s="203"/>
      <c r="M1000" s="207"/>
      <c r="N1000" s="208"/>
      <c r="O1000" s="208"/>
      <c r="P1000" s="208"/>
      <c r="Q1000" s="208"/>
      <c r="R1000" s="208"/>
      <c r="S1000" s="208"/>
      <c r="T1000" s="209"/>
      <c r="U1000" s="13"/>
      <c r="V1000" s="13"/>
      <c r="W1000" s="13"/>
      <c r="X1000" s="13"/>
      <c r="Y1000" s="13"/>
      <c r="Z1000" s="13"/>
      <c r="AA1000" s="13"/>
      <c r="AB1000" s="13"/>
      <c r="AC1000" s="13"/>
      <c r="AD1000" s="13"/>
      <c r="AE1000" s="13"/>
      <c r="AT1000" s="204" t="s">
        <v>394</v>
      </c>
      <c r="AU1000" s="204" t="s">
        <v>233</v>
      </c>
      <c r="AV1000" s="13" t="s">
        <v>85</v>
      </c>
      <c r="AW1000" s="13" t="s">
        <v>34</v>
      </c>
      <c r="AX1000" s="13" t="s">
        <v>78</v>
      </c>
      <c r="AY1000" s="204" t="s">
        <v>219</v>
      </c>
    </row>
    <row r="1001" s="14" customFormat="1">
      <c r="A1001" s="14"/>
      <c r="B1001" s="210"/>
      <c r="C1001" s="14"/>
      <c r="D1001" s="193" t="s">
        <v>394</v>
      </c>
      <c r="E1001" s="211" t="s">
        <v>1</v>
      </c>
      <c r="F1001" s="212" t="s">
        <v>2630</v>
      </c>
      <c r="G1001" s="14"/>
      <c r="H1001" s="213">
        <v>27.600000000000001</v>
      </c>
      <c r="I1001" s="214"/>
      <c r="J1001" s="14"/>
      <c r="K1001" s="14"/>
      <c r="L1001" s="210"/>
      <c r="M1001" s="215"/>
      <c r="N1001" s="216"/>
      <c r="O1001" s="216"/>
      <c r="P1001" s="216"/>
      <c r="Q1001" s="216"/>
      <c r="R1001" s="216"/>
      <c r="S1001" s="216"/>
      <c r="T1001" s="217"/>
      <c r="U1001" s="14"/>
      <c r="V1001" s="14"/>
      <c r="W1001" s="14"/>
      <c r="X1001" s="14"/>
      <c r="Y1001" s="14"/>
      <c r="Z1001" s="14"/>
      <c r="AA1001" s="14"/>
      <c r="AB1001" s="14"/>
      <c r="AC1001" s="14"/>
      <c r="AD1001" s="14"/>
      <c r="AE1001" s="14"/>
      <c r="AT1001" s="211" t="s">
        <v>394</v>
      </c>
      <c r="AU1001" s="211" t="s">
        <v>233</v>
      </c>
      <c r="AV1001" s="14" t="s">
        <v>87</v>
      </c>
      <c r="AW1001" s="14" t="s">
        <v>34</v>
      </c>
      <c r="AX1001" s="14" t="s">
        <v>78</v>
      </c>
      <c r="AY1001" s="211" t="s">
        <v>219</v>
      </c>
    </row>
    <row r="1002" s="14" customFormat="1">
      <c r="A1002" s="14"/>
      <c r="B1002" s="210"/>
      <c r="C1002" s="14"/>
      <c r="D1002" s="193" t="s">
        <v>394</v>
      </c>
      <c r="E1002" s="211" t="s">
        <v>1</v>
      </c>
      <c r="F1002" s="212" t="s">
        <v>2630</v>
      </c>
      <c r="G1002" s="14"/>
      <c r="H1002" s="213">
        <v>27.600000000000001</v>
      </c>
      <c r="I1002" s="214"/>
      <c r="J1002" s="14"/>
      <c r="K1002" s="14"/>
      <c r="L1002" s="210"/>
      <c r="M1002" s="215"/>
      <c r="N1002" s="216"/>
      <c r="O1002" s="216"/>
      <c r="P1002" s="216"/>
      <c r="Q1002" s="216"/>
      <c r="R1002" s="216"/>
      <c r="S1002" s="216"/>
      <c r="T1002" s="217"/>
      <c r="U1002" s="14"/>
      <c r="V1002" s="14"/>
      <c r="W1002" s="14"/>
      <c r="X1002" s="14"/>
      <c r="Y1002" s="14"/>
      <c r="Z1002" s="14"/>
      <c r="AA1002" s="14"/>
      <c r="AB1002" s="14"/>
      <c r="AC1002" s="14"/>
      <c r="AD1002" s="14"/>
      <c r="AE1002" s="14"/>
      <c r="AT1002" s="211" t="s">
        <v>394</v>
      </c>
      <c r="AU1002" s="211" t="s">
        <v>233</v>
      </c>
      <c r="AV1002" s="14" t="s">
        <v>87</v>
      </c>
      <c r="AW1002" s="14" t="s">
        <v>34</v>
      </c>
      <c r="AX1002" s="14" t="s">
        <v>78</v>
      </c>
      <c r="AY1002" s="211" t="s">
        <v>219</v>
      </c>
    </row>
    <row r="1003" s="14" customFormat="1">
      <c r="A1003" s="14"/>
      <c r="B1003" s="210"/>
      <c r="C1003" s="14"/>
      <c r="D1003" s="193" t="s">
        <v>394</v>
      </c>
      <c r="E1003" s="211" t="s">
        <v>1</v>
      </c>
      <c r="F1003" s="212" t="s">
        <v>2631</v>
      </c>
      <c r="G1003" s="14"/>
      <c r="H1003" s="213">
        <v>27.199999999999999</v>
      </c>
      <c r="I1003" s="214"/>
      <c r="J1003" s="14"/>
      <c r="K1003" s="14"/>
      <c r="L1003" s="210"/>
      <c r="M1003" s="215"/>
      <c r="N1003" s="216"/>
      <c r="O1003" s="216"/>
      <c r="P1003" s="216"/>
      <c r="Q1003" s="216"/>
      <c r="R1003" s="216"/>
      <c r="S1003" s="216"/>
      <c r="T1003" s="217"/>
      <c r="U1003" s="14"/>
      <c r="V1003" s="14"/>
      <c r="W1003" s="14"/>
      <c r="X1003" s="14"/>
      <c r="Y1003" s="14"/>
      <c r="Z1003" s="14"/>
      <c r="AA1003" s="14"/>
      <c r="AB1003" s="14"/>
      <c r="AC1003" s="14"/>
      <c r="AD1003" s="14"/>
      <c r="AE1003" s="14"/>
      <c r="AT1003" s="211" t="s">
        <v>394</v>
      </c>
      <c r="AU1003" s="211" t="s">
        <v>233</v>
      </c>
      <c r="AV1003" s="14" t="s">
        <v>87</v>
      </c>
      <c r="AW1003" s="14" t="s">
        <v>34</v>
      </c>
      <c r="AX1003" s="14" t="s">
        <v>78</v>
      </c>
      <c r="AY1003" s="211" t="s">
        <v>219</v>
      </c>
    </row>
    <row r="1004" s="14" customFormat="1">
      <c r="A1004" s="14"/>
      <c r="B1004" s="210"/>
      <c r="C1004" s="14"/>
      <c r="D1004" s="193" t="s">
        <v>394</v>
      </c>
      <c r="E1004" s="211" t="s">
        <v>1</v>
      </c>
      <c r="F1004" s="212" t="s">
        <v>2632</v>
      </c>
      <c r="G1004" s="14"/>
      <c r="H1004" s="213">
        <v>13.6</v>
      </c>
      <c r="I1004" s="214"/>
      <c r="J1004" s="14"/>
      <c r="K1004" s="14"/>
      <c r="L1004" s="210"/>
      <c r="M1004" s="215"/>
      <c r="N1004" s="216"/>
      <c r="O1004" s="216"/>
      <c r="P1004" s="216"/>
      <c r="Q1004" s="216"/>
      <c r="R1004" s="216"/>
      <c r="S1004" s="216"/>
      <c r="T1004" s="217"/>
      <c r="U1004" s="14"/>
      <c r="V1004" s="14"/>
      <c r="W1004" s="14"/>
      <c r="X1004" s="14"/>
      <c r="Y1004" s="14"/>
      <c r="Z1004" s="14"/>
      <c r="AA1004" s="14"/>
      <c r="AB1004" s="14"/>
      <c r="AC1004" s="14"/>
      <c r="AD1004" s="14"/>
      <c r="AE1004" s="14"/>
      <c r="AT1004" s="211" t="s">
        <v>394</v>
      </c>
      <c r="AU1004" s="211" t="s">
        <v>233</v>
      </c>
      <c r="AV1004" s="14" t="s">
        <v>87</v>
      </c>
      <c r="AW1004" s="14" t="s">
        <v>34</v>
      </c>
      <c r="AX1004" s="14" t="s">
        <v>78</v>
      </c>
      <c r="AY1004" s="211" t="s">
        <v>219</v>
      </c>
    </row>
    <row r="1005" s="14" customFormat="1">
      <c r="A1005" s="14"/>
      <c r="B1005" s="210"/>
      <c r="C1005" s="14"/>
      <c r="D1005" s="193" t="s">
        <v>394</v>
      </c>
      <c r="E1005" s="211" t="s">
        <v>1</v>
      </c>
      <c r="F1005" s="212" t="s">
        <v>2633</v>
      </c>
      <c r="G1005" s="14"/>
      <c r="H1005" s="213">
        <v>16.600000000000001</v>
      </c>
      <c r="I1005" s="214"/>
      <c r="J1005" s="14"/>
      <c r="K1005" s="14"/>
      <c r="L1005" s="210"/>
      <c r="M1005" s="215"/>
      <c r="N1005" s="216"/>
      <c r="O1005" s="216"/>
      <c r="P1005" s="216"/>
      <c r="Q1005" s="216"/>
      <c r="R1005" s="216"/>
      <c r="S1005" s="216"/>
      <c r="T1005" s="217"/>
      <c r="U1005" s="14"/>
      <c r="V1005" s="14"/>
      <c r="W1005" s="14"/>
      <c r="X1005" s="14"/>
      <c r="Y1005" s="14"/>
      <c r="Z1005" s="14"/>
      <c r="AA1005" s="14"/>
      <c r="AB1005" s="14"/>
      <c r="AC1005" s="14"/>
      <c r="AD1005" s="14"/>
      <c r="AE1005" s="14"/>
      <c r="AT1005" s="211" t="s">
        <v>394</v>
      </c>
      <c r="AU1005" s="211" t="s">
        <v>233</v>
      </c>
      <c r="AV1005" s="14" t="s">
        <v>87</v>
      </c>
      <c r="AW1005" s="14" t="s">
        <v>34</v>
      </c>
      <c r="AX1005" s="14" t="s">
        <v>78</v>
      </c>
      <c r="AY1005" s="211" t="s">
        <v>219</v>
      </c>
    </row>
    <row r="1006" s="14" customFormat="1">
      <c r="A1006" s="14"/>
      <c r="B1006" s="210"/>
      <c r="C1006" s="14"/>
      <c r="D1006" s="193" t="s">
        <v>394</v>
      </c>
      <c r="E1006" s="211" t="s">
        <v>1</v>
      </c>
      <c r="F1006" s="212" t="s">
        <v>2634</v>
      </c>
      <c r="G1006" s="14"/>
      <c r="H1006" s="213">
        <v>20.399999999999999</v>
      </c>
      <c r="I1006" s="214"/>
      <c r="J1006" s="14"/>
      <c r="K1006" s="14"/>
      <c r="L1006" s="210"/>
      <c r="M1006" s="215"/>
      <c r="N1006" s="216"/>
      <c r="O1006" s="216"/>
      <c r="P1006" s="216"/>
      <c r="Q1006" s="216"/>
      <c r="R1006" s="216"/>
      <c r="S1006" s="216"/>
      <c r="T1006" s="217"/>
      <c r="U1006" s="14"/>
      <c r="V1006" s="14"/>
      <c r="W1006" s="14"/>
      <c r="X1006" s="14"/>
      <c r="Y1006" s="14"/>
      <c r="Z1006" s="14"/>
      <c r="AA1006" s="14"/>
      <c r="AB1006" s="14"/>
      <c r="AC1006" s="14"/>
      <c r="AD1006" s="14"/>
      <c r="AE1006" s="14"/>
      <c r="AT1006" s="211" t="s">
        <v>394</v>
      </c>
      <c r="AU1006" s="211" t="s">
        <v>233</v>
      </c>
      <c r="AV1006" s="14" t="s">
        <v>87</v>
      </c>
      <c r="AW1006" s="14" t="s">
        <v>34</v>
      </c>
      <c r="AX1006" s="14" t="s">
        <v>78</v>
      </c>
      <c r="AY1006" s="211" t="s">
        <v>219</v>
      </c>
    </row>
    <row r="1007" s="14" customFormat="1">
      <c r="A1007" s="14"/>
      <c r="B1007" s="210"/>
      <c r="C1007" s="14"/>
      <c r="D1007" s="193" t="s">
        <v>394</v>
      </c>
      <c r="E1007" s="211" t="s">
        <v>1</v>
      </c>
      <c r="F1007" s="212" t="s">
        <v>2635</v>
      </c>
      <c r="G1007" s="14"/>
      <c r="H1007" s="213">
        <v>10.199999999999999</v>
      </c>
      <c r="I1007" s="214"/>
      <c r="J1007" s="14"/>
      <c r="K1007" s="14"/>
      <c r="L1007" s="210"/>
      <c r="M1007" s="215"/>
      <c r="N1007" s="216"/>
      <c r="O1007" s="216"/>
      <c r="P1007" s="216"/>
      <c r="Q1007" s="216"/>
      <c r="R1007" s="216"/>
      <c r="S1007" s="216"/>
      <c r="T1007" s="217"/>
      <c r="U1007" s="14"/>
      <c r="V1007" s="14"/>
      <c r="W1007" s="14"/>
      <c r="X1007" s="14"/>
      <c r="Y1007" s="14"/>
      <c r="Z1007" s="14"/>
      <c r="AA1007" s="14"/>
      <c r="AB1007" s="14"/>
      <c r="AC1007" s="14"/>
      <c r="AD1007" s="14"/>
      <c r="AE1007" s="14"/>
      <c r="AT1007" s="211" t="s">
        <v>394</v>
      </c>
      <c r="AU1007" s="211" t="s">
        <v>233</v>
      </c>
      <c r="AV1007" s="14" t="s">
        <v>87</v>
      </c>
      <c r="AW1007" s="14" t="s">
        <v>34</v>
      </c>
      <c r="AX1007" s="14" t="s">
        <v>78</v>
      </c>
      <c r="AY1007" s="211" t="s">
        <v>219</v>
      </c>
    </row>
    <row r="1008" s="14" customFormat="1">
      <c r="A1008" s="14"/>
      <c r="B1008" s="210"/>
      <c r="C1008" s="14"/>
      <c r="D1008" s="193" t="s">
        <v>394</v>
      </c>
      <c r="E1008" s="211" t="s">
        <v>1</v>
      </c>
      <c r="F1008" s="212" t="s">
        <v>2636</v>
      </c>
      <c r="G1008" s="14"/>
      <c r="H1008" s="213">
        <v>25.5</v>
      </c>
      <c r="I1008" s="214"/>
      <c r="J1008" s="14"/>
      <c r="K1008" s="14"/>
      <c r="L1008" s="210"/>
      <c r="M1008" s="215"/>
      <c r="N1008" s="216"/>
      <c r="O1008" s="216"/>
      <c r="P1008" s="216"/>
      <c r="Q1008" s="216"/>
      <c r="R1008" s="216"/>
      <c r="S1008" s="216"/>
      <c r="T1008" s="217"/>
      <c r="U1008" s="14"/>
      <c r="V1008" s="14"/>
      <c r="W1008" s="14"/>
      <c r="X1008" s="14"/>
      <c r="Y1008" s="14"/>
      <c r="Z1008" s="14"/>
      <c r="AA1008" s="14"/>
      <c r="AB1008" s="14"/>
      <c r="AC1008" s="14"/>
      <c r="AD1008" s="14"/>
      <c r="AE1008" s="14"/>
      <c r="AT1008" s="211" t="s">
        <v>394</v>
      </c>
      <c r="AU1008" s="211" t="s">
        <v>233</v>
      </c>
      <c r="AV1008" s="14" t="s">
        <v>87</v>
      </c>
      <c r="AW1008" s="14" t="s">
        <v>34</v>
      </c>
      <c r="AX1008" s="14" t="s">
        <v>78</v>
      </c>
      <c r="AY1008" s="211" t="s">
        <v>219</v>
      </c>
    </row>
    <row r="1009" s="14" customFormat="1">
      <c r="A1009" s="14"/>
      <c r="B1009" s="210"/>
      <c r="C1009" s="14"/>
      <c r="D1009" s="193" t="s">
        <v>394</v>
      </c>
      <c r="E1009" s="211" t="s">
        <v>1</v>
      </c>
      <c r="F1009" s="212" t="s">
        <v>2637</v>
      </c>
      <c r="G1009" s="14"/>
      <c r="H1009" s="213">
        <v>7.2000000000000002</v>
      </c>
      <c r="I1009" s="214"/>
      <c r="J1009" s="14"/>
      <c r="K1009" s="14"/>
      <c r="L1009" s="210"/>
      <c r="M1009" s="215"/>
      <c r="N1009" s="216"/>
      <c r="O1009" s="216"/>
      <c r="P1009" s="216"/>
      <c r="Q1009" s="216"/>
      <c r="R1009" s="216"/>
      <c r="S1009" s="216"/>
      <c r="T1009" s="217"/>
      <c r="U1009" s="14"/>
      <c r="V1009" s="14"/>
      <c r="W1009" s="14"/>
      <c r="X1009" s="14"/>
      <c r="Y1009" s="14"/>
      <c r="Z1009" s="14"/>
      <c r="AA1009" s="14"/>
      <c r="AB1009" s="14"/>
      <c r="AC1009" s="14"/>
      <c r="AD1009" s="14"/>
      <c r="AE1009" s="14"/>
      <c r="AT1009" s="211" t="s">
        <v>394</v>
      </c>
      <c r="AU1009" s="211" t="s">
        <v>233</v>
      </c>
      <c r="AV1009" s="14" t="s">
        <v>87</v>
      </c>
      <c r="AW1009" s="14" t="s">
        <v>34</v>
      </c>
      <c r="AX1009" s="14" t="s">
        <v>78</v>
      </c>
      <c r="AY1009" s="211" t="s">
        <v>219</v>
      </c>
    </row>
    <row r="1010" s="14" customFormat="1">
      <c r="A1010" s="14"/>
      <c r="B1010" s="210"/>
      <c r="C1010" s="14"/>
      <c r="D1010" s="193" t="s">
        <v>394</v>
      </c>
      <c r="E1010" s="211" t="s">
        <v>1</v>
      </c>
      <c r="F1010" s="212" t="s">
        <v>2638</v>
      </c>
      <c r="G1010" s="14"/>
      <c r="H1010" s="213">
        <v>8.4000000000000004</v>
      </c>
      <c r="I1010" s="214"/>
      <c r="J1010" s="14"/>
      <c r="K1010" s="14"/>
      <c r="L1010" s="210"/>
      <c r="M1010" s="215"/>
      <c r="N1010" s="216"/>
      <c r="O1010" s="216"/>
      <c r="P1010" s="216"/>
      <c r="Q1010" s="216"/>
      <c r="R1010" s="216"/>
      <c r="S1010" s="216"/>
      <c r="T1010" s="217"/>
      <c r="U1010" s="14"/>
      <c r="V1010" s="14"/>
      <c r="W1010" s="14"/>
      <c r="X1010" s="14"/>
      <c r="Y1010" s="14"/>
      <c r="Z1010" s="14"/>
      <c r="AA1010" s="14"/>
      <c r="AB1010" s="14"/>
      <c r="AC1010" s="14"/>
      <c r="AD1010" s="14"/>
      <c r="AE1010" s="14"/>
      <c r="AT1010" s="211" t="s">
        <v>394</v>
      </c>
      <c r="AU1010" s="211" t="s">
        <v>233</v>
      </c>
      <c r="AV1010" s="14" t="s">
        <v>87</v>
      </c>
      <c r="AW1010" s="14" t="s">
        <v>34</v>
      </c>
      <c r="AX1010" s="14" t="s">
        <v>78</v>
      </c>
      <c r="AY1010" s="211" t="s">
        <v>219</v>
      </c>
    </row>
    <row r="1011" s="14" customFormat="1">
      <c r="A1011" s="14"/>
      <c r="B1011" s="210"/>
      <c r="C1011" s="14"/>
      <c r="D1011" s="193" t="s">
        <v>394</v>
      </c>
      <c r="E1011" s="211" t="s">
        <v>1</v>
      </c>
      <c r="F1011" s="212" t="s">
        <v>2639</v>
      </c>
      <c r="G1011" s="14"/>
      <c r="H1011" s="213">
        <v>6</v>
      </c>
      <c r="I1011" s="214"/>
      <c r="J1011" s="14"/>
      <c r="K1011" s="14"/>
      <c r="L1011" s="210"/>
      <c r="M1011" s="215"/>
      <c r="N1011" s="216"/>
      <c r="O1011" s="216"/>
      <c r="P1011" s="216"/>
      <c r="Q1011" s="216"/>
      <c r="R1011" s="216"/>
      <c r="S1011" s="216"/>
      <c r="T1011" s="217"/>
      <c r="U1011" s="14"/>
      <c r="V1011" s="14"/>
      <c r="W1011" s="14"/>
      <c r="X1011" s="14"/>
      <c r="Y1011" s="14"/>
      <c r="Z1011" s="14"/>
      <c r="AA1011" s="14"/>
      <c r="AB1011" s="14"/>
      <c r="AC1011" s="14"/>
      <c r="AD1011" s="14"/>
      <c r="AE1011" s="14"/>
      <c r="AT1011" s="211" t="s">
        <v>394</v>
      </c>
      <c r="AU1011" s="211" t="s">
        <v>233</v>
      </c>
      <c r="AV1011" s="14" t="s">
        <v>87</v>
      </c>
      <c r="AW1011" s="14" t="s">
        <v>34</v>
      </c>
      <c r="AX1011" s="14" t="s">
        <v>78</v>
      </c>
      <c r="AY1011" s="211" t="s">
        <v>219</v>
      </c>
    </row>
    <row r="1012" s="14" customFormat="1">
      <c r="A1012" s="14"/>
      <c r="B1012" s="210"/>
      <c r="C1012" s="14"/>
      <c r="D1012" s="193" t="s">
        <v>394</v>
      </c>
      <c r="E1012" s="211" t="s">
        <v>1</v>
      </c>
      <c r="F1012" s="212" t="s">
        <v>2640</v>
      </c>
      <c r="G1012" s="14"/>
      <c r="H1012" s="213">
        <v>9.5</v>
      </c>
      <c r="I1012" s="214"/>
      <c r="J1012" s="14"/>
      <c r="K1012" s="14"/>
      <c r="L1012" s="210"/>
      <c r="M1012" s="215"/>
      <c r="N1012" s="216"/>
      <c r="O1012" s="216"/>
      <c r="P1012" s="216"/>
      <c r="Q1012" s="216"/>
      <c r="R1012" s="216"/>
      <c r="S1012" s="216"/>
      <c r="T1012" s="217"/>
      <c r="U1012" s="14"/>
      <c r="V1012" s="14"/>
      <c r="W1012" s="14"/>
      <c r="X1012" s="14"/>
      <c r="Y1012" s="14"/>
      <c r="Z1012" s="14"/>
      <c r="AA1012" s="14"/>
      <c r="AB1012" s="14"/>
      <c r="AC1012" s="14"/>
      <c r="AD1012" s="14"/>
      <c r="AE1012" s="14"/>
      <c r="AT1012" s="211" t="s">
        <v>394</v>
      </c>
      <c r="AU1012" s="211" t="s">
        <v>233</v>
      </c>
      <c r="AV1012" s="14" t="s">
        <v>87</v>
      </c>
      <c r="AW1012" s="14" t="s">
        <v>34</v>
      </c>
      <c r="AX1012" s="14" t="s">
        <v>78</v>
      </c>
      <c r="AY1012" s="211" t="s">
        <v>219</v>
      </c>
    </row>
    <row r="1013" s="14" customFormat="1">
      <c r="A1013" s="14"/>
      <c r="B1013" s="210"/>
      <c r="C1013" s="14"/>
      <c r="D1013" s="193" t="s">
        <v>394</v>
      </c>
      <c r="E1013" s="211" t="s">
        <v>1</v>
      </c>
      <c r="F1013" s="212" t="s">
        <v>2641</v>
      </c>
      <c r="G1013" s="14"/>
      <c r="H1013" s="213">
        <v>4.25</v>
      </c>
      <c r="I1013" s="214"/>
      <c r="J1013" s="14"/>
      <c r="K1013" s="14"/>
      <c r="L1013" s="210"/>
      <c r="M1013" s="215"/>
      <c r="N1013" s="216"/>
      <c r="O1013" s="216"/>
      <c r="P1013" s="216"/>
      <c r="Q1013" s="216"/>
      <c r="R1013" s="216"/>
      <c r="S1013" s="216"/>
      <c r="T1013" s="217"/>
      <c r="U1013" s="14"/>
      <c r="V1013" s="14"/>
      <c r="W1013" s="14"/>
      <c r="X1013" s="14"/>
      <c r="Y1013" s="14"/>
      <c r="Z1013" s="14"/>
      <c r="AA1013" s="14"/>
      <c r="AB1013" s="14"/>
      <c r="AC1013" s="14"/>
      <c r="AD1013" s="14"/>
      <c r="AE1013" s="14"/>
      <c r="AT1013" s="211" t="s">
        <v>394</v>
      </c>
      <c r="AU1013" s="211" t="s">
        <v>233</v>
      </c>
      <c r="AV1013" s="14" t="s">
        <v>87</v>
      </c>
      <c r="AW1013" s="14" t="s">
        <v>34</v>
      </c>
      <c r="AX1013" s="14" t="s">
        <v>78</v>
      </c>
      <c r="AY1013" s="211" t="s">
        <v>219</v>
      </c>
    </row>
    <row r="1014" s="14" customFormat="1">
      <c r="A1014" s="14"/>
      <c r="B1014" s="210"/>
      <c r="C1014" s="14"/>
      <c r="D1014" s="193" t="s">
        <v>394</v>
      </c>
      <c r="E1014" s="211" t="s">
        <v>1</v>
      </c>
      <c r="F1014" s="212" t="s">
        <v>2642</v>
      </c>
      <c r="G1014" s="14"/>
      <c r="H1014" s="213">
        <v>7.7999999999999998</v>
      </c>
      <c r="I1014" s="214"/>
      <c r="J1014" s="14"/>
      <c r="K1014" s="14"/>
      <c r="L1014" s="210"/>
      <c r="M1014" s="215"/>
      <c r="N1014" s="216"/>
      <c r="O1014" s="216"/>
      <c r="P1014" s="216"/>
      <c r="Q1014" s="216"/>
      <c r="R1014" s="216"/>
      <c r="S1014" s="216"/>
      <c r="T1014" s="217"/>
      <c r="U1014" s="14"/>
      <c r="V1014" s="14"/>
      <c r="W1014" s="14"/>
      <c r="X1014" s="14"/>
      <c r="Y1014" s="14"/>
      <c r="Z1014" s="14"/>
      <c r="AA1014" s="14"/>
      <c r="AB1014" s="14"/>
      <c r="AC1014" s="14"/>
      <c r="AD1014" s="14"/>
      <c r="AE1014" s="14"/>
      <c r="AT1014" s="211" t="s">
        <v>394</v>
      </c>
      <c r="AU1014" s="211" t="s">
        <v>233</v>
      </c>
      <c r="AV1014" s="14" t="s">
        <v>87</v>
      </c>
      <c r="AW1014" s="14" t="s">
        <v>34</v>
      </c>
      <c r="AX1014" s="14" t="s">
        <v>78</v>
      </c>
      <c r="AY1014" s="211" t="s">
        <v>219</v>
      </c>
    </row>
    <row r="1015" s="14" customFormat="1">
      <c r="A1015" s="14"/>
      <c r="B1015" s="210"/>
      <c r="C1015" s="14"/>
      <c r="D1015" s="193" t="s">
        <v>394</v>
      </c>
      <c r="E1015" s="211" t="s">
        <v>1</v>
      </c>
      <c r="F1015" s="212" t="s">
        <v>2642</v>
      </c>
      <c r="G1015" s="14"/>
      <c r="H1015" s="213">
        <v>7.7999999999999998</v>
      </c>
      <c r="I1015" s="214"/>
      <c r="J1015" s="14"/>
      <c r="K1015" s="14"/>
      <c r="L1015" s="210"/>
      <c r="M1015" s="215"/>
      <c r="N1015" s="216"/>
      <c r="O1015" s="216"/>
      <c r="P1015" s="216"/>
      <c r="Q1015" s="216"/>
      <c r="R1015" s="216"/>
      <c r="S1015" s="216"/>
      <c r="T1015" s="217"/>
      <c r="U1015" s="14"/>
      <c r="V1015" s="14"/>
      <c r="W1015" s="14"/>
      <c r="X1015" s="14"/>
      <c r="Y1015" s="14"/>
      <c r="Z1015" s="14"/>
      <c r="AA1015" s="14"/>
      <c r="AB1015" s="14"/>
      <c r="AC1015" s="14"/>
      <c r="AD1015" s="14"/>
      <c r="AE1015" s="14"/>
      <c r="AT1015" s="211" t="s">
        <v>394</v>
      </c>
      <c r="AU1015" s="211" t="s">
        <v>233</v>
      </c>
      <c r="AV1015" s="14" t="s">
        <v>87</v>
      </c>
      <c r="AW1015" s="14" t="s">
        <v>34</v>
      </c>
      <c r="AX1015" s="14" t="s">
        <v>78</v>
      </c>
      <c r="AY1015" s="211" t="s">
        <v>219</v>
      </c>
    </row>
    <row r="1016" s="14" customFormat="1">
      <c r="A1016" s="14"/>
      <c r="B1016" s="210"/>
      <c r="C1016" s="14"/>
      <c r="D1016" s="193" t="s">
        <v>394</v>
      </c>
      <c r="E1016" s="211" t="s">
        <v>1</v>
      </c>
      <c r="F1016" s="212" t="s">
        <v>2643</v>
      </c>
      <c r="G1016" s="14"/>
      <c r="H1016" s="213">
        <v>4</v>
      </c>
      <c r="I1016" s="214"/>
      <c r="J1016" s="14"/>
      <c r="K1016" s="14"/>
      <c r="L1016" s="210"/>
      <c r="M1016" s="215"/>
      <c r="N1016" s="216"/>
      <c r="O1016" s="216"/>
      <c r="P1016" s="216"/>
      <c r="Q1016" s="216"/>
      <c r="R1016" s="216"/>
      <c r="S1016" s="216"/>
      <c r="T1016" s="217"/>
      <c r="U1016" s="14"/>
      <c r="V1016" s="14"/>
      <c r="W1016" s="14"/>
      <c r="X1016" s="14"/>
      <c r="Y1016" s="14"/>
      <c r="Z1016" s="14"/>
      <c r="AA1016" s="14"/>
      <c r="AB1016" s="14"/>
      <c r="AC1016" s="14"/>
      <c r="AD1016" s="14"/>
      <c r="AE1016" s="14"/>
      <c r="AT1016" s="211" t="s">
        <v>394</v>
      </c>
      <c r="AU1016" s="211" t="s">
        <v>233</v>
      </c>
      <c r="AV1016" s="14" t="s">
        <v>87</v>
      </c>
      <c r="AW1016" s="14" t="s">
        <v>34</v>
      </c>
      <c r="AX1016" s="14" t="s">
        <v>78</v>
      </c>
      <c r="AY1016" s="211" t="s">
        <v>219</v>
      </c>
    </row>
    <row r="1017" s="14" customFormat="1">
      <c r="A1017" s="14"/>
      <c r="B1017" s="210"/>
      <c r="C1017" s="14"/>
      <c r="D1017" s="193" t="s">
        <v>394</v>
      </c>
      <c r="E1017" s="211" t="s">
        <v>1</v>
      </c>
      <c r="F1017" s="212" t="s">
        <v>2644</v>
      </c>
      <c r="G1017" s="14"/>
      <c r="H1017" s="213">
        <v>9.9000000000000004</v>
      </c>
      <c r="I1017" s="214"/>
      <c r="J1017" s="14"/>
      <c r="K1017" s="14"/>
      <c r="L1017" s="210"/>
      <c r="M1017" s="215"/>
      <c r="N1017" s="216"/>
      <c r="O1017" s="216"/>
      <c r="P1017" s="216"/>
      <c r="Q1017" s="216"/>
      <c r="R1017" s="216"/>
      <c r="S1017" s="216"/>
      <c r="T1017" s="217"/>
      <c r="U1017" s="14"/>
      <c r="V1017" s="14"/>
      <c r="W1017" s="14"/>
      <c r="X1017" s="14"/>
      <c r="Y1017" s="14"/>
      <c r="Z1017" s="14"/>
      <c r="AA1017" s="14"/>
      <c r="AB1017" s="14"/>
      <c r="AC1017" s="14"/>
      <c r="AD1017" s="14"/>
      <c r="AE1017" s="14"/>
      <c r="AT1017" s="211" t="s">
        <v>394</v>
      </c>
      <c r="AU1017" s="211" t="s">
        <v>233</v>
      </c>
      <c r="AV1017" s="14" t="s">
        <v>87</v>
      </c>
      <c r="AW1017" s="14" t="s">
        <v>34</v>
      </c>
      <c r="AX1017" s="14" t="s">
        <v>78</v>
      </c>
      <c r="AY1017" s="211" t="s">
        <v>219</v>
      </c>
    </row>
    <row r="1018" s="14" customFormat="1">
      <c r="A1018" s="14"/>
      <c r="B1018" s="210"/>
      <c r="C1018" s="14"/>
      <c r="D1018" s="193" t="s">
        <v>394</v>
      </c>
      <c r="E1018" s="211" t="s">
        <v>1</v>
      </c>
      <c r="F1018" s="212" t="s">
        <v>2645</v>
      </c>
      <c r="G1018" s="14"/>
      <c r="H1018" s="213">
        <v>6.9500000000000002</v>
      </c>
      <c r="I1018" s="214"/>
      <c r="J1018" s="14"/>
      <c r="K1018" s="14"/>
      <c r="L1018" s="210"/>
      <c r="M1018" s="215"/>
      <c r="N1018" s="216"/>
      <c r="O1018" s="216"/>
      <c r="P1018" s="216"/>
      <c r="Q1018" s="216"/>
      <c r="R1018" s="216"/>
      <c r="S1018" s="216"/>
      <c r="T1018" s="217"/>
      <c r="U1018" s="14"/>
      <c r="V1018" s="14"/>
      <c r="W1018" s="14"/>
      <c r="X1018" s="14"/>
      <c r="Y1018" s="14"/>
      <c r="Z1018" s="14"/>
      <c r="AA1018" s="14"/>
      <c r="AB1018" s="14"/>
      <c r="AC1018" s="14"/>
      <c r="AD1018" s="14"/>
      <c r="AE1018" s="14"/>
      <c r="AT1018" s="211" t="s">
        <v>394</v>
      </c>
      <c r="AU1018" s="211" t="s">
        <v>233</v>
      </c>
      <c r="AV1018" s="14" t="s">
        <v>87</v>
      </c>
      <c r="AW1018" s="14" t="s">
        <v>34</v>
      </c>
      <c r="AX1018" s="14" t="s">
        <v>78</v>
      </c>
      <c r="AY1018" s="211" t="s">
        <v>219</v>
      </c>
    </row>
    <row r="1019" s="14" customFormat="1">
      <c r="A1019" s="14"/>
      <c r="B1019" s="210"/>
      <c r="C1019" s="14"/>
      <c r="D1019" s="193" t="s">
        <v>394</v>
      </c>
      <c r="E1019" s="211" t="s">
        <v>1</v>
      </c>
      <c r="F1019" s="212" t="s">
        <v>2646</v>
      </c>
      <c r="G1019" s="14"/>
      <c r="H1019" s="213">
        <v>5.5</v>
      </c>
      <c r="I1019" s="214"/>
      <c r="J1019" s="14"/>
      <c r="K1019" s="14"/>
      <c r="L1019" s="210"/>
      <c r="M1019" s="215"/>
      <c r="N1019" s="216"/>
      <c r="O1019" s="216"/>
      <c r="P1019" s="216"/>
      <c r="Q1019" s="216"/>
      <c r="R1019" s="216"/>
      <c r="S1019" s="216"/>
      <c r="T1019" s="217"/>
      <c r="U1019" s="14"/>
      <c r="V1019" s="14"/>
      <c r="W1019" s="14"/>
      <c r="X1019" s="14"/>
      <c r="Y1019" s="14"/>
      <c r="Z1019" s="14"/>
      <c r="AA1019" s="14"/>
      <c r="AB1019" s="14"/>
      <c r="AC1019" s="14"/>
      <c r="AD1019" s="14"/>
      <c r="AE1019" s="14"/>
      <c r="AT1019" s="211" t="s">
        <v>394</v>
      </c>
      <c r="AU1019" s="211" t="s">
        <v>233</v>
      </c>
      <c r="AV1019" s="14" t="s">
        <v>87</v>
      </c>
      <c r="AW1019" s="14" t="s">
        <v>34</v>
      </c>
      <c r="AX1019" s="14" t="s">
        <v>78</v>
      </c>
      <c r="AY1019" s="211" t="s">
        <v>219</v>
      </c>
    </row>
    <row r="1020" s="14" customFormat="1">
      <c r="A1020" s="14"/>
      <c r="B1020" s="210"/>
      <c r="C1020" s="14"/>
      <c r="D1020" s="193" t="s">
        <v>394</v>
      </c>
      <c r="E1020" s="211" t="s">
        <v>1</v>
      </c>
      <c r="F1020" s="212" t="s">
        <v>2647</v>
      </c>
      <c r="G1020" s="14"/>
      <c r="H1020" s="213">
        <v>5</v>
      </c>
      <c r="I1020" s="214"/>
      <c r="J1020" s="14"/>
      <c r="K1020" s="14"/>
      <c r="L1020" s="210"/>
      <c r="M1020" s="215"/>
      <c r="N1020" s="216"/>
      <c r="O1020" s="216"/>
      <c r="P1020" s="216"/>
      <c r="Q1020" s="216"/>
      <c r="R1020" s="216"/>
      <c r="S1020" s="216"/>
      <c r="T1020" s="217"/>
      <c r="U1020" s="14"/>
      <c r="V1020" s="14"/>
      <c r="W1020" s="14"/>
      <c r="X1020" s="14"/>
      <c r="Y1020" s="14"/>
      <c r="Z1020" s="14"/>
      <c r="AA1020" s="14"/>
      <c r="AB1020" s="14"/>
      <c r="AC1020" s="14"/>
      <c r="AD1020" s="14"/>
      <c r="AE1020" s="14"/>
      <c r="AT1020" s="211" t="s">
        <v>394</v>
      </c>
      <c r="AU1020" s="211" t="s">
        <v>233</v>
      </c>
      <c r="AV1020" s="14" t="s">
        <v>87</v>
      </c>
      <c r="AW1020" s="14" t="s">
        <v>34</v>
      </c>
      <c r="AX1020" s="14" t="s">
        <v>78</v>
      </c>
      <c r="AY1020" s="211" t="s">
        <v>219</v>
      </c>
    </row>
    <row r="1021" s="14" customFormat="1">
      <c r="A1021" s="14"/>
      <c r="B1021" s="210"/>
      <c r="C1021" s="14"/>
      <c r="D1021" s="193" t="s">
        <v>394</v>
      </c>
      <c r="E1021" s="211" t="s">
        <v>1</v>
      </c>
      <c r="F1021" s="212" t="s">
        <v>2648</v>
      </c>
      <c r="G1021" s="14"/>
      <c r="H1021" s="213">
        <v>5.25</v>
      </c>
      <c r="I1021" s="214"/>
      <c r="J1021" s="14"/>
      <c r="K1021" s="14"/>
      <c r="L1021" s="210"/>
      <c r="M1021" s="215"/>
      <c r="N1021" s="216"/>
      <c r="O1021" s="216"/>
      <c r="P1021" s="216"/>
      <c r="Q1021" s="216"/>
      <c r="R1021" s="216"/>
      <c r="S1021" s="216"/>
      <c r="T1021" s="217"/>
      <c r="U1021" s="14"/>
      <c r="V1021" s="14"/>
      <c r="W1021" s="14"/>
      <c r="X1021" s="14"/>
      <c r="Y1021" s="14"/>
      <c r="Z1021" s="14"/>
      <c r="AA1021" s="14"/>
      <c r="AB1021" s="14"/>
      <c r="AC1021" s="14"/>
      <c r="AD1021" s="14"/>
      <c r="AE1021" s="14"/>
      <c r="AT1021" s="211" t="s">
        <v>394</v>
      </c>
      <c r="AU1021" s="211" t="s">
        <v>233</v>
      </c>
      <c r="AV1021" s="14" t="s">
        <v>87</v>
      </c>
      <c r="AW1021" s="14" t="s">
        <v>34</v>
      </c>
      <c r="AX1021" s="14" t="s">
        <v>78</v>
      </c>
      <c r="AY1021" s="211" t="s">
        <v>219</v>
      </c>
    </row>
    <row r="1022" s="14" customFormat="1">
      <c r="A1022" s="14"/>
      <c r="B1022" s="210"/>
      <c r="C1022" s="14"/>
      <c r="D1022" s="193" t="s">
        <v>394</v>
      </c>
      <c r="E1022" s="211" t="s">
        <v>1</v>
      </c>
      <c r="F1022" s="212" t="s">
        <v>2648</v>
      </c>
      <c r="G1022" s="14"/>
      <c r="H1022" s="213">
        <v>5.25</v>
      </c>
      <c r="I1022" s="214"/>
      <c r="J1022" s="14"/>
      <c r="K1022" s="14"/>
      <c r="L1022" s="210"/>
      <c r="M1022" s="215"/>
      <c r="N1022" s="216"/>
      <c r="O1022" s="216"/>
      <c r="P1022" s="216"/>
      <c r="Q1022" s="216"/>
      <c r="R1022" s="216"/>
      <c r="S1022" s="216"/>
      <c r="T1022" s="217"/>
      <c r="U1022" s="14"/>
      <c r="V1022" s="14"/>
      <c r="W1022" s="14"/>
      <c r="X1022" s="14"/>
      <c r="Y1022" s="14"/>
      <c r="Z1022" s="14"/>
      <c r="AA1022" s="14"/>
      <c r="AB1022" s="14"/>
      <c r="AC1022" s="14"/>
      <c r="AD1022" s="14"/>
      <c r="AE1022" s="14"/>
      <c r="AT1022" s="211" t="s">
        <v>394</v>
      </c>
      <c r="AU1022" s="211" t="s">
        <v>233</v>
      </c>
      <c r="AV1022" s="14" t="s">
        <v>87</v>
      </c>
      <c r="AW1022" s="14" t="s">
        <v>34</v>
      </c>
      <c r="AX1022" s="14" t="s">
        <v>78</v>
      </c>
      <c r="AY1022" s="211" t="s">
        <v>219</v>
      </c>
    </row>
    <row r="1023" s="14" customFormat="1">
      <c r="A1023" s="14"/>
      <c r="B1023" s="210"/>
      <c r="C1023" s="14"/>
      <c r="D1023" s="193" t="s">
        <v>394</v>
      </c>
      <c r="E1023" s="211" t="s">
        <v>1</v>
      </c>
      <c r="F1023" s="212" t="s">
        <v>2649</v>
      </c>
      <c r="G1023" s="14"/>
      <c r="H1023" s="213">
        <v>11.300000000000001</v>
      </c>
      <c r="I1023" s="214"/>
      <c r="J1023" s="14"/>
      <c r="K1023" s="14"/>
      <c r="L1023" s="210"/>
      <c r="M1023" s="215"/>
      <c r="N1023" s="216"/>
      <c r="O1023" s="216"/>
      <c r="P1023" s="216"/>
      <c r="Q1023" s="216"/>
      <c r="R1023" s="216"/>
      <c r="S1023" s="216"/>
      <c r="T1023" s="217"/>
      <c r="U1023" s="14"/>
      <c r="V1023" s="14"/>
      <c r="W1023" s="14"/>
      <c r="X1023" s="14"/>
      <c r="Y1023" s="14"/>
      <c r="Z1023" s="14"/>
      <c r="AA1023" s="14"/>
      <c r="AB1023" s="14"/>
      <c r="AC1023" s="14"/>
      <c r="AD1023" s="14"/>
      <c r="AE1023" s="14"/>
      <c r="AT1023" s="211" t="s">
        <v>394</v>
      </c>
      <c r="AU1023" s="211" t="s">
        <v>233</v>
      </c>
      <c r="AV1023" s="14" t="s">
        <v>87</v>
      </c>
      <c r="AW1023" s="14" t="s">
        <v>34</v>
      </c>
      <c r="AX1023" s="14" t="s">
        <v>78</v>
      </c>
      <c r="AY1023" s="211" t="s">
        <v>219</v>
      </c>
    </row>
    <row r="1024" s="14" customFormat="1">
      <c r="A1024" s="14"/>
      <c r="B1024" s="210"/>
      <c r="C1024" s="14"/>
      <c r="D1024" s="193" t="s">
        <v>394</v>
      </c>
      <c r="E1024" s="211" t="s">
        <v>1</v>
      </c>
      <c r="F1024" s="212" t="s">
        <v>2650</v>
      </c>
      <c r="G1024" s="14"/>
      <c r="H1024" s="213">
        <v>5.7999999999999998</v>
      </c>
      <c r="I1024" s="214"/>
      <c r="J1024" s="14"/>
      <c r="K1024" s="14"/>
      <c r="L1024" s="210"/>
      <c r="M1024" s="215"/>
      <c r="N1024" s="216"/>
      <c r="O1024" s="216"/>
      <c r="P1024" s="216"/>
      <c r="Q1024" s="216"/>
      <c r="R1024" s="216"/>
      <c r="S1024" s="216"/>
      <c r="T1024" s="217"/>
      <c r="U1024" s="14"/>
      <c r="V1024" s="14"/>
      <c r="W1024" s="14"/>
      <c r="X1024" s="14"/>
      <c r="Y1024" s="14"/>
      <c r="Z1024" s="14"/>
      <c r="AA1024" s="14"/>
      <c r="AB1024" s="14"/>
      <c r="AC1024" s="14"/>
      <c r="AD1024" s="14"/>
      <c r="AE1024" s="14"/>
      <c r="AT1024" s="211" t="s">
        <v>394</v>
      </c>
      <c r="AU1024" s="211" t="s">
        <v>233</v>
      </c>
      <c r="AV1024" s="14" t="s">
        <v>87</v>
      </c>
      <c r="AW1024" s="14" t="s">
        <v>34</v>
      </c>
      <c r="AX1024" s="14" t="s">
        <v>78</v>
      </c>
      <c r="AY1024" s="211" t="s">
        <v>219</v>
      </c>
    </row>
    <row r="1025" s="14" customFormat="1">
      <c r="A1025" s="14"/>
      <c r="B1025" s="210"/>
      <c r="C1025" s="14"/>
      <c r="D1025" s="193" t="s">
        <v>394</v>
      </c>
      <c r="E1025" s="211" t="s">
        <v>1</v>
      </c>
      <c r="F1025" s="212" t="s">
        <v>2650</v>
      </c>
      <c r="G1025" s="14"/>
      <c r="H1025" s="213">
        <v>5.7999999999999998</v>
      </c>
      <c r="I1025" s="214"/>
      <c r="J1025" s="14"/>
      <c r="K1025" s="14"/>
      <c r="L1025" s="210"/>
      <c r="M1025" s="215"/>
      <c r="N1025" s="216"/>
      <c r="O1025" s="216"/>
      <c r="P1025" s="216"/>
      <c r="Q1025" s="216"/>
      <c r="R1025" s="216"/>
      <c r="S1025" s="216"/>
      <c r="T1025" s="217"/>
      <c r="U1025" s="14"/>
      <c r="V1025" s="14"/>
      <c r="W1025" s="14"/>
      <c r="X1025" s="14"/>
      <c r="Y1025" s="14"/>
      <c r="Z1025" s="14"/>
      <c r="AA1025" s="14"/>
      <c r="AB1025" s="14"/>
      <c r="AC1025" s="14"/>
      <c r="AD1025" s="14"/>
      <c r="AE1025" s="14"/>
      <c r="AT1025" s="211" t="s">
        <v>394</v>
      </c>
      <c r="AU1025" s="211" t="s">
        <v>233</v>
      </c>
      <c r="AV1025" s="14" t="s">
        <v>87</v>
      </c>
      <c r="AW1025" s="14" t="s">
        <v>34</v>
      </c>
      <c r="AX1025" s="14" t="s">
        <v>78</v>
      </c>
      <c r="AY1025" s="211" t="s">
        <v>219</v>
      </c>
    </row>
    <row r="1026" s="14" customFormat="1">
      <c r="A1026" s="14"/>
      <c r="B1026" s="210"/>
      <c r="C1026" s="14"/>
      <c r="D1026" s="193" t="s">
        <v>394</v>
      </c>
      <c r="E1026" s="211" t="s">
        <v>1</v>
      </c>
      <c r="F1026" s="212" t="s">
        <v>2648</v>
      </c>
      <c r="G1026" s="14"/>
      <c r="H1026" s="213">
        <v>5.25</v>
      </c>
      <c r="I1026" s="214"/>
      <c r="J1026" s="14"/>
      <c r="K1026" s="14"/>
      <c r="L1026" s="210"/>
      <c r="M1026" s="215"/>
      <c r="N1026" s="216"/>
      <c r="O1026" s="216"/>
      <c r="P1026" s="216"/>
      <c r="Q1026" s="216"/>
      <c r="R1026" s="216"/>
      <c r="S1026" s="216"/>
      <c r="T1026" s="217"/>
      <c r="U1026" s="14"/>
      <c r="V1026" s="14"/>
      <c r="W1026" s="14"/>
      <c r="X1026" s="14"/>
      <c r="Y1026" s="14"/>
      <c r="Z1026" s="14"/>
      <c r="AA1026" s="14"/>
      <c r="AB1026" s="14"/>
      <c r="AC1026" s="14"/>
      <c r="AD1026" s="14"/>
      <c r="AE1026" s="14"/>
      <c r="AT1026" s="211" t="s">
        <v>394</v>
      </c>
      <c r="AU1026" s="211" t="s">
        <v>233</v>
      </c>
      <c r="AV1026" s="14" t="s">
        <v>87</v>
      </c>
      <c r="AW1026" s="14" t="s">
        <v>34</v>
      </c>
      <c r="AX1026" s="14" t="s">
        <v>78</v>
      </c>
      <c r="AY1026" s="211" t="s">
        <v>219</v>
      </c>
    </row>
    <row r="1027" s="14" customFormat="1">
      <c r="A1027" s="14"/>
      <c r="B1027" s="210"/>
      <c r="C1027" s="14"/>
      <c r="D1027" s="193" t="s">
        <v>394</v>
      </c>
      <c r="E1027" s="211" t="s">
        <v>1</v>
      </c>
      <c r="F1027" s="212" t="s">
        <v>2651</v>
      </c>
      <c r="G1027" s="14"/>
      <c r="H1027" s="213">
        <v>10</v>
      </c>
      <c r="I1027" s="214"/>
      <c r="J1027" s="14"/>
      <c r="K1027" s="14"/>
      <c r="L1027" s="210"/>
      <c r="M1027" s="215"/>
      <c r="N1027" s="216"/>
      <c r="O1027" s="216"/>
      <c r="P1027" s="216"/>
      <c r="Q1027" s="216"/>
      <c r="R1027" s="216"/>
      <c r="S1027" s="216"/>
      <c r="T1027" s="217"/>
      <c r="U1027" s="14"/>
      <c r="V1027" s="14"/>
      <c r="W1027" s="14"/>
      <c r="X1027" s="14"/>
      <c r="Y1027" s="14"/>
      <c r="Z1027" s="14"/>
      <c r="AA1027" s="14"/>
      <c r="AB1027" s="14"/>
      <c r="AC1027" s="14"/>
      <c r="AD1027" s="14"/>
      <c r="AE1027" s="14"/>
      <c r="AT1027" s="211" t="s">
        <v>394</v>
      </c>
      <c r="AU1027" s="211" t="s">
        <v>233</v>
      </c>
      <c r="AV1027" s="14" t="s">
        <v>87</v>
      </c>
      <c r="AW1027" s="14" t="s">
        <v>34</v>
      </c>
      <c r="AX1027" s="14" t="s">
        <v>78</v>
      </c>
      <c r="AY1027" s="211" t="s">
        <v>219</v>
      </c>
    </row>
    <row r="1028" s="13" customFormat="1">
      <c r="A1028" s="13"/>
      <c r="B1028" s="203"/>
      <c r="C1028" s="13"/>
      <c r="D1028" s="193" t="s">
        <v>394</v>
      </c>
      <c r="E1028" s="204" t="s">
        <v>1</v>
      </c>
      <c r="F1028" s="205" t="s">
        <v>2600</v>
      </c>
      <c r="G1028" s="13"/>
      <c r="H1028" s="204" t="s">
        <v>1</v>
      </c>
      <c r="I1028" s="206"/>
      <c r="J1028" s="13"/>
      <c r="K1028" s="13"/>
      <c r="L1028" s="203"/>
      <c r="M1028" s="207"/>
      <c r="N1028" s="208"/>
      <c r="O1028" s="208"/>
      <c r="P1028" s="208"/>
      <c r="Q1028" s="208"/>
      <c r="R1028" s="208"/>
      <c r="S1028" s="208"/>
      <c r="T1028" s="209"/>
      <c r="U1028" s="13"/>
      <c r="V1028" s="13"/>
      <c r="W1028" s="13"/>
      <c r="X1028" s="13"/>
      <c r="Y1028" s="13"/>
      <c r="Z1028" s="13"/>
      <c r="AA1028" s="13"/>
      <c r="AB1028" s="13"/>
      <c r="AC1028" s="13"/>
      <c r="AD1028" s="13"/>
      <c r="AE1028" s="13"/>
      <c r="AT1028" s="204" t="s">
        <v>394</v>
      </c>
      <c r="AU1028" s="204" t="s">
        <v>233</v>
      </c>
      <c r="AV1028" s="13" t="s">
        <v>85</v>
      </c>
      <c r="AW1028" s="13" t="s">
        <v>34</v>
      </c>
      <c r="AX1028" s="13" t="s">
        <v>78</v>
      </c>
      <c r="AY1028" s="204" t="s">
        <v>219</v>
      </c>
    </row>
    <row r="1029" s="14" customFormat="1">
      <c r="A1029" s="14"/>
      <c r="B1029" s="210"/>
      <c r="C1029" s="14"/>
      <c r="D1029" s="193" t="s">
        <v>394</v>
      </c>
      <c r="E1029" s="211" t="s">
        <v>1</v>
      </c>
      <c r="F1029" s="212" t="s">
        <v>2652</v>
      </c>
      <c r="G1029" s="14"/>
      <c r="H1029" s="213">
        <v>4.5999999999999996</v>
      </c>
      <c r="I1029" s="214"/>
      <c r="J1029" s="14"/>
      <c r="K1029" s="14"/>
      <c r="L1029" s="210"/>
      <c r="M1029" s="215"/>
      <c r="N1029" s="216"/>
      <c r="O1029" s="216"/>
      <c r="P1029" s="216"/>
      <c r="Q1029" s="216"/>
      <c r="R1029" s="216"/>
      <c r="S1029" s="216"/>
      <c r="T1029" s="217"/>
      <c r="U1029" s="14"/>
      <c r="V1029" s="14"/>
      <c r="W1029" s="14"/>
      <c r="X1029" s="14"/>
      <c r="Y1029" s="14"/>
      <c r="Z1029" s="14"/>
      <c r="AA1029" s="14"/>
      <c r="AB1029" s="14"/>
      <c r="AC1029" s="14"/>
      <c r="AD1029" s="14"/>
      <c r="AE1029" s="14"/>
      <c r="AT1029" s="211" t="s">
        <v>394</v>
      </c>
      <c r="AU1029" s="211" t="s">
        <v>233</v>
      </c>
      <c r="AV1029" s="14" t="s">
        <v>87</v>
      </c>
      <c r="AW1029" s="14" t="s">
        <v>34</v>
      </c>
      <c r="AX1029" s="14" t="s">
        <v>78</v>
      </c>
      <c r="AY1029" s="211" t="s">
        <v>219</v>
      </c>
    </row>
    <row r="1030" s="15" customFormat="1">
      <c r="A1030" s="15"/>
      <c r="B1030" s="218"/>
      <c r="C1030" s="15"/>
      <c r="D1030" s="193" t="s">
        <v>394</v>
      </c>
      <c r="E1030" s="219" t="s">
        <v>1</v>
      </c>
      <c r="F1030" s="220" t="s">
        <v>401</v>
      </c>
      <c r="G1030" s="15"/>
      <c r="H1030" s="221">
        <v>304.25</v>
      </c>
      <c r="I1030" s="222"/>
      <c r="J1030" s="15"/>
      <c r="K1030" s="15"/>
      <c r="L1030" s="218"/>
      <c r="M1030" s="223"/>
      <c r="N1030" s="224"/>
      <c r="O1030" s="224"/>
      <c r="P1030" s="224"/>
      <c r="Q1030" s="224"/>
      <c r="R1030" s="224"/>
      <c r="S1030" s="224"/>
      <c r="T1030" s="225"/>
      <c r="U1030" s="15"/>
      <c r="V1030" s="15"/>
      <c r="W1030" s="15"/>
      <c r="X1030" s="15"/>
      <c r="Y1030" s="15"/>
      <c r="Z1030" s="15"/>
      <c r="AA1030" s="15"/>
      <c r="AB1030" s="15"/>
      <c r="AC1030" s="15"/>
      <c r="AD1030" s="15"/>
      <c r="AE1030" s="15"/>
      <c r="AT1030" s="219" t="s">
        <v>394</v>
      </c>
      <c r="AU1030" s="219" t="s">
        <v>233</v>
      </c>
      <c r="AV1030" s="15" t="s">
        <v>218</v>
      </c>
      <c r="AW1030" s="15" t="s">
        <v>34</v>
      </c>
      <c r="AX1030" s="15" t="s">
        <v>85</v>
      </c>
      <c r="AY1030" s="219" t="s">
        <v>219</v>
      </c>
    </row>
    <row r="1031" s="2" customFormat="1">
      <c r="A1031" s="38"/>
      <c r="B1031" s="179"/>
      <c r="C1031" s="234" t="s">
        <v>1157</v>
      </c>
      <c r="D1031" s="234" t="s">
        <v>2002</v>
      </c>
      <c r="E1031" s="235" t="s">
        <v>2432</v>
      </c>
      <c r="F1031" s="236" t="s">
        <v>2433</v>
      </c>
      <c r="G1031" s="237" t="s">
        <v>602</v>
      </c>
      <c r="H1031" s="238">
        <v>319.46300000000002</v>
      </c>
      <c r="I1031" s="239"/>
      <c r="J1031" s="240">
        <f>ROUND(I1031*H1031,2)</f>
        <v>0</v>
      </c>
      <c r="K1031" s="236" t="s">
        <v>391</v>
      </c>
      <c r="L1031" s="241"/>
      <c r="M1031" s="242" t="s">
        <v>1</v>
      </c>
      <c r="N1031" s="243" t="s">
        <v>43</v>
      </c>
      <c r="O1031" s="77"/>
      <c r="P1031" s="189">
        <f>O1031*H1031</f>
        <v>0</v>
      </c>
      <c r="Q1031" s="189">
        <v>4.0000000000000003E-05</v>
      </c>
      <c r="R1031" s="189">
        <f>Q1031*H1031</f>
        <v>0.012778520000000002</v>
      </c>
      <c r="S1031" s="189">
        <v>0</v>
      </c>
      <c r="T1031" s="190">
        <f>S1031*H1031</f>
        <v>0</v>
      </c>
      <c r="U1031" s="38"/>
      <c r="V1031" s="38"/>
      <c r="W1031" s="38"/>
      <c r="X1031" s="38"/>
      <c r="Y1031" s="38"/>
      <c r="Z1031" s="38"/>
      <c r="AA1031" s="38"/>
      <c r="AB1031" s="38"/>
      <c r="AC1031" s="38"/>
      <c r="AD1031" s="38"/>
      <c r="AE1031" s="38"/>
      <c r="AR1031" s="191" t="s">
        <v>257</v>
      </c>
      <c r="AT1031" s="191" t="s">
        <v>2002</v>
      </c>
      <c r="AU1031" s="191" t="s">
        <v>233</v>
      </c>
      <c r="AY1031" s="19" t="s">
        <v>219</v>
      </c>
      <c r="BE1031" s="192">
        <f>IF(N1031="základní",J1031,0)</f>
        <v>0</v>
      </c>
      <c r="BF1031" s="192">
        <f>IF(N1031="snížená",J1031,0)</f>
        <v>0</v>
      </c>
      <c r="BG1031" s="192">
        <f>IF(N1031="zákl. přenesená",J1031,0)</f>
        <v>0</v>
      </c>
      <c r="BH1031" s="192">
        <f>IF(N1031="sníž. přenesená",J1031,0)</f>
        <v>0</v>
      </c>
      <c r="BI1031" s="192">
        <f>IF(N1031="nulová",J1031,0)</f>
        <v>0</v>
      </c>
      <c r="BJ1031" s="19" t="s">
        <v>85</v>
      </c>
      <c r="BK1031" s="192">
        <f>ROUND(I1031*H1031,2)</f>
        <v>0</v>
      </c>
      <c r="BL1031" s="19" t="s">
        <v>218</v>
      </c>
      <c r="BM1031" s="191" t="s">
        <v>2653</v>
      </c>
    </row>
    <row r="1032" s="2" customFormat="1">
      <c r="A1032" s="38"/>
      <c r="B1032" s="39"/>
      <c r="C1032" s="38"/>
      <c r="D1032" s="193" t="s">
        <v>227</v>
      </c>
      <c r="E1032" s="38"/>
      <c r="F1032" s="194" t="s">
        <v>2433</v>
      </c>
      <c r="G1032" s="38"/>
      <c r="H1032" s="38"/>
      <c r="I1032" s="195"/>
      <c r="J1032" s="38"/>
      <c r="K1032" s="38"/>
      <c r="L1032" s="39"/>
      <c r="M1032" s="196"/>
      <c r="N1032" s="197"/>
      <c r="O1032" s="77"/>
      <c r="P1032" s="77"/>
      <c r="Q1032" s="77"/>
      <c r="R1032" s="77"/>
      <c r="S1032" s="77"/>
      <c r="T1032" s="78"/>
      <c r="U1032" s="38"/>
      <c r="V1032" s="38"/>
      <c r="W1032" s="38"/>
      <c r="X1032" s="38"/>
      <c r="Y1032" s="38"/>
      <c r="Z1032" s="38"/>
      <c r="AA1032" s="38"/>
      <c r="AB1032" s="38"/>
      <c r="AC1032" s="38"/>
      <c r="AD1032" s="38"/>
      <c r="AE1032" s="38"/>
      <c r="AT1032" s="19" t="s">
        <v>227</v>
      </c>
      <c r="AU1032" s="19" t="s">
        <v>233</v>
      </c>
    </row>
    <row r="1033" s="14" customFormat="1">
      <c r="A1033" s="14"/>
      <c r="B1033" s="210"/>
      <c r="C1033" s="14"/>
      <c r="D1033" s="193" t="s">
        <v>394</v>
      </c>
      <c r="E1033" s="211" t="s">
        <v>1</v>
      </c>
      <c r="F1033" s="212" t="s">
        <v>2435</v>
      </c>
      <c r="G1033" s="14"/>
      <c r="H1033" s="213">
        <v>319.46300000000002</v>
      </c>
      <c r="I1033" s="214"/>
      <c r="J1033" s="14"/>
      <c r="K1033" s="14"/>
      <c r="L1033" s="210"/>
      <c r="M1033" s="215"/>
      <c r="N1033" s="216"/>
      <c r="O1033" s="216"/>
      <c r="P1033" s="216"/>
      <c r="Q1033" s="216"/>
      <c r="R1033" s="216"/>
      <c r="S1033" s="216"/>
      <c r="T1033" s="217"/>
      <c r="U1033" s="14"/>
      <c r="V1033" s="14"/>
      <c r="W1033" s="14"/>
      <c r="X1033" s="14"/>
      <c r="Y1033" s="14"/>
      <c r="Z1033" s="14"/>
      <c r="AA1033" s="14"/>
      <c r="AB1033" s="14"/>
      <c r="AC1033" s="14"/>
      <c r="AD1033" s="14"/>
      <c r="AE1033" s="14"/>
      <c r="AT1033" s="211" t="s">
        <v>394</v>
      </c>
      <c r="AU1033" s="211" t="s">
        <v>233</v>
      </c>
      <c r="AV1033" s="14" t="s">
        <v>87</v>
      </c>
      <c r="AW1033" s="14" t="s">
        <v>34</v>
      </c>
      <c r="AX1033" s="14" t="s">
        <v>78</v>
      </c>
      <c r="AY1033" s="211" t="s">
        <v>219</v>
      </c>
    </row>
    <row r="1034" s="15" customFormat="1">
      <c r="A1034" s="15"/>
      <c r="B1034" s="218"/>
      <c r="C1034" s="15"/>
      <c r="D1034" s="193" t="s">
        <v>394</v>
      </c>
      <c r="E1034" s="219" t="s">
        <v>1</v>
      </c>
      <c r="F1034" s="220" t="s">
        <v>401</v>
      </c>
      <c r="G1034" s="15"/>
      <c r="H1034" s="221">
        <v>319.46300000000002</v>
      </c>
      <c r="I1034" s="222"/>
      <c r="J1034" s="15"/>
      <c r="K1034" s="15"/>
      <c r="L1034" s="218"/>
      <c r="M1034" s="223"/>
      <c r="N1034" s="224"/>
      <c r="O1034" s="224"/>
      <c r="P1034" s="224"/>
      <c r="Q1034" s="224"/>
      <c r="R1034" s="224"/>
      <c r="S1034" s="224"/>
      <c r="T1034" s="225"/>
      <c r="U1034" s="15"/>
      <c r="V1034" s="15"/>
      <c r="W1034" s="15"/>
      <c r="X1034" s="15"/>
      <c r="Y1034" s="15"/>
      <c r="Z1034" s="15"/>
      <c r="AA1034" s="15"/>
      <c r="AB1034" s="15"/>
      <c r="AC1034" s="15"/>
      <c r="AD1034" s="15"/>
      <c r="AE1034" s="15"/>
      <c r="AT1034" s="219" t="s">
        <v>394</v>
      </c>
      <c r="AU1034" s="219" t="s">
        <v>233</v>
      </c>
      <c r="AV1034" s="15" t="s">
        <v>218</v>
      </c>
      <c r="AW1034" s="15" t="s">
        <v>34</v>
      </c>
      <c r="AX1034" s="15" t="s">
        <v>85</v>
      </c>
      <c r="AY1034" s="219" t="s">
        <v>219</v>
      </c>
    </row>
    <row r="1035" s="2" customFormat="1">
      <c r="A1035" s="38"/>
      <c r="B1035" s="179"/>
      <c r="C1035" s="180" t="s">
        <v>1165</v>
      </c>
      <c r="D1035" s="180" t="s">
        <v>222</v>
      </c>
      <c r="E1035" s="181" t="s">
        <v>2654</v>
      </c>
      <c r="F1035" s="182" t="s">
        <v>2655</v>
      </c>
      <c r="G1035" s="183" t="s">
        <v>602</v>
      </c>
      <c r="H1035" s="184">
        <v>24</v>
      </c>
      <c r="I1035" s="185"/>
      <c r="J1035" s="186">
        <f>ROUND(I1035*H1035,2)</f>
        <v>0</v>
      </c>
      <c r="K1035" s="182" t="s">
        <v>391</v>
      </c>
      <c r="L1035" s="39"/>
      <c r="M1035" s="187" t="s">
        <v>1</v>
      </c>
      <c r="N1035" s="188" t="s">
        <v>43</v>
      </c>
      <c r="O1035" s="77"/>
      <c r="P1035" s="189">
        <f>O1035*H1035</f>
        <v>0</v>
      </c>
      <c r="Q1035" s="189">
        <v>0.0017600000000000001</v>
      </c>
      <c r="R1035" s="189">
        <f>Q1035*H1035</f>
        <v>0.04224</v>
      </c>
      <c r="S1035" s="189">
        <v>0</v>
      </c>
      <c r="T1035" s="190">
        <f>S1035*H1035</f>
        <v>0</v>
      </c>
      <c r="U1035" s="38"/>
      <c r="V1035" s="38"/>
      <c r="W1035" s="38"/>
      <c r="X1035" s="38"/>
      <c r="Y1035" s="38"/>
      <c r="Z1035" s="38"/>
      <c r="AA1035" s="38"/>
      <c r="AB1035" s="38"/>
      <c r="AC1035" s="38"/>
      <c r="AD1035" s="38"/>
      <c r="AE1035" s="38"/>
      <c r="AR1035" s="191" t="s">
        <v>218</v>
      </c>
      <c r="AT1035" s="191" t="s">
        <v>222</v>
      </c>
      <c r="AU1035" s="191" t="s">
        <v>233</v>
      </c>
      <c r="AY1035" s="19" t="s">
        <v>219</v>
      </c>
      <c r="BE1035" s="192">
        <f>IF(N1035="základní",J1035,0)</f>
        <v>0</v>
      </c>
      <c r="BF1035" s="192">
        <f>IF(N1035="snížená",J1035,0)</f>
        <v>0</v>
      </c>
      <c r="BG1035" s="192">
        <f>IF(N1035="zákl. přenesená",J1035,0)</f>
        <v>0</v>
      </c>
      <c r="BH1035" s="192">
        <f>IF(N1035="sníž. přenesená",J1035,0)</f>
        <v>0</v>
      </c>
      <c r="BI1035" s="192">
        <f>IF(N1035="nulová",J1035,0)</f>
        <v>0</v>
      </c>
      <c r="BJ1035" s="19" t="s">
        <v>85</v>
      </c>
      <c r="BK1035" s="192">
        <f>ROUND(I1035*H1035,2)</f>
        <v>0</v>
      </c>
      <c r="BL1035" s="19" t="s">
        <v>218</v>
      </c>
      <c r="BM1035" s="191" t="s">
        <v>2656</v>
      </c>
    </row>
    <row r="1036" s="2" customFormat="1">
      <c r="A1036" s="38"/>
      <c r="B1036" s="39"/>
      <c r="C1036" s="38"/>
      <c r="D1036" s="193" t="s">
        <v>227</v>
      </c>
      <c r="E1036" s="38"/>
      <c r="F1036" s="194" t="s">
        <v>2657</v>
      </c>
      <c r="G1036" s="38"/>
      <c r="H1036" s="38"/>
      <c r="I1036" s="195"/>
      <c r="J1036" s="38"/>
      <c r="K1036" s="38"/>
      <c r="L1036" s="39"/>
      <c r="M1036" s="196"/>
      <c r="N1036" s="197"/>
      <c r="O1036" s="77"/>
      <c r="P1036" s="77"/>
      <c r="Q1036" s="77"/>
      <c r="R1036" s="77"/>
      <c r="S1036" s="77"/>
      <c r="T1036" s="78"/>
      <c r="U1036" s="38"/>
      <c r="V1036" s="38"/>
      <c r="W1036" s="38"/>
      <c r="X1036" s="38"/>
      <c r="Y1036" s="38"/>
      <c r="Z1036" s="38"/>
      <c r="AA1036" s="38"/>
      <c r="AB1036" s="38"/>
      <c r="AC1036" s="38"/>
      <c r="AD1036" s="38"/>
      <c r="AE1036" s="38"/>
      <c r="AT1036" s="19" t="s">
        <v>227</v>
      </c>
      <c r="AU1036" s="19" t="s">
        <v>233</v>
      </c>
    </row>
    <row r="1037" s="13" customFormat="1">
      <c r="A1037" s="13"/>
      <c r="B1037" s="203"/>
      <c r="C1037" s="13"/>
      <c r="D1037" s="193" t="s">
        <v>394</v>
      </c>
      <c r="E1037" s="204" t="s">
        <v>1</v>
      </c>
      <c r="F1037" s="205" t="s">
        <v>2348</v>
      </c>
      <c r="G1037" s="13"/>
      <c r="H1037" s="204" t="s">
        <v>1</v>
      </c>
      <c r="I1037" s="206"/>
      <c r="J1037" s="13"/>
      <c r="K1037" s="13"/>
      <c r="L1037" s="203"/>
      <c r="M1037" s="207"/>
      <c r="N1037" s="208"/>
      <c r="O1037" s="208"/>
      <c r="P1037" s="208"/>
      <c r="Q1037" s="208"/>
      <c r="R1037" s="208"/>
      <c r="S1037" s="208"/>
      <c r="T1037" s="209"/>
      <c r="U1037" s="13"/>
      <c r="V1037" s="13"/>
      <c r="W1037" s="13"/>
      <c r="X1037" s="13"/>
      <c r="Y1037" s="13"/>
      <c r="Z1037" s="13"/>
      <c r="AA1037" s="13"/>
      <c r="AB1037" s="13"/>
      <c r="AC1037" s="13"/>
      <c r="AD1037" s="13"/>
      <c r="AE1037" s="13"/>
      <c r="AT1037" s="204" t="s">
        <v>394</v>
      </c>
      <c r="AU1037" s="204" t="s">
        <v>233</v>
      </c>
      <c r="AV1037" s="13" t="s">
        <v>85</v>
      </c>
      <c r="AW1037" s="13" t="s">
        <v>34</v>
      </c>
      <c r="AX1037" s="13" t="s">
        <v>78</v>
      </c>
      <c r="AY1037" s="204" t="s">
        <v>219</v>
      </c>
    </row>
    <row r="1038" s="13" customFormat="1">
      <c r="A1038" s="13"/>
      <c r="B1038" s="203"/>
      <c r="C1038" s="13"/>
      <c r="D1038" s="193" t="s">
        <v>394</v>
      </c>
      <c r="E1038" s="204" t="s">
        <v>1</v>
      </c>
      <c r="F1038" s="205" t="s">
        <v>2658</v>
      </c>
      <c r="G1038" s="13"/>
      <c r="H1038" s="204" t="s">
        <v>1</v>
      </c>
      <c r="I1038" s="206"/>
      <c r="J1038" s="13"/>
      <c r="K1038" s="13"/>
      <c r="L1038" s="203"/>
      <c r="M1038" s="207"/>
      <c r="N1038" s="208"/>
      <c r="O1038" s="208"/>
      <c r="P1038" s="208"/>
      <c r="Q1038" s="208"/>
      <c r="R1038" s="208"/>
      <c r="S1038" s="208"/>
      <c r="T1038" s="209"/>
      <c r="U1038" s="13"/>
      <c r="V1038" s="13"/>
      <c r="W1038" s="13"/>
      <c r="X1038" s="13"/>
      <c r="Y1038" s="13"/>
      <c r="Z1038" s="13"/>
      <c r="AA1038" s="13"/>
      <c r="AB1038" s="13"/>
      <c r="AC1038" s="13"/>
      <c r="AD1038" s="13"/>
      <c r="AE1038" s="13"/>
      <c r="AT1038" s="204" t="s">
        <v>394</v>
      </c>
      <c r="AU1038" s="204" t="s">
        <v>233</v>
      </c>
      <c r="AV1038" s="13" t="s">
        <v>85</v>
      </c>
      <c r="AW1038" s="13" t="s">
        <v>34</v>
      </c>
      <c r="AX1038" s="13" t="s">
        <v>78</v>
      </c>
      <c r="AY1038" s="204" t="s">
        <v>219</v>
      </c>
    </row>
    <row r="1039" s="14" customFormat="1">
      <c r="A1039" s="14"/>
      <c r="B1039" s="210"/>
      <c r="C1039" s="14"/>
      <c r="D1039" s="193" t="s">
        <v>394</v>
      </c>
      <c r="E1039" s="211" t="s">
        <v>1</v>
      </c>
      <c r="F1039" s="212" t="s">
        <v>2659</v>
      </c>
      <c r="G1039" s="14"/>
      <c r="H1039" s="213">
        <v>24</v>
      </c>
      <c r="I1039" s="214"/>
      <c r="J1039" s="14"/>
      <c r="K1039" s="14"/>
      <c r="L1039" s="210"/>
      <c r="M1039" s="215"/>
      <c r="N1039" s="216"/>
      <c r="O1039" s="216"/>
      <c r="P1039" s="216"/>
      <c r="Q1039" s="216"/>
      <c r="R1039" s="216"/>
      <c r="S1039" s="216"/>
      <c r="T1039" s="217"/>
      <c r="U1039" s="14"/>
      <c r="V1039" s="14"/>
      <c r="W1039" s="14"/>
      <c r="X1039" s="14"/>
      <c r="Y1039" s="14"/>
      <c r="Z1039" s="14"/>
      <c r="AA1039" s="14"/>
      <c r="AB1039" s="14"/>
      <c r="AC1039" s="14"/>
      <c r="AD1039" s="14"/>
      <c r="AE1039" s="14"/>
      <c r="AT1039" s="211" t="s">
        <v>394</v>
      </c>
      <c r="AU1039" s="211" t="s">
        <v>233</v>
      </c>
      <c r="AV1039" s="14" t="s">
        <v>87</v>
      </c>
      <c r="AW1039" s="14" t="s">
        <v>34</v>
      </c>
      <c r="AX1039" s="14" t="s">
        <v>78</v>
      </c>
      <c r="AY1039" s="211" t="s">
        <v>219</v>
      </c>
    </row>
    <row r="1040" s="15" customFormat="1">
      <c r="A1040" s="15"/>
      <c r="B1040" s="218"/>
      <c r="C1040" s="15"/>
      <c r="D1040" s="193" t="s">
        <v>394</v>
      </c>
      <c r="E1040" s="219" t="s">
        <v>1</v>
      </c>
      <c r="F1040" s="220" t="s">
        <v>401</v>
      </c>
      <c r="G1040" s="15"/>
      <c r="H1040" s="221">
        <v>24</v>
      </c>
      <c r="I1040" s="222"/>
      <c r="J1040" s="15"/>
      <c r="K1040" s="15"/>
      <c r="L1040" s="218"/>
      <c r="M1040" s="223"/>
      <c r="N1040" s="224"/>
      <c r="O1040" s="224"/>
      <c r="P1040" s="224"/>
      <c r="Q1040" s="224"/>
      <c r="R1040" s="224"/>
      <c r="S1040" s="224"/>
      <c r="T1040" s="225"/>
      <c r="U1040" s="15"/>
      <c r="V1040" s="15"/>
      <c r="W1040" s="15"/>
      <c r="X1040" s="15"/>
      <c r="Y1040" s="15"/>
      <c r="Z1040" s="15"/>
      <c r="AA1040" s="15"/>
      <c r="AB1040" s="15"/>
      <c r="AC1040" s="15"/>
      <c r="AD1040" s="15"/>
      <c r="AE1040" s="15"/>
      <c r="AT1040" s="219" t="s">
        <v>394</v>
      </c>
      <c r="AU1040" s="219" t="s">
        <v>233</v>
      </c>
      <c r="AV1040" s="15" t="s">
        <v>218</v>
      </c>
      <c r="AW1040" s="15" t="s">
        <v>34</v>
      </c>
      <c r="AX1040" s="15" t="s">
        <v>85</v>
      </c>
      <c r="AY1040" s="219" t="s">
        <v>219</v>
      </c>
    </row>
    <row r="1041" s="2" customFormat="1">
      <c r="A1041" s="38"/>
      <c r="B1041" s="179"/>
      <c r="C1041" s="234" t="s">
        <v>1171</v>
      </c>
      <c r="D1041" s="234" t="s">
        <v>2002</v>
      </c>
      <c r="E1041" s="235" t="s">
        <v>2660</v>
      </c>
      <c r="F1041" s="236" t="s">
        <v>2661</v>
      </c>
      <c r="G1041" s="237" t="s">
        <v>390</v>
      </c>
      <c r="H1041" s="238">
        <v>5.2800000000000002</v>
      </c>
      <c r="I1041" s="239"/>
      <c r="J1041" s="240">
        <f>ROUND(I1041*H1041,2)</f>
        <v>0</v>
      </c>
      <c r="K1041" s="236" t="s">
        <v>391</v>
      </c>
      <c r="L1041" s="241"/>
      <c r="M1041" s="242" t="s">
        <v>1</v>
      </c>
      <c r="N1041" s="243" t="s">
        <v>43</v>
      </c>
      <c r="O1041" s="77"/>
      <c r="P1041" s="189">
        <f>O1041*H1041</f>
        <v>0</v>
      </c>
      <c r="Q1041" s="189">
        <v>0.0135</v>
      </c>
      <c r="R1041" s="189">
        <f>Q1041*H1041</f>
        <v>0.071279999999999996</v>
      </c>
      <c r="S1041" s="189">
        <v>0</v>
      </c>
      <c r="T1041" s="190">
        <f>S1041*H1041</f>
        <v>0</v>
      </c>
      <c r="U1041" s="38"/>
      <c r="V1041" s="38"/>
      <c r="W1041" s="38"/>
      <c r="X1041" s="38"/>
      <c r="Y1041" s="38"/>
      <c r="Z1041" s="38"/>
      <c r="AA1041" s="38"/>
      <c r="AB1041" s="38"/>
      <c r="AC1041" s="38"/>
      <c r="AD1041" s="38"/>
      <c r="AE1041" s="38"/>
      <c r="AR1041" s="191" t="s">
        <v>257</v>
      </c>
      <c r="AT1041" s="191" t="s">
        <v>2002</v>
      </c>
      <c r="AU1041" s="191" t="s">
        <v>233</v>
      </c>
      <c r="AY1041" s="19" t="s">
        <v>219</v>
      </c>
      <c r="BE1041" s="192">
        <f>IF(N1041="základní",J1041,0)</f>
        <v>0</v>
      </c>
      <c r="BF1041" s="192">
        <f>IF(N1041="snížená",J1041,0)</f>
        <v>0</v>
      </c>
      <c r="BG1041" s="192">
        <f>IF(N1041="zákl. přenesená",J1041,0)</f>
        <v>0</v>
      </c>
      <c r="BH1041" s="192">
        <f>IF(N1041="sníž. přenesená",J1041,0)</f>
        <v>0</v>
      </c>
      <c r="BI1041" s="192">
        <f>IF(N1041="nulová",J1041,0)</f>
        <v>0</v>
      </c>
      <c r="BJ1041" s="19" t="s">
        <v>85</v>
      </c>
      <c r="BK1041" s="192">
        <f>ROUND(I1041*H1041,2)</f>
        <v>0</v>
      </c>
      <c r="BL1041" s="19" t="s">
        <v>218</v>
      </c>
      <c r="BM1041" s="191" t="s">
        <v>2662</v>
      </c>
    </row>
    <row r="1042" s="2" customFormat="1">
      <c r="A1042" s="38"/>
      <c r="B1042" s="39"/>
      <c r="C1042" s="38"/>
      <c r="D1042" s="193" t="s">
        <v>227</v>
      </c>
      <c r="E1042" s="38"/>
      <c r="F1042" s="194" t="s">
        <v>2661</v>
      </c>
      <c r="G1042" s="38"/>
      <c r="H1042" s="38"/>
      <c r="I1042" s="195"/>
      <c r="J1042" s="38"/>
      <c r="K1042" s="38"/>
      <c r="L1042" s="39"/>
      <c r="M1042" s="196"/>
      <c r="N1042" s="197"/>
      <c r="O1042" s="77"/>
      <c r="P1042" s="77"/>
      <c r="Q1042" s="77"/>
      <c r="R1042" s="77"/>
      <c r="S1042" s="77"/>
      <c r="T1042" s="78"/>
      <c r="U1042" s="38"/>
      <c r="V1042" s="38"/>
      <c r="W1042" s="38"/>
      <c r="X1042" s="38"/>
      <c r="Y1042" s="38"/>
      <c r="Z1042" s="38"/>
      <c r="AA1042" s="38"/>
      <c r="AB1042" s="38"/>
      <c r="AC1042" s="38"/>
      <c r="AD1042" s="38"/>
      <c r="AE1042" s="38"/>
      <c r="AT1042" s="19" t="s">
        <v>227</v>
      </c>
      <c r="AU1042" s="19" t="s">
        <v>233</v>
      </c>
    </row>
    <row r="1043" s="14" customFormat="1">
      <c r="A1043" s="14"/>
      <c r="B1043" s="210"/>
      <c r="C1043" s="14"/>
      <c r="D1043" s="193" t="s">
        <v>394</v>
      </c>
      <c r="E1043" s="211" t="s">
        <v>1</v>
      </c>
      <c r="F1043" s="212" t="s">
        <v>2663</v>
      </c>
      <c r="G1043" s="14"/>
      <c r="H1043" s="213">
        <v>5.2800000000000002</v>
      </c>
      <c r="I1043" s="214"/>
      <c r="J1043" s="14"/>
      <c r="K1043" s="14"/>
      <c r="L1043" s="210"/>
      <c r="M1043" s="215"/>
      <c r="N1043" s="216"/>
      <c r="O1043" s="216"/>
      <c r="P1043" s="216"/>
      <c r="Q1043" s="216"/>
      <c r="R1043" s="216"/>
      <c r="S1043" s="216"/>
      <c r="T1043" s="217"/>
      <c r="U1043" s="14"/>
      <c r="V1043" s="14"/>
      <c r="W1043" s="14"/>
      <c r="X1043" s="14"/>
      <c r="Y1043" s="14"/>
      <c r="Z1043" s="14"/>
      <c r="AA1043" s="14"/>
      <c r="AB1043" s="14"/>
      <c r="AC1043" s="14"/>
      <c r="AD1043" s="14"/>
      <c r="AE1043" s="14"/>
      <c r="AT1043" s="211" t="s">
        <v>394</v>
      </c>
      <c r="AU1043" s="211" t="s">
        <v>233</v>
      </c>
      <c r="AV1043" s="14" t="s">
        <v>87</v>
      </c>
      <c r="AW1043" s="14" t="s">
        <v>34</v>
      </c>
      <c r="AX1043" s="14" t="s">
        <v>78</v>
      </c>
      <c r="AY1043" s="211" t="s">
        <v>219</v>
      </c>
    </row>
    <row r="1044" s="15" customFormat="1">
      <c r="A1044" s="15"/>
      <c r="B1044" s="218"/>
      <c r="C1044" s="15"/>
      <c r="D1044" s="193" t="s">
        <v>394</v>
      </c>
      <c r="E1044" s="219" t="s">
        <v>1</v>
      </c>
      <c r="F1044" s="220" t="s">
        <v>401</v>
      </c>
      <c r="G1044" s="15"/>
      <c r="H1044" s="221">
        <v>5.2800000000000002</v>
      </c>
      <c r="I1044" s="222"/>
      <c r="J1044" s="15"/>
      <c r="K1044" s="15"/>
      <c r="L1044" s="218"/>
      <c r="M1044" s="223"/>
      <c r="N1044" s="224"/>
      <c r="O1044" s="224"/>
      <c r="P1044" s="224"/>
      <c r="Q1044" s="224"/>
      <c r="R1044" s="224"/>
      <c r="S1044" s="224"/>
      <c r="T1044" s="225"/>
      <c r="U1044" s="15"/>
      <c r="V1044" s="15"/>
      <c r="W1044" s="15"/>
      <c r="X1044" s="15"/>
      <c r="Y1044" s="15"/>
      <c r="Z1044" s="15"/>
      <c r="AA1044" s="15"/>
      <c r="AB1044" s="15"/>
      <c r="AC1044" s="15"/>
      <c r="AD1044" s="15"/>
      <c r="AE1044" s="15"/>
      <c r="AT1044" s="219" t="s">
        <v>394</v>
      </c>
      <c r="AU1044" s="219" t="s">
        <v>233</v>
      </c>
      <c r="AV1044" s="15" t="s">
        <v>218</v>
      </c>
      <c r="AW1044" s="15" t="s">
        <v>34</v>
      </c>
      <c r="AX1044" s="15" t="s">
        <v>85</v>
      </c>
      <c r="AY1044" s="219" t="s">
        <v>219</v>
      </c>
    </row>
    <row r="1045" s="2" customFormat="1" ht="33" customHeight="1">
      <c r="A1045" s="38"/>
      <c r="B1045" s="179"/>
      <c r="C1045" s="180" t="s">
        <v>1176</v>
      </c>
      <c r="D1045" s="180" t="s">
        <v>222</v>
      </c>
      <c r="E1045" s="181" t="s">
        <v>2664</v>
      </c>
      <c r="F1045" s="182" t="s">
        <v>2665</v>
      </c>
      <c r="G1045" s="183" t="s">
        <v>390</v>
      </c>
      <c r="H1045" s="184">
        <v>114.609</v>
      </c>
      <c r="I1045" s="185"/>
      <c r="J1045" s="186">
        <f>ROUND(I1045*H1045,2)</f>
        <v>0</v>
      </c>
      <c r="K1045" s="182" t="s">
        <v>391</v>
      </c>
      <c r="L1045" s="39"/>
      <c r="M1045" s="187" t="s">
        <v>1</v>
      </c>
      <c r="N1045" s="188" t="s">
        <v>43</v>
      </c>
      <c r="O1045" s="77"/>
      <c r="P1045" s="189">
        <f>O1045*H1045</f>
        <v>0</v>
      </c>
      <c r="Q1045" s="189">
        <v>0.00628</v>
      </c>
      <c r="R1045" s="189">
        <f>Q1045*H1045</f>
        <v>0.71974452</v>
      </c>
      <c r="S1045" s="189">
        <v>0</v>
      </c>
      <c r="T1045" s="190">
        <f>S1045*H1045</f>
        <v>0</v>
      </c>
      <c r="U1045" s="38"/>
      <c r="V1045" s="38"/>
      <c r="W1045" s="38"/>
      <c r="X1045" s="38"/>
      <c r="Y1045" s="38"/>
      <c r="Z1045" s="38"/>
      <c r="AA1045" s="38"/>
      <c r="AB1045" s="38"/>
      <c r="AC1045" s="38"/>
      <c r="AD1045" s="38"/>
      <c r="AE1045" s="38"/>
      <c r="AR1045" s="191" t="s">
        <v>218</v>
      </c>
      <c r="AT1045" s="191" t="s">
        <v>222</v>
      </c>
      <c r="AU1045" s="191" t="s">
        <v>233</v>
      </c>
      <c r="AY1045" s="19" t="s">
        <v>219</v>
      </c>
      <c r="BE1045" s="192">
        <f>IF(N1045="základní",J1045,0)</f>
        <v>0</v>
      </c>
      <c r="BF1045" s="192">
        <f>IF(N1045="snížená",J1045,0)</f>
        <v>0</v>
      </c>
      <c r="BG1045" s="192">
        <f>IF(N1045="zákl. přenesená",J1045,0)</f>
        <v>0</v>
      </c>
      <c r="BH1045" s="192">
        <f>IF(N1045="sníž. přenesená",J1045,0)</f>
        <v>0</v>
      </c>
      <c r="BI1045" s="192">
        <f>IF(N1045="nulová",J1045,0)</f>
        <v>0</v>
      </c>
      <c r="BJ1045" s="19" t="s">
        <v>85</v>
      </c>
      <c r="BK1045" s="192">
        <f>ROUND(I1045*H1045,2)</f>
        <v>0</v>
      </c>
      <c r="BL1045" s="19" t="s">
        <v>218</v>
      </c>
      <c r="BM1045" s="191" t="s">
        <v>2666</v>
      </c>
    </row>
    <row r="1046" s="2" customFormat="1">
      <c r="A1046" s="38"/>
      <c r="B1046" s="39"/>
      <c r="C1046" s="38"/>
      <c r="D1046" s="193" t="s">
        <v>227</v>
      </c>
      <c r="E1046" s="38"/>
      <c r="F1046" s="194" t="s">
        <v>2667</v>
      </c>
      <c r="G1046" s="38"/>
      <c r="H1046" s="38"/>
      <c r="I1046" s="195"/>
      <c r="J1046" s="38"/>
      <c r="K1046" s="38"/>
      <c r="L1046" s="39"/>
      <c r="M1046" s="196"/>
      <c r="N1046" s="197"/>
      <c r="O1046" s="77"/>
      <c r="P1046" s="77"/>
      <c r="Q1046" s="77"/>
      <c r="R1046" s="77"/>
      <c r="S1046" s="77"/>
      <c r="T1046" s="78"/>
      <c r="U1046" s="38"/>
      <c r="V1046" s="38"/>
      <c r="W1046" s="38"/>
      <c r="X1046" s="38"/>
      <c r="Y1046" s="38"/>
      <c r="Z1046" s="38"/>
      <c r="AA1046" s="38"/>
      <c r="AB1046" s="38"/>
      <c r="AC1046" s="38"/>
      <c r="AD1046" s="38"/>
      <c r="AE1046" s="38"/>
      <c r="AT1046" s="19" t="s">
        <v>227</v>
      </c>
      <c r="AU1046" s="19" t="s">
        <v>233</v>
      </c>
    </row>
    <row r="1047" s="13" customFormat="1">
      <c r="A1047" s="13"/>
      <c r="B1047" s="203"/>
      <c r="C1047" s="13"/>
      <c r="D1047" s="193" t="s">
        <v>394</v>
      </c>
      <c r="E1047" s="204" t="s">
        <v>1</v>
      </c>
      <c r="F1047" s="205" t="s">
        <v>2509</v>
      </c>
      <c r="G1047" s="13"/>
      <c r="H1047" s="204" t="s">
        <v>1</v>
      </c>
      <c r="I1047" s="206"/>
      <c r="J1047" s="13"/>
      <c r="K1047" s="13"/>
      <c r="L1047" s="203"/>
      <c r="M1047" s="207"/>
      <c r="N1047" s="208"/>
      <c r="O1047" s="208"/>
      <c r="P1047" s="208"/>
      <c r="Q1047" s="208"/>
      <c r="R1047" s="208"/>
      <c r="S1047" s="208"/>
      <c r="T1047" s="209"/>
      <c r="U1047" s="13"/>
      <c r="V1047" s="13"/>
      <c r="W1047" s="13"/>
      <c r="X1047" s="13"/>
      <c r="Y1047" s="13"/>
      <c r="Z1047" s="13"/>
      <c r="AA1047" s="13"/>
      <c r="AB1047" s="13"/>
      <c r="AC1047" s="13"/>
      <c r="AD1047" s="13"/>
      <c r="AE1047" s="13"/>
      <c r="AT1047" s="204" t="s">
        <v>394</v>
      </c>
      <c r="AU1047" s="204" t="s">
        <v>233</v>
      </c>
      <c r="AV1047" s="13" t="s">
        <v>85</v>
      </c>
      <c r="AW1047" s="13" t="s">
        <v>34</v>
      </c>
      <c r="AX1047" s="13" t="s">
        <v>78</v>
      </c>
      <c r="AY1047" s="204" t="s">
        <v>219</v>
      </c>
    </row>
    <row r="1048" s="14" customFormat="1">
      <c r="A1048" s="14"/>
      <c r="B1048" s="210"/>
      <c r="C1048" s="14"/>
      <c r="D1048" s="193" t="s">
        <v>394</v>
      </c>
      <c r="E1048" s="211" t="s">
        <v>1</v>
      </c>
      <c r="F1048" s="212" t="s">
        <v>2534</v>
      </c>
      <c r="G1048" s="14"/>
      <c r="H1048" s="213">
        <v>70.579999999999998</v>
      </c>
      <c r="I1048" s="214"/>
      <c r="J1048" s="14"/>
      <c r="K1048" s="14"/>
      <c r="L1048" s="210"/>
      <c r="M1048" s="215"/>
      <c r="N1048" s="216"/>
      <c r="O1048" s="216"/>
      <c r="P1048" s="216"/>
      <c r="Q1048" s="216"/>
      <c r="R1048" s="216"/>
      <c r="S1048" s="216"/>
      <c r="T1048" s="217"/>
      <c r="U1048" s="14"/>
      <c r="V1048" s="14"/>
      <c r="W1048" s="14"/>
      <c r="X1048" s="14"/>
      <c r="Y1048" s="14"/>
      <c r="Z1048" s="14"/>
      <c r="AA1048" s="14"/>
      <c r="AB1048" s="14"/>
      <c r="AC1048" s="14"/>
      <c r="AD1048" s="14"/>
      <c r="AE1048" s="14"/>
      <c r="AT1048" s="211" t="s">
        <v>394</v>
      </c>
      <c r="AU1048" s="211" t="s">
        <v>233</v>
      </c>
      <c r="AV1048" s="14" t="s">
        <v>87</v>
      </c>
      <c r="AW1048" s="14" t="s">
        <v>34</v>
      </c>
      <c r="AX1048" s="14" t="s">
        <v>78</v>
      </c>
      <c r="AY1048" s="211" t="s">
        <v>219</v>
      </c>
    </row>
    <row r="1049" s="13" customFormat="1">
      <c r="A1049" s="13"/>
      <c r="B1049" s="203"/>
      <c r="C1049" s="13"/>
      <c r="D1049" s="193" t="s">
        <v>394</v>
      </c>
      <c r="E1049" s="204" t="s">
        <v>1</v>
      </c>
      <c r="F1049" s="205" t="s">
        <v>2668</v>
      </c>
      <c r="G1049" s="13"/>
      <c r="H1049" s="204" t="s">
        <v>1</v>
      </c>
      <c r="I1049" s="206"/>
      <c r="J1049" s="13"/>
      <c r="K1049" s="13"/>
      <c r="L1049" s="203"/>
      <c r="M1049" s="207"/>
      <c r="N1049" s="208"/>
      <c r="O1049" s="208"/>
      <c r="P1049" s="208"/>
      <c r="Q1049" s="208"/>
      <c r="R1049" s="208"/>
      <c r="S1049" s="208"/>
      <c r="T1049" s="209"/>
      <c r="U1049" s="13"/>
      <c r="V1049" s="13"/>
      <c r="W1049" s="13"/>
      <c r="X1049" s="13"/>
      <c r="Y1049" s="13"/>
      <c r="Z1049" s="13"/>
      <c r="AA1049" s="13"/>
      <c r="AB1049" s="13"/>
      <c r="AC1049" s="13"/>
      <c r="AD1049" s="13"/>
      <c r="AE1049" s="13"/>
      <c r="AT1049" s="204" t="s">
        <v>394</v>
      </c>
      <c r="AU1049" s="204" t="s">
        <v>233</v>
      </c>
      <c r="AV1049" s="13" t="s">
        <v>85</v>
      </c>
      <c r="AW1049" s="13" t="s">
        <v>34</v>
      </c>
      <c r="AX1049" s="13" t="s">
        <v>78</v>
      </c>
      <c r="AY1049" s="204" t="s">
        <v>219</v>
      </c>
    </row>
    <row r="1050" s="14" customFormat="1">
      <c r="A1050" s="14"/>
      <c r="B1050" s="210"/>
      <c r="C1050" s="14"/>
      <c r="D1050" s="193" t="s">
        <v>394</v>
      </c>
      <c r="E1050" s="211" t="s">
        <v>1</v>
      </c>
      <c r="F1050" s="212" t="s">
        <v>2669</v>
      </c>
      <c r="G1050" s="14"/>
      <c r="H1050" s="213">
        <v>44.029000000000003</v>
      </c>
      <c r="I1050" s="214"/>
      <c r="J1050" s="14"/>
      <c r="K1050" s="14"/>
      <c r="L1050" s="210"/>
      <c r="M1050" s="215"/>
      <c r="N1050" s="216"/>
      <c r="O1050" s="216"/>
      <c r="P1050" s="216"/>
      <c r="Q1050" s="216"/>
      <c r="R1050" s="216"/>
      <c r="S1050" s="216"/>
      <c r="T1050" s="217"/>
      <c r="U1050" s="14"/>
      <c r="V1050" s="14"/>
      <c r="W1050" s="14"/>
      <c r="X1050" s="14"/>
      <c r="Y1050" s="14"/>
      <c r="Z1050" s="14"/>
      <c r="AA1050" s="14"/>
      <c r="AB1050" s="14"/>
      <c r="AC1050" s="14"/>
      <c r="AD1050" s="14"/>
      <c r="AE1050" s="14"/>
      <c r="AT1050" s="211" t="s">
        <v>394</v>
      </c>
      <c r="AU1050" s="211" t="s">
        <v>233</v>
      </c>
      <c r="AV1050" s="14" t="s">
        <v>87</v>
      </c>
      <c r="AW1050" s="14" t="s">
        <v>34</v>
      </c>
      <c r="AX1050" s="14" t="s">
        <v>78</v>
      </c>
      <c r="AY1050" s="211" t="s">
        <v>219</v>
      </c>
    </row>
    <row r="1051" s="15" customFormat="1">
      <c r="A1051" s="15"/>
      <c r="B1051" s="218"/>
      <c r="C1051" s="15"/>
      <c r="D1051" s="193" t="s">
        <v>394</v>
      </c>
      <c r="E1051" s="219" t="s">
        <v>1</v>
      </c>
      <c r="F1051" s="220" t="s">
        <v>401</v>
      </c>
      <c r="G1051" s="15"/>
      <c r="H1051" s="221">
        <v>114.609</v>
      </c>
      <c r="I1051" s="222"/>
      <c r="J1051" s="15"/>
      <c r="K1051" s="15"/>
      <c r="L1051" s="218"/>
      <c r="M1051" s="223"/>
      <c r="N1051" s="224"/>
      <c r="O1051" s="224"/>
      <c r="P1051" s="224"/>
      <c r="Q1051" s="224"/>
      <c r="R1051" s="224"/>
      <c r="S1051" s="224"/>
      <c r="T1051" s="225"/>
      <c r="U1051" s="15"/>
      <c r="V1051" s="15"/>
      <c r="W1051" s="15"/>
      <c r="X1051" s="15"/>
      <c r="Y1051" s="15"/>
      <c r="Z1051" s="15"/>
      <c r="AA1051" s="15"/>
      <c r="AB1051" s="15"/>
      <c r="AC1051" s="15"/>
      <c r="AD1051" s="15"/>
      <c r="AE1051" s="15"/>
      <c r="AT1051" s="219" t="s">
        <v>394</v>
      </c>
      <c r="AU1051" s="219" t="s">
        <v>233</v>
      </c>
      <c r="AV1051" s="15" t="s">
        <v>218</v>
      </c>
      <c r="AW1051" s="15" t="s">
        <v>34</v>
      </c>
      <c r="AX1051" s="15" t="s">
        <v>85</v>
      </c>
      <c r="AY1051" s="219" t="s">
        <v>219</v>
      </c>
    </row>
    <row r="1052" s="2" customFormat="1">
      <c r="A1052" s="38"/>
      <c r="B1052" s="179"/>
      <c r="C1052" s="180" t="s">
        <v>1182</v>
      </c>
      <c r="D1052" s="180" t="s">
        <v>222</v>
      </c>
      <c r="E1052" s="181" t="s">
        <v>479</v>
      </c>
      <c r="F1052" s="182" t="s">
        <v>480</v>
      </c>
      <c r="G1052" s="183" t="s">
        <v>390</v>
      </c>
      <c r="H1052" s="184">
        <v>207.08799999999999</v>
      </c>
      <c r="I1052" s="185"/>
      <c r="J1052" s="186">
        <f>ROUND(I1052*H1052,2)</f>
        <v>0</v>
      </c>
      <c r="K1052" s="182" t="s">
        <v>391</v>
      </c>
      <c r="L1052" s="39"/>
      <c r="M1052" s="187" t="s">
        <v>1</v>
      </c>
      <c r="N1052" s="188" t="s">
        <v>43</v>
      </c>
      <c r="O1052" s="77"/>
      <c r="P1052" s="189">
        <f>O1052*H1052</f>
        <v>0</v>
      </c>
      <c r="Q1052" s="189">
        <v>0</v>
      </c>
      <c r="R1052" s="189">
        <f>Q1052*H1052</f>
        <v>0</v>
      </c>
      <c r="S1052" s="189">
        <v>0</v>
      </c>
      <c r="T1052" s="190">
        <f>S1052*H1052</f>
        <v>0</v>
      </c>
      <c r="U1052" s="38"/>
      <c r="V1052" s="38"/>
      <c r="W1052" s="38"/>
      <c r="X1052" s="38"/>
      <c r="Y1052" s="38"/>
      <c r="Z1052" s="38"/>
      <c r="AA1052" s="38"/>
      <c r="AB1052" s="38"/>
      <c r="AC1052" s="38"/>
      <c r="AD1052" s="38"/>
      <c r="AE1052" s="38"/>
      <c r="AR1052" s="191" t="s">
        <v>218</v>
      </c>
      <c r="AT1052" s="191" t="s">
        <v>222</v>
      </c>
      <c r="AU1052" s="191" t="s">
        <v>233</v>
      </c>
      <c r="AY1052" s="19" t="s">
        <v>219</v>
      </c>
      <c r="BE1052" s="192">
        <f>IF(N1052="základní",J1052,0)</f>
        <v>0</v>
      </c>
      <c r="BF1052" s="192">
        <f>IF(N1052="snížená",J1052,0)</f>
        <v>0</v>
      </c>
      <c r="BG1052" s="192">
        <f>IF(N1052="zákl. přenesená",J1052,0)</f>
        <v>0</v>
      </c>
      <c r="BH1052" s="192">
        <f>IF(N1052="sníž. přenesená",J1052,0)</f>
        <v>0</v>
      </c>
      <c r="BI1052" s="192">
        <f>IF(N1052="nulová",J1052,0)</f>
        <v>0</v>
      </c>
      <c r="BJ1052" s="19" t="s">
        <v>85</v>
      </c>
      <c r="BK1052" s="192">
        <f>ROUND(I1052*H1052,2)</f>
        <v>0</v>
      </c>
      <c r="BL1052" s="19" t="s">
        <v>218</v>
      </c>
      <c r="BM1052" s="191" t="s">
        <v>2670</v>
      </c>
    </row>
    <row r="1053" s="2" customFormat="1">
      <c r="A1053" s="38"/>
      <c r="B1053" s="39"/>
      <c r="C1053" s="38"/>
      <c r="D1053" s="193" t="s">
        <v>227</v>
      </c>
      <c r="E1053" s="38"/>
      <c r="F1053" s="194" t="s">
        <v>482</v>
      </c>
      <c r="G1053" s="38"/>
      <c r="H1053" s="38"/>
      <c r="I1053" s="195"/>
      <c r="J1053" s="38"/>
      <c r="K1053" s="38"/>
      <c r="L1053" s="39"/>
      <c r="M1053" s="196"/>
      <c r="N1053" s="197"/>
      <c r="O1053" s="77"/>
      <c r="P1053" s="77"/>
      <c r="Q1053" s="77"/>
      <c r="R1053" s="77"/>
      <c r="S1053" s="77"/>
      <c r="T1053" s="78"/>
      <c r="U1053" s="38"/>
      <c r="V1053" s="38"/>
      <c r="W1053" s="38"/>
      <c r="X1053" s="38"/>
      <c r="Y1053" s="38"/>
      <c r="Z1053" s="38"/>
      <c r="AA1053" s="38"/>
      <c r="AB1053" s="38"/>
      <c r="AC1053" s="38"/>
      <c r="AD1053" s="38"/>
      <c r="AE1053" s="38"/>
      <c r="AT1053" s="19" t="s">
        <v>227</v>
      </c>
      <c r="AU1053" s="19" t="s">
        <v>233</v>
      </c>
    </row>
    <row r="1054" s="13" customFormat="1">
      <c r="A1054" s="13"/>
      <c r="B1054" s="203"/>
      <c r="C1054" s="13"/>
      <c r="D1054" s="193" t="s">
        <v>394</v>
      </c>
      <c r="E1054" s="204" t="s">
        <v>1</v>
      </c>
      <c r="F1054" s="205" t="s">
        <v>2576</v>
      </c>
      <c r="G1054" s="13"/>
      <c r="H1054" s="204" t="s">
        <v>1</v>
      </c>
      <c r="I1054" s="206"/>
      <c r="J1054" s="13"/>
      <c r="K1054" s="13"/>
      <c r="L1054" s="203"/>
      <c r="M1054" s="207"/>
      <c r="N1054" s="208"/>
      <c r="O1054" s="208"/>
      <c r="P1054" s="208"/>
      <c r="Q1054" s="208"/>
      <c r="R1054" s="208"/>
      <c r="S1054" s="208"/>
      <c r="T1054" s="209"/>
      <c r="U1054" s="13"/>
      <c r="V1054" s="13"/>
      <c r="W1054" s="13"/>
      <c r="X1054" s="13"/>
      <c r="Y1054" s="13"/>
      <c r="Z1054" s="13"/>
      <c r="AA1054" s="13"/>
      <c r="AB1054" s="13"/>
      <c r="AC1054" s="13"/>
      <c r="AD1054" s="13"/>
      <c r="AE1054" s="13"/>
      <c r="AT1054" s="204" t="s">
        <v>394</v>
      </c>
      <c r="AU1054" s="204" t="s">
        <v>233</v>
      </c>
      <c r="AV1054" s="13" t="s">
        <v>85</v>
      </c>
      <c r="AW1054" s="13" t="s">
        <v>34</v>
      </c>
      <c r="AX1054" s="13" t="s">
        <v>78</v>
      </c>
      <c r="AY1054" s="204" t="s">
        <v>219</v>
      </c>
    </row>
    <row r="1055" s="14" customFormat="1">
      <c r="A1055" s="14"/>
      <c r="B1055" s="210"/>
      <c r="C1055" s="14"/>
      <c r="D1055" s="193" t="s">
        <v>394</v>
      </c>
      <c r="E1055" s="211" t="s">
        <v>1</v>
      </c>
      <c r="F1055" s="212" t="s">
        <v>2671</v>
      </c>
      <c r="G1055" s="14"/>
      <c r="H1055" s="213">
        <v>23.399999999999999</v>
      </c>
      <c r="I1055" s="214"/>
      <c r="J1055" s="14"/>
      <c r="K1055" s="14"/>
      <c r="L1055" s="210"/>
      <c r="M1055" s="215"/>
      <c r="N1055" s="216"/>
      <c r="O1055" s="216"/>
      <c r="P1055" s="216"/>
      <c r="Q1055" s="216"/>
      <c r="R1055" s="216"/>
      <c r="S1055" s="216"/>
      <c r="T1055" s="217"/>
      <c r="U1055" s="14"/>
      <c r="V1055" s="14"/>
      <c r="W1055" s="14"/>
      <c r="X1055" s="14"/>
      <c r="Y1055" s="14"/>
      <c r="Z1055" s="14"/>
      <c r="AA1055" s="14"/>
      <c r="AB1055" s="14"/>
      <c r="AC1055" s="14"/>
      <c r="AD1055" s="14"/>
      <c r="AE1055" s="14"/>
      <c r="AT1055" s="211" t="s">
        <v>394</v>
      </c>
      <c r="AU1055" s="211" t="s">
        <v>233</v>
      </c>
      <c r="AV1055" s="14" t="s">
        <v>87</v>
      </c>
      <c r="AW1055" s="14" t="s">
        <v>34</v>
      </c>
      <c r="AX1055" s="14" t="s">
        <v>78</v>
      </c>
      <c r="AY1055" s="211" t="s">
        <v>219</v>
      </c>
    </row>
    <row r="1056" s="14" customFormat="1">
      <c r="A1056" s="14"/>
      <c r="B1056" s="210"/>
      <c r="C1056" s="14"/>
      <c r="D1056" s="193" t="s">
        <v>394</v>
      </c>
      <c r="E1056" s="211" t="s">
        <v>1</v>
      </c>
      <c r="F1056" s="212" t="s">
        <v>2671</v>
      </c>
      <c r="G1056" s="14"/>
      <c r="H1056" s="213">
        <v>23.399999999999999</v>
      </c>
      <c r="I1056" s="214"/>
      <c r="J1056" s="14"/>
      <c r="K1056" s="14"/>
      <c r="L1056" s="210"/>
      <c r="M1056" s="215"/>
      <c r="N1056" s="216"/>
      <c r="O1056" s="216"/>
      <c r="P1056" s="216"/>
      <c r="Q1056" s="216"/>
      <c r="R1056" s="216"/>
      <c r="S1056" s="216"/>
      <c r="T1056" s="217"/>
      <c r="U1056" s="14"/>
      <c r="V1056" s="14"/>
      <c r="W1056" s="14"/>
      <c r="X1056" s="14"/>
      <c r="Y1056" s="14"/>
      <c r="Z1056" s="14"/>
      <c r="AA1056" s="14"/>
      <c r="AB1056" s="14"/>
      <c r="AC1056" s="14"/>
      <c r="AD1056" s="14"/>
      <c r="AE1056" s="14"/>
      <c r="AT1056" s="211" t="s">
        <v>394</v>
      </c>
      <c r="AU1056" s="211" t="s">
        <v>233</v>
      </c>
      <c r="AV1056" s="14" t="s">
        <v>87</v>
      </c>
      <c r="AW1056" s="14" t="s">
        <v>34</v>
      </c>
      <c r="AX1056" s="14" t="s">
        <v>78</v>
      </c>
      <c r="AY1056" s="211" t="s">
        <v>219</v>
      </c>
    </row>
    <row r="1057" s="14" customFormat="1">
      <c r="A1057" s="14"/>
      <c r="B1057" s="210"/>
      <c r="C1057" s="14"/>
      <c r="D1057" s="193" t="s">
        <v>394</v>
      </c>
      <c r="E1057" s="211" t="s">
        <v>1</v>
      </c>
      <c r="F1057" s="212" t="s">
        <v>2672</v>
      </c>
      <c r="G1057" s="14"/>
      <c r="H1057" s="213">
        <v>22.800000000000001</v>
      </c>
      <c r="I1057" s="214"/>
      <c r="J1057" s="14"/>
      <c r="K1057" s="14"/>
      <c r="L1057" s="210"/>
      <c r="M1057" s="215"/>
      <c r="N1057" s="216"/>
      <c r="O1057" s="216"/>
      <c r="P1057" s="216"/>
      <c r="Q1057" s="216"/>
      <c r="R1057" s="216"/>
      <c r="S1057" s="216"/>
      <c r="T1057" s="217"/>
      <c r="U1057" s="14"/>
      <c r="V1057" s="14"/>
      <c r="W1057" s="14"/>
      <c r="X1057" s="14"/>
      <c r="Y1057" s="14"/>
      <c r="Z1057" s="14"/>
      <c r="AA1057" s="14"/>
      <c r="AB1057" s="14"/>
      <c r="AC1057" s="14"/>
      <c r="AD1057" s="14"/>
      <c r="AE1057" s="14"/>
      <c r="AT1057" s="211" t="s">
        <v>394</v>
      </c>
      <c r="AU1057" s="211" t="s">
        <v>233</v>
      </c>
      <c r="AV1057" s="14" t="s">
        <v>87</v>
      </c>
      <c r="AW1057" s="14" t="s">
        <v>34</v>
      </c>
      <c r="AX1057" s="14" t="s">
        <v>78</v>
      </c>
      <c r="AY1057" s="211" t="s">
        <v>219</v>
      </c>
    </row>
    <row r="1058" s="14" customFormat="1">
      <c r="A1058" s="14"/>
      <c r="B1058" s="210"/>
      <c r="C1058" s="14"/>
      <c r="D1058" s="193" t="s">
        <v>394</v>
      </c>
      <c r="E1058" s="211" t="s">
        <v>1</v>
      </c>
      <c r="F1058" s="212" t="s">
        <v>2673</v>
      </c>
      <c r="G1058" s="14"/>
      <c r="H1058" s="213">
        <v>11.4</v>
      </c>
      <c r="I1058" s="214"/>
      <c r="J1058" s="14"/>
      <c r="K1058" s="14"/>
      <c r="L1058" s="210"/>
      <c r="M1058" s="215"/>
      <c r="N1058" s="216"/>
      <c r="O1058" s="216"/>
      <c r="P1058" s="216"/>
      <c r="Q1058" s="216"/>
      <c r="R1058" s="216"/>
      <c r="S1058" s="216"/>
      <c r="T1058" s="217"/>
      <c r="U1058" s="14"/>
      <c r="V1058" s="14"/>
      <c r="W1058" s="14"/>
      <c r="X1058" s="14"/>
      <c r="Y1058" s="14"/>
      <c r="Z1058" s="14"/>
      <c r="AA1058" s="14"/>
      <c r="AB1058" s="14"/>
      <c r="AC1058" s="14"/>
      <c r="AD1058" s="14"/>
      <c r="AE1058" s="14"/>
      <c r="AT1058" s="211" t="s">
        <v>394</v>
      </c>
      <c r="AU1058" s="211" t="s">
        <v>233</v>
      </c>
      <c r="AV1058" s="14" t="s">
        <v>87</v>
      </c>
      <c r="AW1058" s="14" t="s">
        <v>34</v>
      </c>
      <c r="AX1058" s="14" t="s">
        <v>78</v>
      </c>
      <c r="AY1058" s="211" t="s">
        <v>219</v>
      </c>
    </row>
    <row r="1059" s="14" customFormat="1">
      <c r="A1059" s="14"/>
      <c r="B1059" s="210"/>
      <c r="C1059" s="14"/>
      <c r="D1059" s="193" t="s">
        <v>394</v>
      </c>
      <c r="E1059" s="211" t="s">
        <v>1</v>
      </c>
      <c r="F1059" s="212" t="s">
        <v>2674</v>
      </c>
      <c r="G1059" s="14"/>
      <c r="H1059" s="213">
        <v>17.100000000000001</v>
      </c>
      <c r="I1059" s="214"/>
      <c r="J1059" s="14"/>
      <c r="K1059" s="14"/>
      <c r="L1059" s="210"/>
      <c r="M1059" s="215"/>
      <c r="N1059" s="216"/>
      <c r="O1059" s="216"/>
      <c r="P1059" s="216"/>
      <c r="Q1059" s="216"/>
      <c r="R1059" s="216"/>
      <c r="S1059" s="216"/>
      <c r="T1059" s="217"/>
      <c r="U1059" s="14"/>
      <c r="V1059" s="14"/>
      <c r="W1059" s="14"/>
      <c r="X1059" s="14"/>
      <c r="Y1059" s="14"/>
      <c r="Z1059" s="14"/>
      <c r="AA1059" s="14"/>
      <c r="AB1059" s="14"/>
      <c r="AC1059" s="14"/>
      <c r="AD1059" s="14"/>
      <c r="AE1059" s="14"/>
      <c r="AT1059" s="211" t="s">
        <v>394</v>
      </c>
      <c r="AU1059" s="211" t="s">
        <v>233</v>
      </c>
      <c r="AV1059" s="14" t="s">
        <v>87</v>
      </c>
      <c r="AW1059" s="14" t="s">
        <v>34</v>
      </c>
      <c r="AX1059" s="14" t="s">
        <v>78</v>
      </c>
      <c r="AY1059" s="211" t="s">
        <v>219</v>
      </c>
    </row>
    <row r="1060" s="14" customFormat="1">
      <c r="A1060" s="14"/>
      <c r="B1060" s="210"/>
      <c r="C1060" s="14"/>
      <c r="D1060" s="193" t="s">
        <v>394</v>
      </c>
      <c r="E1060" s="211" t="s">
        <v>1</v>
      </c>
      <c r="F1060" s="212" t="s">
        <v>2675</v>
      </c>
      <c r="G1060" s="14"/>
      <c r="H1060" s="213">
        <v>10.800000000000001</v>
      </c>
      <c r="I1060" s="214"/>
      <c r="J1060" s="14"/>
      <c r="K1060" s="14"/>
      <c r="L1060" s="210"/>
      <c r="M1060" s="215"/>
      <c r="N1060" s="216"/>
      <c r="O1060" s="216"/>
      <c r="P1060" s="216"/>
      <c r="Q1060" s="216"/>
      <c r="R1060" s="216"/>
      <c r="S1060" s="216"/>
      <c r="T1060" s="217"/>
      <c r="U1060" s="14"/>
      <c r="V1060" s="14"/>
      <c r="W1060" s="14"/>
      <c r="X1060" s="14"/>
      <c r="Y1060" s="14"/>
      <c r="Z1060" s="14"/>
      <c r="AA1060" s="14"/>
      <c r="AB1060" s="14"/>
      <c r="AC1060" s="14"/>
      <c r="AD1060" s="14"/>
      <c r="AE1060" s="14"/>
      <c r="AT1060" s="211" t="s">
        <v>394</v>
      </c>
      <c r="AU1060" s="211" t="s">
        <v>233</v>
      </c>
      <c r="AV1060" s="14" t="s">
        <v>87</v>
      </c>
      <c r="AW1060" s="14" t="s">
        <v>34</v>
      </c>
      <c r="AX1060" s="14" t="s">
        <v>78</v>
      </c>
      <c r="AY1060" s="211" t="s">
        <v>219</v>
      </c>
    </row>
    <row r="1061" s="14" customFormat="1">
      <c r="A1061" s="14"/>
      <c r="B1061" s="210"/>
      <c r="C1061" s="14"/>
      <c r="D1061" s="193" t="s">
        <v>394</v>
      </c>
      <c r="E1061" s="211" t="s">
        <v>1</v>
      </c>
      <c r="F1061" s="212" t="s">
        <v>2676</v>
      </c>
      <c r="G1061" s="14"/>
      <c r="H1061" s="213">
        <v>5.4000000000000004</v>
      </c>
      <c r="I1061" s="214"/>
      <c r="J1061" s="14"/>
      <c r="K1061" s="14"/>
      <c r="L1061" s="210"/>
      <c r="M1061" s="215"/>
      <c r="N1061" s="216"/>
      <c r="O1061" s="216"/>
      <c r="P1061" s="216"/>
      <c r="Q1061" s="216"/>
      <c r="R1061" s="216"/>
      <c r="S1061" s="216"/>
      <c r="T1061" s="217"/>
      <c r="U1061" s="14"/>
      <c r="V1061" s="14"/>
      <c r="W1061" s="14"/>
      <c r="X1061" s="14"/>
      <c r="Y1061" s="14"/>
      <c r="Z1061" s="14"/>
      <c r="AA1061" s="14"/>
      <c r="AB1061" s="14"/>
      <c r="AC1061" s="14"/>
      <c r="AD1061" s="14"/>
      <c r="AE1061" s="14"/>
      <c r="AT1061" s="211" t="s">
        <v>394</v>
      </c>
      <c r="AU1061" s="211" t="s">
        <v>233</v>
      </c>
      <c r="AV1061" s="14" t="s">
        <v>87</v>
      </c>
      <c r="AW1061" s="14" t="s">
        <v>34</v>
      </c>
      <c r="AX1061" s="14" t="s">
        <v>78</v>
      </c>
      <c r="AY1061" s="211" t="s">
        <v>219</v>
      </c>
    </row>
    <row r="1062" s="14" customFormat="1">
      <c r="A1062" s="14"/>
      <c r="B1062" s="210"/>
      <c r="C1062" s="14"/>
      <c r="D1062" s="193" t="s">
        <v>394</v>
      </c>
      <c r="E1062" s="211" t="s">
        <v>1</v>
      </c>
      <c r="F1062" s="212" t="s">
        <v>2677</v>
      </c>
      <c r="G1062" s="14"/>
      <c r="H1062" s="213">
        <v>13.5</v>
      </c>
      <c r="I1062" s="214"/>
      <c r="J1062" s="14"/>
      <c r="K1062" s="14"/>
      <c r="L1062" s="210"/>
      <c r="M1062" s="215"/>
      <c r="N1062" s="216"/>
      <c r="O1062" s="216"/>
      <c r="P1062" s="216"/>
      <c r="Q1062" s="216"/>
      <c r="R1062" s="216"/>
      <c r="S1062" s="216"/>
      <c r="T1062" s="217"/>
      <c r="U1062" s="14"/>
      <c r="V1062" s="14"/>
      <c r="W1062" s="14"/>
      <c r="X1062" s="14"/>
      <c r="Y1062" s="14"/>
      <c r="Z1062" s="14"/>
      <c r="AA1062" s="14"/>
      <c r="AB1062" s="14"/>
      <c r="AC1062" s="14"/>
      <c r="AD1062" s="14"/>
      <c r="AE1062" s="14"/>
      <c r="AT1062" s="211" t="s">
        <v>394</v>
      </c>
      <c r="AU1062" s="211" t="s">
        <v>233</v>
      </c>
      <c r="AV1062" s="14" t="s">
        <v>87</v>
      </c>
      <c r="AW1062" s="14" t="s">
        <v>34</v>
      </c>
      <c r="AX1062" s="14" t="s">
        <v>78</v>
      </c>
      <c r="AY1062" s="211" t="s">
        <v>219</v>
      </c>
    </row>
    <row r="1063" s="14" customFormat="1">
      <c r="A1063" s="14"/>
      <c r="B1063" s="210"/>
      <c r="C1063" s="14"/>
      <c r="D1063" s="193" t="s">
        <v>394</v>
      </c>
      <c r="E1063" s="211" t="s">
        <v>1</v>
      </c>
      <c r="F1063" s="212" t="s">
        <v>2678</v>
      </c>
      <c r="G1063" s="14"/>
      <c r="H1063" s="213">
        <v>6.4800000000000004</v>
      </c>
      <c r="I1063" s="214"/>
      <c r="J1063" s="14"/>
      <c r="K1063" s="14"/>
      <c r="L1063" s="210"/>
      <c r="M1063" s="215"/>
      <c r="N1063" s="216"/>
      <c r="O1063" s="216"/>
      <c r="P1063" s="216"/>
      <c r="Q1063" s="216"/>
      <c r="R1063" s="216"/>
      <c r="S1063" s="216"/>
      <c r="T1063" s="217"/>
      <c r="U1063" s="14"/>
      <c r="V1063" s="14"/>
      <c r="W1063" s="14"/>
      <c r="X1063" s="14"/>
      <c r="Y1063" s="14"/>
      <c r="Z1063" s="14"/>
      <c r="AA1063" s="14"/>
      <c r="AB1063" s="14"/>
      <c r="AC1063" s="14"/>
      <c r="AD1063" s="14"/>
      <c r="AE1063" s="14"/>
      <c r="AT1063" s="211" t="s">
        <v>394</v>
      </c>
      <c r="AU1063" s="211" t="s">
        <v>233</v>
      </c>
      <c r="AV1063" s="14" t="s">
        <v>87</v>
      </c>
      <c r="AW1063" s="14" t="s">
        <v>34</v>
      </c>
      <c r="AX1063" s="14" t="s">
        <v>78</v>
      </c>
      <c r="AY1063" s="211" t="s">
        <v>219</v>
      </c>
    </row>
    <row r="1064" s="14" customFormat="1">
      <c r="A1064" s="14"/>
      <c r="B1064" s="210"/>
      <c r="C1064" s="14"/>
      <c r="D1064" s="193" t="s">
        <v>394</v>
      </c>
      <c r="E1064" s="211" t="s">
        <v>1</v>
      </c>
      <c r="F1064" s="212" t="s">
        <v>2679</v>
      </c>
      <c r="G1064" s="14"/>
      <c r="H1064" s="213">
        <v>8.6400000000000006</v>
      </c>
      <c r="I1064" s="214"/>
      <c r="J1064" s="14"/>
      <c r="K1064" s="14"/>
      <c r="L1064" s="210"/>
      <c r="M1064" s="215"/>
      <c r="N1064" s="216"/>
      <c r="O1064" s="216"/>
      <c r="P1064" s="216"/>
      <c r="Q1064" s="216"/>
      <c r="R1064" s="216"/>
      <c r="S1064" s="216"/>
      <c r="T1064" s="217"/>
      <c r="U1064" s="14"/>
      <c r="V1064" s="14"/>
      <c r="W1064" s="14"/>
      <c r="X1064" s="14"/>
      <c r="Y1064" s="14"/>
      <c r="Z1064" s="14"/>
      <c r="AA1064" s="14"/>
      <c r="AB1064" s="14"/>
      <c r="AC1064" s="14"/>
      <c r="AD1064" s="14"/>
      <c r="AE1064" s="14"/>
      <c r="AT1064" s="211" t="s">
        <v>394</v>
      </c>
      <c r="AU1064" s="211" t="s">
        <v>233</v>
      </c>
      <c r="AV1064" s="14" t="s">
        <v>87</v>
      </c>
      <c r="AW1064" s="14" t="s">
        <v>34</v>
      </c>
      <c r="AX1064" s="14" t="s">
        <v>78</v>
      </c>
      <c r="AY1064" s="211" t="s">
        <v>219</v>
      </c>
    </row>
    <row r="1065" s="14" customFormat="1">
      <c r="A1065" s="14"/>
      <c r="B1065" s="210"/>
      <c r="C1065" s="14"/>
      <c r="D1065" s="193" t="s">
        <v>394</v>
      </c>
      <c r="E1065" s="211" t="s">
        <v>1</v>
      </c>
      <c r="F1065" s="212" t="s">
        <v>2680</v>
      </c>
      <c r="G1065" s="14"/>
      <c r="H1065" s="213">
        <v>4.375</v>
      </c>
      <c r="I1065" s="214"/>
      <c r="J1065" s="14"/>
      <c r="K1065" s="14"/>
      <c r="L1065" s="210"/>
      <c r="M1065" s="215"/>
      <c r="N1065" s="216"/>
      <c r="O1065" s="216"/>
      <c r="P1065" s="216"/>
      <c r="Q1065" s="216"/>
      <c r="R1065" s="216"/>
      <c r="S1065" s="216"/>
      <c r="T1065" s="217"/>
      <c r="U1065" s="14"/>
      <c r="V1065" s="14"/>
      <c r="W1065" s="14"/>
      <c r="X1065" s="14"/>
      <c r="Y1065" s="14"/>
      <c r="Z1065" s="14"/>
      <c r="AA1065" s="14"/>
      <c r="AB1065" s="14"/>
      <c r="AC1065" s="14"/>
      <c r="AD1065" s="14"/>
      <c r="AE1065" s="14"/>
      <c r="AT1065" s="211" t="s">
        <v>394</v>
      </c>
      <c r="AU1065" s="211" t="s">
        <v>233</v>
      </c>
      <c r="AV1065" s="14" t="s">
        <v>87</v>
      </c>
      <c r="AW1065" s="14" t="s">
        <v>34</v>
      </c>
      <c r="AX1065" s="14" t="s">
        <v>78</v>
      </c>
      <c r="AY1065" s="211" t="s">
        <v>219</v>
      </c>
    </row>
    <row r="1066" s="14" customFormat="1">
      <c r="A1066" s="14"/>
      <c r="B1066" s="210"/>
      <c r="C1066" s="14"/>
      <c r="D1066" s="193" t="s">
        <v>394</v>
      </c>
      <c r="E1066" s="211" t="s">
        <v>1</v>
      </c>
      <c r="F1066" s="212" t="s">
        <v>2681</v>
      </c>
      <c r="G1066" s="14"/>
      <c r="H1066" s="213">
        <v>4.375</v>
      </c>
      <c r="I1066" s="214"/>
      <c r="J1066" s="14"/>
      <c r="K1066" s="14"/>
      <c r="L1066" s="210"/>
      <c r="M1066" s="215"/>
      <c r="N1066" s="216"/>
      <c r="O1066" s="216"/>
      <c r="P1066" s="216"/>
      <c r="Q1066" s="216"/>
      <c r="R1066" s="216"/>
      <c r="S1066" s="216"/>
      <c r="T1066" s="217"/>
      <c r="U1066" s="14"/>
      <c r="V1066" s="14"/>
      <c r="W1066" s="14"/>
      <c r="X1066" s="14"/>
      <c r="Y1066" s="14"/>
      <c r="Z1066" s="14"/>
      <c r="AA1066" s="14"/>
      <c r="AB1066" s="14"/>
      <c r="AC1066" s="14"/>
      <c r="AD1066" s="14"/>
      <c r="AE1066" s="14"/>
      <c r="AT1066" s="211" t="s">
        <v>394</v>
      </c>
      <c r="AU1066" s="211" t="s">
        <v>233</v>
      </c>
      <c r="AV1066" s="14" t="s">
        <v>87</v>
      </c>
      <c r="AW1066" s="14" t="s">
        <v>34</v>
      </c>
      <c r="AX1066" s="14" t="s">
        <v>78</v>
      </c>
      <c r="AY1066" s="211" t="s">
        <v>219</v>
      </c>
    </row>
    <row r="1067" s="14" customFormat="1">
      <c r="A1067" s="14"/>
      <c r="B1067" s="210"/>
      <c r="C1067" s="14"/>
      <c r="D1067" s="193" t="s">
        <v>394</v>
      </c>
      <c r="E1067" s="211" t="s">
        <v>1</v>
      </c>
      <c r="F1067" s="212" t="s">
        <v>2682</v>
      </c>
      <c r="G1067" s="14"/>
      <c r="H1067" s="213">
        <v>1.875</v>
      </c>
      <c r="I1067" s="214"/>
      <c r="J1067" s="14"/>
      <c r="K1067" s="14"/>
      <c r="L1067" s="210"/>
      <c r="M1067" s="215"/>
      <c r="N1067" s="216"/>
      <c r="O1067" s="216"/>
      <c r="P1067" s="216"/>
      <c r="Q1067" s="216"/>
      <c r="R1067" s="216"/>
      <c r="S1067" s="216"/>
      <c r="T1067" s="217"/>
      <c r="U1067" s="14"/>
      <c r="V1067" s="14"/>
      <c r="W1067" s="14"/>
      <c r="X1067" s="14"/>
      <c r="Y1067" s="14"/>
      <c r="Z1067" s="14"/>
      <c r="AA1067" s="14"/>
      <c r="AB1067" s="14"/>
      <c r="AC1067" s="14"/>
      <c r="AD1067" s="14"/>
      <c r="AE1067" s="14"/>
      <c r="AT1067" s="211" t="s">
        <v>394</v>
      </c>
      <c r="AU1067" s="211" t="s">
        <v>233</v>
      </c>
      <c r="AV1067" s="14" t="s">
        <v>87</v>
      </c>
      <c r="AW1067" s="14" t="s">
        <v>34</v>
      </c>
      <c r="AX1067" s="14" t="s">
        <v>78</v>
      </c>
      <c r="AY1067" s="211" t="s">
        <v>219</v>
      </c>
    </row>
    <row r="1068" s="14" customFormat="1">
      <c r="A1068" s="14"/>
      <c r="B1068" s="210"/>
      <c r="C1068" s="14"/>
      <c r="D1068" s="193" t="s">
        <v>394</v>
      </c>
      <c r="E1068" s="211" t="s">
        <v>1</v>
      </c>
      <c r="F1068" s="212" t="s">
        <v>2683</v>
      </c>
      <c r="G1068" s="14"/>
      <c r="H1068" s="213">
        <v>2.7000000000000002</v>
      </c>
      <c r="I1068" s="214"/>
      <c r="J1068" s="14"/>
      <c r="K1068" s="14"/>
      <c r="L1068" s="210"/>
      <c r="M1068" s="215"/>
      <c r="N1068" s="216"/>
      <c r="O1068" s="216"/>
      <c r="P1068" s="216"/>
      <c r="Q1068" s="216"/>
      <c r="R1068" s="216"/>
      <c r="S1068" s="216"/>
      <c r="T1068" s="217"/>
      <c r="U1068" s="14"/>
      <c r="V1068" s="14"/>
      <c r="W1068" s="14"/>
      <c r="X1068" s="14"/>
      <c r="Y1068" s="14"/>
      <c r="Z1068" s="14"/>
      <c r="AA1068" s="14"/>
      <c r="AB1068" s="14"/>
      <c r="AC1068" s="14"/>
      <c r="AD1068" s="14"/>
      <c r="AE1068" s="14"/>
      <c r="AT1068" s="211" t="s">
        <v>394</v>
      </c>
      <c r="AU1068" s="211" t="s">
        <v>233</v>
      </c>
      <c r="AV1068" s="14" t="s">
        <v>87</v>
      </c>
      <c r="AW1068" s="14" t="s">
        <v>34</v>
      </c>
      <c r="AX1068" s="14" t="s">
        <v>78</v>
      </c>
      <c r="AY1068" s="211" t="s">
        <v>219</v>
      </c>
    </row>
    <row r="1069" s="14" customFormat="1">
      <c r="A1069" s="14"/>
      <c r="B1069" s="210"/>
      <c r="C1069" s="14"/>
      <c r="D1069" s="193" t="s">
        <v>394</v>
      </c>
      <c r="E1069" s="211" t="s">
        <v>1</v>
      </c>
      <c r="F1069" s="212" t="s">
        <v>2683</v>
      </c>
      <c r="G1069" s="14"/>
      <c r="H1069" s="213">
        <v>2.7000000000000002</v>
      </c>
      <c r="I1069" s="214"/>
      <c r="J1069" s="14"/>
      <c r="K1069" s="14"/>
      <c r="L1069" s="210"/>
      <c r="M1069" s="215"/>
      <c r="N1069" s="216"/>
      <c r="O1069" s="216"/>
      <c r="P1069" s="216"/>
      <c r="Q1069" s="216"/>
      <c r="R1069" s="216"/>
      <c r="S1069" s="216"/>
      <c r="T1069" s="217"/>
      <c r="U1069" s="14"/>
      <c r="V1069" s="14"/>
      <c r="W1069" s="14"/>
      <c r="X1069" s="14"/>
      <c r="Y1069" s="14"/>
      <c r="Z1069" s="14"/>
      <c r="AA1069" s="14"/>
      <c r="AB1069" s="14"/>
      <c r="AC1069" s="14"/>
      <c r="AD1069" s="14"/>
      <c r="AE1069" s="14"/>
      <c r="AT1069" s="211" t="s">
        <v>394</v>
      </c>
      <c r="AU1069" s="211" t="s">
        <v>233</v>
      </c>
      <c r="AV1069" s="14" t="s">
        <v>87</v>
      </c>
      <c r="AW1069" s="14" t="s">
        <v>34</v>
      </c>
      <c r="AX1069" s="14" t="s">
        <v>78</v>
      </c>
      <c r="AY1069" s="211" t="s">
        <v>219</v>
      </c>
    </row>
    <row r="1070" s="14" customFormat="1">
      <c r="A1070" s="14"/>
      <c r="B1070" s="210"/>
      <c r="C1070" s="14"/>
      <c r="D1070" s="193" t="s">
        <v>394</v>
      </c>
      <c r="E1070" s="211" t="s">
        <v>1</v>
      </c>
      <c r="F1070" s="212" t="s">
        <v>2684</v>
      </c>
      <c r="G1070" s="14"/>
      <c r="H1070" s="213">
        <v>1</v>
      </c>
      <c r="I1070" s="214"/>
      <c r="J1070" s="14"/>
      <c r="K1070" s="14"/>
      <c r="L1070" s="210"/>
      <c r="M1070" s="215"/>
      <c r="N1070" s="216"/>
      <c r="O1070" s="216"/>
      <c r="P1070" s="216"/>
      <c r="Q1070" s="216"/>
      <c r="R1070" s="216"/>
      <c r="S1070" s="216"/>
      <c r="T1070" s="217"/>
      <c r="U1070" s="14"/>
      <c r="V1070" s="14"/>
      <c r="W1070" s="14"/>
      <c r="X1070" s="14"/>
      <c r="Y1070" s="14"/>
      <c r="Z1070" s="14"/>
      <c r="AA1070" s="14"/>
      <c r="AB1070" s="14"/>
      <c r="AC1070" s="14"/>
      <c r="AD1070" s="14"/>
      <c r="AE1070" s="14"/>
      <c r="AT1070" s="211" t="s">
        <v>394</v>
      </c>
      <c r="AU1070" s="211" t="s">
        <v>233</v>
      </c>
      <c r="AV1070" s="14" t="s">
        <v>87</v>
      </c>
      <c r="AW1070" s="14" t="s">
        <v>34</v>
      </c>
      <c r="AX1070" s="14" t="s">
        <v>78</v>
      </c>
      <c r="AY1070" s="211" t="s">
        <v>219</v>
      </c>
    </row>
    <row r="1071" s="14" customFormat="1">
      <c r="A1071" s="14"/>
      <c r="B1071" s="210"/>
      <c r="C1071" s="14"/>
      <c r="D1071" s="193" t="s">
        <v>394</v>
      </c>
      <c r="E1071" s="211" t="s">
        <v>1</v>
      </c>
      <c r="F1071" s="212" t="s">
        <v>2685</v>
      </c>
      <c r="G1071" s="14"/>
      <c r="H1071" s="213">
        <v>6.2999999999999998</v>
      </c>
      <c r="I1071" s="214"/>
      <c r="J1071" s="14"/>
      <c r="K1071" s="14"/>
      <c r="L1071" s="210"/>
      <c r="M1071" s="215"/>
      <c r="N1071" s="216"/>
      <c r="O1071" s="216"/>
      <c r="P1071" s="216"/>
      <c r="Q1071" s="216"/>
      <c r="R1071" s="216"/>
      <c r="S1071" s="216"/>
      <c r="T1071" s="217"/>
      <c r="U1071" s="14"/>
      <c r="V1071" s="14"/>
      <c r="W1071" s="14"/>
      <c r="X1071" s="14"/>
      <c r="Y1071" s="14"/>
      <c r="Z1071" s="14"/>
      <c r="AA1071" s="14"/>
      <c r="AB1071" s="14"/>
      <c r="AC1071" s="14"/>
      <c r="AD1071" s="14"/>
      <c r="AE1071" s="14"/>
      <c r="AT1071" s="211" t="s">
        <v>394</v>
      </c>
      <c r="AU1071" s="211" t="s">
        <v>233</v>
      </c>
      <c r="AV1071" s="14" t="s">
        <v>87</v>
      </c>
      <c r="AW1071" s="14" t="s">
        <v>34</v>
      </c>
      <c r="AX1071" s="14" t="s">
        <v>78</v>
      </c>
      <c r="AY1071" s="211" t="s">
        <v>219</v>
      </c>
    </row>
    <row r="1072" s="14" customFormat="1">
      <c r="A1072" s="14"/>
      <c r="B1072" s="210"/>
      <c r="C1072" s="14"/>
      <c r="D1072" s="193" t="s">
        <v>394</v>
      </c>
      <c r="E1072" s="211" t="s">
        <v>1</v>
      </c>
      <c r="F1072" s="212" t="s">
        <v>2686</v>
      </c>
      <c r="G1072" s="14"/>
      <c r="H1072" s="213">
        <v>4.3730000000000002</v>
      </c>
      <c r="I1072" s="214"/>
      <c r="J1072" s="14"/>
      <c r="K1072" s="14"/>
      <c r="L1072" s="210"/>
      <c r="M1072" s="215"/>
      <c r="N1072" s="216"/>
      <c r="O1072" s="216"/>
      <c r="P1072" s="216"/>
      <c r="Q1072" s="216"/>
      <c r="R1072" s="216"/>
      <c r="S1072" s="216"/>
      <c r="T1072" s="217"/>
      <c r="U1072" s="14"/>
      <c r="V1072" s="14"/>
      <c r="W1072" s="14"/>
      <c r="X1072" s="14"/>
      <c r="Y1072" s="14"/>
      <c r="Z1072" s="14"/>
      <c r="AA1072" s="14"/>
      <c r="AB1072" s="14"/>
      <c r="AC1072" s="14"/>
      <c r="AD1072" s="14"/>
      <c r="AE1072" s="14"/>
      <c r="AT1072" s="211" t="s">
        <v>394</v>
      </c>
      <c r="AU1072" s="211" t="s">
        <v>233</v>
      </c>
      <c r="AV1072" s="14" t="s">
        <v>87</v>
      </c>
      <c r="AW1072" s="14" t="s">
        <v>34</v>
      </c>
      <c r="AX1072" s="14" t="s">
        <v>78</v>
      </c>
      <c r="AY1072" s="211" t="s">
        <v>219</v>
      </c>
    </row>
    <row r="1073" s="14" customFormat="1">
      <c r="A1073" s="14"/>
      <c r="B1073" s="210"/>
      <c r="C1073" s="14"/>
      <c r="D1073" s="193" t="s">
        <v>394</v>
      </c>
      <c r="E1073" s="211" t="s">
        <v>1</v>
      </c>
      <c r="F1073" s="212" t="s">
        <v>2687</v>
      </c>
      <c r="G1073" s="14"/>
      <c r="H1073" s="213">
        <v>2.4199999999999999</v>
      </c>
      <c r="I1073" s="214"/>
      <c r="J1073" s="14"/>
      <c r="K1073" s="14"/>
      <c r="L1073" s="210"/>
      <c r="M1073" s="215"/>
      <c r="N1073" s="216"/>
      <c r="O1073" s="216"/>
      <c r="P1073" s="216"/>
      <c r="Q1073" s="216"/>
      <c r="R1073" s="216"/>
      <c r="S1073" s="216"/>
      <c r="T1073" s="217"/>
      <c r="U1073" s="14"/>
      <c r="V1073" s="14"/>
      <c r="W1073" s="14"/>
      <c r="X1073" s="14"/>
      <c r="Y1073" s="14"/>
      <c r="Z1073" s="14"/>
      <c r="AA1073" s="14"/>
      <c r="AB1073" s="14"/>
      <c r="AC1073" s="14"/>
      <c r="AD1073" s="14"/>
      <c r="AE1073" s="14"/>
      <c r="AT1073" s="211" t="s">
        <v>394</v>
      </c>
      <c r="AU1073" s="211" t="s">
        <v>233</v>
      </c>
      <c r="AV1073" s="14" t="s">
        <v>87</v>
      </c>
      <c r="AW1073" s="14" t="s">
        <v>34</v>
      </c>
      <c r="AX1073" s="14" t="s">
        <v>78</v>
      </c>
      <c r="AY1073" s="211" t="s">
        <v>219</v>
      </c>
    </row>
    <row r="1074" s="14" customFormat="1">
      <c r="A1074" s="14"/>
      <c r="B1074" s="210"/>
      <c r="C1074" s="14"/>
      <c r="D1074" s="193" t="s">
        <v>394</v>
      </c>
      <c r="E1074" s="211" t="s">
        <v>1</v>
      </c>
      <c r="F1074" s="212" t="s">
        <v>2688</v>
      </c>
      <c r="G1074" s="14"/>
      <c r="H1074" s="213">
        <v>1.845</v>
      </c>
      <c r="I1074" s="214"/>
      <c r="J1074" s="14"/>
      <c r="K1074" s="14"/>
      <c r="L1074" s="210"/>
      <c r="M1074" s="215"/>
      <c r="N1074" s="216"/>
      <c r="O1074" s="216"/>
      <c r="P1074" s="216"/>
      <c r="Q1074" s="216"/>
      <c r="R1074" s="216"/>
      <c r="S1074" s="216"/>
      <c r="T1074" s="217"/>
      <c r="U1074" s="14"/>
      <c r="V1074" s="14"/>
      <c r="W1074" s="14"/>
      <c r="X1074" s="14"/>
      <c r="Y1074" s="14"/>
      <c r="Z1074" s="14"/>
      <c r="AA1074" s="14"/>
      <c r="AB1074" s="14"/>
      <c r="AC1074" s="14"/>
      <c r="AD1074" s="14"/>
      <c r="AE1074" s="14"/>
      <c r="AT1074" s="211" t="s">
        <v>394</v>
      </c>
      <c r="AU1074" s="211" t="s">
        <v>233</v>
      </c>
      <c r="AV1074" s="14" t="s">
        <v>87</v>
      </c>
      <c r="AW1074" s="14" t="s">
        <v>34</v>
      </c>
      <c r="AX1074" s="14" t="s">
        <v>78</v>
      </c>
      <c r="AY1074" s="211" t="s">
        <v>219</v>
      </c>
    </row>
    <row r="1075" s="14" customFormat="1">
      <c r="A1075" s="14"/>
      <c r="B1075" s="210"/>
      <c r="C1075" s="14"/>
      <c r="D1075" s="193" t="s">
        <v>394</v>
      </c>
      <c r="E1075" s="211" t="s">
        <v>1</v>
      </c>
      <c r="F1075" s="212" t="s">
        <v>2689</v>
      </c>
      <c r="G1075" s="14"/>
      <c r="H1075" s="213">
        <v>2.2050000000000001</v>
      </c>
      <c r="I1075" s="214"/>
      <c r="J1075" s="14"/>
      <c r="K1075" s="14"/>
      <c r="L1075" s="210"/>
      <c r="M1075" s="215"/>
      <c r="N1075" s="216"/>
      <c r="O1075" s="216"/>
      <c r="P1075" s="216"/>
      <c r="Q1075" s="216"/>
      <c r="R1075" s="216"/>
      <c r="S1075" s="216"/>
      <c r="T1075" s="217"/>
      <c r="U1075" s="14"/>
      <c r="V1075" s="14"/>
      <c r="W1075" s="14"/>
      <c r="X1075" s="14"/>
      <c r="Y1075" s="14"/>
      <c r="Z1075" s="14"/>
      <c r="AA1075" s="14"/>
      <c r="AB1075" s="14"/>
      <c r="AC1075" s="14"/>
      <c r="AD1075" s="14"/>
      <c r="AE1075" s="14"/>
      <c r="AT1075" s="211" t="s">
        <v>394</v>
      </c>
      <c r="AU1075" s="211" t="s">
        <v>233</v>
      </c>
      <c r="AV1075" s="14" t="s">
        <v>87</v>
      </c>
      <c r="AW1075" s="14" t="s">
        <v>34</v>
      </c>
      <c r="AX1075" s="14" t="s">
        <v>78</v>
      </c>
      <c r="AY1075" s="211" t="s">
        <v>219</v>
      </c>
    </row>
    <row r="1076" s="14" customFormat="1">
      <c r="A1076" s="14"/>
      <c r="B1076" s="210"/>
      <c r="C1076" s="14"/>
      <c r="D1076" s="193" t="s">
        <v>394</v>
      </c>
      <c r="E1076" s="211" t="s">
        <v>1</v>
      </c>
      <c r="F1076" s="212" t="s">
        <v>2689</v>
      </c>
      <c r="G1076" s="14"/>
      <c r="H1076" s="213">
        <v>2.2050000000000001</v>
      </c>
      <c r="I1076" s="214"/>
      <c r="J1076" s="14"/>
      <c r="K1076" s="14"/>
      <c r="L1076" s="210"/>
      <c r="M1076" s="215"/>
      <c r="N1076" s="216"/>
      <c r="O1076" s="216"/>
      <c r="P1076" s="216"/>
      <c r="Q1076" s="216"/>
      <c r="R1076" s="216"/>
      <c r="S1076" s="216"/>
      <c r="T1076" s="217"/>
      <c r="U1076" s="14"/>
      <c r="V1076" s="14"/>
      <c r="W1076" s="14"/>
      <c r="X1076" s="14"/>
      <c r="Y1076" s="14"/>
      <c r="Z1076" s="14"/>
      <c r="AA1076" s="14"/>
      <c r="AB1076" s="14"/>
      <c r="AC1076" s="14"/>
      <c r="AD1076" s="14"/>
      <c r="AE1076" s="14"/>
      <c r="AT1076" s="211" t="s">
        <v>394</v>
      </c>
      <c r="AU1076" s="211" t="s">
        <v>233</v>
      </c>
      <c r="AV1076" s="14" t="s">
        <v>87</v>
      </c>
      <c r="AW1076" s="14" t="s">
        <v>34</v>
      </c>
      <c r="AX1076" s="14" t="s">
        <v>78</v>
      </c>
      <c r="AY1076" s="211" t="s">
        <v>219</v>
      </c>
    </row>
    <row r="1077" s="14" customFormat="1">
      <c r="A1077" s="14"/>
      <c r="B1077" s="210"/>
      <c r="C1077" s="14"/>
      <c r="D1077" s="193" t="s">
        <v>394</v>
      </c>
      <c r="E1077" s="211" t="s">
        <v>1</v>
      </c>
      <c r="F1077" s="212" t="s">
        <v>1055</v>
      </c>
      <c r="G1077" s="14"/>
      <c r="H1077" s="213">
        <v>6.0899999999999999</v>
      </c>
      <c r="I1077" s="214"/>
      <c r="J1077" s="14"/>
      <c r="K1077" s="14"/>
      <c r="L1077" s="210"/>
      <c r="M1077" s="215"/>
      <c r="N1077" s="216"/>
      <c r="O1077" s="216"/>
      <c r="P1077" s="216"/>
      <c r="Q1077" s="216"/>
      <c r="R1077" s="216"/>
      <c r="S1077" s="216"/>
      <c r="T1077" s="217"/>
      <c r="U1077" s="14"/>
      <c r="V1077" s="14"/>
      <c r="W1077" s="14"/>
      <c r="X1077" s="14"/>
      <c r="Y1077" s="14"/>
      <c r="Z1077" s="14"/>
      <c r="AA1077" s="14"/>
      <c r="AB1077" s="14"/>
      <c r="AC1077" s="14"/>
      <c r="AD1077" s="14"/>
      <c r="AE1077" s="14"/>
      <c r="AT1077" s="211" t="s">
        <v>394</v>
      </c>
      <c r="AU1077" s="211" t="s">
        <v>233</v>
      </c>
      <c r="AV1077" s="14" t="s">
        <v>87</v>
      </c>
      <c r="AW1077" s="14" t="s">
        <v>34</v>
      </c>
      <c r="AX1077" s="14" t="s">
        <v>78</v>
      </c>
      <c r="AY1077" s="211" t="s">
        <v>219</v>
      </c>
    </row>
    <row r="1078" s="14" customFormat="1">
      <c r="A1078" s="14"/>
      <c r="B1078" s="210"/>
      <c r="C1078" s="14"/>
      <c r="D1078" s="193" t="s">
        <v>394</v>
      </c>
      <c r="E1078" s="211" t="s">
        <v>1</v>
      </c>
      <c r="F1078" s="212" t="s">
        <v>2690</v>
      </c>
      <c r="G1078" s="14"/>
      <c r="H1078" s="213">
        <v>3.6000000000000001</v>
      </c>
      <c r="I1078" s="214"/>
      <c r="J1078" s="14"/>
      <c r="K1078" s="14"/>
      <c r="L1078" s="210"/>
      <c r="M1078" s="215"/>
      <c r="N1078" s="216"/>
      <c r="O1078" s="216"/>
      <c r="P1078" s="216"/>
      <c r="Q1078" s="216"/>
      <c r="R1078" s="216"/>
      <c r="S1078" s="216"/>
      <c r="T1078" s="217"/>
      <c r="U1078" s="14"/>
      <c r="V1078" s="14"/>
      <c r="W1078" s="14"/>
      <c r="X1078" s="14"/>
      <c r="Y1078" s="14"/>
      <c r="Z1078" s="14"/>
      <c r="AA1078" s="14"/>
      <c r="AB1078" s="14"/>
      <c r="AC1078" s="14"/>
      <c r="AD1078" s="14"/>
      <c r="AE1078" s="14"/>
      <c r="AT1078" s="211" t="s">
        <v>394</v>
      </c>
      <c r="AU1078" s="211" t="s">
        <v>233</v>
      </c>
      <c r="AV1078" s="14" t="s">
        <v>87</v>
      </c>
      <c r="AW1078" s="14" t="s">
        <v>34</v>
      </c>
      <c r="AX1078" s="14" t="s">
        <v>78</v>
      </c>
      <c r="AY1078" s="211" t="s">
        <v>219</v>
      </c>
    </row>
    <row r="1079" s="14" customFormat="1">
      <c r="A1079" s="14"/>
      <c r="B1079" s="210"/>
      <c r="C1079" s="14"/>
      <c r="D1079" s="193" t="s">
        <v>394</v>
      </c>
      <c r="E1079" s="211" t="s">
        <v>1</v>
      </c>
      <c r="F1079" s="212" t="s">
        <v>2690</v>
      </c>
      <c r="G1079" s="14"/>
      <c r="H1079" s="213">
        <v>3.6000000000000001</v>
      </c>
      <c r="I1079" s="214"/>
      <c r="J1079" s="14"/>
      <c r="K1079" s="14"/>
      <c r="L1079" s="210"/>
      <c r="M1079" s="215"/>
      <c r="N1079" s="216"/>
      <c r="O1079" s="216"/>
      <c r="P1079" s="216"/>
      <c r="Q1079" s="216"/>
      <c r="R1079" s="216"/>
      <c r="S1079" s="216"/>
      <c r="T1079" s="217"/>
      <c r="U1079" s="14"/>
      <c r="V1079" s="14"/>
      <c r="W1079" s="14"/>
      <c r="X1079" s="14"/>
      <c r="Y1079" s="14"/>
      <c r="Z1079" s="14"/>
      <c r="AA1079" s="14"/>
      <c r="AB1079" s="14"/>
      <c r="AC1079" s="14"/>
      <c r="AD1079" s="14"/>
      <c r="AE1079" s="14"/>
      <c r="AT1079" s="211" t="s">
        <v>394</v>
      </c>
      <c r="AU1079" s="211" t="s">
        <v>233</v>
      </c>
      <c r="AV1079" s="14" t="s">
        <v>87</v>
      </c>
      <c r="AW1079" s="14" t="s">
        <v>34</v>
      </c>
      <c r="AX1079" s="14" t="s">
        <v>78</v>
      </c>
      <c r="AY1079" s="211" t="s">
        <v>219</v>
      </c>
    </row>
    <row r="1080" s="14" customFormat="1">
      <c r="A1080" s="14"/>
      <c r="B1080" s="210"/>
      <c r="C1080" s="14"/>
      <c r="D1080" s="193" t="s">
        <v>394</v>
      </c>
      <c r="E1080" s="211" t="s">
        <v>1</v>
      </c>
      <c r="F1080" s="212" t="s">
        <v>2689</v>
      </c>
      <c r="G1080" s="14"/>
      <c r="H1080" s="213">
        <v>2.2050000000000001</v>
      </c>
      <c r="I1080" s="214"/>
      <c r="J1080" s="14"/>
      <c r="K1080" s="14"/>
      <c r="L1080" s="210"/>
      <c r="M1080" s="215"/>
      <c r="N1080" s="216"/>
      <c r="O1080" s="216"/>
      <c r="P1080" s="216"/>
      <c r="Q1080" s="216"/>
      <c r="R1080" s="216"/>
      <c r="S1080" s="216"/>
      <c r="T1080" s="217"/>
      <c r="U1080" s="14"/>
      <c r="V1080" s="14"/>
      <c r="W1080" s="14"/>
      <c r="X1080" s="14"/>
      <c r="Y1080" s="14"/>
      <c r="Z1080" s="14"/>
      <c r="AA1080" s="14"/>
      <c r="AB1080" s="14"/>
      <c r="AC1080" s="14"/>
      <c r="AD1080" s="14"/>
      <c r="AE1080" s="14"/>
      <c r="AT1080" s="211" t="s">
        <v>394</v>
      </c>
      <c r="AU1080" s="211" t="s">
        <v>233</v>
      </c>
      <c r="AV1080" s="14" t="s">
        <v>87</v>
      </c>
      <c r="AW1080" s="14" t="s">
        <v>34</v>
      </c>
      <c r="AX1080" s="14" t="s">
        <v>78</v>
      </c>
      <c r="AY1080" s="211" t="s">
        <v>219</v>
      </c>
    </row>
    <row r="1081" s="14" customFormat="1">
      <c r="A1081" s="14"/>
      <c r="B1081" s="210"/>
      <c r="C1081" s="14"/>
      <c r="D1081" s="193" t="s">
        <v>394</v>
      </c>
      <c r="E1081" s="211" t="s">
        <v>1</v>
      </c>
      <c r="F1081" s="212" t="s">
        <v>2691</v>
      </c>
      <c r="G1081" s="14"/>
      <c r="H1081" s="213">
        <v>10.5</v>
      </c>
      <c r="I1081" s="214"/>
      <c r="J1081" s="14"/>
      <c r="K1081" s="14"/>
      <c r="L1081" s="210"/>
      <c r="M1081" s="215"/>
      <c r="N1081" s="216"/>
      <c r="O1081" s="216"/>
      <c r="P1081" s="216"/>
      <c r="Q1081" s="216"/>
      <c r="R1081" s="216"/>
      <c r="S1081" s="216"/>
      <c r="T1081" s="217"/>
      <c r="U1081" s="14"/>
      <c r="V1081" s="14"/>
      <c r="W1081" s="14"/>
      <c r="X1081" s="14"/>
      <c r="Y1081" s="14"/>
      <c r="Z1081" s="14"/>
      <c r="AA1081" s="14"/>
      <c r="AB1081" s="14"/>
      <c r="AC1081" s="14"/>
      <c r="AD1081" s="14"/>
      <c r="AE1081" s="14"/>
      <c r="AT1081" s="211" t="s">
        <v>394</v>
      </c>
      <c r="AU1081" s="211" t="s">
        <v>233</v>
      </c>
      <c r="AV1081" s="14" t="s">
        <v>87</v>
      </c>
      <c r="AW1081" s="14" t="s">
        <v>34</v>
      </c>
      <c r="AX1081" s="14" t="s">
        <v>78</v>
      </c>
      <c r="AY1081" s="211" t="s">
        <v>219</v>
      </c>
    </row>
    <row r="1082" s="13" customFormat="1">
      <c r="A1082" s="13"/>
      <c r="B1082" s="203"/>
      <c r="C1082" s="13"/>
      <c r="D1082" s="193" t="s">
        <v>394</v>
      </c>
      <c r="E1082" s="204" t="s">
        <v>1</v>
      </c>
      <c r="F1082" s="205" t="s">
        <v>2600</v>
      </c>
      <c r="G1082" s="13"/>
      <c r="H1082" s="204" t="s">
        <v>1</v>
      </c>
      <c r="I1082" s="206"/>
      <c r="J1082" s="13"/>
      <c r="K1082" s="13"/>
      <c r="L1082" s="203"/>
      <c r="M1082" s="207"/>
      <c r="N1082" s="208"/>
      <c r="O1082" s="208"/>
      <c r="P1082" s="208"/>
      <c r="Q1082" s="208"/>
      <c r="R1082" s="208"/>
      <c r="S1082" s="208"/>
      <c r="T1082" s="209"/>
      <c r="U1082" s="13"/>
      <c r="V1082" s="13"/>
      <c r="W1082" s="13"/>
      <c r="X1082" s="13"/>
      <c r="Y1082" s="13"/>
      <c r="Z1082" s="13"/>
      <c r="AA1082" s="13"/>
      <c r="AB1082" s="13"/>
      <c r="AC1082" s="13"/>
      <c r="AD1082" s="13"/>
      <c r="AE1082" s="13"/>
      <c r="AT1082" s="204" t="s">
        <v>394</v>
      </c>
      <c r="AU1082" s="204" t="s">
        <v>233</v>
      </c>
      <c r="AV1082" s="13" t="s">
        <v>85</v>
      </c>
      <c r="AW1082" s="13" t="s">
        <v>34</v>
      </c>
      <c r="AX1082" s="13" t="s">
        <v>78</v>
      </c>
      <c r="AY1082" s="204" t="s">
        <v>219</v>
      </c>
    </row>
    <row r="1083" s="14" customFormat="1">
      <c r="A1083" s="14"/>
      <c r="B1083" s="210"/>
      <c r="C1083" s="14"/>
      <c r="D1083" s="193" t="s">
        <v>394</v>
      </c>
      <c r="E1083" s="211" t="s">
        <v>1</v>
      </c>
      <c r="F1083" s="212" t="s">
        <v>2692</v>
      </c>
      <c r="G1083" s="14"/>
      <c r="H1083" s="213">
        <v>1.8</v>
      </c>
      <c r="I1083" s="214"/>
      <c r="J1083" s="14"/>
      <c r="K1083" s="14"/>
      <c r="L1083" s="210"/>
      <c r="M1083" s="215"/>
      <c r="N1083" s="216"/>
      <c r="O1083" s="216"/>
      <c r="P1083" s="216"/>
      <c r="Q1083" s="216"/>
      <c r="R1083" s="216"/>
      <c r="S1083" s="216"/>
      <c r="T1083" s="217"/>
      <c r="U1083" s="14"/>
      <c r="V1083" s="14"/>
      <c r="W1083" s="14"/>
      <c r="X1083" s="14"/>
      <c r="Y1083" s="14"/>
      <c r="Z1083" s="14"/>
      <c r="AA1083" s="14"/>
      <c r="AB1083" s="14"/>
      <c r="AC1083" s="14"/>
      <c r="AD1083" s="14"/>
      <c r="AE1083" s="14"/>
      <c r="AT1083" s="211" t="s">
        <v>394</v>
      </c>
      <c r="AU1083" s="211" t="s">
        <v>233</v>
      </c>
      <c r="AV1083" s="14" t="s">
        <v>87</v>
      </c>
      <c r="AW1083" s="14" t="s">
        <v>34</v>
      </c>
      <c r="AX1083" s="14" t="s">
        <v>78</v>
      </c>
      <c r="AY1083" s="211" t="s">
        <v>219</v>
      </c>
    </row>
    <row r="1084" s="15" customFormat="1">
      <c r="A1084" s="15"/>
      <c r="B1084" s="218"/>
      <c r="C1084" s="15"/>
      <c r="D1084" s="193" t="s">
        <v>394</v>
      </c>
      <c r="E1084" s="219" t="s">
        <v>1</v>
      </c>
      <c r="F1084" s="220" t="s">
        <v>401</v>
      </c>
      <c r="G1084" s="15"/>
      <c r="H1084" s="221">
        <v>207.08799999999999</v>
      </c>
      <c r="I1084" s="222"/>
      <c r="J1084" s="15"/>
      <c r="K1084" s="15"/>
      <c r="L1084" s="218"/>
      <c r="M1084" s="223"/>
      <c r="N1084" s="224"/>
      <c r="O1084" s="224"/>
      <c r="P1084" s="224"/>
      <c r="Q1084" s="224"/>
      <c r="R1084" s="224"/>
      <c r="S1084" s="224"/>
      <c r="T1084" s="225"/>
      <c r="U1084" s="15"/>
      <c r="V1084" s="15"/>
      <c r="W1084" s="15"/>
      <c r="X1084" s="15"/>
      <c r="Y1084" s="15"/>
      <c r="Z1084" s="15"/>
      <c r="AA1084" s="15"/>
      <c r="AB1084" s="15"/>
      <c r="AC1084" s="15"/>
      <c r="AD1084" s="15"/>
      <c r="AE1084" s="15"/>
      <c r="AT1084" s="219" t="s">
        <v>394</v>
      </c>
      <c r="AU1084" s="219" t="s">
        <v>233</v>
      </c>
      <c r="AV1084" s="15" t="s">
        <v>218</v>
      </c>
      <c r="AW1084" s="15" t="s">
        <v>34</v>
      </c>
      <c r="AX1084" s="15" t="s">
        <v>85</v>
      </c>
      <c r="AY1084" s="219" t="s">
        <v>219</v>
      </c>
    </row>
    <row r="1085" s="2" customFormat="1" ht="16.5" customHeight="1">
      <c r="A1085" s="38"/>
      <c r="B1085" s="179"/>
      <c r="C1085" s="180" t="s">
        <v>505</v>
      </c>
      <c r="D1085" s="180" t="s">
        <v>222</v>
      </c>
      <c r="E1085" s="181" t="s">
        <v>2693</v>
      </c>
      <c r="F1085" s="182" t="s">
        <v>2694</v>
      </c>
      <c r="G1085" s="183" t="s">
        <v>390</v>
      </c>
      <c r="H1085" s="184">
        <v>1077.549</v>
      </c>
      <c r="I1085" s="185"/>
      <c r="J1085" s="186">
        <f>ROUND(I1085*H1085,2)</f>
        <v>0</v>
      </c>
      <c r="K1085" s="182" t="s">
        <v>391</v>
      </c>
      <c r="L1085" s="39"/>
      <c r="M1085" s="187" t="s">
        <v>1</v>
      </c>
      <c r="N1085" s="188" t="s">
        <v>43</v>
      </c>
      <c r="O1085" s="77"/>
      <c r="P1085" s="189">
        <f>O1085*H1085</f>
        <v>0</v>
      </c>
      <c r="Q1085" s="189">
        <v>0</v>
      </c>
      <c r="R1085" s="189">
        <f>Q1085*H1085</f>
        <v>0</v>
      </c>
      <c r="S1085" s="189">
        <v>0</v>
      </c>
      <c r="T1085" s="190">
        <f>S1085*H1085</f>
        <v>0</v>
      </c>
      <c r="U1085" s="38"/>
      <c r="V1085" s="38"/>
      <c r="W1085" s="38"/>
      <c r="X1085" s="38"/>
      <c r="Y1085" s="38"/>
      <c r="Z1085" s="38"/>
      <c r="AA1085" s="38"/>
      <c r="AB1085" s="38"/>
      <c r="AC1085" s="38"/>
      <c r="AD1085" s="38"/>
      <c r="AE1085" s="38"/>
      <c r="AR1085" s="191" t="s">
        <v>218</v>
      </c>
      <c r="AT1085" s="191" t="s">
        <v>222</v>
      </c>
      <c r="AU1085" s="191" t="s">
        <v>233</v>
      </c>
      <c r="AY1085" s="19" t="s">
        <v>219</v>
      </c>
      <c r="BE1085" s="192">
        <f>IF(N1085="základní",J1085,0)</f>
        <v>0</v>
      </c>
      <c r="BF1085" s="192">
        <f>IF(N1085="snížená",J1085,0)</f>
        <v>0</v>
      </c>
      <c r="BG1085" s="192">
        <f>IF(N1085="zákl. přenesená",J1085,0)</f>
        <v>0</v>
      </c>
      <c r="BH1085" s="192">
        <f>IF(N1085="sníž. přenesená",J1085,0)</f>
        <v>0</v>
      </c>
      <c r="BI1085" s="192">
        <f>IF(N1085="nulová",J1085,0)</f>
        <v>0</v>
      </c>
      <c r="BJ1085" s="19" t="s">
        <v>85</v>
      </c>
      <c r="BK1085" s="192">
        <f>ROUND(I1085*H1085,2)</f>
        <v>0</v>
      </c>
      <c r="BL1085" s="19" t="s">
        <v>218</v>
      </c>
      <c r="BM1085" s="191" t="s">
        <v>2695</v>
      </c>
    </row>
    <row r="1086" s="2" customFormat="1">
      <c r="A1086" s="38"/>
      <c r="B1086" s="39"/>
      <c r="C1086" s="38"/>
      <c r="D1086" s="193" t="s">
        <v>227</v>
      </c>
      <c r="E1086" s="38"/>
      <c r="F1086" s="194" t="s">
        <v>2696</v>
      </c>
      <c r="G1086" s="38"/>
      <c r="H1086" s="38"/>
      <c r="I1086" s="195"/>
      <c r="J1086" s="38"/>
      <c r="K1086" s="38"/>
      <c r="L1086" s="39"/>
      <c r="M1086" s="196"/>
      <c r="N1086" s="197"/>
      <c r="O1086" s="77"/>
      <c r="P1086" s="77"/>
      <c r="Q1086" s="77"/>
      <c r="R1086" s="77"/>
      <c r="S1086" s="77"/>
      <c r="T1086" s="78"/>
      <c r="U1086" s="38"/>
      <c r="V1086" s="38"/>
      <c r="W1086" s="38"/>
      <c r="X1086" s="38"/>
      <c r="Y1086" s="38"/>
      <c r="Z1086" s="38"/>
      <c r="AA1086" s="38"/>
      <c r="AB1086" s="38"/>
      <c r="AC1086" s="38"/>
      <c r="AD1086" s="38"/>
      <c r="AE1086" s="38"/>
      <c r="AT1086" s="19" t="s">
        <v>227</v>
      </c>
      <c r="AU1086" s="19" t="s">
        <v>233</v>
      </c>
    </row>
    <row r="1087" s="13" customFormat="1">
      <c r="A1087" s="13"/>
      <c r="B1087" s="203"/>
      <c r="C1087" s="13"/>
      <c r="D1087" s="193" t="s">
        <v>394</v>
      </c>
      <c r="E1087" s="204" t="s">
        <v>1</v>
      </c>
      <c r="F1087" s="205" t="s">
        <v>2056</v>
      </c>
      <c r="G1087" s="13"/>
      <c r="H1087" s="204" t="s">
        <v>1</v>
      </c>
      <c r="I1087" s="206"/>
      <c r="J1087" s="13"/>
      <c r="K1087" s="13"/>
      <c r="L1087" s="203"/>
      <c r="M1087" s="207"/>
      <c r="N1087" s="208"/>
      <c r="O1087" s="208"/>
      <c r="P1087" s="208"/>
      <c r="Q1087" s="208"/>
      <c r="R1087" s="208"/>
      <c r="S1087" s="208"/>
      <c r="T1087" s="209"/>
      <c r="U1087" s="13"/>
      <c r="V1087" s="13"/>
      <c r="W1087" s="13"/>
      <c r="X1087" s="13"/>
      <c r="Y1087" s="13"/>
      <c r="Z1087" s="13"/>
      <c r="AA1087" s="13"/>
      <c r="AB1087" s="13"/>
      <c r="AC1087" s="13"/>
      <c r="AD1087" s="13"/>
      <c r="AE1087" s="13"/>
      <c r="AT1087" s="204" t="s">
        <v>394</v>
      </c>
      <c r="AU1087" s="204" t="s">
        <v>233</v>
      </c>
      <c r="AV1087" s="13" t="s">
        <v>85</v>
      </c>
      <c r="AW1087" s="13" t="s">
        <v>34</v>
      </c>
      <c r="AX1087" s="13" t="s">
        <v>78</v>
      </c>
      <c r="AY1087" s="204" t="s">
        <v>219</v>
      </c>
    </row>
    <row r="1088" s="13" customFormat="1">
      <c r="A1088" s="13"/>
      <c r="B1088" s="203"/>
      <c r="C1088" s="13"/>
      <c r="D1088" s="193" t="s">
        <v>394</v>
      </c>
      <c r="E1088" s="204" t="s">
        <v>1</v>
      </c>
      <c r="F1088" s="205" t="s">
        <v>408</v>
      </c>
      <c r="G1088" s="13"/>
      <c r="H1088" s="204" t="s">
        <v>1</v>
      </c>
      <c r="I1088" s="206"/>
      <c r="J1088" s="13"/>
      <c r="K1088" s="13"/>
      <c r="L1088" s="203"/>
      <c r="M1088" s="207"/>
      <c r="N1088" s="208"/>
      <c r="O1088" s="208"/>
      <c r="P1088" s="208"/>
      <c r="Q1088" s="208"/>
      <c r="R1088" s="208"/>
      <c r="S1088" s="208"/>
      <c r="T1088" s="209"/>
      <c r="U1088" s="13"/>
      <c r="V1088" s="13"/>
      <c r="W1088" s="13"/>
      <c r="X1088" s="13"/>
      <c r="Y1088" s="13"/>
      <c r="Z1088" s="13"/>
      <c r="AA1088" s="13"/>
      <c r="AB1088" s="13"/>
      <c r="AC1088" s="13"/>
      <c r="AD1088" s="13"/>
      <c r="AE1088" s="13"/>
      <c r="AT1088" s="204" t="s">
        <v>394</v>
      </c>
      <c r="AU1088" s="204" t="s">
        <v>233</v>
      </c>
      <c r="AV1088" s="13" t="s">
        <v>85</v>
      </c>
      <c r="AW1088" s="13" t="s">
        <v>34</v>
      </c>
      <c r="AX1088" s="13" t="s">
        <v>78</v>
      </c>
      <c r="AY1088" s="204" t="s">
        <v>219</v>
      </c>
    </row>
    <row r="1089" s="14" customFormat="1">
      <c r="A1089" s="14"/>
      <c r="B1089" s="210"/>
      <c r="C1089" s="14"/>
      <c r="D1089" s="193" t="s">
        <v>394</v>
      </c>
      <c r="E1089" s="211" t="s">
        <v>1</v>
      </c>
      <c r="F1089" s="212" t="s">
        <v>2292</v>
      </c>
      <c r="G1089" s="14"/>
      <c r="H1089" s="213">
        <v>29.399999999999999</v>
      </c>
      <c r="I1089" s="214"/>
      <c r="J1089" s="14"/>
      <c r="K1089" s="14"/>
      <c r="L1089" s="210"/>
      <c r="M1089" s="215"/>
      <c r="N1089" s="216"/>
      <c r="O1089" s="216"/>
      <c r="P1089" s="216"/>
      <c r="Q1089" s="216"/>
      <c r="R1089" s="216"/>
      <c r="S1089" s="216"/>
      <c r="T1089" s="217"/>
      <c r="U1089" s="14"/>
      <c r="V1089" s="14"/>
      <c r="W1089" s="14"/>
      <c r="X1089" s="14"/>
      <c r="Y1089" s="14"/>
      <c r="Z1089" s="14"/>
      <c r="AA1089" s="14"/>
      <c r="AB1089" s="14"/>
      <c r="AC1089" s="14"/>
      <c r="AD1089" s="14"/>
      <c r="AE1089" s="14"/>
      <c r="AT1089" s="211" t="s">
        <v>394</v>
      </c>
      <c r="AU1089" s="211" t="s">
        <v>233</v>
      </c>
      <c r="AV1089" s="14" t="s">
        <v>87</v>
      </c>
      <c r="AW1089" s="14" t="s">
        <v>34</v>
      </c>
      <c r="AX1089" s="14" t="s">
        <v>78</v>
      </c>
      <c r="AY1089" s="211" t="s">
        <v>219</v>
      </c>
    </row>
    <row r="1090" s="16" customFormat="1">
      <c r="A1090" s="16"/>
      <c r="B1090" s="226"/>
      <c r="C1090" s="16"/>
      <c r="D1090" s="193" t="s">
        <v>394</v>
      </c>
      <c r="E1090" s="227" t="s">
        <v>1</v>
      </c>
      <c r="F1090" s="228" t="s">
        <v>816</v>
      </c>
      <c r="G1090" s="16"/>
      <c r="H1090" s="229">
        <v>29.399999999999999</v>
      </c>
      <c r="I1090" s="230"/>
      <c r="J1090" s="16"/>
      <c r="K1090" s="16"/>
      <c r="L1090" s="226"/>
      <c r="M1090" s="231"/>
      <c r="N1090" s="232"/>
      <c r="O1090" s="232"/>
      <c r="P1090" s="232"/>
      <c r="Q1090" s="232"/>
      <c r="R1090" s="232"/>
      <c r="S1090" s="232"/>
      <c r="T1090" s="233"/>
      <c r="U1090" s="16"/>
      <c r="V1090" s="16"/>
      <c r="W1090" s="16"/>
      <c r="X1090" s="16"/>
      <c r="Y1090" s="16"/>
      <c r="Z1090" s="16"/>
      <c r="AA1090" s="16"/>
      <c r="AB1090" s="16"/>
      <c r="AC1090" s="16"/>
      <c r="AD1090" s="16"/>
      <c r="AE1090" s="16"/>
      <c r="AT1090" s="227" t="s">
        <v>394</v>
      </c>
      <c r="AU1090" s="227" t="s">
        <v>233</v>
      </c>
      <c r="AV1090" s="16" t="s">
        <v>233</v>
      </c>
      <c r="AW1090" s="16" t="s">
        <v>34</v>
      </c>
      <c r="AX1090" s="16" t="s">
        <v>78</v>
      </c>
      <c r="AY1090" s="227" t="s">
        <v>219</v>
      </c>
    </row>
    <row r="1091" s="13" customFormat="1">
      <c r="A1091" s="13"/>
      <c r="B1091" s="203"/>
      <c r="C1091" s="13"/>
      <c r="D1091" s="193" t="s">
        <v>394</v>
      </c>
      <c r="E1091" s="204" t="s">
        <v>1</v>
      </c>
      <c r="F1091" s="205" t="s">
        <v>2697</v>
      </c>
      <c r="G1091" s="13"/>
      <c r="H1091" s="204" t="s">
        <v>1</v>
      </c>
      <c r="I1091" s="206"/>
      <c r="J1091" s="13"/>
      <c r="K1091" s="13"/>
      <c r="L1091" s="203"/>
      <c r="M1091" s="207"/>
      <c r="N1091" s="208"/>
      <c r="O1091" s="208"/>
      <c r="P1091" s="208"/>
      <c r="Q1091" s="208"/>
      <c r="R1091" s="208"/>
      <c r="S1091" s="208"/>
      <c r="T1091" s="209"/>
      <c r="U1091" s="13"/>
      <c r="V1091" s="13"/>
      <c r="W1091" s="13"/>
      <c r="X1091" s="13"/>
      <c r="Y1091" s="13"/>
      <c r="Z1091" s="13"/>
      <c r="AA1091" s="13"/>
      <c r="AB1091" s="13"/>
      <c r="AC1091" s="13"/>
      <c r="AD1091" s="13"/>
      <c r="AE1091" s="13"/>
      <c r="AT1091" s="204" t="s">
        <v>394</v>
      </c>
      <c r="AU1091" s="204" t="s">
        <v>233</v>
      </c>
      <c r="AV1091" s="13" t="s">
        <v>85</v>
      </c>
      <c r="AW1091" s="13" t="s">
        <v>34</v>
      </c>
      <c r="AX1091" s="13" t="s">
        <v>78</v>
      </c>
      <c r="AY1091" s="204" t="s">
        <v>219</v>
      </c>
    </row>
    <row r="1092" s="14" customFormat="1">
      <c r="A1092" s="14"/>
      <c r="B1092" s="210"/>
      <c r="C1092" s="14"/>
      <c r="D1092" s="193" t="s">
        <v>394</v>
      </c>
      <c r="E1092" s="211" t="s">
        <v>1</v>
      </c>
      <c r="F1092" s="212" t="s">
        <v>2508</v>
      </c>
      <c r="G1092" s="14"/>
      <c r="H1092" s="213">
        <v>983.01499999999999</v>
      </c>
      <c r="I1092" s="214"/>
      <c r="J1092" s="14"/>
      <c r="K1092" s="14"/>
      <c r="L1092" s="210"/>
      <c r="M1092" s="215"/>
      <c r="N1092" s="216"/>
      <c r="O1092" s="216"/>
      <c r="P1092" s="216"/>
      <c r="Q1092" s="216"/>
      <c r="R1092" s="216"/>
      <c r="S1092" s="216"/>
      <c r="T1092" s="217"/>
      <c r="U1092" s="14"/>
      <c r="V1092" s="14"/>
      <c r="W1092" s="14"/>
      <c r="X1092" s="14"/>
      <c r="Y1092" s="14"/>
      <c r="Z1092" s="14"/>
      <c r="AA1092" s="14"/>
      <c r="AB1092" s="14"/>
      <c r="AC1092" s="14"/>
      <c r="AD1092" s="14"/>
      <c r="AE1092" s="14"/>
      <c r="AT1092" s="211" t="s">
        <v>394</v>
      </c>
      <c r="AU1092" s="211" t="s">
        <v>233</v>
      </c>
      <c r="AV1092" s="14" t="s">
        <v>87</v>
      </c>
      <c r="AW1092" s="14" t="s">
        <v>34</v>
      </c>
      <c r="AX1092" s="14" t="s">
        <v>78</v>
      </c>
      <c r="AY1092" s="211" t="s">
        <v>219</v>
      </c>
    </row>
    <row r="1093" s="16" customFormat="1">
      <c r="A1093" s="16"/>
      <c r="B1093" s="226"/>
      <c r="C1093" s="16"/>
      <c r="D1093" s="193" t="s">
        <v>394</v>
      </c>
      <c r="E1093" s="227" t="s">
        <v>1</v>
      </c>
      <c r="F1093" s="228" t="s">
        <v>816</v>
      </c>
      <c r="G1093" s="16"/>
      <c r="H1093" s="229">
        <v>983.01499999999999</v>
      </c>
      <c r="I1093" s="230"/>
      <c r="J1093" s="16"/>
      <c r="K1093" s="16"/>
      <c r="L1093" s="226"/>
      <c r="M1093" s="231"/>
      <c r="N1093" s="232"/>
      <c r="O1093" s="232"/>
      <c r="P1093" s="232"/>
      <c r="Q1093" s="232"/>
      <c r="R1093" s="232"/>
      <c r="S1093" s="232"/>
      <c r="T1093" s="233"/>
      <c r="U1093" s="16"/>
      <c r="V1093" s="16"/>
      <c r="W1093" s="16"/>
      <c r="X1093" s="16"/>
      <c r="Y1093" s="16"/>
      <c r="Z1093" s="16"/>
      <c r="AA1093" s="16"/>
      <c r="AB1093" s="16"/>
      <c r="AC1093" s="16"/>
      <c r="AD1093" s="16"/>
      <c r="AE1093" s="16"/>
      <c r="AT1093" s="227" t="s">
        <v>394</v>
      </c>
      <c r="AU1093" s="227" t="s">
        <v>233</v>
      </c>
      <c r="AV1093" s="16" t="s">
        <v>233</v>
      </c>
      <c r="AW1093" s="16" t="s">
        <v>34</v>
      </c>
      <c r="AX1093" s="16" t="s">
        <v>78</v>
      </c>
      <c r="AY1093" s="227" t="s">
        <v>219</v>
      </c>
    </row>
    <row r="1094" s="13" customFormat="1">
      <c r="A1094" s="13"/>
      <c r="B1094" s="203"/>
      <c r="C1094" s="13"/>
      <c r="D1094" s="193" t="s">
        <v>394</v>
      </c>
      <c r="E1094" s="204" t="s">
        <v>1</v>
      </c>
      <c r="F1094" s="205" t="s">
        <v>2698</v>
      </c>
      <c r="G1094" s="13"/>
      <c r="H1094" s="204" t="s">
        <v>1</v>
      </c>
      <c r="I1094" s="206"/>
      <c r="J1094" s="13"/>
      <c r="K1094" s="13"/>
      <c r="L1094" s="203"/>
      <c r="M1094" s="207"/>
      <c r="N1094" s="208"/>
      <c r="O1094" s="208"/>
      <c r="P1094" s="208"/>
      <c r="Q1094" s="208"/>
      <c r="R1094" s="208"/>
      <c r="S1094" s="208"/>
      <c r="T1094" s="209"/>
      <c r="U1094" s="13"/>
      <c r="V1094" s="13"/>
      <c r="W1094" s="13"/>
      <c r="X1094" s="13"/>
      <c r="Y1094" s="13"/>
      <c r="Z1094" s="13"/>
      <c r="AA1094" s="13"/>
      <c r="AB1094" s="13"/>
      <c r="AC1094" s="13"/>
      <c r="AD1094" s="13"/>
      <c r="AE1094" s="13"/>
      <c r="AT1094" s="204" t="s">
        <v>394</v>
      </c>
      <c r="AU1094" s="204" t="s">
        <v>233</v>
      </c>
      <c r="AV1094" s="13" t="s">
        <v>85</v>
      </c>
      <c r="AW1094" s="13" t="s">
        <v>34</v>
      </c>
      <c r="AX1094" s="13" t="s">
        <v>78</v>
      </c>
      <c r="AY1094" s="204" t="s">
        <v>219</v>
      </c>
    </row>
    <row r="1095" s="13" customFormat="1">
      <c r="A1095" s="13"/>
      <c r="B1095" s="203"/>
      <c r="C1095" s="13"/>
      <c r="D1095" s="193" t="s">
        <v>394</v>
      </c>
      <c r="E1095" s="204" t="s">
        <v>1</v>
      </c>
      <c r="F1095" s="205" t="s">
        <v>2699</v>
      </c>
      <c r="G1095" s="13"/>
      <c r="H1095" s="204" t="s">
        <v>1</v>
      </c>
      <c r="I1095" s="206"/>
      <c r="J1095" s="13"/>
      <c r="K1095" s="13"/>
      <c r="L1095" s="203"/>
      <c r="M1095" s="207"/>
      <c r="N1095" s="208"/>
      <c r="O1095" s="208"/>
      <c r="P1095" s="208"/>
      <c r="Q1095" s="208"/>
      <c r="R1095" s="208"/>
      <c r="S1095" s="208"/>
      <c r="T1095" s="209"/>
      <c r="U1095" s="13"/>
      <c r="V1095" s="13"/>
      <c r="W1095" s="13"/>
      <c r="X1095" s="13"/>
      <c r="Y1095" s="13"/>
      <c r="Z1095" s="13"/>
      <c r="AA1095" s="13"/>
      <c r="AB1095" s="13"/>
      <c r="AC1095" s="13"/>
      <c r="AD1095" s="13"/>
      <c r="AE1095" s="13"/>
      <c r="AT1095" s="204" t="s">
        <v>394</v>
      </c>
      <c r="AU1095" s="204" t="s">
        <v>233</v>
      </c>
      <c r="AV1095" s="13" t="s">
        <v>85</v>
      </c>
      <c r="AW1095" s="13" t="s">
        <v>34</v>
      </c>
      <c r="AX1095" s="13" t="s">
        <v>78</v>
      </c>
      <c r="AY1095" s="204" t="s">
        <v>219</v>
      </c>
    </row>
    <row r="1096" s="13" customFormat="1">
      <c r="A1096" s="13"/>
      <c r="B1096" s="203"/>
      <c r="C1096" s="13"/>
      <c r="D1096" s="193" t="s">
        <v>394</v>
      </c>
      <c r="E1096" s="204" t="s">
        <v>1</v>
      </c>
      <c r="F1096" s="205" t="s">
        <v>1454</v>
      </c>
      <c r="G1096" s="13"/>
      <c r="H1096" s="204" t="s">
        <v>1</v>
      </c>
      <c r="I1096" s="206"/>
      <c r="J1096" s="13"/>
      <c r="K1096" s="13"/>
      <c r="L1096" s="203"/>
      <c r="M1096" s="207"/>
      <c r="N1096" s="208"/>
      <c r="O1096" s="208"/>
      <c r="P1096" s="208"/>
      <c r="Q1096" s="208"/>
      <c r="R1096" s="208"/>
      <c r="S1096" s="208"/>
      <c r="T1096" s="209"/>
      <c r="U1096" s="13"/>
      <c r="V1096" s="13"/>
      <c r="W1096" s="13"/>
      <c r="X1096" s="13"/>
      <c r="Y1096" s="13"/>
      <c r="Z1096" s="13"/>
      <c r="AA1096" s="13"/>
      <c r="AB1096" s="13"/>
      <c r="AC1096" s="13"/>
      <c r="AD1096" s="13"/>
      <c r="AE1096" s="13"/>
      <c r="AT1096" s="204" t="s">
        <v>394</v>
      </c>
      <c r="AU1096" s="204" t="s">
        <v>233</v>
      </c>
      <c r="AV1096" s="13" t="s">
        <v>85</v>
      </c>
      <c r="AW1096" s="13" t="s">
        <v>34</v>
      </c>
      <c r="AX1096" s="13" t="s">
        <v>78</v>
      </c>
      <c r="AY1096" s="204" t="s">
        <v>219</v>
      </c>
    </row>
    <row r="1097" s="13" customFormat="1">
      <c r="A1097" s="13"/>
      <c r="B1097" s="203"/>
      <c r="C1097" s="13"/>
      <c r="D1097" s="193" t="s">
        <v>394</v>
      </c>
      <c r="E1097" s="204" t="s">
        <v>1</v>
      </c>
      <c r="F1097" s="205" t="s">
        <v>1455</v>
      </c>
      <c r="G1097" s="13"/>
      <c r="H1097" s="204" t="s">
        <v>1</v>
      </c>
      <c r="I1097" s="206"/>
      <c r="J1097" s="13"/>
      <c r="K1097" s="13"/>
      <c r="L1097" s="203"/>
      <c r="M1097" s="207"/>
      <c r="N1097" s="208"/>
      <c r="O1097" s="208"/>
      <c r="P1097" s="208"/>
      <c r="Q1097" s="208"/>
      <c r="R1097" s="208"/>
      <c r="S1097" s="208"/>
      <c r="T1097" s="209"/>
      <c r="U1097" s="13"/>
      <c r="V1097" s="13"/>
      <c r="W1097" s="13"/>
      <c r="X1097" s="13"/>
      <c r="Y1097" s="13"/>
      <c r="Z1097" s="13"/>
      <c r="AA1097" s="13"/>
      <c r="AB1097" s="13"/>
      <c r="AC1097" s="13"/>
      <c r="AD1097" s="13"/>
      <c r="AE1097" s="13"/>
      <c r="AT1097" s="204" t="s">
        <v>394</v>
      </c>
      <c r="AU1097" s="204" t="s">
        <v>233</v>
      </c>
      <c r="AV1097" s="13" t="s">
        <v>85</v>
      </c>
      <c r="AW1097" s="13" t="s">
        <v>34</v>
      </c>
      <c r="AX1097" s="13" t="s">
        <v>78</v>
      </c>
      <c r="AY1097" s="204" t="s">
        <v>219</v>
      </c>
    </row>
    <row r="1098" s="14" customFormat="1">
      <c r="A1098" s="14"/>
      <c r="B1098" s="210"/>
      <c r="C1098" s="14"/>
      <c r="D1098" s="193" t="s">
        <v>394</v>
      </c>
      <c r="E1098" s="211" t="s">
        <v>1</v>
      </c>
      <c r="F1098" s="212" t="s">
        <v>1456</v>
      </c>
      <c r="G1098" s="14"/>
      <c r="H1098" s="213">
        <v>19.564</v>
      </c>
      <c r="I1098" s="214"/>
      <c r="J1098" s="14"/>
      <c r="K1098" s="14"/>
      <c r="L1098" s="210"/>
      <c r="M1098" s="215"/>
      <c r="N1098" s="216"/>
      <c r="O1098" s="216"/>
      <c r="P1098" s="216"/>
      <c r="Q1098" s="216"/>
      <c r="R1098" s="216"/>
      <c r="S1098" s="216"/>
      <c r="T1098" s="217"/>
      <c r="U1098" s="14"/>
      <c r="V1098" s="14"/>
      <c r="W1098" s="14"/>
      <c r="X1098" s="14"/>
      <c r="Y1098" s="14"/>
      <c r="Z1098" s="14"/>
      <c r="AA1098" s="14"/>
      <c r="AB1098" s="14"/>
      <c r="AC1098" s="14"/>
      <c r="AD1098" s="14"/>
      <c r="AE1098" s="14"/>
      <c r="AT1098" s="211" t="s">
        <v>394</v>
      </c>
      <c r="AU1098" s="211" t="s">
        <v>233</v>
      </c>
      <c r="AV1098" s="14" t="s">
        <v>87</v>
      </c>
      <c r="AW1098" s="14" t="s">
        <v>34</v>
      </c>
      <c r="AX1098" s="14" t="s">
        <v>78</v>
      </c>
      <c r="AY1098" s="211" t="s">
        <v>219</v>
      </c>
    </row>
    <row r="1099" s="14" customFormat="1">
      <c r="A1099" s="14"/>
      <c r="B1099" s="210"/>
      <c r="C1099" s="14"/>
      <c r="D1099" s="193" t="s">
        <v>394</v>
      </c>
      <c r="E1099" s="211" t="s">
        <v>1</v>
      </c>
      <c r="F1099" s="212" t="s">
        <v>1457</v>
      </c>
      <c r="G1099" s="14"/>
      <c r="H1099" s="213">
        <v>3.3599999999999999</v>
      </c>
      <c r="I1099" s="214"/>
      <c r="J1099" s="14"/>
      <c r="K1099" s="14"/>
      <c r="L1099" s="210"/>
      <c r="M1099" s="215"/>
      <c r="N1099" s="216"/>
      <c r="O1099" s="216"/>
      <c r="P1099" s="216"/>
      <c r="Q1099" s="216"/>
      <c r="R1099" s="216"/>
      <c r="S1099" s="216"/>
      <c r="T1099" s="217"/>
      <c r="U1099" s="14"/>
      <c r="V1099" s="14"/>
      <c r="W1099" s="14"/>
      <c r="X1099" s="14"/>
      <c r="Y1099" s="14"/>
      <c r="Z1099" s="14"/>
      <c r="AA1099" s="14"/>
      <c r="AB1099" s="14"/>
      <c r="AC1099" s="14"/>
      <c r="AD1099" s="14"/>
      <c r="AE1099" s="14"/>
      <c r="AT1099" s="211" t="s">
        <v>394</v>
      </c>
      <c r="AU1099" s="211" t="s">
        <v>233</v>
      </c>
      <c r="AV1099" s="14" t="s">
        <v>87</v>
      </c>
      <c r="AW1099" s="14" t="s">
        <v>34</v>
      </c>
      <c r="AX1099" s="14" t="s">
        <v>78</v>
      </c>
      <c r="AY1099" s="211" t="s">
        <v>219</v>
      </c>
    </row>
    <row r="1100" s="16" customFormat="1">
      <c r="A1100" s="16"/>
      <c r="B1100" s="226"/>
      <c r="C1100" s="16"/>
      <c r="D1100" s="193" t="s">
        <v>394</v>
      </c>
      <c r="E1100" s="227" t="s">
        <v>1</v>
      </c>
      <c r="F1100" s="228" t="s">
        <v>816</v>
      </c>
      <c r="G1100" s="16"/>
      <c r="H1100" s="229">
        <v>22.923999999999999</v>
      </c>
      <c r="I1100" s="230"/>
      <c r="J1100" s="16"/>
      <c r="K1100" s="16"/>
      <c r="L1100" s="226"/>
      <c r="M1100" s="231"/>
      <c r="N1100" s="232"/>
      <c r="O1100" s="232"/>
      <c r="P1100" s="232"/>
      <c r="Q1100" s="232"/>
      <c r="R1100" s="232"/>
      <c r="S1100" s="232"/>
      <c r="T1100" s="233"/>
      <c r="U1100" s="16"/>
      <c r="V1100" s="16"/>
      <c r="W1100" s="16"/>
      <c r="X1100" s="16"/>
      <c r="Y1100" s="16"/>
      <c r="Z1100" s="16"/>
      <c r="AA1100" s="16"/>
      <c r="AB1100" s="16"/>
      <c r="AC1100" s="16"/>
      <c r="AD1100" s="16"/>
      <c r="AE1100" s="16"/>
      <c r="AT1100" s="227" t="s">
        <v>394</v>
      </c>
      <c r="AU1100" s="227" t="s">
        <v>233</v>
      </c>
      <c r="AV1100" s="16" t="s">
        <v>233</v>
      </c>
      <c r="AW1100" s="16" t="s">
        <v>34</v>
      </c>
      <c r="AX1100" s="16" t="s">
        <v>78</v>
      </c>
      <c r="AY1100" s="227" t="s">
        <v>219</v>
      </c>
    </row>
    <row r="1101" s="13" customFormat="1">
      <c r="A1101" s="13"/>
      <c r="B1101" s="203"/>
      <c r="C1101" s="13"/>
      <c r="D1101" s="193" t="s">
        <v>394</v>
      </c>
      <c r="E1101" s="204" t="s">
        <v>1</v>
      </c>
      <c r="F1101" s="205" t="s">
        <v>2056</v>
      </c>
      <c r="G1101" s="13"/>
      <c r="H1101" s="204" t="s">
        <v>1</v>
      </c>
      <c r="I1101" s="206"/>
      <c r="J1101" s="13"/>
      <c r="K1101" s="13"/>
      <c r="L1101" s="203"/>
      <c r="M1101" s="207"/>
      <c r="N1101" s="208"/>
      <c r="O1101" s="208"/>
      <c r="P1101" s="208"/>
      <c r="Q1101" s="208"/>
      <c r="R1101" s="208"/>
      <c r="S1101" s="208"/>
      <c r="T1101" s="209"/>
      <c r="U1101" s="13"/>
      <c r="V1101" s="13"/>
      <c r="W1101" s="13"/>
      <c r="X1101" s="13"/>
      <c r="Y1101" s="13"/>
      <c r="Z1101" s="13"/>
      <c r="AA1101" s="13"/>
      <c r="AB1101" s="13"/>
      <c r="AC1101" s="13"/>
      <c r="AD1101" s="13"/>
      <c r="AE1101" s="13"/>
      <c r="AT1101" s="204" t="s">
        <v>394</v>
      </c>
      <c r="AU1101" s="204" t="s">
        <v>233</v>
      </c>
      <c r="AV1101" s="13" t="s">
        <v>85</v>
      </c>
      <c r="AW1101" s="13" t="s">
        <v>34</v>
      </c>
      <c r="AX1101" s="13" t="s">
        <v>78</v>
      </c>
      <c r="AY1101" s="204" t="s">
        <v>219</v>
      </c>
    </row>
    <row r="1102" s="13" customFormat="1">
      <c r="A1102" s="13"/>
      <c r="B1102" s="203"/>
      <c r="C1102" s="13"/>
      <c r="D1102" s="193" t="s">
        <v>394</v>
      </c>
      <c r="E1102" s="204" t="s">
        <v>1</v>
      </c>
      <c r="F1102" s="205" t="s">
        <v>1125</v>
      </c>
      <c r="G1102" s="13"/>
      <c r="H1102" s="204" t="s">
        <v>1</v>
      </c>
      <c r="I1102" s="206"/>
      <c r="J1102" s="13"/>
      <c r="K1102" s="13"/>
      <c r="L1102" s="203"/>
      <c r="M1102" s="207"/>
      <c r="N1102" s="208"/>
      <c r="O1102" s="208"/>
      <c r="P1102" s="208"/>
      <c r="Q1102" s="208"/>
      <c r="R1102" s="208"/>
      <c r="S1102" s="208"/>
      <c r="T1102" s="209"/>
      <c r="U1102" s="13"/>
      <c r="V1102" s="13"/>
      <c r="W1102" s="13"/>
      <c r="X1102" s="13"/>
      <c r="Y1102" s="13"/>
      <c r="Z1102" s="13"/>
      <c r="AA1102" s="13"/>
      <c r="AB1102" s="13"/>
      <c r="AC1102" s="13"/>
      <c r="AD1102" s="13"/>
      <c r="AE1102" s="13"/>
      <c r="AT1102" s="204" t="s">
        <v>394</v>
      </c>
      <c r="AU1102" s="204" t="s">
        <v>233</v>
      </c>
      <c r="AV1102" s="13" t="s">
        <v>85</v>
      </c>
      <c r="AW1102" s="13" t="s">
        <v>34</v>
      </c>
      <c r="AX1102" s="13" t="s">
        <v>78</v>
      </c>
      <c r="AY1102" s="204" t="s">
        <v>219</v>
      </c>
    </row>
    <row r="1103" s="14" customFormat="1">
      <c r="A1103" s="14"/>
      <c r="B1103" s="210"/>
      <c r="C1103" s="14"/>
      <c r="D1103" s="193" t="s">
        <v>394</v>
      </c>
      <c r="E1103" s="211" t="s">
        <v>1</v>
      </c>
      <c r="F1103" s="212" t="s">
        <v>1410</v>
      </c>
      <c r="G1103" s="14"/>
      <c r="H1103" s="213">
        <v>21.170000000000002</v>
      </c>
      <c r="I1103" s="214"/>
      <c r="J1103" s="14"/>
      <c r="K1103" s="14"/>
      <c r="L1103" s="210"/>
      <c r="M1103" s="215"/>
      <c r="N1103" s="216"/>
      <c r="O1103" s="216"/>
      <c r="P1103" s="216"/>
      <c r="Q1103" s="216"/>
      <c r="R1103" s="216"/>
      <c r="S1103" s="216"/>
      <c r="T1103" s="217"/>
      <c r="U1103" s="14"/>
      <c r="V1103" s="14"/>
      <c r="W1103" s="14"/>
      <c r="X1103" s="14"/>
      <c r="Y1103" s="14"/>
      <c r="Z1103" s="14"/>
      <c r="AA1103" s="14"/>
      <c r="AB1103" s="14"/>
      <c r="AC1103" s="14"/>
      <c r="AD1103" s="14"/>
      <c r="AE1103" s="14"/>
      <c r="AT1103" s="211" t="s">
        <v>394</v>
      </c>
      <c r="AU1103" s="211" t="s">
        <v>233</v>
      </c>
      <c r="AV1103" s="14" t="s">
        <v>87</v>
      </c>
      <c r="AW1103" s="14" t="s">
        <v>34</v>
      </c>
      <c r="AX1103" s="14" t="s">
        <v>78</v>
      </c>
      <c r="AY1103" s="211" t="s">
        <v>219</v>
      </c>
    </row>
    <row r="1104" s="14" customFormat="1">
      <c r="A1104" s="14"/>
      <c r="B1104" s="210"/>
      <c r="C1104" s="14"/>
      <c r="D1104" s="193" t="s">
        <v>394</v>
      </c>
      <c r="E1104" s="211" t="s">
        <v>1</v>
      </c>
      <c r="F1104" s="212" t="s">
        <v>1411</v>
      </c>
      <c r="G1104" s="14"/>
      <c r="H1104" s="213">
        <v>10.44</v>
      </c>
      <c r="I1104" s="214"/>
      <c r="J1104" s="14"/>
      <c r="K1104" s="14"/>
      <c r="L1104" s="210"/>
      <c r="M1104" s="215"/>
      <c r="N1104" s="216"/>
      <c r="O1104" s="216"/>
      <c r="P1104" s="216"/>
      <c r="Q1104" s="216"/>
      <c r="R1104" s="216"/>
      <c r="S1104" s="216"/>
      <c r="T1104" s="217"/>
      <c r="U1104" s="14"/>
      <c r="V1104" s="14"/>
      <c r="W1104" s="14"/>
      <c r="X1104" s="14"/>
      <c r="Y1104" s="14"/>
      <c r="Z1104" s="14"/>
      <c r="AA1104" s="14"/>
      <c r="AB1104" s="14"/>
      <c r="AC1104" s="14"/>
      <c r="AD1104" s="14"/>
      <c r="AE1104" s="14"/>
      <c r="AT1104" s="211" t="s">
        <v>394</v>
      </c>
      <c r="AU1104" s="211" t="s">
        <v>233</v>
      </c>
      <c r="AV1104" s="14" t="s">
        <v>87</v>
      </c>
      <c r="AW1104" s="14" t="s">
        <v>34</v>
      </c>
      <c r="AX1104" s="14" t="s">
        <v>78</v>
      </c>
      <c r="AY1104" s="211" t="s">
        <v>219</v>
      </c>
    </row>
    <row r="1105" s="14" customFormat="1">
      <c r="A1105" s="14"/>
      <c r="B1105" s="210"/>
      <c r="C1105" s="14"/>
      <c r="D1105" s="193" t="s">
        <v>394</v>
      </c>
      <c r="E1105" s="211" t="s">
        <v>1</v>
      </c>
      <c r="F1105" s="212" t="s">
        <v>2700</v>
      </c>
      <c r="G1105" s="14"/>
      <c r="H1105" s="213">
        <v>2.2000000000000002</v>
      </c>
      <c r="I1105" s="214"/>
      <c r="J1105" s="14"/>
      <c r="K1105" s="14"/>
      <c r="L1105" s="210"/>
      <c r="M1105" s="215"/>
      <c r="N1105" s="216"/>
      <c r="O1105" s="216"/>
      <c r="P1105" s="216"/>
      <c r="Q1105" s="216"/>
      <c r="R1105" s="216"/>
      <c r="S1105" s="216"/>
      <c r="T1105" s="217"/>
      <c r="U1105" s="14"/>
      <c r="V1105" s="14"/>
      <c r="W1105" s="14"/>
      <c r="X1105" s="14"/>
      <c r="Y1105" s="14"/>
      <c r="Z1105" s="14"/>
      <c r="AA1105" s="14"/>
      <c r="AB1105" s="14"/>
      <c r="AC1105" s="14"/>
      <c r="AD1105" s="14"/>
      <c r="AE1105" s="14"/>
      <c r="AT1105" s="211" t="s">
        <v>394</v>
      </c>
      <c r="AU1105" s="211" t="s">
        <v>233</v>
      </c>
      <c r="AV1105" s="14" t="s">
        <v>87</v>
      </c>
      <c r="AW1105" s="14" t="s">
        <v>34</v>
      </c>
      <c r="AX1105" s="14" t="s">
        <v>78</v>
      </c>
      <c r="AY1105" s="211" t="s">
        <v>219</v>
      </c>
    </row>
    <row r="1106" s="14" customFormat="1">
      <c r="A1106" s="14"/>
      <c r="B1106" s="210"/>
      <c r="C1106" s="14"/>
      <c r="D1106" s="193" t="s">
        <v>394</v>
      </c>
      <c r="E1106" s="211" t="s">
        <v>1</v>
      </c>
      <c r="F1106" s="212" t="s">
        <v>2701</v>
      </c>
      <c r="G1106" s="14"/>
      <c r="H1106" s="213">
        <v>8.4000000000000004</v>
      </c>
      <c r="I1106" s="214"/>
      <c r="J1106" s="14"/>
      <c r="K1106" s="14"/>
      <c r="L1106" s="210"/>
      <c r="M1106" s="215"/>
      <c r="N1106" s="216"/>
      <c r="O1106" s="216"/>
      <c r="P1106" s="216"/>
      <c r="Q1106" s="216"/>
      <c r="R1106" s="216"/>
      <c r="S1106" s="216"/>
      <c r="T1106" s="217"/>
      <c r="U1106" s="14"/>
      <c r="V1106" s="14"/>
      <c r="W1106" s="14"/>
      <c r="X1106" s="14"/>
      <c r="Y1106" s="14"/>
      <c r="Z1106" s="14"/>
      <c r="AA1106" s="14"/>
      <c r="AB1106" s="14"/>
      <c r="AC1106" s="14"/>
      <c r="AD1106" s="14"/>
      <c r="AE1106" s="14"/>
      <c r="AT1106" s="211" t="s">
        <v>394</v>
      </c>
      <c r="AU1106" s="211" t="s">
        <v>233</v>
      </c>
      <c r="AV1106" s="14" t="s">
        <v>87</v>
      </c>
      <c r="AW1106" s="14" t="s">
        <v>34</v>
      </c>
      <c r="AX1106" s="14" t="s">
        <v>78</v>
      </c>
      <c r="AY1106" s="211" t="s">
        <v>219</v>
      </c>
    </row>
    <row r="1107" s="16" customFormat="1">
      <c r="A1107" s="16"/>
      <c r="B1107" s="226"/>
      <c r="C1107" s="16"/>
      <c r="D1107" s="193" t="s">
        <v>394</v>
      </c>
      <c r="E1107" s="227" t="s">
        <v>1</v>
      </c>
      <c r="F1107" s="228" t="s">
        <v>816</v>
      </c>
      <c r="G1107" s="16"/>
      <c r="H1107" s="229">
        <v>42.210000000000001</v>
      </c>
      <c r="I1107" s="230"/>
      <c r="J1107" s="16"/>
      <c r="K1107" s="16"/>
      <c r="L1107" s="226"/>
      <c r="M1107" s="231"/>
      <c r="N1107" s="232"/>
      <c r="O1107" s="232"/>
      <c r="P1107" s="232"/>
      <c r="Q1107" s="232"/>
      <c r="R1107" s="232"/>
      <c r="S1107" s="232"/>
      <c r="T1107" s="233"/>
      <c r="U1107" s="16"/>
      <c r="V1107" s="16"/>
      <c r="W1107" s="16"/>
      <c r="X1107" s="16"/>
      <c r="Y1107" s="16"/>
      <c r="Z1107" s="16"/>
      <c r="AA1107" s="16"/>
      <c r="AB1107" s="16"/>
      <c r="AC1107" s="16"/>
      <c r="AD1107" s="16"/>
      <c r="AE1107" s="16"/>
      <c r="AT1107" s="227" t="s">
        <v>394</v>
      </c>
      <c r="AU1107" s="227" t="s">
        <v>233</v>
      </c>
      <c r="AV1107" s="16" t="s">
        <v>233</v>
      </c>
      <c r="AW1107" s="16" t="s">
        <v>34</v>
      </c>
      <c r="AX1107" s="16" t="s">
        <v>78</v>
      </c>
      <c r="AY1107" s="227" t="s">
        <v>219</v>
      </c>
    </row>
    <row r="1108" s="15" customFormat="1">
      <c r="A1108" s="15"/>
      <c r="B1108" s="218"/>
      <c r="C1108" s="15"/>
      <c r="D1108" s="193" t="s">
        <v>394</v>
      </c>
      <c r="E1108" s="219" t="s">
        <v>1</v>
      </c>
      <c r="F1108" s="220" t="s">
        <v>401</v>
      </c>
      <c r="G1108" s="15"/>
      <c r="H1108" s="221">
        <v>1077.549</v>
      </c>
      <c r="I1108" s="222"/>
      <c r="J1108" s="15"/>
      <c r="K1108" s="15"/>
      <c r="L1108" s="218"/>
      <c r="M1108" s="223"/>
      <c r="N1108" s="224"/>
      <c r="O1108" s="224"/>
      <c r="P1108" s="224"/>
      <c r="Q1108" s="224"/>
      <c r="R1108" s="224"/>
      <c r="S1108" s="224"/>
      <c r="T1108" s="225"/>
      <c r="U1108" s="15"/>
      <c r="V1108" s="15"/>
      <c r="W1108" s="15"/>
      <c r="X1108" s="15"/>
      <c r="Y1108" s="15"/>
      <c r="Z1108" s="15"/>
      <c r="AA1108" s="15"/>
      <c r="AB1108" s="15"/>
      <c r="AC1108" s="15"/>
      <c r="AD1108" s="15"/>
      <c r="AE1108" s="15"/>
      <c r="AT1108" s="219" t="s">
        <v>394</v>
      </c>
      <c r="AU1108" s="219" t="s">
        <v>233</v>
      </c>
      <c r="AV1108" s="15" t="s">
        <v>218</v>
      </c>
      <c r="AW1108" s="15" t="s">
        <v>34</v>
      </c>
      <c r="AX1108" s="15" t="s">
        <v>85</v>
      </c>
      <c r="AY1108" s="219" t="s">
        <v>219</v>
      </c>
    </row>
    <row r="1109" s="12" customFormat="1" ht="20.88" customHeight="1">
      <c r="A1109" s="12"/>
      <c r="B1109" s="166"/>
      <c r="C1109" s="12"/>
      <c r="D1109" s="167" t="s">
        <v>77</v>
      </c>
      <c r="E1109" s="177" t="s">
        <v>872</v>
      </c>
      <c r="F1109" s="177" t="s">
        <v>2702</v>
      </c>
      <c r="G1109" s="12"/>
      <c r="H1109" s="12"/>
      <c r="I1109" s="169"/>
      <c r="J1109" s="178">
        <f>BK1109</f>
        <v>0</v>
      </c>
      <c r="K1109" s="12"/>
      <c r="L1109" s="166"/>
      <c r="M1109" s="171"/>
      <c r="N1109" s="172"/>
      <c r="O1109" s="172"/>
      <c r="P1109" s="173">
        <f>SUM(P1110:P1272)</f>
        <v>0</v>
      </c>
      <c r="Q1109" s="172"/>
      <c r="R1109" s="173">
        <f>SUM(R1110:R1272)</f>
        <v>70.339327969999999</v>
      </c>
      <c r="S1109" s="172"/>
      <c r="T1109" s="174">
        <f>SUM(T1110:T1272)</f>
        <v>0</v>
      </c>
      <c r="U1109" s="12"/>
      <c r="V1109" s="12"/>
      <c r="W1109" s="12"/>
      <c r="X1109" s="12"/>
      <c r="Y1109" s="12"/>
      <c r="Z1109" s="12"/>
      <c r="AA1109" s="12"/>
      <c r="AB1109" s="12"/>
      <c r="AC1109" s="12"/>
      <c r="AD1109" s="12"/>
      <c r="AE1109" s="12"/>
      <c r="AR1109" s="167" t="s">
        <v>85</v>
      </c>
      <c r="AT1109" s="175" t="s">
        <v>77</v>
      </c>
      <c r="AU1109" s="175" t="s">
        <v>87</v>
      </c>
      <c r="AY1109" s="167" t="s">
        <v>219</v>
      </c>
      <c r="BK1109" s="176">
        <f>SUM(BK1110:BK1272)</f>
        <v>0</v>
      </c>
    </row>
    <row r="1110" s="2" customFormat="1">
      <c r="A1110" s="38"/>
      <c r="B1110" s="179"/>
      <c r="C1110" s="180" t="s">
        <v>1193</v>
      </c>
      <c r="D1110" s="180" t="s">
        <v>222</v>
      </c>
      <c r="E1110" s="181" t="s">
        <v>2703</v>
      </c>
      <c r="F1110" s="182" t="s">
        <v>2704</v>
      </c>
      <c r="G1110" s="183" t="s">
        <v>404</v>
      </c>
      <c r="H1110" s="184">
        <v>0.311</v>
      </c>
      <c r="I1110" s="185"/>
      <c r="J1110" s="186">
        <f>ROUND(I1110*H1110,2)</f>
        <v>0</v>
      </c>
      <c r="K1110" s="182" t="s">
        <v>391</v>
      </c>
      <c r="L1110" s="39"/>
      <c r="M1110" s="187" t="s">
        <v>1</v>
      </c>
      <c r="N1110" s="188" t="s">
        <v>43</v>
      </c>
      <c r="O1110" s="77"/>
      <c r="P1110" s="189">
        <f>O1110*H1110</f>
        <v>0</v>
      </c>
      <c r="Q1110" s="189">
        <v>2.45329</v>
      </c>
      <c r="R1110" s="189">
        <f>Q1110*H1110</f>
        <v>0.76297318999999997</v>
      </c>
      <c r="S1110" s="189">
        <v>0</v>
      </c>
      <c r="T1110" s="190">
        <f>S1110*H1110</f>
        <v>0</v>
      </c>
      <c r="U1110" s="38"/>
      <c r="V1110" s="38"/>
      <c r="W1110" s="38"/>
      <c r="X1110" s="38"/>
      <c r="Y1110" s="38"/>
      <c r="Z1110" s="38"/>
      <c r="AA1110" s="38"/>
      <c r="AB1110" s="38"/>
      <c r="AC1110" s="38"/>
      <c r="AD1110" s="38"/>
      <c r="AE1110" s="38"/>
      <c r="AR1110" s="191" t="s">
        <v>218</v>
      </c>
      <c r="AT1110" s="191" t="s">
        <v>222</v>
      </c>
      <c r="AU1110" s="191" t="s">
        <v>233</v>
      </c>
      <c r="AY1110" s="19" t="s">
        <v>219</v>
      </c>
      <c r="BE1110" s="192">
        <f>IF(N1110="základní",J1110,0)</f>
        <v>0</v>
      </c>
      <c r="BF1110" s="192">
        <f>IF(N1110="snížená",J1110,0)</f>
        <v>0</v>
      </c>
      <c r="BG1110" s="192">
        <f>IF(N1110="zákl. přenesená",J1110,0)</f>
        <v>0</v>
      </c>
      <c r="BH1110" s="192">
        <f>IF(N1110="sníž. přenesená",J1110,0)</f>
        <v>0</v>
      </c>
      <c r="BI1110" s="192">
        <f>IF(N1110="nulová",J1110,0)</f>
        <v>0</v>
      </c>
      <c r="BJ1110" s="19" t="s">
        <v>85</v>
      </c>
      <c r="BK1110" s="192">
        <f>ROUND(I1110*H1110,2)</f>
        <v>0</v>
      </c>
      <c r="BL1110" s="19" t="s">
        <v>218</v>
      </c>
      <c r="BM1110" s="191" t="s">
        <v>2705</v>
      </c>
    </row>
    <row r="1111" s="2" customFormat="1">
      <c r="A1111" s="38"/>
      <c r="B1111" s="39"/>
      <c r="C1111" s="38"/>
      <c r="D1111" s="193" t="s">
        <v>227</v>
      </c>
      <c r="E1111" s="38"/>
      <c r="F1111" s="194" t="s">
        <v>2706</v>
      </c>
      <c r="G1111" s="38"/>
      <c r="H1111" s="38"/>
      <c r="I1111" s="195"/>
      <c r="J1111" s="38"/>
      <c r="K1111" s="38"/>
      <c r="L1111" s="39"/>
      <c r="M1111" s="196"/>
      <c r="N1111" s="197"/>
      <c r="O1111" s="77"/>
      <c r="P1111" s="77"/>
      <c r="Q1111" s="77"/>
      <c r="R1111" s="77"/>
      <c r="S1111" s="77"/>
      <c r="T1111" s="78"/>
      <c r="U1111" s="38"/>
      <c r="V1111" s="38"/>
      <c r="W1111" s="38"/>
      <c r="X1111" s="38"/>
      <c r="Y1111" s="38"/>
      <c r="Z1111" s="38"/>
      <c r="AA1111" s="38"/>
      <c r="AB1111" s="38"/>
      <c r="AC1111" s="38"/>
      <c r="AD1111" s="38"/>
      <c r="AE1111" s="38"/>
      <c r="AT1111" s="19" t="s">
        <v>227</v>
      </c>
      <c r="AU1111" s="19" t="s">
        <v>233</v>
      </c>
    </row>
    <row r="1112" s="13" customFormat="1">
      <c r="A1112" s="13"/>
      <c r="B1112" s="203"/>
      <c r="C1112" s="13"/>
      <c r="D1112" s="193" t="s">
        <v>394</v>
      </c>
      <c r="E1112" s="204" t="s">
        <v>1</v>
      </c>
      <c r="F1112" s="205" t="s">
        <v>1070</v>
      </c>
      <c r="G1112" s="13"/>
      <c r="H1112" s="204" t="s">
        <v>1</v>
      </c>
      <c r="I1112" s="206"/>
      <c r="J1112" s="13"/>
      <c r="K1112" s="13"/>
      <c r="L1112" s="203"/>
      <c r="M1112" s="207"/>
      <c r="N1112" s="208"/>
      <c r="O1112" s="208"/>
      <c r="P1112" s="208"/>
      <c r="Q1112" s="208"/>
      <c r="R1112" s="208"/>
      <c r="S1112" s="208"/>
      <c r="T1112" s="209"/>
      <c r="U1112" s="13"/>
      <c r="V1112" s="13"/>
      <c r="W1112" s="13"/>
      <c r="X1112" s="13"/>
      <c r="Y1112" s="13"/>
      <c r="Z1112" s="13"/>
      <c r="AA1112" s="13"/>
      <c r="AB1112" s="13"/>
      <c r="AC1112" s="13"/>
      <c r="AD1112" s="13"/>
      <c r="AE1112" s="13"/>
      <c r="AT1112" s="204" t="s">
        <v>394</v>
      </c>
      <c r="AU1112" s="204" t="s">
        <v>233</v>
      </c>
      <c r="AV1112" s="13" t="s">
        <v>85</v>
      </c>
      <c r="AW1112" s="13" t="s">
        <v>34</v>
      </c>
      <c r="AX1112" s="13" t="s">
        <v>78</v>
      </c>
      <c r="AY1112" s="204" t="s">
        <v>219</v>
      </c>
    </row>
    <row r="1113" s="13" customFormat="1">
      <c r="A1113" s="13"/>
      <c r="B1113" s="203"/>
      <c r="C1113" s="13"/>
      <c r="D1113" s="193" t="s">
        <v>394</v>
      </c>
      <c r="E1113" s="204" t="s">
        <v>1</v>
      </c>
      <c r="F1113" s="205" t="s">
        <v>2707</v>
      </c>
      <c r="G1113" s="13"/>
      <c r="H1113" s="204" t="s">
        <v>1</v>
      </c>
      <c r="I1113" s="206"/>
      <c r="J1113" s="13"/>
      <c r="K1113" s="13"/>
      <c r="L1113" s="203"/>
      <c r="M1113" s="207"/>
      <c r="N1113" s="208"/>
      <c r="O1113" s="208"/>
      <c r="P1113" s="208"/>
      <c r="Q1113" s="208"/>
      <c r="R1113" s="208"/>
      <c r="S1113" s="208"/>
      <c r="T1113" s="209"/>
      <c r="U1113" s="13"/>
      <c r="V1113" s="13"/>
      <c r="W1113" s="13"/>
      <c r="X1113" s="13"/>
      <c r="Y1113" s="13"/>
      <c r="Z1113" s="13"/>
      <c r="AA1113" s="13"/>
      <c r="AB1113" s="13"/>
      <c r="AC1113" s="13"/>
      <c r="AD1113" s="13"/>
      <c r="AE1113" s="13"/>
      <c r="AT1113" s="204" t="s">
        <v>394</v>
      </c>
      <c r="AU1113" s="204" t="s">
        <v>233</v>
      </c>
      <c r="AV1113" s="13" t="s">
        <v>85</v>
      </c>
      <c r="AW1113" s="13" t="s">
        <v>34</v>
      </c>
      <c r="AX1113" s="13" t="s">
        <v>78</v>
      </c>
      <c r="AY1113" s="204" t="s">
        <v>219</v>
      </c>
    </row>
    <row r="1114" s="14" customFormat="1">
      <c r="A1114" s="14"/>
      <c r="B1114" s="210"/>
      <c r="C1114" s="14"/>
      <c r="D1114" s="193" t="s">
        <v>394</v>
      </c>
      <c r="E1114" s="211" t="s">
        <v>1</v>
      </c>
      <c r="F1114" s="212" t="s">
        <v>2708</v>
      </c>
      <c r="G1114" s="14"/>
      <c r="H1114" s="213">
        <v>0.20899999999999999</v>
      </c>
      <c r="I1114" s="214"/>
      <c r="J1114" s="14"/>
      <c r="K1114" s="14"/>
      <c r="L1114" s="210"/>
      <c r="M1114" s="215"/>
      <c r="N1114" s="216"/>
      <c r="O1114" s="216"/>
      <c r="P1114" s="216"/>
      <c r="Q1114" s="216"/>
      <c r="R1114" s="216"/>
      <c r="S1114" s="216"/>
      <c r="T1114" s="217"/>
      <c r="U1114" s="14"/>
      <c r="V1114" s="14"/>
      <c r="W1114" s="14"/>
      <c r="X1114" s="14"/>
      <c r="Y1114" s="14"/>
      <c r="Z1114" s="14"/>
      <c r="AA1114" s="14"/>
      <c r="AB1114" s="14"/>
      <c r="AC1114" s="14"/>
      <c r="AD1114" s="14"/>
      <c r="AE1114" s="14"/>
      <c r="AT1114" s="211" t="s">
        <v>394</v>
      </c>
      <c r="AU1114" s="211" t="s">
        <v>233</v>
      </c>
      <c r="AV1114" s="14" t="s">
        <v>87</v>
      </c>
      <c r="AW1114" s="14" t="s">
        <v>34</v>
      </c>
      <c r="AX1114" s="14" t="s">
        <v>78</v>
      </c>
      <c r="AY1114" s="211" t="s">
        <v>219</v>
      </c>
    </row>
    <row r="1115" s="14" customFormat="1">
      <c r="A1115" s="14"/>
      <c r="B1115" s="210"/>
      <c r="C1115" s="14"/>
      <c r="D1115" s="193" t="s">
        <v>394</v>
      </c>
      <c r="E1115" s="211" t="s">
        <v>1</v>
      </c>
      <c r="F1115" s="212" t="s">
        <v>2709</v>
      </c>
      <c r="G1115" s="14"/>
      <c r="H1115" s="213">
        <v>0.10199999999999999</v>
      </c>
      <c r="I1115" s="214"/>
      <c r="J1115" s="14"/>
      <c r="K1115" s="14"/>
      <c r="L1115" s="210"/>
      <c r="M1115" s="215"/>
      <c r="N1115" s="216"/>
      <c r="O1115" s="216"/>
      <c r="P1115" s="216"/>
      <c r="Q1115" s="216"/>
      <c r="R1115" s="216"/>
      <c r="S1115" s="216"/>
      <c r="T1115" s="217"/>
      <c r="U1115" s="14"/>
      <c r="V1115" s="14"/>
      <c r="W1115" s="14"/>
      <c r="X1115" s="14"/>
      <c r="Y1115" s="14"/>
      <c r="Z1115" s="14"/>
      <c r="AA1115" s="14"/>
      <c r="AB1115" s="14"/>
      <c r="AC1115" s="14"/>
      <c r="AD1115" s="14"/>
      <c r="AE1115" s="14"/>
      <c r="AT1115" s="211" t="s">
        <v>394</v>
      </c>
      <c r="AU1115" s="211" t="s">
        <v>233</v>
      </c>
      <c r="AV1115" s="14" t="s">
        <v>87</v>
      </c>
      <c r="AW1115" s="14" t="s">
        <v>34</v>
      </c>
      <c r="AX1115" s="14" t="s">
        <v>78</v>
      </c>
      <c r="AY1115" s="211" t="s">
        <v>219</v>
      </c>
    </row>
    <row r="1116" s="15" customFormat="1">
      <c r="A1116" s="15"/>
      <c r="B1116" s="218"/>
      <c r="C1116" s="15"/>
      <c r="D1116" s="193" t="s">
        <v>394</v>
      </c>
      <c r="E1116" s="219" t="s">
        <v>1</v>
      </c>
      <c r="F1116" s="220" t="s">
        <v>401</v>
      </c>
      <c r="G1116" s="15"/>
      <c r="H1116" s="221">
        <v>0.311</v>
      </c>
      <c r="I1116" s="222"/>
      <c r="J1116" s="15"/>
      <c r="K1116" s="15"/>
      <c r="L1116" s="218"/>
      <c r="M1116" s="223"/>
      <c r="N1116" s="224"/>
      <c r="O1116" s="224"/>
      <c r="P1116" s="224"/>
      <c r="Q1116" s="224"/>
      <c r="R1116" s="224"/>
      <c r="S1116" s="224"/>
      <c r="T1116" s="225"/>
      <c r="U1116" s="15"/>
      <c r="V1116" s="15"/>
      <c r="W1116" s="15"/>
      <c r="X1116" s="15"/>
      <c r="Y1116" s="15"/>
      <c r="Z1116" s="15"/>
      <c r="AA1116" s="15"/>
      <c r="AB1116" s="15"/>
      <c r="AC1116" s="15"/>
      <c r="AD1116" s="15"/>
      <c r="AE1116" s="15"/>
      <c r="AT1116" s="219" t="s">
        <v>394</v>
      </c>
      <c r="AU1116" s="219" t="s">
        <v>233</v>
      </c>
      <c r="AV1116" s="15" t="s">
        <v>218</v>
      </c>
      <c r="AW1116" s="15" t="s">
        <v>34</v>
      </c>
      <c r="AX1116" s="15" t="s">
        <v>85</v>
      </c>
      <c r="AY1116" s="219" t="s">
        <v>219</v>
      </c>
    </row>
    <row r="1117" s="2" customFormat="1">
      <c r="A1117" s="38"/>
      <c r="B1117" s="179"/>
      <c r="C1117" s="180" t="s">
        <v>580</v>
      </c>
      <c r="D1117" s="180" t="s">
        <v>222</v>
      </c>
      <c r="E1117" s="181" t="s">
        <v>2710</v>
      </c>
      <c r="F1117" s="182" t="s">
        <v>2711</v>
      </c>
      <c r="G1117" s="183" t="s">
        <v>404</v>
      </c>
      <c r="H1117" s="184">
        <v>13.114000000000001</v>
      </c>
      <c r="I1117" s="185"/>
      <c r="J1117" s="186">
        <f>ROUND(I1117*H1117,2)</f>
        <v>0</v>
      </c>
      <c r="K1117" s="182" t="s">
        <v>391</v>
      </c>
      <c r="L1117" s="39"/>
      <c r="M1117" s="187" t="s">
        <v>1</v>
      </c>
      <c r="N1117" s="188" t="s">
        <v>43</v>
      </c>
      <c r="O1117" s="77"/>
      <c r="P1117" s="189">
        <f>O1117*H1117</f>
        <v>0</v>
      </c>
      <c r="Q1117" s="189">
        <v>2.45329</v>
      </c>
      <c r="R1117" s="189">
        <f>Q1117*H1117</f>
        <v>32.172445060000001</v>
      </c>
      <c r="S1117" s="189">
        <v>0</v>
      </c>
      <c r="T1117" s="190">
        <f>S1117*H1117</f>
        <v>0</v>
      </c>
      <c r="U1117" s="38"/>
      <c r="V1117" s="38"/>
      <c r="W1117" s="38"/>
      <c r="X1117" s="38"/>
      <c r="Y1117" s="38"/>
      <c r="Z1117" s="38"/>
      <c r="AA1117" s="38"/>
      <c r="AB1117" s="38"/>
      <c r="AC1117" s="38"/>
      <c r="AD1117" s="38"/>
      <c r="AE1117" s="38"/>
      <c r="AR1117" s="191" t="s">
        <v>218</v>
      </c>
      <c r="AT1117" s="191" t="s">
        <v>222</v>
      </c>
      <c r="AU1117" s="191" t="s">
        <v>233</v>
      </c>
      <c r="AY1117" s="19" t="s">
        <v>219</v>
      </c>
      <c r="BE1117" s="192">
        <f>IF(N1117="základní",J1117,0)</f>
        <v>0</v>
      </c>
      <c r="BF1117" s="192">
        <f>IF(N1117="snížená",J1117,0)</f>
        <v>0</v>
      </c>
      <c r="BG1117" s="192">
        <f>IF(N1117="zákl. přenesená",J1117,0)</f>
        <v>0</v>
      </c>
      <c r="BH1117" s="192">
        <f>IF(N1117="sníž. přenesená",J1117,0)</f>
        <v>0</v>
      </c>
      <c r="BI1117" s="192">
        <f>IF(N1117="nulová",J1117,0)</f>
        <v>0</v>
      </c>
      <c r="BJ1117" s="19" t="s">
        <v>85</v>
      </c>
      <c r="BK1117" s="192">
        <f>ROUND(I1117*H1117,2)</f>
        <v>0</v>
      </c>
      <c r="BL1117" s="19" t="s">
        <v>218</v>
      </c>
      <c r="BM1117" s="191" t="s">
        <v>2712</v>
      </c>
    </row>
    <row r="1118" s="2" customFormat="1">
      <c r="A1118" s="38"/>
      <c r="B1118" s="39"/>
      <c r="C1118" s="38"/>
      <c r="D1118" s="193" t="s">
        <v>227</v>
      </c>
      <c r="E1118" s="38"/>
      <c r="F1118" s="194" t="s">
        <v>2713</v>
      </c>
      <c r="G1118" s="38"/>
      <c r="H1118" s="38"/>
      <c r="I1118" s="195"/>
      <c r="J1118" s="38"/>
      <c r="K1118" s="38"/>
      <c r="L1118" s="39"/>
      <c r="M1118" s="196"/>
      <c r="N1118" s="197"/>
      <c r="O1118" s="77"/>
      <c r="P1118" s="77"/>
      <c r="Q1118" s="77"/>
      <c r="R1118" s="77"/>
      <c r="S1118" s="77"/>
      <c r="T1118" s="78"/>
      <c r="U1118" s="38"/>
      <c r="V1118" s="38"/>
      <c r="W1118" s="38"/>
      <c r="X1118" s="38"/>
      <c r="Y1118" s="38"/>
      <c r="Z1118" s="38"/>
      <c r="AA1118" s="38"/>
      <c r="AB1118" s="38"/>
      <c r="AC1118" s="38"/>
      <c r="AD1118" s="38"/>
      <c r="AE1118" s="38"/>
      <c r="AT1118" s="19" t="s">
        <v>227</v>
      </c>
      <c r="AU1118" s="19" t="s">
        <v>233</v>
      </c>
    </row>
    <row r="1119" s="13" customFormat="1">
      <c r="A1119" s="13"/>
      <c r="B1119" s="203"/>
      <c r="C1119" s="13"/>
      <c r="D1119" s="193" t="s">
        <v>394</v>
      </c>
      <c r="E1119" s="204" t="s">
        <v>1</v>
      </c>
      <c r="F1119" s="205" t="s">
        <v>2063</v>
      </c>
      <c r="G1119" s="13"/>
      <c r="H1119" s="204" t="s">
        <v>1</v>
      </c>
      <c r="I1119" s="206"/>
      <c r="J1119" s="13"/>
      <c r="K1119" s="13"/>
      <c r="L1119" s="203"/>
      <c r="M1119" s="207"/>
      <c r="N1119" s="208"/>
      <c r="O1119" s="208"/>
      <c r="P1119" s="208"/>
      <c r="Q1119" s="208"/>
      <c r="R1119" s="208"/>
      <c r="S1119" s="208"/>
      <c r="T1119" s="209"/>
      <c r="U1119" s="13"/>
      <c r="V1119" s="13"/>
      <c r="W1119" s="13"/>
      <c r="X1119" s="13"/>
      <c r="Y1119" s="13"/>
      <c r="Z1119" s="13"/>
      <c r="AA1119" s="13"/>
      <c r="AB1119" s="13"/>
      <c r="AC1119" s="13"/>
      <c r="AD1119" s="13"/>
      <c r="AE1119" s="13"/>
      <c r="AT1119" s="204" t="s">
        <v>394</v>
      </c>
      <c r="AU1119" s="204" t="s">
        <v>233</v>
      </c>
      <c r="AV1119" s="13" t="s">
        <v>85</v>
      </c>
      <c r="AW1119" s="13" t="s">
        <v>34</v>
      </c>
      <c r="AX1119" s="13" t="s">
        <v>78</v>
      </c>
      <c r="AY1119" s="204" t="s">
        <v>219</v>
      </c>
    </row>
    <row r="1120" s="14" customFormat="1">
      <c r="A1120" s="14"/>
      <c r="B1120" s="210"/>
      <c r="C1120" s="14"/>
      <c r="D1120" s="193" t="s">
        <v>394</v>
      </c>
      <c r="E1120" s="211" t="s">
        <v>1</v>
      </c>
      <c r="F1120" s="212" t="s">
        <v>775</v>
      </c>
      <c r="G1120" s="14"/>
      <c r="H1120" s="213">
        <v>1.3</v>
      </c>
      <c r="I1120" s="214"/>
      <c r="J1120" s="14"/>
      <c r="K1120" s="14"/>
      <c r="L1120" s="210"/>
      <c r="M1120" s="215"/>
      <c r="N1120" s="216"/>
      <c r="O1120" s="216"/>
      <c r="P1120" s="216"/>
      <c r="Q1120" s="216"/>
      <c r="R1120" s="216"/>
      <c r="S1120" s="216"/>
      <c r="T1120" s="217"/>
      <c r="U1120" s="14"/>
      <c r="V1120" s="14"/>
      <c r="W1120" s="14"/>
      <c r="X1120" s="14"/>
      <c r="Y1120" s="14"/>
      <c r="Z1120" s="14"/>
      <c r="AA1120" s="14"/>
      <c r="AB1120" s="14"/>
      <c r="AC1120" s="14"/>
      <c r="AD1120" s="14"/>
      <c r="AE1120" s="14"/>
      <c r="AT1120" s="211" t="s">
        <v>394</v>
      </c>
      <c r="AU1120" s="211" t="s">
        <v>233</v>
      </c>
      <c r="AV1120" s="14" t="s">
        <v>87</v>
      </c>
      <c r="AW1120" s="14" t="s">
        <v>34</v>
      </c>
      <c r="AX1120" s="14" t="s">
        <v>78</v>
      </c>
      <c r="AY1120" s="211" t="s">
        <v>219</v>
      </c>
    </row>
    <row r="1121" s="13" customFormat="1">
      <c r="A1121" s="13"/>
      <c r="B1121" s="203"/>
      <c r="C1121" s="13"/>
      <c r="D1121" s="193" t="s">
        <v>394</v>
      </c>
      <c r="E1121" s="204" t="s">
        <v>1</v>
      </c>
      <c r="F1121" s="205" t="s">
        <v>2714</v>
      </c>
      <c r="G1121" s="13"/>
      <c r="H1121" s="204" t="s">
        <v>1</v>
      </c>
      <c r="I1121" s="206"/>
      <c r="J1121" s="13"/>
      <c r="K1121" s="13"/>
      <c r="L1121" s="203"/>
      <c r="M1121" s="207"/>
      <c r="N1121" s="208"/>
      <c r="O1121" s="208"/>
      <c r="P1121" s="208"/>
      <c r="Q1121" s="208"/>
      <c r="R1121" s="208"/>
      <c r="S1121" s="208"/>
      <c r="T1121" s="209"/>
      <c r="U1121" s="13"/>
      <c r="V1121" s="13"/>
      <c r="W1121" s="13"/>
      <c r="X1121" s="13"/>
      <c r="Y1121" s="13"/>
      <c r="Z1121" s="13"/>
      <c r="AA1121" s="13"/>
      <c r="AB1121" s="13"/>
      <c r="AC1121" s="13"/>
      <c r="AD1121" s="13"/>
      <c r="AE1121" s="13"/>
      <c r="AT1121" s="204" t="s">
        <v>394</v>
      </c>
      <c r="AU1121" s="204" t="s">
        <v>233</v>
      </c>
      <c r="AV1121" s="13" t="s">
        <v>85</v>
      </c>
      <c r="AW1121" s="13" t="s">
        <v>34</v>
      </c>
      <c r="AX1121" s="13" t="s">
        <v>78</v>
      </c>
      <c r="AY1121" s="204" t="s">
        <v>219</v>
      </c>
    </row>
    <row r="1122" s="14" customFormat="1">
      <c r="A1122" s="14"/>
      <c r="B1122" s="210"/>
      <c r="C1122" s="14"/>
      <c r="D1122" s="193" t="s">
        <v>394</v>
      </c>
      <c r="E1122" s="211" t="s">
        <v>1</v>
      </c>
      <c r="F1122" s="212" t="s">
        <v>2715</v>
      </c>
      <c r="G1122" s="14"/>
      <c r="H1122" s="213">
        <v>7.3840000000000003</v>
      </c>
      <c r="I1122" s="214"/>
      <c r="J1122" s="14"/>
      <c r="K1122" s="14"/>
      <c r="L1122" s="210"/>
      <c r="M1122" s="215"/>
      <c r="N1122" s="216"/>
      <c r="O1122" s="216"/>
      <c r="P1122" s="216"/>
      <c r="Q1122" s="216"/>
      <c r="R1122" s="216"/>
      <c r="S1122" s="216"/>
      <c r="T1122" s="217"/>
      <c r="U1122" s="14"/>
      <c r="V1122" s="14"/>
      <c r="W1122" s="14"/>
      <c r="X1122" s="14"/>
      <c r="Y1122" s="14"/>
      <c r="Z1122" s="14"/>
      <c r="AA1122" s="14"/>
      <c r="AB1122" s="14"/>
      <c r="AC1122" s="14"/>
      <c r="AD1122" s="14"/>
      <c r="AE1122" s="14"/>
      <c r="AT1122" s="211" t="s">
        <v>394</v>
      </c>
      <c r="AU1122" s="211" t="s">
        <v>233</v>
      </c>
      <c r="AV1122" s="14" t="s">
        <v>87</v>
      </c>
      <c r="AW1122" s="14" t="s">
        <v>34</v>
      </c>
      <c r="AX1122" s="14" t="s">
        <v>78</v>
      </c>
      <c r="AY1122" s="211" t="s">
        <v>219</v>
      </c>
    </row>
    <row r="1123" s="13" customFormat="1">
      <c r="A1123" s="13"/>
      <c r="B1123" s="203"/>
      <c r="C1123" s="13"/>
      <c r="D1123" s="193" t="s">
        <v>394</v>
      </c>
      <c r="E1123" s="204" t="s">
        <v>1</v>
      </c>
      <c r="F1123" s="205" t="s">
        <v>2065</v>
      </c>
      <c r="G1123" s="13"/>
      <c r="H1123" s="204" t="s">
        <v>1</v>
      </c>
      <c r="I1123" s="206"/>
      <c r="J1123" s="13"/>
      <c r="K1123" s="13"/>
      <c r="L1123" s="203"/>
      <c r="M1123" s="207"/>
      <c r="N1123" s="208"/>
      <c r="O1123" s="208"/>
      <c r="P1123" s="208"/>
      <c r="Q1123" s="208"/>
      <c r="R1123" s="208"/>
      <c r="S1123" s="208"/>
      <c r="T1123" s="209"/>
      <c r="U1123" s="13"/>
      <c r="V1123" s="13"/>
      <c r="W1123" s="13"/>
      <c r="X1123" s="13"/>
      <c r="Y1123" s="13"/>
      <c r="Z1123" s="13"/>
      <c r="AA1123" s="13"/>
      <c r="AB1123" s="13"/>
      <c r="AC1123" s="13"/>
      <c r="AD1123" s="13"/>
      <c r="AE1123" s="13"/>
      <c r="AT1123" s="204" t="s">
        <v>394</v>
      </c>
      <c r="AU1123" s="204" t="s">
        <v>233</v>
      </c>
      <c r="AV1123" s="13" t="s">
        <v>85</v>
      </c>
      <c r="AW1123" s="13" t="s">
        <v>34</v>
      </c>
      <c r="AX1123" s="13" t="s">
        <v>78</v>
      </c>
      <c r="AY1123" s="204" t="s">
        <v>219</v>
      </c>
    </row>
    <row r="1124" s="14" customFormat="1">
      <c r="A1124" s="14"/>
      <c r="B1124" s="210"/>
      <c r="C1124" s="14"/>
      <c r="D1124" s="193" t="s">
        <v>394</v>
      </c>
      <c r="E1124" s="211" t="s">
        <v>1</v>
      </c>
      <c r="F1124" s="212" t="s">
        <v>2716</v>
      </c>
      <c r="G1124" s="14"/>
      <c r="H1124" s="213">
        <v>3.4500000000000002</v>
      </c>
      <c r="I1124" s="214"/>
      <c r="J1124" s="14"/>
      <c r="K1124" s="14"/>
      <c r="L1124" s="210"/>
      <c r="M1124" s="215"/>
      <c r="N1124" s="216"/>
      <c r="O1124" s="216"/>
      <c r="P1124" s="216"/>
      <c r="Q1124" s="216"/>
      <c r="R1124" s="216"/>
      <c r="S1124" s="216"/>
      <c r="T1124" s="217"/>
      <c r="U1124" s="14"/>
      <c r="V1124" s="14"/>
      <c r="W1124" s="14"/>
      <c r="X1124" s="14"/>
      <c r="Y1124" s="14"/>
      <c r="Z1124" s="14"/>
      <c r="AA1124" s="14"/>
      <c r="AB1124" s="14"/>
      <c r="AC1124" s="14"/>
      <c r="AD1124" s="14"/>
      <c r="AE1124" s="14"/>
      <c r="AT1124" s="211" t="s">
        <v>394</v>
      </c>
      <c r="AU1124" s="211" t="s">
        <v>233</v>
      </c>
      <c r="AV1124" s="14" t="s">
        <v>87</v>
      </c>
      <c r="AW1124" s="14" t="s">
        <v>34</v>
      </c>
      <c r="AX1124" s="14" t="s">
        <v>78</v>
      </c>
      <c r="AY1124" s="211" t="s">
        <v>219</v>
      </c>
    </row>
    <row r="1125" s="13" customFormat="1">
      <c r="A1125" s="13"/>
      <c r="B1125" s="203"/>
      <c r="C1125" s="13"/>
      <c r="D1125" s="193" t="s">
        <v>394</v>
      </c>
      <c r="E1125" s="204" t="s">
        <v>1</v>
      </c>
      <c r="F1125" s="205" t="s">
        <v>2067</v>
      </c>
      <c r="G1125" s="13"/>
      <c r="H1125" s="204" t="s">
        <v>1</v>
      </c>
      <c r="I1125" s="206"/>
      <c r="J1125" s="13"/>
      <c r="K1125" s="13"/>
      <c r="L1125" s="203"/>
      <c r="M1125" s="207"/>
      <c r="N1125" s="208"/>
      <c r="O1125" s="208"/>
      <c r="P1125" s="208"/>
      <c r="Q1125" s="208"/>
      <c r="R1125" s="208"/>
      <c r="S1125" s="208"/>
      <c r="T1125" s="209"/>
      <c r="U1125" s="13"/>
      <c r="V1125" s="13"/>
      <c r="W1125" s="13"/>
      <c r="X1125" s="13"/>
      <c r="Y1125" s="13"/>
      <c r="Z1125" s="13"/>
      <c r="AA1125" s="13"/>
      <c r="AB1125" s="13"/>
      <c r="AC1125" s="13"/>
      <c r="AD1125" s="13"/>
      <c r="AE1125" s="13"/>
      <c r="AT1125" s="204" t="s">
        <v>394</v>
      </c>
      <c r="AU1125" s="204" t="s">
        <v>233</v>
      </c>
      <c r="AV1125" s="13" t="s">
        <v>85</v>
      </c>
      <c r="AW1125" s="13" t="s">
        <v>34</v>
      </c>
      <c r="AX1125" s="13" t="s">
        <v>78</v>
      </c>
      <c r="AY1125" s="204" t="s">
        <v>219</v>
      </c>
    </row>
    <row r="1126" s="14" customFormat="1">
      <c r="A1126" s="14"/>
      <c r="B1126" s="210"/>
      <c r="C1126" s="14"/>
      <c r="D1126" s="193" t="s">
        <v>394</v>
      </c>
      <c r="E1126" s="211" t="s">
        <v>1</v>
      </c>
      <c r="F1126" s="212" t="s">
        <v>2717</v>
      </c>
      <c r="G1126" s="14"/>
      <c r="H1126" s="213">
        <v>0.97999999999999998</v>
      </c>
      <c r="I1126" s="214"/>
      <c r="J1126" s="14"/>
      <c r="K1126" s="14"/>
      <c r="L1126" s="210"/>
      <c r="M1126" s="215"/>
      <c r="N1126" s="216"/>
      <c r="O1126" s="216"/>
      <c r="P1126" s="216"/>
      <c r="Q1126" s="216"/>
      <c r="R1126" s="216"/>
      <c r="S1126" s="216"/>
      <c r="T1126" s="217"/>
      <c r="U1126" s="14"/>
      <c r="V1126" s="14"/>
      <c r="W1126" s="14"/>
      <c r="X1126" s="14"/>
      <c r="Y1126" s="14"/>
      <c r="Z1126" s="14"/>
      <c r="AA1126" s="14"/>
      <c r="AB1126" s="14"/>
      <c r="AC1126" s="14"/>
      <c r="AD1126" s="14"/>
      <c r="AE1126" s="14"/>
      <c r="AT1126" s="211" t="s">
        <v>394</v>
      </c>
      <c r="AU1126" s="211" t="s">
        <v>233</v>
      </c>
      <c r="AV1126" s="14" t="s">
        <v>87</v>
      </c>
      <c r="AW1126" s="14" t="s">
        <v>34</v>
      </c>
      <c r="AX1126" s="14" t="s">
        <v>78</v>
      </c>
      <c r="AY1126" s="211" t="s">
        <v>219</v>
      </c>
    </row>
    <row r="1127" s="15" customFormat="1">
      <c r="A1127" s="15"/>
      <c r="B1127" s="218"/>
      <c r="C1127" s="15"/>
      <c r="D1127" s="193" t="s">
        <v>394</v>
      </c>
      <c r="E1127" s="219" t="s">
        <v>1</v>
      </c>
      <c r="F1127" s="220" t="s">
        <v>401</v>
      </c>
      <c r="G1127" s="15"/>
      <c r="H1127" s="221">
        <v>13.114000000000001</v>
      </c>
      <c r="I1127" s="222"/>
      <c r="J1127" s="15"/>
      <c r="K1127" s="15"/>
      <c r="L1127" s="218"/>
      <c r="M1127" s="223"/>
      <c r="N1127" s="224"/>
      <c r="O1127" s="224"/>
      <c r="P1127" s="224"/>
      <c r="Q1127" s="224"/>
      <c r="R1127" s="224"/>
      <c r="S1127" s="224"/>
      <c r="T1127" s="225"/>
      <c r="U1127" s="15"/>
      <c r="V1127" s="15"/>
      <c r="W1127" s="15"/>
      <c r="X1127" s="15"/>
      <c r="Y1127" s="15"/>
      <c r="Z1127" s="15"/>
      <c r="AA1127" s="15"/>
      <c r="AB1127" s="15"/>
      <c r="AC1127" s="15"/>
      <c r="AD1127" s="15"/>
      <c r="AE1127" s="15"/>
      <c r="AT1127" s="219" t="s">
        <v>394</v>
      </c>
      <c r="AU1127" s="219" t="s">
        <v>233</v>
      </c>
      <c r="AV1127" s="15" t="s">
        <v>218</v>
      </c>
      <c r="AW1127" s="15" t="s">
        <v>34</v>
      </c>
      <c r="AX1127" s="15" t="s">
        <v>85</v>
      </c>
      <c r="AY1127" s="219" t="s">
        <v>219</v>
      </c>
    </row>
    <row r="1128" s="2" customFormat="1">
      <c r="A1128" s="38"/>
      <c r="B1128" s="179"/>
      <c r="C1128" s="180" t="s">
        <v>1204</v>
      </c>
      <c r="D1128" s="180" t="s">
        <v>222</v>
      </c>
      <c r="E1128" s="181" t="s">
        <v>2718</v>
      </c>
      <c r="F1128" s="182" t="s">
        <v>2719</v>
      </c>
      <c r="G1128" s="183" t="s">
        <v>404</v>
      </c>
      <c r="H1128" s="184">
        <v>4.2599999999999998</v>
      </c>
      <c r="I1128" s="185"/>
      <c r="J1128" s="186">
        <f>ROUND(I1128*H1128,2)</f>
        <v>0</v>
      </c>
      <c r="K1128" s="182" t="s">
        <v>391</v>
      </c>
      <c r="L1128" s="39"/>
      <c r="M1128" s="187" t="s">
        <v>1</v>
      </c>
      <c r="N1128" s="188" t="s">
        <v>43</v>
      </c>
      <c r="O1128" s="77"/>
      <c r="P1128" s="189">
        <f>O1128*H1128</f>
        <v>0</v>
      </c>
      <c r="Q1128" s="189">
        <v>2.45329</v>
      </c>
      <c r="R1128" s="189">
        <f>Q1128*H1128</f>
        <v>10.451015399999999</v>
      </c>
      <c r="S1128" s="189">
        <v>0</v>
      </c>
      <c r="T1128" s="190">
        <f>S1128*H1128</f>
        <v>0</v>
      </c>
      <c r="U1128" s="38"/>
      <c r="V1128" s="38"/>
      <c r="W1128" s="38"/>
      <c r="X1128" s="38"/>
      <c r="Y1128" s="38"/>
      <c r="Z1128" s="38"/>
      <c r="AA1128" s="38"/>
      <c r="AB1128" s="38"/>
      <c r="AC1128" s="38"/>
      <c r="AD1128" s="38"/>
      <c r="AE1128" s="38"/>
      <c r="AR1128" s="191" t="s">
        <v>218</v>
      </c>
      <c r="AT1128" s="191" t="s">
        <v>222</v>
      </c>
      <c r="AU1128" s="191" t="s">
        <v>233</v>
      </c>
      <c r="AY1128" s="19" t="s">
        <v>219</v>
      </c>
      <c r="BE1128" s="192">
        <f>IF(N1128="základní",J1128,0)</f>
        <v>0</v>
      </c>
      <c r="BF1128" s="192">
        <f>IF(N1128="snížená",J1128,0)</f>
        <v>0</v>
      </c>
      <c r="BG1128" s="192">
        <f>IF(N1128="zákl. přenesená",J1128,0)</f>
        <v>0</v>
      </c>
      <c r="BH1128" s="192">
        <f>IF(N1128="sníž. přenesená",J1128,0)</f>
        <v>0</v>
      </c>
      <c r="BI1128" s="192">
        <f>IF(N1128="nulová",J1128,0)</f>
        <v>0</v>
      </c>
      <c r="BJ1128" s="19" t="s">
        <v>85</v>
      </c>
      <c r="BK1128" s="192">
        <f>ROUND(I1128*H1128,2)</f>
        <v>0</v>
      </c>
      <c r="BL1128" s="19" t="s">
        <v>218</v>
      </c>
      <c r="BM1128" s="191" t="s">
        <v>2720</v>
      </c>
    </row>
    <row r="1129" s="2" customFormat="1">
      <c r="A1129" s="38"/>
      <c r="B1129" s="39"/>
      <c r="C1129" s="38"/>
      <c r="D1129" s="193" t="s">
        <v>227</v>
      </c>
      <c r="E1129" s="38"/>
      <c r="F1129" s="194" t="s">
        <v>2721</v>
      </c>
      <c r="G1129" s="38"/>
      <c r="H1129" s="38"/>
      <c r="I1129" s="195"/>
      <c r="J1129" s="38"/>
      <c r="K1129" s="38"/>
      <c r="L1129" s="39"/>
      <c r="M1129" s="196"/>
      <c r="N1129" s="197"/>
      <c r="O1129" s="77"/>
      <c r="P1129" s="77"/>
      <c r="Q1129" s="77"/>
      <c r="R1129" s="77"/>
      <c r="S1129" s="77"/>
      <c r="T1129" s="78"/>
      <c r="U1129" s="38"/>
      <c r="V1129" s="38"/>
      <c r="W1129" s="38"/>
      <c r="X1129" s="38"/>
      <c r="Y1129" s="38"/>
      <c r="Z1129" s="38"/>
      <c r="AA1129" s="38"/>
      <c r="AB1129" s="38"/>
      <c r="AC1129" s="38"/>
      <c r="AD1129" s="38"/>
      <c r="AE1129" s="38"/>
      <c r="AT1129" s="19" t="s">
        <v>227</v>
      </c>
      <c r="AU1129" s="19" t="s">
        <v>233</v>
      </c>
    </row>
    <row r="1130" s="13" customFormat="1">
      <c r="A1130" s="13"/>
      <c r="B1130" s="203"/>
      <c r="C1130" s="13"/>
      <c r="D1130" s="193" t="s">
        <v>394</v>
      </c>
      <c r="E1130" s="204" t="s">
        <v>1</v>
      </c>
      <c r="F1130" s="205" t="s">
        <v>2069</v>
      </c>
      <c r="G1130" s="13"/>
      <c r="H1130" s="204" t="s">
        <v>1</v>
      </c>
      <c r="I1130" s="206"/>
      <c r="J1130" s="13"/>
      <c r="K1130" s="13"/>
      <c r="L1130" s="203"/>
      <c r="M1130" s="207"/>
      <c r="N1130" s="208"/>
      <c r="O1130" s="208"/>
      <c r="P1130" s="208"/>
      <c r="Q1130" s="208"/>
      <c r="R1130" s="208"/>
      <c r="S1130" s="208"/>
      <c r="T1130" s="209"/>
      <c r="U1130" s="13"/>
      <c r="V1130" s="13"/>
      <c r="W1130" s="13"/>
      <c r="X1130" s="13"/>
      <c r="Y1130" s="13"/>
      <c r="Z1130" s="13"/>
      <c r="AA1130" s="13"/>
      <c r="AB1130" s="13"/>
      <c r="AC1130" s="13"/>
      <c r="AD1130" s="13"/>
      <c r="AE1130" s="13"/>
      <c r="AT1130" s="204" t="s">
        <v>394</v>
      </c>
      <c r="AU1130" s="204" t="s">
        <v>233</v>
      </c>
      <c r="AV1130" s="13" t="s">
        <v>85</v>
      </c>
      <c r="AW1130" s="13" t="s">
        <v>34</v>
      </c>
      <c r="AX1130" s="13" t="s">
        <v>78</v>
      </c>
      <c r="AY1130" s="204" t="s">
        <v>219</v>
      </c>
    </row>
    <row r="1131" s="14" customFormat="1">
      <c r="A1131" s="14"/>
      <c r="B1131" s="210"/>
      <c r="C1131" s="14"/>
      <c r="D1131" s="193" t="s">
        <v>394</v>
      </c>
      <c r="E1131" s="211" t="s">
        <v>1</v>
      </c>
      <c r="F1131" s="212" t="s">
        <v>2722</v>
      </c>
      <c r="G1131" s="14"/>
      <c r="H1131" s="213">
        <v>4.2599999999999998</v>
      </c>
      <c r="I1131" s="214"/>
      <c r="J1131" s="14"/>
      <c r="K1131" s="14"/>
      <c r="L1131" s="210"/>
      <c r="M1131" s="215"/>
      <c r="N1131" s="216"/>
      <c r="O1131" s="216"/>
      <c r="P1131" s="216"/>
      <c r="Q1131" s="216"/>
      <c r="R1131" s="216"/>
      <c r="S1131" s="216"/>
      <c r="T1131" s="217"/>
      <c r="U1131" s="14"/>
      <c r="V1131" s="14"/>
      <c r="W1131" s="14"/>
      <c r="X1131" s="14"/>
      <c r="Y1131" s="14"/>
      <c r="Z1131" s="14"/>
      <c r="AA1131" s="14"/>
      <c r="AB1131" s="14"/>
      <c r="AC1131" s="14"/>
      <c r="AD1131" s="14"/>
      <c r="AE1131" s="14"/>
      <c r="AT1131" s="211" t="s">
        <v>394</v>
      </c>
      <c r="AU1131" s="211" t="s">
        <v>233</v>
      </c>
      <c r="AV1131" s="14" t="s">
        <v>87</v>
      </c>
      <c r="AW1131" s="14" t="s">
        <v>34</v>
      </c>
      <c r="AX1131" s="14" t="s">
        <v>78</v>
      </c>
      <c r="AY1131" s="211" t="s">
        <v>219</v>
      </c>
    </row>
    <row r="1132" s="15" customFormat="1">
      <c r="A1132" s="15"/>
      <c r="B1132" s="218"/>
      <c r="C1132" s="15"/>
      <c r="D1132" s="193" t="s">
        <v>394</v>
      </c>
      <c r="E1132" s="219" t="s">
        <v>1</v>
      </c>
      <c r="F1132" s="220" t="s">
        <v>401</v>
      </c>
      <c r="G1132" s="15"/>
      <c r="H1132" s="221">
        <v>4.2599999999999998</v>
      </c>
      <c r="I1132" s="222"/>
      <c r="J1132" s="15"/>
      <c r="K1132" s="15"/>
      <c r="L1132" s="218"/>
      <c r="M1132" s="223"/>
      <c r="N1132" s="224"/>
      <c r="O1132" s="224"/>
      <c r="P1132" s="224"/>
      <c r="Q1132" s="224"/>
      <c r="R1132" s="224"/>
      <c r="S1132" s="224"/>
      <c r="T1132" s="225"/>
      <c r="U1132" s="15"/>
      <c r="V1132" s="15"/>
      <c r="W1132" s="15"/>
      <c r="X1132" s="15"/>
      <c r="Y1132" s="15"/>
      <c r="Z1132" s="15"/>
      <c r="AA1132" s="15"/>
      <c r="AB1132" s="15"/>
      <c r="AC1132" s="15"/>
      <c r="AD1132" s="15"/>
      <c r="AE1132" s="15"/>
      <c r="AT1132" s="219" t="s">
        <v>394</v>
      </c>
      <c r="AU1132" s="219" t="s">
        <v>233</v>
      </c>
      <c r="AV1132" s="15" t="s">
        <v>218</v>
      </c>
      <c r="AW1132" s="15" t="s">
        <v>34</v>
      </c>
      <c r="AX1132" s="15" t="s">
        <v>85</v>
      </c>
      <c r="AY1132" s="219" t="s">
        <v>219</v>
      </c>
    </row>
    <row r="1133" s="2" customFormat="1">
      <c r="A1133" s="38"/>
      <c r="B1133" s="179"/>
      <c r="C1133" s="180" t="s">
        <v>1209</v>
      </c>
      <c r="D1133" s="180" t="s">
        <v>222</v>
      </c>
      <c r="E1133" s="181" t="s">
        <v>2723</v>
      </c>
      <c r="F1133" s="182" t="s">
        <v>2724</v>
      </c>
      <c r="G1133" s="183" t="s">
        <v>404</v>
      </c>
      <c r="H1133" s="184">
        <v>0.311</v>
      </c>
      <c r="I1133" s="185"/>
      <c r="J1133" s="186">
        <f>ROUND(I1133*H1133,2)</f>
        <v>0</v>
      </c>
      <c r="K1133" s="182" t="s">
        <v>391</v>
      </c>
      <c r="L1133" s="39"/>
      <c r="M1133" s="187" t="s">
        <v>1</v>
      </c>
      <c r="N1133" s="188" t="s">
        <v>43</v>
      </c>
      <c r="O1133" s="77"/>
      <c r="P1133" s="189">
        <f>O1133*H1133</f>
        <v>0</v>
      </c>
      <c r="Q1133" s="189">
        <v>0</v>
      </c>
      <c r="R1133" s="189">
        <f>Q1133*H1133</f>
        <v>0</v>
      </c>
      <c r="S1133" s="189">
        <v>0</v>
      </c>
      <c r="T1133" s="190">
        <f>S1133*H1133</f>
        <v>0</v>
      </c>
      <c r="U1133" s="38"/>
      <c r="V1133" s="38"/>
      <c r="W1133" s="38"/>
      <c r="X1133" s="38"/>
      <c r="Y1133" s="38"/>
      <c r="Z1133" s="38"/>
      <c r="AA1133" s="38"/>
      <c r="AB1133" s="38"/>
      <c r="AC1133" s="38"/>
      <c r="AD1133" s="38"/>
      <c r="AE1133" s="38"/>
      <c r="AR1133" s="191" t="s">
        <v>218</v>
      </c>
      <c r="AT1133" s="191" t="s">
        <v>222</v>
      </c>
      <c r="AU1133" s="191" t="s">
        <v>233</v>
      </c>
      <c r="AY1133" s="19" t="s">
        <v>219</v>
      </c>
      <c r="BE1133" s="192">
        <f>IF(N1133="základní",J1133,0)</f>
        <v>0</v>
      </c>
      <c r="BF1133" s="192">
        <f>IF(N1133="snížená",J1133,0)</f>
        <v>0</v>
      </c>
      <c r="BG1133" s="192">
        <f>IF(N1133="zákl. přenesená",J1133,0)</f>
        <v>0</v>
      </c>
      <c r="BH1133" s="192">
        <f>IF(N1133="sníž. přenesená",J1133,0)</f>
        <v>0</v>
      </c>
      <c r="BI1133" s="192">
        <f>IF(N1133="nulová",J1133,0)</f>
        <v>0</v>
      </c>
      <c r="BJ1133" s="19" t="s">
        <v>85</v>
      </c>
      <c r="BK1133" s="192">
        <f>ROUND(I1133*H1133,2)</f>
        <v>0</v>
      </c>
      <c r="BL1133" s="19" t="s">
        <v>218</v>
      </c>
      <c r="BM1133" s="191" t="s">
        <v>2725</v>
      </c>
    </row>
    <row r="1134" s="2" customFormat="1">
      <c r="A1134" s="38"/>
      <c r="B1134" s="39"/>
      <c r="C1134" s="38"/>
      <c r="D1134" s="193" t="s">
        <v>227</v>
      </c>
      <c r="E1134" s="38"/>
      <c r="F1134" s="194" t="s">
        <v>2726</v>
      </c>
      <c r="G1134" s="38"/>
      <c r="H1134" s="38"/>
      <c r="I1134" s="195"/>
      <c r="J1134" s="38"/>
      <c r="K1134" s="38"/>
      <c r="L1134" s="39"/>
      <c r="M1134" s="196"/>
      <c r="N1134" s="197"/>
      <c r="O1134" s="77"/>
      <c r="P1134" s="77"/>
      <c r="Q1134" s="77"/>
      <c r="R1134" s="77"/>
      <c r="S1134" s="77"/>
      <c r="T1134" s="78"/>
      <c r="U1134" s="38"/>
      <c r="V1134" s="38"/>
      <c r="W1134" s="38"/>
      <c r="X1134" s="38"/>
      <c r="Y1134" s="38"/>
      <c r="Z1134" s="38"/>
      <c r="AA1134" s="38"/>
      <c r="AB1134" s="38"/>
      <c r="AC1134" s="38"/>
      <c r="AD1134" s="38"/>
      <c r="AE1134" s="38"/>
      <c r="AT1134" s="19" t="s">
        <v>227</v>
      </c>
      <c r="AU1134" s="19" t="s">
        <v>233</v>
      </c>
    </row>
    <row r="1135" s="2" customFormat="1">
      <c r="A1135" s="38"/>
      <c r="B1135" s="179"/>
      <c r="C1135" s="180" t="s">
        <v>1216</v>
      </c>
      <c r="D1135" s="180" t="s">
        <v>222</v>
      </c>
      <c r="E1135" s="181" t="s">
        <v>2727</v>
      </c>
      <c r="F1135" s="182" t="s">
        <v>2728</v>
      </c>
      <c r="G1135" s="183" t="s">
        <v>404</v>
      </c>
      <c r="H1135" s="184">
        <v>17.373999999999999</v>
      </c>
      <c r="I1135" s="185"/>
      <c r="J1135" s="186">
        <f>ROUND(I1135*H1135,2)</f>
        <v>0</v>
      </c>
      <c r="K1135" s="182" t="s">
        <v>391</v>
      </c>
      <c r="L1135" s="39"/>
      <c r="M1135" s="187" t="s">
        <v>1</v>
      </c>
      <c r="N1135" s="188" t="s">
        <v>43</v>
      </c>
      <c r="O1135" s="77"/>
      <c r="P1135" s="189">
        <f>O1135*H1135</f>
        <v>0</v>
      </c>
      <c r="Q1135" s="189">
        <v>0</v>
      </c>
      <c r="R1135" s="189">
        <f>Q1135*H1135</f>
        <v>0</v>
      </c>
      <c r="S1135" s="189">
        <v>0</v>
      </c>
      <c r="T1135" s="190">
        <f>S1135*H1135</f>
        <v>0</v>
      </c>
      <c r="U1135" s="38"/>
      <c r="V1135" s="38"/>
      <c r="W1135" s="38"/>
      <c r="X1135" s="38"/>
      <c r="Y1135" s="38"/>
      <c r="Z1135" s="38"/>
      <c r="AA1135" s="38"/>
      <c r="AB1135" s="38"/>
      <c r="AC1135" s="38"/>
      <c r="AD1135" s="38"/>
      <c r="AE1135" s="38"/>
      <c r="AR1135" s="191" t="s">
        <v>218</v>
      </c>
      <c r="AT1135" s="191" t="s">
        <v>222</v>
      </c>
      <c r="AU1135" s="191" t="s">
        <v>233</v>
      </c>
      <c r="AY1135" s="19" t="s">
        <v>219</v>
      </c>
      <c r="BE1135" s="192">
        <f>IF(N1135="základní",J1135,0)</f>
        <v>0</v>
      </c>
      <c r="BF1135" s="192">
        <f>IF(N1135="snížená",J1135,0)</f>
        <v>0</v>
      </c>
      <c r="BG1135" s="192">
        <f>IF(N1135="zákl. přenesená",J1135,0)</f>
        <v>0</v>
      </c>
      <c r="BH1135" s="192">
        <f>IF(N1135="sníž. přenesená",J1135,0)</f>
        <v>0</v>
      </c>
      <c r="BI1135" s="192">
        <f>IF(N1135="nulová",J1135,0)</f>
        <v>0</v>
      </c>
      <c r="BJ1135" s="19" t="s">
        <v>85</v>
      </c>
      <c r="BK1135" s="192">
        <f>ROUND(I1135*H1135,2)</f>
        <v>0</v>
      </c>
      <c r="BL1135" s="19" t="s">
        <v>218</v>
      </c>
      <c r="BM1135" s="191" t="s">
        <v>2729</v>
      </c>
    </row>
    <row r="1136" s="2" customFormat="1">
      <c r="A1136" s="38"/>
      <c r="B1136" s="39"/>
      <c r="C1136" s="38"/>
      <c r="D1136" s="193" t="s">
        <v>227</v>
      </c>
      <c r="E1136" s="38"/>
      <c r="F1136" s="194" t="s">
        <v>2730</v>
      </c>
      <c r="G1136" s="38"/>
      <c r="H1136" s="38"/>
      <c r="I1136" s="195"/>
      <c r="J1136" s="38"/>
      <c r="K1136" s="38"/>
      <c r="L1136" s="39"/>
      <c r="M1136" s="196"/>
      <c r="N1136" s="197"/>
      <c r="O1136" s="77"/>
      <c r="P1136" s="77"/>
      <c r="Q1136" s="77"/>
      <c r="R1136" s="77"/>
      <c r="S1136" s="77"/>
      <c r="T1136" s="78"/>
      <c r="U1136" s="38"/>
      <c r="V1136" s="38"/>
      <c r="W1136" s="38"/>
      <c r="X1136" s="38"/>
      <c r="Y1136" s="38"/>
      <c r="Z1136" s="38"/>
      <c r="AA1136" s="38"/>
      <c r="AB1136" s="38"/>
      <c r="AC1136" s="38"/>
      <c r="AD1136" s="38"/>
      <c r="AE1136" s="38"/>
      <c r="AT1136" s="19" t="s">
        <v>227</v>
      </c>
      <c r="AU1136" s="19" t="s">
        <v>233</v>
      </c>
    </row>
    <row r="1137" s="14" customFormat="1">
      <c r="A1137" s="14"/>
      <c r="B1137" s="210"/>
      <c r="C1137" s="14"/>
      <c r="D1137" s="193" t="s">
        <v>394</v>
      </c>
      <c r="E1137" s="211" t="s">
        <v>1</v>
      </c>
      <c r="F1137" s="212" t="s">
        <v>2731</v>
      </c>
      <c r="G1137" s="14"/>
      <c r="H1137" s="213">
        <v>13.114000000000001</v>
      </c>
      <c r="I1137" s="214"/>
      <c r="J1137" s="14"/>
      <c r="K1137" s="14"/>
      <c r="L1137" s="210"/>
      <c r="M1137" s="215"/>
      <c r="N1137" s="216"/>
      <c r="O1137" s="216"/>
      <c r="P1137" s="216"/>
      <c r="Q1137" s="216"/>
      <c r="R1137" s="216"/>
      <c r="S1137" s="216"/>
      <c r="T1137" s="217"/>
      <c r="U1137" s="14"/>
      <c r="V1137" s="14"/>
      <c r="W1137" s="14"/>
      <c r="X1137" s="14"/>
      <c r="Y1137" s="14"/>
      <c r="Z1137" s="14"/>
      <c r="AA1137" s="14"/>
      <c r="AB1137" s="14"/>
      <c r="AC1137" s="14"/>
      <c r="AD1137" s="14"/>
      <c r="AE1137" s="14"/>
      <c r="AT1137" s="211" t="s">
        <v>394</v>
      </c>
      <c r="AU1137" s="211" t="s">
        <v>233</v>
      </c>
      <c r="AV1137" s="14" t="s">
        <v>87</v>
      </c>
      <c r="AW1137" s="14" t="s">
        <v>34</v>
      </c>
      <c r="AX1137" s="14" t="s">
        <v>78</v>
      </c>
      <c r="AY1137" s="211" t="s">
        <v>219</v>
      </c>
    </row>
    <row r="1138" s="14" customFormat="1">
      <c r="A1138" s="14"/>
      <c r="B1138" s="210"/>
      <c r="C1138" s="14"/>
      <c r="D1138" s="193" t="s">
        <v>394</v>
      </c>
      <c r="E1138" s="211" t="s">
        <v>1</v>
      </c>
      <c r="F1138" s="212" t="s">
        <v>2732</v>
      </c>
      <c r="G1138" s="14"/>
      <c r="H1138" s="213">
        <v>4.2599999999999998</v>
      </c>
      <c r="I1138" s="214"/>
      <c r="J1138" s="14"/>
      <c r="K1138" s="14"/>
      <c r="L1138" s="210"/>
      <c r="M1138" s="215"/>
      <c r="N1138" s="216"/>
      <c r="O1138" s="216"/>
      <c r="P1138" s="216"/>
      <c r="Q1138" s="216"/>
      <c r="R1138" s="216"/>
      <c r="S1138" s="216"/>
      <c r="T1138" s="217"/>
      <c r="U1138" s="14"/>
      <c r="V1138" s="14"/>
      <c r="W1138" s="14"/>
      <c r="X1138" s="14"/>
      <c r="Y1138" s="14"/>
      <c r="Z1138" s="14"/>
      <c r="AA1138" s="14"/>
      <c r="AB1138" s="14"/>
      <c r="AC1138" s="14"/>
      <c r="AD1138" s="14"/>
      <c r="AE1138" s="14"/>
      <c r="AT1138" s="211" t="s">
        <v>394</v>
      </c>
      <c r="AU1138" s="211" t="s">
        <v>233</v>
      </c>
      <c r="AV1138" s="14" t="s">
        <v>87</v>
      </c>
      <c r="AW1138" s="14" t="s">
        <v>34</v>
      </c>
      <c r="AX1138" s="14" t="s">
        <v>78</v>
      </c>
      <c r="AY1138" s="211" t="s">
        <v>219</v>
      </c>
    </row>
    <row r="1139" s="15" customFormat="1">
      <c r="A1139" s="15"/>
      <c r="B1139" s="218"/>
      <c r="C1139" s="15"/>
      <c r="D1139" s="193" t="s">
        <v>394</v>
      </c>
      <c r="E1139" s="219" t="s">
        <v>1</v>
      </c>
      <c r="F1139" s="220" t="s">
        <v>401</v>
      </c>
      <c r="G1139" s="15"/>
      <c r="H1139" s="221">
        <v>17.373999999999999</v>
      </c>
      <c r="I1139" s="222"/>
      <c r="J1139" s="15"/>
      <c r="K1139" s="15"/>
      <c r="L1139" s="218"/>
      <c r="M1139" s="223"/>
      <c r="N1139" s="224"/>
      <c r="O1139" s="224"/>
      <c r="P1139" s="224"/>
      <c r="Q1139" s="224"/>
      <c r="R1139" s="224"/>
      <c r="S1139" s="224"/>
      <c r="T1139" s="225"/>
      <c r="U1139" s="15"/>
      <c r="V1139" s="15"/>
      <c r="W1139" s="15"/>
      <c r="X1139" s="15"/>
      <c r="Y1139" s="15"/>
      <c r="Z1139" s="15"/>
      <c r="AA1139" s="15"/>
      <c r="AB1139" s="15"/>
      <c r="AC1139" s="15"/>
      <c r="AD1139" s="15"/>
      <c r="AE1139" s="15"/>
      <c r="AT1139" s="219" t="s">
        <v>394</v>
      </c>
      <c r="AU1139" s="219" t="s">
        <v>233</v>
      </c>
      <c r="AV1139" s="15" t="s">
        <v>218</v>
      </c>
      <c r="AW1139" s="15" t="s">
        <v>34</v>
      </c>
      <c r="AX1139" s="15" t="s">
        <v>85</v>
      </c>
      <c r="AY1139" s="219" t="s">
        <v>219</v>
      </c>
    </row>
    <row r="1140" s="2" customFormat="1" ht="16.5" customHeight="1">
      <c r="A1140" s="38"/>
      <c r="B1140" s="179"/>
      <c r="C1140" s="180" t="s">
        <v>1250</v>
      </c>
      <c r="D1140" s="180" t="s">
        <v>222</v>
      </c>
      <c r="E1140" s="181" t="s">
        <v>2733</v>
      </c>
      <c r="F1140" s="182" t="s">
        <v>2734</v>
      </c>
      <c r="G1140" s="183" t="s">
        <v>390</v>
      </c>
      <c r="H1140" s="184">
        <v>5.7800000000000002</v>
      </c>
      <c r="I1140" s="185"/>
      <c r="J1140" s="186">
        <f>ROUND(I1140*H1140,2)</f>
        <v>0</v>
      </c>
      <c r="K1140" s="182" t="s">
        <v>391</v>
      </c>
      <c r="L1140" s="39"/>
      <c r="M1140" s="187" t="s">
        <v>1</v>
      </c>
      <c r="N1140" s="188" t="s">
        <v>43</v>
      </c>
      <c r="O1140" s="77"/>
      <c r="P1140" s="189">
        <f>O1140*H1140</f>
        <v>0</v>
      </c>
      <c r="Q1140" s="189">
        <v>0.013520000000000001</v>
      </c>
      <c r="R1140" s="189">
        <f>Q1140*H1140</f>
        <v>0.07814560000000001</v>
      </c>
      <c r="S1140" s="189">
        <v>0</v>
      </c>
      <c r="T1140" s="190">
        <f>S1140*H1140</f>
        <v>0</v>
      </c>
      <c r="U1140" s="38"/>
      <c r="V1140" s="38"/>
      <c r="W1140" s="38"/>
      <c r="X1140" s="38"/>
      <c r="Y1140" s="38"/>
      <c r="Z1140" s="38"/>
      <c r="AA1140" s="38"/>
      <c r="AB1140" s="38"/>
      <c r="AC1140" s="38"/>
      <c r="AD1140" s="38"/>
      <c r="AE1140" s="38"/>
      <c r="AR1140" s="191" t="s">
        <v>218</v>
      </c>
      <c r="AT1140" s="191" t="s">
        <v>222</v>
      </c>
      <c r="AU1140" s="191" t="s">
        <v>233</v>
      </c>
      <c r="AY1140" s="19" t="s">
        <v>219</v>
      </c>
      <c r="BE1140" s="192">
        <f>IF(N1140="základní",J1140,0)</f>
        <v>0</v>
      </c>
      <c r="BF1140" s="192">
        <f>IF(N1140="snížená",J1140,0)</f>
        <v>0</v>
      </c>
      <c r="BG1140" s="192">
        <f>IF(N1140="zákl. přenesená",J1140,0)</f>
        <v>0</v>
      </c>
      <c r="BH1140" s="192">
        <f>IF(N1140="sníž. přenesená",J1140,0)</f>
        <v>0</v>
      </c>
      <c r="BI1140" s="192">
        <f>IF(N1140="nulová",J1140,0)</f>
        <v>0</v>
      </c>
      <c r="BJ1140" s="19" t="s">
        <v>85</v>
      </c>
      <c r="BK1140" s="192">
        <f>ROUND(I1140*H1140,2)</f>
        <v>0</v>
      </c>
      <c r="BL1140" s="19" t="s">
        <v>218</v>
      </c>
      <c r="BM1140" s="191" t="s">
        <v>2735</v>
      </c>
    </row>
    <row r="1141" s="2" customFormat="1">
      <c r="A1141" s="38"/>
      <c r="B1141" s="39"/>
      <c r="C1141" s="38"/>
      <c r="D1141" s="193" t="s">
        <v>227</v>
      </c>
      <c r="E1141" s="38"/>
      <c r="F1141" s="194" t="s">
        <v>2736</v>
      </c>
      <c r="G1141" s="38"/>
      <c r="H1141" s="38"/>
      <c r="I1141" s="195"/>
      <c r="J1141" s="38"/>
      <c r="K1141" s="38"/>
      <c r="L1141" s="39"/>
      <c r="M1141" s="196"/>
      <c r="N1141" s="197"/>
      <c r="O1141" s="77"/>
      <c r="P1141" s="77"/>
      <c r="Q1141" s="77"/>
      <c r="R1141" s="77"/>
      <c r="S1141" s="77"/>
      <c r="T1141" s="78"/>
      <c r="U1141" s="38"/>
      <c r="V1141" s="38"/>
      <c r="W1141" s="38"/>
      <c r="X1141" s="38"/>
      <c r="Y1141" s="38"/>
      <c r="Z1141" s="38"/>
      <c r="AA1141" s="38"/>
      <c r="AB1141" s="38"/>
      <c r="AC1141" s="38"/>
      <c r="AD1141" s="38"/>
      <c r="AE1141" s="38"/>
      <c r="AT1141" s="19" t="s">
        <v>227</v>
      </c>
      <c r="AU1141" s="19" t="s">
        <v>233</v>
      </c>
    </row>
    <row r="1142" s="13" customFormat="1">
      <c r="A1142" s="13"/>
      <c r="B1142" s="203"/>
      <c r="C1142" s="13"/>
      <c r="D1142" s="193" t="s">
        <v>394</v>
      </c>
      <c r="E1142" s="204" t="s">
        <v>1</v>
      </c>
      <c r="F1142" s="205" t="s">
        <v>1070</v>
      </c>
      <c r="G1142" s="13"/>
      <c r="H1142" s="204" t="s">
        <v>1</v>
      </c>
      <c r="I1142" s="206"/>
      <c r="J1142" s="13"/>
      <c r="K1142" s="13"/>
      <c r="L1142" s="203"/>
      <c r="M1142" s="207"/>
      <c r="N1142" s="208"/>
      <c r="O1142" s="208"/>
      <c r="P1142" s="208"/>
      <c r="Q1142" s="208"/>
      <c r="R1142" s="208"/>
      <c r="S1142" s="208"/>
      <c r="T1142" s="209"/>
      <c r="U1142" s="13"/>
      <c r="V1142" s="13"/>
      <c r="W1142" s="13"/>
      <c r="X1142" s="13"/>
      <c r="Y1142" s="13"/>
      <c r="Z1142" s="13"/>
      <c r="AA1142" s="13"/>
      <c r="AB1142" s="13"/>
      <c r="AC1142" s="13"/>
      <c r="AD1142" s="13"/>
      <c r="AE1142" s="13"/>
      <c r="AT1142" s="204" t="s">
        <v>394</v>
      </c>
      <c r="AU1142" s="204" t="s">
        <v>233</v>
      </c>
      <c r="AV1142" s="13" t="s">
        <v>85</v>
      </c>
      <c r="AW1142" s="13" t="s">
        <v>34</v>
      </c>
      <c r="AX1142" s="13" t="s">
        <v>78</v>
      </c>
      <c r="AY1142" s="204" t="s">
        <v>219</v>
      </c>
    </row>
    <row r="1143" s="13" customFormat="1">
      <c r="A1143" s="13"/>
      <c r="B1143" s="203"/>
      <c r="C1143" s="13"/>
      <c r="D1143" s="193" t="s">
        <v>394</v>
      </c>
      <c r="E1143" s="204" t="s">
        <v>1</v>
      </c>
      <c r="F1143" s="205" t="s">
        <v>2707</v>
      </c>
      <c r="G1143" s="13"/>
      <c r="H1143" s="204" t="s">
        <v>1</v>
      </c>
      <c r="I1143" s="206"/>
      <c r="J1143" s="13"/>
      <c r="K1143" s="13"/>
      <c r="L1143" s="203"/>
      <c r="M1143" s="207"/>
      <c r="N1143" s="208"/>
      <c r="O1143" s="208"/>
      <c r="P1143" s="208"/>
      <c r="Q1143" s="208"/>
      <c r="R1143" s="208"/>
      <c r="S1143" s="208"/>
      <c r="T1143" s="209"/>
      <c r="U1143" s="13"/>
      <c r="V1143" s="13"/>
      <c r="W1143" s="13"/>
      <c r="X1143" s="13"/>
      <c r="Y1143" s="13"/>
      <c r="Z1143" s="13"/>
      <c r="AA1143" s="13"/>
      <c r="AB1143" s="13"/>
      <c r="AC1143" s="13"/>
      <c r="AD1143" s="13"/>
      <c r="AE1143" s="13"/>
      <c r="AT1143" s="204" t="s">
        <v>394</v>
      </c>
      <c r="AU1143" s="204" t="s">
        <v>233</v>
      </c>
      <c r="AV1143" s="13" t="s">
        <v>85</v>
      </c>
      <c r="AW1143" s="13" t="s">
        <v>34</v>
      </c>
      <c r="AX1143" s="13" t="s">
        <v>78</v>
      </c>
      <c r="AY1143" s="204" t="s">
        <v>219</v>
      </c>
    </row>
    <row r="1144" s="14" customFormat="1">
      <c r="A1144" s="14"/>
      <c r="B1144" s="210"/>
      <c r="C1144" s="14"/>
      <c r="D1144" s="193" t="s">
        <v>394</v>
      </c>
      <c r="E1144" s="211" t="s">
        <v>1</v>
      </c>
      <c r="F1144" s="212" t="s">
        <v>2737</v>
      </c>
      <c r="G1144" s="14"/>
      <c r="H1144" s="213">
        <v>0.59999999999999998</v>
      </c>
      <c r="I1144" s="214"/>
      <c r="J1144" s="14"/>
      <c r="K1144" s="14"/>
      <c r="L1144" s="210"/>
      <c r="M1144" s="215"/>
      <c r="N1144" s="216"/>
      <c r="O1144" s="216"/>
      <c r="P1144" s="216"/>
      <c r="Q1144" s="216"/>
      <c r="R1144" s="216"/>
      <c r="S1144" s="216"/>
      <c r="T1144" s="217"/>
      <c r="U1144" s="14"/>
      <c r="V1144" s="14"/>
      <c r="W1144" s="14"/>
      <c r="X1144" s="14"/>
      <c r="Y1144" s="14"/>
      <c r="Z1144" s="14"/>
      <c r="AA1144" s="14"/>
      <c r="AB1144" s="14"/>
      <c r="AC1144" s="14"/>
      <c r="AD1144" s="14"/>
      <c r="AE1144" s="14"/>
      <c r="AT1144" s="211" t="s">
        <v>394</v>
      </c>
      <c r="AU1144" s="211" t="s">
        <v>233</v>
      </c>
      <c r="AV1144" s="14" t="s">
        <v>87</v>
      </c>
      <c r="AW1144" s="14" t="s">
        <v>34</v>
      </c>
      <c r="AX1144" s="14" t="s">
        <v>78</v>
      </c>
      <c r="AY1144" s="211" t="s">
        <v>219</v>
      </c>
    </row>
    <row r="1145" s="14" customFormat="1">
      <c r="A1145" s="14"/>
      <c r="B1145" s="210"/>
      <c r="C1145" s="14"/>
      <c r="D1145" s="193" t="s">
        <v>394</v>
      </c>
      <c r="E1145" s="211" t="s">
        <v>1</v>
      </c>
      <c r="F1145" s="212" t="s">
        <v>2738</v>
      </c>
      <c r="G1145" s="14"/>
      <c r="H1145" s="213">
        <v>0.40999999999999998</v>
      </c>
      <c r="I1145" s="214"/>
      <c r="J1145" s="14"/>
      <c r="K1145" s="14"/>
      <c r="L1145" s="210"/>
      <c r="M1145" s="215"/>
      <c r="N1145" s="216"/>
      <c r="O1145" s="216"/>
      <c r="P1145" s="216"/>
      <c r="Q1145" s="216"/>
      <c r="R1145" s="216"/>
      <c r="S1145" s="216"/>
      <c r="T1145" s="217"/>
      <c r="U1145" s="14"/>
      <c r="V1145" s="14"/>
      <c r="W1145" s="14"/>
      <c r="X1145" s="14"/>
      <c r="Y1145" s="14"/>
      <c r="Z1145" s="14"/>
      <c r="AA1145" s="14"/>
      <c r="AB1145" s="14"/>
      <c r="AC1145" s="14"/>
      <c r="AD1145" s="14"/>
      <c r="AE1145" s="14"/>
      <c r="AT1145" s="211" t="s">
        <v>394</v>
      </c>
      <c r="AU1145" s="211" t="s">
        <v>233</v>
      </c>
      <c r="AV1145" s="14" t="s">
        <v>87</v>
      </c>
      <c r="AW1145" s="14" t="s">
        <v>34</v>
      </c>
      <c r="AX1145" s="14" t="s">
        <v>78</v>
      </c>
      <c r="AY1145" s="211" t="s">
        <v>219</v>
      </c>
    </row>
    <row r="1146" s="13" customFormat="1">
      <c r="A1146" s="13"/>
      <c r="B1146" s="203"/>
      <c r="C1146" s="13"/>
      <c r="D1146" s="193" t="s">
        <v>394</v>
      </c>
      <c r="E1146" s="204" t="s">
        <v>1</v>
      </c>
      <c r="F1146" s="205" t="s">
        <v>2069</v>
      </c>
      <c r="G1146" s="13"/>
      <c r="H1146" s="204" t="s">
        <v>1</v>
      </c>
      <c r="I1146" s="206"/>
      <c r="J1146" s="13"/>
      <c r="K1146" s="13"/>
      <c r="L1146" s="203"/>
      <c r="M1146" s="207"/>
      <c r="N1146" s="208"/>
      <c r="O1146" s="208"/>
      <c r="P1146" s="208"/>
      <c r="Q1146" s="208"/>
      <c r="R1146" s="208"/>
      <c r="S1146" s="208"/>
      <c r="T1146" s="209"/>
      <c r="U1146" s="13"/>
      <c r="V1146" s="13"/>
      <c r="W1146" s="13"/>
      <c r="X1146" s="13"/>
      <c r="Y1146" s="13"/>
      <c r="Z1146" s="13"/>
      <c r="AA1146" s="13"/>
      <c r="AB1146" s="13"/>
      <c r="AC1146" s="13"/>
      <c r="AD1146" s="13"/>
      <c r="AE1146" s="13"/>
      <c r="AT1146" s="204" t="s">
        <v>394</v>
      </c>
      <c r="AU1146" s="204" t="s">
        <v>233</v>
      </c>
      <c r="AV1146" s="13" t="s">
        <v>85</v>
      </c>
      <c r="AW1146" s="13" t="s">
        <v>34</v>
      </c>
      <c r="AX1146" s="13" t="s">
        <v>78</v>
      </c>
      <c r="AY1146" s="204" t="s">
        <v>219</v>
      </c>
    </row>
    <row r="1147" s="14" customFormat="1">
      <c r="A1147" s="14"/>
      <c r="B1147" s="210"/>
      <c r="C1147" s="14"/>
      <c r="D1147" s="193" t="s">
        <v>394</v>
      </c>
      <c r="E1147" s="211" t="s">
        <v>1</v>
      </c>
      <c r="F1147" s="212" t="s">
        <v>2739</v>
      </c>
      <c r="G1147" s="14"/>
      <c r="H1147" s="213">
        <v>4.7699999999999996</v>
      </c>
      <c r="I1147" s="214"/>
      <c r="J1147" s="14"/>
      <c r="K1147" s="14"/>
      <c r="L1147" s="210"/>
      <c r="M1147" s="215"/>
      <c r="N1147" s="216"/>
      <c r="O1147" s="216"/>
      <c r="P1147" s="216"/>
      <c r="Q1147" s="216"/>
      <c r="R1147" s="216"/>
      <c r="S1147" s="216"/>
      <c r="T1147" s="217"/>
      <c r="U1147" s="14"/>
      <c r="V1147" s="14"/>
      <c r="W1147" s="14"/>
      <c r="X1147" s="14"/>
      <c r="Y1147" s="14"/>
      <c r="Z1147" s="14"/>
      <c r="AA1147" s="14"/>
      <c r="AB1147" s="14"/>
      <c r="AC1147" s="14"/>
      <c r="AD1147" s="14"/>
      <c r="AE1147" s="14"/>
      <c r="AT1147" s="211" t="s">
        <v>394</v>
      </c>
      <c r="AU1147" s="211" t="s">
        <v>233</v>
      </c>
      <c r="AV1147" s="14" t="s">
        <v>87</v>
      </c>
      <c r="AW1147" s="14" t="s">
        <v>34</v>
      </c>
      <c r="AX1147" s="14" t="s">
        <v>78</v>
      </c>
      <c r="AY1147" s="211" t="s">
        <v>219</v>
      </c>
    </row>
    <row r="1148" s="15" customFormat="1">
      <c r="A1148" s="15"/>
      <c r="B1148" s="218"/>
      <c r="C1148" s="15"/>
      <c r="D1148" s="193" t="s">
        <v>394</v>
      </c>
      <c r="E1148" s="219" t="s">
        <v>1</v>
      </c>
      <c r="F1148" s="220" t="s">
        <v>401</v>
      </c>
      <c r="G1148" s="15"/>
      <c r="H1148" s="221">
        <v>5.7800000000000002</v>
      </c>
      <c r="I1148" s="222"/>
      <c r="J1148" s="15"/>
      <c r="K1148" s="15"/>
      <c r="L1148" s="218"/>
      <c r="M1148" s="223"/>
      <c r="N1148" s="224"/>
      <c r="O1148" s="224"/>
      <c r="P1148" s="224"/>
      <c r="Q1148" s="224"/>
      <c r="R1148" s="224"/>
      <c r="S1148" s="224"/>
      <c r="T1148" s="225"/>
      <c r="U1148" s="15"/>
      <c r="V1148" s="15"/>
      <c r="W1148" s="15"/>
      <c r="X1148" s="15"/>
      <c r="Y1148" s="15"/>
      <c r="Z1148" s="15"/>
      <c r="AA1148" s="15"/>
      <c r="AB1148" s="15"/>
      <c r="AC1148" s="15"/>
      <c r="AD1148" s="15"/>
      <c r="AE1148" s="15"/>
      <c r="AT1148" s="219" t="s">
        <v>394</v>
      </c>
      <c r="AU1148" s="219" t="s">
        <v>233</v>
      </c>
      <c r="AV1148" s="15" t="s">
        <v>218</v>
      </c>
      <c r="AW1148" s="15" t="s">
        <v>34</v>
      </c>
      <c r="AX1148" s="15" t="s">
        <v>85</v>
      </c>
      <c r="AY1148" s="219" t="s">
        <v>219</v>
      </c>
    </row>
    <row r="1149" s="2" customFormat="1" ht="16.5" customHeight="1">
      <c r="A1149" s="38"/>
      <c r="B1149" s="179"/>
      <c r="C1149" s="180" t="s">
        <v>1313</v>
      </c>
      <c r="D1149" s="180" t="s">
        <v>222</v>
      </c>
      <c r="E1149" s="181" t="s">
        <v>2740</v>
      </c>
      <c r="F1149" s="182" t="s">
        <v>2741</v>
      </c>
      <c r="G1149" s="183" t="s">
        <v>390</v>
      </c>
      <c r="H1149" s="184">
        <v>5.7800000000000002</v>
      </c>
      <c r="I1149" s="185"/>
      <c r="J1149" s="186">
        <f>ROUND(I1149*H1149,2)</f>
        <v>0</v>
      </c>
      <c r="K1149" s="182" t="s">
        <v>391</v>
      </c>
      <c r="L1149" s="39"/>
      <c r="M1149" s="187" t="s">
        <v>1</v>
      </c>
      <c r="N1149" s="188" t="s">
        <v>43</v>
      </c>
      <c r="O1149" s="77"/>
      <c r="P1149" s="189">
        <f>O1149*H1149</f>
        <v>0</v>
      </c>
      <c r="Q1149" s="189">
        <v>0</v>
      </c>
      <c r="R1149" s="189">
        <f>Q1149*H1149</f>
        <v>0</v>
      </c>
      <c r="S1149" s="189">
        <v>0</v>
      </c>
      <c r="T1149" s="190">
        <f>S1149*H1149</f>
        <v>0</v>
      </c>
      <c r="U1149" s="38"/>
      <c r="V1149" s="38"/>
      <c r="W1149" s="38"/>
      <c r="X1149" s="38"/>
      <c r="Y1149" s="38"/>
      <c r="Z1149" s="38"/>
      <c r="AA1149" s="38"/>
      <c r="AB1149" s="38"/>
      <c r="AC1149" s="38"/>
      <c r="AD1149" s="38"/>
      <c r="AE1149" s="38"/>
      <c r="AR1149" s="191" t="s">
        <v>218</v>
      </c>
      <c r="AT1149" s="191" t="s">
        <v>222</v>
      </c>
      <c r="AU1149" s="191" t="s">
        <v>233</v>
      </c>
      <c r="AY1149" s="19" t="s">
        <v>219</v>
      </c>
      <c r="BE1149" s="192">
        <f>IF(N1149="základní",J1149,0)</f>
        <v>0</v>
      </c>
      <c r="BF1149" s="192">
        <f>IF(N1149="snížená",J1149,0)</f>
        <v>0</v>
      </c>
      <c r="BG1149" s="192">
        <f>IF(N1149="zákl. přenesená",J1149,0)</f>
        <v>0</v>
      </c>
      <c r="BH1149" s="192">
        <f>IF(N1149="sníž. přenesená",J1149,0)</f>
        <v>0</v>
      </c>
      <c r="BI1149" s="192">
        <f>IF(N1149="nulová",J1149,0)</f>
        <v>0</v>
      </c>
      <c r="BJ1149" s="19" t="s">
        <v>85</v>
      </c>
      <c r="BK1149" s="192">
        <f>ROUND(I1149*H1149,2)</f>
        <v>0</v>
      </c>
      <c r="BL1149" s="19" t="s">
        <v>218</v>
      </c>
      <c r="BM1149" s="191" t="s">
        <v>2742</v>
      </c>
    </row>
    <row r="1150" s="2" customFormat="1">
      <c r="A1150" s="38"/>
      <c r="B1150" s="39"/>
      <c r="C1150" s="38"/>
      <c r="D1150" s="193" t="s">
        <v>227</v>
      </c>
      <c r="E1150" s="38"/>
      <c r="F1150" s="194" t="s">
        <v>2743</v>
      </c>
      <c r="G1150" s="38"/>
      <c r="H1150" s="38"/>
      <c r="I1150" s="195"/>
      <c r="J1150" s="38"/>
      <c r="K1150" s="38"/>
      <c r="L1150" s="39"/>
      <c r="M1150" s="196"/>
      <c r="N1150" s="197"/>
      <c r="O1150" s="77"/>
      <c r="P1150" s="77"/>
      <c r="Q1150" s="77"/>
      <c r="R1150" s="77"/>
      <c r="S1150" s="77"/>
      <c r="T1150" s="78"/>
      <c r="U1150" s="38"/>
      <c r="V1150" s="38"/>
      <c r="W1150" s="38"/>
      <c r="X1150" s="38"/>
      <c r="Y1150" s="38"/>
      <c r="Z1150" s="38"/>
      <c r="AA1150" s="38"/>
      <c r="AB1150" s="38"/>
      <c r="AC1150" s="38"/>
      <c r="AD1150" s="38"/>
      <c r="AE1150" s="38"/>
      <c r="AT1150" s="19" t="s">
        <v>227</v>
      </c>
      <c r="AU1150" s="19" t="s">
        <v>233</v>
      </c>
    </row>
    <row r="1151" s="2" customFormat="1" ht="16.5" customHeight="1">
      <c r="A1151" s="38"/>
      <c r="B1151" s="179"/>
      <c r="C1151" s="180" t="s">
        <v>1332</v>
      </c>
      <c r="D1151" s="180" t="s">
        <v>222</v>
      </c>
      <c r="E1151" s="181" t="s">
        <v>2744</v>
      </c>
      <c r="F1151" s="182" t="s">
        <v>2745</v>
      </c>
      <c r="G1151" s="183" t="s">
        <v>454</v>
      </c>
      <c r="H1151" s="184">
        <v>0.83899999999999997</v>
      </c>
      <c r="I1151" s="185"/>
      <c r="J1151" s="186">
        <f>ROUND(I1151*H1151,2)</f>
        <v>0</v>
      </c>
      <c r="K1151" s="182" t="s">
        <v>391</v>
      </c>
      <c r="L1151" s="39"/>
      <c r="M1151" s="187" t="s">
        <v>1</v>
      </c>
      <c r="N1151" s="188" t="s">
        <v>43</v>
      </c>
      <c r="O1151" s="77"/>
      <c r="P1151" s="189">
        <f>O1151*H1151</f>
        <v>0</v>
      </c>
      <c r="Q1151" s="189">
        <v>1.0416099999999999</v>
      </c>
      <c r="R1151" s="189">
        <f>Q1151*H1151</f>
        <v>0.87391078999999994</v>
      </c>
      <c r="S1151" s="189">
        <v>0</v>
      </c>
      <c r="T1151" s="190">
        <f>S1151*H1151</f>
        <v>0</v>
      </c>
      <c r="U1151" s="38"/>
      <c r="V1151" s="38"/>
      <c r="W1151" s="38"/>
      <c r="X1151" s="38"/>
      <c r="Y1151" s="38"/>
      <c r="Z1151" s="38"/>
      <c r="AA1151" s="38"/>
      <c r="AB1151" s="38"/>
      <c r="AC1151" s="38"/>
      <c r="AD1151" s="38"/>
      <c r="AE1151" s="38"/>
      <c r="AR1151" s="191" t="s">
        <v>218</v>
      </c>
      <c r="AT1151" s="191" t="s">
        <v>222</v>
      </c>
      <c r="AU1151" s="191" t="s">
        <v>233</v>
      </c>
      <c r="AY1151" s="19" t="s">
        <v>219</v>
      </c>
      <c r="BE1151" s="192">
        <f>IF(N1151="základní",J1151,0)</f>
        <v>0</v>
      </c>
      <c r="BF1151" s="192">
        <f>IF(N1151="snížená",J1151,0)</f>
        <v>0</v>
      </c>
      <c r="BG1151" s="192">
        <f>IF(N1151="zákl. přenesená",J1151,0)</f>
        <v>0</v>
      </c>
      <c r="BH1151" s="192">
        <f>IF(N1151="sníž. přenesená",J1151,0)</f>
        <v>0</v>
      </c>
      <c r="BI1151" s="192">
        <f>IF(N1151="nulová",J1151,0)</f>
        <v>0</v>
      </c>
      <c r="BJ1151" s="19" t="s">
        <v>85</v>
      </c>
      <c r="BK1151" s="192">
        <f>ROUND(I1151*H1151,2)</f>
        <v>0</v>
      </c>
      <c r="BL1151" s="19" t="s">
        <v>218</v>
      </c>
      <c r="BM1151" s="191" t="s">
        <v>2746</v>
      </c>
    </row>
    <row r="1152" s="2" customFormat="1">
      <c r="A1152" s="38"/>
      <c r="B1152" s="39"/>
      <c r="C1152" s="38"/>
      <c r="D1152" s="193" t="s">
        <v>227</v>
      </c>
      <c r="E1152" s="38"/>
      <c r="F1152" s="194" t="s">
        <v>2747</v>
      </c>
      <c r="G1152" s="38"/>
      <c r="H1152" s="38"/>
      <c r="I1152" s="195"/>
      <c r="J1152" s="38"/>
      <c r="K1152" s="38"/>
      <c r="L1152" s="39"/>
      <c r="M1152" s="196"/>
      <c r="N1152" s="197"/>
      <c r="O1152" s="77"/>
      <c r="P1152" s="77"/>
      <c r="Q1152" s="77"/>
      <c r="R1152" s="77"/>
      <c r="S1152" s="77"/>
      <c r="T1152" s="78"/>
      <c r="U1152" s="38"/>
      <c r="V1152" s="38"/>
      <c r="W1152" s="38"/>
      <c r="X1152" s="38"/>
      <c r="Y1152" s="38"/>
      <c r="Z1152" s="38"/>
      <c r="AA1152" s="38"/>
      <c r="AB1152" s="38"/>
      <c r="AC1152" s="38"/>
      <c r="AD1152" s="38"/>
      <c r="AE1152" s="38"/>
      <c r="AT1152" s="19" t="s">
        <v>227</v>
      </c>
      <c r="AU1152" s="19" t="s">
        <v>233</v>
      </c>
    </row>
    <row r="1153" s="13" customFormat="1">
      <c r="A1153" s="13"/>
      <c r="B1153" s="203"/>
      <c r="C1153" s="13"/>
      <c r="D1153" s="193" t="s">
        <v>394</v>
      </c>
      <c r="E1153" s="204" t="s">
        <v>1</v>
      </c>
      <c r="F1153" s="205" t="s">
        <v>2714</v>
      </c>
      <c r="G1153" s="13"/>
      <c r="H1153" s="204" t="s">
        <v>1</v>
      </c>
      <c r="I1153" s="206"/>
      <c r="J1153" s="13"/>
      <c r="K1153" s="13"/>
      <c r="L1153" s="203"/>
      <c r="M1153" s="207"/>
      <c r="N1153" s="208"/>
      <c r="O1153" s="208"/>
      <c r="P1153" s="208"/>
      <c r="Q1153" s="208"/>
      <c r="R1153" s="208"/>
      <c r="S1153" s="208"/>
      <c r="T1153" s="209"/>
      <c r="U1153" s="13"/>
      <c r="V1153" s="13"/>
      <c r="W1153" s="13"/>
      <c r="X1153" s="13"/>
      <c r="Y1153" s="13"/>
      <c r="Z1153" s="13"/>
      <c r="AA1153" s="13"/>
      <c r="AB1153" s="13"/>
      <c r="AC1153" s="13"/>
      <c r="AD1153" s="13"/>
      <c r="AE1153" s="13"/>
      <c r="AT1153" s="204" t="s">
        <v>394</v>
      </c>
      <c r="AU1153" s="204" t="s">
        <v>233</v>
      </c>
      <c r="AV1153" s="13" t="s">
        <v>85</v>
      </c>
      <c r="AW1153" s="13" t="s">
        <v>34</v>
      </c>
      <c r="AX1153" s="13" t="s">
        <v>78</v>
      </c>
      <c r="AY1153" s="204" t="s">
        <v>219</v>
      </c>
    </row>
    <row r="1154" s="14" customFormat="1">
      <c r="A1154" s="14"/>
      <c r="B1154" s="210"/>
      <c r="C1154" s="14"/>
      <c r="D1154" s="193" t="s">
        <v>394</v>
      </c>
      <c r="E1154" s="211" t="s">
        <v>1</v>
      </c>
      <c r="F1154" s="212" t="s">
        <v>2748</v>
      </c>
      <c r="G1154" s="14"/>
      <c r="H1154" s="213">
        <v>0.14299999999999999</v>
      </c>
      <c r="I1154" s="214"/>
      <c r="J1154" s="14"/>
      <c r="K1154" s="14"/>
      <c r="L1154" s="210"/>
      <c r="M1154" s="215"/>
      <c r="N1154" s="216"/>
      <c r="O1154" s="216"/>
      <c r="P1154" s="216"/>
      <c r="Q1154" s="216"/>
      <c r="R1154" s="216"/>
      <c r="S1154" s="216"/>
      <c r="T1154" s="217"/>
      <c r="U1154" s="14"/>
      <c r="V1154" s="14"/>
      <c r="W1154" s="14"/>
      <c r="X1154" s="14"/>
      <c r="Y1154" s="14"/>
      <c r="Z1154" s="14"/>
      <c r="AA1154" s="14"/>
      <c r="AB1154" s="14"/>
      <c r="AC1154" s="14"/>
      <c r="AD1154" s="14"/>
      <c r="AE1154" s="14"/>
      <c r="AT1154" s="211" t="s">
        <v>394</v>
      </c>
      <c r="AU1154" s="211" t="s">
        <v>233</v>
      </c>
      <c r="AV1154" s="14" t="s">
        <v>87</v>
      </c>
      <c r="AW1154" s="14" t="s">
        <v>34</v>
      </c>
      <c r="AX1154" s="14" t="s">
        <v>78</v>
      </c>
      <c r="AY1154" s="211" t="s">
        <v>219</v>
      </c>
    </row>
    <row r="1155" s="13" customFormat="1">
      <c r="A1155" s="13"/>
      <c r="B1155" s="203"/>
      <c r="C1155" s="13"/>
      <c r="D1155" s="193" t="s">
        <v>394</v>
      </c>
      <c r="E1155" s="204" t="s">
        <v>1</v>
      </c>
      <c r="F1155" s="205" t="s">
        <v>2069</v>
      </c>
      <c r="G1155" s="13"/>
      <c r="H1155" s="204" t="s">
        <v>1</v>
      </c>
      <c r="I1155" s="206"/>
      <c r="J1155" s="13"/>
      <c r="K1155" s="13"/>
      <c r="L1155" s="203"/>
      <c r="M1155" s="207"/>
      <c r="N1155" s="208"/>
      <c r="O1155" s="208"/>
      <c r="P1155" s="208"/>
      <c r="Q1155" s="208"/>
      <c r="R1155" s="208"/>
      <c r="S1155" s="208"/>
      <c r="T1155" s="209"/>
      <c r="U1155" s="13"/>
      <c r="V1155" s="13"/>
      <c r="W1155" s="13"/>
      <c r="X1155" s="13"/>
      <c r="Y1155" s="13"/>
      <c r="Z1155" s="13"/>
      <c r="AA1155" s="13"/>
      <c r="AB1155" s="13"/>
      <c r="AC1155" s="13"/>
      <c r="AD1155" s="13"/>
      <c r="AE1155" s="13"/>
      <c r="AT1155" s="204" t="s">
        <v>394</v>
      </c>
      <c r="AU1155" s="204" t="s">
        <v>233</v>
      </c>
      <c r="AV1155" s="13" t="s">
        <v>85</v>
      </c>
      <c r="AW1155" s="13" t="s">
        <v>34</v>
      </c>
      <c r="AX1155" s="13" t="s">
        <v>78</v>
      </c>
      <c r="AY1155" s="204" t="s">
        <v>219</v>
      </c>
    </row>
    <row r="1156" s="14" customFormat="1">
      <c r="A1156" s="14"/>
      <c r="B1156" s="210"/>
      <c r="C1156" s="14"/>
      <c r="D1156" s="193" t="s">
        <v>394</v>
      </c>
      <c r="E1156" s="211" t="s">
        <v>1</v>
      </c>
      <c r="F1156" s="212" t="s">
        <v>2749</v>
      </c>
      <c r="G1156" s="14"/>
      <c r="H1156" s="213">
        <v>0.17000000000000001</v>
      </c>
      <c r="I1156" s="214"/>
      <c r="J1156" s="14"/>
      <c r="K1156" s="14"/>
      <c r="L1156" s="210"/>
      <c r="M1156" s="215"/>
      <c r="N1156" s="216"/>
      <c r="O1156" s="216"/>
      <c r="P1156" s="216"/>
      <c r="Q1156" s="216"/>
      <c r="R1156" s="216"/>
      <c r="S1156" s="216"/>
      <c r="T1156" s="217"/>
      <c r="U1156" s="14"/>
      <c r="V1156" s="14"/>
      <c r="W1156" s="14"/>
      <c r="X1156" s="14"/>
      <c r="Y1156" s="14"/>
      <c r="Z1156" s="14"/>
      <c r="AA1156" s="14"/>
      <c r="AB1156" s="14"/>
      <c r="AC1156" s="14"/>
      <c r="AD1156" s="14"/>
      <c r="AE1156" s="14"/>
      <c r="AT1156" s="211" t="s">
        <v>394</v>
      </c>
      <c r="AU1156" s="211" t="s">
        <v>233</v>
      </c>
      <c r="AV1156" s="14" t="s">
        <v>87</v>
      </c>
      <c r="AW1156" s="14" t="s">
        <v>34</v>
      </c>
      <c r="AX1156" s="14" t="s">
        <v>78</v>
      </c>
      <c r="AY1156" s="211" t="s">
        <v>219</v>
      </c>
    </row>
    <row r="1157" s="14" customFormat="1">
      <c r="A1157" s="14"/>
      <c r="B1157" s="210"/>
      <c r="C1157" s="14"/>
      <c r="D1157" s="193" t="s">
        <v>394</v>
      </c>
      <c r="E1157" s="211" t="s">
        <v>1</v>
      </c>
      <c r="F1157" s="212" t="s">
        <v>2750</v>
      </c>
      <c r="G1157" s="14"/>
      <c r="H1157" s="213">
        <v>0.22800000000000001</v>
      </c>
      <c r="I1157" s="214"/>
      <c r="J1157" s="14"/>
      <c r="K1157" s="14"/>
      <c r="L1157" s="210"/>
      <c r="M1157" s="215"/>
      <c r="N1157" s="216"/>
      <c r="O1157" s="216"/>
      <c r="P1157" s="216"/>
      <c r="Q1157" s="216"/>
      <c r="R1157" s="216"/>
      <c r="S1157" s="216"/>
      <c r="T1157" s="217"/>
      <c r="U1157" s="14"/>
      <c r="V1157" s="14"/>
      <c r="W1157" s="14"/>
      <c r="X1157" s="14"/>
      <c r="Y1157" s="14"/>
      <c r="Z1157" s="14"/>
      <c r="AA1157" s="14"/>
      <c r="AB1157" s="14"/>
      <c r="AC1157" s="14"/>
      <c r="AD1157" s="14"/>
      <c r="AE1157" s="14"/>
      <c r="AT1157" s="211" t="s">
        <v>394</v>
      </c>
      <c r="AU1157" s="211" t="s">
        <v>233</v>
      </c>
      <c r="AV1157" s="14" t="s">
        <v>87</v>
      </c>
      <c r="AW1157" s="14" t="s">
        <v>34</v>
      </c>
      <c r="AX1157" s="14" t="s">
        <v>78</v>
      </c>
      <c r="AY1157" s="211" t="s">
        <v>219</v>
      </c>
    </row>
    <row r="1158" s="14" customFormat="1">
      <c r="A1158" s="14"/>
      <c r="B1158" s="210"/>
      <c r="C1158" s="14"/>
      <c r="D1158" s="193" t="s">
        <v>394</v>
      </c>
      <c r="E1158" s="211" t="s">
        <v>1</v>
      </c>
      <c r="F1158" s="212" t="s">
        <v>2751</v>
      </c>
      <c r="G1158" s="14"/>
      <c r="H1158" s="213">
        <v>0.222</v>
      </c>
      <c r="I1158" s="214"/>
      <c r="J1158" s="14"/>
      <c r="K1158" s="14"/>
      <c r="L1158" s="210"/>
      <c r="M1158" s="215"/>
      <c r="N1158" s="216"/>
      <c r="O1158" s="216"/>
      <c r="P1158" s="216"/>
      <c r="Q1158" s="216"/>
      <c r="R1158" s="216"/>
      <c r="S1158" s="216"/>
      <c r="T1158" s="217"/>
      <c r="U1158" s="14"/>
      <c r="V1158" s="14"/>
      <c r="W1158" s="14"/>
      <c r="X1158" s="14"/>
      <c r="Y1158" s="14"/>
      <c r="Z1158" s="14"/>
      <c r="AA1158" s="14"/>
      <c r="AB1158" s="14"/>
      <c r="AC1158" s="14"/>
      <c r="AD1158" s="14"/>
      <c r="AE1158" s="14"/>
      <c r="AT1158" s="211" t="s">
        <v>394</v>
      </c>
      <c r="AU1158" s="211" t="s">
        <v>233</v>
      </c>
      <c r="AV1158" s="14" t="s">
        <v>87</v>
      </c>
      <c r="AW1158" s="14" t="s">
        <v>34</v>
      </c>
      <c r="AX1158" s="14" t="s">
        <v>78</v>
      </c>
      <c r="AY1158" s="211" t="s">
        <v>219</v>
      </c>
    </row>
    <row r="1159" s="16" customFormat="1">
      <c r="A1159" s="16"/>
      <c r="B1159" s="226"/>
      <c r="C1159" s="16"/>
      <c r="D1159" s="193" t="s">
        <v>394</v>
      </c>
      <c r="E1159" s="227" t="s">
        <v>1</v>
      </c>
      <c r="F1159" s="228" t="s">
        <v>816</v>
      </c>
      <c r="G1159" s="16"/>
      <c r="H1159" s="229">
        <v>0.76300000000000001</v>
      </c>
      <c r="I1159" s="230"/>
      <c r="J1159" s="16"/>
      <c r="K1159" s="16"/>
      <c r="L1159" s="226"/>
      <c r="M1159" s="231"/>
      <c r="N1159" s="232"/>
      <c r="O1159" s="232"/>
      <c r="P1159" s="232"/>
      <c r="Q1159" s="232"/>
      <c r="R1159" s="232"/>
      <c r="S1159" s="232"/>
      <c r="T1159" s="233"/>
      <c r="U1159" s="16"/>
      <c r="V1159" s="16"/>
      <c r="W1159" s="16"/>
      <c r="X1159" s="16"/>
      <c r="Y1159" s="16"/>
      <c r="Z1159" s="16"/>
      <c r="AA1159" s="16"/>
      <c r="AB1159" s="16"/>
      <c r="AC1159" s="16"/>
      <c r="AD1159" s="16"/>
      <c r="AE1159" s="16"/>
      <c r="AT1159" s="227" t="s">
        <v>394</v>
      </c>
      <c r="AU1159" s="227" t="s">
        <v>233</v>
      </c>
      <c r="AV1159" s="16" t="s">
        <v>233</v>
      </c>
      <c r="AW1159" s="16" t="s">
        <v>34</v>
      </c>
      <c r="AX1159" s="16" t="s">
        <v>78</v>
      </c>
      <c r="AY1159" s="227" t="s">
        <v>219</v>
      </c>
    </row>
    <row r="1160" s="14" customFormat="1">
      <c r="A1160" s="14"/>
      <c r="B1160" s="210"/>
      <c r="C1160" s="14"/>
      <c r="D1160" s="193" t="s">
        <v>394</v>
      </c>
      <c r="E1160" s="211" t="s">
        <v>1</v>
      </c>
      <c r="F1160" s="212" t="s">
        <v>2752</v>
      </c>
      <c r="G1160" s="14"/>
      <c r="H1160" s="213">
        <v>0.075999999999999998</v>
      </c>
      <c r="I1160" s="214"/>
      <c r="J1160" s="14"/>
      <c r="K1160" s="14"/>
      <c r="L1160" s="210"/>
      <c r="M1160" s="215"/>
      <c r="N1160" s="216"/>
      <c r="O1160" s="216"/>
      <c r="P1160" s="216"/>
      <c r="Q1160" s="216"/>
      <c r="R1160" s="216"/>
      <c r="S1160" s="216"/>
      <c r="T1160" s="217"/>
      <c r="U1160" s="14"/>
      <c r="V1160" s="14"/>
      <c r="W1160" s="14"/>
      <c r="X1160" s="14"/>
      <c r="Y1160" s="14"/>
      <c r="Z1160" s="14"/>
      <c r="AA1160" s="14"/>
      <c r="AB1160" s="14"/>
      <c r="AC1160" s="14"/>
      <c r="AD1160" s="14"/>
      <c r="AE1160" s="14"/>
      <c r="AT1160" s="211" t="s">
        <v>394</v>
      </c>
      <c r="AU1160" s="211" t="s">
        <v>233</v>
      </c>
      <c r="AV1160" s="14" t="s">
        <v>87</v>
      </c>
      <c r="AW1160" s="14" t="s">
        <v>34</v>
      </c>
      <c r="AX1160" s="14" t="s">
        <v>78</v>
      </c>
      <c r="AY1160" s="211" t="s">
        <v>219</v>
      </c>
    </row>
    <row r="1161" s="15" customFormat="1">
      <c r="A1161" s="15"/>
      <c r="B1161" s="218"/>
      <c r="C1161" s="15"/>
      <c r="D1161" s="193" t="s">
        <v>394</v>
      </c>
      <c r="E1161" s="219" t="s">
        <v>1</v>
      </c>
      <c r="F1161" s="220" t="s">
        <v>401</v>
      </c>
      <c r="G1161" s="15"/>
      <c r="H1161" s="221">
        <v>0.83899999999999997</v>
      </c>
      <c r="I1161" s="222"/>
      <c r="J1161" s="15"/>
      <c r="K1161" s="15"/>
      <c r="L1161" s="218"/>
      <c r="M1161" s="223"/>
      <c r="N1161" s="224"/>
      <c r="O1161" s="224"/>
      <c r="P1161" s="224"/>
      <c r="Q1161" s="224"/>
      <c r="R1161" s="224"/>
      <c r="S1161" s="224"/>
      <c r="T1161" s="225"/>
      <c r="U1161" s="15"/>
      <c r="V1161" s="15"/>
      <c r="W1161" s="15"/>
      <c r="X1161" s="15"/>
      <c r="Y1161" s="15"/>
      <c r="Z1161" s="15"/>
      <c r="AA1161" s="15"/>
      <c r="AB1161" s="15"/>
      <c r="AC1161" s="15"/>
      <c r="AD1161" s="15"/>
      <c r="AE1161" s="15"/>
      <c r="AT1161" s="219" t="s">
        <v>394</v>
      </c>
      <c r="AU1161" s="219" t="s">
        <v>233</v>
      </c>
      <c r="AV1161" s="15" t="s">
        <v>218</v>
      </c>
      <c r="AW1161" s="15" t="s">
        <v>34</v>
      </c>
      <c r="AX1161" s="15" t="s">
        <v>85</v>
      </c>
      <c r="AY1161" s="219" t="s">
        <v>219</v>
      </c>
    </row>
    <row r="1162" s="2" customFormat="1" ht="16.5" customHeight="1">
      <c r="A1162" s="38"/>
      <c r="B1162" s="179"/>
      <c r="C1162" s="180" t="s">
        <v>1337</v>
      </c>
      <c r="D1162" s="180" t="s">
        <v>222</v>
      </c>
      <c r="E1162" s="181" t="s">
        <v>2753</v>
      </c>
      <c r="F1162" s="182" t="s">
        <v>2754</v>
      </c>
      <c r="G1162" s="183" t="s">
        <v>454</v>
      </c>
      <c r="H1162" s="184">
        <v>0.76700000000000002</v>
      </c>
      <c r="I1162" s="185"/>
      <c r="J1162" s="186">
        <f>ROUND(I1162*H1162,2)</f>
        <v>0</v>
      </c>
      <c r="K1162" s="182" t="s">
        <v>391</v>
      </c>
      <c r="L1162" s="39"/>
      <c r="M1162" s="187" t="s">
        <v>1</v>
      </c>
      <c r="N1162" s="188" t="s">
        <v>43</v>
      </c>
      <c r="O1162" s="77"/>
      <c r="P1162" s="189">
        <f>O1162*H1162</f>
        <v>0</v>
      </c>
      <c r="Q1162" s="189">
        <v>1.06277</v>
      </c>
      <c r="R1162" s="189">
        <f>Q1162*H1162</f>
        <v>0.81514459000000006</v>
      </c>
      <c r="S1162" s="189">
        <v>0</v>
      </c>
      <c r="T1162" s="190">
        <f>S1162*H1162</f>
        <v>0</v>
      </c>
      <c r="U1162" s="38"/>
      <c r="V1162" s="38"/>
      <c r="W1162" s="38"/>
      <c r="X1162" s="38"/>
      <c r="Y1162" s="38"/>
      <c r="Z1162" s="38"/>
      <c r="AA1162" s="38"/>
      <c r="AB1162" s="38"/>
      <c r="AC1162" s="38"/>
      <c r="AD1162" s="38"/>
      <c r="AE1162" s="38"/>
      <c r="AR1162" s="191" t="s">
        <v>218</v>
      </c>
      <c r="AT1162" s="191" t="s">
        <v>222</v>
      </c>
      <c r="AU1162" s="191" t="s">
        <v>233</v>
      </c>
      <c r="AY1162" s="19" t="s">
        <v>219</v>
      </c>
      <c r="BE1162" s="192">
        <f>IF(N1162="základní",J1162,0)</f>
        <v>0</v>
      </c>
      <c r="BF1162" s="192">
        <f>IF(N1162="snížená",J1162,0)</f>
        <v>0</v>
      </c>
      <c r="BG1162" s="192">
        <f>IF(N1162="zákl. přenesená",J1162,0)</f>
        <v>0</v>
      </c>
      <c r="BH1162" s="192">
        <f>IF(N1162="sníž. přenesená",J1162,0)</f>
        <v>0</v>
      </c>
      <c r="BI1162" s="192">
        <f>IF(N1162="nulová",J1162,0)</f>
        <v>0</v>
      </c>
      <c r="BJ1162" s="19" t="s">
        <v>85</v>
      </c>
      <c r="BK1162" s="192">
        <f>ROUND(I1162*H1162,2)</f>
        <v>0</v>
      </c>
      <c r="BL1162" s="19" t="s">
        <v>218</v>
      </c>
      <c r="BM1162" s="191" t="s">
        <v>2755</v>
      </c>
    </row>
    <row r="1163" s="2" customFormat="1">
      <c r="A1163" s="38"/>
      <c r="B1163" s="39"/>
      <c r="C1163" s="38"/>
      <c r="D1163" s="193" t="s">
        <v>227</v>
      </c>
      <c r="E1163" s="38"/>
      <c r="F1163" s="194" t="s">
        <v>2756</v>
      </c>
      <c r="G1163" s="38"/>
      <c r="H1163" s="38"/>
      <c r="I1163" s="195"/>
      <c r="J1163" s="38"/>
      <c r="K1163" s="38"/>
      <c r="L1163" s="39"/>
      <c r="M1163" s="196"/>
      <c r="N1163" s="197"/>
      <c r="O1163" s="77"/>
      <c r="P1163" s="77"/>
      <c r="Q1163" s="77"/>
      <c r="R1163" s="77"/>
      <c r="S1163" s="77"/>
      <c r="T1163" s="78"/>
      <c r="U1163" s="38"/>
      <c r="V1163" s="38"/>
      <c r="W1163" s="38"/>
      <c r="X1163" s="38"/>
      <c r="Y1163" s="38"/>
      <c r="Z1163" s="38"/>
      <c r="AA1163" s="38"/>
      <c r="AB1163" s="38"/>
      <c r="AC1163" s="38"/>
      <c r="AD1163" s="38"/>
      <c r="AE1163" s="38"/>
      <c r="AT1163" s="19" t="s">
        <v>227</v>
      </c>
      <c r="AU1163" s="19" t="s">
        <v>233</v>
      </c>
    </row>
    <row r="1164" s="13" customFormat="1">
      <c r="A1164" s="13"/>
      <c r="B1164" s="203"/>
      <c r="C1164" s="13"/>
      <c r="D1164" s="193" t="s">
        <v>394</v>
      </c>
      <c r="E1164" s="204" t="s">
        <v>1</v>
      </c>
      <c r="F1164" s="205" t="s">
        <v>2063</v>
      </c>
      <c r="G1164" s="13"/>
      <c r="H1164" s="204" t="s">
        <v>1</v>
      </c>
      <c r="I1164" s="206"/>
      <c r="J1164" s="13"/>
      <c r="K1164" s="13"/>
      <c r="L1164" s="203"/>
      <c r="M1164" s="207"/>
      <c r="N1164" s="208"/>
      <c r="O1164" s="208"/>
      <c r="P1164" s="208"/>
      <c r="Q1164" s="208"/>
      <c r="R1164" s="208"/>
      <c r="S1164" s="208"/>
      <c r="T1164" s="209"/>
      <c r="U1164" s="13"/>
      <c r="V1164" s="13"/>
      <c r="W1164" s="13"/>
      <c r="X1164" s="13"/>
      <c r="Y1164" s="13"/>
      <c r="Z1164" s="13"/>
      <c r="AA1164" s="13"/>
      <c r="AB1164" s="13"/>
      <c r="AC1164" s="13"/>
      <c r="AD1164" s="13"/>
      <c r="AE1164" s="13"/>
      <c r="AT1164" s="204" t="s">
        <v>394</v>
      </c>
      <c r="AU1164" s="204" t="s">
        <v>233</v>
      </c>
      <c r="AV1164" s="13" t="s">
        <v>85</v>
      </c>
      <c r="AW1164" s="13" t="s">
        <v>34</v>
      </c>
      <c r="AX1164" s="13" t="s">
        <v>78</v>
      </c>
      <c r="AY1164" s="204" t="s">
        <v>219</v>
      </c>
    </row>
    <row r="1165" s="14" customFormat="1">
      <c r="A1165" s="14"/>
      <c r="B1165" s="210"/>
      <c r="C1165" s="14"/>
      <c r="D1165" s="193" t="s">
        <v>394</v>
      </c>
      <c r="E1165" s="211" t="s">
        <v>1</v>
      </c>
      <c r="F1165" s="212" t="s">
        <v>2090</v>
      </c>
      <c r="G1165" s="14"/>
      <c r="H1165" s="213">
        <v>0.033000000000000002</v>
      </c>
      <c r="I1165" s="214"/>
      <c r="J1165" s="14"/>
      <c r="K1165" s="14"/>
      <c r="L1165" s="210"/>
      <c r="M1165" s="215"/>
      <c r="N1165" s="216"/>
      <c r="O1165" s="216"/>
      <c r="P1165" s="216"/>
      <c r="Q1165" s="216"/>
      <c r="R1165" s="216"/>
      <c r="S1165" s="216"/>
      <c r="T1165" s="217"/>
      <c r="U1165" s="14"/>
      <c r="V1165" s="14"/>
      <c r="W1165" s="14"/>
      <c r="X1165" s="14"/>
      <c r="Y1165" s="14"/>
      <c r="Z1165" s="14"/>
      <c r="AA1165" s="14"/>
      <c r="AB1165" s="14"/>
      <c r="AC1165" s="14"/>
      <c r="AD1165" s="14"/>
      <c r="AE1165" s="14"/>
      <c r="AT1165" s="211" t="s">
        <v>394</v>
      </c>
      <c r="AU1165" s="211" t="s">
        <v>233</v>
      </c>
      <c r="AV1165" s="14" t="s">
        <v>87</v>
      </c>
      <c r="AW1165" s="14" t="s">
        <v>34</v>
      </c>
      <c r="AX1165" s="14" t="s">
        <v>78</v>
      </c>
      <c r="AY1165" s="211" t="s">
        <v>219</v>
      </c>
    </row>
    <row r="1166" s="13" customFormat="1">
      <c r="A1166" s="13"/>
      <c r="B1166" s="203"/>
      <c r="C1166" s="13"/>
      <c r="D1166" s="193" t="s">
        <v>394</v>
      </c>
      <c r="E1166" s="204" t="s">
        <v>1</v>
      </c>
      <c r="F1166" s="205" t="s">
        <v>1070</v>
      </c>
      <c r="G1166" s="13"/>
      <c r="H1166" s="204" t="s">
        <v>1</v>
      </c>
      <c r="I1166" s="206"/>
      <c r="J1166" s="13"/>
      <c r="K1166" s="13"/>
      <c r="L1166" s="203"/>
      <c r="M1166" s="207"/>
      <c r="N1166" s="208"/>
      <c r="O1166" s="208"/>
      <c r="P1166" s="208"/>
      <c r="Q1166" s="208"/>
      <c r="R1166" s="208"/>
      <c r="S1166" s="208"/>
      <c r="T1166" s="209"/>
      <c r="U1166" s="13"/>
      <c r="V1166" s="13"/>
      <c r="W1166" s="13"/>
      <c r="X1166" s="13"/>
      <c r="Y1166" s="13"/>
      <c r="Z1166" s="13"/>
      <c r="AA1166" s="13"/>
      <c r="AB1166" s="13"/>
      <c r="AC1166" s="13"/>
      <c r="AD1166" s="13"/>
      <c r="AE1166" s="13"/>
      <c r="AT1166" s="204" t="s">
        <v>394</v>
      </c>
      <c r="AU1166" s="204" t="s">
        <v>233</v>
      </c>
      <c r="AV1166" s="13" t="s">
        <v>85</v>
      </c>
      <c r="AW1166" s="13" t="s">
        <v>34</v>
      </c>
      <c r="AX1166" s="13" t="s">
        <v>78</v>
      </c>
      <c r="AY1166" s="204" t="s">
        <v>219</v>
      </c>
    </row>
    <row r="1167" s="13" customFormat="1">
      <c r="A1167" s="13"/>
      <c r="B1167" s="203"/>
      <c r="C1167" s="13"/>
      <c r="D1167" s="193" t="s">
        <v>394</v>
      </c>
      <c r="E1167" s="204" t="s">
        <v>1</v>
      </c>
      <c r="F1167" s="205" t="s">
        <v>2707</v>
      </c>
      <c r="G1167" s="13"/>
      <c r="H1167" s="204" t="s">
        <v>1</v>
      </c>
      <c r="I1167" s="206"/>
      <c r="J1167" s="13"/>
      <c r="K1167" s="13"/>
      <c r="L1167" s="203"/>
      <c r="M1167" s="207"/>
      <c r="N1167" s="208"/>
      <c r="O1167" s="208"/>
      <c r="P1167" s="208"/>
      <c r="Q1167" s="208"/>
      <c r="R1167" s="208"/>
      <c r="S1167" s="208"/>
      <c r="T1167" s="209"/>
      <c r="U1167" s="13"/>
      <c r="V1167" s="13"/>
      <c r="W1167" s="13"/>
      <c r="X1167" s="13"/>
      <c r="Y1167" s="13"/>
      <c r="Z1167" s="13"/>
      <c r="AA1167" s="13"/>
      <c r="AB1167" s="13"/>
      <c r="AC1167" s="13"/>
      <c r="AD1167" s="13"/>
      <c r="AE1167" s="13"/>
      <c r="AT1167" s="204" t="s">
        <v>394</v>
      </c>
      <c r="AU1167" s="204" t="s">
        <v>233</v>
      </c>
      <c r="AV1167" s="13" t="s">
        <v>85</v>
      </c>
      <c r="AW1167" s="13" t="s">
        <v>34</v>
      </c>
      <c r="AX1167" s="13" t="s">
        <v>78</v>
      </c>
      <c r="AY1167" s="204" t="s">
        <v>219</v>
      </c>
    </row>
    <row r="1168" s="14" customFormat="1">
      <c r="A1168" s="14"/>
      <c r="B1168" s="210"/>
      <c r="C1168" s="14"/>
      <c r="D1168" s="193" t="s">
        <v>394</v>
      </c>
      <c r="E1168" s="211" t="s">
        <v>1</v>
      </c>
      <c r="F1168" s="212" t="s">
        <v>2757</v>
      </c>
      <c r="G1168" s="14"/>
      <c r="H1168" s="213">
        <v>0.0070000000000000001</v>
      </c>
      <c r="I1168" s="214"/>
      <c r="J1168" s="14"/>
      <c r="K1168" s="14"/>
      <c r="L1168" s="210"/>
      <c r="M1168" s="215"/>
      <c r="N1168" s="216"/>
      <c r="O1168" s="216"/>
      <c r="P1168" s="216"/>
      <c r="Q1168" s="216"/>
      <c r="R1168" s="216"/>
      <c r="S1168" s="216"/>
      <c r="T1168" s="217"/>
      <c r="U1168" s="14"/>
      <c r="V1168" s="14"/>
      <c r="W1168" s="14"/>
      <c r="X1168" s="14"/>
      <c r="Y1168" s="14"/>
      <c r="Z1168" s="14"/>
      <c r="AA1168" s="14"/>
      <c r="AB1168" s="14"/>
      <c r="AC1168" s="14"/>
      <c r="AD1168" s="14"/>
      <c r="AE1168" s="14"/>
      <c r="AT1168" s="211" t="s">
        <v>394</v>
      </c>
      <c r="AU1168" s="211" t="s">
        <v>233</v>
      </c>
      <c r="AV1168" s="14" t="s">
        <v>87</v>
      </c>
      <c r="AW1168" s="14" t="s">
        <v>34</v>
      </c>
      <c r="AX1168" s="14" t="s">
        <v>78</v>
      </c>
      <c r="AY1168" s="211" t="s">
        <v>219</v>
      </c>
    </row>
    <row r="1169" s="14" customFormat="1">
      <c r="A1169" s="14"/>
      <c r="B1169" s="210"/>
      <c r="C1169" s="14"/>
      <c r="D1169" s="193" t="s">
        <v>394</v>
      </c>
      <c r="E1169" s="211" t="s">
        <v>1</v>
      </c>
      <c r="F1169" s="212" t="s">
        <v>2758</v>
      </c>
      <c r="G1169" s="14"/>
      <c r="H1169" s="213">
        <v>0.0040000000000000001</v>
      </c>
      <c r="I1169" s="214"/>
      <c r="J1169" s="14"/>
      <c r="K1169" s="14"/>
      <c r="L1169" s="210"/>
      <c r="M1169" s="215"/>
      <c r="N1169" s="216"/>
      <c r="O1169" s="216"/>
      <c r="P1169" s="216"/>
      <c r="Q1169" s="216"/>
      <c r="R1169" s="216"/>
      <c r="S1169" s="216"/>
      <c r="T1169" s="217"/>
      <c r="U1169" s="14"/>
      <c r="V1169" s="14"/>
      <c r="W1169" s="14"/>
      <c r="X1169" s="14"/>
      <c r="Y1169" s="14"/>
      <c r="Z1169" s="14"/>
      <c r="AA1169" s="14"/>
      <c r="AB1169" s="14"/>
      <c r="AC1169" s="14"/>
      <c r="AD1169" s="14"/>
      <c r="AE1169" s="14"/>
      <c r="AT1169" s="211" t="s">
        <v>394</v>
      </c>
      <c r="AU1169" s="211" t="s">
        <v>233</v>
      </c>
      <c r="AV1169" s="14" t="s">
        <v>87</v>
      </c>
      <c r="AW1169" s="14" t="s">
        <v>34</v>
      </c>
      <c r="AX1169" s="14" t="s">
        <v>78</v>
      </c>
      <c r="AY1169" s="211" t="s">
        <v>219</v>
      </c>
    </row>
    <row r="1170" s="13" customFormat="1">
      <c r="A1170" s="13"/>
      <c r="B1170" s="203"/>
      <c r="C1170" s="13"/>
      <c r="D1170" s="193" t="s">
        <v>394</v>
      </c>
      <c r="E1170" s="204" t="s">
        <v>1</v>
      </c>
      <c r="F1170" s="205" t="s">
        <v>2714</v>
      </c>
      <c r="G1170" s="13"/>
      <c r="H1170" s="204" t="s">
        <v>1</v>
      </c>
      <c r="I1170" s="206"/>
      <c r="J1170" s="13"/>
      <c r="K1170" s="13"/>
      <c r="L1170" s="203"/>
      <c r="M1170" s="207"/>
      <c r="N1170" s="208"/>
      <c r="O1170" s="208"/>
      <c r="P1170" s="208"/>
      <c r="Q1170" s="208"/>
      <c r="R1170" s="208"/>
      <c r="S1170" s="208"/>
      <c r="T1170" s="209"/>
      <c r="U1170" s="13"/>
      <c r="V1170" s="13"/>
      <c r="W1170" s="13"/>
      <c r="X1170" s="13"/>
      <c r="Y1170" s="13"/>
      <c r="Z1170" s="13"/>
      <c r="AA1170" s="13"/>
      <c r="AB1170" s="13"/>
      <c r="AC1170" s="13"/>
      <c r="AD1170" s="13"/>
      <c r="AE1170" s="13"/>
      <c r="AT1170" s="204" t="s">
        <v>394</v>
      </c>
      <c r="AU1170" s="204" t="s">
        <v>233</v>
      </c>
      <c r="AV1170" s="13" t="s">
        <v>85</v>
      </c>
      <c r="AW1170" s="13" t="s">
        <v>34</v>
      </c>
      <c r="AX1170" s="13" t="s">
        <v>78</v>
      </c>
      <c r="AY1170" s="204" t="s">
        <v>219</v>
      </c>
    </row>
    <row r="1171" s="14" customFormat="1">
      <c r="A1171" s="14"/>
      <c r="B1171" s="210"/>
      <c r="C1171" s="14"/>
      <c r="D1171" s="193" t="s">
        <v>394</v>
      </c>
      <c r="E1171" s="211" t="s">
        <v>1</v>
      </c>
      <c r="F1171" s="212" t="s">
        <v>2759</v>
      </c>
      <c r="G1171" s="14"/>
      <c r="H1171" s="213">
        <v>0.52300000000000002</v>
      </c>
      <c r="I1171" s="214"/>
      <c r="J1171" s="14"/>
      <c r="K1171" s="14"/>
      <c r="L1171" s="210"/>
      <c r="M1171" s="215"/>
      <c r="N1171" s="216"/>
      <c r="O1171" s="216"/>
      <c r="P1171" s="216"/>
      <c r="Q1171" s="216"/>
      <c r="R1171" s="216"/>
      <c r="S1171" s="216"/>
      <c r="T1171" s="217"/>
      <c r="U1171" s="14"/>
      <c r="V1171" s="14"/>
      <c r="W1171" s="14"/>
      <c r="X1171" s="14"/>
      <c r="Y1171" s="14"/>
      <c r="Z1171" s="14"/>
      <c r="AA1171" s="14"/>
      <c r="AB1171" s="14"/>
      <c r="AC1171" s="14"/>
      <c r="AD1171" s="14"/>
      <c r="AE1171" s="14"/>
      <c r="AT1171" s="211" t="s">
        <v>394</v>
      </c>
      <c r="AU1171" s="211" t="s">
        <v>233</v>
      </c>
      <c r="AV1171" s="14" t="s">
        <v>87</v>
      </c>
      <c r="AW1171" s="14" t="s">
        <v>34</v>
      </c>
      <c r="AX1171" s="14" t="s">
        <v>78</v>
      </c>
      <c r="AY1171" s="211" t="s">
        <v>219</v>
      </c>
    </row>
    <row r="1172" s="13" customFormat="1">
      <c r="A1172" s="13"/>
      <c r="B1172" s="203"/>
      <c r="C1172" s="13"/>
      <c r="D1172" s="193" t="s">
        <v>394</v>
      </c>
      <c r="E1172" s="204" t="s">
        <v>1</v>
      </c>
      <c r="F1172" s="205" t="s">
        <v>2065</v>
      </c>
      <c r="G1172" s="13"/>
      <c r="H1172" s="204" t="s">
        <v>1</v>
      </c>
      <c r="I1172" s="206"/>
      <c r="J1172" s="13"/>
      <c r="K1172" s="13"/>
      <c r="L1172" s="203"/>
      <c r="M1172" s="207"/>
      <c r="N1172" s="208"/>
      <c r="O1172" s="208"/>
      <c r="P1172" s="208"/>
      <c r="Q1172" s="208"/>
      <c r="R1172" s="208"/>
      <c r="S1172" s="208"/>
      <c r="T1172" s="209"/>
      <c r="U1172" s="13"/>
      <c r="V1172" s="13"/>
      <c r="W1172" s="13"/>
      <c r="X1172" s="13"/>
      <c r="Y1172" s="13"/>
      <c r="Z1172" s="13"/>
      <c r="AA1172" s="13"/>
      <c r="AB1172" s="13"/>
      <c r="AC1172" s="13"/>
      <c r="AD1172" s="13"/>
      <c r="AE1172" s="13"/>
      <c r="AT1172" s="204" t="s">
        <v>394</v>
      </c>
      <c r="AU1172" s="204" t="s">
        <v>233</v>
      </c>
      <c r="AV1172" s="13" t="s">
        <v>85</v>
      </c>
      <c r="AW1172" s="13" t="s">
        <v>34</v>
      </c>
      <c r="AX1172" s="13" t="s">
        <v>78</v>
      </c>
      <c r="AY1172" s="204" t="s">
        <v>219</v>
      </c>
    </row>
    <row r="1173" s="14" customFormat="1">
      <c r="A1173" s="14"/>
      <c r="B1173" s="210"/>
      <c r="C1173" s="14"/>
      <c r="D1173" s="193" t="s">
        <v>394</v>
      </c>
      <c r="E1173" s="211" t="s">
        <v>1</v>
      </c>
      <c r="F1173" s="212" t="s">
        <v>2760</v>
      </c>
      <c r="G1173" s="14"/>
      <c r="H1173" s="213">
        <v>0.16400000000000001</v>
      </c>
      <c r="I1173" s="214"/>
      <c r="J1173" s="14"/>
      <c r="K1173" s="14"/>
      <c r="L1173" s="210"/>
      <c r="M1173" s="215"/>
      <c r="N1173" s="216"/>
      <c r="O1173" s="216"/>
      <c r="P1173" s="216"/>
      <c r="Q1173" s="216"/>
      <c r="R1173" s="216"/>
      <c r="S1173" s="216"/>
      <c r="T1173" s="217"/>
      <c r="U1173" s="14"/>
      <c r="V1173" s="14"/>
      <c r="W1173" s="14"/>
      <c r="X1173" s="14"/>
      <c r="Y1173" s="14"/>
      <c r="Z1173" s="14"/>
      <c r="AA1173" s="14"/>
      <c r="AB1173" s="14"/>
      <c r="AC1173" s="14"/>
      <c r="AD1173" s="14"/>
      <c r="AE1173" s="14"/>
      <c r="AT1173" s="211" t="s">
        <v>394</v>
      </c>
      <c r="AU1173" s="211" t="s">
        <v>233</v>
      </c>
      <c r="AV1173" s="14" t="s">
        <v>87</v>
      </c>
      <c r="AW1173" s="14" t="s">
        <v>34</v>
      </c>
      <c r="AX1173" s="14" t="s">
        <v>78</v>
      </c>
      <c r="AY1173" s="211" t="s">
        <v>219</v>
      </c>
    </row>
    <row r="1174" s="13" customFormat="1">
      <c r="A1174" s="13"/>
      <c r="B1174" s="203"/>
      <c r="C1174" s="13"/>
      <c r="D1174" s="193" t="s">
        <v>394</v>
      </c>
      <c r="E1174" s="204" t="s">
        <v>1</v>
      </c>
      <c r="F1174" s="205" t="s">
        <v>2067</v>
      </c>
      <c r="G1174" s="13"/>
      <c r="H1174" s="204" t="s">
        <v>1</v>
      </c>
      <c r="I1174" s="206"/>
      <c r="J1174" s="13"/>
      <c r="K1174" s="13"/>
      <c r="L1174" s="203"/>
      <c r="M1174" s="207"/>
      <c r="N1174" s="208"/>
      <c r="O1174" s="208"/>
      <c r="P1174" s="208"/>
      <c r="Q1174" s="208"/>
      <c r="R1174" s="208"/>
      <c r="S1174" s="208"/>
      <c r="T1174" s="209"/>
      <c r="U1174" s="13"/>
      <c r="V1174" s="13"/>
      <c r="W1174" s="13"/>
      <c r="X1174" s="13"/>
      <c r="Y1174" s="13"/>
      <c r="Z1174" s="13"/>
      <c r="AA1174" s="13"/>
      <c r="AB1174" s="13"/>
      <c r="AC1174" s="13"/>
      <c r="AD1174" s="13"/>
      <c r="AE1174" s="13"/>
      <c r="AT1174" s="204" t="s">
        <v>394</v>
      </c>
      <c r="AU1174" s="204" t="s">
        <v>233</v>
      </c>
      <c r="AV1174" s="13" t="s">
        <v>85</v>
      </c>
      <c r="AW1174" s="13" t="s">
        <v>34</v>
      </c>
      <c r="AX1174" s="13" t="s">
        <v>78</v>
      </c>
      <c r="AY1174" s="204" t="s">
        <v>219</v>
      </c>
    </row>
    <row r="1175" s="14" customFormat="1">
      <c r="A1175" s="14"/>
      <c r="B1175" s="210"/>
      <c r="C1175" s="14"/>
      <c r="D1175" s="193" t="s">
        <v>394</v>
      </c>
      <c r="E1175" s="211" t="s">
        <v>1</v>
      </c>
      <c r="F1175" s="212" t="s">
        <v>2091</v>
      </c>
      <c r="G1175" s="14"/>
      <c r="H1175" s="213">
        <v>0.035999999999999997</v>
      </c>
      <c r="I1175" s="214"/>
      <c r="J1175" s="14"/>
      <c r="K1175" s="14"/>
      <c r="L1175" s="210"/>
      <c r="M1175" s="215"/>
      <c r="N1175" s="216"/>
      <c r="O1175" s="216"/>
      <c r="P1175" s="216"/>
      <c r="Q1175" s="216"/>
      <c r="R1175" s="216"/>
      <c r="S1175" s="216"/>
      <c r="T1175" s="217"/>
      <c r="U1175" s="14"/>
      <c r="V1175" s="14"/>
      <c r="W1175" s="14"/>
      <c r="X1175" s="14"/>
      <c r="Y1175" s="14"/>
      <c r="Z1175" s="14"/>
      <c r="AA1175" s="14"/>
      <c r="AB1175" s="14"/>
      <c r="AC1175" s="14"/>
      <c r="AD1175" s="14"/>
      <c r="AE1175" s="14"/>
      <c r="AT1175" s="211" t="s">
        <v>394</v>
      </c>
      <c r="AU1175" s="211" t="s">
        <v>233</v>
      </c>
      <c r="AV1175" s="14" t="s">
        <v>87</v>
      </c>
      <c r="AW1175" s="14" t="s">
        <v>34</v>
      </c>
      <c r="AX1175" s="14" t="s">
        <v>78</v>
      </c>
      <c r="AY1175" s="211" t="s">
        <v>219</v>
      </c>
    </row>
    <row r="1176" s="15" customFormat="1">
      <c r="A1176" s="15"/>
      <c r="B1176" s="218"/>
      <c r="C1176" s="15"/>
      <c r="D1176" s="193" t="s">
        <v>394</v>
      </c>
      <c r="E1176" s="219" t="s">
        <v>1</v>
      </c>
      <c r="F1176" s="220" t="s">
        <v>401</v>
      </c>
      <c r="G1176" s="15"/>
      <c r="H1176" s="221">
        <v>0.76700000000000002</v>
      </c>
      <c r="I1176" s="222"/>
      <c r="J1176" s="15"/>
      <c r="K1176" s="15"/>
      <c r="L1176" s="218"/>
      <c r="M1176" s="223"/>
      <c r="N1176" s="224"/>
      <c r="O1176" s="224"/>
      <c r="P1176" s="224"/>
      <c r="Q1176" s="224"/>
      <c r="R1176" s="224"/>
      <c r="S1176" s="224"/>
      <c r="T1176" s="225"/>
      <c r="U1176" s="15"/>
      <c r="V1176" s="15"/>
      <c r="W1176" s="15"/>
      <c r="X1176" s="15"/>
      <c r="Y1176" s="15"/>
      <c r="Z1176" s="15"/>
      <c r="AA1176" s="15"/>
      <c r="AB1176" s="15"/>
      <c r="AC1176" s="15"/>
      <c r="AD1176" s="15"/>
      <c r="AE1176" s="15"/>
      <c r="AT1176" s="219" t="s">
        <v>394</v>
      </c>
      <c r="AU1176" s="219" t="s">
        <v>233</v>
      </c>
      <c r="AV1176" s="15" t="s">
        <v>218</v>
      </c>
      <c r="AW1176" s="15" t="s">
        <v>34</v>
      </c>
      <c r="AX1176" s="15" t="s">
        <v>85</v>
      </c>
      <c r="AY1176" s="219" t="s">
        <v>219</v>
      </c>
    </row>
    <row r="1177" s="2" customFormat="1">
      <c r="A1177" s="38"/>
      <c r="B1177" s="179"/>
      <c r="C1177" s="180" t="s">
        <v>1390</v>
      </c>
      <c r="D1177" s="180" t="s">
        <v>222</v>
      </c>
      <c r="E1177" s="181" t="s">
        <v>2761</v>
      </c>
      <c r="F1177" s="182" t="s">
        <v>2762</v>
      </c>
      <c r="G1177" s="183" t="s">
        <v>390</v>
      </c>
      <c r="H1177" s="184">
        <v>4.766</v>
      </c>
      <c r="I1177" s="185"/>
      <c r="J1177" s="186">
        <f>ROUND(I1177*H1177,2)</f>
        <v>0</v>
      </c>
      <c r="K1177" s="182" t="s">
        <v>391</v>
      </c>
      <c r="L1177" s="39"/>
      <c r="M1177" s="187" t="s">
        <v>1</v>
      </c>
      <c r="N1177" s="188" t="s">
        <v>43</v>
      </c>
      <c r="O1177" s="77"/>
      <c r="P1177" s="189">
        <f>O1177*H1177</f>
        <v>0</v>
      </c>
      <c r="Q1177" s="189">
        <v>0.049840000000000002</v>
      </c>
      <c r="R1177" s="189">
        <f>Q1177*H1177</f>
        <v>0.23753744000000002</v>
      </c>
      <c r="S1177" s="189">
        <v>0</v>
      </c>
      <c r="T1177" s="190">
        <f>S1177*H1177</f>
        <v>0</v>
      </c>
      <c r="U1177" s="38"/>
      <c r="V1177" s="38"/>
      <c r="W1177" s="38"/>
      <c r="X1177" s="38"/>
      <c r="Y1177" s="38"/>
      <c r="Z1177" s="38"/>
      <c r="AA1177" s="38"/>
      <c r="AB1177" s="38"/>
      <c r="AC1177" s="38"/>
      <c r="AD1177" s="38"/>
      <c r="AE1177" s="38"/>
      <c r="AR1177" s="191" t="s">
        <v>218</v>
      </c>
      <c r="AT1177" s="191" t="s">
        <v>222</v>
      </c>
      <c r="AU1177" s="191" t="s">
        <v>233</v>
      </c>
      <c r="AY1177" s="19" t="s">
        <v>219</v>
      </c>
      <c r="BE1177" s="192">
        <f>IF(N1177="základní",J1177,0)</f>
        <v>0</v>
      </c>
      <c r="BF1177" s="192">
        <f>IF(N1177="snížená",J1177,0)</f>
        <v>0</v>
      </c>
      <c r="BG1177" s="192">
        <f>IF(N1177="zákl. přenesená",J1177,0)</f>
        <v>0</v>
      </c>
      <c r="BH1177" s="192">
        <f>IF(N1177="sníž. přenesená",J1177,0)</f>
        <v>0</v>
      </c>
      <c r="BI1177" s="192">
        <f>IF(N1177="nulová",J1177,0)</f>
        <v>0</v>
      </c>
      <c r="BJ1177" s="19" t="s">
        <v>85</v>
      </c>
      <c r="BK1177" s="192">
        <f>ROUND(I1177*H1177,2)</f>
        <v>0</v>
      </c>
      <c r="BL1177" s="19" t="s">
        <v>218</v>
      </c>
      <c r="BM1177" s="191" t="s">
        <v>2763</v>
      </c>
    </row>
    <row r="1178" s="2" customFormat="1">
      <c r="A1178" s="38"/>
      <c r="B1178" s="39"/>
      <c r="C1178" s="38"/>
      <c r="D1178" s="193" t="s">
        <v>227</v>
      </c>
      <c r="E1178" s="38"/>
      <c r="F1178" s="194" t="s">
        <v>2764</v>
      </c>
      <c r="G1178" s="38"/>
      <c r="H1178" s="38"/>
      <c r="I1178" s="195"/>
      <c r="J1178" s="38"/>
      <c r="K1178" s="38"/>
      <c r="L1178" s="39"/>
      <c r="M1178" s="196"/>
      <c r="N1178" s="197"/>
      <c r="O1178" s="77"/>
      <c r="P1178" s="77"/>
      <c r="Q1178" s="77"/>
      <c r="R1178" s="77"/>
      <c r="S1178" s="77"/>
      <c r="T1178" s="78"/>
      <c r="U1178" s="38"/>
      <c r="V1178" s="38"/>
      <c r="W1178" s="38"/>
      <c r="X1178" s="38"/>
      <c r="Y1178" s="38"/>
      <c r="Z1178" s="38"/>
      <c r="AA1178" s="38"/>
      <c r="AB1178" s="38"/>
      <c r="AC1178" s="38"/>
      <c r="AD1178" s="38"/>
      <c r="AE1178" s="38"/>
      <c r="AT1178" s="19" t="s">
        <v>227</v>
      </c>
      <c r="AU1178" s="19" t="s">
        <v>233</v>
      </c>
    </row>
    <row r="1179" s="13" customFormat="1">
      <c r="A1179" s="13"/>
      <c r="B1179" s="203"/>
      <c r="C1179" s="13"/>
      <c r="D1179" s="193" t="s">
        <v>394</v>
      </c>
      <c r="E1179" s="204" t="s">
        <v>1</v>
      </c>
      <c r="F1179" s="205" t="s">
        <v>2765</v>
      </c>
      <c r="G1179" s="13"/>
      <c r="H1179" s="204" t="s">
        <v>1</v>
      </c>
      <c r="I1179" s="206"/>
      <c r="J1179" s="13"/>
      <c r="K1179" s="13"/>
      <c r="L1179" s="203"/>
      <c r="M1179" s="207"/>
      <c r="N1179" s="208"/>
      <c r="O1179" s="208"/>
      <c r="P1179" s="208"/>
      <c r="Q1179" s="208"/>
      <c r="R1179" s="208"/>
      <c r="S1179" s="208"/>
      <c r="T1179" s="209"/>
      <c r="U1179" s="13"/>
      <c r="V1179" s="13"/>
      <c r="W1179" s="13"/>
      <c r="X1179" s="13"/>
      <c r="Y1179" s="13"/>
      <c r="Z1179" s="13"/>
      <c r="AA1179" s="13"/>
      <c r="AB1179" s="13"/>
      <c r="AC1179" s="13"/>
      <c r="AD1179" s="13"/>
      <c r="AE1179" s="13"/>
      <c r="AT1179" s="204" t="s">
        <v>394</v>
      </c>
      <c r="AU1179" s="204" t="s">
        <v>233</v>
      </c>
      <c r="AV1179" s="13" t="s">
        <v>85</v>
      </c>
      <c r="AW1179" s="13" t="s">
        <v>34</v>
      </c>
      <c r="AX1179" s="13" t="s">
        <v>78</v>
      </c>
      <c r="AY1179" s="204" t="s">
        <v>219</v>
      </c>
    </row>
    <row r="1180" s="14" customFormat="1">
      <c r="A1180" s="14"/>
      <c r="B1180" s="210"/>
      <c r="C1180" s="14"/>
      <c r="D1180" s="193" t="s">
        <v>394</v>
      </c>
      <c r="E1180" s="211" t="s">
        <v>1</v>
      </c>
      <c r="F1180" s="212" t="s">
        <v>2766</v>
      </c>
      <c r="G1180" s="14"/>
      <c r="H1180" s="213">
        <v>0.41399999999999998</v>
      </c>
      <c r="I1180" s="214"/>
      <c r="J1180" s="14"/>
      <c r="K1180" s="14"/>
      <c r="L1180" s="210"/>
      <c r="M1180" s="215"/>
      <c r="N1180" s="216"/>
      <c r="O1180" s="216"/>
      <c r="P1180" s="216"/>
      <c r="Q1180" s="216"/>
      <c r="R1180" s="216"/>
      <c r="S1180" s="216"/>
      <c r="T1180" s="217"/>
      <c r="U1180" s="14"/>
      <c r="V1180" s="14"/>
      <c r="W1180" s="14"/>
      <c r="X1180" s="14"/>
      <c r="Y1180" s="14"/>
      <c r="Z1180" s="14"/>
      <c r="AA1180" s="14"/>
      <c r="AB1180" s="14"/>
      <c r="AC1180" s="14"/>
      <c r="AD1180" s="14"/>
      <c r="AE1180" s="14"/>
      <c r="AT1180" s="211" t="s">
        <v>394</v>
      </c>
      <c r="AU1180" s="211" t="s">
        <v>233</v>
      </c>
      <c r="AV1180" s="14" t="s">
        <v>87</v>
      </c>
      <c r="AW1180" s="14" t="s">
        <v>34</v>
      </c>
      <c r="AX1180" s="14" t="s">
        <v>78</v>
      </c>
      <c r="AY1180" s="211" t="s">
        <v>219</v>
      </c>
    </row>
    <row r="1181" s="13" customFormat="1">
      <c r="A1181" s="13"/>
      <c r="B1181" s="203"/>
      <c r="C1181" s="13"/>
      <c r="D1181" s="193" t="s">
        <v>394</v>
      </c>
      <c r="E1181" s="204" t="s">
        <v>1</v>
      </c>
      <c r="F1181" s="205" t="s">
        <v>2767</v>
      </c>
      <c r="G1181" s="13"/>
      <c r="H1181" s="204" t="s">
        <v>1</v>
      </c>
      <c r="I1181" s="206"/>
      <c r="J1181" s="13"/>
      <c r="K1181" s="13"/>
      <c r="L1181" s="203"/>
      <c r="M1181" s="207"/>
      <c r="N1181" s="208"/>
      <c r="O1181" s="208"/>
      <c r="P1181" s="208"/>
      <c r="Q1181" s="208"/>
      <c r="R1181" s="208"/>
      <c r="S1181" s="208"/>
      <c r="T1181" s="209"/>
      <c r="U1181" s="13"/>
      <c r="V1181" s="13"/>
      <c r="W1181" s="13"/>
      <c r="X1181" s="13"/>
      <c r="Y1181" s="13"/>
      <c r="Z1181" s="13"/>
      <c r="AA1181" s="13"/>
      <c r="AB1181" s="13"/>
      <c r="AC1181" s="13"/>
      <c r="AD1181" s="13"/>
      <c r="AE1181" s="13"/>
      <c r="AT1181" s="204" t="s">
        <v>394</v>
      </c>
      <c r="AU1181" s="204" t="s">
        <v>233</v>
      </c>
      <c r="AV1181" s="13" t="s">
        <v>85</v>
      </c>
      <c r="AW1181" s="13" t="s">
        <v>34</v>
      </c>
      <c r="AX1181" s="13" t="s">
        <v>78</v>
      </c>
      <c r="AY1181" s="204" t="s">
        <v>219</v>
      </c>
    </row>
    <row r="1182" s="14" customFormat="1">
      <c r="A1182" s="14"/>
      <c r="B1182" s="210"/>
      <c r="C1182" s="14"/>
      <c r="D1182" s="193" t="s">
        <v>394</v>
      </c>
      <c r="E1182" s="211" t="s">
        <v>1</v>
      </c>
      <c r="F1182" s="212" t="s">
        <v>2768</v>
      </c>
      <c r="G1182" s="14"/>
      <c r="H1182" s="213">
        <v>0.34499999999999997</v>
      </c>
      <c r="I1182" s="214"/>
      <c r="J1182" s="14"/>
      <c r="K1182" s="14"/>
      <c r="L1182" s="210"/>
      <c r="M1182" s="215"/>
      <c r="N1182" s="216"/>
      <c r="O1182" s="216"/>
      <c r="P1182" s="216"/>
      <c r="Q1182" s="216"/>
      <c r="R1182" s="216"/>
      <c r="S1182" s="216"/>
      <c r="T1182" s="217"/>
      <c r="U1182" s="14"/>
      <c r="V1182" s="14"/>
      <c r="W1182" s="14"/>
      <c r="X1182" s="14"/>
      <c r="Y1182" s="14"/>
      <c r="Z1182" s="14"/>
      <c r="AA1182" s="14"/>
      <c r="AB1182" s="14"/>
      <c r="AC1182" s="14"/>
      <c r="AD1182" s="14"/>
      <c r="AE1182" s="14"/>
      <c r="AT1182" s="211" t="s">
        <v>394</v>
      </c>
      <c r="AU1182" s="211" t="s">
        <v>233</v>
      </c>
      <c r="AV1182" s="14" t="s">
        <v>87</v>
      </c>
      <c r="AW1182" s="14" t="s">
        <v>34</v>
      </c>
      <c r="AX1182" s="14" t="s">
        <v>78</v>
      </c>
      <c r="AY1182" s="211" t="s">
        <v>219</v>
      </c>
    </row>
    <row r="1183" s="13" customFormat="1">
      <c r="A1183" s="13"/>
      <c r="B1183" s="203"/>
      <c r="C1183" s="13"/>
      <c r="D1183" s="193" t="s">
        <v>394</v>
      </c>
      <c r="E1183" s="204" t="s">
        <v>1</v>
      </c>
      <c r="F1183" s="205" t="s">
        <v>2769</v>
      </c>
      <c r="G1183" s="13"/>
      <c r="H1183" s="204" t="s">
        <v>1</v>
      </c>
      <c r="I1183" s="206"/>
      <c r="J1183" s="13"/>
      <c r="K1183" s="13"/>
      <c r="L1183" s="203"/>
      <c r="M1183" s="207"/>
      <c r="N1183" s="208"/>
      <c r="O1183" s="208"/>
      <c r="P1183" s="208"/>
      <c r="Q1183" s="208"/>
      <c r="R1183" s="208"/>
      <c r="S1183" s="208"/>
      <c r="T1183" s="209"/>
      <c r="U1183" s="13"/>
      <c r="V1183" s="13"/>
      <c r="W1183" s="13"/>
      <c r="X1183" s="13"/>
      <c r="Y1183" s="13"/>
      <c r="Z1183" s="13"/>
      <c r="AA1183" s="13"/>
      <c r="AB1183" s="13"/>
      <c r="AC1183" s="13"/>
      <c r="AD1183" s="13"/>
      <c r="AE1183" s="13"/>
      <c r="AT1183" s="204" t="s">
        <v>394</v>
      </c>
      <c r="AU1183" s="204" t="s">
        <v>233</v>
      </c>
      <c r="AV1183" s="13" t="s">
        <v>85</v>
      </c>
      <c r="AW1183" s="13" t="s">
        <v>34</v>
      </c>
      <c r="AX1183" s="13" t="s">
        <v>78</v>
      </c>
      <c r="AY1183" s="204" t="s">
        <v>219</v>
      </c>
    </row>
    <row r="1184" s="14" customFormat="1">
      <c r="A1184" s="14"/>
      <c r="B1184" s="210"/>
      <c r="C1184" s="14"/>
      <c r="D1184" s="193" t="s">
        <v>394</v>
      </c>
      <c r="E1184" s="211" t="s">
        <v>1</v>
      </c>
      <c r="F1184" s="212" t="s">
        <v>2770</v>
      </c>
      <c r="G1184" s="14"/>
      <c r="H1184" s="213">
        <v>3.2959999999999998</v>
      </c>
      <c r="I1184" s="214"/>
      <c r="J1184" s="14"/>
      <c r="K1184" s="14"/>
      <c r="L1184" s="210"/>
      <c r="M1184" s="215"/>
      <c r="N1184" s="216"/>
      <c r="O1184" s="216"/>
      <c r="P1184" s="216"/>
      <c r="Q1184" s="216"/>
      <c r="R1184" s="216"/>
      <c r="S1184" s="216"/>
      <c r="T1184" s="217"/>
      <c r="U1184" s="14"/>
      <c r="V1184" s="14"/>
      <c r="W1184" s="14"/>
      <c r="X1184" s="14"/>
      <c r="Y1184" s="14"/>
      <c r="Z1184" s="14"/>
      <c r="AA1184" s="14"/>
      <c r="AB1184" s="14"/>
      <c r="AC1184" s="14"/>
      <c r="AD1184" s="14"/>
      <c r="AE1184" s="14"/>
      <c r="AT1184" s="211" t="s">
        <v>394</v>
      </c>
      <c r="AU1184" s="211" t="s">
        <v>233</v>
      </c>
      <c r="AV1184" s="14" t="s">
        <v>87</v>
      </c>
      <c r="AW1184" s="14" t="s">
        <v>34</v>
      </c>
      <c r="AX1184" s="14" t="s">
        <v>78</v>
      </c>
      <c r="AY1184" s="211" t="s">
        <v>219</v>
      </c>
    </row>
    <row r="1185" s="13" customFormat="1">
      <c r="A1185" s="13"/>
      <c r="B1185" s="203"/>
      <c r="C1185" s="13"/>
      <c r="D1185" s="193" t="s">
        <v>394</v>
      </c>
      <c r="E1185" s="204" t="s">
        <v>1</v>
      </c>
      <c r="F1185" s="205" t="s">
        <v>2771</v>
      </c>
      <c r="G1185" s="13"/>
      <c r="H1185" s="204" t="s">
        <v>1</v>
      </c>
      <c r="I1185" s="206"/>
      <c r="J1185" s="13"/>
      <c r="K1185" s="13"/>
      <c r="L1185" s="203"/>
      <c r="M1185" s="207"/>
      <c r="N1185" s="208"/>
      <c r="O1185" s="208"/>
      <c r="P1185" s="208"/>
      <c r="Q1185" s="208"/>
      <c r="R1185" s="208"/>
      <c r="S1185" s="208"/>
      <c r="T1185" s="209"/>
      <c r="U1185" s="13"/>
      <c r="V1185" s="13"/>
      <c r="W1185" s="13"/>
      <c r="X1185" s="13"/>
      <c r="Y1185" s="13"/>
      <c r="Z1185" s="13"/>
      <c r="AA1185" s="13"/>
      <c r="AB1185" s="13"/>
      <c r="AC1185" s="13"/>
      <c r="AD1185" s="13"/>
      <c r="AE1185" s="13"/>
      <c r="AT1185" s="204" t="s">
        <v>394</v>
      </c>
      <c r="AU1185" s="204" t="s">
        <v>233</v>
      </c>
      <c r="AV1185" s="13" t="s">
        <v>85</v>
      </c>
      <c r="AW1185" s="13" t="s">
        <v>34</v>
      </c>
      <c r="AX1185" s="13" t="s">
        <v>78</v>
      </c>
      <c r="AY1185" s="204" t="s">
        <v>219</v>
      </c>
    </row>
    <row r="1186" s="14" customFormat="1">
      <c r="A1186" s="14"/>
      <c r="B1186" s="210"/>
      <c r="C1186" s="14"/>
      <c r="D1186" s="193" t="s">
        <v>394</v>
      </c>
      <c r="E1186" s="211" t="s">
        <v>1</v>
      </c>
      <c r="F1186" s="212" t="s">
        <v>2772</v>
      </c>
      <c r="G1186" s="14"/>
      <c r="H1186" s="213">
        <v>0.621</v>
      </c>
      <c r="I1186" s="214"/>
      <c r="J1186" s="14"/>
      <c r="K1186" s="14"/>
      <c r="L1186" s="210"/>
      <c r="M1186" s="215"/>
      <c r="N1186" s="216"/>
      <c r="O1186" s="216"/>
      <c r="P1186" s="216"/>
      <c r="Q1186" s="216"/>
      <c r="R1186" s="216"/>
      <c r="S1186" s="216"/>
      <c r="T1186" s="217"/>
      <c r="U1186" s="14"/>
      <c r="V1186" s="14"/>
      <c r="W1186" s="14"/>
      <c r="X1186" s="14"/>
      <c r="Y1186" s="14"/>
      <c r="Z1186" s="14"/>
      <c r="AA1186" s="14"/>
      <c r="AB1186" s="14"/>
      <c r="AC1186" s="14"/>
      <c r="AD1186" s="14"/>
      <c r="AE1186" s="14"/>
      <c r="AT1186" s="211" t="s">
        <v>394</v>
      </c>
      <c r="AU1186" s="211" t="s">
        <v>233</v>
      </c>
      <c r="AV1186" s="14" t="s">
        <v>87</v>
      </c>
      <c r="AW1186" s="14" t="s">
        <v>34</v>
      </c>
      <c r="AX1186" s="14" t="s">
        <v>78</v>
      </c>
      <c r="AY1186" s="211" t="s">
        <v>219</v>
      </c>
    </row>
    <row r="1187" s="13" customFormat="1">
      <c r="A1187" s="13"/>
      <c r="B1187" s="203"/>
      <c r="C1187" s="13"/>
      <c r="D1187" s="193" t="s">
        <v>394</v>
      </c>
      <c r="E1187" s="204" t="s">
        <v>1</v>
      </c>
      <c r="F1187" s="205" t="s">
        <v>2773</v>
      </c>
      <c r="G1187" s="13"/>
      <c r="H1187" s="204" t="s">
        <v>1</v>
      </c>
      <c r="I1187" s="206"/>
      <c r="J1187" s="13"/>
      <c r="K1187" s="13"/>
      <c r="L1187" s="203"/>
      <c r="M1187" s="207"/>
      <c r="N1187" s="208"/>
      <c r="O1187" s="208"/>
      <c r="P1187" s="208"/>
      <c r="Q1187" s="208"/>
      <c r="R1187" s="208"/>
      <c r="S1187" s="208"/>
      <c r="T1187" s="209"/>
      <c r="U1187" s="13"/>
      <c r="V1187" s="13"/>
      <c r="W1187" s="13"/>
      <c r="X1187" s="13"/>
      <c r="Y1187" s="13"/>
      <c r="Z1187" s="13"/>
      <c r="AA1187" s="13"/>
      <c r="AB1187" s="13"/>
      <c r="AC1187" s="13"/>
      <c r="AD1187" s="13"/>
      <c r="AE1187" s="13"/>
      <c r="AT1187" s="204" t="s">
        <v>394</v>
      </c>
      <c r="AU1187" s="204" t="s">
        <v>233</v>
      </c>
      <c r="AV1187" s="13" t="s">
        <v>85</v>
      </c>
      <c r="AW1187" s="13" t="s">
        <v>34</v>
      </c>
      <c r="AX1187" s="13" t="s">
        <v>78</v>
      </c>
      <c r="AY1187" s="204" t="s">
        <v>219</v>
      </c>
    </row>
    <row r="1188" s="14" customFormat="1">
      <c r="A1188" s="14"/>
      <c r="B1188" s="210"/>
      <c r="C1188" s="14"/>
      <c r="D1188" s="193" t="s">
        <v>394</v>
      </c>
      <c r="E1188" s="211" t="s">
        <v>1</v>
      </c>
      <c r="F1188" s="212" t="s">
        <v>2774</v>
      </c>
      <c r="G1188" s="14"/>
      <c r="H1188" s="213">
        <v>0.089999999999999997</v>
      </c>
      <c r="I1188" s="214"/>
      <c r="J1188" s="14"/>
      <c r="K1188" s="14"/>
      <c r="L1188" s="210"/>
      <c r="M1188" s="215"/>
      <c r="N1188" s="216"/>
      <c r="O1188" s="216"/>
      <c r="P1188" s="216"/>
      <c r="Q1188" s="216"/>
      <c r="R1188" s="216"/>
      <c r="S1188" s="216"/>
      <c r="T1188" s="217"/>
      <c r="U1188" s="14"/>
      <c r="V1188" s="14"/>
      <c r="W1188" s="14"/>
      <c r="X1188" s="14"/>
      <c r="Y1188" s="14"/>
      <c r="Z1188" s="14"/>
      <c r="AA1188" s="14"/>
      <c r="AB1188" s="14"/>
      <c r="AC1188" s="14"/>
      <c r="AD1188" s="14"/>
      <c r="AE1188" s="14"/>
      <c r="AT1188" s="211" t="s">
        <v>394</v>
      </c>
      <c r="AU1188" s="211" t="s">
        <v>233</v>
      </c>
      <c r="AV1188" s="14" t="s">
        <v>87</v>
      </c>
      <c r="AW1188" s="14" t="s">
        <v>34</v>
      </c>
      <c r="AX1188" s="14" t="s">
        <v>78</v>
      </c>
      <c r="AY1188" s="211" t="s">
        <v>219</v>
      </c>
    </row>
    <row r="1189" s="15" customFormat="1">
      <c r="A1189" s="15"/>
      <c r="B1189" s="218"/>
      <c r="C1189" s="15"/>
      <c r="D1189" s="193" t="s">
        <v>394</v>
      </c>
      <c r="E1189" s="219" t="s">
        <v>1</v>
      </c>
      <c r="F1189" s="220" t="s">
        <v>401</v>
      </c>
      <c r="G1189" s="15"/>
      <c r="H1189" s="221">
        <v>4.766</v>
      </c>
      <c r="I1189" s="222"/>
      <c r="J1189" s="15"/>
      <c r="K1189" s="15"/>
      <c r="L1189" s="218"/>
      <c r="M1189" s="223"/>
      <c r="N1189" s="224"/>
      <c r="O1189" s="224"/>
      <c r="P1189" s="224"/>
      <c r="Q1189" s="224"/>
      <c r="R1189" s="224"/>
      <c r="S1189" s="224"/>
      <c r="T1189" s="225"/>
      <c r="U1189" s="15"/>
      <c r="V1189" s="15"/>
      <c r="W1189" s="15"/>
      <c r="X1189" s="15"/>
      <c r="Y1189" s="15"/>
      <c r="Z1189" s="15"/>
      <c r="AA1189" s="15"/>
      <c r="AB1189" s="15"/>
      <c r="AC1189" s="15"/>
      <c r="AD1189" s="15"/>
      <c r="AE1189" s="15"/>
      <c r="AT1189" s="219" t="s">
        <v>394</v>
      </c>
      <c r="AU1189" s="219" t="s">
        <v>233</v>
      </c>
      <c r="AV1189" s="15" t="s">
        <v>218</v>
      </c>
      <c r="AW1189" s="15" t="s">
        <v>34</v>
      </c>
      <c r="AX1189" s="15" t="s">
        <v>85</v>
      </c>
      <c r="AY1189" s="219" t="s">
        <v>219</v>
      </c>
    </row>
    <row r="1190" s="2" customFormat="1">
      <c r="A1190" s="38"/>
      <c r="B1190" s="179"/>
      <c r="C1190" s="180" t="s">
        <v>1405</v>
      </c>
      <c r="D1190" s="180" t="s">
        <v>222</v>
      </c>
      <c r="E1190" s="181" t="s">
        <v>2775</v>
      </c>
      <c r="F1190" s="182" t="s">
        <v>2776</v>
      </c>
      <c r="G1190" s="183" t="s">
        <v>390</v>
      </c>
      <c r="H1190" s="184">
        <v>23.379000000000001</v>
      </c>
      <c r="I1190" s="185"/>
      <c r="J1190" s="186">
        <f>ROUND(I1190*H1190,2)</f>
        <v>0</v>
      </c>
      <c r="K1190" s="182" t="s">
        <v>391</v>
      </c>
      <c r="L1190" s="39"/>
      <c r="M1190" s="187" t="s">
        <v>1</v>
      </c>
      <c r="N1190" s="188" t="s">
        <v>43</v>
      </c>
      <c r="O1190" s="77"/>
      <c r="P1190" s="189">
        <f>O1190*H1190</f>
        <v>0</v>
      </c>
      <c r="Q1190" s="189">
        <v>0.1231</v>
      </c>
      <c r="R1190" s="189">
        <f>Q1190*H1190</f>
        <v>2.8779549000000002</v>
      </c>
      <c r="S1190" s="189">
        <v>0</v>
      </c>
      <c r="T1190" s="190">
        <f>S1190*H1190</f>
        <v>0</v>
      </c>
      <c r="U1190" s="38"/>
      <c r="V1190" s="38"/>
      <c r="W1190" s="38"/>
      <c r="X1190" s="38"/>
      <c r="Y1190" s="38"/>
      <c r="Z1190" s="38"/>
      <c r="AA1190" s="38"/>
      <c r="AB1190" s="38"/>
      <c r="AC1190" s="38"/>
      <c r="AD1190" s="38"/>
      <c r="AE1190" s="38"/>
      <c r="AR1190" s="191" t="s">
        <v>218</v>
      </c>
      <c r="AT1190" s="191" t="s">
        <v>222</v>
      </c>
      <c r="AU1190" s="191" t="s">
        <v>233</v>
      </c>
      <c r="AY1190" s="19" t="s">
        <v>219</v>
      </c>
      <c r="BE1190" s="192">
        <f>IF(N1190="základní",J1190,0)</f>
        <v>0</v>
      </c>
      <c r="BF1190" s="192">
        <f>IF(N1190="snížená",J1190,0)</f>
        <v>0</v>
      </c>
      <c r="BG1190" s="192">
        <f>IF(N1190="zákl. přenesená",J1190,0)</f>
        <v>0</v>
      </c>
      <c r="BH1190" s="192">
        <f>IF(N1190="sníž. přenesená",J1190,0)</f>
        <v>0</v>
      </c>
      <c r="BI1190" s="192">
        <f>IF(N1190="nulová",J1190,0)</f>
        <v>0</v>
      </c>
      <c r="BJ1190" s="19" t="s">
        <v>85</v>
      </c>
      <c r="BK1190" s="192">
        <f>ROUND(I1190*H1190,2)</f>
        <v>0</v>
      </c>
      <c r="BL1190" s="19" t="s">
        <v>218</v>
      </c>
      <c r="BM1190" s="191" t="s">
        <v>2777</v>
      </c>
    </row>
    <row r="1191" s="2" customFormat="1">
      <c r="A1191" s="38"/>
      <c r="B1191" s="39"/>
      <c r="C1191" s="38"/>
      <c r="D1191" s="193" t="s">
        <v>227</v>
      </c>
      <c r="E1191" s="38"/>
      <c r="F1191" s="194" t="s">
        <v>2778</v>
      </c>
      <c r="G1191" s="38"/>
      <c r="H1191" s="38"/>
      <c r="I1191" s="195"/>
      <c r="J1191" s="38"/>
      <c r="K1191" s="38"/>
      <c r="L1191" s="39"/>
      <c r="M1191" s="196"/>
      <c r="N1191" s="197"/>
      <c r="O1191" s="77"/>
      <c r="P1191" s="77"/>
      <c r="Q1191" s="77"/>
      <c r="R1191" s="77"/>
      <c r="S1191" s="77"/>
      <c r="T1191" s="78"/>
      <c r="U1191" s="38"/>
      <c r="V1191" s="38"/>
      <c r="W1191" s="38"/>
      <c r="X1191" s="38"/>
      <c r="Y1191" s="38"/>
      <c r="Z1191" s="38"/>
      <c r="AA1191" s="38"/>
      <c r="AB1191" s="38"/>
      <c r="AC1191" s="38"/>
      <c r="AD1191" s="38"/>
      <c r="AE1191" s="38"/>
      <c r="AT1191" s="19" t="s">
        <v>227</v>
      </c>
      <c r="AU1191" s="19" t="s">
        <v>233</v>
      </c>
    </row>
    <row r="1192" s="13" customFormat="1">
      <c r="A1192" s="13"/>
      <c r="B1192" s="203"/>
      <c r="C1192" s="13"/>
      <c r="D1192" s="193" t="s">
        <v>394</v>
      </c>
      <c r="E1192" s="204" t="s">
        <v>1</v>
      </c>
      <c r="F1192" s="205" t="s">
        <v>2779</v>
      </c>
      <c r="G1192" s="13"/>
      <c r="H1192" s="204" t="s">
        <v>1</v>
      </c>
      <c r="I1192" s="206"/>
      <c r="J1192" s="13"/>
      <c r="K1192" s="13"/>
      <c r="L1192" s="203"/>
      <c r="M1192" s="207"/>
      <c r="N1192" s="208"/>
      <c r="O1192" s="208"/>
      <c r="P1192" s="208"/>
      <c r="Q1192" s="208"/>
      <c r="R1192" s="208"/>
      <c r="S1192" s="208"/>
      <c r="T1192" s="209"/>
      <c r="U1192" s="13"/>
      <c r="V1192" s="13"/>
      <c r="W1192" s="13"/>
      <c r="X1192" s="13"/>
      <c r="Y1192" s="13"/>
      <c r="Z1192" s="13"/>
      <c r="AA1192" s="13"/>
      <c r="AB1192" s="13"/>
      <c r="AC1192" s="13"/>
      <c r="AD1192" s="13"/>
      <c r="AE1192" s="13"/>
      <c r="AT1192" s="204" t="s">
        <v>394</v>
      </c>
      <c r="AU1192" s="204" t="s">
        <v>233</v>
      </c>
      <c r="AV1192" s="13" t="s">
        <v>85</v>
      </c>
      <c r="AW1192" s="13" t="s">
        <v>34</v>
      </c>
      <c r="AX1192" s="13" t="s">
        <v>78</v>
      </c>
      <c r="AY1192" s="204" t="s">
        <v>219</v>
      </c>
    </row>
    <row r="1193" s="14" customFormat="1">
      <c r="A1193" s="14"/>
      <c r="B1193" s="210"/>
      <c r="C1193" s="14"/>
      <c r="D1193" s="193" t="s">
        <v>394</v>
      </c>
      <c r="E1193" s="211" t="s">
        <v>1</v>
      </c>
      <c r="F1193" s="212" t="s">
        <v>2780</v>
      </c>
      <c r="G1193" s="14"/>
      <c r="H1193" s="213">
        <v>8.0999999999999996</v>
      </c>
      <c r="I1193" s="214"/>
      <c r="J1193" s="14"/>
      <c r="K1193" s="14"/>
      <c r="L1193" s="210"/>
      <c r="M1193" s="215"/>
      <c r="N1193" s="216"/>
      <c r="O1193" s="216"/>
      <c r="P1193" s="216"/>
      <c r="Q1193" s="216"/>
      <c r="R1193" s="216"/>
      <c r="S1193" s="216"/>
      <c r="T1193" s="217"/>
      <c r="U1193" s="14"/>
      <c r="V1193" s="14"/>
      <c r="W1193" s="14"/>
      <c r="X1193" s="14"/>
      <c r="Y1193" s="14"/>
      <c r="Z1193" s="14"/>
      <c r="AA1193" s="14"/>
      <c r="AB1193" s="14"/>
      <c r="AC1193" s="14"/>
      <c r="AD1193" s="14"/>
      <c r="AE1193" s="14"/>
      <c r="AT1193" s="211" t="s">
        <v>394</v>
      </c>
      <c r="AU1193" s="211" t="s">
        <v>233</v>
      </c>
      <c r="AV1193" s="14" t="s">
        <v>87</v>
      </c>
      <c r="AW1193" s="14" t="s">
        <v>34</v>
      </c>
      <c r="AX1193" s="14" t="s">
        <v>78</v>
      </c>
      <c r="AY1193" s="211" t="s">
        <v>219</v>
      </c>
    </row>
    <row r="1194" s="13" customFormat="1">
      <c r="A1194" s="13"/>
      <c r="B1194" s="203"/>
      <c r="C1194" s="13"/>
      <c r="D1194" s="193" t="s">
        <v>394</v>
      </c>
      <c r="E1194" s="204" t="s">
        <v>1</v>
      </c>
      <c r="F1194" s="205" t="s">
        <v>2781</v>
      </c>
      <c r="G1194" s="13"/>
      <c r="H1194" s="204" t="s">
        <v>1</v>
      </c>
      <c r="I1194" s="206"/>
      <c r="J1194" s="13"/>
      <c r="K1194" s="13"/>
      <c r="L1194" s="203"/>
      <c r="M1194" s="207"/>
      <c r="N1194" s="208"/>
      <c r="O1194" s="208"/>
      <c r="P1194" s="208"/>
      <c r="Q1194" s="208"/>
      <c r="R1194" s="208"/>
      <c r="S1194" s="208"/>
      <c r="T1194" s="209"/>
      <c r="U1194" s="13"/>
      <c r="V1194" s="13"/>
      <c r="W1194" s="13"/>
      <c r="X1194" s="13"/>
      <c r="Y1194" s="13"/>
      <c r="Z1194" s="13"/>
      <c r="AA1194" s="13"/>
      <c r="AB1194" s="13"/>
      <c r="AC1194" s="13"/>
      <c r="AD1194" s="13"/>
      <c r="AE1194" s="13"/>
      <c r="AT1194" s="204" t="s">
        <v>394</v>
      </c>
      <c r="AU1194" s="204" t="s">
        <v>233</v>
      </c>
      <c r="AV1194" s="13" t="s">
        <v>85</v>
      </c>
      <c r="AW1194" s="13" t="s">
        <v>34</v>
      </c>
      <c r="AX1194" s="13" t="s">
        <v>78</v>
      </c>
      <c r="AY1194" s="204" t="s">
        <v>219</v>
      </c>
    </row>
    <row r="1195" s="14" customFormat="1">
      <c r="A1195" s="14"/>
      <c r="B1195" s="210"/>
      <c r="C1195" s="14"/>
      <c r="D1195" s="193" t="s">
        <v>394</v>
      </c>
      <c r="E1195" s="211" t="s">
        <v>1</v>
      </c>
      <c r="F1195" s="212" t="s">
        <v>2782</v>
      </c>
      <c r="G1195" s="14"/>
      <c r="H1195" s="213">
        <v>1.4199999999999999</v>
      </c>
      <c r="I1195" s="214"/>
      <c r="J1195" s="14"/>
      <c r="K1195" s="14"/>
      <c r="L1195" s="210"/>
      <c r="M1195" s="215"/>
      <c r="N1195" s="216"/>
      <c r="O1195" s="216"/>
      <c r="P1195" s="216"/>
      <c r="Q1195" s="216"/>
      <c r="R1195" s="216"/>
      <c r="S1195" s="216"/>
      <c r="T1195" s="217"/>
      <c r="U1195" s="14"/>
      <c r="V1195" s="14"/>
      <c r="W1195" s="14"/>
      <c r="X1195" s="14"/>
      <c r="Y1195" s="14"/>
      <c r="Z1195" s="14"/>
      <c r="AA1195" s="14"/>
      <c r="AB1195" s="14"/>
      <c r="AC1195" s="14"/>
      <c r="AD1195" s="14"/>
      <c r="AE1195" s="14"/>
      <c r="AT1195" s="211" t="s">
        <v>394</v>
      </c>
      <c r="AU1195" s="211" t="s">
        <v>233</v>
      </c>
      <c r="AV1195" s="14" t="s">
        <v>87</v>
      </c>
      <c r="AW1195" s="14" t="s">
        <v>34</v>
      </c>
      <c r="AX1195" s="14" t="s">
        <v>78</v>
      </c>
      <c r="AY1195" s="211" t="s">
        <v>219</v>
      </c>
    </row>
    <row r="1196" s="13" customFormat="1">
      <c r="A1196" s="13"/>
      <c r="B1196" s="203"/>
      <c r="C1196" s="13"/>
      <c r="D1196" s="193" t="s">
        <v>394</v>
      </c>
      <c r="E1196" s="204" t="s">
        <v>1</v>
      </c>
      <c r="F1196" s="205" t="s">
        <v>2783</v>
      </c>
      <c r="G1196" s="13"/>
      <c r="H1196" s="204" t="s">
        <v>1</v>
      </c>
      <c r="I1196" s="206"/>
      <c r="J1196" s="13"/>
      <c r="K1196" s="13"/>
      <c r="L1196" s="203"/>
      <c r="M1196" s="207"/>
      <c r="N1196" s="208"/>
      <c r="O1196" s="208"/>
      <c r="P1196" s="208"/>
      <c r="Q1196" s="208"/>
      <c r="R1196" s="208"/>
      <c r="S1196" s="208"/>
      <c r="T1196" s="209"/>
      <c r="U1196" s="13"/>
      <c r="V1196" s="13"/>
      <c r="W1196" s="13"/>
      <c r="X1196" s="13"/>
      <c r="Y1196" s="13"/>
      <c r="Z1196" s="13"/>
      <c r="AA1196" s="13"/>
      <c r="AB1196" s="13"/>
      <c r="AC1196" s="13"/>
      <c r="AD1196" s="13"/>
      <c r="AE1196" s="13"/>
      <c r="AT1196" s="204" t="s">
        <v>394</v>
      </c>
      <c r="AU1196" s="204" t="s">
        <v>233</v>
      </c>
      <c r="AV1196" s="13" t="s">
        <v>85</v>
      </c>
      <c r="AW1196" s="13" t="s">
        <v>34</v>
      </c>
      <c r="AX1196" s="13" t="s">
        <v>78</v>
      </c>
      <c r="AY1196" s="204" t="s">
        <v>219</v>
      </c>
    </row>
    <row r="1197" s="14" customFormat="1">
      <c r="A1197" s="14"/>
      <c r="B1197" s="210"/>
      <c r="C1197" s="14"/>
      <c r="D1197" s="193" t="s">
        <v>394</v>
      </c>
      <c r="E1197" s="211" t="s">
        <v>1</v>
      </c>
      <c r="F1197" s="212" t="s">
        <v>2784</v>
      </c>
      <c r="G1197" s="14"/>
      <c r="H1197" s="213">
        <v>7.6760000000000002</v>
      </c>
      <c r="I1197" s="214"/>
      <c r="J1197" s="14"/>
      <c r="K1197" s="14"/>
      <c r="L1197" s="210"/>
      <c r="M1197" s="215"/>
      <c r="N1197" s="216"/>
      <c r="O1197" s="216"/>
      <c r="P1197" s="216"/>
      <c r="Q1197" s="216"/>
      <c r="R1197" s="216"/>
      <c r="S1197" s="216"/>
      <c r="T1197" s="217"/>
      <c r="U1197" s="14"/>
      <c r="V1197" s="14"/>
      <c r="W1197" s="14"/>
      <c r="X1197" s="14"/>
      <c r="Y1197" s="14"/>
      <c r="Z1197" s="14"/>
      <c r="AA1197" s="14"/>
      <c r="AB1197" s="14"/>
      <c r="AC1197" s="14"/>
      <c r="AD1197" s="14"/>
      <c r="AE1197" s="14"/>
      <c r="AT1197" s="211" t="s">
        <v>394</v>
      </c>
      <c r="AU1197" s="211" t="s">
        <v>233</v>
      </c>
      <c r="AV1197" s="14" t="s">
        <v>87</v>
      </c>
      <c r="AW1197" s="14" t="s">
        <v>34</v>
      </c>
      <c r="AX1197" s="14" t="s">
        <v>78</v>
      </c>
      <c r="AY1197" s="211" t="s">
        <v>219</v>
      </c>
    </row>
    <row r="1198" s="13" customFormat="1">
      <c r="A1198" s="13"/>
      <c r="B1198" s="203"/>
      <c r="C1198" s="13"/>
      <c r="D1198" s="193" t="s">
        <v>394</v>
      </c>
      <c r="E1198" s="204" t="s">
        <v>1</v>
      </c>
      <c r="F1198" s="205" t="s">
        <v>2785</v>
      </c>
      <c r="G1198" s="13"/>
      <c r="H1198" s="204" t="s">
        <v>1</v>
      </c>
      <c r="I1198" s="206"/>
      <c r="J1198" s="13"/>
      <c r="K1198" s="13"/>
      <c r="L1198" s="203"/>
      <c r="M1198" s="207"/>
      <c r="N1198" s="208"/>
      <c r="O1198" s="208"/>
      <c r="P1198" s="208"/>
      <c r="Q1198" s="208"/>
      <c r="R1198" s="208"/>
      <c r="S1198" s="208"/>
      <c r="T1198" s="209"/>
      <c r="U1198" s="13"/>
      <c r="V1198" s="13"/>
      <c r="W1198" s="13"/>
      <c r="X1198" s="13"/>
      <c r="Y1198" s="13"/>
      <c r="Z1198" s="13"/>
      <c r="AA1198" s="13"/>
      <c r="AB1198" s="13"/>
      <c r="AC1198" s="13"/>
      <c r="AD1198" s="13"/>
      <c r="AE1198" s="13"/>
      <c r="AT1198" s="204" t="s">
        <v>394</v>
      </c>
      <c r="AU1198" s="204" t="s">
        <v>233</v>
      </c>
      <c r="AV1198" s="13" t="s">
        <v>85</v>
      </c>
      <c r="AW1198" s="13" t="s">
        <v>34</v>
      </c>
      <c r="AX1198" s="13" t="s">
        <v>78</v>
      </c>
      <c r="AY1198" s="204" t="s">
        <v>219</v>
      </c>
    </row>
    <row r="1199" s="14" customFormat="1">
      <c r="A1199" s="14"/>
      <c r="B1199" s="210"/>
      <c r="C1199" s="14"/>
      <c r="D1199" s="193" t="s">
        <v>394</v>
      </c>
      <c r="E1199" s="211" t="s">
        <v>1</v>
      </c>
      <c r="F1199" s="212" t="s">
        <v>2786</v>
      </c>
      <c r="G1199" s="14"/>
      <c r="H1199" s="213">
        <v>4.9820000000000002</v>
      </c>
      <c r="I1199" s="214"/>
      <c r="J1199" s="14"/>
      <c r="K1199" s="14"/>
      <c r="L1199" s="210"/>
      <c r="M1199" s="215"/>
      <c r="N1199" s="216"/>
      <c r="O1199" s="216"/>
      <c r="P1199" s="216"/>
      <c r="Q1199" s="216"/>
      <c r="R1199" s="216"/>
      <c r="S1199" s="216"/>
      <c r="T1199" s="217"/>
      <c r="U1199" s="14"/>
      <c r="V1199" s="14"/>
      <c r="W1199" s="14"/>
      <c r="X1199" s="14"/>
      <c r="Y1199" s="14"/>
      <c r="Z1199" s="14"/>
      <c r="AA1199" s="14"/>
      <c r="AB1199" s="14"/>
      <c r="AC1199" s="14"/>
      <c r="AD1199" s="14"/>
      <c r="AE1199" s="14"/>
      <c r="AT1199" s="211" t="s">
        <v>394</v>
      </c>
      <c r="AU1199" s="211" t="s">
        <v>233</v>
      </c>
      <c r="AV1199" s="14" t="s">
        <v>87</v>
      </c>
      <c r="AW1199" s="14" t="s">
        <v>34</v>
      </c>
      <c r="AX1199" s="14" t="s">
        <v>78</v>
      </c>
      <c r="AY1199" s="211" t="s">
        <v>219</v>
      </c>
    </row>
    <row r="1200" s="13" customFormat="1">
      <c r="A1200" s="13"/>
      <c r="B1200" s="203"/>
      <c r="C1200" s="13"/>
      <c r="D1200" s="193" t="s">
        <v>394</v>
      </c>
      <c r="E1200" s="204" t="s">
        <v>1</v>
      </c>
      <c r="F1200" s="205" t="s">
        <v>2787</v>
      </c>
      <c r="G1200" s="13"/>
      <c r="H1200" s="204" t="s">
        <v>1</v>
      </c>
      <c r="I1200" s="206"/>
      <c r="J1200" s="13"/>
      <c r="K1200" s="13"/>
      <c r="L1200" s="203"/>
      <c r="M1200" s="207"/>
      <c r="N1200" s="208"/>
      <c r="O1200" s="208"/>
      <c r="P1200" s="208"/>
      <c r="Q1200" s="208"/>
      <c r="R1200" s="208"/>
      <c r="S1200" s="208"/>
      <c r="T1200" s="209"/>
      <c r="U1200" s="13"/>
      <c r="V1200" s="13"/>
      <c r="W1200" s="13"/>
      <c r="X1200" s="13"/>
      <c r="Y1200" s="13"/>
      <c r="Z1200" s="13"/>
      <c r="AA1200" s="13"/>
      <c r="AB1200" s="13"/>
      <c r="AC1200" s="13"/>
      <c r="AD1200" s="13"/>
      <c r="AE1200" s="13"/>
      <c r="AT1200" s="204" t="s">
        <v>394</v>
      </c>
      <c r="AU1200" s="204" t="s">
        <v>233</v>
      </c>
      <c r="AV1200" s="13" t="s">
        <v>85</v>
      </c>
      <c r="AW1200" s="13" t="s">
        <v>34</v>
      </c>
      <c r="AX1200" s="13" t="s">
        <v>78</v>
      </c>
      <c r="AY1200" s="204" t="s">
        <v>219</v>
      </c>
    </row>
    <row r="1201" s="14" customFormat="1">
      <c r="A1201" s="14"/>
      <c r="B1201" s="210"/>
      <c r="C1201" s="14"/>
      <c r="D1201" s="193" t="s">
        <v>394</v>
      </c>
      <c r="E1201" s="211" t="s">
        <v>1</v>
      </c>
      <c r="F1201" s="212" t="s">
        <v>2788</v>
      </c>
      <c r="G1201" s="14"/>
      <c r="H1201" s="213">
        <v>0.61699999999999999</v>
      </c>
      <c r="I1201" s="214"/>
      <c r="J1201" s="14"/>
      <c r="K1201" s="14"/>
      <c r="L1201" s="210"/>
      <c r="M1201" s="215"/>
      <c r="N1201" s="216"/>
      <c r="O1201" s="216"/>
      <c r="P1201" s="216"/>
      <c r="Q1201" s="216"/>
      <c r="R1201" s="216"/>
      <c r="S1201" s="216"/>
      <c r="T1201" s="217"/>
      <c r="U1201" s="14"/>
      <c r="V1201" s="14"/>
      <c r="W1201" s="14"/>
      <c r="X1201" s="14"/>
      <c r="Y1201" s="14"/>
      <c r="Z1201" s="14"/>
      <c r="AA1201" s="14"/>
      <c r="AB1201" s="14"/>
      <c r="AC1201" s="14"/>
      <c r="AD1201" s="14"/>
      <c r="AE1201" s="14"/>
      <c r="AT1201" s="211" t="s">
        <v>394</v>
      </c>
      <c r="AU1201" s="211" t="s">
        <v>233</v>
      </c>
      <c r="AV1201" s="14" t="s">
        <v>87</v>
      </c>
      <c r="AW1201" s="14" t="s">
        <v>34</v>
      </c>
      <c r="AX1201" s="14" t="s">
        <v>78</v>
      </c>
      <c r="AY1201" s="211" t="s">
        <v>219</v>
      </c>
    </row>
    <row r="1202" s="13" customFormat="1">
      <c r="A1202" s="13"/>
      <c r="B1202" s="203"/>
      <c r="C1202" s="13"/>
      <c r="D1202" s="193" t="s">
        <v>394</v>
      </c>
      <c r="E1202" s="204" t="s">
        <v>1</v>
      </c>
      <c r="F1202" s="205" t="s">
        <v>2789</v>
      </c>
      <c r="G1202" s="13"/>
      <c r="H1202" s="204" t="s">
        <v>1</v>
      </c>
      <c r="I1202" s="206"/>
      <c r="J1202" s="13"/>
      <c r="K1202" s="13"/>
      <c r="L1202" s="203"/>
      <c r="M1202" s="207"/>
      <c r="N1202" s="208"/>
      <c r="O1202" s="208"/>
      <c r="P1202" s="208"/>
      <c r="Q1202" s="208"/>
      <c r="R1202" s="208"/>
      <c r="S1202" s="208"/>
      <c r="T1202" s="209"/>
      <c r="U1202" s="13"/>
      <c r="V1202" s="13"/>
      <c r="W1202" s="13"/>
      <c r="X1202" s="13"/>
      <c r="Y1202" s="13"/>
      <c r="Z1202" s="13"/>
      <c r="AA1202" s="13"/>
      <c r="AB1202" s="13"/>
      <c r="AC1202" s="13"/>
      <c r="AD1202" s="13"/>
      <c r="AE1202" s="13"/>
      <c r="AT1202" s="204" t="s">
        <v>394</v>
      </c>
      <c r="AU1202" s="204" t="s">
        <v>233</v>
      </c>
      <c r="AV1202" s="13" t="s">
        <v>85</v>
      </c>
      <c r="AW1202" s="13" t="s">
        <v>34</v>
      </c>
      <c r="AX1202" s="13" t="s">
        <v>78</v>
      </c>
      <c r="AY1202" s="204" t="s">
        <v>219</v>
      </c>
    </row>
    <row r="1203" s="14" customFormat="1">
      <c r="A1203" s="14"/>
      <c r="B1203" s="210"/>
      <c r="C1203" s="14"/>
      <c r="D1203" s="193" t="s">
        <v>394</v>
      </c>
      <c r="E1203" s="211" t="s">
        <v>1</v>
      </c>
      <c r="F1203" s="212" t="s">
        <v>2790</v>
      </c>
      <c r="G1203" s="14"/>
      <c r="H1203" s="213">
        <v>0.58399999999999996</v>
      </c>
      <c r="I1203" s="214"/>
      <c r="J1203" s="14"/>
      <c r="K1203" s="14"/>
      <c r="L1203" s="210"/>
      <c r="M1203" s="215"/>
      <c r="N1203" s="216"/>
      <c r="O1203" s="216"/>
      <c r="P1203" s="216"/>
      <c r="Q1203" s="216"/>
      <c r="R1203" s="216"/>
      <c r="S1203" s="216"/>
      <c r="T1203" s="217"/>
      <c r="U1203" s="14"/>
      <c r="V1203" s="14"/>
      <c r="W1203" s="14"/>
      <c r="X1203" s="14"/>
      <c r="Y1203" s="14"/>
      <c r="Z1203" s="14"/>
      <c r="AA1203" s="14"/>
      <c r="AB1203" s="14"/>
      <c r="AC1203" s="14"/>
      <c r="AD1203" s="14"/>
      <c r="AE1203" s="14"/>
      <c r="AT1203" s="211" t="s">
        <v>394</v>
      </c>
      <c r="AU1203" s="211" t="s">
        <v>233</v>
      </c>
      <c r="AV1203" s="14" t="s">
        <v>87</v>
      </c>
      <c r="AW1203" s="14" t="s">
        <v>34</v>
      </c>
      <c r="AX1203" s="14" t="s">
        <v>78</v>
      </c>
      <c r="AY1203" s="211" t="s">
        <v>219</v>
      </c>
    </row>
    <row r="1204" s="15" customFormat="1">
      <c r="A1204" s="15"/>
      <c r="B1204" s="218"/>
      <c r="C1204" s="15"/>
      <c r="D1204" s="193" t="s">
        <v>394</v>
      </c>
      <c r="E1204" s="219" t="s">
        <v>1</v>
      </c>
      <c r="F1204" s="220" t="s">
        <v>401</v>
      </c>
      <c r="G1204" s="15"/>
      <c r="H1204" s="221">
        <v>23.379000000000001</v>
      </c>
      <c r="I1204" s="222"/>
      <c r="J1204" s="15"/>
      <c r="K1204" s="15"/>
      <c r="L1204" s="218"/>
      <c r="M1204" s="223"/>
      <c r="N1204" s="224"/>
      <c r="O1204" s="224"/>
      <c r="P1204" s="224"/>
      <c r="Q1204" s="224"/>
      <c r="R1204" s="224"/>
      <c r="S1204" s="224"/>
      <c r="T1204" s="225"/>
      <c r="U1204" s="15"/>
      <c r="V1204" s="15"/>
      <c r="W1204" s="15"/>
      <c r="X1204" s="15"/>
      <c r="Y1204" s="15"/>
      <c r="Z1204" s="15"/>
      <c r="AA1204" s="15"/>
      <c r="AB1204" s="15"/>
      <c r="AC1204" s="15"/>
      <c r="AD1204" s="15"/>
      <c r="AE1204" s="15"/>
      <c r="AT1204" s="219" t="s">
        <v>394</v>
      </c>
      <c r="AU1204" s="219" t="s">
        <v>233</v>
      </c>
      <c r="AV1204" s="15" t="s">
        <v>218</v>
      </c>
      <c r="AW1204" s="15" t="s">
        <v>34</v>
      </c>
      <c r="AX1204" s="15" t="s">
        <v>85</v>
      </c>
      <c r="AY1204" s="219" t="s">
        <v>219</v>
      </c>
    </row>
    <row r="1205" s="2" customFormat="1" ht="21.75" customHeight="1">
      <c r="A1205" s="38"/>
      <c r="B1205" s="179"/>
      <c r="C1205" s="180" t="s">
        <v>1425</v>
      </c>
      <c r="D1205" s="180" t="s">
        <v>222</v>
      </c>
      <c r="E1205" s="181" t="s">
        <v>2791</v>
      </c>
      <c r="F1205" s="182" t="s">
        <v>2792</v>
      </c>
      <c r="G1205" s="183" t="s">
        <v>390</v>
      </c>
      <c r="H1205" s="184">
        <v>162</v>
      </c>
      <c r="I1205" s="185"/>
      <c r="J1205" s="186">
        <f>ROUND(I1205*H1205,2)</f>
        <v>0</v>
      </c>
      <c r="K1205" s="182" t="s">
        <v>391</v>
      </c>
      <c r="L1205" s="39"/>
      <c r="M1205" s="187" t="s">
        <v>1</v>
      </c>
      <c r="N1205" s="188" t="s">
        <v>43</v>
      </c>
      <c r="O1205" s="77"/>
      <c r="P1205" s="189">
        <f>O1205*H1205</f>
        <v>0</v>
      </c>
      <c r="Q1205" s="189">
        <v>0.076999999999999999</v>
      </c>
      <c r="R1205" s="189">
        <f>Q1205*H1205</f>
        <v>12.474</v>
      </c>
      <c r="S1205" s="189">
        <v>0</v>
      </c>
      <c r="T1205" s="190">
        <f>S1205*H1205</f>
        <v>0</v>
      </c>
      <c r="U1205" s="38"/>
      <c r="V1205" s="38"/>
      <c r="W1205" s="38"/>
      <c r="X1205" s="38"/>
      <c r="Y1205" s="38"/>
      <c r="Z1205" s="38"/>
      <c r="AA1205" s="38"/>
      <c r="AB1205" s="38"/>
      <c r="AC1205" s="38"/>
      <c r="AD1205" s="38"/>
      <c r="AE1205" s="38"/>
      <c r="AR1205" s="191" t="s">
        <v>218</v>
      </c>
      <c r="AT1205" s="191" t="s">
        <v>222</v>
      </c>
      <c r="AU1205" s="191" t="s">
        <v>233</v>
      </c>
      <c r="AY1205" s="19" t="s">
        <v>219</v>
      </c>
      <c r="BE1205" s="192">
        <f>IF(N1205="základní",J1205,0)</f>
        <v>0</v>
      </c>
      <c r="BF1205" s="192">
        <f>IF(N1205="snížená",J1205,0)</f>
        <v>0</v>
      </c>
      <c r="BG1205" s="192">
        <f>IF(N1205="zákl. přenesená",J1205,0)</f>
        <v>0</v>
      </c>
      <c r="BH1205" s="192">
        <f>IF(N1205="sníž. přenesená",J1205,0)</f>
        <v>0</v>
      </c>
      <c r="BI1205" s="192">
        <f>IF(N1205="nulová",J1205,0)</f>
        <v>0</v>
      </c>
      <c r="BJ1205" s="19" t="s">
        <v>85</v>
      </c>
      <c r="BK1205" s="192">
        <f>ROUND(I1205*H1205,2)</f>
        <v>0</v>
      </c>
      <c r="BL1205" s="19" t="s">
        <v>218</v>
      </c>
      <c r="BM1205" s="191" t="s">
        <v>2793</v>
      </c>
    </row>
    <row r="1206" s="2" customFormat="1">
      <c r="A1206" s="38"/>
      <c r="B1206" s="39"/>
      <c r="C1206" s="38"/>
      <c r="D1206" s="193" t="s">
        <v>227</v>
      </c>
      <c r="E1206" s="38"/>
      <c r="F1206" s="194" t="s">
        <v>2794</v>
      </c>
      <c r="G1206" s="38"/>
      <c r="H1206" s="38"/>
      <c r="I1206" s="195"/>
      <c r="J1206" s="38"/>
      <c r="K1206" s="38"/>
      <c r="L1206" s="39"/>
      <c r="M1206" s="196"/>
      <c r="N1206" s="197"/>
      <c r="O1206" s="77"/>
      <c r="P1206" s="77"/>
      <c r="Q1206" s="77"/>
      <c r="R1206" s="77"/>
      <c r="S1206" s="77"/>
      <c r="T1206" s="78"/>
      <c r="U1206" s="38"/>
      <c r="V1206" s="38"/>
      <c r="W1206" s="38"/>
      <c r="X1206" s="38"/>
      <c r="Y1206" s="38"/>
      <c r="Z1206" s="38"/>
      <c r="AA1206" s="38"/>
      <c r="AB1206" s="38"/>
      <c r="AC1206" s="38"/>
      <c r="AD1206" s="38"/>
      <c r="AE1206" s="38"/>
      <c r="AT1206" s="19" t="s">
        <v>227</v>
      </c>
      <c r="AU1206" s="19" t="s">
        <v>233</v>
      </c>
    </row>
    <row r="1207" s="13" customFormat="1">
      <c r="A1207" s="13"/>
      <c r="B1207" s="203"/>
      <c r="C1207" s="13"/>
      <c r="D1207" s="193" t="s">
        <v>394</v>
      </c>
      <c r="E1207" s="204" t="s">
        <v>1</v>
      </c>
      <c r="F1207" s="205" t="s">
        <v>2795</v>
      </c>
      <c r="G1207" s="13"/>
      <c r="H1207" s="204" t="s">
        <v>1</v>
      </c>
      <c r="I1207" s="206"/>
      <c r="J1207" s="13"/>
      <c r="K1207" s="13"/>
      <c r="L1207" s="203"/>
      <c r="M1207" s="207"/>
      <c r="N1207" s="208"/>
      <c r="O1207" s="208"/>
      <c r="P1207" s="208"/>
      <c r="Q1207" s="208"/>
      <c r="R1207" s="208"/>
      <c r="S1207" s="208"/>
      <c r="T1207" s="209"/>
      <c r="U1207" s="13"/>
      <c r="V1207" s="13"/>
      <c r="W1207" s="13"/>
      <c r="X1207" s="13"/>
      <c r="Y1207" s="13"/>
      <c r="Z1207" s="13"/>
      <c r="AA1207" s="13"/>
      <c r="AB1207" s="13"/>
      <c r="AC1207" s="13"/>
      <c r="AD1207" s="13"/>
      <c r="AE1207" s="13"/>
      <c r="AT1207" s="204" t="s">
        <v>394</v>
      </c>
      <c r="AU1207" s="204" t="s">
        <v>233</v>
      </c>
      <c r="AV1207" s="13" t="s">
        <v>85</v>
      </c>
      <c r="AW1207" s="13" t="s">
        <v>34</v>
      </c>
      <c r="AX1207" s="13" t="s">
        <v>78</v>
      </c>
      <c r="AY1207" s="204" t="s">
        <v>219</v>
      </c>
    </row>
    <row r="1208" s="14" customFormat="1">
      <c r="A1208" s="14"/>
      <c r="B1208" s="210"/>
      <c r="C1208" s="14"/>
      <c r="D1208" s="193" t="s">
        <v>394</v>
      </c>
      <c r="E1208" s="211" t="s">
        <v>1</v>
      </c>
      <c r="F1208" s="212" t="s">
        <v>1869</v>
      </c>
      <c r="G1208" s="14"/>
      <c r="H1208" s="213">
        <v>162</v>
      </c>
      <c r="I1208" s="214"/>
      <c r="J1208" s="14"/>
      <c r="K1208" s="14"/>
      <c r="L1208" s="210"/>
      <c r="M1208" s="215"/>
      <c r="N1208" s="216"/>
      <c r="O1208" s="216"/>
      <c r="P1208" s="216"/>
      <c r="Q1208" s="216"/>
      <c r="R1208" s="216"/>
      <c r="S1208" s="216"/>
      <c r="T1208" s="217"/>
      <c r="U1208" s="14"/>
      <c r="V1208" s="14"/>
      <c r="W1208" s="14"/>
      <c r="X1208" s="14"/>
      <c r="Y1208" s="14"/>
      <c r="Z1208" s="14"/>
      <c r="AA1208" s="14"/>
      <c r="AB1208" s="14"/>
      <c r="AC1208" s="14"/>
      <c r="AD1208" s="14"/>
      <c r="AE1208" s="14"/>
      <c r="AT1208" s="211" t="s">
        <v>394</v>
      </c>
      <c r="AU1208" s="211" t="s">
        <v>233</v>
      </c>
      <c r="AV1208" s="14" t="s">
        <v>87</v>
      </c>
      <c r="AW1208" s="14" t="s">
        <v>34</v>
      </c>
      <c r="AX1208" s="14" t="s">
        <v>78</v>
      </c>
      <c r="AY1208" s="211" t="s">
        <v>219</v>
      </c>
    </row>
    <row r="1209" s="15" customFormat="1">
      <c r="A1209" s="15"/>
      <c r="B1209" s="218"/>
      <c r="C1209" s="15"/>
      <c r="D1209" s="193" t="s">
        <v>394</v>
      </c>
      <c r="E1209" s="219" t="s">
        <v>1</v>
      </c>
      <c r="F1209" s="220" t="s">
        <v>401</v>
      </c>
      <c r="G1209" s="15"/>
      <c r="H1209" s="221">
        <v>162</v>
      </c>
      <c r="I1209" s="222"/>
      <c r="J1209" s="15"/>
      <c r="K1209" s="15"/>
      <c r="L1209" s="218"/>
      <c r="M1209" s="223"/>
      <c r="N1209" s="224"/>
      <c r="O1209" s="224"/>
      <c r="P1209" s="224"/>
      <c r="Q1209" s="224"/>
      <c r="R1209" s="224"/>
      <c r="S1209" s="224"/>
      <c r="T1209" s="225"/>
      <c r="U1209" s="15"/>
      <c r="V1209" s="15"/>
      <c r="W1209" s="15"/>
      <c r="X1209" s="15"/>
      <c r="Y1209" s="15"/>
      <c r="Z1209" s="15"/>
      <c r="AA1209" s="15"/>
      <c r="AB1209" s="15"/>
      <c r="AC1209" s="15"/>
      <c r="AD1209" s="15"/>
      <c r="AE1209" s="15"/>
      <c r="AT1209" s="219" t="s">
        <v>394</v>
      </c>
      <c r="AU1209" s="219" t="s">
        <v>233</v>
      </c>
      <c r="AV1209" s="15" t="s">
        <v>218</v>
      </c>
      <c r="AW1209" s="15" t="s">
        <v>34</v>
      </c>
      <c r="AX1209" s="15" t="s">
        <v>85</v>
      </c>
      <c r="AY1209" s="219" t="s">
        <v>219</v>
      </c>
    </row>
    <row r="1210" s="2" customFormat="1">
      <c r="A1210" s="38"/>
      <c r="B1210" s="179"/>
      <c r="C1210" s="180" t="s">
        <v>1443</v>
      </c>
      <c r="D1210" s="180" t="s">
        <v>222</v>
      </c>
      <c r="E1210" s="181" t="s">
        <v>2796</v>
      </c>
      <c r="F1210" s="182" t="s">
        <v>2797</v>
      </c>
      <c r="G1210" s="183" t="s">
        <v>390</v>
      </c>
      <c r="H1210" s="184">
        <v>187.31</v>
      </c>
      <c r="I1210" s="185"/>
      <c r="J1210" s="186">
        <f>ROUND(I1210*H1210,2)</f>
        <v>0</v>
      </c>
      <c r="K1210" s="182" t="s">
        <v>391</v>
      </c>
      <c r="L1210" s="39"/>
      <c r="M1210" s="187" t="s">
        <v>1</v>
      </c>
      <c r="N1210" s="188" t="s">
        <v>43</v>
      </c>
      <c r="O1210" s="77"/>
      <c r="P1210" s="189">
        <f>O1210*H1210</f>
        <v>0</v>
      </c>
      <c r="Q1210" s="189">
        <v>0.0094199999999999996</v>
      </c>
      <c r="R1210" s="189">
        <f>Q1210*H1210</f>
        <v>1.7644602</v>
      </c>
      <c r="S1210" s="189">
        <v>0</v>
      </c>
      <c r="T1210" s="190">
        <f>S1210*H1210</f>
        <v>0</v>
      </c>
      <c r="U1210" s="38"/>
      <c r="V1210" s="38"/>
      <c r="W1210" s="38"/>
      <c r="X1210" s="38"/>
      <c r="Y1210" s="38"/>
      <c r="Z1210" s="38"/>
      <c r="AA1210" s="38"/>
      <c r="AB1210" s="38"/>
      <c r="AC1210" s="38"/>
      <c r="AD1210" s="38"/>
      <c r="AE1210" s="38"/>
      <c r="AR1210" s="191" t="s">
        <v>218</v>
      </c>
      <c r="AT1210" s="191" t="s">
        <v>222</v>
      </c>
      <c r="AU1210" s="191" t="s">
        <v>233</v>
      </c>
      <c r="AY1210" s="19" t="s">
        <v>219</v>
      </c>
      <c r="BE1210" s="192">
        <f>IF(N1210="základní",J1210,0)</f>
        <v>0</v>
      </c>
      <c r="BF1210" s="192">
        <f>IF(N1210="snížená",J1210,0)</f>
        <v>0</v>
      </c>
      <c r="BG1210" s="192">
        <f>IF(N1210="zákl. přenesená",J1210,0)</f>
        <v>0</v>
      </c>
      <c r="BH1210" s="192">
        <f>IF(N1210="sníž. přenesená",J1210,0)</f>
        <v>0</v>
      </c>
      <c r="BI1210" s="192">
        <f>IF(N1210="nulová",J1210,0)</f>
        <v>0</v>
      </c>
      <c r="BJ1210" s="19" t="s">
        <v>85</v>
      </c>
      <c r="BK1210" s="192">
        <f>ROUND(I1210*H1210,2)</f>
        <v>0</v>
      </c>
      <c r="BL1210" s="19" t="s">
        <v>218</v>
      </c>
      <c r="BM1210" s="191" t="s">
        <v>2798</v>
      </c>
    </row>
    <row r="1211" s="13" customFormat="1">
      <c r="A1211" s="13"/>
      <c r="B1211" s="203"/>
      <c r="C1211" s="13"/>
      <c r="D1211" s="193" t="s">
        <v>394</v>
      </c>
      <c r="E1211" s="204" t="s">
        <v>1</v>
      </c>
      <c r="F1211" s="205" t="s">
        <v>2799</v>
      </c>
      <c r="G1211" s="13"/>
      <c r="H1211" s="204" t="s">
        <v>1</v>
      </c>
      <c r="I1211" s="206"/>
      <c r="J1211" s="13"/>
      <c r="K1211" s="13"/>
      <c r="L1211" s="203"/>
      <c r="M1211" s="207"/>
      <c r="N1211" s="208"/>
      <c r="O1211" s="208"/>
      <c r="P1211" s="208"/>
      <c r="Q1211" s="208"/>
      <c r="R1211" s="208"/>
      <c r="S1211" s="208"/>
      <c r="T1211" s="209"/>
      <c r="U1211" s="13"/>
      <c r="V1211" s="13"/>
      <c r="W1211" s="13"/>
      <c r="X1211" s="13"/>
      <c r="Y1211" s="13"/>
      <c r="Z1211" s="13"/>
      <c r="AA1211" s="13"/>
      <c r="AB1211" s="13"/>
      <c r="AC1211" s="13"/>
      <c r="AD1211" s="13"/>
      <c r="AE1211" s="13"/>
      <c r="AT1211" s="204" t="s">
        <v>394</v>
      </c>
      <c r="AU1211" s="204" t="s">
        <v>233</v>
      </c>
      <c r="AV1211" s="13" t="s">
        <v>85</v>
      </c>
      <c r="AW1211" s="13" t="s">
        <v>34</v>
      </c>
      <c r="AX1211" s="13" t="s">
        <v>78</v>
      </c>
      <c r="AY1211" s="204" t="s">
        <v>219</v>
      </c>
    </row>
    <row r="1212" s="14" customFormat="1">
      <c r="A1212" s="14"/>
      <c r="B1212" s="210"/>
      <c r="C1212" s="14"/>
      <c r="D1212" s="193" t="s">
        <v>394</v>
      </c>
      <c r="E1212" s="211" t="s">
        <v>1</v>
      </c>
      <c r="F1212" s="212" t="s">
        <v>2800</v>
      </c>
      <c r="G1212" s="14"/>
      <c r="H1212" s="213">
        <v>99.640000000000001</v>
      </c>
      <c r="I1212" s="214"/>
      <c r="J1212" s="14"/>
      <c r="K1212" s="14"/>
      <c r="L1212" s="210"/>
      <c r="M1212" s="215"/>
      <c r="N1212" s="216"/>
      <c r="O1212" s="216"/>
      <c r="P1212" s="216"/>
      <c r="Q1212" s="216"/>
      <c r="R1212" s="216"/>
      <c r="S1212" s="216"/>
      <c r="T1212" s="217"/>
      <c r="U1212" s="14"/>
      <c r="V1212" s="14"/>
      <c r="W1212" s="14"/>
      <c r="X1212" s="14"/>
      <c r="Y1212" s="14"/>
      <c r="Z1212" s="14"/>
      <c r="AA1212" s="14"/>
      <c r="AB1212" s="14"/>
      <c r="AC1212" s="14"/>
      <c r="AD1212" s="14"/>
      <c r="AE1212" s="14"/>
      <c r="AT1212" s="211" t="s">
        <v>394</v>
      </c>
      <c r="AU1212" s="211" t="s">
        <v>233</v>
      </c>
      <c r="AV1212" s="14" t="s">
        <v>87</v>
      </c>
      <c r="AW1212" s="14" t="s">
        <v>34</v>
      </c>
      <c r="AX1212" s="14" t="s">
        <v>78</v>
      </c>
      <c r="AY1212" s="211" t="s">
        <v>219</v>
      </c>
    </row>
    <row r="1213" s="13" customFormat="1">
      <c r="A1213" s="13"/>
      <c r="B1213" s="203"/>
      <c r="C1213" s="13"/>
      <c r="D1213" s="193" t="s">
        <v>394</v>
      </c>
      <c r="E1213" s="204" t="s">
        <v>1</v>
      </c>
      <c r="F1213" s="205" t="s">
        <v>2801</v>
      </c>
      <c r="G1213" s="13"/>
      <c r="H1213" s="204" t="s">
        <v>1</v>
      </c>
      <c r="I1213" s="206"/>
      <c r="J1213" s="13"/>
      <c r="K1213" s="13"/>
      <c r="L1213" s="203"/>
      <c r="M1213" s="207"/>
      <c r="N1213" s="208"/>
      <c r="O1213" s="208"/>
      <c r="P1213" s="208"/>
      <c r="Q1213" s="208"/>
      <c r="R1213" s="208"/>
      <c r="S1213" s="208"/>
      <c r="T1213" s="209"/>
      <c r="U1213" s="13"/>
      <c r="V1213" s="13"/>
      <c r="W1213" s="13"/>
      <c r="X1213" s="13"/>
      <c r="Y1213" s="13"/>
      <c r="Z1213" s="13"/>
      <c r="AA1213" s="13"/>
      <c r="AB1213" s="13"/>
      <c r="AC1213" s="13"/>
      <c r="AD1213" s="13"/>
      <c r="AE1213" s="13"/>
      <c r="AT1213" s="204" t="s">
        <v>394</v>
      </c>
      <c r="AU1213" s="204" t="s">
        <v>233</v>
      </c>
      <c r="AV1213" s="13" t="s">
        <v>85</v>
      </c>
      <c r="AW1213" s="13" t="s">
        <v>34</v>
      </c>
      <c r="AX1213" s="13" t="s">
        <v>78</v>
      </c>
      <c r="AY1213" s="204" t="s">
        <v>219</v>
      </c>
    </row>
    <row r="1214" s="14" customFormat="1">
      <c r="A1214" s="14"/>
      <c r="B1214" s="210"/>
      <c r="C1214" s="14"/>
      <c r="D1214" s="193" t="s">
        <v>394</v>
      </c>
      <c r="E1214" s="211" t="s">
        <v>1</v>
      </c>
      <c r="F1214" s="212" t="s">
        <v>1236</v>
      </c>
      <c r="G1214" s="14"/>
      <c r="H1214" s="213">
        <v>11.68</v>
      </c>
      <c r="I1214" s="214"/>
      <c r="J1214" s="14"/>
      <c r="K1214" s="14"/>
      <c r="L1214" s="210"/>
      <c r="M1214" s="215"/>
      <c r="N1214" s="216"/>
      <c r="O1214" s="216"/>
      <c r="P1214" s="216"/>
      <c r="Q1214" s="216"/>
      <c r="R1214" s="216"/>
      <c r="S1214" s="216"/>
      <c r="T1214" s="217"/>
      <c r="U1214" s="14"/>
      <c r="V1214" s="14"/>
      <c r="W1214" s="14"/>
      <c r="X1214" s="14"/>
      <c r="Y1214" s="14"/>
      <c r="Z1214" s="14"/>
      <c r="AA1214" s="14"/>
      <c r="AB1214" s="14"/>
      <c r="AC1214" s="14"/>
      <c r="AD1214" s="14"/>
      <c r="AE1214" s="14"/>
      <c r="AT1214" s="211" t="s">
        <v>394</v>
      </c>
      <c r="AU1214" s="211" t="s">
        <v>233</v>
      </c>
      <c r="AV1214" s="14" t="s">
        <v>87</v>
      </c>
      <c r="AW1214" s="14" t="s">
        <v>34</v>
      </c>
      <c r="AX1214" s="14" t="s">
        <v>78</v>
      </c>
      <c r="AY1214" s="211" t="s">
        <v>219</v>
      </c>
    </row>
    <row r="1215" s="13" customFormat="1">
      <c r="A1215" s="13"/>
      <c r="B1215" s="203"/>
      <c r="C1215" s="13"/>
      <c r="D1215" s="193" t="s">
        <v>394</v>
      </c>
      <c r="E1215" s="204" t="s">
        <v>1</v>
      </c>
      <c r="F1215" s="205" t="s">
        <v>2802</v>
      </c>
      <c r="G1215" s="13"/>
      <c r="H1215" s="204" t="s">
        <v>1</v>
      </c>
      <c r="I1215" s="206"/>
      <c r="J1215" s="13"/>
      <c r="K1215" s="13"/>
      <c r="L1215" s="203"/>
      <c r="M1215" s="207"/>
      <c r="N1215" s="208"/>
      <c r="O1215" s="208"/>
      <c r="P1215" s="208"/>
      <c r="Q1215" s="208"/>
      <c r="R1215" s="208"/>
      <c r="S1215" s="208"/>
      <c r="T1215" s="209"/>
      <c r="U1215" s="13"/>
      <c r="V1215" s="13"/>
      <c r="W1215" s="13"/>
      <c r="X1215" s="13"/>
      <c r="Y1215" s="13"/>
      <c r="Z1215" s="13"/>
      <c r="AA1215" s="13"/>
      <c r="AB1215" s="13"/>
      <c r="AC1215" s="13"/>
      <c r="AD1215" s="13"/>
      <c r="AE1215" s="13"/>
      <c r="AT1215" s="204" t="s">
        <v>394</v>
      </c>
      <c r="AU1215" s="204" t="s">
        <v>233</v>
      </c>
      <c r="AV1215" s="13" t="s">
        <v>85</v>
      </c>
      <c r="AW1215" s="13" t="s">
        <v>34</v>
      </c>
      <c r="AX1215" s="13" t="s">
        <v>78</v>
      </c>
      <c r="AY1215" s="204" t="s">
        <v>219</v>
      </c>
    </row>
    <row r="1216" s="14" customFormat="1">
      <c r="A1216" s="14"/>
      <c r="B1216" s="210"/>
      <c r="C1216" s="14"/>
      <c r="D1216" s="193" t="s">
        <v>394</v>
      </c>
      <c r="E1216" s="211" t="s">
        <v>1</v>
      </c>
      <c r="F1216" s="212" t="s">
        <v>2803</v>
      </c>
      <c r="G1216" s="14"/>
      <c r="H1216" s="213">
        <v>8.2799999999999994</v>
      </c>
      <c r="I1216" s="214"/>
      <c r="J1216" s="14"/>
      <c r="K1216" s="14"/>
      <c r="L1216" s="210"/>
      <c r="M1216" s="215"/>
      <c r="N1216" s="216"/>
      <c r="O1216" s="216"/>
      <c r="P1216" s="216"/>
      <c r="Q1216" s="216"/>
      <c r="R1216" s="216"/>
      <c r="S1216" s="216"/>
      <c r="T1216" s="217"/>
      <c r="U1216" s="14"/>
      <c r="V1216" s="14"/>
      <c r="W1216" s="14"/>
      <c r="X1216" s="14"/>
      <c r="Y1216" s="14"/>
      <c r="Z1216" s="14"/>
      <c r="AA1216" s="14"/>
      <c r="AB1216" s="14"/>
      <c r="AC1216" s="14"/>
      <c r="AD1216" s="14"/>
      <c r="AE1216" s="14"/>
      <c r="AT1216" s="211" t="s">
        <v>394</v>
      </c>
      <c r="AU1216" s="211" t="s">
        <v>233</v>
      </c>
      <c r="AV1216" s="14" t="s">
        <v>87</v>
      </c>
      <c r="AW1216" s="14" t="s">
        <v>34</v>
      </c>
      <c r="AX1216" s="14" t="s">
        <v>78</v>
      </c>
      <c r="AY1216" s="211" t="s">
        <v>219</v>
      </c>
    </row>
    <row r="1217" s="13" customFormat="1">
      <c r="A1217" s="13"/>
      <c r="B1217" s="203"/>
      <c r="C1217" s="13"/>
      <c r="D1217" s="193" t="s">
        <v>394</v>
      </c>
      <c r="E1217" s="204" t="s">
        <v>1</v>
      </c>
      <c r="F1217" s="205" t="s">
        <v>2769</v>
      </c>
      <c r="G1217" s="13"/>
      <c r="H1217" s="204" t="s">
        <v>1</v>
      </c>
      <c r="I1217" s="206"/>
      <c r="J1217" s="13"/>
      <c r="K1217" s="13"/>
      <c r="L1217" s="203"/>
      <c r="M1217" s="207"/>
      <c r="N1217" s="208"/>
      <c r="O1217" s="208"/>
      <c r="P1217" s="208"/>
      <c r="Q1217" s="208"/>
      <c r="R1217" s="208"/>
      <c r="S1217" s="208"/>
      <c r="T1217" s="209"/>
      <c r="U1217" s="13"/>
      <c r="V1217" s="13"/>
      <c r="W1217" s="13"/>
      <c r="X1217" s="13"/>
      <c r="Y1217" s="13"/>
      <c r="Z1217" s="13"/>
      <c r="AA1217" s="13"/>
      <c r="AB1217" s="13"/>
      <c r="AC1217" s="13"/>
      <c r="AD1217" s="13"/>
      <c r="AE1217" s="13"/>
      <c r="AT1217" s="204" t="s">
        <v>394</v>
      </c>
      <c r="AU1217" s="204" t="s">
        <v>233</v>
      </c>
      <c r="AV1217" s="13" t="s">
        <v>85</v>
      </c>
      <c r="AW1217" s="13" t="s">
        <v>34</v>
      </c>
      <c r="AX1217" s="13" t="s">
        <v>78</v>
      </c>
      <c r="AY1217" s="204" t="s">
        <v>219</v>
      </c>
    </row>
    <row r="1218" s="14" customFormat="1">
      <c r="A1218" s="14"/>
      <c r="B1218" s="210"/>
      <c r="C1218" s="14"/>
      <c r="D1218" s="193" t="s">
        <v>394</v>
      </c>
      <c r="E1218" s="211" t="s">
        <v>1</v>
      </c>
      <c r="F1218" s="212" t="s">
        <v>2804</v>
      </c>
      <c r="G1218" s="14"/>
      <c r="H1218" s="213">
        <v>65.909999999999997</v>
      </c>
      <c r="I1218" s="214"/>
      <c r="J1218" s="14"/>
      <c r="K1218" s="14"/>
      <c r="L1218" s="210"/>
      <c r="M1218" s="215"/>
      <c r="N1218" s="216"/>
      <c r="O1218" s="216"/>
      <c r="P1218" s="216"/>
      <c r="Q1218" s="216"/>
      <c r="R1218" s="216"/>
      <c r="S1218" s="216"/>
      <c r="T1218" s="217"/>
      <c r="U1218" s="14"/>
      <c r="V1218" s="14"/>
      <c r="W1218" s="14"/>
      <c r="X1218" s="14"/>
      <c r="Y1218" s="14"/>
      <c r="Z1218" s="14"/>
      <c r="AA1218" s="14"/>
      <c r="AB1218" s="14"/>
      <c r="AC1218" s="14"/>
      <c r="AD1218" s="14"/>
      <c r="AE1218" s="14"/>
      <c r="AT1218" s="211" t="s">
        <v>394</v>
      </c>
      <c r="AU1218" s="211" t="s">
        <v>233</v>
      </c>
      <c r="AV1218" s="14" t="s">
        <v>87</v>
      </c>
      <c r="AW1218" s="14" t="s">
        <v>34</v>
      </c>
      <c r="AX1218" s="14" t="s">
        <v>78</v>
      </c>
      <c r="AY1218" s="211" t="s">
        <v>219</v>
      </c>
    </row>
    <row r="1219" s="13" customFormat="1">
      <c r="A1219" s="13"/>
      <c r="B1219" s="203"/>
      <c r="C1219" s="13"/>
      <c r="D1219" s="193" t="s">
        <v>394</v>
      </c>
      <c r="E1219" s="204" t="s">
        <v>1</v>
      </c>
      <c r="F1219" s="205" t="s">
        <v>2805</v>
      </c>
      <c r="G1219" s="13"/>
      <c r="H1219" s="204" t="s">
        <v>1</v>
      </c>
      <c r="I1219" s="206"/>
      <c r="J1219" s="13"/>
      <c r="K1219" s="13"/>
      <c r="L1219" s="203"/>
      <c r="M1219" s="207"/>
      <c r="N1219" s="208"/>
      <c r="O1219" s="208"/>
      <c r="P1219" s="208"/>
      <c r="Q1219" s="208"/>
      <c r="R1219" s="208"/>
      <c r="S1219" s="208"/>
      <c r="T1219" s="209"/>
      <c r="U1219" s="13"/>
      <c r="V1219" s="13"/>
      <c r="W1219" s="13"/>
      <c r="X1219" s="13"/>
      <c r="Y1219" s="13"/>
      <c r="Z1219" s="13"/>
      <c r="AA1219" s="13"/>
      <c r="AB1219" s="13"/>
      <c r="AC1219" s="13"/>
      <c r="AD1219" s="13"/>
      <c r="AE1219" s="13"/>
      <c r="AT1219" s="204" t="s">
        <v>394</v>
      </c>
      <c r="AU1219" s="204" t="s">
        <v>233</v>
      </c>
      <c r="AV1219" s="13" t="s">
        <v>85</v>
      </c>
      <c r="AW1219" s="13" t="s">
        <v>34</v>
      </c>
      <c r="AX1219" s="13" t="s">
        <v>78</v>
      </c>
      <c r="AY1219" s="204" t="s">
        <v>219</v>
      </c>
    </row>
    <row r="1220" s="14" customFormat="1">
      <c r="A1220" s="14"/>
      <c r="B1220" s="210"/>
      <c r="C1220" s="14"/>
      <c r="D1220" s="193" t="s">
        <v>394</v>
      </c>
      <c r="E1220" s="211" t="s">
        <v>1</v>
      </c>
      <c r="F1220" s="212" t="s">
        <v>1244</v>
      </c>
      <c r="G1220" s="14"/>
      <c r="H1220" s="213">
        <v>1.8</v>
      </c>
      <c r="I1220" s="214"/>
      <c r="J1220" s="14"/>
      <c r="K1220" s="14"/>
      <c r="L1220" s="210"/>
      <c r="M1220" s="215"/>
      <c r="N1220" s="216"/>
      <c r="O1220" s="216"/>
      <c r="P1220" s="216"/>
      <c r="Q1220" s="216"/>
      <c r="R1220" s="216"/>
      <c r="S1220" s="216"/>
      <c r="T1220" s="217"/>
      <c r="U1220" s="14"/>
      <c r="V1220" s="14"/>
      <c r="W1220" s="14"/>
      <c r="X1220" s="14"/>
      <c r="Y1220" s="14"/>
      <c r="Z1220" s="14"/>
      <c r="AA1220" s="14"/>
      <c r="AB1220" s="14"/>
      <c r="AC1220" s="14"/>
      <c r="AD1220" s="14"/>
      <c r="AE1220" s="14"/>
      <c r="AT1220" s="211" t="s">
        <v>394</v>
      </c>
      <c r="AU1220" s="211" t="s">
        <v>233</v>
      </c>
      <c r="AV1220" s="14" t="s">
        <v>87</v>
      </c>
      <c r="AW1220" s="14" t="s">
        <v>34</v>
      </c>
      <c r="AX1220" s="14" t="s">
        <v>78</v>
      </c>
      <c r="AY1220" s="211" t="s">
        <v>219</v>
      </c>
    </row>
    <row r="1221" s="15" customFormat="1">
      <c r="A1221" s="15"/>
      <c r="B1221" s="218"/>
      <c r="C1221" s="15"/>
      <c r="D1221" s="193" t="s">
        <v>394</v>
      </c>
      <c r="E1221" s="219" t="s">
        <v>1</v>
      </c>
      <c r="F1221" s="220" t="s">
        <v>401</v>
      </c>
      <c r="G1221" s="15"/>
      <c r="H1221" s="221">
        <v>187.31</v>
      </c>
      <c r="I1221" s="222"/>
      <c r="J1221" s="15"/>
      <c r="K1221" s="15"/>
      <c r="L1221" s="218"/>
      <c r="M1221" s="223"/>
      <c r="N1221" s="224"/>
      <c r="O1221" s="224"/>
      <c r="P1221" s="224"/>
      <c r="Q1221" s="224"/>
      <c r="R1221" s="224"/>
      <c r="S1221" s="224"/>
      <c r="T1221" s="225"/>
      <c r="U1221" s="15"/>
      <c r="V1221" s="15"/>
      <c r="W1221" s="15"/>
      <c r="X1221" s="15"/>
      <c r="Y1221" s="15"/>
      <c r="Z1221" s="15"/>
      <c r="AA1221" s="15"/>
      <c r="AB1221" s="15"/>
      <c r="AC1221" s="15"/>
      <c r="AD1221" s="15"/>
      <c r="AE1221" s="15"/>
      <c r="AT1221" s="219" t="s">
        <v>394</v>
      </c>
      <c r="AU1221" s="219" t="s">
        <v>233</v>
      </c>
      <c r="AV1221" s="15" t="s">
        <v>218</v>
      </c>
      <c r="AW1221" s="15" t="s">
        <v>34</v>
      </c>
      <c r="AX1221" s="15" t="s">
        <v>85</v>
      </c>
      <c r="AY1221" s="219" t="s">
        <v>219</v>
      </c>
    </row>
    <row r="1222" s="2" customFormat="1">
      <c r="A1222" s="38"/>
      <c r="B1222" s="179"/>
      <c r="C1222" s="180" t="s">
        <v>1448</v>
      </c>
      <c r="D1222" s="180" t="s">
        <v>222</v>
      </c>
      <c r="E1222" s="181" t="s">
        <v>2806</v>
      </c>
      <c r="F1222" s="182" t="s">
        <v>2807</v>
      </c>
      <c r="G1222" s="183" t="s">
        <v>390</v>
      </c>
      <c r="H1222" s="184">
        <v>160.40000000000001</v>
      </c>
      <c r="I1222" s="185"/>
      <c r="J1222" s="186">
        <f>ROUND(I1222*H1222,2)</f>
        <v>0</v>
      </c>
      <c r="K1222" s="182" t="s">
        <v>391</v>
      </c>
      <c r="L1222" s="39"/>
      <c r="M1222" s="187" t="s">
        <v>1</v>
      </c>
      <c r="N1222" s="188" t="s">
        <v>43</v>
      </c>
      <c r="O1222" s="77"/>
      <c r="P1222" s="189">
        <f>O1222*H1222</f>
        <v>0</v>
      </c>
      <c r="Q1222" s="189">
        <v>0.018599999999999998</v>
      </c>
      <c r="R1222" s="189">
        <f>Q1222*H1222</f>
        <v>2.9834399999999999</v>
      </c>
      <c r="S1222" s="189">
        <v>0</v>
      </c>
      <c r="T1222" s="190">
        <f>S1222*H1222</f>
        <v>0</v>
      </c>
      <c r="U1222" s="38"/>
      <c r="V1222" s="38"/>
      <c r="W1222" s="38"/>
      <c r="X1222" s="38"/>
      <c r="Y1222" s="38"/>
      <c r="Z1222" s="38"/>
      <c r="AA1222" s="38"/>
      <c r="AB1222" s="38"/>
      <c r="AC1222" s="38"/>
      <c r="AD1222" s="38"/>
      <c r="AE1222" s="38"/>
      <c r="AR1222" s="191" t="s">
        <v>218</v>
      </c>
      <c r="AT1222" s="191" t="s">
        <v>222</v>
      </c>
      <c r="AU1222" s="191" t="s">
        <v>233</v>
      </c>
      <c r="AY1222" s="19" t="s">
        <v>219</v>
      </c>
      <c r="BE1222" s="192">
        <f>IF(N1222="základní",J1222,0)</f>
        <v>0</v>
      </c>
      <c r="BF1222" s="192">
        <f>IF(N1222="snížená",J1222,0)</f>
        <v>0</v>
      </c>
      <c r="BG1222" s="192">
        <f>IF(N1222="zákl. přenesená",J1222,0)</f>
        <v>0</v>
      </c>
      <c r="BH1222" s="192">
        <f>IF(N1222="sníž. přenesená",J1222,0)</f>
        <v>0</v>
      </c>
      <c r="BI1222" s="192">
        <f>IF(N1222="nulová",J1222,0)</f>
        <v>0</v>
      </c>
      <c r="BJ1222" s="19" t="s">
        <v>85</v>
      </c>
      <c r="BK1222" s="192">
        <f>ROUND(I1222*H1222,2)</f>
        <v>0</v>
      </c>
      <c r="BL1222" s="19" t="s">
        <v>218</v>
      </c>
      <c r="BM1222" s="191" t="s">
        <v>2808</v>
      </c>
    </row>
    <row r="1223" s="13" customFormat="1">
      <c r="A1223" s="13"/>
      <c r="B1223" s="203"/>
      <c r="C1223" s="13"/>
      <c r="D1223" s="193" t="s">
        <v>394</v>
      </c>
      <c r="E1223" s="204" t="s">
        <v>1</v>
      </c>
      <c r="F1223" s="205" t="s">
        <v>2809</v>
      </c>
      <c r="G1223" s="13"/>
      <c r="H1223" s="204" t="s">
        <v>1</v>
      </c>
      <c r="I1223" s="206"/>
      <c r="J1223" s="13"/>
      <c r="K1223" s="13"/>
      <c r="L1223" s="203"/>
      <c r="M1223" s="207"/>
      <c r="N1223" s="208"/>
      <c r="O1223" s="208"/>
      <c r="P1223" s="208"/>
      <c r="Q1223" s="208"/>
      <c r="R1223" s="208"/>
      <c r="S1223" s="208"/>
      <c r="T1223" s="209"/>
      <c r="U1223" s="13"/>
      <c r="V1223" s="13"/>
      <c r="W1223" s="13"/>
      <c r="X1223" s="13"/>
      <c r="Y1223" s="13"/>
      <c r="Z1223" s="13"/>
      <c r="AA1223" s="13"/>
      <c r="AB1223" s="13"/>
      <c r="AC1223" s="13"/>
      <c r="AD1223" s="13"/>
      <c r="AE1223" s="13"/>
      <c r="AT1223" s="204" t="s">
        <v>394</v>
      </c>
      <c r="AU1223" s="204" t="s">
        <v>233</v>
      </c>
      <c r="AV1223" s="13" t="s">
        <v>85</v>
      </c>
      <c r="AW1223" s="13" t="s">
        <v>34</v>
      </c>
      <c r="AX1223" s="13" t="s">
        <v>78</v>
      </c>
      <c r="AY1223" s="204" t="s">
        <v>219</v>
      </c>
    </row>
    <row r="1224" s="14" customFormat="1">
      <c r="A1224" s="14"/>
      <c r="B1224" s="210"/>
      <c r="C1224" s="14"/>
      <c r="D1224" s="193" t="s">
        <v>394</v>
      </c>
      <c r="E1224" s="211" t="s">
        <v>1</v>
      </c>
      <c r="F1224" s="212" t="s">
        <v>2810</v>
      </c>
      <c r="G1224" s="14"/>
      <c r="H1224" s="213">
        <v>153.50999999999999</v>
      </c>
      <c r="I1224" s="214"/>
      <c r="J1224" s="14"/>
      <c r="K1224" s="14"/>
      <c r="L1224" s="210"/>
      <c r="M1224" s="215"/>
      <c r="N1224" s="216"/>
      <c r="O1224" s="216"/>
      <c r="P1224" s="216"/>
      <c r="Q1224" s="216"/>
      <c r="R1224" s="216"/>
      <c r="S1224" s="216"/>
      <c r="T1224" s="217"/>
      <c r="U1224" s="14"/>
      <c r="V1224" s="14"/>
      <c r="W1224" s="14"/>
      <c r="X1224" s="14"/>
      <c r="Y1224" s="14"/>
      <c r="Z1224" s="14"/>
      <c r="AA1224" s="14"/>
      <c r="AB1224" s="14"/>
      <c r="AC1224" s="14"/>
      <c r="AD1224" s="14"/>
      <c r="AE1224" s="14"/>
      <c r="AT1224" s="211" t="s">
        <v>394</v>
      </c>
      <c r="AU1224" s="211" t="s">
        <v>233</v>
      </c>
      <c r="AV1224" s="14" t="s">
        <v>87</v>
      </c>
      <c r="AW1224" s="14" t="s">
        <v>34</v>
      </c>
      <c r="AX1224" s="14" t="s">
        <v>78</v>
      </c>
      <c r="AY1224" s="211" t="s">
        <v>219</v>
      </c>
    </row>
    <row r="1225" s="13" customFormat="1">
      <c r="A1225" s="13"/>
      <c r="B1225" s="203"/>
      <c r="C1225" s="13"/>
      <c r="D1225" s="193" t="s">
        <v>394</v>
      </c>
      <c r="E1225" s="204" t="s">
        <v>1</v>
      </c>
      <c r="F1225" s="205" t="s">
        <v>2811</v>
      </c>
      <c r="G1225" s="13"/>
      <c r="H1225" s="204" t="s">
        <v>1</v>
      </c>
      <c r="I1225" s="206"/>
      <c r="J1225" s="13"/>
      <c r="K1225" s="13"/>
      <c r="L1225" s="203"/>
      <c r="M1225" s="207"/>
      <c r="N1225" s="208"/>
      <c r="O1225" s="208"/>
      <c r="P1225" s="208"/>
      <c r="Q1225" s="208"/>
      <c r="R1225" s="208"/>
      <c r="S1225" s="208"/>
      <c r="T1225" s="209"/>
      <c r="U1225" s="13"/>
      <c r="V1225" s="13"/>
      <c r="W1225" s="13"/>
      <c r="X1225" s="13"/>
      <c r="Y1225" s="13"/>
      <c r="Z1225" s="13"/>
      <c r="AA1225" s="13"/>
      <c r="AB1225" s="13"/>
      <c r="AC1225" s="13"/>
      <c r="AD1225" s="13"/>
      <c r="AE1225" s="13"/>
      <c r="AT1225" s="204" t="s">
        <v>394</v>
      </c>
      <c r="AU1225" s="204" t="s">
        <v>233</v>
      </c>
      <c r="AV1225" s="13" t="s">
        <v>85</v>
      </c>
      <c r="AW1225" s="13" t="s">
        <v>34</v>
      </c>
      <c r="AX1225" s="13" t="s">
        <v>78</v>
      </c>
      <c r="AY1225" s="204" t="s">
        <v>219</v>
      </c>
    </row>
    <row r="1226" s="14" customFormat="1">
      <c r="A1226" s="14"/>
      <c r="B1226" s="210"/>
      <c r="C1226" s="14"/>
      <c r="D1226" s="193" t="s">
        <v>394</v>
      </c>
      <c r="E1226" s="211" t="s">
        <v>1</v>
      </c>
      <c r="F1226" s="212" t="s">
        <v>2812</v>
      </c>
      <c r="G1226" s="14"/>
      <c r="H1226" s="213">
        <v>6.8899999999999997</v>
      </c>
      <c r="I1226" s="214"/>
      <c r="J1226" s="14"/>
      <c r="K1226" s="14"/>
      <c r="L1226" s="210"/>
      <c r="M1226" s="215"/>
      <c r="N1226" s="216"/>
      <c r="O1226" s="216"/>
      <c r="P1226" s="216"/>
      <c r="Q1226" s="216"/>
      <c r="R1226" s="216"/>
      <c r="S1226" s="216"/>
      <c r="T1226" s="217"/>
      <c r="U1226" s="14"/>
      <c r="V1226" s="14"/>
      <c r="W1226" s="14"/>
      <c r="X1226" s="14"/>
      <c r="Y1226" s="14"/>
      <c r="Z1226" s="14"/>
      <c r="AA1226" s="14"/>
      <c r="AB1226" s="14"/>
      <c r="AC1226" s="14"/>
      <c r="AD1226" s="14"/>
      <c r="AE1226" s="14"/>
      <c r="AT1226" s="211" t="s">
        <v>394</v>
      </c>
      <c r="AU1226" s="211" t="s">
        <v>233</v>
      </c>
      <c r="AV1226" s="14" t="s">
        <v>87</v>
      </c>
      <c r="AW1226" s="14" t="s">
        <v>34</v>
      </c>
      <c r="AX1226" s="14" t="s">
        <v>78</v>
      </c>
      <c r="AY1226" s="211" t="s">
        <v>219</v>
      </c>
    </row>
    <row r="1227" s="15" customFormat="1">
      <c r="A1227" s="15"/>
      <c r="B1227" s="218"/>
      <c r="C1227" s="15"/>
      <c r="D1227" s="193" t="s">
        <v>394</v>
      </c>
      <c r="E1227" s="219" t="s">
        <v>1</v>
      </c>
      <c r="F1227" s="220" t="s">
        <v>401</v>
      </c>
      <c r="G1227" s="15"/>
      <c r="H1227" s="221">
        <v>160.40000000000001</v>
      </c>
      <c r="I1227" s="222"/>
      <c r="J1227" s="15"/>
      <c r="K1227" s="15"/>
      <c r="L1227" s="218"/>
      <c r="M1227" s="223"/>
      <c r="N1227" s="224"/>
      <c r="O1227" s="224"/>
      <c r="P1227" s="224"/>
      <c r="Q1227" s="224"/>
      <c r="R1227" s="224"/>
      <c r="S1227" s="224"/>
      <c r="T1227" s="225"/>
      <c r="U1227" s="15"/>
      <c r="V1227" s="15"/>
      <c r="W1227" s="15"/>
      <c r="X1227" s="15"/>
      <c r="Y1227" s="15"/>
      <c r="Z1227" s="15"/>
      <c r="AA1227" s="15"/>
      <c r="AB1227" s="15"/>
      <c r="AC1227" s="15"/>
      <c r="AD1227" s="15"/>
      <c r="AE1227" s="15"/>
      <c r="AT1227" s="219" t="s">
        <v>394</v>
      </c>
      <c r="AU1227" s="219" t="s">
        <v>233</v>
      </c>
      <c r="AV1227" s="15" t="s">
        <v>218</v>
      </c>
      <c r="AW1227" s="15" t="s">
        <v>34</v>
      </c>
      <c r="AX1227" s="15" t="s">
        <v>85</v>
      </c>
      <c r="AY1227" s="219" t="s">
        <v>219</v>
      </c>
    </row>
    <row r="1228" s="2" customFormat="1">
      <c r="A1228" s="38"/>
      <c r="B1228" s="179"/>
      <c r="C1228" s="180" t="s">
        <v>1463</v>
      </c>
      <c r="D1228" s="180" t="s">
        <v>222</v>
      </c>
      <c r="E1228" s="181" t="s">
        <v>2813</v>
      </c>
      <c r="F1228" s="182" t="s">
        <v>2814</v>
      </c>
      <c r="G1228" s="183" t="s">
        <v>390</v>
      </c>
      <c r="H1228" s="184">
        <v>24.75</v>
      </c>
      <c r="I1228" s="185"/>
      <c r="J1228" s="186">
        <f>ROUND(I1228*H1228,2)</f>
        <v>0</v>
      </c>
      <c r="K1228" s="182" t="s">
        <v>391</v>
      </c>
      <c r="L1228" s="39"/>
      <c r="M1228" s="187" t="s">
        <v>1</v>
      </c>
      <c r="N1228" s="188" t="s">
        <v>43</v>
      </c>
      <c r="O1228" s="77"/>
      <c r="P1228" s="189">
        <f>O1228*H1228</f>
        <v>0</v>
      </c>
      <c r="Q1228" s="189">
        <v>0.04614</v>
      </c>
      <c r="R1228" s="189">
        <f>Q1228*H1228</f>
        <v>1.1419650000000001</v>
      </c>
      <c r="S1228" s="189">
        <v>0</v>
      </c>
      <c r="T1228" s="190">
        <f>S1228*H1228</f>
        <v>0</v>
      </c>
      <c r="U1228" s="38"/>
      <c r="V1228" s="38"/>
      <c r="W1228" s="38"/>
      <c r="X1228" s="38"/>
      <c r="Y1228" s="38"/>
      <c r="Z1228" s="38"/>
      <c r="AA1228" s="38"/>
      <c r="AB1228" s="38"/>
      <c r="AC1228" s="38"/>
      <c r="AD1228" s="38"/>
      <c r="AE1228" s="38"/>
      <c r="AR1228" s="191" t="s">
        <v>218</v>
      </c>
      <c r="AT1228" s="191" t="s">
        <v>222</v>
      </c>
      <c r="AU1228" s="191" t="s">
        <v>233</v>
      </c>
      <c r="AY1228" s="19" t="s">
        <v>219</v>
      </c>
      <c r="BE1228" s="192">
        <f>IF(N1228="základní",J1228,0)</f>
        <v>0</v>
      </c>
      <c r="BF1228" s="192">
        <f>IF(N1228="snížená",J1228,0)</f>
        <v>0</v>
      </c>
      <c r="BG1228" s="192">
        <f>IF(N1228="zákl. přenesená",J1228,0)</f>
        <v>0</v>
      </c>
      <c r="BH1228" s="192">
        <f>IF(N1228="sníž. přenesená",J1228,0)</f>
        <v>0</v>
      </c>
      <c r="BI1228" s="192">
        <f>IF(N1228="nulová",J1228,0)</f>
        <v>0</v>
      </c>
      <c r="BJ1228" s="19" t="s">
        <v>85</v>
      </c>
      <c r="BK1228" s="192">
        <f>ROUND(I1228*H1228,2)</f>
        <v>0</v>
      </c>
      <c r="BL1228" s="19" t="s">
        <v>218</v>
      </c>
      <c r="BM1228" s="191" t="s">
        <v>2815</v>
      </c>
    </row>
    <row r="1229" s="13" customFormat="1">
      <c r="A1229" s="13"/>
      <c r="B1229" s="203"/>
      <c r="C1229" s="13"/>
      <c r="D1229" s="193" t="s">
        <v>394</v>
      </c>
      <c r="E1229" s="204" t="s">
        <v>1</v>
      </c>
      <c r="F1229" s="205" t="s">
        <v>2816</v>
      </c>
      <c r="G1229" s="13"/>
      <c r="H1229" s="204" t="s">
        <v>1</v>
      </c>
      <c r="I1229" s="206"/>
      <c r="J1229" s="13"/>
      <c r="K1229" s="13"/>
      <c r="L1229" s="203"/>
      <c r="M1229" s="207"/>
      <c r="N1229" s="208"/>
      <c r="O1229" s="208"/>
      <c r="P1229" s="208"/>
      <c r="Q1229" s="208"/>
      <c r="R1229" s="208"/>
      <c r="S1229" s="208"/>
      <c r="T1229" s="209"/>
      <c r="U1229" s="13"/>
      <c r="V1229" s="13"/>
      <c r="W1229" s="13"/>
      <c r="X1229" s="13"/>
      <c r="Y1229" s="13"/>
      <c r="Z1229" s="13"/>
      <c r="AA1229" s="13"/>
      <c r="AB1229" s="13"/>
      <c r="AC1229" s="13"/>
      <c r="AD1229" s="13"/>
      <c r="AE1229" s="13"/>
      <c r="AT1229" s="204" t="s">
        <v>394</v>
      </c>
      <c r="AU1229" s="204" t="s">
        <v>233</v>
      </c>
      <c r="AV1229" s="13" t="s">
        <v>85</v>
      </c>
      <c r="AW1229" s="13" t="s">
        <v>34</v>
      </c>
      <c r="AX1229" s="13" t="s">
        <v>78</v>
      </c>
      <c r="AY1229" s="204" t="s">
        <v>219</v>
      </c>
    </row>
    <row r="1230" s="14" customFormat="1">
      <c r="A1230" s="14"/>
      <c r="B1230" s="210"/>
      <c r="C1230" s="14"/>
      <c r="D1230" s="193" t="s">
        <v>394</v>
      </c>
      <c r="E1230" s="211" t="s">
        <v>1</v>
      </c>
      <c r="F1230" s="212" t="s">
        <v>824</v>
      </c>
      <c r="G1230" s="14"/>
      <c r="H1230" s="213">
        <v>12.33</v>
      </c>
      <c r="I1230" s="214"/>
      <c r="J1230" s="14"/>
      <c r="K1230" s="14"/>
      <c r="L1230" s="210"/>
      <c r="M1230" s="215"/>
      <c r="N1230" s="216"/>
      <c r="O1230" s="216"/>
      <c r="P1230" s="216"/>
      <c r="Q1230" s="216"/>
      <c r="R1230" s="216"/>
      <c r="S1230" s="216"/>
      <c r="T1230" s="217"/>
      <c r="U1230" s="14"/>
      <c r="V1230" s="14"/>
      <c r="W1230" s="14"/>
      <c r="X1230" s="14"/>
      <c r="Y1230" s="14"/>
      <c r="Z1230" s="14"/>
      <c r="AA1230" s="14"/>
      <c r="AB1230" s="14"/>
      <c r="AC1230" s="14"/>
      <c r="AD1230" s="14"/>
      <c r="AE1230" s="14"/>
      <c r="AT1230" s="211" t="s">
        <v>394</v>
      </c>
      <c r="AU1230" s="211" t="s">
        <v>233</v>
      </c>
      <c r="AV1230" s="14" t="s">
        <v>87</v>
      </c>
      <c r="AW1230" s="14" t="s">
        <v>34</v>
      </c>
      <c r="AX1230" s="14" t="s">
        <v>78</v>
      </c>
      <c r="AY1230" s="211" t="s">
        <v>219</v>
      </c>
    </row>
    <row r="1231" s="13" customFormat="1">
      <c r="A1231" s="13"/>
      <c r="B1231" s="203"/>
      <c r="C1231" s="13"/>
      <c r="D1231" s="193" t="s">
        <v>394</v>
      </c>
      <c r="E1231" s="204" t="s">
        <v>1</v>
      </c>
      <c r="F1231" s="205" t="s">
        <v>2817</v>
      </c>
      <c r="G1231" s="13"/>
      <c r="H1231" s="204" t="s">
        <v>1</v>
      </c>
      <c r="I1231" s="206"/>
      <c r="J1231" s="13"/>
      <c r="K1231" s="13"/>
      <c r="L1231" s="203"/>
      <c r="M1231" s="207"/>
      <c r="N1231" s="208"/>
      <c r="O1231" s="208"/>
      <c r="P1231" s="208"/>
      <c r="Q1231" s="208"/>
      <c r="R1231" s="208"/>
      <c r="S1231" s="208"/>
      <c r="T1231" s="209"/>
      <c r="U1231" s="13"/>
      <c r="V1231" s="13"/>
      <c r="W1231" s="13"/>
      <c r="X1231" s="13"/>
      <c r="Y1231" s="13"/>
      <c r="Z1231" s="13"/>
      <c r="AA1231" s="13"/>
      <c r="AB1231" s="13"/>
      <c r="AC1231" s="13"/>
      <c r="AD1231" s="13"/>
      <c r="AE1231" s="13"/>
      <c r="AT1231" s="204" t="s">
        <v>394</v>
      </c>
      <c r="AU1231" s="204" t="s">
        <v>233</v>
      </c>
      <c r="AV1231" s="13" t="s">
        <v>85</v>
      </c>
      <c r="AW1231" s="13" t="s">
        <v>34</v>
      </c>
      <c r="AX1231" s="13" t="s">
        <v>78</v>
      </c>
      <c r="AY1231" s="204" t="s">
        <v>219</v>
      </c>
    </row>
    <row r="1232" s="14" customFormat="1">
      <c r="A1232" s="14"/>
      <c r="B1232" s="210"/>
      <c r="C1232" s="14"/>
      <c r="D1232" s="193" t="s">
        <v>394</v>
      </c>
      <c r="E1232" s="211" t="s">
        <v>1</v>
      </c>
      <c r="F1232" s="212" t="s">
        <v>828</v>
      </c>
      <c r="G1232" s="14"/>
      <c r="H1232" s="213">
        <v>12.42</v>
      </c>
      <c r="I1232" s="214"/>
      <c r="J1232" s="14"/>
      <c r="K1232" s="14"/>
      <c r="L1232" s="210"/>
      <c r="M1232" s="215"/>
      <c r="N1232" s="216"/>
      <c r="O1232" s="216"/>
      <c r="P1232" s="216"/>
      <c r="Q1232" s="216"/>
      <c r="R1232" s="216"/>
      <c r="S1232" s="216"/>
      <c r="T1232" s="217"/>
      <c r="U1232" s="14"/>
      <c r="V1232" s="14"/>
      <c r="W1232" s="14"/>
      <c r="X1232" s="14"/>
      <c r="Y1232" s="14"/>
      <c r="Z1232" s="14"/>
      <c r="AA1232" s="14"/>
      <c r="AB1232" s="14"/>
      <c r="AC1232" s="14"/>
      <c r="AD1232" s="14"/>
      <c r="AE1232" s="14"/>
      <c r="AT1232" s="211" t="s">
        <v>394</v>
      </c>
      <c r="AU1232" s="211" t="s">
        <v>233</v>
      </c>
      <c r="AV1232" s="14" t="s">
        <v>87</v>
      </c>
      <c r="AW1232" s="14" t="s">
        <v>34</v>
      </c>
      <c r="AX1232" s="14" t="s">
        <v>78</v>
      </c>
      <c r="AY1232" s="211" t="s">
        <v>219</v>
      </c>
    </row>
    <row r="1233" s="15" customFormat="1">
      <c r="A1233" s="15"/>
      <c r="B1233" s="218"/>
      <c r="C1233" s="15"/>
      <c r="D1233" s="193" t="s">
        <v>394</v>
      </c>
      <c r="E1233" s="219" t="s">
        <v>1</v>
      </c>
      <c r="F1233" s="220" t="s">
        <v>401</v>
      </c>
      <c r="G1233" s="15"/>
      <c r="H1233" s="221">
        <v>24.75</v>
      </c>
      <c r="I1233" s="222"/>
      <c r="J1233" s="15"/>
      <c r="K1233" s="15"/>
      <c r="L1233" s="218"/>
      <c r="M1233" s="223"/>
      <c r="N1233" s="224"/>
      <c r="O1233" s="224"/>
      <c r="P1233" s="224"/>
      <c r="Q1233" s="224"/>
      <c r="R1233" s="224"/>
      <c r="S1233" s="224"/>
      <c r="T1233" s="225"/>
      <c r="U1233" s="15"/>
      <c r="V1233" s="15"/>
      <c r="W1233" s="15"/>
      <c r="X1233" s="15"/>
      <c r="Y1233" s="15"/>
      <c r="Z1233" s="15"/>
      <c r="AA1233" s="15"/>
      <c r="AB1233" s="15"/>
      <c r="AC1233" s="15"/>
      <c r="AD1233" s="15"/>
      <c r="AE1233" s="15"/>
      <c r="AT1233" s="219" t="s">
        <v>394</v>
      </c>
      <c r="AU1233" s="219" t="s">
        <v>233</v>
      </c>
      <c r="AV1233" s="15" t="s">
        <v>218</v>
      </c>
      <c r="AW1233" s="15" t="s">
        <v>34</v>
      </c>
      <c r="AX1233" s="15" t="s">
        <v>85</v>
      </c>
      <c r="AY1233" s="219" t="s">
        <v>219</v>
      </c>
    </row>
    <row r="1234" s="2" customFormat="1">
      <c r="A1234" s="38"/>
      <c r="B1234" s="179"/>
      <c r="C1234" s="180" t="s">
        <v>1468</v>
      </c>
      <c r="D1234" s="180" t="s">
        <v>222</v>
      </c>
      <c r="E1234" s="181" t="s">
        <v>486</v>
      </c>
      <c r="F1234" s="182" t="s">
        <v>487</v>
      </c>
      <c r="G1234" s="183" t="s">
        <v>390</v>
      </c>
      <c r="H1234" s="184">
        <v>31.469999999999999</v>
      </c>
      <c r="I1234" s="185"/>
      <c r="J1234" s="186">
        <f>ROUND(I1234*H1234,2)</f>
        <v>0</v>
      </c>
      <c r="K1234" s="182" t="s">
        <v>391</v>
      </c>
      <c r="L1234" s="39"/>
      <c r="M1234" s="187" t="s">
        <v>1</v>
      </c>
      <c r="N1234" s="188" t="s">
        <v>43</v>
      </c>
      <c r="O1234" s="77"/>
      <c r="P1234" s="189">
        <f>O1234*H1234</f>
        <v>0</v>
      </c>
      <c r="Q1234" s="189">
        <v>0.105</v>
      </c>
      <c r="R1234" s="189">
        <f>Q1234*H1234</f>
        <v>3.3043499999999999</v>
      </c>
      <c r="S1234" s="189">
        <v>0</v>
      </c>
      <c r="T1234" s="190">
        <f>S1234*H1234</f>
        <v>0</v>
      </c>
      <c r="U1234" s="38"/>
      <c r="V1234" s="38"/>
      <c r="W1234" s="38"/>
      <c r="X1234" s="38"/>
      <c r="Y1234" s="38"/>
      <c r="Z1234" s="38"/>
      <c r="AA1234" s="38"/>
      <c r="AB1234" s="38"/>
      <c r="AC1234" s="38"/>
      <c r="AD1234" s="38"/>
      <c r="AE1234" s="38"/>
      <c r="AR1234" s="191" t="s">
        <v>218</v>
      </c>
      <c r="AT1234" s="191" t="s">
        <v>222</v>
      </c>
      <c r="AU1234" s="191" t="s">
        <v>233</v>
      </c>
      <c r="AY1234" s="19" t="s">
        <v>219</v>
      </c>
      <c r="BE1234" s="192">
        <f>IF(N1234="základní",J1234,0)</f>
        <v>0</v>
      </c>
      <c r="BF1234" s="192">
        <f>IF(N1234="snížená",J1234,0)</f>
        <v>0</v>
      </c>
      <c r="BG1234" s="192">
        <f>IF(N1234="zákl. přenesená",J1234,0)</f>
        <v>0</v>
      </c>
      <c r="BH1234" s="192">
        <f>IF(N1234="sníž. přenesená",J1234,0)</f>
        <v>0</v>
      </c>
      <c r="BI1234" s="192">
        <f>IF(N1234="nulová",J1234,0)</f>
        <v>0</v>
      </c>
      <c r="BJ1234" s="19" t="s">
        <v>85</v>
      </c>
      <c r="BK1234" s="192">
        <f>ROUND(I1234*H1234,2)</f>
        <v>0</v>
      </c>
      <c r="BL1234" s="19" t="s">
        <v>218</v>
      </c>
      <c r="BM1234" s="191" t="s">
        <v>2818</v>
      </c>
    </row>
    <row r="1235" s="2" customFormat="1">
      <c r="A1235" s="38"/>
      <c r="B1235" s="39"/>
      <c r="C1235" s="38"/>
      <c r="D1235" s="193" t="s">
        <v>227</v>
      </c>
      <c r="E1235" s="38"/>
      <c r="F1235" s="194" t="s">
        <v>489</v>
      </c>
      <c r="G1235" s="38"/>
      <c r="H1235" s="38"/>
      <c r="I1235" s="195"/>
      <c r="J1235" s="38"/>
      <c r="K1235" s="38"/>
      <c r="L1235" s="39"/>
      <c r="M1235" s="196"/>
      <c r="N1235" s="197"/>
      <c r="O1235" s="77"/>
      <c r="P1235" s="77"/>
      <c r="Q1235" s="77"/>
      <c r="R1235" s="77"/>
      <c r="S1235" s="77"/>
      <c r="T1235" s="78"/>
      <c r="U1235" s="38"/>
      <c r="V1235" s="38"/>
      <c r="W1235" s="38"/>
      <c r="X1235" s="38"/>
      <c r="Y1235" s="38"/>
      <c r="Z1235" s="38"/>
      <c r="AA1235" s="38"/>
      <c r="AB1235" s="38"/>
      <c r="AC1235" s="38"/>
      <c r="AD1235" s="38"/>
      <c r="AE1235" s="38"/>
      <c r="AT1235" s="19" t="s">
        <v>227</v>
      </c>
      <c r="AU1235" s="19" t="s">
        <v>233</v>
      </c>
    </row>
    <row r="1236" s="13" customFormat="1">
      <c r="A1236" s="13"/>
      <c r="B1236" s="203"/>
      <c r="C1236" s="13"/>
      <c r="D1236" s="193" t="s">
        <v>394</v>
      </c>
      <c r="E1236" s="204" t="s">
        <v>1</v>
      </c>
      <c r="F1236" s="205" t="s">
        <v>1070</v>
      </c>
      <c r="G1236" s="13"/>
      <c r="H1236" s="204" t="s">
        <v>1</v>
      </c>
      <c r="I1236" s="206"/>
      <c r="J1236" s="13"/>
      <c r="K1236" s="13"/>
      <c r="L1236" s="203"/>
      <c r="M1236" s="207"/>
      <c r="N1236" s="208"/>
      <c r="O1236" s="208"/>
      <c r="P1236" s="208"/>
      <c r="Q1236" s="208"/>
      <c r="R1236" s="208"/>
      <c r="S1236" s="208"/>
      <c r="T1236" s="209"/>
      <c r="U1236" s="13"/>
      <c r="V1236" s="13"/>
      <c r="W1236" s="13"/>
      <c r="X1236" s="13"/>
      <c r="Y1236" s="13"/>
      <c r="Z1236" s="13"/>
      <c r="AA1236" s="13"/>
      <c r="AB1236" s="13"/>
      <c r="AC1236" s="13"/>
      <c r="AD1236" s="13"/>
      <c r="AE1236" s="13"/>
      <c r="AT1236" s="204" t="s">
        <v>394</v>
      </c>
      <c r="AU1236" s="204" t="s">
        <v>233</v>
      </c>
      <c r="AV1236" s="13" t="s">
        <v>85</v>
      </c>
      <c r="AW1236" s="13" t="s">
        <v>34</v>
      </c>
      <c r="AX1236" s="13" t="s">
        <v>78</v>
      </c>
      <c r="AY1236" s="204" t="s">
        <v>219</v>
      </c>
    </row>
    <row r="1237" s="13" customFormat="1">
      <c r="A1237" s="13"/>
      <c r="B1237" s="203"/>
      <c r="C1237" s="13"/>
      <c r="D1237" s="193" t="s">
        <v>394</v>
      </c>
      <c r="E1237" s="204" t="s">
        <v>1</v>
      </c>
      <c r="F1237" s="205" t="s">
        <v>1132</v>
      </c>
      <c r="G1237" s="13"/>
      <c r="H1237" s="204" t="s">
        <v>1</v>
      </c>
      <c r="I1237" s="206"/>
      <c r="J1237" s="13"/>
      <c r="K1237" s="13"/>
      <c r="L1237" s="203"/>
      <c r="M1237" s="207"/>
      <c r="N1237" s="208"/>
      <c r="O1237" s="208"/>
      <c r="P1237" s="208"/>
      <c r="Q1237" s="208"/>
      <c r="R1237" s="208"/>
      <c r="S1237" s="208"/>
      <c r="T1237" s="209"/>
      <c r="U1237" s="13"/>
      <c r="V1237" s="13"/>
      <c r="W1237" s="13"/>
      <c r="X1237" s="13"/>
      <c r="Y1237" s="13"/>
      <c r="Z1237" s="13"/>
      <c r="AA1237" s="13"/>
      <c r="AB1237" s="13"/>
      <c r="AC1237" s="13"/>
      <c r="AD1237" s="13"/>
      <c r="AE1237" s="13"/>
      <c r="AT1237" s="204" t="s">
        <v>394</v>
      </c>
      <c r="AU1237" s="204" t="s">
        <v>233</v>
      </c>
      <c r="AV1237" s="13" t="s">
        <v>85</v>
      </c>
      <c r="AW1237" s="13" t="s">
        <v>34</v>
      </c>
      <c r="AX1237" s="13" t="s">
        <v>78</v>
      </c>
      <c r="AY1237" s="204" t="s">
        <v>219</v>
      </c>
    </row>
    <row r="1238" s="14" customFormat="1">
      <c r="A1238" s="14"/>
      <c r="B1238" s="210"/>
      <c r="C1238" s="14"/>
      <c r="D1238" s="193" t="s">
        <v>394</v>
      </c>
      <c r="E1238" s="211" t="s">
        <v>1</v>
      </c>
      <c r="F1238" s="212" t="s">
        <v>2819</v>
      </c>
      <c r="G1238" s="14"/>
      <c r="H1238" s="213">
        <v>0.64000000000000001</v>
      </c>
      <c r="I1238" s="214"/>
      <c r="J1238" s="14"/>
      <c r="K1238" s="14"/>
      <c r="L1238" s="210"/>
      <c r="M1238" s="215"/>
      <c r="N1238" s="216"/>
      <c r="O1238" s="216"/>
      <c r="P1238" s="216"/>
      <c r="Q1238" s="216"/>
      <c r="R1238" s="216"/>
      <c r="S1238" s="216"/>
      <c r="T1238" s="217"/>
      <c r="U1238" s="14"/>
      <c r="V1238" s="14"/>
      <c r="W1238" s="14"/>
      <c r="X1238" s="14"/>
      <c r="Y1238" s="14"/>
      <c r="Z1238" s="14"/>
      <c r="AA1238" s="14"/>
      <c r="AB1238" s="14"/>
      <c r="AC1238" s="14"/>
      <c r="AD1238" s="14"/>
      <c r="AE1238" s="14"/>
      <c r="AT1238" s="211" t="s">
        <v>394</v>
      </c>
      <c r="AU1238" s="211" t="s">
        <v>233</v>
      </c>
      <c r="AV1238" s="14" t="s">
        <v>87</v>
      </c>
      <c r="AW1238" s="14" t="s">
        <v>34</v>
      </c>
      <c r="AX1238" s="14" t="s">
        <v>78</v>
      </c>
      <c r="AY1238" s="211" t="s">
        <v>219</v>
      </c>
    </row>
    <row r="1239" s="13" customFormat="1">
      <c r="A1239" s="13"/>
      <c r="B1239" s="203"/>
      <c r="C1239" s="13"/>
      <c r="D1239" s="193" t="s">
        <v>394</v>
      </c>
      <c r="E1239" s="204" t="s">
        <v>1</v>
      </c>
      <c r="F1239" s="205" t="s">
        <v>459</v>
      </c>
      <c r="G1239" s="13"/>
      <c r="H1239" s="204" t="s">
        <v>1</v>
      </c>
      <c r="I1239" s="206"/>
      <c r="J1239" s="13"/>
      <c r="K1239" s="13"/>
      <c r="L1239" s="203"/>
      <c r="M1239" s="207"/>
      <c r="N1239" s="208"/>
      <c r="O1239" s="208"/>
      <c r="P1239" s="208"/>
      <c r="Q1239" s="208"/>
      <c r="R1239" s="208"/>
      <c r="S1239" s="208"/>
      <c r="T1239" s="209"/>
      <c r="U1239" s="13"/>
      <c r="V1239" s="13"/>
      <c r="W1239" s="13"/>
      <c r="X1239" s="13"/>
      <c r="Y1239" s="13"/>
      <c r="Z1239" s="13"/>
      <c r="AA1239" s="13"/>
      <c r="AB1239" s="13"/>
      <c r="AC1239" s="13"/>
      <c r="AD1239" s="13"/>
      <c r="AE1239" s="13"/>
      <c r="AT1239" s="204" t="s">
        <v>394</v>
      </c>
      <c r="AU1239" s="204" t="s">
        <v>233</v>
      </c>
      <c r="AV1239" s="13" t="s">
        <v>85</v>
      </c>
      <c r="AW1239" s="13" t="s">
        <v>34</v>
      </c>
      <c r="AX1239" s="13" t="s">
        <v>78</v>
      </c>
      <c r="AY1239" s="204" t="s">
        <v>219</v>
      </c>
    </row>
    <row r="1240" s="13" customFormat="1">
      <c r="A1240" s="13"/>
      <c r="B1240" s="203"/>
      <c r="C1240" s="13"/>
      <c r="D1240" s="193" t="s">
        <v>394</v>
      </c>
      <c r="E1240" s="204" t="s">
        <v>1</v>
      </c>
      <c r="F1240" s="205" t="s">
        <v>1139</v>
      </c>
      <c r="G1240" s="13"/>
      <c r="H1240" s="204" t="s">
        <v>1</v>
      </c>
      <c r="I1240" s="206"/>
      <c r="J1240" s="13"/>
      <c r="K1240" s="13"/>
      <c r="L1240" s="203"/>
      <c r="M1240" s="207"/>
      <c r="N1240" s="208"/>
      <c r="O1240" s="208"/>
      <c r="P1240" s="208"/>
      <c r="Q1240" s="208"/>
      <c r="R1240" s="208"/>
      <c r="S1240" s="208"/>
      <c r="T1240" s="209"/>
      <c r="U1240" s="13"/>
      <c r="V1240" s="13"/>
      <c r="W1240" s="13"/>
      <c r="X1240" s="13"/>
      <c r="Y1240" s="13"/>
      <c r="Z1240" s="13"/>
      <c r="AA1240" s="13"/>
      <c r="AB1240" s="13"/>
      <c r="AC1240" s="13"/>
      <c r="AD1240" s="13"/>
      <c r="AE1240" s="13"/>
      <c r="AT1240" s="204" t="s">
        <v>394</v>
      </c>
      <c r="AU1240" s="204" t="s">
        <v>233</v>
      </c>
      <c r="AV1240" s="13" t="s">
        <v>85</v>
      </c>
      <c r="AW1240" s="13" t="s">
        <v>34</v>
      </c>
      <c r="AX1240" s="13" t="s">
        <v>78</v>
      </c>
      <c r="AY1240" s="204" t="s">
        <v>219</v>
      </c>
    </row>
    <row r="1241" s="14" customFormat="1">
      <c r="A1241" s="14"/>
      <c r="B1241" s="210"/>
      <c r="C1241" s="14"/>
      <c r="D1241" s="193" t="s">
        <v>394</v>
      </c>
      <c r="E1241" s="211" t="s">
        <v>1</v>
      </c>
      <c r="F1241" s="212" t="s">
        <v>2820</v>
      </c>
      <c r="G1241" s="14"/>
      <c r="H1241" s="213">
        <v>0.35999999999999999</v>
      </c>
      <c r="I1241" s="214"/>
      <c r="J1241" s="14"/>
      <c r="K1241" s="14"/>
      <c r="L1241" s="210"/>
      <c r="M1241" s="215"/>
      <c r="N1241" s="216"/>
      <c r="O1241" s="216"/>
      <c r="P1241" s="216"/>
      <c r="Q1241" s="216"/>
      <c r="R1241" s="216"/>
      <c r="S1241" s="216"/>
      <c r="T1241" s="217"/>
      <c r="U1241" s="14"/>
      <c r="V1241" s="14"/>
      <c r="W1241" s="14"/>
      <c r="X1241" s="14"/>
      <c r="Y1241" s="14"/>
      <c r="Z1241" s="14"/>
      <c r="AA1241" s="14"/>
      <c r="AB1241" s="14"/>
      <c r="AC1241" s="14"/>
      <c r="AD1241" s="14"/>
      <c r="AE1241" s="14"/>
      <c r="AT1241" s="211" t="s">
        <v>394</v>
      </c>
      <c r="AU1241" s="211" t="s">
        <v>233</v>
      </c>
      <c r="AV1241" s="14" t="s">
        <v>87</v>
      </c>
      <c r="AW1241" s="14" t="s">
        <v>34</v>
      </c>
      <c r="AX1241" s="14" t="s">
        <v>78</v>
      </c>
      <c r="AY1241" s="211" t="s">
        <v>219</v>
      </c>
    </row>
    <row r="1242" s="13" customFormat="1">
      <c r="A1242" s="13"/>
      <c r="B1242" s="203"/>
      <c r="C1242" s="13"/>
      <c r="D1242" s="193" t="s">
        <v>394</v>
      </c>
      <c r="E1242" s="204" t="s">
        <v>1</v>
      </c>
      <c r="F1242" s="205" t="s">
        <v>2821</v>
      </c>
      <c r="G1242" s="13"/>
      <c r="H1242" s="204" t="s">
        <v>1</v>
      </c>
      <c r="I1242" s="206"/>
      <c r="J1242" s="13"/>
      <c r="K1242" s="13"/>
      <c r="L1242" s="203"/>
      <c r="M1242" s="207"/>
      <c r="N1242" s="208"/>
      <c r="O1242" s="208"/>
      <c r="P1242" s="208"/>
      <c r="Q1242" s="208"/>
      <c r="R1242" s="208"/>
      <c r="S1242" s="208"/>
      <c r="T1242" s="209"/>
      <c r="U1242" s="13"/>
      <c r="V1242" s="13"/>
      <c r="W1242" s="13"/>
      <c r="X1242" s="13"/>
      <c r="Y1242" s="13"/>
      <c r="Z1242" s="13"/>
      <c r="AA1242" s="13"/>
      <c r="AB1242" s="13"/>
      <c r="AC1242" s="13"/>
      <c r="AD1242" s="13"/>
      <c r="AE1242" s="13"/>
      <c r="AT1242" s="204" t="s">
        <v>394</v>
      </c>
      <c r="AU1242" s="204" t="s">
        <v>233</v>
      </c>
      <c r="AV1242" s="13" t="s">
        <v>85</v>
      </c>
      <c r="AW1242" s="13" t="s">
        <v>34</v>
      </c>
      <c r="AX1242" s="13" t="s">
        <v>78</v>
      </c>
      <c r="AY1242" s="204" t="s">
        <v>219</v>
      </c>
    </row>
    <row r="1243" s="14" customFormat="1">
      <c r="A1243" s="14"/>
      <c r="B1243" s="210"/>
      <c r="C1243" s="14"/>
      <c r="D1243" s="193" t="s">
        <v>394</v>
      </c>
      <c r="E1243" s="211" t="s">
        <v>1</v>
      </c>
      <c r="F1243" s="212" t="s">
        <v>2822</v>
      </c>
      <c r="G1243" s="14"/>
      <c r="H1243" s="213">
        <v>26.550000000000001</v>
      </c>
      <c r="I1243" s="214"/>
      <c r="J1243" s="14"/>
      <c r="K1243" s="14"/>
      <c r="L1243" s="210"/>
      <c r="M1243" s="215"/>
      <c r="N1243" s="216"/>
      <c r="O1243" s="216"/>
      <c r="P1243" s="216"/>
      <c r="Q1243" s="216"/>
      <c r="R1243" s="216"/>
      <c r="S1243" s="216"/>
      <c r="T1243" s="217"/>
      <c r="U1243" s="14"/>
      <c r="V1243" s="14"/>
      <c r="W1243" s="14"/>
      <c r="X1243" s="14"/>
      <c r="Y1243" s="14"/>
      <c r="Z1243" s="14"/>
      <c r="AA1243" s="14"/>
      <c r="AB1243" s="14"/>
      <c r="AC1243" s="14"/>
      <c r="AD1243" s="14"/>
      <c r="AE1243" s="14"/>
      <c r="AT1243" s="211" t="s">
        <v>394</v>
      </c>
      <c r="AU1243" s="211" t="s">
        <v>233</v>
      </c>
      <c r="AV1243" s="14" t="s">
        <v>87</v>
      </c>
      <c r="AW1243" s="14" t="s">
        <v>34</v>
      </c>
      <c r="AX1243" s="14" t="s">
        <v>78</v>
      </c>
      <c r="AY1243" s="211" t="s">
        <v>219</v>
      </c>
    </row>
    <row r="1244" s="13" customFormat="1">
      <c r="A1244" s="13"/>
      <c r="B1244" s="203"/>
      <c r="C1244" s="13"/>
      <c r="D1244" s="193" t="s">
        <v>394</v>
      </c>
      <c r="E1244" s="204" t="s">
        <v>1</v>
      </c>
      <c r="F1244" s="205" t="s">
        <v>2141</v>
      </c>
      <c r="G1244" s="13"/>
      <c r="H1244" s="204" t="s">
        <v>1</v>
      </c>
      <c r="I1244" s="206"/>
      <c r="J1244" s="13"/>
      <c r="K1244" s="13"/>
      <c r="L1244" s="203"/>
      <c r="M1244" s="207"/>
      <c r="N1244" s="208"/>
      <c r="O1244" s="208"/>
      <c r="P1244" s="208"/>
      <c r="Q1244" s="208"/>
      <c r="R1244" s="208"/>
      <c r="S1244" s="208"/>
      <c r="T1244" s="209"/>
      <c r="U1244" s="13"/>
      <c r="V1244" s="13"/>
      <c r="W1244" s="13"/>
      <c r="X1244" s="13"/>
      <c r="Y1244" s="13"/>
      <c r="Z1244" s="13"/>
      <c r="AA1244" s="13"/>
      <c r="AB1244" s="13"/>
      <c r="AC1244" s="13"/>
      <c r="AD1244" s="13"/>
      <c r="AE1244" s="13"/>
      <c r="AT1244" s="204" t="s">
        <v>394</v>
      </c>
      <c r="AU1244" s="204" t="s">
        <v>233</v>
      </c>
      <c r="AV1244" s="13" t="s">
        <v>85</v>
      </c>
      <c r="AW1244" s="13" t="s">
        <v>34</v>
      </c>
      <c r="AX1244" s="13" t="s">
        <v>78</v>
      </c>
      <c r="AY1244" s="204" t="s">
        <v>219</v>
      </c>
    </row>
    <row r="1245" s="13" customFormat="1">
      <c r="A1245" s="13"/>
      <c r="B1245" s="203"/>
      <c r="C1245" s="13"/>
      <c r="D1245" s="193" t="s">
        <v>394</v>
      </c>
      <c r="E1245" s="204" t="s">
        <v>1</v>
      </c>
      <c r="F1245" s="205" t="s">
        <v>1647</v>
      </c>
      <c r="G1245" s="13"/>
      <c r="H1245" s="204" t="s">
        <v>1</v>
      </c>
      <c r="I1245" s="206"/>
      <c r="J1245" s="13"/>
      <c r="K1245" s="13"/>
      <c r="L1245" s="203"/>
      <c r="M1245" s="207"/>
      <c r="N1245" s="208"/>
      <c r="O1245" s="208"/>
      <c r="P1245" s="208"/>
      <c r="Q1245" s="208"/>
      <c r="R1245" s="208"/>
      <c r="S1245" s="208"/>
      <c r="T1245" s="209"/>
      <c r="U1245" s="13"/>
      <c r="V1245" s="13"/>
      <c r="W1245" s="13"/>
      <c r="X1245" s="13"/>
      <c r="Y1245" s="13"/>
      <c r="Z1245" s="13"/>
      <c r="AA1245" s="13"/>
      <c r="AB1245" s="13"/>
      <c r="AC1245" s="13"/>
      <c r="AD1245" s="13"/>
      <c r="AE1245" s="13"/>
      <c r="AT1245" s="204" t="s">
        <v>394</v>
      </c>
      <c r="AU1245" s="204" t="s">
        <v>233</v>
      </c>
      <c r="AV1245" s="13" t="s">
        <v>85</v>
      </c>
      <c r="AW1245" s="13" t="s">
        <v>34</v>
      </c>
      <c r="AX1245" s="13" t="s">
        <v>78</v>
      </c>
      <c r="AY1245" s="204" t="s">
        <v>219</v>
      </c>
    </row>
    <row r="1246" s="14" customFormat="1">
      <c r="A1246" s="14"/>
      <c r="B1246" s="210"/>
      <c r="C1246" s="14"/>
      <c r="D1246" s="193" t="s">
        <v>394</v>
      </c>
      <c r="E1246" s="211" t="s">
        <v>1</v>
      </c>
      <c r="F1246" s="212" t="s">
        <v>2823</v>
      </c>
      <c r="G1246" s="14"/>
      <c r="H1246" s="213">
        <v>3.9199999999999999</v>
      </c>
      <c r="I1246" s="214"/>
      <c r="J1246" s="14"/>
      <c r="K1246" s="14"/>
      <c r="L1246" s="210"/>
      <c r="M1246" s="215"/>
      <c r="N1246" s="216"/>
      <c r="O1246" s="216"/>
      <c r="P1246" s="216"/>
      <c r="Q1246" s="216"/>
      <c r="R1246" s="216"/>
      <c r="S1246" s="216"/>
      <c r="T1246" s="217"/>
      <c r="U1246" s="14"/>
      <c r="V1246" s="14"/>
      <c r="W1246" s="14"/>
      <c r="X1246" s="14"/>
      <c r="Y1246" s="14"/>
      <c r="Z1246" s="14"/>
      <c r="AA1246" s="14"/>
      <c r="AB1246" s="14"/>
      <c r="AC1246" s="14"/>
      <c r="AD1246" s="14"/>
      <c r="AE1246" s="14"/>
      <c r="AT1246" s="211" t="s">
        <v>394</v>
      </c>
      <c r="AU1246" s="211" t="s">
        <v>233</v>
      </c>
      <c r="AV1246" s="14" t="s">
        <v>87</v>
      </c>
      <c r="AW1246" s="14" t="s">
        <v>34</v>
      </c>
      <c r="AX1246" s="14" t="s">
        <v>78</v>
      </c>
      <c r="AY1246" s="211" t="s">
        <v>219</v>
      </c>
    </row>
    <row r="1247" s="15" customFormat="1">
      <c r="A1247" s="15"/>
      <c r="B1247" s="218"/>
      <c r="C1247" s="15"/>
      <c r="D1247" s="193" t="s">
        <v>394</v>
      </c>
      <c r="E1247" s="219" t="s">
        <v>1</v>
      </c>
      <c r="F1247" s="220" t="s">
        <v>401</v>
      </c>
      <c r="G1247" s="15"/>
      <c r="H1247" s="221">
        <v>31.469999999999999</v>
      </c>
      <c r="I1247" s="222"/>
      <c r="J1247" s="15"/>
      <c r="K1247" s="15"/>
      <c r="L1247" s="218"/>
      <c r="M1247" s="223"/>
      <c r="N1247" s="224"/>
      <c r="O1247" s="224"/>
      <c r="P1247" s="224"/>
      <c r="Q1247" s="224"/>
      <c r="R1247" s="224"/>
      <c r="S1247" s="224"/>
      <c r="T1247" s="225"/>
      <c r="U1247" s="15"/>
      <c r="V1247" s="15"/>
      <c r="W1247" s="15"/>
      <c r="X1247" s="15"/>
      <c r="Y1247" s="15"/>
      <c r="Z1247" s="15"/>
      <c r="AA1247" s="15"/>
      <c r="AB1247" s="15"/>
      <c r="AC1247" s="15"/>
      <c r="AD1247" s="15"/>
      <c r="AE1247" s="15"/>
      <c r="AT1247" s="219" t="s">
        <v>394</v>
      </c>
      <c r="AU1247" s="219" t="s">
        <v>233</v>
      </c>
      <c r="AV1247" s="15" t="s">
        <v>218</v>
      </c>
      <c r="AW1247" s="15" t="s">
        <v>34</v>
      </c>
      <c r="AX1247" s="15" t="s">
        <v>85</v>
      </c>
      <c r="AY1247" s="219" t="s">
        <v>219</v>
      </c>
    </row>
    <row r="1248" s="2" customFormat="1" ht="16.5" customHeight="1">
      <c r="A1248" s="38"/>
      <c r="B1248" s="179"/>
      <c r="C1248" s="180" t="s">
        <v>1473</v>
      </c>
      <c r="D1248" s="180" t="s">
        <v>222</v>
      </c>
      <c r="E1248" s="181" t="s">
        <v>2824</v>
      </c>
      <c r="F1248" s="182" t="s">
        <v>2825</v>
      </c>
      <c r="G1248" s="183" t="s">
        <v>390</v>
      </c>
      <c r="H1248" s="184">
        <v>56.100000000000001</v>
      </c>
      <c r="I1248" s="185"/>
      <c r="J1248" s="186">
        <f>ROUND(I1248*H1248,2)</f>
        <v>0</v>
      </c>
      <c r="K1248" s="182" t="s">
        <v>391</v>
      </c>
      <c r="L1248" s="39"/>
      <c r="M1248" s="187" t="s">
        <v>1</v>
      </c>
      <c r="N1248" s="188" t="s">
        <v>43</v>
      </c>
      <c r="O1248" s="77"/>
      <c r="P1248" s="189">
        <f>O1248*H1248</f>
        <v>0</v>
      </c>
      <c r="Q1248" s="189">
        <v>0.00033</v>
      </c>
      <c r="R1248" s="189">
        <f>Q1248*H1248</f>
        <v>0.018513000000000002</v>
      </c>
      <c r="S1248" s="189">
        <v>0</v>
      </c>
      <c r="T1248" s="190">
        <f>S1248*H1248</f>
        <v>0</v>
      </c>
      <c r="U1248" s="38"/>
      <c r="V1248" s="38"/>
      <c r="W1248" s="38"/>
      <c r="X1248" s="38"/>
      <c r="Y1248" s="38"/>
      <c r="Z1248" s="38"/>
      <c r="AA1248" s="38"/>
      <c r="AB1248" s="38"/>
      <c r="AC1248" s="38"/>
      <c r="AD1248" s="38"/>
      <c r="AE1248" s="38"/>
      <c r="AR1248" s="191" t="s">
        <v>218</v>
      </c>
      <c r="AT1248" s="191" t="s">
        <v>222</v>
      </c>
      <c r="AU1248" s="191" t="s">
        <v>233</v>
      </c>
      <c r="AY1248" s="19" t="s">
        <v>219</v>
      </c>
      <c r="BE1248" s="192">
        <f>IF(N1248="základní",J1248,0)</f>
        <v>0</v>
      </c>
      <c r="BF1248" s="192">
        <f>IF(N1248="snížená",J1248,0)</f>
        <v>0</v>
      </c>
      <c r="BG1248" s="192">
        <f>IF(N1248="zákl. přenesená",J1248,0)</f>
        <v>0</v>
      </c>
      <c r="BH1248" s="192">
        <f>IF(N1248="sníž. přenesená",J1248,0)</f>
        <v>0</v>
      </c>
      <c r="BI1248" s="192">
        <f>IF(N1248="nulová",J1248,0)</f>
        <v>0</v>
      </c>
      <c r="BJ1248" s="19" t="s">
        <v>85</v>
      </c>
      <c r="BK1248" s="192">
        <f>ROUND(I1248*H1248,2)</f>
        <v>0</v>
      </c>
      <c r="BL1248" s="19" t="s">
        <v>218</v>
      </c>
      <c r="BM1248" s="191" t="s">
        <v>2826</v>
      </c>
    </row>
    <row r="1249" s="2" customFormat="1">
      <c r="A1249" s="38"/>
      <c r="B1249" s="39"/>
      <c r="C1249" s="38"/>
      <c r="D1249" s="193" t="s">
        <v>227</v>
      </c>
      <c r="E1249" s="38"/>
      <c r="F1249" s="194" t="s">
        <v>2827</v>
      </c>
      <c r="G1249" s="38"/>
      <c r="H1249" s="38"/>
      <c r="I1249" s="195"/>
      <c r="J1249" s="38"/>
      <c r="K1249" s="38"/>
      <c r="L1249" s="39"/>
      <c r="M1249" s="196"/>
      <c r="N1249" s="197"/>
      <c r="O1249" s="77"/>
      <c r="P1249" s="77"/>
      <c r="Q1249" s="77"/>
      <c r="R1249" s="77"/>
      <c r="S1249" s="77"/>
      <c r="T1249" s="78"/>
      <c r="U1249" s="38"/>
      <c r="V1249" s="38"/>
      <c r="W1249" s="38"/>
      <c r="X1249" s="38"/>
      <c r="Y1249" s="38"/>
      <c r="Z1249" s="38"/>
      <c r="AA1249" s="38"/>
      <c r="AB1249" s="38"/>
      <c r="AC1249" s="38"/>
      <c r="AD1249" s="38"/>
      <c r="AE1249" s="38"/>
      <c r="AT1249" s="19" t="s">
        <v>227</v>
      </c>
      <c r="AU1249" s="19" t="s">
        <v>233</v>
      </c>
    </row>
    <row r="1250" s="13" customFormat="1">
      <c r="A1250" s="13"/>
      <c r="B1250" s="203"/>
      <c r="C1250" s="13"/>
      <c r="D1250" s="193" t="s">
        <v>394</v>
      </c>
      <c r="E1250" s="204" t="s">
        <v>1</v>
      </c>
      <c r="F1250" s="205" t="s">
        <v>2063</v>
      </c>
      <c r="G1250" s="13"/>
      <c r="H1250" s="204" t="s">
        <v>1</v>
      </c>
      <c r="I1250" s="206"/>
      <c r="J1250" s="13"/>
      <c r="K1250" s="13"/>
      <c r="L1250" s="203"/>
      <c r="M1250" s="207"/>
      <c r="N1250" s="208"/>
      <c r="O1250" s="208"/>
      <c r="P1250" s="208"/>
      <c r="Q1250" s="208"/>
      <c r="R1250" s="208"/>
      <c r="S1250" s="208"/>
      <c r="T1250" s="209"/>
      <c r="U1250" s="13"/>
      <c r="V1250" s="13"/>
      <c r="W1250" s="13"/>
      <c r="X1250" s="13"/>
      <c r="Y1250" s="13"/>
      <c r="Z1250" s="13"/>
      <c r="AA1250" s="13"/>
      <c r="AB1250" s="13"/>
      <c r="AC1250" s="13"/>
      <c r="AD1250" s="13"/>
      <c r="AE1250" s="13"/>
      <c r="AT1250" s="204" t="s">
        <v>394</v>
      </c>
      <c r="AU1250" s="204" t="s">
        <v>233</v>
      </c>
      <c r="AV1250" s="13" t="s">
        <v>85</v>
      </c>
      <c r="AW1250" s="13" t="s">
        <v>34</v>
      </c>
      <c r="AX1250" s="13" t="s">
        <v>78</v>
      </c>
      <c r="AY1250" s="204" t="s">
        <v>219</v>
      </c>
    </row>
    <row r="1251" s="14" customFormat="1">
      <c r="A1251" s="14"/>
      <c r="B1251" s="210"/>
      <c r="C1251" s="14"/>
      <c r="D1251" s="193" t="s">
        <v>394</v>
      </c>
      <c r="E1251" s="211" t="s">
        <v>1</v>
      </c>
      <c r="F1251" s="212" t="s">
        <v>1590</v>
      </c>
      <c r="G1251" s="14"/>
      <c r="H1251" s="213">
        <v>6.5</v>
      </c>
      <c r="I1251" s="214"/>
      <c r="J1251" s="14"/>
      <c r="K1251" s="14"/>
      <c r="L1251" s="210"/>
      <c r="M1251" s="215"/>
      <c r="N1251" s="216"/>
      <c r="O1251" s="216"/>
      <c r="P1251" s="216"/>
      <c r="Q1251" s="216"/>
      <c r="R1251" s="216"/>
      <c r="S1251" s="216"/>
      <c r="T1251" s="217"/>
      <c r="U1251" s="14"/>
      <c r="V1251" s="14"/>
      <c r="W1251" s="14"/>
      <c r="X1251" s="14"/>
      <c r="Y1251" s="14"/>
      <c r="Z1251" s="14"/>
      <c r="AA1251" s="14"/>
      <c r="AB1251" s="14"/>
      <c r="AC1251" s="14"/>
      <c r="AD1251" s="14"/>
      <c r="AE1251" s="14"/>
      <c r="AT1251" s="211" t="s">
        <v>394</v>
      </c>
      <c r="AU1251" s="211" t="s">
        <v>233</v>
      </c>
      <c r="AV1251" s="14" t="s">
        <v>87</v>
      </c>
      <c r="AW1251" s="14" t="s">
        <v>34</v>
      </c>
      <c r="AX1251" s="14" t="s">
        <v>78</v>
      </c>
      <c r="AY1251" s="211" t="s">
        <v>219</v>
      </c>
    </row>
    <row r="1252" s="13" customFormat="1">
      <c r="A1252" s="13"/>
      <c r="B1252" s="203"/>
      <c r="C1252" s="13"/>
      <c r="D1252" s="193" t="s">
        <v>394</v>
      </c>
      <c r="E1252" s="204" t="s">
        <v>1</v>
      </c>
      <c r="F1252" s="205" t="s">
        <v>2714</v>
      </c>
      <c r="G1252" s="13"/>
      <c r="H1252" s="204" t="s">
        <v>1</v>
      </c>
      <c r="I1252" s="206"/>
      <c r="J1252" s="13"/>
      <c r="K1252" s="13"/>
      <c r="L1252" s="203"/>
      <c r="M1252" s="207"/>
      <c r="N1252" s="208"/>
      <c r="O1252" s="208"/>
      <c r="P1252" s="208"/>
      <c r="Q1252" s="208"/>
      <c r="R1252" s="208"/>
      <c r="S1252" s="208"/>
      <c r="T1252" s="209"/>
      <c r="U1252" s="13"/>
      <c r="V1252" s="13"/>
      <c r="W1252" s="13"/>
      <c r="X1252" s="13"/>
      <c r="Y1252" s="13"/>
      <c r="Z1252" s="13"/>
      <c r="AA1252" s="13"/>
      <c r="AB1252" s="13"/>
      <c r="AC1252" s="13"/>
      <c r="AD1252" s="13"/>
      <c r="AE1252" s="13"/>
      <c r="AT1252" s="204" t="s">
        <v>394</v>
      </c>
      <c r="AU1252" s="204" t="s">
        <v>233</v>
      </c>
      <c r="AV1252" s="13" t="s">
        <v>85</v>
      </c>
      <c r="AW1252" s="13" t="s">
        <v>34</v>
      </c>
      <c r="AX1252" s="13" t="s">
        <v>78</v>
      </c>
      <c r="AY1252" s="204" t="s">
        <v>219</v>
      </c>
    </row>
    <row r="1253" s="14" customFormat="1">
      <c r="A1253" s="14"/>
      <c r="B1253" s="210"/>
      <c r="C1253" s="14"/>
      <c r="D1253" s="193" t="s">
        <v>394</v>
      </c>
      <c r="E1253" s="211" t="s">
        <v>1</v>
      </c>
      <c r="F1253" s="212" t="s">
        <v>2828</v>
      </c>
      <c r="G1253" s="14"/>
      <c r="H1253" s="213">
        <v>28.399999999999999</v>
      </c>
      <c r="I1253" s="214"/>
      <c r="J1253" s="14"/>
      <c r="K1253" s="14"/>
      <c r="L1253" s="210"/>
      <c r="M1253" s="215"/>
      <c r="N1253" s="216"/>
      <c r="O1253" s="216"/>
      <c r="P1253" s="216"/>
      <c r="Q1253" s="216"/>
      <c r="R1253" s="216"/>
      <c r="S1253" s="216"/>
      <c r="T1253" s="217"/>
      <c r="U1253" s="14"/>
      <c r="V1253" s="14"/>
      <c r="W1253" s="14"/>
      <c r="X1253" s="14"/>
      <c r="Y1253" s="14"/>
      <c r="Z1253" s="14"/>
      <c r="AA1253" s="14"/>
      <c r="AB1253" s="14"/>
      <c r="AC1253" s="14"/>
      <c r="AD1253" s="14"/>
      <c r="AE1253" s="14"/>
      <c r="AT1253" s="211" t="s">
        <v>394</v>
      </c>
      <c r="AU1253" s="211" t="s">
        <v>233</v>
      </c>
      <c r="AV1253" s="14" t="s">
        <v>87</v>
      </c>
      <c r="AW1253" s="14" t="s">
        <v>34</v>
      </c>
      <c r="AX1253" s="14" t="s">
        <v>78</v>
      </c>
      <c r="AY1253" s="211" t="s">
        <v>219</v>
      </c>
    </row>
    <row r="1254" s="13" customFormat="1">
      <c r="A1254" s="13"/>
      <c r="B1254" s="203"/>
      <c r="C1254" s="13"/>
      <c r="D1254" s="193" t="s">
        <v>394</v>
      </c>
      <c r="E1254" s="204" t="s">
        <v>1</v>
      </c>
      <c r="F1254" s="205" t="s">
        <v>2067</v>
      </c>
      <c r="G1254" s="13"/>
      <c r="H1254" s="204" t="s">
        <v>1</v>
      </c>
      <c r="I1254" s="206"/>
      <c r="J1254" s="13"/>
      <c r="K1254" s="13"/>
      <c r="L1254" s="203"/>
      <c r="M1254" s="207"/>
      <c r="N1254" s="208"/>
      <c r="O1254" s="208"/>
      <c r="P1254" s="208"/>
      <c r="Q1254" s="208"/>
      <c r="R1254" s="208"/>
      <c r="S1254" s="208"/>
      <c r="T1254" s="209"/>
      <c r="U1254" s="13"/>
      <c r="V1254" s="13"/>
      <c r="W1254" s="13"/>
      <c r="X1254" s="13"/>
      <c r="Y1254" s="13"/>
      <c r="Z1254" s="13"/>
      <c r="AA1254" s="13"/>
      <c r="AB1254" s="13"/>
      <c r="AC1254" s="13"/>
      <c r="AD1254" s="13"/>
      <c r="AE1254" s="13"/>
      <c r="AT1254" s="204" t="s">
        <v>394</v>
      </c>
      <c r="AU1254" s="204" t="s">
        <v>233</v>
      </c>
      <c r="AV1254" s="13" t="s">
        <v>85</v>
      </c>
      <c r="AW1254" s="13" t="s">
        <v>34</v>
      </c>
      <c r="AX1254" s="13" t="s">
        <v>78</v>
      </c>
      <c r="AY1254" s="204" t="s">
        <v>219</v>
      </c>
    </row>
    <row r="1255" s="14" customFormat="1">
      <c r="A1255" s="14"/>
      <c r="B1255" s="210"/>
      <c r="C1255" s="14"/>
      <c r="D1255" s="193" t="s">
        <v>394</v>
      </c>
      <c r="E1255" s="211" t="s">
        <v>1</v>
      </c>
      <c r="F1255" s="212" t="s">
        <v>252</v>
      </c>
      <c r="G1255" s="14"/>
      <c r="H1255" s="213">
        <v>7</v>
      </c>
      <c r="I1255" s="214"/>
      <c r="J1255" s="14"/>
      <c r="K1255" s="14"/>
      <c r="L1255" s="210"/>
      <c r="M1255" s="215"/>
      <c r="N1255" s="216"/>
      <c r="O1255" s="216"/>
      <c r="P1255" s="216"/>
      <c r="Q1255" s="216"/>
      <c r="R1255" s="216"/>
      <c r="S1255" s="216"/>
      <c r="T1255" s="217"/>
      <c r="U1255" s="14"/>
      <c r="V1255" s="14"/>
      <c r="W1255" s="14"/>
      <c r="X1255" s="14"/>
      <c r="Y1255" s="14"/>
      <c r="Z1255" s="14"/>
      <c r="AA1255" s="14"/>
      <c r="AB1255" s="14"/>
      <c r="AC1255" s="14"/>
      <c r="AD1255" s="14"/>
      <c r="AE1255" s="14"/>
      <c r="AT1255" s="211" t="s">
        <v>394</v>
      </c>
      <c r="AU1255" s="211" t="s">
        <v>233</v>
      </c>
      <c r="AV1255" s="14" t="s">
        <v>87</v>
      </c>
      <c r="AW1255" s="14" t="s">
        <v>34</v>
      </c>
      <c r="AX1255" s="14" t="s">
        <v>78</v>
      </c>
      <c r="AY1255" s="211" t="s">
        <v>219</v>
      </c>
    </row>
    <row r="1256" s="13" customFormat="1">
      <c r="A1256" s="13"/>
      <c r="B1256" s="203"/>
      <c r="C1256" s="13"/>
      <c r="D1256" s="193" t="s">
        <v>394</v>
      </c>
      <c r="E1256" s="204" t="s">
        <v>1</v>
      </c>
      <c r="F1256" s="205" t="s">
        <v>2069</v>
      </c>
      <c r="G1256" s="13"/>
      <c r="H1256" s="204" t="s">
        <v>1</v>
      </c>
      <c r="I1256" s="206"/>
      <c r="J1256" s="13"/>
      <c r="K1256" s="13"/>
      <c r="L1256" s="203"/>
      <c r="M1256" s="207"/>
      <c r="N1256" s="208"/>
      <c r="O1256" s="208"/>
      <c r="P1256" s="208"/>
      <c r="Q1256" s="208"/>
      <c r="R1256" s="208"/>
      <c r="S1256" s="208"/>
      <c r="T1256" s="209"/>
      <c r="U1256" s="13"/>
      <c r="V1256" s="13"/>
      <c r="W1256" s="13"/>
      <c r="X1256" s="13"/>
      <c r="Y1256" s="13"/>
      <c r="Z1256" s="13"/>
      <c r="AA1256" s="13"/>
      <c r="AB1256" s="13"/>
      <c r="AC1256" s="13"/>
      <c r="AD1256" s="13"/>
      <c r="AE1256" s="13"/>
      <c r="AT1256" s="204" t="s">
        <v>394</v>
      </c>
      <c r="AU1256" s="204" t="s">
        <v>233</v>
      </c>
      <c r="AV1256" s="13" t="s">
        <v>85</v>
      </c>
      <c r="AW1256" s="13" t="s">
        <v>34</v>
      </c>
      <c r="AX1256" s="13" t="s">
        <v>78</v>
      </c>
      <c r="AY1256" s="204" t="s">
        <v>219</v>
      </c>
    </row>
    <row r="1257" s="14" customFormat="1">
      <c r="A1257" s="14"/>
      <c r="B1257" s="210"/>
      <c r="C1257" s="14"/>
      <c r="D1257" s="193" t="s">
        <v>394</v>
      </c>
      <c r="E1257" s="211" t="s">
        <v>1</v>
      </c>
      <c r="F1257" s="212" t="s">
        <v>2829</v>
      </c>
      <c r="G1257" s="14"/>
      <c r="H1257" s="213">
        <v>14.199999999999999</v>
      </c>
      <c r="I1257" s="214"/>
      <c r="J1257" s="14"/>
      <c r="K1257" s="14"/>
      <c r="L1257" s="210"/>
      <c r="M1257" s="215"/>
      <c r="N1257" s="216"/>
      <c r="O1257" s="216"/>
      <c r="P1257" s="216"/>
      <c r="Q1257" s="216"/>
      <c r="R1257" s="216"/>
      <c r="S1257" s="216"/>
      <c r="T1257" s="217"/>
      <c r="U1257" s="14"/>
      <c r="V1257" s="14"/>
      <c r="W1257" s="14"/>
      <c r="X1257" s="14"/>
      <c r="Y1257" s="14"/>
      <c r="Z1257" s="14"/>
      <c r="AA1257" s="14"/>
      <c r="AB1257" s="14"/>
      <c r="AC1257" s="14"/>
      <c r="AD1257" s="14"/>
      <c r="AE1257" s="14"/>
      <c r="AT1257" s="211" t="s">
        <v>394</v>
      </c>
      <c r="AU1257" s="211" t="s">
        <v>233</v>
      </c>
      <c r="AV1257" s="14" t="s">
        <v>87</v>
      </c>
      <c r="AW1257" s="14" t="s">
        <v>34</v>
      </c>
      <c r="AX1257" s="14" t="s">
        <v>78</v>
      </c>
      <c r="AY1257" s="211" t="s">
        <v>219</v>
      </c>
    </row>
    <row r="1258" s="15" customFormat="1">
      <c r="A1258" s="15"/>
      <c r="B1258" s="218"/>
      <c r="C1258" s="15"/>
      <c r="D1258" s="193" t="s">
        <v>394</v>
      </c>
      <c r="E1258" s="219" t="s">
        <v>1</v>
      </c>
      <c r="F1258" s="220" t="s">
        <v>401</v>
      </c>
      <c r="G1258" s="15"/>
      <c r="H1258" s="221">
        <v>56.100000000000001</v>
      </c>
      <c r="I1258" s="222"/>
      <c r="J1258" s="15"/>
      <c r="K1258" s="15"/>
      <c r="L1258" s="218"/>
      <c r="M1258" s="223"/>
      <c r="N1258" s="224"/>
      <c r="O1258" s="224"/>
      <c r="P1258" s="224"/>
      <c r="Q1258" s="224"/>
      <c r="R1258" s="224"/>
      <c r="S1258" s="224"/>
      <c r="T1258" s="225"/>
      <c r="U1258" s="15"/>
      <c r="V1258" s="15"/>
      <c r="W1258" s="15"/>
      <c r="X1258" s="15"/>
      <c r="Y1258" s="15"/>
      <c r="Z1258" s="15"/>
      <c r="AA1258" s="15"/>
      <c r="AB1258" s="15"/>
      <c r="AC1258" s="15"/>
      <c r="AD1258" s="15"/>
      <c r="AE1258" s="15"/>
      <c r="AT1258" s="219" t="s">
        <v>394</v>
      </c>
      <c r="AU1258" s="219" t="s">
        <v>233</v>
      </c>
      <c r="AV1258" s="15" t="s">
        <v>218</v>
      </c>
      <c r="AW1258" s="15" t="s">
        <v>34</v>
      </c>
      <c r="AX1258" s="15" t="s">
        <v>85</v>
      </c>
      <c r="AY1258" s="219" t="s">
        <v>219</v>
      </c>
    </row>
    <row r="1259" s="2" customFormat="1">
      <c r="A1259" s="38"/>
      <c r="B1259" s="179"/>
      <c r="C1259" s="180" t="s">
        <v>1480</v>
      </c>
      <c r="D1259" s="180" t="s">
        <v>222</v>
      </c>
      <c r="E1259" s="181" t="s">
        <v>2830</v>
      </c>
      <c r="F1259" s="182" t="s">
        <v>2831</v>
      </c>
      <c r="G1259" s="183" t="s">
        <v>602</v>
      </c>
      <c r="H1259" s="184">
        <v>91.680000000000007</v>
      </c>
      <c r="I1259" s="185"/>
      <c r="J1259" s="186">
        <f>ROUND(I1259*H1259,2)</f>
        <v>0</v>
      </c>
      <c r="K1259" s="182" t="s">
        <v>391</v>
      </c>
      <c r="L1259" s="39"/>
      <c r="M1259" s="187" t="s">
        <v>1</v>
      </c>
      <c r="N1259" s="188" t="s">
        <v>43</v>
      </c>
      <c r="O1259" s="77"/>
      <c r="P1259" s="189">
        <f>O1259*H1259</f>
        <v>0</v>
      </c>
      <c r="Q1259" s="189">
        <v>0.00021000000000000001</v>
      </c>
      <c r="R1259" s="189">
        <f>Q1259*H1259</f>
        <v>0.019252800000000004</v>
      </c>
      <c r="S1259" s="189">
        <v>0</v>
      </c>
      <c r="T1259" s="190">
        <f>S1259*H1259</f>
        <v>0</v>
      </c>
      <c r="U1259" s="38"/>
      <c r="V1259" s="38"/>
      <c r="W1259" s="38"/>
      <c r="X1259" s="38"/>
      <c r="Y1259" s="38"/>
      <c r="Z1259" s="38"/>
      <c r="AA1259" s="38"/>
      <c r="AB1259" s="38"/>
      <c r="AC1259" s="38"/>
      <c r="AD1259" s="38"/>
      <c r="AE1259" s="38"/>
      <c r="AR1259" s="191" t="s">
        <v>218</v>
      </c>
      <c r="AT1259" s="191" t="s">
        <v>222</v>
      </c>
      <c r="AU1259" s="191" t="s">
        <v>233</v>
      </c>
      <c r="AY1259" s="19" t="s">
        <v>219</v>
      </c>
      <c r="BE1259" s="192">
        <f>IF(N1259="základní",J1259,0)</f>
        <v>0</v>
      </c>
      <c r="BF1259" s="192">
        <f>IF(N1259="snížená",J1259,0)</f>
        <v>0</v>
      </c>
      <c r="BG1259" s="192">
        <f>IF(N1259="zákl. přenesená",J1259,0)</f>
        <v>0</v>
      </c>
      <c r="BH1259" s="192">
        <f>IF(N1259="sníž. přenesená",J1259,0)</f>
        <v>0</v>
      </c>
      <c r="BI1259" s="192">
        <f>IF(N1259="nulová",J1259,0)</f>
        <v>0</v>
      </c>
      <c r="BJ1259" s="19" t="s">
        <v>85</v>
      </c>
      <c r="BK1259" s="192">
        <f>ROUND(I1259*H1259,2)</f>
        <v>0</v>
      </c>
      <c r="BL1259" s="19" t="s">
        <v>218</v>
      </c>
      <c r="BM1259" s="191" t="s">
        <v>2832</v>
      </c>
    </row>
    <row r="1260" s="2" customFormat="1">
      <c r="A1260" s="38"/>
      <c r="B1260" s="39"/>
      <c r="C1260" s="38"/>
      <c r="D1260" s="193" t="s">
        <v>227</v>
      </c>
      <c r="E1260" s="38"/>
      <c r="F1260" s="194" t="s">
        <v>2833</v>
      </c>
      <c r="G1260" s="38"/>
      <c r="H1260" s="38"/>
      <c r="I1260" s="195"/>
      <c r="J1260" s="38"/>
      <c r="K1260" s="38"/>
      <c r="L1260" s="39"/>
      <c r="M1260" s="196"/>
      <c r="N1260" s="197"/>
      <c r="O1260" s="77"/>
      <c r="P1260" s="77"/>
      <c r="Q1260" s="77"/>
      <c r="R1260" s="77"/>
      <c r="S1260" s="77"/>
      <c r="T1260" s="78"/>
      <c r="U1260" s="38"/>
      <c r="V1260" s="38"/>
      <c r="W1260" s="38"/>
      <c r="X1260" s="38"/>
      <c r="Y1260" s="38"/>
      <c r="Z1260" s="38"/>
      <c r="AA1260" s="38"/>
      <c r="AB1260" s="38"/>
      <c r="AC1260" s="38"/>
      <c r="AD1260" s="38"/>
      <c r="AE1260" s="38"/>
      <c r="AT1260" s="19" t="s">
        <v>227</v>
      </c>
      <c r="AU1260" s="19" t="s">
        <v>233</v>
      </c>
    </row>
    <row r="1261" s="13" customFormat="1">
      <c r="A1261" s="13"/>
      <c r="B1261" s="203"/>
      <c r="C1261" s="13"/>
      <c r="D1261" s="193" t="s">
        <v>394</v>
      </c>
      <c r="E1261" s="204" t="s">
        <v>1</v>
      </c>
      <c r="F1261" s="205" t="s">
        <v>2056</v>
      </c>
      <c r="G1261" s="13"/>
      <c r="H1261" s="204" t="s">
        <v>1</v>
      </c>
      <c r="I1261" s="206"/>
      <c r="J1261" s="13"/>
      <c r="K1261" s="13"/>
      <c r="L1261" s="203"/>
      <c r="M1261" s="207"/>
      <c r="N1261" s="208"/>
      <c r="O1261" s="208"/>
      <c r="P1261" s="208"/>
      <c r="Q1261" s="208"/>
      <c r="R1261" s="208"/>
      <c r="S1261" s="208"/>
      <c r="T1261" s="209"/>
      <c r="U1261" s="13"/>
      <c r="V1261" s="13"/>
      <c r="W1261" s="13"/>
      <c r="X1261" s="13"/>
      <c r="Y1261" s="13"/>
      <c r="Z1261" s="13"/>
      <c r="AA1261" s="13"/>
      <c r="AB1261" s="13"/>
      <c r="AC1261" s="13"/>
      <c r="AD1261" s="13"/>
      <c r="AE1261" s="13"/>
      <c r="AT1261" s="204" t="s">
        <v>394</v>
      </c>
      <c r="AU1261" s="204" t="s">
        <v>233</v>
      </c>
      <c r="AV1261" s="13" t="s">
        <v>85</v>
      </c>
      <c r="AW1261" s="13" t="s">
        <v>34</v>
      </c>
      <c r="AX1261" s="13" t="s">
        <v>78</v>
      </c>
      <c r="AY1261" s="204" t="s">
        <v>219</v>
      </c>
    </row>
    <row r="1262" s="13" customFormat="1">
      <c r="A1262" s="13"/>
      <c r="B1262" s="203"/>
      <c r="C1262" s="13"/>
      <c r="D1262" s="193" t="s">
        <v>394</v>
      </c>
      <c r="E1262" s="204" t="s">
        <v>1</v>
      </c>
      <c r="F1262" s="205" t="s">
        <v>656</v>
      </c>
      <c r="G1262" s="13"/>
      <c r="H1262" s="204" t="s">
        <v>1</v>
      </c>
      <c r="I1262" s="206"/>
      <c r="J1262" s="13"/>
      <c r="K1262" s="13"/>
      <c r="L1262" s="203"/>
      <c r="M1262" s="207"/>
      <c r="N1262" s="208"/>
      <c r="O1262" s="208"/>
      <c r="P1262" s="208"/>
      <c r="Q1262" s="208"/>
      <c r="R1262" s="208"/>
      <c r="S1262" s="208"/>
      <c r="T1262" s="209"/>
      <c r="U1262" s="13"/>
      <c r="V1262" s="13"/>
      <c r="W1262" s="13"/>
      <c r="X1262" s="13"/>
      <c r="Y1262" s="13"/>
      <c r="Z1262" s="13"/>
      <c r="AA1262" s="13"/>
      <c r="AB1262" s="13"/>
      <c r="AC1262" s="13"/>
      <c r="AD1262" s="13"/>
      <c r="AE1262" s="13"/>
      <c r="AT1262" s="204" t="s">
        <v>394</v>
      </c>
      <c r="AU1262" s="204" t="s">
        <v>233</v>
      </c>
      <c r="AV1262" s="13" t="s">
        <v>85</v>
      </c>
      <c r="AW1262" s="13" t="s">
        <v>34</v>
      </c>
      <c r="AX1262" s="13" t="s">
        <v>78</v>
      </c>
      <c r="AY1262" s="204" t="s">
        <v>219</v>
      </c>
    </row>
    <row r="1263" s="14" customFormat="1">
      <c r="A1263" s="14"/>
      <c r="B1263" s="210"/>
      <c r="C1263" s="14"/>
      <c r="D1263" s="193" t="s">
        <v>394</v>
      </c>
      <c r="E1263" s="211" t="s">
        <v>1</v>
      </c>
      <c r="F1263" s="212" t="s">
        <v>242</v>
      </c>
      <c r="G1263" s="14"/>
      <c r="H1263" s="213">
        <v>5</v>
      </c>
      <c r="I1263" s="214"/>
      <c r="J1263" s="14"/>
      <c r="K1263" s="14"/>
      <c r="L1263" s="210"/>
      <c r="M1263" s="215"/>
      <c r="N1263" s="216"/>
      <c r="O1263" s="216"/>
      <c r="P1263" s="216"/>
      <c r="Q1263" s="216"/>
      <c r="R1263" s="216"/>
      <c r="S1263" s="216"/>
      <c r="T1263" s="217"/>
      <c r="U1263" s="14"/>
      <c r="V1263" s="14"/>
      <c r="W1263" s="14"/>
      <c r="X1263" s="14"/>
      <c r="Y1263" s="14"/>
      <c r="Z1263" s="14"/>
      <c r="AA1263" s="14"/>
      <c r="AB1263" s="14"/>
      <c r="AC1263" s="14"/>
      <c r="AD1263" s="14"/>
      <c r="AE1263" s="14"/>
      <c r="AT1263" s="211" t="s">
        <v>394</v>
      </c>
      <c r="AU1263" s="211" t="s">
        <v>233</v>
      </c>
      <c r="AV1263" s="14" t="s">
        <v>87</v>
      </c>
      <c r="AW1263" s="14" t="s">
        <v>34</v>
      </c>
      <c r="AX1263" s="14" t="s">
        <v>78</v>
      </c>
      <c r="AY1263" s="211" t="s">
        <v>219</v>
      </c>
    </row>
    <row r="1264" s="13" customFormat="1">
      <c r="A1264" s="13"/>
      <c r="B1264" s="203"/>
      <c r="C1264" s="13"/>
      <c r="D1264" s="193" t="s">
        <v>394</v>
      </c>
      <c r="E1264" s="204" t="s">
        <v>1</v>
      </c>
      <c r="F1264" s="205" t="s">
        <v>2834</v>
      </c>
      <c r="G1264" s="13"/>
      <c r="H1264" s="204" t="s">
        <v>1</v>
      </c>
      <c r="I1264" s="206"/>
      <c r="J1264" s="13"/>
      <c r="K1264" s="13"/>
      <c r="L1264" s="203"/>
      <c r="M1264" s="207"/>
      <c r="N1264" s="208"/>
      <c r="O1264" s="208"/>
      <c r="P1264" s="208"/>
      <c r="Q1264" s="208"/>
      <c r="R1264" s="208"/>
      <c r="S1264" s="208"/>
      <c r="T1264" s="209"/>
      <c r="U1264" s="13"/>
      <c r="V1264" s="13"/>
      <c r="W1264" s="13"/>
      <c r="X1264" s="13"/>
      <c r="Y1264" s="13"/>
      <c r="Z1264" s="13"/>
      <c r="AA1264" s="13"/>
      <c r="AB1264" s="13"/>
      <c r="AC1264" s="13"/>
      <c r="AD1264" s="13"/>
      <c r="AE1264" s="13"/>
      <c r="AT1264" s="204" t="s">
        <v>394</v>
      </c>
      <c r="AU1264" s="204" t="s">
        <v>233</v>
      </c>
      <c r="AV1264" s="13" t="s">
        <v>85</v>
      </c>
      <c r="AW1264" s="13" t="s">
        <v>34</v>
      </c>
      <c r="AX1264" s="13" t="s">
        <v>78</v>
      </c>
      <c r="AY1264" s="204" t="s">
        <v>219</v>
      </c>
    </row>
    <row r="1265" s="14" customFormat="1">
      <c r="A1265" s="14"/>
      <c r="B1265" s="210"/>
      <c r="C1265" s="14"/>
      <c r="D1265" s="193" t="s">
        <v>394</v>
      </c>
      <c r="E1265" s="211" t="s">
        <v>1</v>
      </c>
      <c r="F1265" s="212" t="s">
        <v>2835</v>
      </c>
      <c r="G1265" s="14"/>
      <c r="H1265" s="213">
        <v>86.680000000000007</v>
      </c>
      <c r="I1265" s="214"/>
      <c r="J1265" s="14"/>
      <c r="K1265" s="14"/>
      <c r="L1265" s="210"/>
      <c r="M1265" s="215"/>
      <c r="N1265" s="216"/>
      <c r="O1265" s="216"/>
      <c r="P1265" s="216"/>
      <c r="Q1265" s="216"/>
      <c r="R1265" s="216"/>
      <c r="S1265" s="216"/>
      <c r="T1265" s="217"/>
      <c r="U1265" s="14"/>
      <c r="V1265" s="14"/>
      <c r="W1265" s="14"/>
      <c r="X1265" s="14"/>
      <c r="Y1265" s="14"/>
      <c r="Z1265" s="14"/>
      <c r="AA1265" s="14"/>
      <c r="AB1265" s="14"/>
      <c r="AC1265" s="14"/>
      <c r="AD1265" s="14"/>
      <c r="AE1265" s="14"/>
      <c r="AT1265" s="211" t="s">
        <v>394</v>
      </c>
      <c r="AU1265" s="211" t="s">
        <v>233</v>
      </c>
      <c r="AV1265" s="14" t="s">
        <v>87</v>
      </c>
      <c r="AW1265" s="14" t="s">
        <v>34</v>
      </c>
      <c r="AX1265" s="14" t="s">
        <v>78</v>
      </c>
      <c r="AY1265" s="211" t="s">
        <v>219</v>
      </c>
    </row>
    <row r="1266" s="15" customFormat="1">
      <c r="A1266" s="15"/>
      <c r="B1266" s="218"/>
      <c r="C1266" s="15"/>
      <c r="D1266" s="193" t="s">
        <v>394</v>
      </c>
      <c r="E1266" s="219" t="s">
        <v>1</v>
      </c>
      <c r="F1266" s="220" t="s">
        <v>401</v>
      </c>
      <c r="G1266" s="15"/>
      <c r="H1266" s="221">
        <v>91.680000000000007</v>
      </c>
      <c r="I1266" s="222"/>
      <c r="J1266" s="15"/>
      <c r="K1266" s="15"/>
      <c r="L1266" s="218"/>
      <c r="M1266" s="223"/>
      <c r="N1266" s="224"/>
      <c r="O1266" s="224"/>
      <c r="P1266" s="224"/>
      <c r="Q1266" s="224"/>
      <c r="R1266" s="224"/>
      <c r="S1266" s="224"/>
      <c r="T1266" s="225"/>
      <c r="U1266" s="15"/>
      <c r="V1266" s="15"/>
      <c r="W1266" s="15"/>
      <c r="X1266" s="15"/>
      <c r="Y1266" s="15"/>
      <c r="Z1266" s="15"/>
      <c r="AA1266" s="15"/>
      <c r="AB1266" s="15"/>
      <c r="AC1266" s="15"/>
      <c r="AD1266" s="15"/>
      <c r="AE1266" s="15"/>
      <c r="AT1266" s="219" t="s">
        <v>394</v>
      </c>
      <c r="AU1266" s="219" t="s">
        <v>233</v>
      </c>
      <c r="AV1266" s="15" t="s">
        <v>218</v>
      </c>
      <c r="AW1266" s="15" t="s">
        <v>34</v>
      </c>
      <c r="AX1266" s="15" t="s">
        <v>85</v>
      </c>
      <c r="AY1266" s="219" t="s">
        <v>219</v>
      </c>
    </row>
    <row r="1267" s="2" customFormat="1" ht="21.75" customHeight="1">
      <c r="A1267" s="38"/>
      <c r="B1267" s="179"/>
      <c r="C1267" s="180" t="s">
        <v>1485</v>
      </c>
      <c r="D1267" s="180" t="s">
        <v>222</v>
      </c>
      <c r="E1267" s="181" t="s">
        <v>2836</v>
      </c>
      <c r="F1267" s="182" t="s">
        <v>2837</v>
      </c>
      <c r="G1267" s="183" t="s">
        <v>499</v>
      </c>
      <c r="H1267" s="184">
        <v>6</v>
      </c>
      <c r="I1267" s="185"/>
      <c r="J1267" s="186">
        <f>ROUND(I1267*H1267,2)</f>
        <v>0</v>
      </c>
      <c r="K1267" s="182" t="s">
        <v>391</v>
      </c>
      <c r="L1267" s="39"/>
      <c r="M1267" s="187" t="s">
        <v>1</v>
      </c>
      <c r="N1267" s="188" t="s">
        <v>43</v>
      </c>
      <c r="O1267" s="77"/>
      <c r="P1267" s="189">
        <f>O1267*H1267</f>
        <v>0</v>
      </c>
      <c r="Q1267" s="189">
        <v>0.04684</v>
      </c>
      <c r="R1267" s="189">
        <f>Q1267*H1267</f>
        <v>0.28104000000000001</v>
      </c>
      <c r="S1267" s="189">
        <v>0</v>
      </c>
      <c r="T1267" s="190">
        <f>S1267*H1267</f>
        <v>0</v>
      </c>
      <c r="U1267" s="38"/>
      <c r="V1267" s="38"/>
      <c r="W1267" s="38"/>
      <c r="X1267" s="38"/>
      <c r="Y1267" s="38"/>
      <c r="Z1267" s="38"/>
      <c r="AA1267" s="38"/>
      <c r="AB1267" s="38"/>
      <c r="AC1267" s="38"/>
      <c r="AD1267" s="38"/>
      <c r="AE1267" s="38"/>
      <c r="AR1267" s="191" t="s">
        <v>218</v>
      </c>
      <c r="AT1267" s="191" t="s">
        <v>222</v>
      </c>
      <c r="AU1267" s="191" t="s">
        <v>233</v>
      </c>
      <c r="AY1267" s="19" t="s">
        <v>219</v>
      </c>
      <c r="BE1267" s="192">
        <f>IF(N1267="základní",J1267,0)</f>
        <v>0</v>
      </c>
      <c r="BF1267" s="192">
        <f>IF(N1267="snížená",J1267,0)</f>
        <v>0</v>
      </c>
      <c r="BG1267" s="192">
        <f>IF(N1267="zákl. přenesená",J1267,0)</f>
        <v>0</v>
      </c>
      <c r="BH1267" s="192">
        <f>IF(N1267="sníž. přenesená",J1267,0)</f>
        <v>0</v>
      </c>
      <c r="BI1267" s="192">
        <f>IF(N1267="nulová",J1267,0)</f>
        <v>0</v>
      </c>
      <c r="BJ1267" s="19" t="s">
        <v>85</v>
      </c>
      <c r="BK1267" s="192">
        <f>ROUND(I1267*H1267,2)</f>
        <v>0</v>
      </c>
      <c r="BL1267" s="19" t="s">
        <v>218</v>
      </c>
      <c r="BM1267" s="191" t="s">
        <v>2838</v>
      </c>
    </row>
    <row r="1268" s="2" customFormat="1">
      <c r="A1268" s="38"/>
      <c r="B1268" s="39"/>
      <c r="C1268" s="38"/>
      <c r="D1268" s="193" t="s">
        <v>227</v>
      </c>
      <c r="E1268" s="38"/>
      <c r="F1268" s="194" t="s">
        <v>2839</v>
      </c>
      <c r="G1268" s="38"/>
      <c r="H1268" s="38"/>
      <c r="I1268" s="195"/>
      <c r="J1268" s="38"/>
      <c r="K1268" s="38"/>
      <c r="L1268" s="39"/>
      <c r="M1268" s="196"/>
      <c r="N1268" s="197"/>
      <c r="O1268" s="77"/>
      <c r="P1268" s="77"/>
      <c r="Q1268" s="77"/>
      <c r="R1268" s="77"/>
      <c r="S1268" s="77"/>
      <c r="T1268" s="78"/>
      <c r="U1268" s="38"/>
      <c r="V1268" s="38"/>
      <c r="W1268" s="38"/>
      <c r="X1268" s="38"/>
      <c r="Y1268" s="38"/>
      <c r="Z1268" s="38"/>
      <c r="AA1268" s="38"/>
      <c r="AB1268" s="38"/>
      <c r="AC1268" s="38"/>
      <c r="AD1268" s="38"/>
      <c r="AE1268" s="38"/>
      <c r="AT1268" s="19" t="s">
        <v>227</v>
      </c>
      <c r="AU1268" s="19" t="s">
        <v>233</v>
      </c>
    </row>
    <row r="1269" s="2" customFormat="1" ht="33" customHeight="1">
      <c r="A1269" s="38"/>
      <c r="B1269" s="179"/>
      <c r="C1269" s="234" t="s">
        <v>1491</v>
      </c>
      <c r="D1269" s="234" t="s">
        <v>2002</v>
      </c>
      <c r="E1269" s="235" t="s">
        <v>2840</v>
      </c>
      <c r="F1269" s="236" t="s">
        <v>2841</v>
      </c>
      <c r="G1269" s="237" t="s">
        <v>499</v>
      </c>
      <c r="H1269" s="238">
        <v>1</v>
      </c>
      <c r="I1269" s="239"/>
      <c r="J1269" s="240">
        <f>ROUND(I1269*H1269,2)</f>
        <v>0</v>
      </c>
      <c r="K1269" s="236" t="s">
        <v>391</v>
      </c>
      <c r="L1269" s="241"/>
      <c r="M1269" s="242" t="s">
        <v>1</v>
      </c>
      <c r="N1269" s="243" t="s">
        <v>43</v>
      </c>
      <c r="O1269" s="77"/>
      <c r="P1269" s="189">
        <f>O1269*H1269</f>
        <v>0</v>
      </c>
      <c r="Q1269" s="189">
        <v>0.012250000000000001</v>
      </c>
      <c r="R1269" s="189">
        <f>Q1269*H1269</f>
        <v>0.012250000000000001</v>
      </c>
      <c r="S1269" s="189">
        <v>0</v>
      </c>
      <c r="T1269" s="190">
        <f>S1269*H1269</f>
        <v>0</v>
      </c>
      <c r="U1269" s="38"/>
      <c r="V1269" s="38"/>
      <c r="W1269" s="38"/>
      <c r="X1269" s="38"/>
      <c r="Y1269" s="38"/>
      <c r="Z1269" s="38"/>
      <c r="AA1269" s="38"/>
      <c r="AB1269" s="38"/>
      <c r="AC1269" s="38"/>
      <c r="AD1269" s="38"/>
      <c r="AE1269" s="38"/>
      <c r="AR1269" s="191" t="s">
        <v>257</v>
      </c>
      <c r="AT1269" s="191" t="s">
        <v>2002</v>
      </c>
      <c r="AU1269" s="191" t="s">
        <v>233</v>
      </c>
      <c r="AY1269" s="19" t="s">
        <v>219</v>
      </c>
      <c r="BE1269" s="192">
        <f>IF(N1269="základní",J1269,0)</f>
        <v>0</v>
      </c>
      <c r="BF1269" s="192">
        <f>IF(N1269="snížená",J1269,0)</f>
        <v>0</v>
      </c>
      <c r="BG1269" s="192">
        <f>IF(N1269="zákl. přenesená",J1269,0)</f>
        <v>0</v>
      </c>
      <c r="BH1269" s="192">
        <f>IF(N1269="sníž. přenesená",J1269,0)</f>
        <v>0</v>
      </c>
      <c r="BI1269" s="192">
        <f>IF(N1269="nulová",J1269,0)</f>
        <v>0</v>
      </c>
      <c r="BJ1269" s="19" t="s">
        <v>85</v>
      </c>
      <c r="BK1269" s="192">
        <f>ROUND(I1269*H1269,2)</f>
        <v>0</v>
      </c>
      <c r="BL1269" s="19" t="s">
        <v>218</v>
      </c>
      <c r="BM1269" s="191" t="s">
        <v>2842</v>
      </c>
    </row>
    <row r="1270" s="2" customFormat="1" ht="33" customHeight="1">
      <c r="A1270" s="38"/>
      <c r="B1270" s="179"/>
      <c r="C1270" s="234" t="s">
        <v>1497</v>
      </c>
      <c r="D1270" s="234" t="s">
        <v>2002</v>
      </c>
      <c r="E1270" s="235" t="s">
        <v>2843</v>
      </c>
      <c r="F1270" s="236" t="s">
        <v>2844</v>
      </c>
      <c r="G1270" s="237" t="s">
        <v>499</v>
      </c>
      <c r="H1270" s="238">
        <v>2</v>
      </c>
      <c r="I1270" s="239"/>
      <c r="J1270" s="240">
        <f>ROUND(I1270*H1270,2)</f>
        <v>0</v>
      </c>
      <c r="K1270" s="236" t="s">
        <v>391</v>
      </c>
      <c r="L1270" s="241"/>
      <c r="M1270" s="242" t="s">
        <v>1</v>
      </c>
      <c r="N1270" s="243" t="s">
        <v>43</v>
      </c>
      <c r="O1270" s="77"/>
      <c r="P1270" s="189">
        <f>O1270*H1270</f>
        <v>0</v>
      </c>
      <c r="Q1270" s="189">
        <v>0.012489999999999999</v>
      </c>
      <c r="R1270" s="189">
        <f>Q1270*H1270</f>
        <v>0.024979999999999999</v>
      </c>
      <c r="S1270" s="189">
        <v>0</v>
      </c>
      <c r="T1270" s="190">
        <f>S1270*H1270</f>
        <v>0</v>
      </c>
      <c r="U1270" s="38"/>
      <c r="V1270" s="38"/>
      <c r="W1270" s="38"/>
      <c r="X1270" s="38"/>
      <c r="Y1270" s="38"/>
      <c r="Z1270" s="38"/>
      <c r="AA1270" s="38"/>
      <c r="AB1270" s="38"/>
      <c r="AC1270" s="38"/>
      <c r="AD1270" s="38"/>
      <c r="AE1270" s="38"/>
      <c r="AR1270" s="191" t="s">
        <v>257</v>
      </c>
      <c r="AT1270" s="191" t="s">
        <v>2002</v>
      </c>
      <c r="AU1270" s="191" t="s">
        <v>233</v>
      </c>
      <c r="AY1270" s="19" t="s">
        <v>219</v>
      </c>
      <c r="BE1270" s="192">
        <f>IF(N1270="základní",J1270,0)</f>
        <v>0</v>
      </c>
      <c r="BF1270" s="192">
        <f>IF(N1270="snížená",J1270,0)</f>
        <v>0</v>
      </c>
      <c r="BG1270" s="192">
        <f>IF(N1270="zákl. přenesená",J1270,0)</f>
        <v>0</v>
      </c>
      <c r="BH1270" s="192">
        <f>IF(N1270="sníž. přenesená",J1270,0)</f>
        <v>0</v>
      </c>
      <c r="BI1270" s="192">
        <f>IF(N1270="nulová",J1270,0)</f>
        <v>0</v>
      </c>
      <c r="BJ1270" s="19" t="s">
        <v>85</v>
      </c>
      <c r="BK1270" s="192">
        <f>ROUND(I1270*H1270,2)</f>
        <v>0</v>
      </c>
      <c r="BL1270" s="19" t="s">
        <v>218</v>
      </c>
      <c r="BM1270" s="191" t="s">
        <v>2845</v>
      </c>
    </row>
    <row r="1271" s="2" customFormat="1" ht="33" customHeight="1">
      <c r="A1271" s="38"/>
      <c r="B1271" s="179"/>
      <c r="C1271" s="234" t="s">
        <v>1502</v>
      </c>
      <c r="D1271" s="234" t="s">
        <v>2002</v>
      </c>
      <c r="E1271" s="235" t="s">
        <v>2846</v>
      </c>
      <c r="F1271" s="236" t="s">
        <v>2847</v>
      </c>
      <c r="G1271" s="237" t="s">
        <v>499</v>
      </c>
      <c r="H1271" s="238">
        <v>1</v>
      </c>
      <c r="I1271" s="239"/>
      <c r="J1271" s="240">
        <f>ROUND(I1271*H1271,2)</f>
        <v>0</v>
      </c>
      <c r="K1271" s="236" t="s">
        <v>391</v>
      </c>
      <c r="L1271" s="241"/>
      <c r="M1271" s="242" t="s">
        <v>1</v>
      </c>
      <c r="N1271" s="243" t="s">
        <v>43</v>
      </c>
      <c r="O1271" s="77"/>
      <c r="P1271" s="189">
        <f>O1271*H1271</f>
        <v>0</v>
      </c>
      <c r="Q1271" s="189">
        <v>0.014890000000000001</v>
      </c>
      <c r="R1271" s="189">
        <f>Q1271*H1271</f>
        <v>0.014890000000000001</v>
      </c>
      <c r="S1271" s="189">
        <v>0</v>
      </c>
      <c r="T1271" s="190">
        <f>S1271*H1271</f>
        <v>0</v>
      </c>
      <c r="U1271" s="38"/>
      <c r="V1271" s="38"/>
      <c r="W1271" s="38"/>
      <c r="X1271" s="38"/>
      <c r="Y1271" s="38"/>
      <c r="Z1271" s="38"/>
      <c r="AA1271" s="38"/>
      <c r="AB1271" s="38"/>
      <c r="AC1271" s="38"/>
      <c r="AD1271" s="38"/>
      <c r="AE1271" s="38"/>
      <c r="AR1271" s="191" t="s">
        <v>257</v>
      </c>
      <c r="AT1271" s="191" t="s">
        <v>2002</v>
      </c>
      <c r="AU1271" s="191" t="s">
        <v>233</v>
      </c>
      <c r="AY1271" s="19" t="s">
        <v>219</v>
      </c>
      <c r="BE1271" s="192">
        <f>IF(N1271="základní",J1271,0)</f>
        <v>0</v>
      </c>
      <c r="BF1271" s="192">
        <f>IF(N1271="snížená",J1271,0)</f>
        <v>0</v>
      </c>
      <c r="BG1271" s="192">
        <f>IF(N1271="zákl. přenesená",J1271,0)</f>
        <v>0</v>
      </c>
      <c r="BH1271" s="192">
        <f>IF(N1271="sníž. přenesená",J1271,0)</f>
        <v>0</v>
      </c>
      <c r="BI1271" s="192">
        <f>IF(N1271="nulová",J1271,0)</f>
        <v>0</v>
      </c>
      <c r="BJ1271" s="19" t="s">
        <v>85</v>
      </c>
      <c r="BK1271" s="192">
        <f>ROUND(I1271*H1271,2)</f>
        <v>0</v>
      </c>
      <c r="BL1271" s="19" t="s">
        <v>218</v>
      </c>
      <c r="BM1271" s="191" t="s">
        <v>2848</v>
      </c>
    </row>
    <row r="1272" s="2" customFormat="1" ht="33" customHeight="1">
      <c r="A1272" s="38"/>
      <c r="B1272" s="179"/>
      <c r="C1272" s="234" t="s">
        <v>1508</v>
      </c>
      <c r="D1272" s="234" t="s">
        <v>2002</v>
      </c>
      <c r="E1272" s="235" t="s">
        <v>2849</v>
      </c>
      <c r="F1272" s="236" t="s">
        <v>2850</v>
      </c>
      <c r="G1272" s="237" t="s">
        <v>499</v>
      </c>
      <c r="H1272" s="238">
        <v>2</v>
      </c>
      <c r="I1272" s="239"/>
      <c r="J1272" s="240">
        <f>ROUND(I1272*H1272,2)</f>
        <v>0</v>
      </c>
      <c r="K1272" s="236" t="s">
        <v>391</v>
      </c>
      <c r="L1272" s="241"/>
      <c r="M1272" s="242" t="s">
        <v>1</v>
      </c>
      <c r="N1272" s="243" t="s">
        <v>43</v>
      </c>
      <c r="O1272" s="77"/>
      <c r="P1272" s="189">
        <f>O1272*H1272</f>
        <v>0</v>
      </c>
      <c r="Q1272" s="189">
        <v>0.01553</v>
      </c>
      <c r="R1272" s="189">
        <f>Q1272*H1272</f>
        <v>0.031060000000000001</v>
      </c>
      <c r="S1272" s="189">
        <v>0</v>
      </c>
      <c r="T1272" s="190">
        <f>S1272*H1272</f>
        <v>0</v>
      </c>
      <c r="U1272" s="38"/>
      <c r="V1272" s="38"/>
      <c r="W1272" s="38"/>
      <c r="X1272" s="38"/>
      <c r="Y1272" s="38"/>
      <c r="Z1272" s="38"/>
      <c r="AA1272" s="38"/>
      <c r="AB1272" s="38"/>
      <c r="AC1272" s="38"/>
      <c r="AD1272" s="38"/>
      <c r="AE1272" s="38"/>
      <c r="AR1272" s="191" t="s">
        <v>257</v>
      </c>
      <c r="AT1272" s="191" t="s">
        <v>2002</v>
      </c>
      <c r="AU1272" s="191" t="s">
        <v>233</v>
      </c>
      <c r="AY1272" s="19" t="s">
        <v>219</v>
      </c>
      <c r="BE1272" s="192">
        <f>IF(N1272="základní",J1272,0)</f>
        <v>0</v>
      </c>
      <c r="BF1272" s="192">
        <f>IF(N1272="snížená",J1272,0)</f>
        <v>0</v>
      </c>
      <c r="BG1272" s="192">
        <f>IF(N1272="zákl. přenesená",J1272,0)</f>
        <v>0</v>
      </c>
      <c r="BH1272" s="192">
        <f>IF(N1272="sníž. přenesená",J1272,0)</f>
        <v>0</v>
      </c>
      <c r="BI1272" s="192">
        <f>IF(N1272="nulová",J1272,0)</f>
        <v>0</v>
      </c>
      <c r="BJ1272" s="19" t="s">
        <v>85</v>
      </c>
      <c r="BK1272" s="192">
        <f>ROUND(I1272*H1272,2)</f>
        <v>0</v>
      </c>
      <c r="BL1272" s="19" t="s">
        <v>218</v>
      </c>
      <c r="BM1272" s="191" t="s">
        <v>2851</v>
      </c>
    </row>
    <row r="1273" s="12" customFormat="1" ht="20.88" customHeight="1">
      <c r="A1273" s="12"/>
      <c r="B1273" s="166"/>
      <c r="C1273" s="12"/>
      <c r="D1273" s="167" t="s">
        <v>77</v>
      </c>
      <c r="E1273" s="177" t="s">
        <v>879</v>
      </c>
      <c r="F1273" s="177" t="s">
        <v>2852</v>
      </c>
      <c r="G1273" s="12"/>
      <c r="H1273" s="12"/>
      <c r="I1273" s="169"/>
      <c r="J1273" s="178">
        <f>BK1273</f>
        <v>0</v>
      </c>
      <c r="K1273" s="12"/>
      <c r="L1273" s="166"/>
      <c r="M1273" s="171"/>
      <c r="N1273" s="172"/>
      <c r="O1273" s="172"/>
      <c r="P1273" s="173">
        <f>SUM(P1274:P1281)</f>
        <v>0</v>
      </c>
      <c r="Q1273" s="172"/>
      <c r="R1273" s="173">
        <f>SUM(R1274:R1281)</f>
        <v>0.024199999999999999</v>
      </c>
      <c r="S1273" s="172"/>
      <c r="T1273" s="174">
        <f>SUM(T1274:T1281)</f>
        <v>0</v>
      </c>
      <c r="U1273" s="12"/>
      <c r="V1273" s="12"/>
      <c r="W1273" s="12"/>
      <c r="X1273" s="12"/>
      <c r="Y1273" s="12"/>
      <c r="Z1273" s="12"/>
      <c r="AA1273" s="12"/>
      <c r="AB1273" s="12"/>
      <c r="AC1273" s="12"/>
      <c r="AD1273" s="12"/>
      <c r="AE1273" s="12"/>
      <c r="AR1273" s="167" t="s">
        <v>85</v>
      </c>
      <c r="AT1273" s="175" t="s">
        <v>77</v>
      </c>
      <c r="AU1273" s="175" t="s">
        <v>87</v>
      </c>
      <c r="AY1273" s="167" t="s">
        <v>219</v>
      </c>
      <c r="BK1273" s="176">
        <f>SUM(BK1274:BK1281)</f>
        <v>0</v>
      </c>
    </row>
    <row r="1274" s="2" customFormat="1">
      <c r="A1274" s="38"/>
      <c r="B1274" s="179"/>
      <c r="C1274" s="180" t="s">
        <v>1520</v>
      </c>
      <c r="D1274" s="180" t="s">
        <v>222</v>
      </c>
      <c r="E1274" s="181" t="s">
        <v>2853</v>
      </c>
      <c r="F1274" s="182" t="s">
        <v>2854</v>
      </c>
      <c r="G1274" s="183" t="s">
        <v>499</v>
      </c>
      <c r="H1274" s="184">
        <v>10</v>
      </c>
      <c r="I1274" s="185"/>
      <c r="J1274" s="186">
        <f>ROUND(I1274*H1274,2)</f>
        <v>0</v>
      </c>
      <c r="K1274" s="182" t="s">
        <v>391</v>
      </c>
      <c r="L1274" s="39"/>
      <c r="M1274" s="187" t="s">
        <v>1</v>
      </c>
      <c r="N1274" s="188" t="s">
        <v>43</v>
      </c>
      <c r="O1274" s="77"/>
      <c r="P1274" s="189">
        <f>O1274*H1274</f>
        <v>0</v>
      </c>
      <c r="Q1274" s="189">
        <v>0</v>
      </c>
      <c r="R1274" s="189">
        <f>Q1274*H1274</f>
        <v>0</v>
      </c>
      <c r="S1274" s="189">
        <v>0</v>
      </c>
      <c r="T1274" s="190">
        <f>S1274*H1274</f>
        <v>0</v>
      </c>
      <c r="U1274" s="38"/>
      <c r="V1274" s="38"/>
      <c r="W1274" s="38"/>
      <c r="X1274" s="38"/>
      <c r="Y1274" s="38"/>
      <c r="Z1274" s="38"/>
      <c r="AA1274" s="38"/>
      <c r="AB1274" s="38"/>
      <c r="AC1274" s="38"/>
      <c r="AD1274" s="38"/>
      <c r="AE1274" s="38"/>
      <c r="AR1274" s="191" t="s">
        <v>218</v>
      </c>
      <c r="AT1274" s="191" t="s">
        <v>222</v>
      </c>
      <c r="AU1274" s="191" t="s">
        <v>233</v>
      </c>
      <c r="AY1274" s="19" t="s">
        <v>219</v>
      </c>
      <c r="BE1274" s="192">
        <f>IF(N1274="základní",J1274,0)</f>
        <v>0</v>
      </c>
      <c r="BF1274" s="192">
        <f>IF(N1274="snížená",J1274,0)</f>
        <v>0</v>
      </c>
      <c r="BG1274" s="192">
        <f>IF(N1274="zákl. přenesená",J1274,0)</f>
        <v>0</v>
      </c>
      <c r="BH1274" s="192">
        <f>IF(N1274="sníž. přenesená",J1274,0)</f>
        <v>0</v>
      </c>
      <c r="BI1274" s="192">
        <f>IF(N1274="nulová",J1274,0)</f>
        <v>0</v>
      </c>
      <c r="BJ1274" s="19" t="s">
        <v>85</v>
      </c>
      <c r="BK1274" s="192">
        <f>ROUND(I1274*H1274,2)</f>
        <v>0</v>
      </c>
      <c r="BL1274" s="19" t="s">
        <v>218</v>
      </c>
      <c r="BM1274" s="191" t="s">
        <v>2855</v>
      </c>
    </row>
    <row r="1275" s="2" customFormat="1">
      <c r="A1275" s="38"/>
      <c r="B1275" s="39"/>
      <c r="C1275" s="38"/>
      <c r="D1275" s="193" t="s">
        <v>227</v>
      </c>
      <c r="E1275" s="38"/>
      <c r="F1275" s="194" t="s">
        <v>2856</v>
      </c>
      <c r="G1275" s="38"/>
      <c r="H1275" s="38"/>
      <c r="I1275" s="195"/>
      <c r="J1275" s="38"/>
      <c r="K1275" s="38"/>
      <c r="L1275" s="39"/>
      <c r="M1275" s="196"/>
      <c r="N1275" s="197"/>
      <c r="O1275" s="77"/>
      <c r="P1275" s="77"/>
      <c r="Q1275" s="77"/>
      <c r="R1275" s="77"/>
      <c r="S1275" s="77"/>
      <c r="T1275" s="78"/>
      <c r="U1275" s="38"/>
      <c r="V1275" s="38"/>
      <c r="W1275" s="38"/>
      <c r="X1275" s="38"/>
      <c r="Y1275" s="38"/>
      <c r="Z1275" s="38"/>
      <c r="AA1275" s="38"/>
      <c r="AB1275" s="38"/>
      <c r="AC1275" s="38"/>
      <c r="AD1275" s="38"/>
      <c r="AE1275" s="38"/>
      <c r="AT1275" s="19" t="s">
        <v>227</v>
      </c>
      <c r="AU1275" s="19" t="s">
        <v>233</v>
      </c>
    </row>
    <row r="1276" s="2" customFormat="1">
      <c r="A1276" s="38"/>
      <c r="B1276" s="179"/>
      <c r="C1276" s="234" t="s">
        <v>1532</v>
      </c>
      <c r="D1276" s="234" t="s">
        <v>2002</v>
      </c>
      <c r="E1276" s="235" t="s">
        <v>2857</v>
      </c>
      <c r="F1276" s="236" t="s">
        <v>2858</v>
      </c>
      <c r="G1276" s="237" t="s">
        <v>499</v>
      </c>
      <c r="H1276" s="238">
        <v>8</v>
      </c>
      <c r="I1276" s="239"/>
      <c r="J1276" s="240">
        <f>ROUND(I1276*H1276,2)</f>
        <v>0</v>
      </c>
      <c r="K1276" s="236" t="s">
        <v>391</v>
      </c>
      <c r="L1276" s="241"/>
      <c r="M1276" s="242" t="s">
        <v>1</v>
      </c>
      <c r="N1276" s="243" t="s">
        <v>43</v>
      </c>
      <c r="O1276" s="77"/>
      <c r="P1276" s="189">
        <f>O1276*H1276</f>
        <v>0</v>
      </c>
      <c r="Q1276" s="189">
        <v>0.00098999999999999999</v>
      </c>
      <c r="R1276" s="189">
        <f>Q1276*H1276</f>
        <v>0.00792</v>
      </c>
      <c r="S1276" s="189">
        <v>0</v>
      </c>
      <c r="T1276" s="190">
        <f>S1276*H1276</f>
        <v>0</v>
      </c>
      <c r="U1276" s="38"/>
      <c r="V1276" s="38"/>
      <c r="W1276" s="38"/>
      <c r="X1276" s="38"/>
      <c r="Y1276" s="38"/>
      <c r="Z1276" s="38"/>
      <c r="AA1276" s="38"/>
      <c r="AB1276" s="38"/>
      <c r="AC1276" s="38"/>
      <c r="AD1276" s="38"/>
      <c r="AE1276" s="38"/>
      <c r="AR1276" s="191" t="s">
        <v>257</v>
      </c>
      <c r="AT1276" s="191" t="s">
        <v>2002</v>
      </c>
      <c r="AU1276" s="191" t="s">
        <v>233</v>
      </c>
      <c r="AY1276" s="19" t="s">
        <v>219</v>
      </c>
      <c r="BE1276" s="192">
        <f>IF(N1276="základní",J1276,0)</f>
        <v>0</v>
      </c>
      <c r="BF1276" s="192">
        <f>IF(N1276="snížená",J1276,0)</f>
        <v>0</v>
      </c>
      <c r="BG1276" s="192">
        <f>IF(N1276="zákl. přenesená",J1276,0)</f>
        <v>0</v>
      </c>
      <c r="BH1276" s="192">
        <f>IF(N1276="sníž. přenesená",J1276,0)</f>
        <v>0</v>
      </c>
      <c r="BI1276" s="192">
        <f>IF(N1276="nulová",J1276,0)</f>
        <v>0</v>
      </c>
      <c r="BJ1276" s="19" t="s">
        <v>85</v>
      </c>
      <c r="BK1276" s="192">
        <f>ROUND(I1276*H1276,2)</f>
        <v>0</v>
      </c>
      <c r="BL1276" s="19" t="s">
        <v>218</v>
      </c>
      <c r="BM1276" s="191" t="s">
        <v>2859</v>
      </c>
    </row>
    <row r="1277" s="2" customFormat="1">
      <c r="A1277" s="38"/>
      <c r="B1277" s="179"/>
      <c r="C1277" s="234" t="s">
        <v>1539</v>
      </c>
      <c r="D1277" s="234" t="s">
        <v>2002</v>
      </c>
      <c r="E1277" s="235" t="s">
        <v>2860</v>
      </c>
      <c r="F1277" s="236" t="s">
        <v>2861</v>
      </c>
      <c r="G1277" s="237" t="s">
        <v>499</v>
      </c>
      <c r="H1277" s="238">
        <v>2</v>
      </c>
      <c r="I1277" s="239"/>
      <c r="J1277" s="240">
        <f>ROUND(I1277*H1277,2)</f>
        <v>0</v>
      </c>
      <c r="K1277" s="236" t="s">
        <v>391</v>
      </c>
      <c r="L1277" s="241"/>
      <c r="M1277" s="242" t="s">
        <v>1</v>
      </c>
      <c r="N1277" s="243" t="s">
        <v>43</v>
      </c>
      <c r="O1277" s="77"/>
      <c r="P1277" s="189">
        <f>O1277*H1277</f>
        <v>0</v>
      </c>
      <c r="Q1277" s="189">
        <v>0.00164</v>
      </c>
      <c r="R1277" s="189">
        <f>Q1277*H1277</f>
        <v>0.0032799999999999999</v>
      </c>
      <c r="S1277" s="189">
        <v>0</v>
      </c>
      <c r="T1277" s="190">
        <f>S1277*H1277</f>
        <v>0</v>
      </c>
      <c r="U1277" s="38"/>
      <c r="V1277" s="38"/>
      <c r="W1277" s="38"/>
      <c r="X1277" s="38"/>
      <c r="Y1277" s="38"/>
      <c r="Z1277" s="38"/>
      <c r="AA1277" s="38"/>
      <c r="AB1277" s="38"/>
      <c r="AC1277" s="38"/>
      <c r="AD1277" s="38"/>
      <c r="AE1277" s="38"/>
      <c r="AR1277" s="191" t="s">
        <v>257</v>
      </c>
      <c r="AT1277" s="191" t="s">
        <v>2002</v>
      </c>
      <c r="AU1277" s="191" t="s">
        <v>233</v>
      </c>
      <c r="AY1277" s="19" t="s">
        <v>219</v>
      </c>
      <c r="BE1277" s="192">
        <f>IF(N1277="základní",J1277,0)</f>
        <v>0</v>
      </c>
      <c r="BF1277" s="192">
        <f>IF(N1277="snížená",J1277,0)</f>
        <v>0</v>
      </c>
      <c r="BG1277" s="192">
        <f>IF(N1277="zákl. přenesená",J1277,0)</f>
        <v>0</v>
      </c>
      <c r="BH1277" s="192">
        <f>IF(N1277="sníž. přenesená",J1277,0)</f>
        <v>0</v>
      </c>
      <c r="BI1277" s="192">
        <f>IF(N1277="nulová",J1277,0)</f>
        <v>0</v>
      </c>
      <c r="BJ1277" s="19" t="s">
        <v>85</v>
      </c>
      <c r="BK1277" s="192">
        <f>ROUND(I1277*H1277,2)</f>
        <v>0</v>
      </c>
      <c r="BL1277" s="19" t="s">
        <v>218</v>
      </c>
      <c r="BM1277" s="191" t="s">
        <v>2862</v>
      </c>
    </row>
    <row r="1278" s="2" customFormat="1">
      <c r="A1278" s="38"/>
      <c r="B1278" s="179"/>
      <c r="C1278" s="180" t="s">
        <v>1551</v>
      </c>
      <c r="D1278" s="180" t="s">
        <v>222</v>
      </c>
      <c r="E1278" s="181" t="s">
        <v>2863</v>
      </c>
      <c r="F1278" s="182" t="s">
        <v>2864</v>
      </c>
      <c r="G1278" s="183" t="s">
        <v>499</v>
      </c>
      <c r="H1278" s="184">
        <v>3</v>
      </c>
      <c r="I1278" s="185"/>
      <c r="J1278" s="186">
        <f>ROUND(I1278*H1278,2)</f>
        <v>0</v>
      </c>
      <c r="K1278" s="182" t="s">
        <v>1</v>
      </c>
      <c r="L1278" s="39"/>
      <c r="M1278" s="187" t="s">
        <v>1</v>
      </c>
      <c r="N1278" s="188" t="s">
        <v>43</v>
      </c>
      <c r="O1278" s="77"/>
      <c r="P1278" s="189">
        <f>O1278*H1278</f>
        <v>0</v>
      </c>
      <c r="Q1278" s="189">
        <v>0</v>
      </c>
      <c r="R1278" s="189">
        <f>Q1278*H1278</f>
        <v>0</v>
      </c>
      <c r="S1278" s="189">
        <v>0</v>
      </c>
      <c r="T1278" s="190">
        <f>S1278*H1278</f>
        <v>0</v>
      </c>
      <c r="U1278" s="38"/>
      <c r="V1278" s="38"/>
      <c r="W1278" s="38"/>
      <c r="X1278" s="38"/>
      <c r="Y1278" s="38"/>
      <c r="Z1278" s="38"/>
      <c r="AA1278" s="38"/>
      <c r="AB1278" s="38"/>
      <c r="AC1278" s="38"/>
      <c r="AD1278" s="38"/>
      <c r="AE1278" s="38"/>
      <c r="AR1278" s="191" t="s">
        <v>218</v>
      </c>
      <c r="AT1278" s="191" t="s">
        <v>222</v>
      </c>
      <c r="AU1278" s="191" t="s">
        <v>233</v>
      </c>
      <c r="AY1278" s="19" t="s">
        <v>219</v>
      </c>
      <c r="BE1278" s="192">
        <f>IF(N1278="základní",J1278,0)</f>
        <v>0</v>
      </c>
      <c r="BF1278" s="192">
        <f>IF(N1278="snížená",J1278,0)</f>
        <v>0</v>
      </c>
      <c r="BG1278" s="192">
        <f>IF(N1278="zákl. přenesená",J1278,0)</f>
        <v>0</v>
      </c>
      <c r="BH1278" s="192">
        <f>IF(N1278="sníž. přenesená",J1278,0)</f>
        <v>0</v>
      </c>
      <c r="BI1278" s="192">
        <f>IF(N1278="nulová",J1278,0)</f>
        <v>0</v>
      </c>
      <c r="BJ1278" s="19" t="s">
        <v>85</v>
      </c>
      <c r="BK1278" s="192">
        <f>ROUND(I1278*H1278,2)</f>
        <v>0</v>
      </c>
      <c r="BL1278" s="19" t="s">
        <v>218</v>
      </c>
      <c r="BM1278" s="191" t="s">
        <v>2865</v>
      </c>
    </row>
    <row r="1279" s="2" customFormat="1">
      <c r="A1279" s="38"/>
      <c r="B1279" s="39"/>
      <c r="C1279" s="38"/>
      <c r="D1279" s="193" t="s">
        <v>227</v>
      </c>
      <c r="E1279" s="38"/>
      <c r="F1279" s="194" t="s">
        <v>2856</v>
      </c>
      <c r="G1279" s="38"/>
      <c r="H1279" s="38"/>
      <c r="I1279" s="195"/>
      <c r="J1279" s="38"/>
      <c r="K1279" s="38"/>
      <c r="L1279" s="39"/>
      <c r="M1279" s="196"/>
      <c r="N1279" s="197"/>
      <c r="O1279" s="77"/>
      <c r="P1279" s="77"/>
      <c r="Q1279" s="77"/>
      <c r="R1279" s="77"/>
      <c r="S1279" s="77"/>
      <c r="T1279" s="78"/>
      <c r="U1279" s="38"/>
      <c r="V1279" s="38"/>
      <c r="W1279" s="38"/>
      <c r="X1279" s="38"/>
      <c r="Y1279" s="38"/>
      <c r="Z1279" s="38"/>
      <c r="AA1279" s="38"/>
      <c r="AB1279" s="38"/>
      <c r="AC1279" s="38"/>
      <c r="AD1279" s="38"/>
      <c r="AE1279" s="38"/>
      <c r="AT1279" s="19" t="s">
        <v>227</v>
      </c>
      <c r="AU1279" s="19" t="s">
        <v>233</v>
      </c>
    </row>
    <row r="1280" s="2" customFormat="1">
      <c r="A1280" s="38"/>
      <c r="B1280" s="179"/>
      <c r="C1280" s="234" t="s">
        <v>1558</v>
      </c>
      <c r="D1280" s="234" t="s">
        <v>2002</v>
      </c>
      <c r="E1280" s="235" t="s">
        <v>2866</v>
      </c>
      <c r="F1280" s="236" t="s">
        <v>2867</v>
      </c>
      <c r="G1280" s="237" t="s">
        <v>499</v>
      </c>
      <c r="H1280" s="238">
        <v>1</v>
      </c>
      <c r="I1280" s="239"/>
      <c r="J1280" s="240">
        <f>ROUND(I1280*H1280,2)</f>
        <v>0</v>
      </c>
      <c r="K1280" s="236" t="s">
        <v>1</v>
      </c>
      <c r="L1280" s="241"/>
      <c r="M1280" s="242" t="s">
        <v>1</v>
      </c>
      <c r="N1280" s="243" t="s">
        <v>43</v>
      </c>
      <c r="O1280" s="77"/>
      <c r="P1280" s="189">
        <f>O1280*H1280</f>
        <v>0</v>
      </c>
      <c r="Q1280" s="189">
        <v>0.0030000000000000001</v>
      </c>
      <c r="R1280" s="189">
        <f>Q1280*H1280</f>
        <v>0.0030000000000000001</v>
      </c>
      <c r="S1280" s="189">
        <v>0</v>
      </c>
      <c r="T1280" s="190">
        <f>S1280*H1280</f>
        <v>0</v>
      </c>
      <c r="U1280" s="38"/>
      <c r="V1280" s="38"/>
      <c r="W1280" s="38"/>
      <c r="X1280" s="38"/>
      <c r="Y1280" s="38"/>
      <c r="Z1280" s="38"/>
      <c r="AA1280" s="38"/>
      <c r="AB1280" s="38"/>
      <c r="AC1280" s="38"/>
      <c r="AD1280" s="38"/>
      <c r="AE1280" s="38"/>
      <c r="AR1280" s="191" t="s">
        <v>257</v>
      </c>
      <c r="AT1280" s="191" t="s">
        <v>2002</v>
      </c>
      <c r="AU1280" s="191" t="s">
        <v>233</v>
      </c>
      <c r="AY1280" s="19" t="s">
        <v>219</v>
      </c>
      <c r="BE1280" s="192">
        <f>IF(N1280="základní",J1280,0)</f>
        <v>0</v>
      </c>
      <c r="BF1280" s="192">
        <f>IF(N1280="snížená",J1280,0)</f>
        <v>0</v>
      </c>
      <c r="BG1280" s="192">
        <f>IF(N1280="zákl. přenesená",J1280,0)</f>
        <v>0</v>
      </c>
      <c r="BH1280" s="192">
        <f>IF(N1280="sníž. přenesená",J1280,0)</f>
        <v>0</v>
      </c>
      <c r="BI1280" s="192">
        <f>IF(N1280="nulová",J1280,0)</f>
        <v>0</v>
      </c>
      <c r="BJ1280" s="19" t="s">
        <v>85</v>
      </c>
      <c r="BK1280" s="192">
        <f>ROUND(I1280*H1280,2)</f>
        <v>0</v>
      </c>
      <c r="BL1280" s="19" t="s">
        <v>218</v>
      </c>
      <c r="BM1280" s="191" t="s">
        <v>2868</v>
      </c>
    </row>
    <row r="1281" s="2" customFormat="1">
      <c r="A1281" s="38"/>
      <c r="B1281" s="179"/>
      <c r="C1281" s="234" t="s">
        <v>1565</v>
      </c>
      <c r="D1281" s="234" t="s">
        <v>2002</v>
      </c>
      <c r="E1281" s="235" t="s">
        <v>2869</v>
      </c>
      <c r="F1281" s="236" t="s">
        <v>2870</v>
      </c>
      <c r="G1281" s="237" t="s">
        <v>499</v>
      </c>
      <c r="H1281" s="238">
        <v>2</v>
      </c>
      <c r="I1281" s="239"/>
      <c r="J1281" s="240">
        <f>ROUND(I1281*H1281,2)</f>
        <v>0</v>
      </c>
      <c r="K1281" s="236" t="s">
        <v>1</v>
      </c>
      <c r="L1281" s="241"/>
      <c r="M1281" s="242" t="s">
        <v>1</v>
      </c>
      <c r="N1281" s="243" t="s">
        <v>43</v>
      </c>
      <c r="O1281" s="77"/>
      <c r="P1281" s="189">
        <f>O1281*H1281</f>
        <v>0</v>
      </c>
      <c r="Q1281" s="189">
        <v>0.0050000000000000001</v>
      </c>
      <c r="R1281" s="189">
        <f>Q1281*H1281</f>
        <v>0.01</v>
      </c>
      <c r="S1281" s="189">
        <v>0</v>
      </c>
      <c r="T1281" s="190">
        <f>S1281*H1281</f>
        <v>0</v>
      </c>
      <c r="U1281" s="38"/>
      <c r="V1281" s="38"/>
      <c r="W1281" s="38"/>
      <c r="X1281" s="38"/>
      <c r="Y1281" s="38"/>
      <c r="Z1281" s="38"/>
      <c r="AA1281" s="38"/>
      <c r="AB1281" s="38"/>
      <c r="AC1281" s="38"/>
      <c r="AD1281" s="38"/>
      <c r="AE1281" s="38"/>
      <c r="AR1281" s="191" t="s">
        <v>257</v>
      </c>
      <c r="AT1281" s="191" t="s">
        <v>2002</v>
      </c>
      <c r="AU1281" s="191" t="s">
        <v>233</v>
      </c>
      <c r="AY1281" s="19" t="s">
        <v>219</v>
      </c>
      <c r="BE1281" s="192">
        <f>IF(N1281="základní",J1281,0)</f>
        <v>0</v>
      </c>
      <c r="BF1281" s="192">
        <f>IF(N1281="snížená",J1281,0)</f>
        <v>0</v>
      </c>
      <c r="BG1281" s="192">
        <f>IF(N1281="zákl. přenesená",J1281,0)</f>
        <v>0</v>
      </c>
      <c r="BH1281" s="192">
        <f>IF(N1281="sníž. přenesená",J1281,0)</f>
        <v>0</v>
      </c>
      <c r="BI1281" s="192">
        <f>IF(N1281="nulová",J1281,0)</f>
        <v>0</v>
      </c>
      <c r="BJ1281" s="19" t="s">
        <v>85</v>
      </c>
      <c r="BK1281" s="192">
        <f>ROUND(I1281*H1281,2)</f>
        <v>0</v>
      </c>
      <c r="BL1281" s="19" t="s">
        <v>218</v>
      </c>
      <c r="BM1281" s="191" t="s">
        <v>2871</v>
      </c>
    </row>
    <row r="1282" s="12" customFormat="1" ht="22.8" customHeight="1">
      <c r="A1282" s="12"/>
      <c r="B1282" s="166"/>
      <c r="C1282" s="12"/>
      <c r="D1282" s="167" t="s">
        <v>77</v>
      </c>
      <c r="E1282" s="177" t="s">
        <v>257</v>
      </c>
      <c r="F1282" s="177" t="s">
        <v>496</v>
      </c>
      <c r="G1282" s="12"/>
      <c r="H1282" s="12"/>
      <c r="I1282" s="169"/>
      <c r="J1282" s="178">
        <f>BK1282</f>
        <v>0</v>
      </c>
      <c r="K1282" s="12"/>
      <c r="L1282" s="166"/>
      <c r="M1282" s="171"/>
      <c r="N1282" s="172"/>
      <c r="O1282" s="172"/>
      <c r="P1282" s="173">
        <f>SUM(P1283:P1286)</f>
        <v>0</v>
      </c>
      <c r="Q1282" s="172"/>
      <c r="R1282" s="173">
        <f>SUM(R1283:R1286)</f>
        <v>0.0045000000000000005</v>
      </c>
      <c r="S1282" s="172"/>
      <c r="T1282" s="174">
        <f>SUM(T1283:T1286)</f>
        <v>0</v>
      </c>
      <c r="U1282" s="12"/>
      <c r="V1282" s="12"/>
      <c r="W1282" s="12"/>
      <c r="X1282" s="12"/>
      <c r="Y1282" s="12"/>
      <c r="Z1282" s="12"/>
      <c r="AA1282" s="12"/>
      <c r="AB1282" s="12"/>
      <c r="AC1282" s="12"/>
      <c r="AD1282" s="12"/>
      <c r="AE1282" s="12"/>
      <c r="AR1282" s="167" t="s">
        <v>85</v>
      </c>
      <c r="AT1282" s="175" t="s">
        <v>77</v>
      </c>
      <c r="AU1282" s="175" t="s">
        <v>85</v>
      </c>
      <c r="AY1282" s="167" t="s">
        <v>219</v>
      </c>
      <c r="BK1282" s="176">
        <f>SUM(BK1283:BK1286)</f>
        <v>0</v>
      </c>
    </row>
    <row r="1283" s="2" customFormat="1">
      <c r="A1283" s="38"/>
      <c r="B1283" s="179"/>
      <c r="C1283" s="180" t="s">
        <v>1576</v>
      </c>
      <c r="D1283" s="180" t="s">
        <v>222</v>
      </c>
      <c r="E1283" s="181" t="s">
        <v>2872</v>
      </c>
      <c r="F1283" s="182" t="s">
        <v>2873</v>
      </c>
      <c r="G1283" s="183" t="s">
        <v>499</v>
      </c>
      <c r="H1283" s="184">
        <v>3</v>
      </c>
      <c r="I1283" s="185"/>
      <c r="J1283" s="186">
        <f>ROUND(I1283*H1283,2)</f>
        <v>0</v>
      </c>
      <c r="K1283" s="182" t="s">
        <v>391</v>
      </c>
      <c r="L1283" s="39"/>
      <c r="M1283" s="187" t="s">
        <v>1</v>
      </c>
      <c r="N1283" s="188" t="s">
        <v>43</v>
      </c>
      <c r="O1283" s="77"/>
      <c r="P1283" s="189">
        <f>O1283*H1283</f>
        <v>0</v>
      </c>
      <c r="Q1283" s="189">
        <v>0</v>
      </c>
      <c r="R1283" s="189">
        <f>Q1283*H1283</f>
        <v>0</v>
      </c>
      <c r="S1283" s="189">
        <v>0</v>
      </c>
      <c r="T1283" s="190">
        <f>S1283*H1283</f>
        <v>0</v>
      </c>
      <c r="U1283" s="38"/>
      <c r="V1283" s="38"/>
      <c r="W1283" s="38"/>
      <c r="X1283" s="38"/>
      <c r="Y1283" s="38"/>
      <c r="Z1283" s="38"/>
      <c r="AA1283" s="38"/>
      <c r="AB1283" s="38"/>
      <c r="AC1283" s="38"/>
      <c r="AD1283" s="38"/>
      <c r="AE1283" s="38"/>
      <c r="AR1283" s="191" t="s">
        <v>218</v>
      </c>
      <c r="AT1283" s="191" t="s">
        <v>222</v>
      </c>
      <c r="AU1283" s="191" t="s">
        <v>87</v>
      </c>
      <c r="AY1283" s="19" t="s">
        <v>219</v>
      </c>
      <c r="BE1283" s="192">
        <f>IF(N1283="základní",J1283,0)</f>
        <v>0</v>
      </c>
      <c r="BF1283" s="192">
        <f>IF(N1283="snížená",J1283,0)</f>
        <v>0</v>
      </c>
      <c r="BG1283" s="192">
        <f>IF(N1283="zákl. přenesená",J1283,0)</f>
        <v>0</v>
      </c>
      <c r="BH1283" s="192">
        <f>IF(N1283="sníž. přenesená",J1283,0)</f>
        <v>0</v>
      </c>
      <c r="BI1283" s="192">
        <f>IF(N1283="nulová",J1283,0)</f>
        <v>0</v>
      </c>
      <c r="BJ1283" s="19" t="s">
        <v>85</v>
      </c>
      <c r="BK1283" s="192">
        <f>ROUND(I1283*H1283,2)</f>
        <v>0</v>
      </c>
      <c r="BL1283" s="19" t="s">
        <v>218</v>
      </c>
      <c r="BM1283" s="191" t="s">
        <v>2874</v>
      </c>
    </row>
    <row r="1284" s="2" customFormat="1">
      <c r="A1284" s="38"/>
      <c r="B1284" s="39"/>
      <c r="C1284" s="38"/>
      <c r="D1284" s="193" t="s">
        <v>227</v>
      </c>
      <c r="E1284" s="38"/>
      <c r="F1284" s="194" t="s">
        <v>2875</v>
      </c>
      <c r="G1284" s="38"/>
      <c r="H1284" s="38"/>
      <c r="I1284" s="195"/>
      <c r="J1284" s="38"/>
      <c r="K1284" s="38"/>
      <c r="L1284" s="39"/>
      <c r="M1284" s="196"/>
      <c r="N1284" s="197"/>
      <c r="O1284" s="77"/>
      <c r="P1284" s="77"/>
      <c r="Q1284" s="77"/>
      <c r="R1284" s="77"/>
      <c r="S1284" s="77"/>
      <c r="T1284" s="78"/>
      <c r="U1284" s="38"/>
      <c r="V1284" s="38"/>
      <c r="W1284" s="38"/>
      <c r="X1284" s="38"/>
      <c r="Y1284" s="38"/>
      <c r="Z1284" s="38"/>
      <c r="AA1284" s="38"/>
      <c r="AB1284" s="38"/>
      <c r="AC1284" s="38"/>
      <c r="AD1284" s="38"/>
      <c r="AE1284" s="38"/>
      <c r="AT1284" s="19" t="s">
        <v>227</v>
      </c>
      <c r="AU1284" s="19" t="s">
        <v>87</v>
      </c>
    </row>
    <row r="1285" s="2" customFormat="1">
      <c r="A1285" s="38"/>
      <c r="B1285" s="179"/>
      <c r="C1285" s="234" t="s">
        <v>1585</v>
      </c>
      <c r="D1285" s="234" t="s">
        <v>2002</v>
      </c>
      <c r="E1285" s="235" t="s">
        <v>2876</v>
      </c>
      <c r="F1285" s="236" t="s">
        <v>2877</v>
      </c>
      <c r="G1285" s="237" t="s">
        <v>499</v>
      </c>
      <c r="H1285" s="238">
        <v>3</v>
      </c>
      <c r="I1285" s="239"/>
      <c r="J1285" s="240">
        <f>ROUND(I1285*H1285,2)</f>
        <v>0</v>
      </c>
      <c r="K1285" s="236" t="s">
        <v>391</v>
      </c>
      <c r="L1285" s="241"/>
      <c r="M1285" s="242" t="s">
        <v>1</v>
      </c>
      <c r="N1285" s="243" t="s">
        <v>43</v>
      </c>
      <c r="O1285" s="77"/>
      <c r="P1285" s="189">
        <f>O1285*H1285</f>
        <v>0</v>
      </c>
      <c r="Q1285" s="189">
        <v>0.0015</v>
      </c>
      <c r="R1285" s="189">
        <f>Q1285*H1285</f>
        <v>0.0045000000000000005</v>
      </c>
      <c r="S1285" s="189">
        <v>0</v>
      </c>
      <c r="T1285" s="190">
        <f>S1285*H1285</f>
        <v>0</v>
      </c>
      <c r="U1285" s="38"/>
      <c r="V1285" s="38"/>
      <c r="W1285" s="38"/>
      <c r="X1285" s="38"/>
      <c r="Y1285" s="38"/>
      <c r="Z1285" s="38"/>
      <c r="AA1285" s="38"/>
      <c r="AB1285" s="38"/>
      <c r="AC1285" s="38"/>
      <c r="AD1285" s="38"/>
      <c r="AE1285" s="38"/>
      <c r="AR1285" s="191" t="s">
        <v>257</v>
      </c>
      <c r="AT1285" s="191" t="s">
        <v>2002</v>
      </c>
      <c r="AU1285" s="191" t="s">
        <v>87</v>
      </c>
      <c r="AY1285" s="19" t="s">
        <v>219</v>
      </c>
      <c r="BE1285" s="192">
        <f>IF(N1285="základní",J1285,0)</f>
        <v>0</v>
      </c>
      <c r="BF1285" s="192">
        <f>IF(N1285="snížená",J1285,0)</f>
        <v>0</v>
      </c>
      <c r="BG1285" s="192">
        <f>IF(N1285="zákl. přenesená",J1285,0)</f>
        <v>0</v>
      </c>
      <c r="BH1285" s="192">
        <f>IF(N1285="sníž. přenesená",J1285,0)</f>
        <v>0</v>
      </c>
      <c r="BI1285" s="192">
        <f>IF(N1285="nulová",J1285,0)</f>
        <v>0</v>
      </c>
      <c r="BJ1285" s="19" t="s">
        <v>85</v>
      </c>
      <c r="BK1285" s="192">
        <f>ROUND(I1285*H1285,2)</f>
        <v>0</v>
      </c>
      <c r="BL1285" s="19" t="s">
        <v>218</v>
      </c>
      <c r="BM1285" s="191" t="s">
        <v>2878</v>
      </c>
    </row>
    <row r="1286" s="2" customFormat="1">
      <c r="A1286" s="38"/>
      <c r="B1286" s="39"/>
      <c r="C1286" s="38"/>
      <c r="D1286" s="193" t="s">
        <v>227</v>
      </c>
      <c r="E1286" s="38"/>
      <c r="F1286" s="194" t="s">
        <v>2877</v>
      </c>
      <c r="G1286" s="38"/>
      <c r="H1286" s="38"/>
      <c r="I1286" s="195"/>
      <c r="J1286" s="38"/>
      <c r="K1286" s="38"/>
      <c r="L1286" s="39"/>
      <c r="M1286" s="196"/>
      <c r="N1286" s="197"/>
      <c r="O1286" s="77"/>
      <c r="P1286" s="77"/>
      <c r="Q1286" s="77"/>
      <c r="R1286" s="77"/>
      <c r="S1286" s="77"/>
      <c r="T1286" s="78"/>
      <c r="U1286" s="38"/>
      <c r="V1286" s="38"/>
      <c r="W1286" s="38"/>
      <c r="X1286" s="38"/>
      <c r="Y1286" s="38"/>
      <c r="Z1286" s="38"/>
      <c r="AA1286" s="38"/>
      <c r="AB1286" s="38"/>
      <c r="AC1286" s="38"/>
      <c r="AD1286" s="38"/>
      <c r="AE1286" s="38"/>
      <c r="AT1286" s="19" t="s">
        <v>227</v>
      </c>
      <c r="AU1286" s="19" t="s">
        <v>87</v>
      </c>
    </row>
    <row r="1287" s="12" customFormat="1" ht="22.8" customHeight="1">
      <c r="A1287" s="12"/>
      <c r="B1287" s="166"/>
      <c r="C1287" s="12"/>
      <c r="D1287" s="167" t="s">
        <v>77</v>
      </c>
      <c r="E1287" s="177" t="s">
        <v>262</v>
      </c>
      <c r="F1287" s="177" t="s">
        <v>504</v>
      </c>
      <c r="G1287" s="12"/>
      <c r="H1287" s="12"/>
      <c r="I1287" s="169"/>
      <c r="J1287" s="178">
        <f>BK1287</f>
        <v>0</v>
      </c>
      <c r="K1287" s="12"/>
      <c r="L1287" s="166"/>
      <c r="M1287" s="171"/>
      <c r="N1287" s="172"/>
      <c r="O1287" s="172"/>
      <c r="P1287" s="173">
        <f>P1288+P1309</f>
        <v>0</v>
      </c>
      <c r="Q1287" s="172"/>
      <c r="R1287" s="173">
        <f>R1288+R1309</f>
        <v>9.9617919100000005</v>
      </c>
      <c r="S1287" s="172"/>
      <c r="T1287" s="174">
        <f>T1288+T1309</f>
        <v>0</v>
      </c>
      <c r="U1287" s="12"/>
      <c r="V1287" s="12"/>
      <c r="W1287" s="12"/>
      <c r="X1287" s="12"/>
      <c r="Y1287" s="12"/>
      <c r="Z1287" s="12"/>
      <c r="AA1287" s="12"/>
      <c r="AB1287" s="12"/>
      <c r="AC1287" s="12"/>
      <c r="AD1287" s="12"/>
      <c r="AE1287" s="12"/>
      <c r="AR1287" s="167" t="s">
        <v>85</v>
      </c>
      <c r="AT1287" s="175" t="s">
        <v>77</v>
      </c>
      <c r="AU1287" s="175" t="s">
        <v>85</v>
      </c>
      <c r="AY1287" s="167" t="s">
        <v>219</v>
      </c>
      <c r="BK1287" s="176">
        <f>BK1288+BK1309</f>
        <v>0</v>
      </c>
    </row>
    <row r="1288" s="12" customFormat="1" ht="20.88" customHeight="1">
      <c r="A1288" s="12"/>
      <c r="B1288" s="166"/>
      <c r="C1288" s="12"/>
      <c r="D1288" s="167" t="s">
        <v>77</v>
      </c>
      <c r="E1288" s="177" t="s">
        <v>505</v>
      </c>
      <c r="F1288" s="177" t="s">
        <v>506</v>
      </c>
      <c r="G1288" s="12"/>
      <c r="H1288" s="12"/>
      <c r="I1288" s="169"/>
      <c r="J1288" s="178">
        <f>BK1288</f>
        <v>0</v>
      </c>
      <c r="K1288" s="12"/>
      <c r="L1288" s="166"/>
      <c r="M1288" s="171"/>
      <c r="N1288" s="172"/>
      <c r="O1288" s="172"/>
      <c r="P1288" s="173">
        <f>SUM(P1289:P1308)</f>
        <v>0</v>
      </c>
      <c r="Q1288" s="172"/>
      <c r="R1288" s="173">
        <f>SUM(R1289:R1308)</f>
        <v>0.093722499999999986</v>
      </c>
      <c r="S1288" s="172"/>
      <c r="T1288" s="174">
        <f>SUM(T1289:T1308)</f>
        <v>0</v>
      </c>
      <c r="U1288" s="12"/>
      <c r="V1288" s="12"/>
      <c r="W1288" s="12"/>
      <c r="X1288" s="12"/>
      <c r="Y1288" s="12"/>
      <c r="Z1288" s="12"/>
      <c r="AA1288" s="12"/>
      <c r="AB1288" s="12"/>
      <c r="AC1288" s="12"/>
      <c r="AD1288" s="12"/>
      <c r="AE1288" s="12"/>
      <c r="AR1288" s="167" t="s">
        <v>85</v>
      </c>
      <c r="AT1288" s="175" t="s">
        <v>77</v>
      </c>
      <c r="AU1288" s="175" t="s">
        <v>87</v>
      </c>
      <c r="AY1288" s="167" t="s">
        <v>219</v>
      </c>
      <c r="BK1288" s="176">
        <f>SUM(BK1289:BK1308)</f>
        <v>0</v>
      </c>
    </row>
    <row r="1289" s="2" customFormat="1" ht="33" customHeight="1">
      <c r="A1289" s="38"/>
      <c r="B1289" s="179"/>
      <c r="C1289" s="180" t="s">
        <v>1592</v>
      </c>
      <c r="D1289" s="180" t="s">
        <v>222</v>
      </c>
      <c r="E1289" s="181" t="s">
        <v>548</v>
      </c>
      <c r="F1289" s="182" t="s">
        <v>549</v>
      </c>
      <c r="G1289" s="183" t="s">
        <v>390</v>
      </c>
      <c r="H1289" s="184">
        <v>119059.64999999999</v>
      </c>
      <c r="I1289" s="185"/>
      <c r="J1289" s="186">
        <f>ROUND(I1289*H1289,2)</f>
        <v>0</v>
      </c>
      <c r="K1289" s="182" t="s">
        <v>391</v>
      </c>
      <c r="L1289" s="39"/>
      <c r="M1289" s="187" t="s">
        <v>1</v>
      </c>
      <c r="N1289" s="188" t="s">
        <v>43</v>
      </c>
      <c r="O1289" s="77"/>
      <c r="P1289" s="189">
        <f>O1289*H1289</f>
        <v>0</v>
      </c>
      <c r="Q1289" s="189">
        <v>0</v>
      </c>
      <c r="R1289" s="189">
        <f>Q1289*H1289</f>
        <v>0</v>
      </c>
      <c r="S1289" s="189">
        <v>0</v>
      </c>
      <c r="T1289" s="190">
        <f>S1289*H1289</f>
        <v>0</v>
      </c>
      <c r="U1289" s="38"/>
      <c r="V1289" s="38"/>
      <c r="W1289" s="38"/>
      <c r="X1289" s="38"/>
      <c r="Y1289" s="38"/>
      <c r="Z1289" s="38"/>
      <c r="AA1289" s="38"/>
      <c r="AB1289" s="38"/>
      <c r="AC1289" s="38"/>
      <c r="AD1289" s="38"/>
      <c r="AE1289" s="38"/>
      <c r="AR1289" s="191" t="s">
        <v>218</v>
      </c>
      <c r="AT1289" s="191" t="s">
        <v>222</v>
      </c>
      <c r="AU1289" s="191" t="s">
        <v>233</v>
      </c>
      <c r="AY1289" s="19" t="s">
        <v>219</v>
      </c>
      <c r="BE1289" s="192">
        <f>IF(N1289="základní",J1289,0)</f>
        <v>0</v>
      </c>
      <c r="BF1289" s="192">
        <f>IF(N1289="snížená",J1289,0)</f>
        <v>0</v>
      </c>
      <c r="BG1289" s="192">
        <f>IF(N1289="zákl. přenesená",J1289,0)</f>
        <v>0</v>
      </c>
      <c r="BH1289" s="192">
        <f>IF(N1289="sníž. přenesená",J1289,0)</f>
        <v>0</v>
      </c>
      <c r="BI1289" s="192">
        <f>IF(N1289="nulová",J1289,0)</f>
        <v>0</v>
      </c>
      <c r="BJ1289" s="19" t="s">
        <v>85</v>
      </c>
      <c r="BK1289" s="192">
        <f>ROUND(I1289*H1289,2)</f>
        <v>0</v>
      </c>
      <c r="BL1289" s="19" t="s">
        <v>218</v>
      </c>
      <c r="BM1289" s="191" t="s">
        <v>2879</v>
      </c>
    </row>
    <row r="1290" s="2" customFormat="1">
      <c r="A1290" s="38"/>
      <c r="B1290" s="39"/>
      <c r="C1290" s="38"/>
      <c r="D1290" s="193" t="s">
        <v>227</v>
      </c>
      <c r="E1290" s="38"/>
      <c r="F1290" s="194" t="s">
        <v>551</v>
      </c>
      <c r="G1290" s="38"/>
      <c r="H1290" s="38"/>
      <c r="I1290" s="195"/>
      <c r="J1290" s="38"/>
      <c r="K1290" s="38"/>
      <c r="L1290" s="39"/>
      <c r="M1290" s="196"/>
      <c r="N1290" s="197"/>
      <c r="O1290" s="77"/>
      <c r="P1290" s="77"/>
      <c r="Q1290" s="77"/>
      <c r="R1290" s="77"/>
      <c r="S1290" s="77"/>
      <c r="T1290" s="78"/>
      <c r="U1290" s="38"/>
      <c r="V1290" s="38"/>
      <c r="W1290" s="38"/>
      <c r="X1290" s="38"/>
      <c r="Y1290" s="38"/>
      <c r="Z1290" s="38"/>
      <c r="AA1290" s="38"/>
      <c r="AB1290" s="38"/>
      <c r="AC1290" s="38"/>
      <c r="AD1290" s="38"/>
      <c r="AE1290" s="38"/>
      <c r="AT1290" s="19" t="s">
        <v>227</v>
      </c>
      <c r="AU1290" s="19" t="s">
        <v>233</v>
      </c>
    </row>
    <row r="1291" s="14" customFormat="1">
      <c r="A1291" s="14"/>
      <c r="B1291" s="210"/>
      <c r="C1291" s="14"/>
      <c r="D1291" s="193" t="s">
        <v>394</v>
      </c>
      <c r="E1291" s="211" t="s">
        <v>1</v>
      </c>
      <c r="F1291" s="212" t="s">
        <v>2880</v>
      </c>
      <c r="G1291" s="14"/>
      <c r="H1291" s="213">
        <v>119059.64999999999</v>
      </c>
      <c r="I1291" s="214"/>
      <c r="J1291" s="14"/>
      <c r="K1291" s="14"/>
      <c r="L1291" s="210"/>
      <c r="M1291" s="215"/>
      <c r="N1291" s="216"/>
      <c r="O1291" s="216"/>
      <c r="P1291" s="216"/>
      <c r="Q1291" s="216"/>
      <c r="R1291" s="216"/>
      <c r="S1291" s="216"/>
      <c r="T1291" s="217"/>
      <c r="U1291" s="14"/>
      <c r="V1291" s="14"/>
      <c r="W1291" s="14"/>
      <c r="X1291" s="14"/>
      <c r="Y1291" s="14"/>
      <c r="Z1291" s="14"/>
      <c r="AA1291" s="14"/>
      <c r="AB1291" s="14"/>
      <c r="AC1291" s="14"/>
      <c r="AD1291" s="14"/>
      <c r="AE1291" s="14"/>
      <c r="AT1291" s="211" t="s">
        <v>394</v>
      </c>
      <c r="AU1291" s="211" t="s">
        <v>233</v>
      </c>
      <c r="AV1291" s="14" t="s">
        <v>87</v>
      </c>
      <c r="AW1291" s="14" t="s">
        <v>34</v>
      </c>
      <c r="AX1291" s="14" t="s">
        <v>78</v>
      </c>
      <c r="AY1291" s="211" t="s">
        <v>219</v>
      </c>
    </row>
    <row r="1292" s="15" customFormat="1">
      <c r="A1292" s="15"/>
      <c r="B1292" s="218"/>
      <c r="C1292" s="15"/>
      <c r="D1292" s="193" t="s">
        <v>394</v>
      </c>
      <c r="E1292" s="219" t="s">
        <v>1</v>
      </c>
      <c r="F1292" s="220" t="s">
        <v>401</v>
      </c>
      <c r="G1292" s="15"/>
      <c r="H1292" s="221">
        <v>119059.64999999999</v>
      </c>
      <c r="I1292" s="222"/>
      <c r="J1292" s="15"/>
      <c r="K1292" s="15"/>
      <c r="L1292" s="218"/>
      <c r="M1292" s="223"/>
      <c r="N1292" s="224"/>
      <c r="O1292" s="224"/>
      <c r="P1292" s="224"/>
      <c r="Q1292" s="224"/>
      <c r="R1292" s="224"/>
      <c r="S1292" s="224"/>
      <c r="T1292" s="225"/>
      <c r="U1292" s="15"/>
      <c r="V1292" s="15"/>
      <c r="W1292" s="15"/>
      <c r="X1292" s="15"/>
      <c r="Y1292" s="15"/>
      <c r="Z1292" s="15"/>
      <c r="AA1292" s="15"/>
      <c r="AB1292" s="15"/>
      <c r="AC1292" s="15"/>
      <c r="AD1292" s="15"/>
      <c r="AE1292" s="15"/>
      <c r="AT1292" s="219" t="s">
        <v>394</v>
      </c>
      <c r="AU1292" s="219" t="s">
        <v>233</v>
      </c>
      <c r="AV1292" s="15" t="s">
        <v>218</v>
      </c>
      <c r="AW1292" s="15" t="s">
        <v>34</v>
      </c>
      <c r="AX1292" s="15" t="s">
        <v>85</v>
      </c>
      <c r="AY1292" s="219" t="s">
        <v>219</v>
      </c>
    </row>
    <row r="1293" s="2" customFormat="1" ht="33" customHeight="1">
      <c r="A1293" s="38"/>
      <c r="B1293" s="179"/>
      <c r="C1293" s="180" t="s">
        <v>1599</v>
      </c>
      <c r="D1293" s="180" t="s">
        <v>222</v>
      </c>
      <c r="E1293" s="181" t="s">
        <v>2881</v>
      </c>
      <c r="F1293" s="182" t="s">
        <v>2882</v>
      </c>
      <c r="G1293" s="183" t="s">
        <v>390</v>
      </c>
      <c r="H1293" s="184">
        <v>1322.885</v>
      </c>
      <c r="I1293" s="185"/>
      <c r="J1293" s="186">
        <f>ROUND(I1293*H1293,2)</f>
        <v>0</v>
      </c>
      <c r="K1293" s="182" t="s">
        <v>391</v>
      </c>
      <c r="L1293" s="39"/>
      <c r="M1293" s="187" t="s">
        <v>1</v>
      </c>
      <c r="N1293" s="188" t="s">
        <v>43</v>
      </c>
      <c r="O1293" s="77"/>
      <c r="P1293" s="189">
        <f>O1293*H1293</f>
        <v>0</v>
      </c>
      <c r="Q1293" s="189">
        <v>0</v>
      </c>
      <c r="R1293" s="189">
        <f>Q1293*H1293</f>
        <v>0</v>
      </c>
      <c r="S1293" s="189">
        <v>0</v>
      </c>
      <c r="T1293" s="190">
        <f>S1293*H1293</f>
        <v>0</v>
      </c>
      <c r="U1293" s="38"/>
      <c r="V1293" s="38"/>
      <c r="W1293" s="38"/>
      <c r="X1293" s="38"/>
      <c r="Y1293" s="38"/>
      <c r="Z1293" s="38"/>
      <c r="AA1293" s="38"/>
      <c r="AB1293" s="38"/>
      <c r="AC1293" s="38"/>
      <c r="AD1293" s="38"/>
      <c r="AE1293" s="38"/>
      <c r="AR1293" s="191" t="s">
        <v>218</v>
      </c>
      <c r="AT1293" s="191" t="s">
        <v>222</v>
      </c>
      <c r="AU1293" s="191" t="s">
        <v>233</v>
      </c>
      <c r="AY1293" s="19" t="s">
        <v>219</v>
      </c>
      <c r="BE1293" s="192">
        <f>IF(N1293="základní",J1293,0)</f>
        <v>0</v>
      </c>
      <c r="BF1293" s="192">
        <f>IF(N1293="snížená",J1293,0)</f>
        <v>0</v>
      </c>
      <c r="BG1293" s="192">
        <f>IF(N1293="zákl. přenesená",J1293,0)</f>
        <v>0</v>
      </c>
      <c r="BH1293" s="192">
        <f>IF(N1293="sníž. přenesená",J1293,0)</f>
        <v>0</v>
      </c>
      <c r="BI1293" s="192">
        <f>IF(N1293="nulová",J1293,0)</f>
        <v>0</v>
      </c>
      <c r="BJ1293" s="19" t="s">
        <v>85</v>
      </c>
      <c r="BK1293" s="192">
        <f>ROUND(I1293*H1293,2)</f>
        <v>0</v>
      </c>
      <c r="BL1293" s="19" t="s">
        <v>218</v>
      </c>
      <c r="BM1293" s="191" t="s">
        <v>2883</v>
      </c>
    </row>
    <row r="1294" s="2" customFormat="1">
      <c r="A1294" s="38"/>
      <c r="B1294" s="39"/>
      <c r="C1294" s="38"/>
      <c r="D1294" s="193" t="s">
        <v>227</v>
      </c>
      <c r="E1294" s="38"/>
      <c r="F1294" s="194" t="s">
        <v>2884</v>
      </c>
      <c r="G1294" s="38"/>
      <c r="H1294" s="38"/>
      <c r="I1294" s="195"/>
      <c r="J1294" s="38"/>
      <c r="K1294" s="38"/>
      <c r="L1294" s="39"/>
      <c r="M1294" s="196"/>
      <c r="N1294" s="197"/>
      <c r="O1294" s="77"/>
      <c r="P1294" s="77"/>
      <c r="Q1294" s="77"/>
      <c r="R1294" s="77"/>
      <c r="S1294" s="77"/>
      <c r="T1294" s="78"/>
      <c r="U1294" s="38"/>
      <c r="V1294" s="38"/>
      <c r="W1294" s="38"/>
      <c r="X1294" s="38"/>
      <c r="Y1294" s="38"/>
      <c r="Z1294" s="38"/>
      <c r="AA1294" s="38"/>
      <c r="AB1294" s="38"/>
      <c r="AC1294" s="38"/>
      <c r="AD1294" s="38"/>
      <c r="AE1294" s="38"/>
      <c r="AT1294" s="19" t="s">
        <v>227</v>
      </c>
      <c r="AU1294" s="19" t="s">
        <v>233</v>
      </c>
    </row>
    <row r="1295" s="2" customFormat="1" ht="21.75" customHeight="1">
      <c r="A1295" s="38"/>
      <c r="B1295" s="179"/>
      <c r="C1295" s="180" t="s">
        <v>1609</v>
      </c>
      <c r="D1295" s="180" t="s">
        <v>222</v>
      </c>
      <c r="E1295" s="181" t="s">
        <v>557</v>
      </c>
      <c r="F1295" s="182" t="s">
        <v>558</v>
      </c>
      <c r="G1295" s="183" t="s">
        <v>390</v>
      </c>
      <c r="H1295" s="184">
        <v>119059.64999999999</v>
      </c>
      <c r="I1295" s="185"/>
      <c r="J1295" s="186">
        <f>ROUND(I1295*H1295,2)</f>
        <v>0</v>
      </c>
      <c r="K1295" s="182" t="s">
        <v>391</v>
      </c>
      <c r="L1295" s="39"/>
      <c r="M1295" s="187" t="s">
        <v>1</v>
      </c>
      <c r="N1295" s="188" t="s">
        <v>43</v>
      </c>
      <c r="O1295" s="77"/>
      <c r="P1295" s="189">
        <f>O1295*H1295</f>
        <v>0</v>
      </c>
      <c r="Q1295" s="189">
        <v>0</v>
      </c>
      <c r="R1295" s="189">
        <f>Q1295*H1295</f>
        <v>0</v>
      </c>
      <c r="S1295" s="189">
        <v>0</v>
      </c>
      <c r="T1295" s="190">
        <f>S1295*H1295</f>
        <v>0</v>
      </c>
      <c r="U1295" s="38"/>
      <c r="V1295" s="38"/>
      <c r="W1295" s="38"/>
      <c r="X1295" s="38"/>
      <c r="Y1295" s="38"/>
      <c r="Z1295" s="38"/>
      <c r="AA1295" s="38"/>
      <c r="AB1295" s="38"/>
      <c r="AC1295" s="38"/>
      <c r="AD1295" s="38"/>
      <c r="AE1295" s="38"/>
      <c r="AR1295" s="191" t="s">
        <v>218</v>
      </c>
      <c r="AT1295" s="191" t="s">
        <v>222</v>
      </c>
      <c r="AU1295" s="191" t="s">
        <v>233</v>
      </c>
      <c r="AY1295" s="19" t="s">
        <v>219</v>
      </c>
      <c r="BE1295" s="192">
        <f>IF(N1295="základní",J1295,0)</f>
        <v>0</v>
      </c>
      <c r="BF1295" s="192">
        <f>IF(N1295="snížená",J1295,0)</f>
        <v>0</v>
      </c>
      <c r="BG1295" s="192">
        <f>IF(N1295="zákl. přenesená",J1295,0)</f>
        <v>0</v>
      </c>
      <c r="BH1295" s="192">
        <f>IF(N1295="sníž. přenesená",J1295,0)</f>
        <v>0</v>
      </c>
      <c r="BI1295" s="192">
        <f>IF(N1295="nulová",J1295,0)</f>
        <v>0</v>
      </c>
      <c r="BJ1295" s="19" t="s">
        <v>85</v>
      </c>
      <c r="BK1295" s="192">
        <f>ROUND(I1295*H1295,2)</f>
        <v>0</v>
      </c>
      <c r="BL1295" s="19" t="s">
        <v>218</v>
      </c>
      <c r="BM1295" s="191" t="s">
        <v>2885</v>
      </c>
    </row>
    <row r="1296" s="2" customFormat="1">
      <c r="A1296" s="38"/>
      <c r="B1296" s="39"/>
      <c r="C1296" s="38"/>
      <c r="D1296" s="193" t="s">
        <v>227</v>
      </c>
      <c r="E1296" s="38"/>
      <c r="F1296" s="194" t="s">
        <v>560</v>
      </c>
      <c r="G1296" s="38"/>
      <c r="H1296" s="38"/>
      <c r="I1296" s="195"/>
      <c r="J1296" s="38"/>
      <c r="K1296" s="38"/>
      <c r="L1296" s="39"/>
      <c r="M1296" s="196"/>
      <c r="N1296" s="197"/>
      <c r="O1296" s="77"/>
      <c r="P1296" s="77"/>
      <c r="Q1296" s="77"/>
      <c r="R1296" s="77"/>
      <c r="S1296" s="77"/>
      <c r="T1296" s="78"/>
      <c r="U1296" s="38"/>
      <c r="V1296" s="38"/>
      <c r="W1296" s="38"/>
      <c r="X1296" s="38"/>
      <c r="Y1296" s="38"/>
      <c r="Z1296" s="38"/>
      <c r="AA1296" s="38"/>
      <c r="AB1296" s="38"/>
      <c r="AC1296" s="38"/>
      <c r="AD1296" s="38"/>
      <c r="AE1296" s="38"/>
      <c r="AT1296" s="19" t="s">
        <v>227</v>
      </c>
      <c r="AU1296" s="19" t="s">
        <v>233</v>
      </c>
    </row>
    <row r="1297" s="2" customFormat="1" ht="21.75" customHeight="1">
      <c r="A1297" s="38"/>
      <c r="B1297" s="179"/>
      <c r="C1297" s="180" t="s">
        <v>1620</v>
      </c>
      <c r="D1297" s="180" t="s">
        <v>222</v>
      </c>
      <c r="E1297" s="181" t="s">
        <v>2886</v>
      </c>
      <c r="F1297" s="182" t="s">
        <v>2887</v>
      </c>
      <c r="G1297" s="183" t="s">
        <v>390</v>
      </c>
      <c r="H1297" s="184">
        <v>1322.885</v>
      </c>
      <c r="I1297" s="185"/>
      <c r="J1297" s="186">
        <f>ROUND(I1297*H1297,2)</f>
        <v>0</v>
      </c>
      <c r="K1297" s="182" t="s">
        <v>391</v>
      </c>
      <c r="L1297" s="39"/>
      <c r="M1297" s="187" t="s">
        <v>1</v>
      </c>
      <c r="N1297" s="188" t="s">
        <v>43</v>
      </c>
      <c r="O1297" s="77"/>
      <c r="P1297" s="189">
        <f>O1297*H1297</f>
        <v>0</v>
      </c>
      <c r="Q1297" s="189">
        <v>0</v>
      </c>
      <c r="R1297" s="189">
        <f>Q1297*H1297</f>
        <v>0</v>
      </c>
      <c r="S1297" s="189">
        <v>0</v>
      </c>
      <c r="T1297" s="190">
        <f>S1297*H1297</f>
        <v>0</v>
      </c>
      <c r="U1297" s="38"/>
      <c r="V1297" s="38"/>
      <c r="W1297" s="38"/>
      <c r="X1297" s="38"/>
      <c r="Y1297" s="38"/>
      <c r="Z1297" s="38"/>
      <c r="AA1297" s="38"/>
      <c r="AB1297" s="38"/>
      <c r="AC1297" s="38"/>
      <c r="AD1297" s="38"/>
      <c r="AE1297" s="38"/>
      <c r="AR1297" s="191" t="s">
        <v>218</v>
      </c>
      <c r="AT1297" s="191" t="s">
        <v>222</v>
      </c>
      <c r="AU1297" s="191" t="s">
        <v>233</v>
      </c>
      <c r="AY1297" s="19" t="s">
        <v>219</v>
      </c>
      <c r="BE1297" s="192">
        <f>IF(N1297="základní",J1297,0)</f>
        <v>0</v>
      </c>
      <c r="BF1297" s="192">
        <f>IF(N1297="snížená",J1297,0)</f>
        <v>0</v>
      </c>
      <c r="BG1297" s="192">
        <f>IF(N1297="zákl. přenesená",J1297,0)</f>
        <v>0</v>
      </c>
      <c r="BH1297" s="192">
        <f>IF(N1297="sníž. přenesená",J1297,0)</f>
        <v>0</v>
      </c>
      <c r="BI1297" s="192">
        <f>IF(N1297="nulová",J1297,0)</f>
        <v>0</v>
      </c>
      <c r="BJ1297" s="19" t="s">
        <v>85</v>
      </c>
      <c r="BK1297" s="192">
        <f>ROUND(I1297*H1297,2)</f>
        <v>0</v>
      </c>
      <c r="BL1297" s="19" t="s">
        <v>218</v>
      </c>
      <c r="BM1297" s="191" t="s">
        <v>2888</v>
      </c>
    </row>
    <row r="1298" s="2" customFormat="1">
      <c r="A1298" s="38"/>
      <c r="B1298" s="39"/>
      <c r="C1298" s="38"/>
      <c r="D1298" s="193" t="s">
        <v>227</v>
      </c>
      <c r="E1298" s="38"/>
      <c r="F1298" s="194" t="s">
        <v>2889</v>
      </c>
      <c r="G1298" s="38"/>
      <c r="H1298" s="38"/>
      <c r="I1298" s="195"/>
      <c r="J1298" s="38"/>
      <c r="K1298" s="38"/>
      <c r="L1298" s="39"/>
      <c r="M1298" s="196"/>
      <c r="N1298" s="197"/>
      <c r="O1298" s="77"/>
      <c r="P1298" s="77"/>
      <c r="Q1298" s="77"/>
      <c r="R1298" s="77"/>
      <c r="S1298" s="77"/>
      <c r="T1298" s="78"/>
      <c r="U1298" s="38"/>
      <c r="V1298" s="38"/>
      <c r="W1298" s="38"/>
      <c r="X1298" s="38"/>
      <c r="Y1298" s="38"/>
      <c r="Z1298" s="38"/>
      <c r="AA1298" s="38"/>
      <c r="AB1298" s="38"/>
      <c r="AC1298" s="38"/>
      <c r="AD1298" s="38"/>
      <c r="AE1298" s="38"/>
      <c r="AT1298" s="19" t="s">
        <v>227</v>
      </c>
      <c r="AU1298" s="19" t="s">
        <v>233</v>
      </c>
    </row>
    <row r="1299" s="2" customFormat="1" ht="33" customHeight="1">
      <c r="A1299" s="38"/>
      <c r="B1299" s="179"/>
      <c r="C1299" s="180" t="s">
        <v>1630</v>
      </c>
      <c r="D1299" s="180" t="s">
        <v>222</v>
      </c>
      <c r="E1299" s="181" t="s">
        <v>521</v>
      </c>
      <c r="F1299" s="182" t="s">
        <v>522</v>
      </c>
      <c r="G1299" s="183" t="s">
        <v>404</v>
      </c>
      <c r="H1299" s="184">
        <v>222166.44</v>
      </c>
      <c r="I1299" s="185"/>
      <c r="J1299" s="186">
        <f>ROUND(I1299*H1299,2)</f>
        <v>0</v>
      </c>
      <c r="K1299" s="182" t="s">
        <v>391</v>
      </c>
      <c r="L1299" s="39"/>
      <c r="M1299" s="187" t="s">
        <v>1</v>
      </c>
      <c r="N1299" s="188" t="s">
        <v>43</v>
      </c>
      <c r="O1299" s="77"/>
      <c r="P1299" s="189">
        <f>O1299*H1299</f>
        <v>0</v>
      </c>
      <c r="Q1299" s="189">
        <v>0</v>
      </c>
      <c r="R1299" s="189">
        <f>Q1299*H1299</f>
        <v>0</v>
      </c>
      <c r="S1299" s="189">
        <v>0</v>
      </c>
      <c r="T1299" s="190">
        <f>S1299*H1299</f>
        <v>0</v>
      </c>
      <c r="U1299" s="38"/>
      <c r="V1299" s="38"/>
      <c r="W1299" s="38"/>
      <c r="X1299" s="38"/>
      <c r="Y1299" s="38"/>
      <c r="Z1299" s="38"/>
      <c r="AA1299" s="38"/>
      <c r="AB1299" s="38"/>
      <c r="AC1299" s="38"/>
      <c r="AD1299" s="38"/>
      <c r="AE1299" s="38"/>
      <c r="AR1299" s="191" t="s">
        <v>218</v>
      </c>
      <c r="AT1299" s="191" t="s">
        <v>222</v>
      </c>
      <c r="AU1299" s="191" t="s">
        <v>233</v>
      </c>
      <c r="AY1299" s="19" t="s">
        <v>219</v>
      </c>
      <c r="BE1299" s="192">
        <f>IF(N1299="základní",J1299,0)</f>
        <v>0</v>
      </c>
      <c r="BF1299" s="192">
        <f>IF(N1299="snížená",J1299,0)</f>
        <v>0</v>
      </c>
      <c r="BG1299" s="192">
        <f>IF(N1299="zákl. přenesená",J1299,0)</f>
        <v>0</v>
      </c>
      <c r="BH1299" s="192">
        <f>IF(N1299="sníž. přenesená",J1299,0)</f>
        <v>0</v>
      </c>
      <c r="BI1299" s="192">
        <f>IF(N1299="nulová",J1299,0)</f>
        <v>0</v>
      </c>
      <c r="BJ1299" s="19" t="s">
        <v>85</v>
      </c>
      <c r="BK1299" s="192">
        <f>ROUND(I1299*H1299,2)</f>
        <v>0</v>
      </c>
      <c r="BL1299" s="19" t="s">
        <v>218</v>
      </c>
      <c r="BM1299" s="191" t="s">
        <v>2890</v>
      </c>
    </row>
    <row r="1300" s="2" customFormat="1">
      <c r="A1300" s="38"/>
      <c r="B1300" s="39"/>
      <c r="C1300" s="38"/>
      <c r="D1300" s="193" t="s">
        <v>227</v>
      </c>
      <c r="E1300" s="38"/>
      <c r="F1300" s="194" t="s">
        <v>524</v>
      </c>
      <c r="G1300" s="38"/>
      <c r="H1300" s="38"/>
      <c r="I1300" s="195"/>
      <c r="J1300" s="38"/>
      <c r="K1300" s="38"/>
      <c r="L1300" s="39"/>
      <c r="M1300" s="196"/>
      <c r="N1300" s="197"/>
      <c r="O1300" s="77"/>
      <c r="P1300" s="77"/>
      <c r="Q1300" s="77"/>
      <c r="R1300" s="77"/>
      <c r="S1300" s="77"/>
      <c r="T1300" s="78"/>
      <c r="U1300" s="38"/>
      <c r="V1300" s="38"/>
      <c r="W1300" s="38"/>
      <c r="X1300" s="38"/>
      <c r="Y1300" s="38"/>
      <c r="Z1300" s="38"/>
      <c r="AA1300" s="38"/>
      <c r="AB1300" s="38"/>
      <c r="AC1300" s="38"/>
      <c r="AD1300" s="38"/>
      <c r="AE1300" s="38"/>
      <c r="AT1300" s="19" t="s">
        <v>227</v>
      </c>
      <c r="AU1300" s="19" t="s">
        <v>233</v>
      </c>
    </row>
    <row r="1301" s="14" customFormat="1">
      <c r="A1301" s="14"/>
      <c r="B1301" s="210"/>
      <c r="C1301" s="14"/>
      <c r="D1301" s="193" t="s">
        <v>394</v>
      </c>
      <c r="E1301" s="211" t="s">
        <v>1</v>
      </c>
      <c r="F1301" s="212" t="s">
        <v>2891</v>
      </c>
      <c r="G1301" s="14"/>
      <c r="H1301" s="213">
        <v>222166.44</v>
      </c>
      <c r="I1301" s="214"/>
      <c r="J1301" s="14"/>
      <c r="K1301" s="14"/>
      <c r="L1301" s="210"/>
      <c r="M1301" s="215"/>
      <c r="N1301" s="216"/>
      <c r="O1301" s="216"/>
      <c r="P1301" s="216"/>
      <c r="Q1301" s="216"/>
      <c r="R1301" s="216"/>
      <c r="S1301" s="216"/>
      <c r="T1301" s="217"/>
      <c r="U1301" s="14"/>
      <c r="V1301" s="14"/>
      <c r="W1301" s="14"/>
      <c r="X1301" s="14"/>
      <c r="Y1301" s="14"/>
      <c r="Z1301" s="14"/>
      <c r="AA1301" s="14"/>
      <c r="AB1301" s="14"/>
      <c r="AC1301" s="14"/>
      <c r="AD1301" s="14"/>
      <c r="AE1301" s="14"/>
      <c r="AT1301" s="211" t="s">
        <v>394</v>
      </c>
      <c r="AU1301" s="211" t="s">
        <v>233</v>
      </c>
      <c r="AV1301" s="14" t="s">
        <v>87</v>
      </c>
      <c r="AW1301" s="14" t="s">
        <v>34</v>
      </c>
      <c r="AX1301" s="14" t="s">
        <v>78</v>
      </c>
      <c r="AY1301" s="211" t="s">
        <v>219</v>
      </c>
    </row>
    <row r="1302" s="15" customFormat="1">
      <c r="A1302" s="15"/>
      <c r="B1302" s="218"/>
      <c r="C1302" s="15"/>
      <c r="D1302" s="193" t="s">
        <v>394</v>
      </c>
      <c r="E1302" s="219" t="s">
        <v>1</v>
      </c>
      <c r="F1302" s="220" t="s">
        <v>401</v>
      </c>
      <c r="G1302" s="15"/>
      <c r="H1302" s="221">
        <v>222166.44</v>
      </c>
      <c r="I1302" s="222"/>
      <c r="J1302" s="15"/>
      <c r="K1302" s="15"/>
      <c r="L1302" s="218"/>
      <c r="M1302" s="223"/>
      <c r="N1302" s="224"/>
      <c r="O1302" s="224"/>
      <c r="P1302" s="224"/>
      <c r="Q1302" s="224"/>
      <c r="R1302" s="224"/>
      <c r="S1302" s="224"/>
      <c r="T1302" s="225"/>
      <c r="U1302" s="15"/>
      <c r="V1302" s="15"/>
      <c r="W1302" s="15"/>
      <c r="X1302" s="15"/>
      <c r="Y1302" s="15"/>
      <c r="Z1302" s="15"/>
      <c r="AA1302" s="15"/>
      <c r="AB1302" s="15"/>
      <c r="AC1302" s="15"/>
      <c r="AD1302" s="15"/>
      <c r="AE1302" s="15"/>
      <c r="AT1302" s="219" t="s">
        <v>394</v>
      </c>
      <c r="AU1302" s="219" t="s">
        <v>233</v>
      </c>
      <c r="AV1302" s="15" t="s">
        <v>218</v>
      </c>
      <c r="AW1302" s="15" t="s">
        <v>34</v>
      </c>
      <c r="AX1302" s="15" t="s">
        <v>85</v>
      </c>
      <c r="AY1302" s="219" t="s">
        <v>219</v>
      </c>
    </row>
    <row r="1303" s="2" customFormat="1" ht="33" customHeight="1">
      <c r="A1303" s="38"/>
      <c r="B1303" s="179"/>
      <c r="C1303" s="180" t="s">
        <v>1636</v>
      </c>
      <c r="D1303" s="180" t="s">
        <v>222</v>
      </c>
      <c r="E1303" s="181" t="s">
        <v>2892</v>
      </c>
      <c r="F1303" s="182" t="s">
        <v>2893</v>
      </c>
      <c r="G1303" s="183" t="s">
        <v>404</v>
      </c>
      <c r="H1303" s="184">
        <v>2468.5160000000001</v>
      </c>
      <c r="I1303" s="185"/>
      <c r="J1303" s="186">
        <f>ROUND(I1303*H1303,2)</f>
        <v>0</v>
      </c>
      <c r="K1303" s="182" t="s">
        <v>391</v>
      </c>
      <c r="L1303" s="39"/>
      <c r="M1303" s="187" t="s">
        <v>1</v>
      </c>
      <c r="N1303" s="188" t="s">
        <v>43</v>
      </c>
      <c r="O1303" s="77"/>
      <c r="P1303" s="189">
        <f>O1303*H1303</f>
        <v>0</v>
      </c>
      <c r="Q1303" s="189">
        <v>0</v>
      </c>
      <c r="R1303" s="189">
        <f>Q1303*H1303</f>
        <v>0</v>
      </c>
      <c r="S1303" s="189">
        <v>0</v>
      </c>
      <c r="T1303" s="190">
        <f>S1303*H1303</f>
        <v>0</v>
      </c>
      <c r="U1303" s="38"/>
      <c r="V1303" s="38"/>
      <c r="W1303" s="38"/>
      <c r="X1303" s="38"/>
      <c r="Y1303" s="38"/>
      <c r="Z1303" s="38"/>
      <c r="AA1303" s="38"/>
      <c r="AB1303" s="38"/>
      <c r="AC1303" s="38"/>
      <c r="AD1303" s="38"/>
      <c r="AE1303" s="38"/>
      <c r="AR1303" s="191" t="s">
        <v>218</v>
      </c>
      <c r="AT1303" s="191" t="s">
        <v>222</v>
      </c>
      <c r="AU1303" s="191" t="s">
        <v>233</v>
      </c>
      <c r="AY1303" s="19" t="s">
        <v>219</v>
      </c>
      <c r="BE1303" s="192">
        <f>IF(N1303="základní",J1303,0)</f>
        <v>0</v>
      </c>
      <c r="BF1303" s="192">
        <f>IF(N1303="snížená",J1303,0)</f>
        <v>0</v>
      </c>
      <c r="BG1303" s="192">
        <f>IF(N1303="zákl. přenesená",J1303,0)</f>
        <v>0</v>
      </c>
      <c r="BH1303" s="192">
        <f>IF(N1303="sníž. přenesená",J1303,0)</f>
        <v>0</v>
      </c>
      <c r="BI1303" s="192">
        <f>IF(N1303="nulová",J1303,0)</f>
        <v>0</v>
      </c>
      <c r="BJ1303" s="19" t="s">
        <v>85</v>
      </c>
      <c r="BK1303" s="192">
        <f>ROUND(I1303*H1303,2)</f>
        <v>0</v>
      </c>
      <c r="BL1303" s="19" t="s">
        <v>218</v>
      </c>
      <c r="BM1303" s="191" t="s">
        <v>2894</v>
      </c>
    </row>
    <row r="1304" s="2" customFormat="1">
      <c r="A1304" s="38"/>
      <c r="B1304" s="39"/>
      <c r="C1304" s="38"/>
      <c r="D1304" s="193" t="s">
        <v>227</v>
      </c>
      <c r="E1304" s="38"/>
      <c r="F1304" s="194" t="s">
        <v>2895</v>
      </c>
      <c r="G1304" s="38"/>
      <c r="H1304" s="38"/>
      <c r="I1304" s="195"/>
      <c r="J1304" s="38"/>
      <c r="K1304" s="38"/>
      <c r="L1304" s="39"/>
      <c r="M1304" s="196"/>
      <c r="N1304" s="197"/>
      <c r="O1304" s="77"/>
      <c r="P1304" s="77"/>
      <c r="Q1304" s="77"/>
      <c r="R1304" s="77"/>
      <c r="S1304" s="77"/>
      <c r="T1304" s="78"/>
      <c r="U1304" s="38"/>
      <c r="V1304" s="38"/>
      <c r="W1304" s="38"/>
      <c r="X1304" s="38"/>
      <c r="Y1304" s="38"/>
      <c r="Z1304" s="38"/>
      <c r="AA1304" s="38"/>
      <c r="AB1304" s="38"/>
      <c r="AC1304" s="38"/>
      <c r="AD1304" s="38"/>
      <c r="AE1304" s="38"/>
      <c r="AT1304" s="19" t="s">
        <v>227</v>
      </c>
      <c r="AU1304" s="19" t="s">
        <v>233</v>
      </c>
    </row>
    <row r="1305" s="2" customFormat="1" ht="33" customHeight="1">
      <c r="A1305" s="38"/>
      <c r="B1305" s="179"/>
      <c r="C1305" s="180" t="s">
        <v>1642</v>
      </c>
      <c r="D1305" s="180" t="s">
        <v>222</v>
      </c>
      <c r="E1305" s="181" t="s">
        <v>561</v>
      </c>
      <c r="F1305" s="182" t="s">
        <v>562</v>
      </c>
      <c r="G1305" s="183" t="s">
        <v>390</v>
      </c>
      <c r="H1305" s="184">
        <v>467.01999999999998</v>
      </c>
      <c r="I1305" s="185"/>
      <c r="J1305" s="186">
        <f>ROUND(I1305*H1305,2)</f>
        <v>0</v>
      </c>
      <c r="K1305" s="182" t="s">
        <v>391</v>
      </c>
      <c r="L1305" s="39"/>
      <c r="M1305" s="187" t="s">
        <v>1</v>
      </c>
      <c r="N1305" s="188" t="s">
        <v>43</v>
      </c>
      <c r="O1305" s="77"/>
      <c r="P1305" s="189">
        <f>O1305*H1305</f>
        <v>0</v>
      </c>
      <c r="Q1305" s="189">
        <v>0.00012999999999999999</v>
      </c>
      <c r="R1305" s="189">
        <f>Q1305*H1305</f>
        <v>0.060712599999999992</v>
      </c>
      <c r="S1305" s="189">
        <v>0</v>
      </c>
      <c r="T1305" s="190">
        <f>S1305*H1305</f>
        <v>0</v>
      </c>
      <c r="U1305" s="38"/>
      <c r="V1305" s="38"/>
      <c r="W1305" s="38"/>
      <c r="X1305" s="38"/>
      <c r="Y1305" s="38"/>
      <c r="Z1305" s="38"/>
      <c r="AA1305" s="38"/>
      <c r="AB1305" s="38"/>
      <c r="AC1305" s="38"/>
      <c r="AD1305" s="38"/>
      <c r="AE1305" s="38"/>
      <c r="AR1305" s="191" t="s">
        <v>218</v>
      </c>
      <c r="AT1305" s="191" t="s">
        <v>222</v>
      </c>
      <c r="AU1305" s="191" t="s">
        <v>233</v>
      </c>
      <c r="AY1305" s="19" t="s">
        <v>219</v>
      </c>
      <c r="BE1305" s="192">
        <f>IF(N1305="základní",J1305,0)</f>
        <v>0</v>
      </c>
      <c r="BF1305" s="192">
        <f>IF(N1305="snížená",J1305,0)</f>
        <v>0</v>
      </c>
      <c r="BG1305" s="192">
        <f>IF(N1305="zákl. přenesená",J1305,0)</f>
        <v>0</v>
      </c>
      <c r="BH1305" s="192">
        <f>IF(N1305="sníž. přenesená",J1305,0)</f>
        <v>0</v>
      </c>
      <c r="BI1305" s="192">
        <f>IF(N1305="nulová",J1305,0)</f>
        <v>0</v>
      </c>
      <c r="BJ1305" s="19" t="s">
        <v>85</v>
      </c>
      <c r="BK1305" s="192">
        <f>ROUND(I1305*H1305,2)</f>
        <v>0</v>
      </c>
      <c r="BL1305" s="19" t="s">
        <v>218</v>
      </c>
      <c r="BM1305" s="191" t="s">
        <v>2896</v>
      </c>
    </row>
    <row r="1306" s="2" customFormat="1">
      <c r="A1306" s="38"/>
      <c r="B1306" s="39"/>
      <c r="C1306" s="38"/>
      <c r="D1306" s="193" t="s">
        <v>227</v>
      </c>
      <c r="E1306" s="38"/>
      <c r="F1306" s="194" t="s">
        <v>564</v>
      </c>
      <c r="G1306" s="38"/>
      <c r="H1306" s="38"/>
      <c r="I1306" s="195"/>
      <c r="J1306" s="38"/>
      <c r="K1306" s="38"/>
      <c r="L1306" s="39"/>
      <c r="M1306" s="196"/>
      <c r="N1306" s="197"/>
      <c r="O1306" s="77"/>
      <c r="P1306" s="77"/>
      <c r="Q1306" s="77"/>
      <c r="R1306" s="77"/>
      <c r="S1306" s="77"/>
      <c r="T1306" s="78"/>
      <c r="U1306" s="38"/>
      <c r="V1306" s="38"/>
      <c r="W1306" s="38"/>
      <c r="X1306" s="38"/>
      <c r="Y1306" s="38"/>
      <c r="Z1306" s="38"/>
      <c r="AA1306" s="38"/>
      <c r="AB1306" s="38"/>
      <c r="AC1306" s="38"/>
      <c r="AD1306" s="38"/>
      <c r="AE1306" s="38"/>
      <c r="AT1306" s="19" t="s">
        <v>227</v>
      </c>
      <c r="AU1306" s="19" t="s">
        <v>233</v>
      </c>
    </row>
    <row r="1307" s="2" customFormat="1" ht="33" customHeight="1">
      <c r="A1307" s="38"/>
      <c r="B1307" s="179"/>
      <c r="C1307" s="180" t="s">
        <v>1649</v>
      </c>
      <c r="D1307" s="180" t="s">
        <v>222</v>
      </c>
      <c r="E1307" s="181" t="s">
        <v>571</v>
      </c>
      <c r="F1307" s="182" t="s">
        <v>572</v>
      </c>
      <c r="G1307" s="183" t="s">
        <v>390</v>
      </c>
      <c r="H1307" s="184">
        <v>157.19</v>
      </c>
      <c r="I1307" s="185"/>
      <c r="J1307" s="186">
        <f>ROUND(I1307*H1307,2)</f>
        <v>0</v>
      </c>
      <c r="K1307" s="182" t="s">
        <v>391</v>
      </c>
      <c r="L1307" s="39"/>
      <c r="M1307" s="187" t="s">
        <v>1</v>
      </c>
      <c r="N1307" s="188" t="s">
        <v>43</v>
      </c>
      <c r="O1307" s="77"/>
      <c r="P1307" s="189">
        <f>O1307*H1307</f>
        <v>0</v>
      </c>
      <c r="Q1307" s="189">
        <v>0.00021000000000000001</v>
      </c>
      <c r="R1307" s="189">
        <f>Q1307*H1307</f>
        <v>0.033009900000000002</v>
      </c>
      <c r="S1307" s="189">
        <v>0</v>
      </c>
      <c r="T1307" s="190">
        <f>S1307*H1307</f>
        <v>0</v>
      </c>
      <c r="U1307" s="38"/>
      <c r="V1307" s="38"/>
      <c r="W1307" s="38"/>
      <c r="X1307" s="38"/>
      <c r="Y1307" s="38"/>
      <c r="Z1307" s="38"/>
      <c r="AA1307" s="38"/>
      <c r="AB1307" s="38"/>
      <c r="AC1307" s="38"/>
      <c r="AD1307" s="38"/>
      <c r="AE1307" s="38"/>
      <c r="AR1307" s="191" t="s">
        <v>218</v>
      </c>
      <c r="AT1307" s="191" t="s">
        <v>222</v>
      </c>
      <c r="AU1307" s="191" t="s">
        <v>233</v>
      </c>
      <c r="AY1307" s="19" t="s">
        <v>219</v>
      </c>
      <c r="BE1307" s="192">
        <f>IF(N1307="základní",J1307,0)</f>
        <v>0</v>
      </c>
      <c r="BF1307" s="192">
        <f>IF(N1307="snížená",J1307,0)</f>
        <v>0</v>
      </c>
      <c r="BG1307" s="192">
        <f>IF(N1307="zákl. přenesená",J1307,0)</f>
        <v>0</v>
      </c>
      <c r="BH1307" s="192">
        <f>IF(N1307="sníž. přenesená",J1307,0)</f>
        <v>0</v>
      </c>
      <c r="BI1307" s="192">
        <f>IF(N1307="nulová",J1307,0)</f>
        <v>0</v>
      </c>
      <c r="BJ1307" s="19" t="s">
        <v>85</v>
      </c>
      <c r="BK1307" s="192">
        <f>ROUND(I1307*H1307,2)</f>
        <v>0</v>
      </c>
      <c r="BL1307" s="19" t="s">
        <v>218</v>
      </c>
      <c r="BM1307" s="191" t="s">
        <v>2897</v>
      </c>
    </row>
    <row r="1308" s="2" customFormat="1">
      <c r="A1308" s="38"/>
      <c r="B1308" s="39"/>
      <c r="C1308" s="38"/>
      <c r="D1308" s="193" t="s">
        <v>227</v>
      </c>
      <c r="E1308" s="38"/>
      <c r="F1308" s="194" t="s">
        <v>574</v>
      </c>
      <c r="G1308" s="38"/>
      <c r="H1308" s="38"/>
      <c r="I1308" s="195"/>
      <c r="J1308" s="38"/>
      <c r="K1308" s="38"/>
      <c r="L1308" s="39"/>
      <c r="M1308" s="196"/>
      <c r="N1308" s="197"/>
      <c r="O1308" s="77"/>
      <c r="P1308" s="77"/>
      <c r="Q1308" s="77"/>
      <c r="R1308" s="77"/>
      <c r="S1308" s="77"/>
      <c r="T1308" s="78"/>
      <c r="U1308" s="38"/>
      <c r="V1308" s="38"/>
      <c r="W1308" s="38"/>
      <c r="X1308" s="38"/>
      <c r="Y1308" s="38"/>
      <c r="Z1308" s="38"/>
      <c r="AA1308" s="38"/>
      <c r="AB1308" s="38"/>
      <c r="AC1308" s="38"/>
      <c r="AD1308" s="38"/>
      <c r="AE1308" s="38"/>
      <c r="AT1308" s="19" t="s">
        <v>227</v>
      </c>
      <c r="AU1308" s="19" t="s">
        <v>233</v>
      </c>
    </row>
    <row r="1309" s="12" customFormat="1" ht="20.88" customHeight="1">
      <c r="A1309" s="12"/>
      <c r="B1309" s="166"/>
      <c r="C1309" s="12"/>
      <c r="D1309" s="167" t="s">
        <v>77</v>
      </c>
      <c r="E1309" s="177" t="s">
        <v>1193</v>
      </c>
      <c r="F1309" s="177" t="s">
        <v>2898</v>
      </c>
      <c r="G1309" s="12"/>
      <c r="H1309" s="12"/>
      <c r="I1309" s="169"/>
      <c r="J1309" s="178">
        <f>BK1309</f>
        <v>0</v>
      </c>
      <c r="K1309" s="12"/>
      <c r="L1309" s="166"/>
      <c r="M1309" s="171"/>
      <c r="N1309" s="172"/>
      <c r="O1309" s="172"/>
      <c r="P1309" s="173">
        <f>SUM(P1310:P1431)</f>
        <v>0</v>
      </c>
      <c r="Q1309" s="172"/>
      <c r="R1309" s="173">
        <f>SUM(R1310:R1431)</f>
        <v>9.8680694100000004</v>
      </c>
      <c r="S1309" s="172"/>
      <c r="T1309" s="174">
        <f>SUM(T1310:T1431)</f>
        <v>0</v>
      </c>
      <c r="U1309" s="12"/>
      <c r="V1309" s="12"/>
      <c r="W1309" s="12"/>
      <c r="X1309" s="12"/>
      <c r="Y1309" s="12"/>
      <c r="Z1309" s="12"/>
      <c r="AA1309" s="12"/>
      <c r="AB1309" s="12"/>
      <c r="AC1309" s="12"/>
      <c r="AD1309" s="12"/>
      <c r="AE1309" s="12"/>
      <c r="AR1309" s="167" t="s">
        <v>85</v>
      </c>
      <c r="AT1309" s="175" t="s">
        <v>77</v>
      </c>
      <c r="AU1309" s="175" t="s">
        <v>87</v>
      </c>
      <c r="AY1309" s="167" t="s">
        <v>219</v>
      </c>
      <c r="BK1309" s="176">
        <f>SUM(BK1310:BK1431)</f>
        <v>0</v>
      </c>
    </row>
    <row r="1310" s="2" customFormat="1">
      <c r="A1310" s="38"/>
      <c r="B1310" s="179"/>
      <c r="C1310" s="180" t="s">
        <v>1657</v>
      </c>
      <c r="D1310" s="180" t="s">
        <v>222</v>
      </c>
      <c r="E1310" s="181" t="s">
        <v>2899</v>
      </c>
      <c r="F1310" s="182" t="s">
        <v>2900</v>
      </c>
      <c r="G1310" s="183" t="s">
        <v>499</v>
      </c>
      <c r="H1310" s="184">
        <v>1</v>
      </c>
      <c r="I1310" s="185"/>
      <c r="J1310" s="186">
        <f>ROUND(I1310*H1310,2)</f>
        <v>0</v>
      </c>
      <c r="K1310" s="182" t="s">
        <v>1</v>
      </c>
      <c r="L1310" s="39"/>
      <c r="M1310" s="187" t="s">
        <v>1</v>
      </c>
      <c r="N1310" s="188" t="s">
        <v>43</v>
      </c>
      <c r="O1310" s="77"/>
      <c r="P1310" s="189">
        <f>O1310*H1310</f>
        <v>0</v>
      </c>
      <c r="Q1310" s="189">
        <v>0</v>
      </c>
      <c r="R1310" s="189">
        <f>Q1310*H1310</f>
        <v>0</v>
      </c>
      <c r="S1310" s="189">
        <v>0</v>
      </c>
      <c r="T1310" s="190">
        <f>S1310*H1310</f>
        <v>0</v>
      </c>
      <c r="U1310" s="38"/>
      <c r="V1310" s="38"/>
      <c r="W1310" s="38"/>
      <c r="X1310" s="38"/>
      <c r="Y1310" s="38"/>
      <c r="Z1310" s="38"/>
      <c r="AA1310" s="38"/>
      <c r="AB1310" s="38"/>
      <c r="AC1310" s="38"/>
      <c r="AD1310" s="38"/>
      <c r="AE1310" s="38"/>
      <c r="AR1310" s="191" t="s">
        <v>218</v>
      </c>
      <c r="AT1310" s="191" t="s">
        <v>222</v>
      </c>
      <c r="AU1310" s="191" t="s">
        <v>233</v>
      </c>
      <c r="AY1310" s="19" t="s">
        <v>219</v>
      </c>
      <c r="BE1310" s="192">
        <f>IF(N1310="základní",J1310,0)</f>
        <v>0</v>
      </c>
      <c r="BF1310" s="192">
        <f>IF(N1310="snížená",J1310,0)</f>
        <v>0</v>
      </c>
      <c r="BG1310" s="192">
        <f>IF(N1310="zákl. přenesená",J1310,0)</f>
        <v>0</v>
      </c>
      <c r="BH1310" s="192">
        <f>IF(N1310="sníž. přenesená",J1310,0)</f>
        <v>0</v>
      </c>
      <c r="BI1310" s="192">
        <f>IF(N1310="nulová",J1310,0)</f>
        <v>0</v>
      </c>
      <c r="BJ1310" s="19" t="s">
        <v>85</v>
      </c>
      <c r="BK1310" s="192">
        <f>ROUND(I1310*H1310,2)</f>
        <v>0</v>
      </c>
      <c r="BL1310" s="19" t="s">
        <v>218</v>
      </c>
      <c r="BM1310" s="191" t="s">
        <v>2901</v>
      </c>
    </row>
    <row r="1311" s="2" customFormat="1">
      <c r="A1311" s="38"/>
      <c r="B1311" s="39"/>
      <c r="C1311" s="38"/>
      <c r="D1311" s="193" t="s">
        <v>227</v>
      </c>
      <c r="E1311" s="38"/>
      <c r="F1311" s="194" t="s">
        <v>2900</v>
      </c>
      <c r="G1311" s="38"/>
      <c r="H1311" s="38"/>
      <c r="I1311" s="195"/>
      <c r="J1311" s="38"/>
      <c r="K1311" s="38"/>
      <c r="L1311" s="39"/>
      <c r="M1311" s="196"/>
      <c r="N1311" s="197"/>
      <c r="O1311" s="77"/>
      <c r="P1311" s="77"/>
      <c r="Q1311" s="77"/>
      <c r="R1311" s="77"/>
      <c r="S1311" s="77"/>
      <c r="T1311" s="78"/>
      <c r="U1311" s="38"/>
      <c r="V1311" s="38"/>
      <c r="W1311" s="38"/>
      <c r="X1311" s="38"/>
      <c r="Y1311" s="38"/>
      <c r="Z1311" s="38"/>
      <c r="AA1311" s="38"/>
      <c r="AB1311" s="38"/>
      <c r="AC1311" s="38"/>
      <c r="AD1311" s="38"/>
      <c r="AE1311" s="38"/>
      <c r="AT1311" s="19" t="s">
        <v>227</v>
      </c>
      <c r="AU1311" s="19" t="s">
        <v>233</v>
      </c>
    </row>
    <row r="1312" s="2" customFormat="1" ht="21.75" customHeight="1">
      <c r="A1312" s="38"/>
      <c r="B1312" s="179"/>
      <c r="C1312" s="180" t="s">
        <v>1662</v>
      </c>
      <c r="D1312" s="180" t="s">
        <v>222</v>
      </c>
      <c r="E1312" s="181" t="s">
        <v>2902</v>
      </c>
      <c r="F1312" s="182" t="s">
        <v>2903</v>
      </c>
      <c r="G1312" s="183" t="s">
        <v>499</v>
      </c>
      <c r="H1312" s="184">
        <v>1</v>
      </c>
      <c r="I1312" s="185"/>
      <c r="J1312" s="186">
        <f>ROUND(I1312*H1312,2)</f>
        <v>0</v>
      </c>
      <c r="K1312" s="182" t="s">
        <v>1</v>
      </c>
      <c r="L1312" s="39"/>
      <c r="M1312" s="187" t="s">
        <v>1</v>
      </c>
      <c r="N1312" s="188" t="s">
        <v>43</v>
      </c>
      <c r="O1312" s="77"/>
      <c r="P1312" s="189">
        <f>O1312*H1312</f>
        <v>0</v>
      </c>
      <c r="Q1312" s="189">
        <v>0</v>
      </c>
      <c r="R1312" s="189">
        <f>Q1312*H1312</f>
        <v>0</v>
      </c>
      <c r="S1312" s="189">
        <v>0</v>
      </c>
      <c r="T1312" s="190">
        <f>S1312*H1312</f>
        <v>0</v>
      </c>
      <c r="U1312" s="38"/>
      <c r="V1312" s="38"/>
      <c r="W1312" s="38"/>
      <c r="X1312" s="38"/>
      <c r="Y1312" s="38"/>
      <c r="Z1312" s="38"/>
      <c r="AA1312" s="38"/>
      <c r="AB1312" s="38"/>
      <c r="AC1312" s="38"/>
      <c r="AD1312" s="38"/>
      <c r="AE1312" s="38"/>
      <c r="AR1312" s="191" t="s">
        <v>218</v>
      </c>
      <c r="AT1312" s="191" t="s">
        <v>222</v>
      </c>
      <c r="AU1312" s="191" t="s">
        <v>233</v>
      </c>
      <c r="AY1312" s="19" t="s">
        <v>219</v>
      </c>
      <c r="BE1312" s="192">
        <f>IF(N1312="základní",J1312,0)</f>
        <v>0</v>
      </c>
      <c r="BF1312" s="192">
        <f>IF(N1312="snížená",J1312,0)</f>
        <v>0</v>
      </c>
      <c r="BG1312" s="192">
        <f>IF(N1312="zákl. přenesená",J1312,0)</f>
        <v>0</v>
      </c>
      <c r="BH1312" s="192">
        <f>IF(N1312="sníž. přenesená",J1312,0)</f>
        <v>0</v>
      </c>
      <c r="BI1312" s="192">
        <f>IF(N1312="nulová",J1312,0)</f>
        <v>0</v>
      </c>
      <c r="BJ1312" s="19" t="s">
        <v>85</v>
      </c>
      <c r="BK1312" s="192">
        <f>ROUND(I1312*H1312,2)</f>
        <v>0</v>
      </c>
      <c r="BL1312" s="19" t="s">
        <v>218</v>
      </c>
      <c r="BM1312" s="191" t="s">
        <v>2904</v>
      </c>
    </row>
    <row r="1313" s="2" customFormat="1">
      <c r="A1313" s="38"/>
      <c r="B1313" s="39"/>
      <c r="C1313" s="38"/>
      <c r="D1313" s="193" t="s">
        <v>227</v>
      </c>
      <c r="E1313" s="38"/>
      <c r="F1313" s="194" t="s">
        <v>2903</v>
      </c>
      <c r="G1313" s="38"/>
      <c r="H1313" s="38"/>
      <c r="I1313" s="195"/>
      <c r="J1313" s="38"/>
      <c r="K1313" s="38"/>
      <c r="L1313" s="39"/>
      <c r="M1313" s="196"/>
      <c r="N1313" s="197"/>
      <c r="O1313" s="77"/>
      <c r="P1313" s="77"/>
      <c r="Q1313" s="77"/>
      <c r="R1313" s="77"/>
      <c r="S1313" s="77"/>
      <c r="T1313" s="78"/>
      <c r="U1313" s="38"/>
      <c r="V1313" s="38"/>
      <c r="W1313" s="38"/>
      <c r="X1313" s="38"/>
      <c r="Y1313" s="38"/>
      <c r="Z1313" s="38"/>
      <c r="AA1313" s="38"/>
      <c r="AB1313" s="38"/>
      <c r="AC1313" s="38"/>
      <c r="AD1313" s="38"/>
      <c r="AE1313" s="38"/>
      <c r="AT1313" s="19" t="s">
        <v>227</v>
      </c>
      <c r="AU1313" s="19" t="s">
        <v>233</v>
      </c>
    </row>
    <row r="1314" s="2" customFormat="1" ht="16.5" customHeight="1">
      <c r="A1314" s="38"/>
      <c r="B1314" s="179"/>
      <c r="C1314" s="180" t="s">
        <v>1668</v>
      </c>
      <c r="D1314" s="180" t="s">
        <v>222</v>
      </c>
      <c r="E1314" s="181" t="s">
        <v>625</v>
      </c>
      <c r="F1314" s="182" t="s">
        <v>2905</v>
      </c>
      <c r="G1314" s="183" t="s">
        <v>499</v>
      </c>
      <c r="H1314" s="184">
        <v>1</v>
      </c>
      <c r="I1314" s="185"/>
      <c r="J1314" s="186">
        <f>ROUND(I1314*H1314,2)</f>
        <v>0</v>
      </c>
      <c r="K1314" s="182" t="s">
        <v>1</v>
      </c>
      <c r="L1314" s="39"/>
      <c r="M1314" s="187" t="s">
        <v>1</v>
      </c>
      <c r="N1314" s="188" t="s">
        <v>43</v>
      </c>
      <c r="O1314" s="77"/>
      <c r="P1314" s="189">
        <f>O1314*H1314</f>
        <v>0</v>
      </c>
      <c r="Q1314" s="189">
        <v>0</v>
      </c>
      <c r="R1314" s="189">
        <f>Q1314*H1314</f>
        <v>0</v>
      </c>
      <c r="S1314" s="189">
        <v>0</v>
      </c>
      <c r="T1314" s="190">
        <f>S1314*H1314</f>
        <v>0</v>
      </c>
      <c r="U1314" s="38"/>
      <c r="V1314" s="38"/>
      <c r="W1314" s="38"/>
      <c r="X1314" s="38"/>
      <c r="Y1314" s="38"/>
      <c r="Z1314" s="38"/>
      <c r="AA1314" s="38"/>
      <c r="AB1314" s="38"/>
      <c r="AC1314" s="38"/>
      <c r="AD1314" s="38"/>
      <c r="AE1314" s="38"/>
      <c r="AR1314" s="191" t="s">
        <v>218</v>
      </c>
      <c r="AT1314" s="191" t="s">
        <v>222</v>
      </c>
      <c r="AU1314" s="191" t="s">
        <v>233</v>
      </c>
      <c r="AY1314" s="19" t="s">
        <v>219</v>
      </c>
      <c r="BE1314" s="192">
        <f>IF(N1314="základní",J1314,0)</f>
        <v>0</v>
      </c>
      <c r="BF1314" s="192">
        <f>IF(N1314="snížená",J1314,0)</f>
        <v>0</v>
      </c>
      <c r="BG1314" s="192">
        <f>IF(N1314="zákl. přenesená",J1314,0)</f>
        <v>0</v>
      </c>
      <c r="BH1314" s="192">
        <f>IF(N1314="sníž. přenesená",J1314,0)</f>
        <v>0</v>
      </c>
      <c r="BI1314" s="192">
        <f>IF(N1314="nulová",J1314,0)</f>
        <v>0</v>
      </c>
      <c r="BJ1314" s="19" t="s">
        <v>85</v>
      </c>
      <c r="BK1314" s="192">
        <f>ROUND(I1314*H1314,2)</f>
        <v>0</v>
      </c>
      <c r="BL1314" s="19" t="s">
        <v>218</v>
      </c>
      <c r="BM1314" s="191" t="s">
        <v>2906</v>
      </c>
    </row>
    <row r="1315" s="2" customFormat="1">
      <c r="A1315" s="38"/>
      <c r="B1315" s="179"/>
      <c r="C1315" s="180" t="s">
        <v>1677</v>
      </c>
      <c r="D1315" s="180" t="s">
        <v>222</v>
      </c>
      <c r="E1315" s="181" t="s">
        <v>2907</v>
      </c>
      <c r="F1315" s="182" t="s">
        <v>2908</v>
      </c>
      <c r="G1315" s="183" t="s">
        <v>390</v>
      </c>
      <c r="H1315" s="184">
        <v>946.22299999999996</v>
      </c>
      <c r="I1315" s="185"/>
      <c r="J1315" s="186">
        <f>ROUND(I1315*H1315,2)</f>
        <v>0</v>
      </c>
      <c r="K1315" s="182" t="s">
        <v>391</v>
      </c>
      <c r="L1315" s="39"/>
      <c r="M1315" s="187" t="s">
        <v>1</v>
      </c>
      <c r="N1315" s="188" t="s">
        <v>43</v>
      </c>
      <c r="O1315" s="77"/>
      <c r="P1315" s="189">
        <f>O1315*H1315</f>
        <v>0</v>
      </c>
      <c r="Q1315" s="189">
        <v>3.0000000000000001E-05</v>
      </c>
      <c r="R1315" s="189">
        <f>Q1315*H1315</f>
        <v>0.028386689999999999</v>
      </c>
      <c r="S1315" s="189">
        <v>0</v>
      </c>
      <c r="T1315" s="190">
        <f>S1315*H1315</f>
        <v>0</v>
      </c>
      <c r="U1315" s="38"/>
      <c r="V1315" s="38"/>
      <c r="W1315" s="38"/>
      <c r="X1315" s="38"/>
      <c r="Y1315" s="38"/>
      <c r="Z1315" s="38"/>
      <c r="AA1315" s="38"/>
      <c r="AB1315" s="38"/>
      <c r="AC1315" s="38"/>
      <c r="AD1315" s="38"/>
      <c r="AE1315" s="38"/>
      <c r="AR1315" s="191" t="s">
        <v>218</v>
      </c>
      <c r="AT1315" s="191" t="s">
        <v>222</v>
      </c>
      <c r="AU1315" s="191" t="s">
        <v>233</v>
      </c>
      <c r="AY1315" s="19" t="s">
        <v>219</v>
      </c>
      <c r="BE1315" s="192">
        <f>IF(N1315="základní",J1315,0)</f>
        <v>0</v>
      </c>
      <c r="BF1315" s="192">
        <f>IF(N1315="snížená",J1315,0)</f>
        <v>0</v>
      </c>
      <c r="BG1315" s="192">
        <f>IF(N1315="zákl. přenesená",J1315,0)</f>
        <v>0</v>
      </c>
      <c r="BH1315" s="192">
        <f>IF(N1315="sníž. přenesená",J1315,0)</f>
        <v>0</v>
      </c>
      <c r="BI1315" s="192">
        <f>IF(N1315="nulová",J1315,0)</f>
        <v>0</v>
      </c>
      <c r="BJ1315" s="19" t="s">
        <v>85</v>
      </c>
      <c r="BK1315" s="192">
        <f>ROUND(I1315*H1315,2)</f>
        <v>0</v>
      </c>
      <c r="BL1315" s="19" t="s">
        <v>218</v>
      </c>
      <c r="BM1315" s="191" t="s">
        <v>2909</v>
      </c>
    </row>
    <row r="1316" s="2" customFormat="1">
      <c r="A1316" s="38"/>
      <c r="B1316" s="39"/>
      <c r="C1316" s="38"/>
      <c r="D1316" s="193" t="s">
        <v>227</v>
      </c>
      <c r="E1316" s="38"/>
      <c r="F1316" s="194" t="s">
        <v>2910</v>
      </c>
      <c r="G1316" s="38"/>
      <c r="H1316" s="38"/>
      <c r="I1316" s="195"/>
      <c r="J1316" s="38"/>
      <c r="K1316" s="38"/>
      <c r="L1316" s="39"/>
      <c r="M1316" s="196"/>
      <c r="N1316" s="197"/>
      <c r="O1316" s="77"/>
      <c r="P1316" s="77"/>
      <c r="Q1316" s="77"/>
      <c r="R1316" s="77"/>
      <c r="S1316" s="77"/>
      <c r="T1316" s="78"/>
      <c r="U1316" s="38"/>
      <c r="V1316" s="38"/>
      <c r="W1316" s="38"/>
      <c r="X1316" s="38"/>
      <c r="Y1316" s="38"/>
      <c r="Z1316" s="38"/>
      <c r="AA1316" s="38"/>
      <c r="AB1316" s="38"/>
      <c r="AC1316" s="38"/>
      <c r="AD1316" s="38"/>
      <c r="AE1316" s="38"/>
      <c r="AT1316" s="19" t="s">
        <v>227</v>
      </c>
      <c r="AU1316" s="19" t="s">
        <v>233</v>
      </c>
    </row>
    <row r="1317" s="13" customFormat="1">
      <c r="A1317" s="13"/>
      <c r="B1317" s="203"/>
      <c r="C1317" s="13"/>
      <c r="D1317" s="193" t="s">
        <v>394</v>
      </c>
      <c r="E1317" s="204" t="s">
        <v>1</v>
      </c>
      <c r="F1317" s="205" t="s">
        <v>2056</v>
      </c>
      <c r="G1317" s="13"/>
      <c r="H1317" s="204" t="s">
        <v>1</v>
      </c>
      <c r="I1317" s="206"/>
      <c r="J1317" s="13"/>
      <c r="K1317" s="13"/>
      <c r="L1317" s="203"/>
      <c r="M1317" s="207"/>
      <c r="N1317" s="208"/>
      <c r="O1317" s="208"/>
      <c r="P1317" s="208"/>
      <c r="Q1317" s="208"/>
      <c r="R1317" s="208"/>
      <c r="S1317" s="208"/>
      <c r="T1317" s="209"/>
      <c r="U1317" s="13"/>
      <c r="V1317" s="13"/>
      <c r="W1317" s="13"/>
      <c r="X1317" s="13"/>
      <c r="Y1317" s="13"/>
      <c r="Z1317" s="13"/>
      <c r="AA1317" s="13"/>
      <c r="AB1317" s="13"/>
      <c r="AC1317" s="13"/>
      <c r="AD1317" s="13"/>
      <c r="AE1317" s="13"/>
      <c r="AT1317" s="204" t="s">
        <v>394</v>
      </c>
      <c r="AU1317" s="204" t="s">
        <v>233</v>
      </c>
      <c r="AV1317" s="13" t="s">
        <v>85</v>
      </c>
      <c r="AW1317" s="13" t="s">
        <v>34</v>
      </c>
      <c r="AX1317" s="13" t="s">
        <v>78</v>
      </c>
      <c r="AY1317" s="204" t="s">
        <v>219</v>
      </c>
    </row>
    <row r="1318" s="14" customFormat="1">
      <c r="A1318" s="14"/>
      <c r="B1318" s="210"/>
      <c r="C1318" s="14"/>
      <c r="D1318" s="193" t="s">
        <v>394</v>
      </c>
      <c r="E1318" s="211" t="s">
        <v>1</v>
      </c>
      <c r="F1318" s="212" t="s">
        <v>2911</v>
      </c>
      <c r="G1318" s="14"/>
      <c r="H1318" s="213">
        <v>50.009999999999998</v>
      </c>
      <c r="I1318" s="214"/>
      <c r="J1318" s="14"/>
      <c r="K1318" s="14"/>
      <c r="L1318" s="210"/>
      <c r="M1318" s="215"/>
      <c r="N1318" s="216"/>
      <c r="O1318" s="216"/>
      <c r="P1318" s="216"/>
      <c r="Q1318" s="216"/>
      <c r="R1318" s="216"/>
      <c r="S1318" s="216"/>
      <c r="T1318" s="217"/>
      <c r="U1318" s="14"/>
      <c r="V1318" s="14"/>
      <c r="W1318" s="14"/>
      <c r="X1318" s="14"/>
      <c r="Y1318" s="14"/>
      <c r="Z1318" s="14"/>
      <c r="AA1318" s="14"/>
      <c r="AB1318" s="14"/>
      <c r="AC1318" s="14"/>
      <c r="AD1318" s="14"/>
      <c r="AE1318" s="14"/>
      <c r="AT1318" s="211" t="s">
        <v>394</v>
      </c>
      <c r="AU1318" s="211" t="s">
        <v>233</v>
      </c>
      <c r="AV1318" s="14" t="s">
        <v>87</v>
      </c>
      <c r="AW1318" s="14" t="s">
        <v>34</v>
      </c>
      <c r="AX1318" s="14" t="s">
        <v>78</v>
      </c>
      <c r="AY1318" s="211" t="s">
        <v>219</v>
      </c>
    </row>
    <row r="1319" s="13" customFormat="1">
      <c r="A1319" s="13"/>
      <c r="B1319" s="203"/>
      <c r="C1319" s="13"/>
      <c r="D1319" s="193" t="s">
        <v>394</v>
      </c>
      <c r="E1319" s="204" t="s">
        <v>1</v>
      </c>
      <c r="F1319" s="205" t="s">
        <v>1070</v>
      </c>
      <c r="G1319" s="13"/>
      <c r="H1319" s="204" t="s">
        <v>1</v>
      </c>
      <c r="I1319" s="206"/>
      <c r="J1319" s="13"/>
      <c r="K1319" s="13"/>
      <c r="L1319" s="203"/>
      <c r="M1319" s="207"/>
      <c r="N1319" s="208"/>
      <c r="O1319" s="208"/>
      <c r="P1319" s="208"/>
      <c r="Q1319" s="208"/>
      <c r="R1319" s="208"/>
      <c r="S1319" s="208"/>
      <c r="T1319" s="209"/>
      <c r="U1319" s="13"/>
      <c r="V1319" s="13"/>
      <c r="W1319" s="13"/>
      <c r="X1319" s="13"/>
      <c r="Y1319" s="13"/>
      <c r="Z1319" s="13"/>
      <c r="AA1319" s="13"/>
      <c r="AB1319" s="13"/>
      <c r="AC1319" s="13"/>
      <c r="AD1319" s="13"/>
      <c r="AE1319" s="13"/>
      <c r="AT1319" s="204" t="s">
        <v>394</v>
      </c>
      <c r="AU1319" s="204" t="s">
        <v>233</v>
      </c>
      <c r="AV1319" s="13" t="s">
        <v>85</v>
      </c>
      <c r="AW1319" s="13" t="s">
        <v>34</v>
      </c>
      <c r="AX1319" s="13" t="s">
        <v>78</v>
      </c>
      <c r="AY1319" s="204" t="s">
        <v>219</v>
      </c>
    </row>
    <row r="1320" s="14" customFormat="1">
      <c r="A1320" s="14"/>
      <c r="B1320" s="210"/>
      <c r="C1320" s="14"/>
      <c r="D1320" s="193" t="s">
        <v>394</v>
      </c>
      <c r="E1320" s="211" t="s">
        <v>1</v>
      </c>
      <c r="F1320" s="212" t="s">
        <v>2912</v>
      </c>
      <c r="G1320" s="14"/>
      <c r="H1320" s="213">
        <v>127.125</v>
      </c>
      <c r="I1320" s="214"/>
      <c r="J1320" s="14"/>
      <c r="K1320" s="14"/>
      <c r="L1320" s="210"/>
      <c r="M1320" s="215"/>
      <c r="N1320" s="216"/>
      <c r="O1320" s="216"/>
      <c r="P1320" s="216"/>
      <c r="Q1320" s="216"/>
      <c r="R1320" s="216"/>
      <c r="S1320" s="216"/>
      <c r="T1320" s="217"/>
      <c r="U1320" s="14"/>
      <c r="V1320" s="14"/>
      <c r="W1320" s="14"/>
      <c r="X1320" s="14"/>
      <c r="Y1320" s="14"/>
      <c r="Z1320" s="14"/>
      <c r="AA1320" s="14"/>
      <c r="AB1320" s="14"/>
      <c r="AC1320" s="14"/>
      <c r="AD1320" s="14"/>
      <c r="AE1320" s="14"/>
      <c r="AT1320" s="211" t="s">
        <v>394</v>
      </c>
      <c r="AU1320" s="211" t="s">
        <v>233</v>
      </c>
      <c r="AV1320" s="14" t="s">
        <v>87</v>
      </c>
      <c r="AW1320" s="14" t="s">
        <v>34</v>
      </c>
      <c r="AX1320" s="14" t="s">
        <v>78</v>
      </c>
      <c r="AY1320" s="211" t="s">
        <v>219</v>
      </c>
    </row>
    <row r="1321" s="14" customFormat="1">
      <c r="A1321" s="14"/>
      <c r="B1321" s="210"/>
      <c r="C1321" s="14"/>
      <c r="D1321" s="193" t="s">
        <v>394</v>
      </c>
      <c r="E1321" s="211" t="s">
        <v>1</v>
      </c>
      <c r="F1321" s="212" t="s">
        <v>2913</v>
      </c>
      <c r="G1321" s="14"/>
      <c r="H1321" s="213">
        <v>269.27999999999997</v>
      </c>
      <c r="I1321" s="214"/>
      <c r="J1321" s="14"/>
      <c r="K1321" s="14"/>
      <c r="L1321" s="210"/>
      <c r="M1321" s="215"/>
      <c r="N1321" s="216"/>
      <c r="O1321" s="216"/>
      <c r="P1321" s="216"/>
      <c r="Q1321" s="216"/>
      <c r="R1321" s="216"/>
      <c r="S1321" s="216"/>
      <c r="T1321" s="217"/>
      <c r="U1321" s="14"/>
      <c r="V1321" s="14"/>
      <c r="W1321" s="14"/>
      <c r="X1321" s="14"/>
      <c r="Y1321" s="14"/>
      <c r="Z1321" s="14"/>
      <c r="AA1321" s="14"/>
      <c r="AB1321" s="14"/>
      <c r="AC1321" s="14"/>
      <c r="AD1321" s="14"/>
      <c r="AE1321" s="14"/>
      <c r="AT1321" s="211" t="s">
        <v>394</v>
      </c>
      <c r="AU1321" s="211" t="s">
        <v>233</v>
      </c>
      <c r="AV1321" s="14" t="s">
        <v>87</v>
      </c>
      <c r="AW1321" s="14" t="s">
        <v>34</v>
      </c>
      <c r="AX1321" s="14" t="s">
        <v>78</v>
      </c>
      <c r="AY1321" s="211" t="s">
        <v>219</v>
      </c>
    </row>
    <row r="1322" s="14" customFormat="1">
      <c r="A1322" s="14"/>
      <c r="B1322" s="210"/>
      <c r="C1322" s="14"/>
      <c r="D1322" s="193" t="s">
        <v>394</v>
      </c>
      <c r="E1322" s="211" t="s">
        <v>1</v>
      </c>
      <c r="F1322" s="212" t="s">
        <v>2914</v>
      </c>
      <c r="G1322" s="14"/>
      <c r="H1322" s="213">
        <v>165</v>
      </c>
      <c r="I1322" s="214"/>
      <c r="J1322" s="14"/>
      <c r="K1322" s="14"/>
      <c r="L1322" s="210"/>
      <c r="M1322" s="215"/>
      <c r="N1322" s="216"/>
      <c r="O1322" s="216"/>
      <c r="P1322" s="216"/>
      <c r="Q1322" s="216"/>
      <c r="R1322" s="216"/>
      <c r="S1322" s="216"/>
      <c r="T1322" s="217"/>
      <c r="U1322" s="14"/>
      <c r="V1322" s="14"/>
      <c r="W1322" s="14"/>
      <c r="X1322" s="14"/>
      <c r="Y1322" s="14"/>
      <c r="Z1322" s="14"/>
      <c r="AA1322" s="14"/>
      <c r="AB1322" s="14"/>
      <c r="AC1322" s="14"/>
      <c r="AD1322" s="14"/>
      <c r="AE1322" s="14"/>
      <c r="AT1322" s="211" t="s">
        <v>394</v>
      </c>
      <c r="AU1322" s="211" t="s">
        <v>233</v>
      </c>
      <c r="AV1322" s="14" t="s">
        <v>87</v>
      </c>
      <c r="AW1322" s="14" t="s">
        <v>34</v>
      </c>
      <c r="AX1322" s="14" t="s">
        <v>78</v>
      </c>
      <c r="AY1322" s="211" t="s">
        <v>219</v>
      </c>
    </row>
    <row r="1323" s="14" customFormat="1">
      <c r="A1323" s="14"/>
      <c r="B1323" s="210"/>
      <c r="C1323" s="14"/>
      <c r="D1323" s="193" t="s">
        <v>394</v>
      </c>
      <c r="E1323" s="211" t="s">
        <v>1</v>
      </c>
      <c r="F1323" s="212" t="s">
        <v>2915</v>
      </c>
      <c r="G1323" s="14"/>
      <c r="H1323" s="213">
        <v>14.183</v>
      </c>
      <c r="I1323" s="214"/>
      <c r="J1323" s="14"/>
      <c r="K1323" s="14"/>
      <c r="L1323" s="210"/>
      <c r="M1323" s="215"/>
      <c r="N1323" s="216"/>
      <c r="O1323" s="216"/>
      <c r="P1323" s="216"/>
      <c r="Q1323" s="216"/>
      <c r="R1323" s="216"/>
      <c r="S1323" s="216"/>
      <c r="T1323" s="217"/>
      <c r="U1323" s="14"/>
      <c r="V1323" s="14"/>
      <c r="W1323" s="14"/>
      <c r="X1323" s="14"/>
      <c r="Y1323" s="14"/>
      <c r="Z1323" s="14"/>
      <c r="AA1323" s="14"/>
      <c r="AB1323" s="14"/>
      <c r="AC1323" s="14"/>
      <c r="AD1323" s="14"/>
      <c r="AE1323" s="14"/>
      <c r="AT1323" s="211" t="s">
        <v>394</v>
      </c>
      <c r="AU1323" s="211" t="s">
        <v>233</v>
      </c>
      <c r="AV1323" s="14" t="s">
        <v>87</v>
      </c>
      <c r="AW1323" s="14" t="s">
        <v>34</v>
      </c>
      <c r="AX1323" s="14" t="s">
        <v>78</v>
      </c>
      <c r="AY1323" s="211" t="s">
        <v>219</v>
      </c>
    </row>
    <row r="1324" s="13" customFormat="1">
      <c r="A1324" s="13"/>
      <c r="B1324" s="203"/>
      <c r="C1324" s="13"/>
      <c r="D1324" s="193" t="s">
        <v>394</v>
      </c>
      <c r="E1324" s="204" t="s">
        <v>1</v>
      </c>
      <c r="F1324" s="205" t="s">
        <v>459</v>
      </c>
      <c r="G1324" s="13"/>
      <c r="H1324" s="204" t="s">
        <v>1</v>
      </c>
      <c r="I1324" s="206"/>
      <c r="J1324" s="13"/>
      <c r="K1324" s="13"/>
      <c r="L1324" s="203"/>
      <c r="M1324" s="207"/>
      <c r="N1324" s="208"/>
      <c r="O1324" s="208"/>
      <c r="P1324" s="208"/>
      <c r="Q1324" s="208"/>
      <c r="R1324" s="208"/>
      <c r="S1324" s="208"/>
      <c r="T1324" s="209"/>
      <c r="U1324" s="13"/>
      <c r="V1324" s="13"/>
      <c r="W1324" s="13"/>
      <c r="X1324" s="13"/>
      <c r="Y1324" s="13"/>
      <c r="Z1324" s="13"/>
      <c r="AA1324" s="13"/>
      <c r="AB1324" s="13"/>
      <c r="AC1324" s="13"/>
      <c r="AD1324" s="13"/>
      <c r="AE1324" s="13"/>
      <c r="AT1324" s="204" t="s">
        <v>394</v>
      </c>
      <c r="AU1324" s="204" t="s">
        <v>233</v>
      </c>
      <c r="AV1324" s="13" t="s">
        <v>85</v>
      </c>
      <c r="AW1324" s="13" t="s">
        <v>34</v>
      </c>
      <c r="AX1324" s="13" t="s">
        <v>78</v>
      </c>
      <c r="AY1324" s="204" t="s">
        <v>219</v>
      </c>
    </row>
    <row r="1325" s="14" customFormat="1">
      <c r="A1325" s="14"/>
      <c r="B1325" s="210"/>
      <c r="C1325" s="14"/>
      <c r="D1325" s="193" t="s">
        <v>394</v>
      </c>
      <c r="E1325" s="211" t="s">
        <v>1</v>
      </c>
      <c r="F1325" s="212" t="s">
        <v>2912</v>
      </c>
      <c r="G1325" s="14"/>
      <c r="H1325" s="213">
        <v>127.125</v>
      </c>
      <c r="I1325" s="214"/>
      <c r="J1325" s="14"/>
      <c r="K1325" s="14"/>
      <c r="L1325" s="210"/>
      <c r="M1325" s="215"/>
      <c r="N1325" s="216"/>
      <c r="O1325" s="216"/>
      <c r="P1325" s="216"/>
      <c r="Q1325" s="216"/>
      <c r="R1325" s="216"/>
      <c r="S1325" s="216"/>
      <c r="T1325" s="217"/>
      <c r="U1325" s="14"/>
      <c r="V1325" s="14"/>
      <c r="W1325" s="14"/>
      <c r="X1325" s="14"/>
      <c r="Y1325" s="14"/>
      <c r="Z1325" s="14"/>
      <c r="AA1325" s="14"/>
      <c r="AB1325" s="14"/>
      <c r="AC1325" s="14"/>
      <c r="AD1325" s="14"/>
      <c r="AE1325" s="14"/>
      <c r="AT1325" s="211" t="s">
        <v>394</v>
      </c>
      <c r="AU1325" s="211" t="s">
        <v>233</v>
      </c>
      <c r="AV1325" s="14" t="s">
        <v>87</v>
      </c>
      <c r="AW1325" s="14" t="s">
        <v>34</v>
      </c>
      <c r="AX1325" s="14" t="s">
        <v>78</v>
      </c>
      <c r="AY1325" s="211" t="s">
        <v>219</v>
      </c>
    </row>
    <row r="1326" s="14" customFormat="1">
      <c r="A1326" s="14"/>
      <c r="B1326" s="210"/>
      <c r="C1326" s="14"/>
      <c r="D1326" s="193" t="s">
        <v>394</v>
      </c>
      <c r="E1326" s="211" t="s">
        <v>1</v>
      </c>
      <c r="F1326" s="212" t="s">
        <v>2913</v>
      </c>
      <c r="G1326" s="14"/>
      <c r="H1326" s="213">
        <v>269.27999999999997</v>
      </c>
      <c r="I1326" s="214"/>
      <c r="J1326" s="14"/>
      <c r="K1326" s="14"/>
      <c r="L1326" s="210"/>
      <c r="M1326" s="215"/>
      <c r="N1326" s="216"/>
      <c r="O1326" s="216"/>
      <c r="P1326" s="216"/>
      <c r="Q1326" s="216"/>
      <c r="R1326" s="216"/>
      <c r="S1326" s="216"/>
      <c r="T1326" s="217"/>
      <c r="U1326" s="14"/>
      <c r="V1326" s="14"/>
      <c r="W1326" s="14"/>
      <c r="X1326" s="14"/>
      <c r="Y1326" s="14"/>
      <c r="Z1326" s="14"/>
      <c r="AA1326" s="14"/>
      <c r="AB1326" s="14"/>
      <c r="AC1326" s="14"/>
      <c r="AD1326" s="14"/>
      <c r="AE1326" s="14"/>
      <c r="AT1326" s="211" t="s">
        <v>394</v>
      </c>
      <c r="AU1326" s="211" t="s">
        <v>233</v>
      </c>
      <c r="AV1326" s="14" t="s">
        <v>87</v>
      </c>
      <c r="AW1326" s="14" t="s">
        <v>34</v>
      </c>
      <c r="AX1326" s="14" t="s">
        <v>78</v>
      </c>
      <c r="AY1326" s="211" t="s">
        <v>219</v>
      </c>
    </row>
    <row r="1327" s="14" customFormat="1">
      <c r="A1327" s="14"/>
      <c r="B1327" s="210"/>
      <c r="C1327" s="14"/>
      <c r="D1327" s="193" t="s">
        <v>394</v>
      </c>
      <c r="E1327" s="211" t="s">
        <v>1</v>
      </c>
      <c r="F1327" s="212" t="s">
        <v>2914</v>
      </c>
      <c r="G1327" s="14"/>
      <c r="H1327" s="213">
        <v>165</v>
      </c>
      <c r="I1327" s="214"/>
      <c r="J1327" s="14"/>
      <c r="K1327" s="14"/>
      <c r="L1327" s="210"/>
      <c r="M1327" s="215"/>
      <c r="N1327" s="216"/>
      <c r="O1327" s="216"/>
      <c r="P1327" s="216"/>
      <c r="Q1327" s="216"/>
      <c r="R1327" s="216"/>
      <c r="S1327" s="216"/>
      <c r="T1327" s="217"/>
      <c r="U1327" s="14"/>
      <c r="V1327" s="14"/>
      <c r="W1327" s="14"/>
      <c r="X1327" s="14"/>
      <c r="Y1327" s="14"/>
      <c r="Z1327" s="14"/>
      <c r="AA1327" s="14"/>
      <c r="AB1327" s="14"/>
      <c r="AC1327" s="14"/>
      <c r="AD1327" s="14"/>
      <c r="AE1327" s="14"/>
      <c r="AT1327" s="211" t="s">
        <v>394</v>
      </c>
      <c r="AU1327" s="211" t="s">
        <v>233</v>
      </c>
      <c r="AV1327" s="14" t="s">
        <v>87</v>
      </c>
      <c r="AW1327" s="14" t="s">
        <v>34</v>
      </c>
      <c r="AX1327" s="14" t="s">
        <v>78</v>
      </c>
      <c r="AY1327" s="211" t="s">
        <v>219</v>
      </c>
    </row>
    <row r="1328" s="14" customFormat="1">
      <c r="A1328" s="14"/>
      <c r="B1328" s="210"/>
      <c r="C1328" s="14"/>
      <c r="D1328" s="193" t="s">
        <v>394</v>
      </c>
      <c r="E1328" s="211" t="s">
        <v>1</v>
      </c>
      <c r="F1328" s="212" t="s">
        <v>2916</v>
      </c>
      <c r="G1328" s="14"/>
      <c r="H1328" s="213">
        <v>-240.78</v>
      </c>
      <c r="I1328" s="214"/>
      <c r="J1328" s="14"/>
      <c r="K1328" s="14"/>
      <c r="L1328" s="210"/>
      <c r="M1328" s="215"/>
      <c r="N1328" s="216"/>
      <c r="O1328" s="216"/>
      <c r="P1328" s="216"/>
      <c r="Q1328" s="216"/>
      <c r="R1328" s="216"/>
      <c r="S1328" s="216"/>
      <c r="T1328" s="217"/>
      <c r="U1328" s="14"/>
      <c r="V1328" s="14"/>
      <c r="W1328" s="14"/>
      <c r="X1328" s="14"/>
      <c r="Y1328" s="14"/>
      <c r="Z1328" s="14"/>
      <c r="AA1328" s="14"/>
      <c r="AB1328" s="14"/>
      <c r="AC1328" s="14"/>
      <c r="AD1328" s="14"/>
      <c r="AE1328" s="14"/>
      <c r="AT1328" s="211" t="s">
        <v>394</v>
      </c>
      <c r="AU1328" s="211" t="s">
        <v>233</v>
      </c>
      <c r="AV1328" s="14" t="s">
        <v>87</v>
      </c>
      <c r="AW1328" s="14" t="s">
        <v>34</v>
      </c>
      <c r="AX1328" s="14" t="s">
        <v>78</v>
      </c>
      <c r="AY1328" s="211" t="s">
        <v>219</v>
      </c>
    </row>
    <row r="1329" s="15" customFormat="1">
      <c r="A1329" s="15"/>
      <c r="B1329" s="218"/>
      <c r="C1329" s="15"/>
      <c r="D1329" s="193" t="s">
        <v>394</v>
      </c>
      <c r="E1329" s="219" t="s">
        <v>1</v>
      </c>
      <c r="F1329" s="220" t="s">
        <v>401</v>
      </c>
      <c r="G1329" s="15"/>
      <c r="H1329" s="221">
        <v>946.22299999999996</v>
      </c>
      <c r="I1329" s="222"/>
      <c r="J1329" s="15"/>
      <c r="K1329" s="15"/>
      <c r="L1329" s="218"/>
      <c r="M1329" s="223"/>
      <c r="N1329" s="224"/>
      <c r="O1329" s="224"/>
      <c r="P1329" s="224"/>
      <c r="Q1329" s="224"/>
      <c r="R1329" s="224"/>
      <c r="S1329" s="224"/>
      <c r="T1329" s="225"/>
      <c r="U1329" s="15"/>
      <c r="V1329" s="15"/>
      <c r="W1329" s="15"/>
      <c r="X1329" s="15"/>
      <c r="Y1329" s="15"/>
      <c r="Z1329" s="15"/>
      <c r="AA1329" s="15"/>
      <c r="AB1329" s="15"/>
      <c r="AC1329" s="15"/>
      <c r="AD1329" s="15"/>
      <c r="AE1329" s="15"/>
      <c r="AT1329" s="219" t="s">
        <v>394</v>
      </c>
      <c r="AU1329" s="219" t="s">
        <v>233</v>
      </c>
      <c r="AV1329" s="15" t="s">
        <v>218</v>
      </c>
      <c r="AW1329" s="15" t="s">
        <v>34</v>
      </c>
      <c r="AX1329" s="15" t="s">
        <v>85</v>
      </c>
      <c r="AY1329" s="219" t="s">
        <v>219</v>
      </c>
    </row>
    <row r="1330" s="2" customFormat="1">
      <c r="A1330" s="38"/>
      <c r="B1330" s="179"/>
      <c r="C1330" s="180" t="s">
        <v>1684</v>
      </c>
      <c r="D1330" s="180" t="s">
        <v>222</v>
      </c>
      <c r="E1330" s="181" t="s">
        <v>2917</v>
      </c>
      <c r="F1330" s="182" t="s">
        <v>2918</v>
      </c>
      <c r="G1330" s="183" t="s">
        <v>390</v>
      </c>
      <c r="H1330" s="184">
        <v>91.870000000000005</v>
      </c>
      <c r="I1330" s="185"/>
      <c r="J1330" s="186">
        <f>ROUND(I1330*H1330,2)</f>
        <v>0</v>
      </c>
      <c r="K1330" s="182" t="s">
        <v>391</v>
      </c>
      <c r="L1330" s="39"/>
      <c r="M1330" s="187" t="s">
        <v>1</v>
      </c>
      <c r="N1330" s="188" t="s">
        <v>43</v>
      </c>
      <c r="O1330" s="77"/>
      <c r="P1330" s="189">
        <f>O1330*H1330</f>
        <v>0</v>
      </c>
      <c r="Q1330" s="189">
        <v>0</v>
      </c>
      <c r="R1330" s="189">
        <f>Q1330*H1330</f>
        <v>0</v>
      </c>
      <c r="S1330" s="189">
        <v>0</v>
      </c>
      <c r="T1330" s="190">
        <f>S1330*H1330</f>
        <v>0</v>
      </c>
      <c r="U1330" s="38"/>
      <c r="V1330" s="38"/>
      <c r="W1330" s="38"/>
      <c r="X1330" s="38"/>
      <c r="Y1330" s="38"/>
      <c r="Z1330" s="38"/>
      <c r="AA1330" s="38"/>
      <c r="AB1330" s="38"/>
      <c r="AC1330" s="38"/>
      <c r="AD1330" s="38"/>
      <c r="AE1330" s="38"/>
      <c r="AR1330" s="191" t="s">
        <v>218</v>
      </c>
      <c r="AT1330" s="191" t="s">
        <v>222</v>
      </c>
      <c r="AU1330" s="191" t="s">
        <v>233</v>
      </c>
      <c r="AY1330" s="19" t="s">
        <v>219</v>
      </c>
      <c r="BE1330" s="192">
        <f>IF(N1330="základní",J1330,0)</f>
        <v>0</v>
      </c>
      <c r="BF1330" s="192">
        <f>IF(N1330="snížená",J1330,0)</f>
        <v>0</v>
      </c>
      <c r="BG1330" s="192">
        <f>IF(N1330="zákl. přenesená",J1330,0)</f>
        <v>0</v>
      </c>
      <c r="BH1330" s="192">
        <f>IF(N1330="sníž. přenesená",J1330,0)</f>
        <v>0</v>
      </c>
      <c r="BI1330" s="192">
        <f>IF(N1330="nulová",J1330,0)</f>
        <v>0</v>
      </c>
      <c r="BJ1330" s="19" t="s">
        <v>85</v>
      </c>
      <c r="BK1330" s="192">
        <f>ROUND(I1330*H1330,2)</f>
        <v>0</v>
      </c>
      <c r="BL1330" s="19" t="s">
        <v>218</v>
      </c>
      <c r="BM1330" s="191" t="s">
        <v>2919</v>
      </c>
    </row>
    <row r="1331" s="2" customFormat="1">
      <c r="A1331" s="38"/>
      <c r="B1331" s="39"/>
      <c r="C1331" s="38"/>
      <c r="D1331" s="193" t="s">
        <v>227</v>
      </c>
      <c r="E1331" s="38"/>
      <c r="F1331" s="194" t="s">
        <v>2920</v>
      </c>
      <c r="G1331" s="38"/>
      <c r="H1331" s="38"/>
      <c r="I1331" s="195"/>
      <c r="J1331" s="38"/>
      <c r="K1331" s="38"/>
      <c r="L1331" s="39"/>
      <c r="M1331" s="196"/>
      <c r="N1331" s="197"/>
      <c r="O1331" s="77"/>
      <c r="P1331" s="77"/>
      <c r="Q1331" s="77"/>
      <c r="R1331" s="77"/>
      <c r="S1331" s="77"/>
      <c r="T1331" s="78"/>
      <c r="U1331" s="38"/>
      <c r="V1331" s="38"/>
      <c r="W1331" s="38"/>
      <c r="X1331" s="38"/>
      <c r="Y1331" s="38"/>
      <c r="Z1331" s="38"/>
      <c r="AA1331" s="38"/>
      <c r="AB1331" s="38"/>
      <c r="AC1331" s="38"/>
      <c r="AD1331" s="38"/>
      <c r="AE1331" s="38"/>
      <c r="AT1331" s="19" t="s">
        <v>227</v>
      </c>
      <c r="AU1331" s="19" t="s">
        <v>233</v>
      </c>
    </row>
    <row r="1332" s="13" customFormat="1">
      <c r="A1332" s="13"/>
      <c r="B1332" s="203"/>
      <c r="C1332" s="13"/>
      <c r="D1332" s="193" t="s">
        <v>394</v>
      </c>
      <c r="E1332" s="204" t="s">
        <v>1</v>
      </c>
      <c r="F1332" s="205" t="s">
        <v>2921</v>
      </c>
      <c r="G1332" s="13"/>
      <c r="H1332" s="204" t="s">
        <v>1</v>
      </c>
      <c r="I1332" s="206"/>
      <c r="J1332" s="13"/>
      <c r="K1332" s="13"/>
      <c r="L1332" s="203"/>
      <c r="M1332" s="207"/>
      <c r="N1332" s="208"/>
      <c r="O1332" s="208"/>
      <c r="P1332" s="208"/>
      <c r="Q1332" s="208"/>
      <c r="R1332" s="208"/>
      <c r="S1332" s="208"/>
      <c r="T1332" s="209"/>
      <c r="U1332" s="13"/>
      <c r="V1332" s="13"/>
      <c r="W1332" s="13"/>
      <c r="X1332" s="13"/>
      <c r="Y1332" s="13"/>
      <c r="Z1332" s="13"/>
      <c r="AA1332" s="13"/>
      <c r="AB1332" s="13"/>
      <c r="AC1332" s="13"/>
      <c r="AD1332" s="13"/>
      <c r="AE1332" s="13"/>
      <c r="AT1332" s="204" t="s">
        <v>394</v>
      </c>
      <c r="AU1332" s="204" t="s">
        <v>233</v>
      </c>
      <c r="AV1332" s="13" t="s">
        <v>85</v>
      </c>
      <c r="AW1332" s="13" t="s">
        <v>34</v>
      </c>
      <c r="AX1332" s="13" t="s">
        <v>78</v>
      </c>
      <c r="AY1332" s="204" t="s">
        <v>219</v>
      </c>
    </row>
    <row r="1333" s="14" customFormat="1">
      <c r="A1333" s="14"/>
      <c r="B1333" s="210"/>
      <c r="C1333" s="14"/>
      <c r="D1333" s="193" t="s">
        <v>394</v>
      </c>
      <c r="E1333" s="211" t="s">
        <v>1</v>
      </c>
      <c r="F1333" s="212" t="s">
        <v>2922</v>
      </c>
      <c r="G1333" s="14"/>
      <c r="H1333" s="213">
        <v>91.870000000000005</v>
      </c>
      <c r="I1333" s="214"/>
      <c r="J1333" s="14"/>
      <c r="K1333" s="14"/>
      <c r="L1333" s="210"/>
      <c r="M1333" s="215"/>
      <c r="N1333" s="216"/>
      <c r="O1333" s="216"/>
      <c r="P1333" s="216"/>
      <c r="Q1333" s="216"/>
      <c r="R1333" s="216"/>
      <c r="S1333" s="216"/>
      <c r="T1333" s="217"/>
      <c r="U1333" s="14"/>
      <c r="V1333" s="14"/>
      <c r="W1333" s="14"/>
      <c r="X1333" s="14"/>
      <c r="Y1333" s="14"/>
      <c r="Z1333" s="14"/>
      <c r="AA1333" s="14"/>
      <c r="AB1333" s="14"/>
      <c r="AC1333" s="14"/>
      <c r="AD1333" s="14"/>
      <c r="AE1333" s="14"/>
      <c r="AT1333" s="211" t="s">
        <v>394</v>
      </c>
      <c r="AU1333" s="211" t="s">
        <v>233</v>
      </c>
      <c r="AV1333" s="14" t="s">
        <v>87</v>
      </c>
      <c r="AW1333" s="14" t="s">
        <v>34</v>
      </c>
      <c r="AX1333" s="14" t="s">
        <v>78</v>
      </c>
      <c r="AY1333" s="211" t="s">
        <v>219</v>
      </c>
    </row>
    <row r="1334" s="15" customFormat="1">
      <c r="A1334" s="15"/>
      <c r="B1334" s="218"/>
      <c r="C1334" s="15"/>
      <c r="D1334" s="193" t="s">
        <v>394</v>
      </c>
      <c r="E1334" s="219" t="s">
        <v>1</v>
      </c>
      <c r="F1334" s="220" t="s">
        <v>401</v>
      </c>
      <c r="G1334" s="15"/>
      <c r="H1334" s="221">
        <v>91.870000000000005</v>
      </c>
      <c r="I1334" s="222"/>
      <c r="J1334" s="15"/>
      <c r="K1334" s="15"/>
      <c r="L1334" s="218"/>
      <c r="M1334" s="223"/>
      <c r="N1334" s="224"/>
      <c r="O1334" s="224"/>
      <c r="P1334" s="224"/>
      <c r="Q1334" s="224"/>
      <c r="R1334" s="224"/>
      <c r="S1334" s="224"/>
      <c r="T1334" s="225"/>
      <c r="U1334" s="15"/>
      <c r="V1334" s="15"/>
      <c r="W1334" s="15"/>
      <c r="X1334" s="15"/>
      <c r="Y1334" s="15"/>
      <c r="Z1334" s="15"/>
      <c r="AA1334" s="15"/>
      <c r="AB1334" s="15"/>
      <c r="AC1334" s="15"/>
      <c r="AD1334" s="15"/>
      <c r="AE1334" s="15"/>
      <c r="AT1334" s="219" t="s">
        <v>394</v>
      </c>
      <c r="AU1334" s="219" t="s">
        <v>233</v>
      </c>
      <c r="AV1334" s="15" t="s">
        <v>218</v>
      </c>
      <c r="AW1334" s="15" t="s">
        <v>34</v>
      </c>
      <c r="AX1334" s="15" t="s">
        <v>85</v>
      </c>
      <c r="AY1334" s="219" t="s">
        <v>219</v>
      </c>
    </row>
    <row r="1335" s="2" customFormat="1">
      <c r="A1335" s="38"/>
      <c r="B1335" s="179"/>
      <c r="C1335" s="180" t="s">
        <v>1692</v>
      </c>
      <c r="D1335" s="180" t="s">
        <v>222</v>
      </c>
      <c r="E1335" s="181" t="s">
        <v>2923</v>
      </c>
      <c r="F1335" s="182" t="s">
        <v>2924</v>
      </c>
      <c r="G1335" s="183" t="s">
        <v>390</v>
      </c>
      <c r="H1335" s="184">
        <v>3.0449999999999999</v>
      </c>
      <c r="I1335" s="185"/>
      <c r="J1335" s="186">
        <f>ROUND(I1335*H1335,2)</f>
        <v>0</v>
      </c>
      <c r="K1335" s="182" t="s">
        <v>391</v>
      </c>
      <c r="L1335" s="39"/>
      <c r="M1335" s="187" t="s">
        <v>1</v>
      </c>
      <c r="N1335" s="188" t="s">
        <v>43</v>
      </c>
      <c r="O1335" s="77"/>
      <c r="P1335" s="189">
        <f>O1335*H1335</f>
        <v>0</v>
      </c>
      <c r="Q1335" s="189">
        <v>0.0012099999999999999</v>
      </c>
      <c r="R1335" s="189">
        <f>Q1335*H1335</f>
        <v>0.0036844499999999997</v>
      </c>
      <c r="S1335" s="189">
        <v>0</v>
      </c>
      <c r="T1335" s="190">
        <f>S1335*H1335</f>
        <v>0</v>
      </c>
      <c r="U1335" s="38"/>
      <c r="V1335" s="38"/>
      <c r="W1335" s="38"/>
      <c r="X1335" s="38"/>
      <c r="Y1335" s="38"/>
      <c r="Z1335" s="38"/>
      <c r="AA1335" s="38"/>
      <c r="AB1335" s="38"/>
      <c r="AC1335" s="38"/>
      <c r="AD1335" s="38"/>
      <c r="AE1335" s="38"/>
      <c r="AR1335" s="191" t="s">
        <v>218</v>
      </c>
      <c r="AT1335" s="191" t="s">
        <v>222</v>
      </c>
      <c r="AU1335" s="191" t="s">
        <v>233</v>
      </c>
      <c r="AY1335" s="19" t="s">
        <v>219</v>
      </c>
      <c r="BE1335" s="192">
        <f>IF(N1335="základní",J1335,0)</f>
        <v>0</v>
      </c>
      <c r="BF1335" s="192">
        <f>IF(N1335="snížená",J1335,0)</f>
        <v>0</v>
      </c>
      <c r="BG1335" s="192">
        <f>IF(N1335="zákl. přenesená",J1335,0)</f>
        <v>0</v>
      </c>
      <c r="BH1335" s="192">
        <f>IF(N1335="sníž. přenesená",J1335,0)</f>
        <v>0</v>
      </c>
      <c r="BI1335" s="192">
        <f>IF(N1335="nulová",J1335,0)</f>
        <v>0</v>
      </c>
      <c r="BJ1335" s="19" t="s">
        <v>85</v>
      </c>
      <c r="BK1335" s="192">
        <f>ROUND(I1335*H1335,2)</f>
        <v>0</v>
      </c>
      <c r="BL1335" s="19" t="s">
        <v>218</v>
      </c>
      <c r="BM1335" s="191" t="s">
        <v>2925</v>
      </c>
    </row>
    <row r="1336" s="2" customFormat="1">
      <c r="A1336" s="38"/>
      <c r="B1336" s="39"/>
      <c r="C1336" s="38"/>
      <c r="D1336" s="193" t="s">
        <v>227</v>
      </c>
      <c r="E1336" s="38"/>
      <c r="F1336" s="194" t="s">
        <v>2926</v>
      </c>
      <c r="G1336" s="38"/>
      <c r="H1336" s="38"/>
      <c r="I1336" s="195"/>
      <c r="J1336" s="38"/>
      <c r="K1336" s="38"/>
      <c r="L1336" s="39"/>
      <c r="M1336" s="196"/>
      <c r="N1336" s="197"/>
      <c r="O1336" s="77"/>
      <c r="P1336" s="77"/>
      <c r="Q1336" s="77"/>
      <c r="R1336" s="77"/>
      <c r="S1336" s="77"/>
      <c r="T1336" s="78"/>
      <c r="U1336" s="38"/>
      <c r="V1336" s="38"/>
      <c r="W1336" s="38"/>
      <c r="X1336" s="38"/>
      <c r="Y1336" s="38"/>
      <c r="Z1336" s="38"/>
      <c r="AA1336" s="38"/>
      <c r="AB1336" s="38"/>
      <c r="AC1336" s="38"/>
      <c r="AD1336" s="38"/>
      <c r="AE1336" s="38"/>
      <c r="AT1336" s="19" t="s">
        <v>227</v>
      </c>
      <c r="AU1336" s="19" t="s">
        <v>233</v>
      </c>
    </row>
    <row r="1337" s="13" customFormat="1">
      <c r="A1337" s="13"/>
      <c r="B1337" s="203"/>
      <c r="C1337" s="13"/>
      <c r="D1337" s="193" t="s">
        <v>394</v>
      </c>
      <c r="E1337" s="204" t="s">
        <v>1</v>
      </c>
      <c r="F1337" s="205" t="s">
        <v>1070</v>
      </c>
      <c r="G1337" s="13"/>
      <c r="H1337" s="204" t="s">
        <v>1</v>
      </c>
      <c r="I1337" s="206"/>
      <c r="J1337" s="13"/>
      <c r="K1337" s="13"/>
      <c r="L1337" s="203"/>
      <c r="M1337" s="207"/>
      <c r="N1337" s="208"/>
      <c r="O1337" s="208"/>
      <c r="P1337" s="208"/>
      <c r="Q1337" s="208"/>
      <c r="R1337" s="208"/>
      <c r="S1337" s="208"/>
      <c r="T1337" s="209"/>
      <c r="U1337" s="13"/>
      <c r="V1337" s="13"/>
      <c r="W1337" s="13"/>
      <c r="X1337" s="13"/>
      <c r="Y1337" s="13"/>
      <c r="Z1337" s="13"/>
      <c r="AA1337" s="13"/>
      <c r="AB1337" s="13"/>
      <c r="AC1337" s="13"/>
      <c r="AD1337" s="13"/>
      <c r="AE1337" s="13"/>
      <c r="AT1337" s="204" t="s">
        <v>394</v>
      </c>
      <c r="AU1337" s="204" t="s">
        <v>233</v>
      </c>
      <c r="AV1337" s="13" t="s">
        <v>85</v>
      </c>
      <c r="AW1337" s="13" t="s">
        <v>34</v>
      </c>
      <c r="AX1337" s="13" t="s">
        <v>78</v>
      </c>
      <c r="AY1337" s="204" t="s">
        <v>219</v>
      </c>
    </row>
    <row r="1338" s="13" customFormat="1">
      <c r="A1338" s="13"/>
      <c r="B1338" s="203"/>
      <c r="C1338" s="13"/>
      <c r="D1338" s="193" t="s">
        <v>394</v>
      </c>
      <c r="E1338" s="204" t="s">
        <v>1</v>
      </c>
      <c r="F1338" s="205" t="s">
        <v>2927</v>
      </c>
      <c r="G1338" s="13"/>
      <c r="H1338" s="204" t="s">
        <v>1</v>
      </c>
      <c r="I1338" s="206"/>
      <c r="J1338" s="13"/>
      <c r="K1338" s="13"/>
      <c r="L1338" s="203"/>
      <c r="M1338" s="207"/>
      <c r="N1338" s="208"/>
      <c r="O1338" s="208"/>
      <c r="P1338" s="208"/>
      <c r="Q1338" s="208"/>
      <c r="R1338" s="208"/>
      <c r="S1338" s="208"/>
      <c r="T1338" s="209"/>
      <c r="U1338" s="13"/>
      <c r="V1338" s="13"/>
      <c r="W1338" s="13"/>
      <c r="X1338" s="13"/>
      <c r="Y1338" s="13"/>
      <c r="Z1338" s="13"/>
      <c r="AA1338" s="13"/>
      <c r="AB1338" s="13"/>
      <c r="AC1338" s="13"/>
      <c r="AD1338" s="13"/>
      <c r="AE1338" s="13"/>
      <c r="AT1338" s="204" t="s">
        <v>394</v>
      </c>
      <c r="AU1338" s="204" t="s">
        <v>233</v>
      </c>
      <c r="AV1338" s="13" t="s">
        <v>85</v>
      </c>
      <c r="AW1338" s="13" t="s">
        <v>34</v>
      </c>
      <c r="AX1338" s="13" t="s">
        <v>78</v>
      </c>
      <c r="AY1338" s="204" t="s">
        <v>219</v>
      </c>
    </row>
    <row r="1339" s="14" customFormat="1">
      <c r="A1339" s="14"/>
      <c r="B1339" s="210"/>
      <c r="C1339" s="14"/>
      <c r="D1339" s="193" t="s">
        <v>394</v>
      </c>
      <c r="E1339" s="211" t="s">
        <v>1</v>
      </c>
      <c r="F1339" s="212" t="s">
        <v>2928</v>
      </c>
      <c r="G1339" s="14"/>
      <c r="H1339" s="213">
        <v>1.6000000000000001</v>
      </c>
      <c r="I1339" s="214"/>
      <c r="J1339" s="14"/>
      <c r="K1339" s="14"/>
      <c r="L1339" s="210"/>
      <c r="M1339" s="215"/>
      <c r="N1339" s="216"/>
      <c r="O1339" s="216"/>
      <c r="P1339" s="216"/>
      <c r="Q1339" s="216"/>
      <c r="R1339" s="216"/>
      <c r="S1339" s="216"/>
      <c r="T1339" s="217"/>
      <c r="U1339" s="14"/>
      <c r="V1339" s="14"/>
      <c r="W1339" s="14"/>
      <c r="X1339" s="14"/>
      <c r="Y1339" s="14"/>
      <c r="Z1339" s="14"/>
      <c r="AA1339" s="14"/>
      <c r="AB1339" s="14"/>
      <c r="AC1339" s="14"/>
      <c r="AD1339" s="14"/>
      <c r="AE1339" s="14"/>
      <c r="AT1339" s="211" t="s">
        <v>394</v>
      </c>
      <c r="AU1339" s="211" t="s">
        <v>233</v>
      </c>
      <c r="AV1339" s="14" t="s">
        <v>87</v>
      </c>
      <c r="AW1339" s="14" t="s">
        <v>34</v>
      </c>
      <c r="AX1339" s="14" t="s">
        <v>78</v>
      </c>
      <c r="AY1339" s="211" t="s">
        <v>219</v>
      </c>
    </row>
    <row r="1340" s="13" customFormat="1">
      <c r="A1340" s="13"/>
      <c r="B1340" s="203"/>
      <c r="C1340" s="13"/>
      <c r="D1340" s="193" t="s">
        <v>394</v>
      </c>
      <c r="E1340" s="204" t="s">
        <v>1</v>
      </c>
      <c r="F1340" s="205" t="s">
        <v>459</v>
      </c>
      <c r="G1340" s="13"/>
      <c r="H1340" s="204" t="s">
        <v>1</v>
      </c>
      <c r="I1340" s="206"/>
      <c r="J1340" s="13"/>
      <c r="K1340" s="13"/>
      <c r="L1340" s="203"/>
      <c r="M1340" s="207"/>
      <c r="N1340" s="208"/>
      <c r="O1340" s="208"/>
      <c r="P1340" s="208"/>
      <c r="Q1340" s="208"/>
      <c r="R1340" s="208"/>
      <c r="S1340" s="208"/>
      <c r="T1340" s="209"/>
      <c r="U1340" s="13"/>
      <c r="V1340" s="13"/>
      <c r="W1340" s="13"/>
      <c r="X1340" s="13"/>
      <c r="Y1340" s="13"/>
      <c r="Z1340" s="13"/>
      <c r="AA1340" s="13"/>
      <c r="AB1340" s="13"/>
      <c r="AC1340" s="13"/>
      <c r="AD1340" s="13"/>
      <c r="AE1340" s="13"/>
      <c r="AT1340" s="204" t="s">
        <v>394</v>
      </c>
      <c r="AU1340" s="204" t="s">
        <v>233</v>
      </c>
      <c r="AV1340" s="13" t="s">
        <v>85</v>
      </c>
      <c r="AW1340" s="13" t="s">
        <v>34</v>
      </c>
      <c r="AX1340" s="13" t="s">
        <v>78</v>
      </c>
      <c r="AY1340" s="204" t="s">
        <v>219</v>
      </c>
    </row>
    <row r="1341" s="14" customFormat="1">
      <c r="A1341" s="14"/>
      <c r="B1341" s="210"/>
      <c r="C1341" s="14"/>
      <c r="D1341" s="193" t="s">
        <v>394</v>
      </c>
      <c r="E1341" s="211" t="s">
        <v>1</v>
      </c>
      <c r="F1341" s="212" t="s">
        <v>2929</v>
      </c>
      <c r="G1341" s="14"/>
      <c r="H1341" s="213">
        <v>1.4450000000000001</v>
      </c>
      <c r="I1341" s="214"/>
      <c r="J1341" s="14"/>
      <c r="K1341" s="14"/>
      <c r="L1341" s="210"/>
      <c r="M1341" s="215"/>
      <c r="N1341" s="216"/>
      <c r="O1341" s="216"/>
      <c r="P1341" s="216"/>
      <c r="Q1341" s="216"/>
      <c r="R1341" s="216"/>
      <c r="S1341" s="216"/>
      <c r="T1341" s="217"/>
      <c r="U1341" s="14"/>
      <c r="V1341" s="14"/>
      <c r="W1341" s="14"/>
      <c r="X1341" s="14"/>
      <c r="Y1341" s="14"/>
      <c r="Z1341" s="14"/>
      <c r="AA1341" s="14"/>
      <c r="AB1341" s="14"/>
      <c r="AC1341" s="14"/>
      <c r="AD1341" s="14"/>
      <c r="AE1341" s="14"/>
      <c r="AT1341" s="211" t="s">
        <v>394</v>
      </c>
      <c r="AU1341" s="211" t="s">
        <v>233</v>
      </c>
      <c r="AV1341" s="14" t="s">
        <v>87</v>
      </c>
      <c r="AW1341" s="14" t="s">
        <v>34</v>
      </c>
      <c r="AX1341" s="14" t="s">
        <v>78</v>
      </c>
      <c r="AY1341" s="211" t="s">
        <v>219</v>
      </c>
    </row>
    <row r="1342" s="15" customFormat="1">
      <c r="A1342" s="15"/>
      <c r="B1342" s="218"/>
      <c r="C1342" s="15"/>
      <c r="D1342" s="193" t="s">
        <v>394</v>
      </c>
      <c r="E1342" s="219" t="s">
        <v>1</v>
      </c>
      <c r="F1342" s="220" t="s">
        <v>401</v>
      </c>
      <c r="G1342" s="15"/>
      <c r="H1342" s="221">
        <v>3.0449999999999999</v>
      </c>
      <c r="I1342" s="222"/>
      <c r="J1342" s="15"/>
      <c r="K1342" s="15"/>
      <c r="L1342" s="218"/>
      <c r="M1342" s="223"/>
      <c r="N1342" s="224"/>
      <c r="O1342" s="224"/>
      <c r="P1342" s="224"/>
      <c r="Q1342" s="224"/>
      <c r="R1342" s="224"/>
      <c r="S1342" s="224"/>
      <c r="T1342" s="225"/>
      <c r="U1342" s="15"/>
      <c r="V1342" s="15"/>
      <c r="W1342" s="15"/>
      <c r="X1342" s="15"/>
      <c r="Y1342" s="15"/>
      <c r="Z1342" s="15"/>
      <c r="AA1342" s="15"/>
      <c r="AB1342" s="15"/>
      <c r="AC1342" s="15"/>
      <c r="AD1342" s="15"/>
      <c r="AE1342" s="15"/>
      <c r="AT1342" s="219" t="s">
        <v>394</v>
      </c>
      <c r="AU1342" s="219" t="s">
        <v>233</v>
      </c>
      <c r="AV1342" s="15" t="s">
        <v>218</v>
      </c>
      <c r="AW1342" s="15" t="s">
        <v>34</v>
      </c>
      <c r="AX1342" s="15" t="s">
        <v>85</v>
      </c>
      <c r="AY1342" s="219" t="s">
        <v>219</v>
      </c>
    </row>
    <row r="1343" s="2" customFormat="1">
      <c r="A1343" s="38"/>
      <c r="B1343" s="179"/>
      <c r="C1343" s="180" t="s">
        <v>1698</v>
      </c>
      <c r="D1343" s="180" t="s">
        <v>222</v>
      </c>
      <c r="E1343" s="181" t="s">
        <v>2930</v>
      </c>
      <c r="F1343" s="182" t="s">
        <v>2931</v>
      </c>
      <c r="G1343" s="183" t="s">
        <v>390</v>
      </c>
      <c r="H1343" s="184">
        <v>2.048</v>
      </c>
      <c r="I1343" s="185"/>
      <c r="J1343" s="186">
        <f>ROUND(I1343*H1343,2)</f>
        <v>0</v>
      </c>
      <c r="K1343" s="182" t="s">
        <v>391</v>
      </c>
      <c r="L1343" s="39"/>
      <c r="M1343" s="187" t="s">
        <v>1</v>
      </c>
      <c r="N1343" s="188" t="s">
        <v>43</v>
      </c>
      <c r="O1343" s="77"/>
      <c r="P1343" s="189">
        <f>O1343*H1343</f>
        <v>0</v>
      </c>
      <c r="Q1343" s="189">
        <v>0.0050699999999999999</v>
      </c>
      <c r="R1343" s="189">
        <f>Q1343*H1343</f>
        <v>0.01038336</v>
      </c>
      <c r="S1343" s="189">
        <v>0</v>
      </c>
      <c r="T1343" s="190">
        <f>S1343*H1343</f>
        <v>0</v>
      </c>
      <c r="U1343" s="38"/>
      <c r="V1343" s="38"/>
      <c r="W1343" s="38"/>
      <c r="X1343" s="38"/>
      <c r="Y1343" s="38"/>
      <c r="Z1343" s="38"/>
      <c r="AA1343" s="38"/>
      <c r="AB1343" s="38"/>
      <c r="AC1343" s="38"/>
      <c r="AD1343" s="38"/>
      <c r="AE1343" s="38"/>
      <c r="AR1343" s="191" t="s">
        <v>218</v>
      </c>
      <c r="AT1343" s="191" t="s">
        <v>222</v>
      </c>
      <c r="AU1343" s="191" t="s">
        <v>233</v>
      </c>
      <c r="AY1343" s="19" t="s">
        <v>219</v>
      </c>
      <c r="BE1343" s="192">
        <f>IF(N1343="základní",J1343,0)</f>
        <v>0</v>
      </c>
      <c r="BF1343" s="192">
        <f>IF(N1343="snížená",J1343,0)</f>
        <v>0</v>
      </c>
      <c r="BG1343" s="192">
        <f>IF(N1343="zákl. přenesená",J1343,0)</f>
        <v>0</v>
      </c>
      <c r="BH1343" s="192">
        <f>IF(N1343="sníž. přenesená",J1343,0)</f>
        <v>0</v>
      </c>
      <c r="BI1343" s="192">
        <f>IF(N1343="nulová",J1343,0)</f>
        <v>0</v>
      </c>
      <c r="BJ1343" s="19" t="s">
        <v>85</v>
      </c>
      <c r="BK1343" s="192">
        <f>ROUND(I1343*H1343,2)</f>
        <v>0</v>
      </c>
      <c r="BL1343" s="19" t="s">
        <v>218</v>
      </c>
      <c r="BM1343" s="191" t="s">
        <v>2932</v>
      </c>
    </row>
    <row r="1344" s="2" customFormat="1">
      <c r="A1344" s="38"/>
      <c r="B1344" s="39"/>
      <c r="C1344" s="38"/>
      <c r="D1344" s="193" t="s">
        <v>227</v>
      </c>
      <c r="E1344" s="38"/>
      <c r="F1344" s="194" t="s">
        <v>2933</v>
      </c>
      <c r="G1344" s="38"/>
      <c r="H1344" s="38"/>
      <c r="I1344" s="195"/>
      <c r="J1344" s="38"/>
      <c r="K1344" s="38"/>
      <c r="L1344" s="39"/>
      <c r="M1344" s="196"/>
      <c r="N1344" s="197"/>
      <c r="O1344" s="77"/>
      <c r="P1344" s="77"/>
      <c r="Q1344" s="77"/>
      <c r="R1344" s="77"/>
      <c r="S1344" s="77"/>
      <c r="T1344" s="78"/>
      <c r="U1344" s="38"/>
      <c r="V1344" s="38"/>
      <c r="W1344" s="38"/>
      <c r="X1344" s="38"/>
      <c r="Y1344" s="38"/>
      <c r="Z1344" s="38"/>
      <c r="AA1344" s="38"/>
      <c r="AB1344" s="38"/>
      <c r="AC1344" s="38"/>
      <c r="AD1344" s="38"/>
      <c r="AE1344" s="38"/>
      <c r="AT1344" s="19" t="s">
        <v>227</v>
      </c>
      <c r="AU1344" s="19" t="s">
        <v>233</v>
      </c>
    </row>
    <row r="1345" s="13" customFormat="1">
      <c r="A1345" s="13"/>
      <c r="B1345" s="203"/>
      <c r="C1345" s="13"/>
      <c r="D1345" s="193" t="s">
        <v>394</v>
      </c>
      <c r="E1345" s="204" t="s">
        <v>1</v>
      </c>
      <c r="F1345" s="205" t="s">
        <v>1070</v>
      </c>
      <c r="G1345" s="13"/>
      <c r="H1345" s="204" t="s">
        <v>1</v>
      </c>
      <c r="I1345" s="206"/>
      <c r="J1345" s="13"/>
      <c r="K1345" s="13"/>
      <c r="L1345" s="203"/>
      <c r="M1345" s="207"/>
      <c r="N1345" s="208"/>
      <c r="O1345" s="208"/>
      <c r="P1345" s="208"/>
      <c r="Q1345" s="208"/>
      <c r="R1345" s="208"/>
      <c r="S1345" s="208"/>
      <c r="T1345" s="209"/>
      <c r="U1345" s="13"/>
      <c r="V1345" s="13"/>
      <c r="W1345" s="13"/>
      <c r="X1345" s="13"/>
      <c r="Y1345" s="13"/>
      <c r="Z1345" s="13"/>
      <c r="AA1345" s="13"/>
      <c r="AB1345" s="13"/>
      <c r="AC1345" s="13"/>
      <c r="AD1345" s="13"/>
      <c r="AE1345" s="13"/>
      <c r="AT1345" s="204" t="s">
        <v>394</v>
      </c>
      <c r="AU1345" s="204" t="s">
        <v>233</v>
      </c>
      <c r="AV1345" s="13" t="s">
        <v>85</v>
      </c>
      <c r="AW1345" s="13" t="s">
        <v>34</v>
      </c>
      <c r="AX1345" s="13" t="s">
        <v>78</v>
      </c>
      <c r="AY1345" s="204" t="s">
        <v>219</v>
      </c>
    </row>
    <row r="1346" s="13" customFormat="1">
      <c r="A1346" s="13"/>
      <c r="B1346" s="203"/>
      <c r="C1346" s="13"/>
      <c r="D1346" s="193" t="s">
        <v>394</v>
      </c>
      <c r="E1346" s="204" t="s">
        <v>1</v>
      </c>
      <c r="F1346" s="205" t="s">
        <v>2934</v>
      </c>
      <c r="G1346" s="13"/>
      <c r="H1346" s="204" t="s">
        <v>1</v>
      </c>
      <c r="I1346" s="206"/>
      <c r="J1346" s="13"/>
      <c r="K1346" s="13"/>
      <c r="L1346" s="203"/>
      <c r="M1346" s="207"/>
      <c r="N1346" s="208"/>
      <c r="O1346" s="208"/>
      <c r="P1346" s="208"/>
      <c r="Q1346" s="208"/>
      <c r="R1346" s="208"/>
      <c r="S1346" s="208"/>
      <c r="T1346" s="209"/>
      <c r="U1346" s="13"/>
      <c r="V1346" s="13"/>
      <c r="W1346" s="13"/>
      <c r="X1346" s="13"/>
      <c r="Y1346" s="13"/>
      <c r="Z1346" s="13"/>
      <c r="AA1346" s="13"/>
      <c r="AB1346" s="13"/>
      <c r="AC1346" s="13"/>
      <c r="AD1346" s="13"/>
      <c r="AE1346" s="13"/>
      <c r="AT1346" s="204" t="s">
        <v>394</v>
      </c>
      <c r="AU1346" s="204" t="s">
        <v>233</v>
      </c>
      <c r="AV1346" s="13" t="s">
        <v>85</v>
      </c>
      <c r="AW1346" s="13" t="s">
        <v>34</v>
      </c>
      <c r="AX1346" s="13" t="s">
        <v>78</v>
      </c>
      <c r="AY1346" s="204" t="s">
        <v>219</v>
      </c>
    </row>
    <row r="1347" s="14" customFormat="1">
      <c r="A1347" s="14"/>
      <c r="B1347" s="210"/>
      <c r="C1347" s="14"/>
      <c r="D1347" s="193" t="s">
        <v>394</v>
      </c>
      <c r="E1347" s="211" t="s">
        <v>1</v>
      </c>
      <c r="F1347" s="212" t="s">
        <v>2935</v>
      </c>
      <c r="G1347" s="14"/>
      <c r="H1347" s="213">
        <v>2.048</v>
      </c>
      <c r="I1347" s="214"/>
      <c r="J1347" s="14"/>
      <c r="K1347" s="14"/>
      <c r="L1347" s="210"/>
      <c r="M1347" s="215"/>
      <c r="N1347" s="216"/>
      <c r="O1347" s="216"/>
      <c r="P1347" s="216"/>
      <c r="Q1347" s="216"/>
      <c r="R1347" s="216"/>
      <c r="S1347" s="216"/>
      <c r="T1347" s="217"/>
      <c r="U1347" s="14"/>
      <c r="V1347" s="14"/>
      <c r="W1347" s="14"/>
      <c r="X1347" s="14"/>
      <c r="Y1347" s="14"/>
      <c r="Z1347" s="14"/>
      <c r="AA1347" s="14"/>
      <c r="AB1347" s="14"/>
      <c r="AC1347" s="14"/>
      <c r="AD1347" s="14"/>
      <c r="AE1347" s="14"/>
      <c r="AT1347" s="211" t="s">
        <v>394</v>
      </c>
      <c r="AU1347" s="211" t="s">
        <v>233</v>
      </c>
      <c r="AV1347" s="14" t="s">
        <v>87</v>
      </c>
      <c r="AW1347" s="14" t="s">
        <v>34</v>
      </c>
      <c r="AX1347" s="14" t="s">
        <v>78</v>
      </c>
      <c r="AY1347" s="211" t="s">
        <v>219</v>
      </c>
    </row>
    <row r="1348" s="15" customFormat="1">
      <c r="A1348" s="15"/>
      <c r="B1348" s="218"/>
      <c r="C1348" s="15"/>
      <c r="D1348" s="193" t="s">
        <v>394</v>
      </c>
      <c r="E1348" s="219" t="s">
        <v>1</v>
      </c>
      <c r="F1348" s="220" t="s">
        <v>401</v>
      </c>
      <c r="G1348" s="15"/>
      <c r="H1348" s="221">
        <v>2.048</v>
      </c>
      <c r="I1348" s="222"/>
      <c r="J1348" s="15"/>
      <c r="K1348" s="15"/>
      <c r="L1348" s="218"/>
      <c r="M1348" s="223"/>
      <c r="N1348" s="224"/>
      <c r="O1348" s="224"/>
      <c r="P1348" s="224"/>
      <c r="Q1348" s="224"/>
      <c r="R1348" s="224"/>
      <c r="S1348" s="224"/>
      <c r="T1348" s="225"/>
      <c r="U1348" s="15"/>
      <c r="V1348" s="15"/>
      <c r="W1348" s="15"/>
      <c r="X1348" s="15"/>
      <c r="Y1348" s="15"/>
      <c r="Z1348" s="15"/>
      <c r="AA1348" s="15"/>
      <c r="AB1348" s="15"/>
      <c r="AC1348" s="15"/>
      <c r="AD1348" s="15"/>
      <c r="AE1348" s="15"/>
      <c r="AT1348" s="219" t="s">
        <v>394</v>
      </c>
      <c r="AU1348" s="219" t="s">
        <v>233</v>
      </c>
      <c r="AV1348" s="15" t="s">
        <v>218</v>
      </c>
      <c r="AW1348" s="15" t="s">
        <v>34</v>
      </c>
      <c r="AX1348" s="15" t="s">
        <v>85</v>
      </c>
      <c r="AY1348" s="219" t="s">
        <v>219</v>
      </c>
    </row>
    <row r="1349" s="2" customFormat="1" ht="16.5" customHeight="1">
      <c r="A1349" s="38"/>
      <c r="B1349" s="179"/>
      <c r="C1349" s="180" t="s">
        <v>1705</v>
      </c>
      <c r="D1349" s="180" t="s">
        <v>222</v>
      </c>
      <c r="E1349" s="181" t="s">
        <v>2936</v>
      </c>
      <c r="F1349" s="182" t="s">
        <v>2937</v>
      </c>
      <c r="G1349" s="183" t="s">
        <v>499</v>
      </c>
      <c r="H1349" s="184">
        <v>12</v>
      </c>
      <c r="I1349" s="185"/>
      <c r="J1349" s="186">
        <f>ROUND(I1349*H1349,2)</f>
        <v>0</v>
      </c>
      <c r="K1349" s="182" t="s">
        <v>391</v>
      </c>
      <c r="L1349" s="39"/>
      <c r="M1349" s="187" t="s">
        <v>1</v>
      </c>
      <c r="N1349" s="188" t="s">
        <v>43</v>
      </c>
      <c r="O1349" s="77"/>
      <c r="P1349" s="189">
        <f>O1349*H1349</f>
        <v>0</v>
      </c>
      <c r="Q1349" s="189">
        <v>0.00018000000000000001</v>
      </c>
      <c r="R1349" s="189">
        <f>Q1349*H1349</f>
        <v>0.00216</v>
      </c>
      <c r="S1349" s="189">
        <v>0</v>
      </c>
      <c r="T1349" s="190">
        <f>S1349*H1349</f>
        <v>0</v>
      </c>
      <c r="U1349" s="38"/>
      <c r="V1349" s="38"/>
      <c r="W1349" s="38"/>
      <c r="X1349" s="38"/>
      <c r="Y1349" s="38"/>
      <c r="Z1349" s="38"/>
      <c r="AA1349" s="38"/>
      <c r="AB1349" s="38"/>
      <c r="AC1349" s="38"/>
      <c r="AD1349" s="38"/>
      <c r="AE1349" s="38"/>
      <c r="AR1349" s="191" t="s">
        <v>218</v>
      </c>
      <c r="AT1349" s="191" t="s">
        <v>222</v>
      </c>
      <c r="AU1349" s="191" t="s">
        <v>233</v>
      </c>
      <c r="AY1349" s="19" t="s">
        <v>219</v>
      </c>
      <c r="BE1349" s="192">
        <f>IF(N1349="základní",J1349,0)</f>
        <v>0</v>
      </c>
      <c r="BF1349" s="192">
        <f>IF(N1349="snížená",J1349,0)</f>
        <v>0</v>
      </c>
      <c r="BG1349" s="192">
        <f>IF(N1349="zákl. přenesená",J1349,0)</f>
        <v>0</v>
      </c>
      <c r="BH1349" s="192">
        <f>IF(N1349="sníž. přenesená",J1349,0)</f>
        <v>0</v>
      </c>
      <c r="BI1349" s="192">
        <f>IF(N1349="nulová",J1349,0)</f>
        <v>0</v>
      </c>
      <c r="BJ1349" s="19" t="s">
        <v>85</v>
      </c>
      <c r="BK1349" s="192">
        <f>ROUND(I1349*H1349,2)</f>
        <v>0</v>
      </c>
      <c r="BL1349" s="19" t="s">
        <v>218</v>
      </c>
      <c r="BM1349" s="191" t="s">
        <v>2938</v>
      </c>
    </row>
    <row r="1350" s="2" customFormat="1">
      <c r="A1350" s="38"/>
      <c r="B1350" s="39"/>
      <c r="C1350" s="38"/>
      <c r="D1350" s="193" t="s">
        <v>227</v>
      </c>
      <c r="E1350" s="38"/>
      <c r="F1350" s="194" t="s">
        <v>2939</v>
      </c>
      <c r="G1350" s="38"/>
      <c r="H1350" s="38"/>
      <c r="I1350" s="195"/>
      <c r="J1350" s="38"/>
      <c r="K1350" s="38"/>
      <c r="L1350" s="39"/>
      <c r="M1350" s="196"/>
      <c r="N1350" s="197"/>
      <c r="O1350" s="77"/>
      <c r="P1350" s="77"/>
      <c r="Q1350" s="77"/>
      <c r="R1350" s="77"/>
      <c r="S1350" s="77"/>
      <c r="T1350" s="78"/>
      <c r="U1350" s="38"/>
      <c r="V1350" s="38"/>
      <c r="W1350" s="38"/>
      <c r="X1350" s="38"/>
      <c r="Y1350" s="38"/>
      <c r="Z1350" s="38"/>
      <c r="AA1350" s="38"/>
      <c r="AB1350" s="38"/>
      <c r="AC1350" s="38"/>
      <c r="AD1350" s="38"/>
      <c r="AE1350" s="38"/>
      <c r="AT1350" s="19" t="s">
        <v>227</v>
      </c>
      <c r="AU1350" s="19" t="s">
        <v>233</v>
      </c>
    </row>
    <row r="1351" s="2" customFormat="1" ht="16.5" customHeight="1">
      <c r="A1351" s="38"/>
      <c r="B1351" s="179"/>
      <c r="C1351" s="234" t="s">
        <v>1712</v>
      </c>
      <c r="D1351" s="234" t="s">
        <v>2002</v>
      </c>
      <c r="E1351" s="235" t="s">
        <v>2940</v>
      </c>
      <c r="F1351" s="236" t="s">
        <v>2941</v>
      </c>
      <c r="G1351" s="237" t="s">
        <v>499</v>
      </c>
      <c r="H1351" s="238">
        <v>6</v>
      </c>
      <c r="I1351" s="239"/>
      <c r="J1351" s="240">
        <f>ROUND(I1351*H1351,2)</f>
        <v>0</v>
      </c>
      <c r="K1351" s="236" t="s">
        <v>391</v>
      </c>
      <c r="L1351" s="241"/>
      <c r="M1351" s="242" t="s">
        <v>1</v>
      </c>
      <c r="N1351" s="243" t="s">
        <v>43</v>
      </c>
      <c r="O1351" s="77"/>
      <c r="P1351" s="189">
        <f>O1351*H1351</f>
        <v>0</v>
      </c>
      <c r="Q1351" s="189">
        <v>0.012</v>
      </c>
      <c r="R1351" s="189">
        <f>Q1351*H1351</f>
        <v>0.072000000000000008</v>
      </c>
      <c r="S1351" s="189">
        <v>0</v>
      </c>
      <c r="T1351" s="190">
        <f>S1351*H1351</f>
        <v>0</v>
      </c>
      <c r="U1351" s="38"/>
      <c r="V1351" s="38"/>
      <c r="W1351" s="38"/>
      <c r="X1351" s="38"/>
      <c r="Y1351" s="38"/>
      <c r="Z1351" s="38"/>
      <c r="AA1351" s="38"/>
      <c r="AB1351" s="38"/>
      <c r="AC1351" s="38"/>
      <c r="AD1351" s="38"/>
      <c r="AE1351" s="38"/>
      <c r="AR1351" s="191" t="s">
        <v>257</v>
      </c>
      <c r="AT1351" s="191" t="s">
        <v>2002</v>
      </c>
      <c r="AU1351" s="191" t="s">
        <v>233</v>
      </c>
      <c r="AY1351" s="19" t="s">
        <v>219</v>
      </c>
      <c r="BE1351" s="192">
        <f>IF(N1351="základní",J1351,0)</f>
        <v>0</v>
      </c>
      <c r="BF1351" s="192">
        <f>IF(N1351="snížená",J1351,0)</f>
        <v>0</v>
      </c>
      <c r="BG1351" s="192">
        <f>IF(N1351="zákl. přenesená",J1351,0)</f>
        <v>0</v>
      </c>
      <c r="BH1351" s="192">
        <f>IF(N1351="sníž. přenesená",J1351,0)</f>
        <v>0</v>
      </c>
      <c r="BI1351" s="192">
        <f>IF(N1351="nulová",J1351,0)</f>
        <v>0</v>
      </c>
      <c r="BJ1351" s="19" t="s">
        <v>85</v>
      </c>
      <c r="BK1351" s="192">
        <f>ROUND(I1351*H1351,2)</f>
        <v>0</v>
      </c>
      <c r="BL1351" s="19" t="s">
        <v>218</v>
      </c>
      <c r="BM1351" s="191" t="s">
        <v>2942</v>
      </c>
    </row>
    <row r="1352" s="2" customFormat="1" ht="16.5" customHeight="1">
      <c r="A1352" s="38"/>
      <c r="B1352" s="179"/>
      <c r="C1352" s="234" t="s">
        <v>1719</v>
      </c>
      <c r="D1352" s="234" t="s">
        <v>2002</v>
      </c>
      <c r="E1352" s="235" t="s">
        <v>2943</v>
      </c>
      <c r="F1352" s="236" t="s">
        <v>2944</v>
      </c>
      <c r="G1352" s="237" t="s">
        <v>499</v>
      </c>
      <c r="H1352" s="238">
        <v>6</v>
      </c>
      <c r="I1352" s="239"/>
      <c r="J1352" s="240">
        <f>ROUND(I1352*H1352,2)</f>
        <v>0</v>
      </c>
      <c r="K1352" s="236" t="s">
        <v>391</v>
      </c>
      <c r="L1352" s="241"/>
      <c r="M1352" s="242" t="s">
        <v>1</v>
      </c>
      <c r="N1352" s="243" t="s">
        <v>43</v>
      </c>
      <c r="O1352" s="77"/>
      <c r="P1352" s="189">
        <f>O1352*H1352</f>
        <v>0</v>
      </c>
      <c r="Q1352" s="189">
        <v>0.0089999999999999993</v>
      </c>
      <c r="R1352" s="189">
        <f>Q1352*H1352</f>
        <v>0.053999999999999992</v>
      </c>
      <c r="S1352" s="189">
        <v>0</v>
      </c>
      <c r="T1352" s="190">
        <f>S1352*H1352</f>
        <v>0</v>
      </c>
      <c r="U1352" s="38"/>
      <c r="V1352" s="38"/>
      <c r="W1352" s="38"/>
      <c r="X1352" s="38"/>
      <c r="Y1352" s="38"/>
      <c r="Z1352" s="38"/>
      <c r="AA1352" s="38"/>
      <c r="AB1352" s="38"/>
      <c r="AC1352" s="38"/>
      <c r="AD1352" s="38"/>
      <c r="AE1352" s="38"/>
      <c r="AR1352" s="191" t="s">
        <v>257</v>
      </c>
      <c r="AT1352" s="191" t="s">
        <v>2002</v>
      </c>
      <c r="AU1352" s="191" t="s">
        <v>233</v>
      </c>
      <c r="AY1352" s="19" t="s">
        <v>219</v>
      </c>
      <c r="BE1352" s="192">
        <f>IF(N1352="základní",J1352,0)</f>
        <v>0</v>
      </c>
      <c r="BF1352" s="192">
        <f>IF(N1352="snížená",J1352,0)</f>
        <v>0</v>
      </c>
      <c r="BG1352" s="192">
        <f>IF(N1352="zákl. přenesená",J1352,0)</f>
        <v>0</v>
      </c>
      <c r="BH1352" s="192">
        <f>IF(N1352="sníž. přenesená",J1352,0)</f>
        <v>0</v>
      </c>
      <c r="BI1352" s="192">
        <f>IF(N1352="nulová",J1352,0)</f>
        <v>0</v>
      </c>
      <c r="BJ1352" s="19" t="s">
        <v>85</v>
      </c>
      <c r="BK1352" s="192">
        <f>ROUND(I1352*H1352,2)</f>
        <v>0</v>
      </c>
      <c r="BL1352" s="19" t="s">
        <v>218</v>
      </c>
      <c r="BM1352" s="191" t="s">
        <v>2945</v>
      </c>
    </row>
    <row r="1353" s="2" customFormat="1" ht="16.5" customHeight="1">
      <c r="A1353" s="38"/>
      <c r="B1353" s="179"/>
      <c r="C1353" s="180" t="s">
        <v>1726</v>
      </c>
      <c r="D1353" s="180" t="s">
        <v>222</v>
      </c>
      <c r="E1353" s="181" t="s">
        <v>2946</v>
      </c>
      <c r="F1353" s="182" t="s">
        <v>2947</v>
      </c>
      <c r="G1353" s="183" t="s">
        <v>499</v>
      </c>
      <c r="H1353" s="184">
        <v>10</v>
      </c>
      <c r="I1353" s="185"/>
      <c r="J1353" s="186">
        <f>ROUND(I1353*H1353,2)</f>
        <v>0</v>
      </c>
      <c r="K1353" s="182" t="s">
        <v>1</v>
      </c>
      <c r="L1353" s="39"/>
      <c r="M1353" s="187" t="s">
        <v>1</v>
      </c>
      <c r="N1353" s="188" t="s">
        <v>43</v>
      </c>
      <c r="O1353" s="77"/>
      <c r="P1353" s="189">
        <f>O1353*H1353</f>
        <v>0</v>
      </c>
      <c r="Q1353" s="189">
        <v>0</v>
      </c>
      <c r="R1353" s="189">
        <f>Q1353*H1353</f>
        <v>0</v>
      </c>
      <c r="S1353" s="189">
        <v>0</v>
      </c>
      <c r="T1353" s="190">
        <f>S1353*H1353</f>
        <v>0</v>
      </c>
      <c r="U1353" s="38"/>
      <c r="V1353" s="38"/>
      <c r="W1353" s="38"/>
      <c r="X1353" s="38"/>
      <c r="Y1353" s="38"/>
      <c r="Z1353" s="38"/>
      <c r="AA1353" s="38"/>
      <c r="AB1353" s="38"/>
      <c r="AC1353" s="38"/>
      <c r="AD1353" s="38"/>
      <c r="AE1353" s="38"/>
      <c r="AR1353" s="191" t="s">
        <v>218</v>
      </c>
      <c r="AT1353" s="191" t="s">
        <v>222</v>
      </c>
      <c r="AU1353" s="191" t="s">
        <v>233</v>
      </c>
      <c r="AY1353" s="19" t="s">
        <v>219</v>
      </c>
      <c r="BE1353" s="192">
        <f>IF(N1353="základní",J1353,0)</f>
        <v>0</v>
      </c>
      <c r="BF1353" s="192">
        <f>IF(N1353="snížená",J1353,0)</f>
        <v>0</v>
      </c>
      <c r="BG1353" s="192">
        <f>IF(N1353="zákl. přenesená",J1353,0)</f>
        <v>0</v>
      </c>
      <c r="BH1353" s="192">
        <f>IF(N1353="sníž. přenesená",J1353,0)</f>
        <v>0</v>
      </c>
      <c r="BI1353" s="192">
        <f>IF(N1353="nulová",J1353,0)</f>
        <v>0</v>
      </c>
      <c r="BJ1353" s="19" t="s">
        <v>85</v>
      </c>
      <c r="BK1353" s="192">
        <f>ROUND(I1353*H1353,2)</f>
        <v>0</v>
      </c>
      <c r="BL1353" s="19" t="s">
        <v>218</v>
      </c>
      <c r="BM1353" s="191" t="s">
        <v>2948</v>
      </c>
    </row>
    <row r="1354" s="2" customFormat="1">
      <c r="A1354" s="38"/>
      <c r="B1354" s="39"/>
      <c r="C1354" s="38"/>
      <c r="D1354" s="193" t="s">
        <v>227</v>
      </c>
      <c r="E1354" s="38"/>
      <c r="F1354" s="194" t="s">
        <v>2947</v>
      </c>
      <c r="G1354" s="38"/>
      <c r="H1354" s="38"/>
      <c r="I1354" s="195"/>
      <c r="J1354" s="38"/>
      <c r="K1354" s="38"/>
      <c r="L1354" s="39"/>
      <c r="M1354" s="196"/>
      <c r="N1354" s="197"/>
      <c r="O1354" s="77"/>
      <c r="P1354" s="77"/>
      <c r="Q1354" s="77"/>
      <c r="R1354" s="77"/>
      <c r="S1354" s="77"/>
      <c r="T1354" s="78"/>
      <c r="U1354" s="38"/>
      <c r="V1354" s="38"/>
      <c r="W1354" s="38"/>
      <c r="X1354" s="38"/>
      <c r="Y1354" s="38"/>
      <c r="Z1354" s="38"/>
      <c r="AA1354" s="38"/>
      <c r="AB1354" s="38"/>
      <c r="AC1354" s="38"/>
      <c r="AD1354" s="38"/>
      <c r="AE1354" s="38"/>
      <c r="AT1354" s="19" t="s">
        <v>227</v>
      </c>
      <c r="AU1354" s="19" t="s">
        <v>233</v>
      </c>
    </row>
    <row r="1355" s="2" customFormat="1">
      <c r="A1355" s="38"/>
      <c r="B1355" s="179"/>
      <c r="C1355" s="180" t="s">
        <v>1735</v>
      </c>
      <c r="D1355" s="180" t="s">
        <v>222</v>
      </c>
      <c r="E1355" s="181" t="s">
        <v>2949</v>
      </c>
      <c r="F1355" s="182" t="s">
        <v>2950</v>
      </c>
      <c r="G1355" s="183" t="s">
        <v>499</v>
      </c>
      <c r="H1355" s="184">
        <v>270</v>
      </c>
      <c r="I1355" s="185"/>
      <c r="J1355" s="186">
        <f>ROUND(I1355*H1355,2)</f>
        <v>0</v>
      </c>
      <c r="K1355" s="182" t="s">
        <v>391</v>
      </c>
      <c r="L1355" s="39"/>
      <c r="M1355" s="187" t="s">
        <v>1</v>
      </c>
      <c r="N1355" s="188" t="s">
        <v>43</v>
      </c>
      <c r="O1355" s="77"/>
      <c r="P1355" s="189">
        <f>O1355*H1355</f>
        <v>0</v>
      </c>
      <c r="Q1355" s="189">
        <v>1.0000000000000001E-05</v>
      </c>
      <c r="R1355" s="189">
        <f>Q1355*H1355</f>
        <v>0.0027000000000000001</v>
      </c>
      <c r="S1355" s="189">
        <v>0</v>
      </c>
      <c r="T1355" s="190">
        <f>S1355*H1355</f>
        <v>0</v>
      </c>
      <c r="U1355" s="38"/>
      <c r="V1355" s="38"/>
      <c r="W1355" s="38"/>
      <c r="X1355" s="38"/>
      <c r="Y1355" s="38"/>
      <c r="Z1355" s="38"/>
      <c r="AA1355" s="38"/>
      <c r="AB1355" s="38"/>
      <c r="AC1355" s="38"/>
      <c r="AD1355" s="38"/>
      <c r="AE1355" s="38"/>
      <c r="AR1355" s="191" t="s">
        <v>218</v>
      </c>
      <c r="AT1355" s="191" t="s">
        <v>222</v>
      </c>
      <c r="AU1355" s="191" t="s">
        <v>233</v>
      </c>
      <c r="AY1355" s="19" t="s">
        <v>219</v>
      </c>
      <c r="BE1355" s="192">
        <f>IF(N1355="základní",J1355,0)</f>
        <v>0</v>
      </c>
      <c r="BF1355" s="192">
        <f>IF(N1355="snížená",J1355,0)</f>
        <v>0</v>
      </c>
      <c r="BG1355" s="192">
        <f>IF(N1355="zákl. přenesená",J1355,0)</f>
        <v>0</v>
      </c>
      <c r="BH1355" s="192">
        <f>IF(N1355="sníž. přenesená",J1355,0)</f>
        <v>0</v>
      </c>
      <c r="BI1355" s="192">
        <f>IF(N1355="nulová",J1355,0)</f>
        <v>0</v>
      </c>
      <c r="BJ1355" s="19" t="s">
        <v>85</v>
      </c>
      <c r="BK1355" s="192">
        <f>ROUND(I1355*H1355,2)</f>
        <v>0</v>
      </c>
      <c r="BL1355" s="19" t="s">
        <v>218</v>
      </c>
      <c r="BM1355" s="191" t="s">
        <v>2951</v>
      </c>
    </row>
    <row r="1356" s="2" customFormat="1">
      <c r="A1356" s="38"/>
      <c r="B1356" s="39"/>
      <c r="C1356" s="38"/>
      <c r="D1356" s="193" t="s">
        <v>227</v>
      </c>
      <c r="E1356" s="38"/>
      <c r="F1356" s="194" t="s">
        <v>2952</v>
      </c>
      <c r="G1356" s="38"/>
      <c r="H1356" s="38"/>
      <c r="I1356" s="195"/>
      <c r="J1356" s="38"/>
      <c r="K1356" s="38"/>
      <c r="L1356" s="39"/>
      <c r="M1356" s="196"/>
      <c r="N1356" s="197"/>
      <c r="O1356" s="77"/>
      <c r="P1356" s="77"/>
      <c r="Q1356" s="77"/>
      <c r="R1356" s="77"/>
      <c r="S1356" s="77"/>
      <c r="T1356" s="78"/>
      <c r="U1356" s="38"/>
      <c r="V1356" s="38"/>
      <c r="W1356" s="38"/>
      <c r="X1356" s="38"/>
      <c r="Y1356" s="38"/>
      <c r="Z1356" s="38"/>
      <c r="AA1356" s="38"/>
      <c r="AB1356" s="38"/>
      <c r="AC1356" s="38"/>
      <c r="AD1356" s="38"/>
      <c r="AE1356" s="38"/>
      <c r="AT1356" s="19" t="s">
        <v>227</v>
      </c>
      <c r="AU1356" s="19" t="s">
        <v>233</v>
      </c>
    </row>
    <row r="1357" s="13" customFormat="1">
      <c r="A1357" s="13"/>
      <c r="B1357" s="203"/>
      <c r="C1357" s="13"/>
      <c r="D1357" s="193" t="s">
        <v>394</v>
      </c>
      <c r="E1357" s="204" t="s">
        <v>1</v>
      </c>
      <c r="F1357" s="205" t="s">
        <v>2953</v>
      </c>
      <c r="G1357" s="13"/>
      <c r="H1357" s="204" t="s">
        <v>1</v>
      </c>
      <c r="I1357" s="206"/>
      <c r="J1357" s="13"/>
      <c r="K1357" s="13"/>
      <c r="L1357" s="203"/>
      <c r="M1357" s="207"/>
      <c r="N1357" s="208"/>
      <c r="O1357" s="208"/>
      <c r="P1357" s="208"/>
      <c r="Q1357" s="208"/>
      <c r="R1357" s="208"/>
      <c r="S1357" s="208"/>
      <c r="T1357" s="209"/>
      <c r="U1357" s="13"/>
      <c r="V1357" s="13"/>
      <c r="W1357" s="13"/>
      <c r="X1357" s="13"/>
      <c r="Y1357" s="13"/>
      <c r="Z1357" s="13"/>
      <c r="AA1357" s="13"/>
      <c r="AB1357" s="13"/>
      <c r="AC1357" s="13"/>
      <c r="AD1357" s="13"/>
      <c r="AE1357" s="13"/>
      <c r="AT1357" s="204" t="s">
        <v>394</v>
      </c>
      <c r="AU1357" s="204" t="s">
        <v>233</v>
      </c>
      <c r="AV1357" s="13" t="s">
        <v>85</v>
      </c>
      <c r="AW1357" s="13" t="s">
        <v>34</v>
      </c>
      <c r="AX1357" s="13" t="s">
        <v>78</v>
      </c>
      <c r="AY1357" s="204" t="s">
        <v>219</v>
      </c>
    </row>
    <row r="1358" s="14" customFormat="1">
      <c r="A1358" s="14"/>
      <c r="B1358" s="210"/>
      <c r="C1358" s="14"/>
      <c r="D1358" s="193" t="s">
        <v>394</v>
      </c>
      <c r="E1358" s="211" t="s">
        <v>1</v>
      </c>
      <c r="F1358" s="212" t="s">
        <v>2954</v>
      </c>
      <c r="G1358" s="14"/>
      <c r="H1358" s="213">
        <v>80</v>
      </c>
      <c r="I1358" s="214"/>
      <c r="J1358" s="14"/>
      <c r="K1358" s="14"/>
      <c r="L1358" s="210"/>
      <c r="M1358" s="215"/>
      <c r="N1358" s="216"/>
      <c r="O1358" s="216"/>
      <c r="P1358" s="216"/>
      <c r="Q1358" s="216"/>
      <c r="R1358" s="216"/>
      <c r="S1358" s="216"/>
      <c r="T1358" s="217"/>
      <c r="U1358" s="14"/>
      <c r="V1358" s="14"/>
      <c r="W1358" s="14"/>
      <c r="X1358" s="14"/>
      <c r="Y1358" s="14"/>
      <c r="Z1358" s="14"/>
      <c r="AA1358" s="14"/>
      <c r="AB1358" s="14"/>
      <c r="AC1358" s="14"/>
      <c r="AD1358" s="14"/>
      <c r="AE1358" s="14"/>
      <c r="AT1358" s="211" t="s">
        <v>394</v>
      </c>
      <c r="AU1358" s="211" t="s">
        <v>233</v>
      </c>
      <c r="AV1358" s="14" t="s">
        <v>87</v>
      </c>
      <c r="AW1358" s="14" t="s">
        <v>34</v>
      </c>
      <c r="AX1358" s="14" t="s">
        <v>78</v>
      </c>
      <c r="AY1358" s="211" t="s">
        <v>219</v>
      </c>
    </row>
    <row r="1359" s="13" customFormat="1">
      <c r="A1359" s="13"/>
      <c r="B1359" s="203"/>
      <c r="C1359" s="13"/>
      <c r="D1359" s="193" t="s">
        <v>394</v>
      </c>
      <c r="E1359" s="204" t="s">
        <v>1</v>
      </c>
      <c r="F1359" s="205" t="s">
        <v>2065</v>
      </c>
      <c r="G1359" s="13"/>
      <c r="H1359" s="204" t="s">
        <v>1</v>
      </c>
      <c r="I1359" s="206"/>
      <c r="J1359" s="13"/>
      <c r="K1359" s="13"/>
      <c r="L1359" s="203"/>
      <c r="M1359" s="207"/>
      <c r="N1359" s="208"/>
      <c r="O1359" s="208"/>
      <c r="P1359" s="208"/>
      <c r="Q1359" s="208"/>
      <c r="R1359" s="208"/>
      <c r="S1359" s="208"/>
      <c r="T1359" s="209"/>
      <c r="U1359" s="13"/>
      <c r="V1359" s="13"/>
      <c r="W1359" s="13"/>
      <c r="X1359" s="13"/>
      <c r="Y1359" s="13"/>
      <c r="Z1359" s="13"/>
      <c r="AA1359" s="13"/>
      <c r="AB1359" s="13"/>
      <c r="AC1359" s="13"/>
      <c r="AD1359" s="13"/>
      <c r="AE1359" s="13"/>
      <c r="AT1359" s="204" t="s">
        <v>394</v>
      </c>
      <c r="AU1359" s="204" t="s">
        <v>233</v>
      </c>
      <c r="AV1359" s="13" t="s">
        <v>85</v>
      </c>
      <c r="AW1359" s="13" t="s">
        <v>34</v>
      </c>
      <c r="AX1359" s="13" t="s">
        <v>78</v>
      </c>
      <c r="AY1359" s="204" t="s">
        <v>219</v>
      </c>
    </row>
    <row r="1360" s="14" customFormat="1">
      <c r="A1360" s="14"/>
      <c r="B1360" s="210"/>
      <c r="C1360" s="14"/>
      <c r="D1360" s="193" t="s">
        <v>394</v>
      </c>
      <c r="E1360" s="211" t="s">
        <v>1</v>
      </c>
      <c r="F1360" s="212" t="s">
        <v>2955</v>
      </c>
      <c r="G1360" s="14"/>
      <c r="H1360" s="213">
        <v>190</v>
      </c>
      <c r="I1360" s="214"/>
      <c r="J1360" s="14"/>
      <c r="K1360" s="14"/>
      <c r="L1360" s="210"/>
      <c r="M1360" s="215"/>
      <c r="N1360" s="216"/>
      <c r="O1360" s="216"/>
      <c r="P1360" s="216"/>
      <c r="Q1360" s="216"/>
      <c r="R1360" s="216"/>
      <c r="S1360" s="216"/>
      <c r="T1360" s="217"/>
      <c r="U1360" s="14"/>
      <c r="V1360" s="14"/>
      <c r="W1360" s="14"/>
      <c r="X1360" s="14"/>
      <c r="Y1360" s="14"/>
      <c r="Z1360" s="14"/>
      <c r="AA1360" s="14"/>
      <c r="AB1360" s="14"/>
      <c r="AC1360" s="14"/>
      <c r="AD1360" s="14"/>
      <c r="AE1360" s="14"/>
      <c r="AT1360" s="211" t="s">
        <v>394</v>
      </c>
      <c r="AU1360" s="211" t="s">
        <v>233</v>
      </c>
      <c r="AV1360" s="14" t="s">
        <v>87</v>
      </c>
      <c r="AW1360" s="14" t="s">
        <v>34</v>
      </c>
      <c r="AX1360" s="14" t="s">
        <v>78</v>
      </c>
      <c r="AY1360" s="211" t="s">
        <v>219</v>
      </c>
    </row>
    <row r="1361" s="15" customFormat="1">
      <c r="A1361" s="15"/>
      <c r="B1361" s="218"/>
      <c r="C1361" s="15"/>
      <c r="D1361" s="193" t="s">
        <v>394</v>
      </c>
      <c r="E1361" s="219" t="s">
        <v>1</v>
      </c>
      <c r="F1361" s="220" t="s">
        <v>401</v>
      </c>
      <c r="G1361" s="15"/>
      <c r="H1361" s="221">
        <v>270</v>
      </c>
      <c r="I1361" s="222"/>
      <c r="J1361" s="15"/>
      <c r="K1361" s="15"/>
      <c r="L1361" s="218"/>
      <c r="M1361" s="223"/>
      <c r="N1361" s="224"/>
      <c r="O1361" s="224"/>
      <c r="P1361" s="224"/>
      <c r="Q1361" s="224"/>
      <c r="R1361" s="224"/>
      <c r="S1361" s="224"/>
      <c r="T1361" s="225"/>
      <c r="U1361" s="15"/>
      <c r="V1361" s="15"/>
      <c r="W1361" s="15"/>
      <c r="X1361" s="15"/>
      <c r="Y1361" s="15"/>
      <c r="Z1361" s="15"/>
      <c r="AA1361" s="15"/>
      <c r="AB1361" s="15"/>
      <c r="AC1361" s="15"/>
      <c r="AD1361" s="15"/>
      <c r="AE1361" s="15"/>
      <c r="AT1361" s="219" t="s">
        <v>394</v>
      </c>
      <c r="AU1361" s="219" t="s">
        <v>233</v>
      </c>
      <c r="AV1361" s="15" t="s">
        <v>218</v>
      </c>
      <c r="AW1361" s="15" t="s">
        <v>34</v>
      </c>
      <c r="AX1361" s="15" t="s">
        <v>85</v>
      </c>
      <c r="AY1361" s="219" t="s">
        <v>219</v>
      </c>
    </row>
    <row r="1362" s="2" customFormat="1" ht="16.5" customHeight="1">
      <c r="A1362" s="38"/>
      <c r="B1362" s="179"/>
      <c r="C1362" s="234" t="s">
        <v>1741</v>
      </c>
      <c r="D1362" s="234" t="s">
        <v>2002</v>
      </c>
      <c r="E1362" s="235" t="s">
        <v>2956</v>
      </c>
      <c r="F1362" s="236" t="s">
        <v>2957</v>
      </c>
      <c r="G1362" s="237" t="s">
        <v>602</v>
      </c>
      <c r="H1362" s="238">
        <v>24</v>
      </c>
      <c r="I1362" s="239"/>
      <c r="J1362" s="240">
        <f>ROUND(I1362*H1362,2)</f>
        <v>0</v>
      </c>
      <c r="K1362" s="236" t="s">
        <v>391</v>
      </c>
      <c r="L1362" s="241"/>
      <c r="M1362" s="242" t="s">
        <v>1</v>
      </c>
      <c r="N1362" s="243" t="s">
        <v>43</v>
      </c>
      <c r="O1362" s="77"/>
      <c r="P1362" s="189">
        <f>O1362*H1362</f>
        <v>0</v>
      </c>
      <c r="Q1362" s="189">
        <v>0.00046000000000000001</v>
      </c>
      <c r="R1362" s="189">
        <f>Q1362*H1362</f>
        <v>0.011040000000000001</v>
      </c>
      <c r="S1362" s="189">
        <v>0</v>
      </c>
      <c r="T1362" s="190">
        <f>S1362*H1362</f>
        <v>0</v>
      </c>
      <c r="U1362" s="38"/>
      <c r="V1362" s="38"/>
      <c r="W1362" s="38"/>
      <c r="X1362" s="38"/>
      <c r="Y1362" s="38"/>
      <c r="Z1362" s="38"/>
      <c r="AA1362" s="38"/>
      <c r="AB1362" s="38"/>
      <c r="AC1362" s="38"/>
      <c r="AD1362" s="38"/>
      <c r="AE1362" s="38"/>
      <c r="AR1362" s="191" t="s">
        <v>257</v>
      </c>
      <c r="AT1362" s="191" t="s">
        <v>2002</v>
      </c>
      <c r="AU1362" s="191" t="s">
        <v>233</v>
      </c>
      <c r="AY1362" s="19" t="s">
        <v>219</v>
      </c>
      <c r="BE1362" s="192">
        <f>IF(N1362="základní",J1362,0)</f>
        <v>0</v>
      </c>
      <c r="BF1362" s="192">
        <f>IF(N1362="snížená",J1362,0)</f>
        <v>0</v>
      </c>
      <c r="BG1362" s="192">
        <f>IF(N1362="zákl. přenesená",J1362,0)</f>
        <v>0</v>
      </c>
      <c r="BH1362" s="192">
        <f>IF(N1362="sníž. přenesená",J1362,0)</f>
        <v>0</v>
      </c>
      <c r="BI1362" s="192">
        <f>IF(N1362="nulová",J1362,0)</f>
        <v>0</v>
      </c>
      <c r="BJ1362" s="19" t="s">
        <v>85</v>
      </c>
      <c r="BK1362" s="192">
        <f>ROUND(I1362*H1362,2)</f>
        <v>0</v>
      </c>
      <c r="BL1362" s="19" t="s">
        <v>218</v>
      </c>
      <c r="BM1362" s="191" t="s">
        <v>2958</v>
      </c>
    </row>
    <row r="1363" s="2" customFormat="1">
      <c r="A1363" s="38"/>
      <c r="B1363" s="39"/>
      <c r="C1363" s="38"/>
      <c r="D1363" s="193" t="s">
        <v>227</v>
      </c>
      <c r="E1363" s="38"/>
      <c r="F1363" s="194" t="s">
        <v>2959</v>
      </c>
      <c r="G1363" s="38"/>
      <c r="H1363" s="38"/>
      <c r="I1363" s="195"/>
      <c r="J1363" s="38"/>
      <c r="K1363" s="38"/>
      <c r="L1363" s="39"/>
      <c r="M1363" s="196"/>
      <c r="N1363" s="197"/>
      <c r="O1363" s="77"/>
      <c r="P1363" s="77"/>
      <c r="Q1363" s="77"/>
      <c r="R1363" s="77"/>
      <c r="S1363" s="77"/>
      <c r="T1363" s="78"/>
      <c r="U1363" s="38"/>
      <c r="V1363" s="38"/>
      <c r="W1363" s="38"/>
      <c r="X1363" s="38"/>
      <c r="Y1363" s="38"/>
      <c r="Z1363" s="38"/>
      <c r="AA1363" s="38"/>
      <c r="AB1363" s="38"/>
      <c r="AC1363" s="38"/>
      <c r="AD1363" s="38"/>
      <c r="AE1363" s="38"/>
      <c r="AT1363" s="19" t="s">
        <v>227</v>
      </c>
      <c r="AU1363" s="19" t="s">
        <v>233</v>
      </c>
    </row>
    <row r="1364" s="14" customFormat="1">
      <c r="A1364" s="14"/>
      <c r="B1364" s="210"/>
      <c r="C1364" s="14"/>
      <c r="D1364" s="193" t="s">
        <v>394</v>
      </c>
      <c r="E1364" s="211" t="s">
        <v>1</v>
      </c>
      <c r="F1364" s="212" t="s">
        <v>2960</v>
      </c>
      <c r="G1364" s="14"/>
      <c r="H1364" s="213">
        <v>24</v>
      </c>
      <c r="I1364" s="214"/>
      <c r="J1364" s="14"/>
      <c r="K1364" s="14"/>
      <c r="L1364" s="210"/>
      <c r="M1364" s="215"/>
      <c r="N1364" s="216"/>
      <c r="O1364" s="216"/>
      <c r="P1364" s="216"/>
      <c r="Q1364" s="216"/>
      <c r="R1364" s="216"/>
      <c r="S1364" s="216"/>
      <c r="T1364" s="217"/>
      <c r="U1364" s="14"/>
      <c r="V1364" s="14"/>
      <c r="W1364" s="14"/>
      <c r="X1364" s="14"/>
      <c r="Y1364" s="14"/>
      <c r="Z1364" s="14"/>
      <c r="AA1364" s="14"/>
      <c r="AB1364" s="14"/>
      <c r="AC1364" s="14"/>
      <c r="AD1364" s="14"/>
      <c r="AE1364" s="14"/>
      <c r="AT1364" s="211" t="s">
        <v>394</v>
      </c>
      <c r="AU1364" s="211" t="s">
        <v>233</v>
      </c>
      <c r="AV1364" s="14" t="s">
        <v>87</v>
      </c>
      <c r="AW1364" s="14" t="s">
        <v>34</v>
      </c>
      <c r="AX1364" s="14" t="s">
        <v>78</v>
      </c>
      <c r="AY1364" s="211" t="s">
        <v>219</v>
      </c>
    </row>
    <row r="1365" s="15" customFormat="1">
      <c r="A1365" s="15"/>
      <c r="B1365" s="218"/>
      <c r="C1365" s="15"/>
      <c r="D1365" s="193" t="s">
        <v>394</v>
      </c>
      <c r="E1365" s="219" t="s">
        <v>1</v>
      </c>
      <c r="F1365" s="220" t="s">
        <v>401</v>
      </c>
      <c r="G1365" s="15"/>
      <c r="H1365" s="221">
        <v>24</v>
      </c>
      <c r="I1365" s="222"/>
      <c r="J1365" s="15"/>
      <c r="K1365" s="15"/>
      <c r="L1365" s="218"/>
      <c r="M1365" s="223"/>
      <c r="N1365" s="224"/>
      <c r="O1365" s="224"/>
      <c r="P1365" s="224"/>
      <c r="Q1365" s="224"/>
      <c r="R1365" s="224"/>
      <c r="S1365" s="224"/>
      <c r="T1365" s="225"/>
      <c r="U1365" s="15"/>
      <c r="V1365" s="15"/>
      <c r="W1365" s="15"/>
      <c r="X1365" s="15"/>
      <c r="Y1365" s="15"/>
      <c r="Z1365" s="15"/>
      <c r="AA1365" s="15"/>
      <c r="AB1365" s="15"/>
      <c r="AC1365" s="15"/>
      <c r="AD1365" s="15"/>
      <c r="AE1365" s="15"/>
      <c r="AT1365" s="219" t="s">
        <v>394</v>
      </c>
      <c r="AU1365" s="219" t="s">
        <v>233</v>
      </c>
      <c r="AV1365" s="15" t="s">
        <v>218</v>
      </c>
      <c r="AW1365" s="15" t="s">
        <v>34</v>
      </c>
      <c r="AX1365" s="15" t="s">
        <v>85</v>
      </c>
      <c r="AY1365" s="219" t="s">
        <v>219</v>
      </c>
    </row>
    <row r="1366" s="2" customFormat="1">
      <c r="A1366" s="38"/>
      <c r="B1366" s="179"/>
      <c r="C1366" s="234" t="s">
        <v>1746</v>
      </c>
      <c r="D1366" s="234" t="s">
        <v>2002</v>
      </c>
      <c r="E1366" s="235" t="s">
        <v>2961</v>
      </c>
      <c r="F1366" s="236" t="s">
        <v>2962</v>
      </c>
      <c r="G1366" s="237" t="s">
        <v>454</v>
      </c>
      <c r="H1366" s="238">
        <v>0.024</v>
      </c>
      <c r="I1366" s="239"/>
      <c r="J1366" s="240">
        <f>ROUND(I1366*H1366,2)</f>
        <v>0</v>
      </c>
      <c r="K1366" s="236" t="s">
        <v>391</v>
      </c>
      <c r="L1366" s="241"/>
      <c r="M1366" s="242" t="s">
        <v>1</v>
      </c>
      <c r="N1366" s="243" t="s">
        <v>43</v>
      </c>
      <c r="O1366" s="77"/>
      <c r="P1366" s="189">
        <f>O1366*H1366</f>
        <v>0</v>
      </c>
      <c r="Q1366" s="189">
        <v>1</v>
      </c>
      <c r="R1366" s="189">
        <f>Q1366*H1366</f>
        <v>0.024</v>
      </c>
      <c r="S1366" s="189">
        <v>0</v>
      </c>
      <c r="T1366" s="190">
        <f>S1366*H1366</f>
        <v>0</v>
      </c>
      <c r="U1366" s="38"/>
      <c r="V1366" s="38"/>
      <c r="W1366" s="38"/>
      <c r="X1366" s="38"/>
      <c r="Y1366" s="38"/>
      <c r="Z1366" s="38"/>
      <c r="AA1366" s="38"/>
      <c r="AB1366" s="38"/>
      <c r="AC1366" s="38"/>
      <c r="AD1366" s="38"/>
      <c r="AE1366" s="38"/>
      <c r="AR1366" s="191" t="s">
        <v>257</v>
      </c>
      <c r="AT1366" s="191" t="s">
        <v>2002</v>
      </c>
      <c r="AU1366" s="191" t="s">
        <v>233</v>
      </c>
      <c r="AY1366" s="19" t="s">
        <v>219</v>
      </c>
      <c r="BE1366" s="192">
        <f>IF(N1366="základní",J1366,0)</f>
        <v>0</v>
      </c>
      <c r="BF1366" s="192">
        <f>IF(N1366="snížená",J1366,0)</f>
        <v>0</v>
      </c>
      <c r="BG1366" s="192">
        <f>IF(N1366="zákl. přenesená",J1366,0)</f>
        <v>0</v>
      </c>
      <c r="BH1366" s="192">
        <f>IF(N1366="sníž. přenesená",J1366,0)</f>
        <v>0</v>
      </c>
      <c r="BI1366" s="192">
        <f>IF(N1366="nulová",J1366,0)</f>
        <v>0</v>
      </c>
      <c r="BJ1366" s="19" t="s">
        <v>85</v>
      </c>
      <c r="BK1366" s="192">
        <f>ROUND(I1366*H1366,2)</f>
        <v>0</v>
      </c>
      <c r="BL1366" s="19" t="s">
        <v>218</v>
      </c>
      <c r="BM1366" s="191" t="s">
        <v>2963</v>
      </c>
    </row>
    <row r="1367" s="2" customFormat="1">
      <c r="A1367" s="38"/>
      <c r="B1367" s="39"/>
      <c r="C1367" s="38"/>
      <c r="D1367" s="193" t="s">
        <v>227</v>
      </c>
      <c r="E1367" s="38"/>
      <c r="F1367" s="194" t="s">
        <v>2962</v>
      </c>
      <c r="G1367" s="38"/>
      <c r="H1367" s="38"/>
      <c r="I1367" s="195"/>
      <c r="J1367" s="38"/>
      <c r="K1367" s="38"/>
      <c r="L1367" s="39"/>
      <c r="M1367" s="196"/>
      <c r="N1367" s="197"/>
      <c r="O1367" s="77"/>
      <c r="P1367" s="77"/>
      <c r="Q1367" s="77"/>
      <c r="R1367" s="77"/>
      <c r="S1367" s="77"/>
      <c r="T1367" s="78"/>
      <c r="U1367" s="38"/>
      <c r="V1367" s="38"/>
      <c r="W1367" s="38"/>
      <c r="X1367" s="38"/>
      <c r="Y1367" s="38"/>
      <c r="Z1367" s="38"/>
      <c r="AA1367" s="38"/>
      <c r="AB1367" s="38"/>
      <c r="AC1367" s="38"/>
      <c r="AD1367" s="38"/>
      <c r="AE1367" s="38"/>
      <c r="AT1367" s="19" t="s">
        <v>227</v>
      </c>
      <c r="AU1367" s="19" t="s">
        <v>233</v>
      </c>
    </row>
    <row r="1368" s="14" customFormat="1">
      <c r="A1368" s="14"/>
      <c r="B1368" s="210"/>
      <c r="C1368" s="14"/>
      <c r="D1368" s="193" t="s">
        <v>394</v>
      </c>
      <c r="E1368" s="211" t="s">
        <v>1</v>
      </c>
      <c r="F1368" s="212" t="s">
        <v>2964</v>
      </c>
      <c r="G1368" s="14"/>
      <c r="H1368" s="213">
        <v>0.024</v>
      </c>
      <c r="I1368" s="214"/>
      <c r="J1368" s="14"/>
      <c r="K1368" s="14"/>
      <c r="L1368" s="210"/>
      <c r="M1368" s="215"/>
      <c r="N1368" s="216"/>
      <c r="O1368" s="216"/>
      <c r="P1368" s="216"/>
      <c r="Q1368" s="216"/>
      <c r="R1368" s="216"/>
      <c r="S1368" s="216"/>
      <c r="T1368" s="217"/>
      <c r="U1368" s="14"/>
      <c r="V1368" s="14"/>
      <c r="W1368" s="14"/>
      <c r="X1368" s="14"/>
      <c r="Y1368" s="14"/>
      <c r="Z1368" s="14"/>
      <c r="AA1368" s="14"/>
      <c r="AB1368" s="14"/>
      <c r="AC1368" s="14"/>
      <c r="AD1368" s="14"/>
      <c r="AE1368" s="14"/>
      <c r="AT1368" s="211" t="s">
        <v>394</v>
      </c>
      <c r="AU1368" s="211" t="s">
        <v>233</v>
      </c>
      <c r="AV1368" s="14" t="s">
        <v>87</v>
      </c>
      <c r="AW1368" s="14" t="s">
        <v>34</v>
      </c>
      <c r="AX1368" s="14" t="s">
        <v>78</v>
      </c>
      <c r="AY1368" s="211" t="s">
        <v>219</v>
      </c>
    </row>
    <row r="1369" s="15" customFormat="1">
      <c r="A1369" s="15"/>
      <c r="B1369" s="218"/>
      <c r="C1369" s="15"/>
      <c r="D1369" s="193" t="s">
        <v>394</v>
      </c>
      <c r="E1369" s="219" t="s">
        <v>1</v>
      </c>
      <c r="F1369" s="220" t="s">
        <v>401</v>
      </c>
      <c r="G1369" s="15"/>
      <c r="H1369" s="221">
        <v>0.024</v>
      </c>
      <c r="I1369" s="222"/>
      <c r="J1369" s="15"/>
      <c r="K1369" s="15"/>
      <c r="L1369" s="218"/>
      <c r="M1369" s="223"/>
      <c r="N1369" s="224"/>
      <c r="O1369" s="224"/>
      <c r="P1369" s="224"/>
      <c r="Q1369" s="224"/>
      <c r="R1369" s="224"/>
      <c r="S1369" s="224"/>
      <c r="T1369" s="225"/>
      <c r="U1369" s="15"/>
      <c r="V1369" s="15"/>
      <c r="W1369" s="15"/>
      <c r="X1369" s="15"/>
      <c r="Y1369" s="15"/>
      <c r="Z1369" s="15"/>
      <c r="AA1369" s="15"/>
      <c r="AB1369" s="15"/>
      <c r="AC1369" s="15"/>
      <c r="AD1369" s="15"/>
      <c r="AE1369" s="15"/>
      <c r="AT1369" s="219" t="s">
        <v>394</v>
      </c>
      <c r="AU1369" s="219" t="s">
        <v>233</v>
      </c>
      <c r="AV1369" s="15" t="s">
        <v>218</v>
      </c>
      <c r="AW1369" s="15" t="s">
        <v>34</v>
      </c>
      <c r="AX1369" s="15" t="s">
        <v>85</v>
      </c>
      <c r="AY1369" s="219" t="s">
        <v>219</v>
      </c>
    </row>
    <row r="1370" s="2" customFormat="1">
      <c r="A1370" s="38"/>
      <c r="B1370" s="179"/>
      <c r="C1370" s="180" t="s">
        <v>1753</v>
      </c>
      <c r="D1370" s="180" t="s">
        <v>222</v>
      </c>
      <c r="E1370" s="181" t="s">
        <v>2965</v>
      </c>
      <c r="F1370" s="182" t="s">
        <v>2966</v>
      </c>
      <c r="G1370" s="183" t="s">
        <v>499</v>
      </c>
      <c r="H1370" s="184">
        <v>156</v>
      </c>
      <c r="I1370" s="185"/>
      <c r="J1370" s="186">
        <f>ROUND(I1370*H1370,2)</f>
        <v>0</v>
      </c>
      <c r="K1370" s="182" t="s">
        <v>391</v>
      </c>
      <c r="L1370" s="39"/>
      <c r="M1370" s="187" t="s">
        <v>1</v>
      </c>
      <c r="N1370" s="188" t="s">
        <v>43</v>
      </c>
      <c r="O1370" s="77"/>
      <c r="P1370" s="189">
        <f>O1370*H1370</f>
        <v>0</v>
      </c>
      <c r="Q1370" s="189">
        <v>1.0000000000000001E-05</v>
      </c>
      <c r="R1370" s="189">
        <f>Q1370*H1370</f>
        <v>0.0015600000000000002</v>
      </c>
      <c r="S1370" s="189">
        <v>0</v>
      </c>
      <c r="T1370" s="190">
        <f>S1370*H1370</f>
        <v>0</v>
      </c>
      <c r="U1370" s="38"/>
      <c r="V1370" s="38"/>
      <c r="W1370" s="38"/>
      <c r="X1370" s="38"/>
      <c r="Y1370" s="38"/>
      <c r="Z1370" s="38"/>
      <c r="AA1370" s="38"/>
      <c r="AB1370" s="38"/>
      <c r="AC1370" s="38"/>
      <c r="AD1370" s="38"/>
      <c r="AE1370" s="38"/>
      <c r="AR1370" s="191" t="s">
        <v>218</v>
      </c>
      <c r="AT1370" s="191" t="s">
        <v>222</v>
      </c>
      <c r="AU1370" s="191" t="s">
        <v>233</v>
      </c>
      <c r="AY1370" s="19" t="s">
        <v>219</v>
      </c>
      <c r="BE1370" s="192">
        <f>IF(N1370="základní",J1370,0)</f>
        <v>0</v>
      </c>
      <c r="BF1370" s="192">
        <f>IF(N1370="snížená",J1370,0)</f>
        <v>0</v>
      </c>
      <c r="BG1370" s="192">
        <f>IF(N1370="zákl. přenesená",J1370,0)</f>
        <v>0</v>
      </c>
      <c r="BH1370" s="192">
        <f>IF(N1370="sníž. přenesená",J1370,0)</f>
        <v>0</v>
      </c>
      <c r="BI1370" s="192">
        <f>IF(N1370="nulová",J1370,0)</f>
        <v>0</v>
      </c>
      <c r="BJ1370" s="19" t="s">
        <v>85</v>
      </c>
      <c r="BK1370" s="192">
        <f>ROUND(I1370*H1370,2)</f>
        <v>0</v>
      </c>
      <c r="BL1370" s="19" t="s">
        <v>218</v>
      </c>
      <c r="BM1370" s="191" t="s">
        <v>2967</v>
      </c>
    </row>
    <row r="1371" s="2" customFormat="1">
      <c r="A1371" s="38"/>
      <c r="B1371" s="39"/>
      <c r="C1371" s="38"/>
      <c r="D1371" s="193" t="s">
        <v>227</v>
      </c>
      <c r="E1371" s="38"/>
      <c r="F1371" s="194" t="s">
        <v>2968</v>
      </c>
      <c r="G1371" s="38"/>
      <c r="H1371" s="38"/>
      <c r="I1371" s="195"/>
      <c r="J1371" s="38"/>
      <c r="K1371" s="38"/>
      <c r="L1371" s="39"/>
      <c r="M1371" s="196"/>
      <c r="N1371" s="197"/>
      <c r="O1371" s="77"/>
      <c r="P1371" s="77"/>
      <c r="Q1371" s="77"/>
      <c r="R1371" s="77"/>
      <c r="S1371" s="77"/>
      <c r="T1371" s="78"/>
      <c r="U1371" s="38"/>
      <c r="V1371" s="38"/>
      <c r="W1371" s="38"/>
      <c r="X1371" s="38"/>
      <c r="Y1371" s="38"/>
      <c r="Z1371" s="38"/>
      <c r="AA1371" s="38"/>
      <c r="AB1371" s="38"/>
      <c r="AC1371" s="38"/>
      <c r="AD1371" s="38"/>
      <c r="AE1371" s="38"/>
      <c r="AT1371" s="19" t="s">
        <v>227</v>
      </c>
      <c r="AU1371" s="19" t="s">
        <v>233</v>
      </c>
    </row>
    <row r="1372" s="13" customFormat="1">
      <c r="A1372" s="13"/>
      <c r="B1372" s="203"/>
      <c r="C1372" s="13"/>
      <c r="D1372" s="193" t="s">
        <v>394</v>
      </c>
      <c r="E1372" s="204" t="s">
        <v>1</v>
      </c>
      <c r="F1372" s="205" t="s">
        <v>2969</v>
      </c>
      <c r="G1372" s="13"/>
      <c r="H1372" s="204" t="s">
        <v>1</v>
      </c>
      <c r="I1372" s="206"/>
      <c r="J1372" s="13"/>
      <c r="K1372" s="13"/>
      <c r="L1372" s="203"/>
      <c r="M1372" s="207"/>
      <c r="N1372" s="208"/>
      <c r="O1372" s="208"/>
      <c r="P1372" s="208"/>
      <c r="Q1372" s="208"/>
      <c r="R1372" s="208"/>
      <c r="S1372" s="208"/>
      <c r="T1372" s="209"/>
      <c r="U1372" s="13"/>
      <c r="V1372" s="13"/>
      <c r="W1372" s="13"/>
      <c r="X1372" s="13"/>
      <c r="Y1372" s="13"/>
      <c r="Z1372" s="13"/>
      <c r="AA1372" s="13"/>
      <c r="AB1372" s="13"/>
      <c r="AC1372" s="13"/>
      <c r="AD1372" s="13"/>
      <c r="AE1372" s="13"/>
      <c r="AT1372" s="204" t="s">
        <v>394</v>
      </c>
      <c r="AU1372" s="204" t="s">
        <v>233</v>
      </c>
      <c r="AV1372" s="13" t="s">
        <v>85</v>
      </c>
      <c r="AW1372" s="13" t="s">
        <v>34</v>
      </c>
      <c r="AX1372" s="13" t="s">
        <v>78</v>
      </c>
      <c r="AY1372" s="204" t="s">
        <v>219</v>
      </c>
    </row>
    <row r="1373" s="13" customFormat="1">
      <c r="A1373" s="13"/>
      <c r="B1373" s="203"/>
      <c r="C1373" s="13"/>
      <c r="D1373" s="193" t="s">
        <v>394</v>
      </c>
      <c r="E1373" s="204" t="s">
        <v>1</v>
      </c>
      <c r="F1373" s="205" t="s">
        <v>459</v>
      </c>
      <c r="G1373" s="13"/>
      <c r="H1373" s="204" t="s">
        <v>1</v>
      </c>
      <c r="I1373" s="206"/>
      <c r="J1373" s="13"/>
      <c r="K1373" s="13"/>
      <c r="L1373" s="203"/>
      <c r="M1373" s="207"/>
      <c r="N1373" s="208"/>
      <c r="O1373" s="208"/>
      <c r="P1373" s="208"/>
      <c r="Q1373" s="208"/>
      <c r="R1373" s="208"/>
      <c r="S1373" s="208"/>
      <c r="T1373" s="209"/>
      <c r="U1373" s="13"/>
      <c r="V1373" s="13"/>
      <c r="W1373" s="13"/>
      <c r="X1373" s="13"/>
      <c r="Y1373" s="13"/>
      <c r="Z1373" s="13"/>
      <c r="AA1373" s="13"/>
      <c r="AB1373" s="13"/>
      <c r="AC1373" s="13"/>
      <c r="AD1373" s="13"/>
      <c r="AE1373" s="13"/>
      <c r="AT1373" s="204" t="s">
        <v>394</v>
      </c>
      <c r="AU1373" s="204" t="s">
        <v>233</v>
      </c>
      <c r="AV1373" s="13" t="s">
        <v>85</v>
      </c>
      <c r="AW1373" s="13" t="s">
        <v>34</v>
      </c>
      <c r="AX1373" s="13" t="s">
        <v>78</v>
      </c>
      <c r="AY1373" s="204" t="s">
        <v>219</v>
      </c>
    </row>
    <row r="1374" s="13" customFormat="1">
      <c r="A1374" s="13"/>
      <c r="B1374" s="203"/>
      <c r="C1374" s="13"/>
      <c r="D1374" s="193" t="s">
        <v>394</v>
      </c>
      <c r="E1374" s="204" t="s">
        <v>1</v>
      </c>
      <c r="F1374" s="205" t="s">
        <v>656</v>
      </c>
      <c r="G1374" s="13"/>
      <c r="H1374" s="204" t="s">
        <v>1</v>
      </c>
      <c r="I1374" s="206"/>
      <c r="J1374" s="13"/>
      <c r="K1374" s="13"/>
      <c r="L1374" s="203"/>
      <c r="M1374" s="207"/>
      <c r="N1374" s="208"/>
      <c r="O1374" s="208"/>
      <c r="P1374" s="208"/>
      <c r="Q1374" s="208"/>
      <c r="R1374" s="208"/>
      <c r="S1374" s="208"/>
      <c r="T1374" s="209"/>
      <c r="U1374" s="13"/>
      <c r="V1374" s="13"/>
      <c r="W1374" s="13"/>
      <c r="X1374" s="13"/>
      <c r="Y1374" s="13"/>
      <c r="Z1374" s="13"/>
      <c r="AA1374" s="13"/>
      <c r="AB1374" s="13"/>
      <c r="AC1374" s="13"/>
      <c r="AD1374" s="13"/>
      <c r="AE1374" s="13"/>
      <c r="AT1374" s="204" t="s">
        <v>394</v>
      </c>
      <c r="AU1374" s="204" t="s">
        <v>233</v>
      </c>
      <c r="AV1374" s="13" t="s">
        <v>85</v>
      </c>
      <c r="AW1374" s="13" t="s">
        <v>34</v>
      </c>
      <c r="AX1374" s="13" t="s">
        <v>78</v>
      </c>
      <c r="AY1374" s="204" t="s">
        <v>219</v>
      </c>
    </row>
    <row r="1375" s="14" customFormat="1">
      <c r="A1375" s="14"/>
      <c r="B1375" s="210"/>
      <c r="C1375" s="14"/>
      <c r="D1375" s="193" t="s">
        <v>394</v>
      </c>
      <c r="E1375" s="211" t="s">
        <v>1</v>
      </c>
      <c r="F1375" s="212" t="s">
        <v>277</v>
      </c>
      <c r="G1375" s="14"/>
      <c r="H1375" s="213">
        <v>12</v>
      </c>
      <c r="I1375" s="214"/>
      <c r="J1375" s="14"/>
      <c r="K1375" s="14"/>
      <c r="L1375" s="210"/>
      <c r="M1375" s="215"/>
      <c r="N1375" s="216"/>
      <c r="O1375" s="216"/>
      <c r="P1375" s="216"/>
      <c r="Q1375" s="216"/>
      <c r="R1375" s="216"/>
      <c r="S1375" s="216"/>
      <c r="T1375" s="217"/>
      <c r="U1375" s="14"/>
      <c r="V1375" s="14"/>
      <c r="W1375" s="14"/>
      <c r="X1375" s="14"/>
      <c r="Y1375" s="14"/>
      <c r="Z1375" s="14"/>
      <c r="AA1375" s="14"/>
      <c r="AB1375" s="14"/>
      <c r="AC1375" s="14"/>
      <c r="AD1375" s="14"/>
      <c r="AE1375" s="14"/>
      <c r="AT1375" s="211" t="s">
        <v>394</v>
      </c>
      <c r="AU1375" s="211" t="s">
        <v>233</v>
      </c>
      <c r="AV1375" s="14" t="s">
        <v>87</v>
      </c>
      <c r="AW1375" s="14" t="s">
        <v>34</v>
      </c>
      <c r="AX1375" s="14" t="s">
        <v>78</v>
      </c>
      <c r="AY1375" s="211" t="s">
        <v>219</v>
      </c>
    </row>
    <row r="1376" s="13" customFormat="1">
      <c r="A1376" s="13"/>
      <c r="B1376" s="203"/>
      <c r="C1376" s="13"/>
      <c r="D1376" s="193" t="s">
        <v>394</v>
      </c>
      <c r="E1376" s="204" t="s">
        <v>1</v>
      </c>
      <c r="F1376" s="205" t="s">
        <v>2063</v>
      </c>
      <c r="G1376" s="13"/>
      <c r="H1376" s="204" t="s">
        <v>1</v>
      </c>
      <c r="I1376" s="206"/>
      <c r="J1376" s="13"/>
      <c r="K1376" s="13"/>
      <c r="L1376" s="203"/>
      <c r="M1376" s="207"/>
      <c r="N1376" s="208"/>
      <c r="O1376" s="208"/>
      <c r="P1376" s="208"/>
      <c r="Q1376" s="208"/>
      <c r="R1376" s="208"/>
      <c r="S1376" s="208"/>
      <c r="T1376" s="209"/>
      <c r="U1376" s="13"/>
      <c r="V1376" s="13"/>
      <c r="W1376" s="13"/>
      <c r="X1376" s="13"/>
      <c r="Y1376" s="13"/>
      <c r="Z1376" s="13"/>
      <c r="AA1376" s="13"/>
      <c r="AB1376" s="13"/>
      <c r="AC1376" s="13"/>
      <c r="AD1376" s="13"/>
      <c r="AE1376" s="13"/>
      <c r="AT1376" s="204" t="s">
        <v>394</v>
      </c>
      <c r="AU1376" s="204" t="s">
        <v>233</v>
      </c>
      <c r="AV1376" s="13" t="s">
        <v>85</v>
      </c>
      <c r="AW1376" s="13" t="s">
        <v>34</v>
      </c>
      <c r="AX1376" s="13" t="s">
        <v>78</v>
      </c>
      <c r="AY1376" s="204" t="s">
        <v>219</v>
      </c>
    </row>
    <row r="1377" s="14" customFormat="1">
      <c r="A1377" s="14"/>
      <c r="B1377" s="210"/>
      <c r="C1377" s="14"/>
      <c r="D1377" s="193" t="s">
        <v>394</v>
      </c>
      <c r="E1377" s="211" t="s">
        <v>1</v>
      </c>
      <c r="F1377" s="212" t="s">
        <v>1726</v>
      </c>
      <c r="G1377" s="14"/>
      <c r="H1377" s="213">
        <v>144</v>
      </c>
      <c r="I1377" s="214"/>
      <c r="J1377" s="14"/>
      <c r="K1377" s="14"/>
      <c r="L1377" s="210"/>
      <c r="M1377" s="215"/>
      <c r="N1377" s="216"/>
      <c r="O1377" s="216"/>
      <c r="P1377" s="216"/>
      <c r="Q1377" s="216"/>
      <c r="R1377" s="216"/>
      <c r="S1377" s="216"/>
      <c r="T1377" s="217"/>
      <c r="U1377" s="14"/>
      <c r="V1377" s="14"/>
      <c r="W1377" s="14"/>
      <c r="X1377" s="14"/>
      <c r="Y1377" s="14"/>
      <c r="Z1377" s="14"/>
      <c r="AA1377" s="14"/>
      <c r="AB1377" s="14"/>
      <c r="AC1377" s="14"/>
      <c r="AD1377" s="14"/>
      <c r="AE1377" s="14"/>
      <c r="AT1377" s="211" t="s">
        <v>394</v>
      </c>
      <c r="AU1377" s="211" t="s">
        <v>233</v>
      </c>
      <c r="AV1377" s="14" t="s">
        <v>87</v>
      </c>
      <c r="AW1377" s="14" t="s">
        <v>34</v>
      </c>
      <c r="AX1377" s="14" t="s">
        <v>78</v>
      </c>
      <c r="AY1377" s="211" t="s">
        <v>219</v>
      </c>
    </row>
    <row r="1378" s="15" customFormat="1">
      <c r="A1378" s="15"/>
      <c r="B1378" s="218"/>
      <c r="C1378" s="15"/>
      <c r="D1378" s="193" t="s">
        <v>394</v>
      </c>
      <c r="E1378" s="219" t="s">
        <v>1</v>
      </c>
      <c r="F1378" s="220" t="s">
        <v>401</v>
      </c>
      <c r="G1378" s="15"/>
      <c r="H1378" s="221">
        <v>156</v>
      </c>
      <c r="I1378" s="222"/>
      <c r="J1378" s="15"/>
      <c r="K1378" s="15"/>
      <c r="L1378" s="218"/>
      <c r="M1378" s="223"/>
      <c r="N1378" s="224"/>
      <c r="O1378" s="224"/>
      <c r="P1378" s="224"/>
      <c r="Q1378" s="224"/>
      <c r="R1378" s="224"/>
      <c r="S1378" s="224"/>
      <c r="T1378" s="225"/>
      <c r="U1378" s="15"/>
      <c r="V1378" s="15"/>
      <c r="W1378" s="15"/>
      <c r="X1378" s="15"/>
      <c r="Y1378" s="15"/>
      <c r="Z1378" s="15"/>
      <c r="AA1378" s="15"/>
      <c r="AB1378" s="15"/>
      <c r="AC1378" s="15"/>
      <c r="AD1378" s="15"/>
      <c r="AE1378" s="15"/>
      <c r="AT1378" s="219" t="s">
        <v>394</v>
      </c>
      <c r="AU1378" s="219" t="s">
        <v>233</v>
      </c>
      <c r="AV1378" s="15" t="s">
        <v>218</v>
      </c>
      <c r="AW1378" s="15" t="s">
        <v>34</v>
      </c>
      <c r="AX1378" s="15" t="s">
        <v>85</v>
      </c>
      <c r="AY1378" s="219" t="s">
        <v>219</v>
      </c>
    </row>
    <row r="1379" s="2" customFormat="1">
      <c r="A1379" s="38"/>
      <c r="B1379" s="179"/>
      <c r="C1379" s="234" t="s">
        <v>1767</v>
      </c>
      <c r="D1379" s="234" t="s">
        <v>2002</v>
      </c>
      <c r="E1379" s="235" t="s">
        <v>2970</v>
      </c>
      <c r="F1379" s="236" t="s">
        <v>2971</v>
      </c>
      <c r="G1379" s="237" t="s">
        <v>454</v>
      </c>
      <c r="H1379" s="238">
        <v>0.019</v>
      </c>
      <c r="I1379" s="239"/>
      <c r="J1379" s="240">
        <f>ROUND(I1379*H1379,2)</f>
        <v>0</v>
      </c>
      <c r="K1379" s="236" t="s">
        <v>391</v>
      </c>
      <c r="L1379" s="241"/>
      <c r="M1379" s="242" t="s">
        <v>1</v>
      </c>
      <c r="N1379" s="243" t="s">
        <v>43</v>
      </c>
      <c r="O1379" s="77"/>
      <c r="P1379" s="189">
        <f>O1379*H1379</f>
        <v>0</v>
      </c>
      <c r="Q1379" s="189">
        <v>1</v>
      </c>
      <c r="R1379" s="189">
        <f>Q1379*H1379</f>
        <v>0.019</v>
      </c>
      <c r="S1379" s="189">
        <v>0</v>
      </c>
      <c r="T1379" s="190">
        <f>S1379*H1379</f>
        <v>0</v>
      </c>
      <c r="U1379" s="38"/>
      <c r="V1379" s="38"/>
      <c r="W1379" s="38"/>
      <c r="X1379" s="38"/>
      <c r="Y1379" s="38"/>
      <c r="Z1379" s="38"/>
      <c r="AA1379" s="38"/>
      <c r="AB1379" s="38"/>
      <c r="AC1379" s="38"/>
      <c r="AD1379" s="38"/>
      <c r="AE1379" s="38"/>
      <c r="AR1379" s="191" t="s">
        <v>257</v>
      </c>
      <c r="AT1379" s="191" t="s">
        <v>2002</v>
      </c>
      <c r="AU1379" s="191" t="s">
        <v>233</v>
      </c>
      <c r="AY1379" s="19" t="s">
        <v>219</v>
      </c>
      <c r="BE1379" s="192">
        <f>IF(N1379="základní",J1379,0)</f>
        <v>0</v>
      </c>
      <c r="BF1379" s="192">
        <f>IF(N1379="snížená",J1379,0)</f>
        <v>0</v>
      </c>
      <c r="BG1379" s="192">
        <f>IF(N1379="zákl. přenesená",J1379,0)</f>
        <v>0</v>
      </c>
      <c r="BH1379" s="192">
        <f>IF(N1379="sníž. přenesená",J1379,0)</f>
        <v>0</v>
      </c>
      <c r="BI1379" s="192">
        <f>IF(N1379="nulová",J1379,0)</f>
        <v>0</v>
      </c>
      <c r="BJ1379" s="19" t="s">
        <v>85</v>
      </c>
      <c r="BK1379" s="192">
        <f>ROUND(I1379*H1379,2)</f>
        <v>0</v>
      </c>
      <c r="BL1379" s="19" t="s">
        <v>218</v>
      </c>
      <c r="BM1379" s="191" t="s">
        <v>2972</v>
      </c>
    </row>
    <row r="1380" s="2" customFormat="1">
      <c r="A1380" s="38"/>
      <c r="B1380" s="39"/>
      <c r="C1380" s="38"/>
      <c r="D1380" s="193" t="s">
        <v>227</v>
      </c>
      <c r="E1380" s="38"/>
      <c r="F1380" s="194" t="s">
        <v>2971</v>
      </c>
      <c r="G1380" s="38"/>
      <c r="H1380" s="38"/>
      <c r="I1380" s="195"/>
      <c r="J1380" s="38"/>
      <c r="K1380" s="38"/>
      <c r="L1380" s="39"/>
      <c r="M1380" s="196"/>
      <c r="N1380" s="197"/>
      <c r="O1380" s="77"/>
      <c r="P1380" s="77"/>
      <c r="Q1380" s="77"/>
      <c r="R1380" s="77"/>
      <c r="S1380" s="77"/>
      <c r="T1380" s="78"/>
      <c r="U1380" s="38"/>
      <c r="V1380" s="38"/>
      <c r="W1380" s="38"/>
      <c r="X1380" s="38"/>
      <c r="Y1380" s="38"/>
      <c r="Z1380" s="38"/>
      <c r="AA1380" s="38"/>
      <c r="AB1380" s="38"/>
      <c r="AC1380" s="38"/>
      <c r="AD1380" s="38"/>
      <c r="AE1380" s="38"/>
      <c r="AT1380" s="19" t="s">
        <v>227</v>
      </c>
      <c r="AU1380" s="19" t="s">
        <v>233</v>
      </c>
    </row>
    <row r="1381" s="14" customFormat="1">
      <c r="A1381" s="14"/>
      <c r="B1381" s="210"/>
      <c r="C1381" s="14"/>
      <c r="D1381" s="193" t="s">
        <v>394</v>
      </c>
      <c r="E1381" s="211" t="s">
        <v>1</v>
      </c>
      <c r="F1381" s="212" t="s">
        <v>2973</v>
      </c>
      <c r="G1381" s="14"/>
      <c r="H1381" s="213">
        <v>0.019</v>
      </c>
      <c r="I1381" s="214"/>
      <c r="J1381" s="14"/>
      <c r="K1381" s="14"/>
      <c r="L1381" s="210"/>
      <c r="M1381" s="215"/>
      <c r="N1381" s="216"/>
      <c r="O1381" s="216"/>
      <c r="P1381" s="216"/>
      <c r="Q1381" s="216"/>
      <c r="R1381" s="216"/>
      <c r="S1381" s="216"/>
      <c r="T1381" s="217"/>
      <c r="U1381" s="14"/>
      <c r="V1381" s="14"/>
      <c r="W1381" s="14"/>
      <c r="X1381" s="14"/>
      <c r="Y1381" s="14"/>
      <c r="Z1381" s="14"/>
      <c r="AA1381" s="14"/>
      <c r="AB1381" s="14"/>
      <c r="AC1381" s="14"/>
      <c r="AD1381" s="14"/>
      <c r="AE1381" s="14"/>
      <c r="AT1381" s="211" t="s">
        <v>394</v>
      </c>
      <c r="AU1381" s="211" t="s">
        <v>233</v>
      </c>
      <c r="AV1381" s="14" t="s">
        <v>87</v>
      </c>
      <c r="AW1381" s="14" t="s">
        <v>34</v>
      </c>
      <c r="AX1381" s="14" t="s">
        <v>78</v>
      </c>
      <c r="AY1381" s="211" t="s">
        <v>219</v>
      </c>
    </row>
    <row r="1382" s="15" customFormat="1">
      <c r="A1382" s="15"/>
      <c r="B1382" s="218"/>
      <c r="C1382" s="15"/>
      <c r="D1382" s="193" t="s">
        <v>394</v>
      </c>
      <c r="E1382" s="219" t="s">
        <v>1</v>
      </c>
      <c r="F1382" s="220" t="s">
        <v>401</v>
      </c>
      <c r="G1382" s="15"/>
      <c r="H1382" s="221">
        <v>0.019</v>
      </c>
      <c r="I1382" s="222"/>
      <c r="J1382" s="15"/>
      <c r="K1382" s="15"/>
      <c r="L1382" s="218"/>
      <c r="M1382" s="223"/>
      <c r="N1382" s="224"/>
      <c r="O1382" s="224"/>
      <c r="P1382" s="224"/>
      <c r="Q1382" s="224"/>
      <c r="R1382" s="224"/>
      <c r="S1382" s="224"/>
      <c r="T1382" s="225"/>
      <c r="U1382" s="15"/>
      <c r="V1382" s="15"/>
      <c r="W1382" s="15"/>
      <c r="X1382" s="15"/>
      <c r="Y1382" s="15"/>
      <c r="Z1382" s="15"/>
      <c r="AA1382" s="15"/>
      <c r="AB1382" s="15"/>
      <c r="AC1382" s="15"/>
      <c r="AD1382" s="15"/>
      <c r="AE1382" s="15"/>
      <c r="AT1382" s="219" t="s">
        <v>394</v>
      </c>
      <c r="AU1382" s="219" t="s">
        <v>233</v>
      </c>
      <c r="AV1382" s="15" t="s">
        <v>218</v>
      </c>
      <c r="AW1382" s="15" t="s">
        <v>34</v>
      </c>
      <c r="AX1382" s="15" t="s">
        <v>85</v>
      </c>
      <c r="AY1382" s="219" t="s">
        <v>219</v>
      </c>
    </row>
    <row r="1383" s="2" customFormat="1">
      <c r="A1383" s="38"/>
      <c r="B1383" s="179"/>
      <c r="C1383" s="180" t="s">
        <v>1772</v>
      </c>
      <c r="D1383" s="180" t="s">
        <v>222</v>
      </c>
      <c r="E1383" s="181" t="s">
        <v>2974</v>
      </c>
      <c r="F1383" s="182" t="s">
        <v>2975</v>
      </c>
      <c r="G1383" s="183" t="s">
        <v>390</v>
      </c>
      <c r="H1383" s="184">
        <v>44.029000000000003</v>
      </c>
      <c r="I1383" s="185"/>
      <c r="J1383" s="186">
        <f>ROUND(I1383*H1383,2)</f>
        <v>0</v>
      </c>
      <c r="K1383" s="182" t="s">
        <v>1</v>
      </c>
      <c r="L1383" s="39"/>
      <c r="M1383" s="187" t="s">
        <v>1</v>
      </c>
      <c r="N1383" s="188" t="s">
        <v>43</v>
      </c>
      <c r="O1383" s="77"/>
      <c r="P1383" s="189">
        <f>O1383*H1383</f>
        <v>0</v>
      </c>
      <c r="Q1383" s="189">
        <v>0.058279999999999998</v>
      </c>
      <c r="R1383" s="189">
        <f>Q1383*H1383</f>
        <v>2.5660101200000001</v>
      </c>
      <c r="S1383" s="189">
        <v>0</v>
      </c>
      <c r="T1383" s="190">
        <f>S1383*H1383</f>
        <v>0</v>
      </c>
      <c r="U1383" s="38"/>
      <c r="V1383" s="38"/>
      <c r="W1383" s="38"/>
      <c r="X1383" s="38"/>
      <c r="Y1383" s="38"/>
      <c r="Z1383" s="38"/>
      <c r="AA1383" s="38"/>
      <c r="AB1383" s="38"/>
      <c r="AC1383" s="38"/>
      <c r="AD1383" s="38"/>
      <c r="AE1383" s="38"/>
      <c r="AR1383" s="191" t="s">
        <v>218</v>
      </c>
      <c r="AT1383" s="191" t="s">
        <v>222</v>
      </c>
      <c r="AU1383" s="191" t="s">
        <v>233</v>
      </c>
      <c r="AY1383" s="19" t="s">
        <v>219</v>
      </c>
      <c r="BE1383" s="192">
        <f>IF(N1383="základní",J1383,0)</f>
        <v>0</v>
      </c>
      <c r="BF1383" s="192">
        <f>IF(N1383="snížená",J1383,0)</f>
        <v>0</v>
      </c>
      <c r="BG1383" s="192">
        <f>IF(N1383="zákl. přenesená",J1383,0)</f>
        <v>0</v>
      </c>
      <c r="BH1383" s="192">
        <f>IF(N1383="sníž. přenesená",J1383,0)</f>
        <v>0</v>
      </c>
      <c r="BI1383" s="192">
        <f>IF(N1383="nulová",J1383,0)</f>
        <v>0</v>
      </c>
      <c r="BJ1383" s="19" t="s">
        <v>85</v>
      </c>
      <c r="BK1383" s="192">
        <f>ROUND(I1383*H1383,2)</f>
        <v>0</v>
      </c>
      <c r="BL1383" s="19" t="s">
        <v>218</v>
      </c>
      <c r="BM1383" s="191" t="s">
        <v>2976</v>
      </c>
    </row>
    <row r="1384" s="2" customFormat="1">
      <c r="A1384" s="38"/>
      <c r="B1384" s="39"/>
      <c r="C1384" s="38"/>
      <c r="D1384" s="193" t="s">
        <v>227</v>
      </c>
      <c r="E1384" s="38"/>
      <c r="F1384" s="194" t="s">
        <v>2977</v>
      </c>
      <c r="G1384" s="38"/>
      <c r="H1384" s="38"/>
      <c r="I1384" s="195"/>
      <c r="J1384" s="38"/>
      <c r="K1384" s="38"/>
      <c r="L1384" s="39"/>
      <c r="M1384" s="196"/>
      <c r="N1384" s="197"/>
      <c r="O1384" s="77"/>
      <c r="P1384" s="77"/>
      <c r="Q1384" s="77"/>
      <c r="R1384" s="77"/>
      <c r="S1384" s="77"/>
      <c r="T1384" s="78"/>
      <c r="U1384" s="38"/>
      <c r="V1384" s="38"/>
      <c r="W1384" s="38"/>
      <c r="X1384" s="38"/>
      <c r="Y1384" s="38"/>
      <c r="Z1384" s="38"/>
      <c r="AA1384" s="38"/>
      <c r="AB1384" s="38"/>
      <c r="AC1384" s="38"/>
      <c r="AD1384" s="38"/>
      <c r="AE1384" s="38"/>
      <c r="AT1384" s="19" t="s">
        <v>227</v>
      </c>
      <c r="AU1384" s="19" t="s">
        <v>233</v>
      </c>
    </row>
    <row r="1385" s="13" customFormat="1">
      <c r="A1385" s="13"/>
      <c r="B1385" s="203"/>
      <c r="C1385" s="13"/>
      <c r="D1385" s="193" t="s">
        <v>394</v>
      </c>
      <c r="E1385" s="204" t="s">
        <v>1</v>
      </c>
      <c r="F1385" s="205" t="s">
        <v>2698</v>
      </c>
      <c r="G1385" s="13"/>
      <c r="H1385" s="204" t="s">
        <v>1</v>
      </c>
      <c r="I1385" s="206"/>
      <c r="J1385" s="13"/>
      <c r="K1385" s="13"/>
      <c r="L1385" s="203"/>
      <c r="M1385" s="207"/>
      <c r="N1385" s="208"/>
      <c r="O1385" s="208"/>
      <c r="P1385" s="208"/>
      <c r="Q1385" s="208"/>
      <c r="R1385" s="208"/>
      <c r="S1385" s="208"/>
      <c r="T1385" s="209"/>
      <c r="U1385" s="13"/>
      <c r="V1385" s="13"/>
      <c r="W1385" s="13"/>
      <c r="X1385" s="13"/>
      <c r="Y1385" s="13"/>
      <c r="Z1385" s="13"/>
      <c r="AA1385" s="13"/>
      <c r="AB1385" s="13"/>
      <c r="AC1385" s="13"/>
      <c r="AD1385" s="13"/>
      <c r="AE1385" s="13"/>
      <c r="AT1385" s="204" t="s">
        <v>394</v>
      </c>
      <c r="AU1385" s="204" t="s">
        <v>233</v>
      </c>
      <c r="AV1385" s="13" t="s">
        <v>85</v>
      </c>
      <c r="AW1385" s="13" t="s">
        <v>34</v>
      </c>
      <c r="AX1385" s="13" t="s">
        <v>78</v>
      </c>
      <c r="AY1385" s="204" t="s">
        <v>219</v>
      </c>
    </row>
    <row r="1386" s="13" customFormat="1">
      <c r="A1386" s="13"/>
      <c r="B1386" s="203"/>
      <c r="C1386" s="13"/>
      <c r="D1386" s="193" t="s">
        <v>394</v>
      </c>
      <c r="E1386" s="204" t="s">
        <v>1</v>
      </c>
      <c r="F1386" s="205" t="s">
        <v>2699</v>
      </c>
      <c r="G1386" s="13"/>
      <c r="H1386" s="204" t="s">
        <v>1</v>
      </c>
      <c r="I1386" s="206"/>
      <c r="J1386" s="13"/>
      <c r="K1386" s="13"/>
      <c r="L1386" s="203"/>
      <c r="M1386" s="207"/>
      <c r="N1386" s="208"/>
      <c r="O1386" s="208"/>
      <c r="P1386" s="208"/>
      <c r="Q1386" s="208"/>
      <c r="R1386" s="208"/>
      <c r="S1386" s="208"/>
      <c r="T1386" s="209"/>
      <c r="U1386" s="13"/>
      <c r="V1386" s="13"/>
      <c r="W1386" s="13"/>
      <c r="X1386" s="13"/>
      <c r="Y1386" s="13"/>
      <c r="Z1386" s="13"/>
      <c r="AA1386" s="13"/>
      <c r="AB1386" s="13"/>
      <c r="AC1386" s="13"/>
      <c r="AD1386" s="13"/>
      <c r="AE1386" s="13"/>
      <c r="AT1386" s="204" t="s">
        <v>394</v>
      </c>
      <c r="AU1386" s="204" t="s">
        <v>233</v>
      </c>
      <c r="AV1386" s="13" t="s">
        <v>85</v>
      </c>
      <c r="AW1386" s="13" t="s">
        <v>34</v>
      </c>
      <c r="AX1386" s="13" t="s">
        <v>78</v>
      </c>
      <c r="AY1386" s="204" t="s">
        <v>219</v>
      </c>
    </row>
    <row r="1387" s="13" customFormat="1">
      <c r="A1387" s="13"/>
      <c r="B1387" s="203"/>
      <c r="C1387" s="13"/>
      <c r="D1387" s="193" t="s">
        <v>394</v>
      </c>
      <c r="E1387" s="204" t="s">
        <v>1</v>
      </c>
      <c r="F1387" s="205" t="s">
        <v>1454</v>
      </c>
      <c r="G1387" s="13"/>
      <c r="H1387" s="204" t="s">
        <v>1</v>
      </c>
      <c r="I1387" s="206"/>
      <c r="J1387" s="13"/>
      <c r="K1387" s="13"/>
      <c r="L1387" s="203"/>
      <c r="M1387" s="207"/>
      <c r="N1387" s="208"/>
      <c r="O1387" s="208"/>
      <c r="P1387" s="208"/>
      <c r="Q1387" s="208"/>
      <c r="R1387" s="208"/>
      <c r="S1387" s="208"/>
      <c r="T1387" s="209"/>
      <c r="U1387" s="13"/>
      <c r="V1387" s="13"/>
      <c r="W1387" s="13"/>
      <c r="X1387" s="13"/>
      <c r="Y1387" s="13"/>
      <c r="Z1387" s="13"/>
      <c r="AA1387" s="13"/>
      <c r="AB1387" s="13"/>
      <c r="AC1387" s="13"/>
      <c r="AD1387" s="13"/>
      <c r="AE1387" s="13"/>
      <c r="AT1387" s="204" t="s">
        <v>394</v>
      </c>
      <c r="AU1387" s="204" t="s">
        <v>233</v>
      </c>
      <c r="AV1387" s="13" t="s">
        <v>85</v>
      </c>
      <c r="AW1387" s="13" t="s">
        <v>34</v>
      </c>
      <c r="AX1387" s="13" t="s">
        <v>78</v>
      </c>
      <c r="AY1387" s="204" t="s">
        <v>219</v>
      </c>
    </row>
    <row r="1388" s="13" customFormat="1">
      <c r="A1388" s="13"/>
      <c r="B1388" s="203"/>
      <c r="C1388" s="13"/>
      <c r="D1388" s="193" t="s">
        <v>394</v>
      </c>
      <c r="E1388" s="204" t="s">
        <v>1</v>
      </c>
      <c r="F1388" s="205" t="s">
        <v>1455</v>
      </c>
      <c r="G1388" s="13"/>
      <c r="H1388" s="204" t="s">
        <v>1</v>
      </c>
      <c r="I1388" s="206"/>
      <c r="J1388" s="13"/>
      <c r="K1388" s="13"/>
      <c r="L1388" s="203"/>
      <c r="M1388" s="207"/>
      <c r="N1388" s="208"/>
      <c r="O1388" s="208"/>
      <c r="P1388" s="208"/>
      <c r="Q1388" s="208"/>
      <c r="R1388" s="208"/>
      <c r="S1388" s="208"/>
      <c r="T1388" s="209"/>
      <c r="U1388" s="13"/>
      <c r="V1388" s="13"/>
      <c r="W1388" s="13"/>
      <c r="X1388" s="13"/>
      <c r="Y1388" s="13"/>
      <c r="Z1388" s="13"/>
      <c r="AA1388" s="13"/>
      <c r="AB1388" s="13"/>
      <c r="AC1388" s="13"/>
      <c r="AD1388" s="13"/>
      <c r="AE1388" s="13"/>
      <c r="AT1388" s="204" t="s">
        <v>394</v>
      </c>
      <c r="AU1388" s="204" t="s">
        <v>233</v>
      </c>
      <c r="AV1388" s="13" t="s">
        <v>85</v>
      </c>
      <c r="AW1388" s="13" t="s">
        <v>34</v>
      </c>
      <c r="AX1388" s="13" t="s">
        <v>78</v>
      </c>
      <c r="AY1388" s="204" t="s">
        <v>219</v>
      </c>
    </row>
    <row r="1389" s="14" customFormat="1">
      <c r="A1389" s="14"/>
      <c r="B1389" s="210"/>
      <c r="C1389" s="14"/>
      <c r="D1389" s="193" t="s">
        <v>394</v>
      </c>
      <c r="E1389" s="211" t="s">
        <v>1</v>
      </c>
      <c r="F1389" s="212" t="s">
        <v>1456</v>
      </c>
      <c r="G1389" s="14"/>
      <c r="H1389" s="213">
        <v>19.564</v>
      </c>
      <c r="I1389" s="214"/>
      <c r="J1389" s="14"/>
      <c r="K1389" s="14"/>
      <c r="L1389" s="210"/>
      <c r="M1389" s="215"/>
      <c r="N1389" s="216"/>
      <c r="O1389" s="216"/>
      <c r="P1389" s="216"/>
      <c r="Q1389" s="216"/>
      <c r="R1389" s="216"/>
      <c r="S1389" s="216"/>
      <c r="T1389" s="217"/>
      <c r="U1389" s="14"/>
      <c r="V1389" s="14"/>
      <c r="W1389" s="14"/>
      <c r="X1389" s="14"/>
      <c r="Y1389" s="14"/>
      <c r="Z1389" s="14"/>
      <c r="AA1389" s="14"/>
      <c r="AB1389" s="14"/>
      <c r="AC1389" s="14"/>
      <c r="AD1389" s="14"/>
      <c r="AE1389" s="14"/>
      <c r="AT1389" s="211" t="s">
        <v>394</v>
      </c>
      <c r="AU1389" s="211" t="s">
        <v>233</v>
      </c>
      <c r="AV1389" s="14" t="s">
        <v>87</v>
      </c>
      <c r="AW1389" s="14" t="s">
        <v>34</v>
      </c>
      <c r="AX1389" s="14" t="s">
        <v>78</v>
      </c>
      <c r="AY1389" s="211" t="s">
        <v>219</v>
      </c>
    </row>
    <row r="1390" s="14" customFormat="1">
      <c r="A1390" s="14"/>
      <c r="B1390" s="210"/>
      <c r="C1390" s="14"/>
      <c r="D1390" s="193" t="s">
        <v>394</v>
      </c>
      <c r="E1390" s="211" t="s">
        <v>1</v>
      </c>
      <c r="F1390" s="212" t="s">
        <v>1457</v>
      </c>
      <c r="G1390" s="14"/>
      <c r="H1390" s="213">
        <v>3.3599999999999999</v>
      </c>
      <c r="I1390" s="214"/>
      <c r="J1390" s="14"/>
      <c r="K1390" s="14"/>
      <c r="L1390" s="210"/>
      <c r="M1390" s="215"/>
      <c r="N1390" s="216"/>
      <c r="O1390" s="216"/>
      <c r="P1390" s="216"/>
      <c r="Q1390" s="216"/>
      <c r="R1390" s="216"/>
      <c r="S1390" s="216"/>
      <c r="T1390" s="217"/>
      <c r="U1390" s="14"/>
      <c r="V1390" s="14"/>
      <c r="W1390" s="14"/>
      <c r="X1390" s="14"/>
      <c r="Y1390" s="14"/>
      <c r="Z1390" s="14"/>
      <c r="AA1390" s="14"/>
      <c r="AB1390" s="14"/>
      <c r="AC1390" s="14"/>
      <c r="AD1390" s="14"/>
      <c r="AE1390" s="14"/>
      <c r="AT1390" s="211" t="s">
        <v>394</v>
      </c>
      <c r="AU1390" s="211" t="s">
        <v>233</v>
      </c>
      <c r="AV1390" s="14" t="s">
        <v>87</v>
      </c>
      <c r="AW1390" s="14" t="s">
        <v>34</v>
      </c>
      <c r="AX1390" s="14" t="s">
        <v>78</v>
      </c>
      <c r="AY1390" s="211" t="s">
        <v>219</v>
      </c>
    </row>
    <row r="1391" s="16" customFormat="1">
      <c r="A1391" s="16"/>
      <c r="B1391" s="226"/>
      <c r="C1391" s="16"/>
      <c r="D1391" s="193" t="s">
        <v>394</v>
      </c>
      <c r="E1391" s="227" t="s">
        <v>1</v>
      </c>
      <c r="F1391" s="228" t="s">
        <v>816</v>
      </c>
      <c r="G1391" s="16"/>
      <c r="H1391" s="229">
        <v>22.923999999999999</v>
      </c>
      <c r="I1391" s="230"/>
      <c r="J1391" s="16"/>
      <c r="K1391" s="16"/>
      <c r="L1391" s="226"/>
      <c r="M1391" s="231"/>
      <c r="N1391" s="232"/>
      <c r="O1391" s="232"/>
      <c r="P1391" s="232"/>
      <c r="Q1391" s="232"/>
      <c r="R1391" s="232"/>
      <c r="S1391" s="232"/>
      <c r="T1391" s="233"/>
      <c r="U1391" s="16"/>
      <c r="V1391" s="16"/>
      <c r="W1391" s="16"/>
      <c r="X1391" s="16"/>
      <c r="Y1391" s="16"/>
      <c r="Z1391" s="16"/>
      <c r="AA1391" s="16"/>
      <c r="AB1391" s="16"/>
      <c r="AC1391" s="16"/>
      <c r="AD1391" s="16"/>
      <c r="AE1391" s="16"/>
      <c r="AT1391" s="227" t="s">
        <v>394</v>
      </c>
      <c r="AU1391" s="227" t="s">
        <v>233</v>
      </c>
      <c r="AV1391" s="16" t="s">
        <v>233</v>
      </c>
      <c r="AW1391" s="16" t="s">
        <v>34</v>
      </c>
      <c r="AX1391" s="16" t="s">
        <v>78</v>
      </c>
      <c r="AY1391" s="227" t="s">
        <v>219</v>
      </c>
    </row>
    <row r="1392" s="13" customFormat="1">
      <c r="A1392" s="13"/>
      <c r="B1392" s="203"/>
      <c r="C1392" s="13"/>
      <c r="D1392" s="193" t="s">
        <v>394</v>
      </c>
      <c r="E1392" s="204" t="s">
        <v>1</v>
      </c>
      <c r="F1392" s="205" t="s">
        <v>1458</v>
      </c>
      <c r="G1392" s="13"/>
      <c r="H1392" s="204" t="s">
        <v>1</v>
      </c>
      <c r="I1392" s="206"/>
      <c r="J1392" s="13"/>
      <c r="K1392" s="13"/>
      <c r="L1392" s="203"/>
      <c r="M1392" s="207"/>
      <c r="N1392" s="208"/>
      <c r="O1392" s="208"/>
      <c r="P1392" s="208"/>
      <c r="Q1392" s="208"/>
      <c r="R1392" s="208"/>
      <c r="S1392" s="208"/>
      <c r="T1392" s="209"/>
      <c r="U1392" s="13"/>
      <c r="V1392" s="13"/>
      <c r="W1392" s="13"/>
      <c r="X1392" s="13"/>
      <c r="Y1392" s="13"/>
      <c r="Z1392" s="13"/>
      <c r="AA1392" s="13"/>
      <c r="AB1392" s="13"/>
      <c r="AC1392" s="13"/>
      <c r="AD1392" s="13"/>
      <c r="AE1392" s="13"/>
      <c r="AT1392" s="204" t="s">
        <v>394</v>
      </c>
      <c r="AU1392" s="204" t="s">
        <v>233</v>
      </c>
      <c r="AV1392" s="13" t="s">
        <v>85</v>
      </c>
      <c r="AW1392" s="13" t="s">
        <v>34</v>
      </c>
      <c r="AX1392" s="13" t="s">
        <v>78</v>
      </c>
      <c r="AY1392" s="204" t="s">
        <v>219</v>
      </c>
    </row>
    <row r="1393" s="13" customFormat="1">
      <c r="A1393" s="13"/>
      <c r="B1393" s="203"/>
      <c r="C1393" s="13"/>
      <c r="D1393" s="193" t="s">
        <v>394</v>
      </c>
      <c r="E1393" s="204" t="s">
        <v>1</v>
      </c>
      <c r="F1393" s="205" t="s">
        <v>2056</v>
      </c>
      <c r="G1393" s="13"/>
      <c r="H1393" s="204" t="s">
        <v>1</v>
      </c>
      <c r="I1393" s="206"/>
      <c r="J1393" s="13"/>
      <c r="K1393" s="13"/>
      <c r="L1393" s="203"/>
      <c r="M1393" s="207"/>
      <c r="N1393" s="208"/>
      <c r="O1393" s="208"/>
      <c r="P1393" s="208"/>
      <c r="Q1393" s="208"/>
      <c r="R1393" s="208"/>
      <c r="S1393" s="208"/>
      <c r="T1393" s="209"/>
      <c r="U1393" s="13"/>
      <c r="V1393" s="13"/>
      <c r="W1393" s="13"/>
      <c r="X1393" s="13"/>
      <c r="Y1393" s="13"/>
      <c r="Z1393" s="13"/>
      <c r="AA1393" s="13"/>
      <c r="AB1393" s="13"/>
      <c r="AC1393" s="13"/>
      <c r="AD1393" s="13"/>
      <c r="AE1393" s="13"/>
      <c r="AT1393" s="204" t="s">
        <v>394</v>
      </c>
      <c r="AU1393" s="204" t="s">
        <v>233</v>
      </c>
      <c r="AV1393" s="13" t="s">
        <v>85</v>
      </c>
      <c r="AW1393" s="13" t="s">
        <v>34</v>
      </c>
      <c r="AX1393" s="13" t="s">
        <v>78</v>
      </c>
      <c r="AY1393" s="204" t="s">
        <v>219</v>
      </c>
    </row>
    <row r="1394" s="13" customFormat="1">
      <c r="A1394" s="13"/>
      <c r="B1394" s="203"/>
      <c r="C1394" s="13"/>
      <c r="D1394" s="193" t="s">
        <v>394</v>
      </c>
      <c r="E1394" s="204" t="s">
        <v>1</v>
      </c>
      <c r="F1394" s="205" t="s">
        <v>1125</v>
      </c>
      <c r="G1394" s="13"/>
      <c r="H1394" s="204" t="s">
        <v>1</v>
      </c>
      <c r="I1394" s="206"/>
      <c r="J1394" s="13"/>
      <c r="K1394" s="13"/>
      <c r="L1394" s="203"/>
      <c r="M1394" s="207"/>
      <c r="N1394" s="208"/>
      <c r="O1394" s="208"/>
      <c r="P1394" s="208"/>
      <c r="Q1394" s="208"/>
      <c r="R1394" s="208"/>
      <c r="S1394" s="208"/>
      <c r="T1394" s="209"/>
      <c r="U1394" s="13"/>
      <c r="V1394" s="13"/>
      <c r="W1394" s="13"/>
      <c r="X1394" s="13"/>
      <c r="Y1394" s="13"/>
      <c r="Z1394" s="13"/>
      <c r="AA1394" s="13"/>
      <c r="AB1394" s="13"/>
      <c r="AC1394" s="13"/>
      <c r="AD1394" s="13"/>
      <c r="AE1394" s="13"/>
      <c r="AT1394" s="204" t="s">
        <v>394</v>
      </c>
      <c r="AU1394" s="204" t="s">
        <v>233</v>
      </c>
      <c r="AV1394" s="13" t="s">
        <v>85</v>
      </c>
      <c r="AW1394" s="13" t="s">
        <v>34</v>
      </c>
      <c r="AX1394" s="13" t="s">
        <v>78</v>
      </c>
      <c r="AY1394" s="204" t="s">
        <v>219</v>
      </c>
    </row>
    <row r="1395" s="14" customFormat="1">
      <c r="A1395" s="14"/>
      <c r="B1395" s="210"/>
      <c r="C1395" s="14"/>
      <c r="D1395" s="193" t="s">
        <v>394</v>
      </c>
      <c r="E1395" s="211" t="s">
        <v>1</v>
      </c>
      <c r="F1395" s="212" t="s">
        <v>1459</v>
      </c>
      <c r="G1395" s="14"/>
      <c r="H1395" s="213">
        <v>10.585000000000001</v>
      </c>
      <c r="I1395" s="214"/>
      <c r="J1395" s="14"/>
      <c r="K1395" s="14"/>
      <c r="L1395" s="210"/>
      <c r="M1395" s="215"/>
      <c r="N1395" s="216"/>
      <c r="O1395" s="216"/>
      <c r="P1395" s="216"/>
      <c r="Q1395" s="216"/>
      <c r="R1395" s="216"/>
      <c r="S1395" s="216"/>
      <c r="T1395" s="217"/>
      <c r="U1395" s="14"/>
      <c r="V1395" s="14"/>
      <c r="W1395" s="14"/>
      <c r="X1395" s="14"/>
      <c r="Y1395" s="14"/>
      <c r="Z1395" s="14"/>
      <c r="AA1395" s="14"/>
      <c r="AB1395" s="14"/>
      <c r="AC1395" s="14"/>
      <c r="AD1395" s="14"/>
      <c r="AE1395" s="14"/>
      <c r="AT1395" s="211" t="s">
        <v>394</v>
      </c>
      <c r="AU1395" s="211" t="s">
        <v>233</v>
      </c>
      <c r="AV1395" s="14" t="s">
        <v>87</v>
      </c>
      <c r="AW1395" s="14" t="s">
        <v>34</v>
      </c>
      <c r="AX1395" s="14" t="s">
        <v>78</v>
      </c>
      <c r="AY1395" s="211" t="s">
        <v>219</v>
      </c>
    </row>
    <row r="1396" s="14" customFormat="1">
      <c r="A1396" s="14"/>
      <c r="B1396" s="210"/>
      <c r="C1396" s="14"/>
      <c r="D1396" s="193" t="s">
        <v>394</v>
      </c>
      <c r="E1396" s="211" t="s">
        <v>1</v>
      </c>
      <c r="F1396" s="212" t="s">
        <v>1460</v>
      </c>
      <c r="G1396" s="14"/>
      <c r="H1396" s="213">
        <v>5.2199999999999998</v>
      </c>
      <c r="I1396" s="214"/>
      <c r="J1396" s="14"/>
      <c r="K1396" s="14"/>
      <c r="L1396" s="210"/>
      <c r="M1396" s="215"/>
      <c r="N1396" s="216"/>
      <c r="O1396" s="216"/>
      <c r="P1396" s="216"/>
      <c r="Q1396" s="216"/>
      <c r="R1396" s="216"/>
      <c r="S1396" s="216"/>
      <c r="T1396" s="217"/>
      <c r="U1396" s="14"/>
      <c r="V1396" s="14"/>
      <c r="W1396" s="14"/>
      <c r="X1396" s="14"/>
      <c r="Y1396" s="14"/>
      <c r="Z1396" s="14"/>
      <c r="AA1396" s="14"/>
      <c r="AB1396" s="14"/>
      <c r="AC1396" s="14"/>
      <c r="AD1396" s="14"/>
      <c r="AE1396" s="14"/>
      <c r="AT1396" s="211" t="s">
        <v>394</v>
      </c>
      <c r="AU1396" s="211" t="s">
        <v>233</v>
      </c>
      <c r="AV1396" s="14" t="s">
        <v>87</v>
      </c>
      <c r="AW1396" s="14" t="s">
        <v>34</v>
      </c>
      <c r="AX1396" s="14" t="s">
        <v>78</v>
      </c>
      <c r="AY1396" s="211" t="s">
        <v>219</v>
      </c>
    </row>
    <row r="1397" s="14" customFormat="1">
      <c r="A1397" s="14"/>
      <c r="B1397" s="210"/>
      <c r="C1397" s="14"/>
      <c r="D1397" s="193" t="s">
        <v>394</v>
      </c>
      <c r="E1397" s="211" t="s">
        <v>1</v>
      </c>
      <c r="F1397" s="212" t="s">
        <v>1461</v>
      </c>
      <c r="G1397" s="14"/>
      <c r="H1397" s="213">
        <v>1.1000000000000001</v>
      </c>
      <c r="I1397" s="214"/>
      <c r="J1397" s="14"/>
      <c r="K1397" s="14"/>
      <c r="L1397" s="210"/>
      <c r="M1397" s="215"/>
      <c r="N1397" s="216"/>
      <c r="O1397" s="216"/>
      <c r="P1397" s="216"/>
      <c r="Q1397" s="216"/>
      <c r="R1397" s="216"/>
      <c r="S1397" s="216"/>
      <c r="T1397" s="217"/>
      <c r="U1397" s="14"/>
      <c r="V1397" s="14"/>
      <c r="W1397" s="14"/>
      <c r="X1397" s="14"/>
      <c r="Y1397" s="14"/>
      <c r="Z1397" s="14"/>
      <c r="AA1397" s="14"/>
      <c r="AB1397" s="14"/>
      <c r="AC1397" s="14"/>
      <c r="AD1397" s="14"/>
      <c r="AE1397" s="14"/>
      <c r="AT1397" s="211" t="s">
        <v>394</v>
      </c>
      <c r="AU1397" s="211" t="s">
        <v>233</v>
      </c>
      <c r="AV1397" s="14" t="s">
        <v>87</v>
      </c>
      <c r="AW1397" s="14" t="s">
        <v>34</v>
      </c>
      <c r="AX1397" s="14" t="s">
        <v>78</v>
      </c>
      <c r="AY1397" s="211" t="s">
        <v>219</v>
      </c>
    </row>
    <row r="1398" s="14" customFormat="1">
      <c r="A1398" s="14"/>
      <c r="B1398" s="210"/>
      <c r="C1398" s="14"/>
      <c r="D1398" s="193" t="s">
        <v>394</v>
      </c>
      <c r="E1398" s="211" t="s">
        <v>1</v>
      </c>
      <c r="F1398" s="212" t="s">
        <v>1462</v>
      </c>
      <c r="G1398" s="14"/>
      <c r="H1398" s="213">
        <v>4.2000000000000002</v>
      </c>
      <c r="I1398" s="214"/>
      <c r="J1398" s="14"/>
      <c r="K1398" s="14"/>
      <c r="L1398" s="210"/>
      <c r="M1398" s="215"/>
      <c r="N1398" s="216"/>
      <c r="O1398" s="216"/>
      <c r="P1398" s="216"/>
      <c r="Q1398" s="216"/>
      <c r="R1398" s="216"/>
      <c r="S1398" s="216"/>
      <c r="T1398" s="217"/>
      <c r="U1398" s="14"/>
      <c r="V1398" s="14"/>
      <c r="W1398" s="14"/>
      <c r="X1398" s="14"/>
      <c r="Y1398" s="14"/>
      <c r="Z1398" s="14"/>
      <c r="AA1398" s="14"/>
      <c r="AB1398" s="14"/>
      <c r="AC1398" s="14"/>
      <c r="AD1398" s="14"/>
      <c r="AE1398" s="14"/>
      <c r="AT1398" s="211" t="s">
        <v>394</v>
      </c>
      <c r="AU1398" s="211" t="s">
        <v>233</v>
      </c>
      <c r="AV1398" s="14" t="s">
        <v>87</v>
      </c>
      <c r="AW1398" s="14" t="s">
        <v>34</v>
      </c>
      <c r="AX1398" s="14" t="s">
        <v>78</v>
      </c>
      <c r="AY1398" s="211" t="s">
        <v>219</v>
      </c>
    </row>
    <row r="1399" s="16" customFormat="1">
      <c r="A1399" s="16"/>
      <c r="B1399" s="226"/>
      <c r="C1399" s="16"/>
      <c r="D1399" s="193" t="s">
        <v>394</v>
      </c>
      <c r="E1399" s="227" t="s">
        <v>1</v>
      </c>
      <c r="F1399" s="228" t="s">
        <v>816</v>
      </c>
      <c r="G1399" s="16"/>
      <c r="H1399" s="229">
        <v>21.105</v>
      </c>
      <c r="I1399" s="230"/>
      <c r="J1399" s="16"/>
      <c r="K1399" s="16"/>
      <c r="L1399" s="226"/>
      <c r="M1399" s="231"/>
      <c r="N1399" s="232"/>
      <c r="O1399" s="232"/>
      <c r="P1399" s="232"/>
      <c r="Q1399" s="232"/>
      <c r="R1399" s="232"/>
      <c r="S1399" s="232"/>
      <c r="T1399" s="233"/>
      <c r="U1399" s="16"/>
      <c r="V1399" s="16"/>
      <c r="W1399" s="16"/>
      <c r="X1399" s="16"/>
      <c r="Y1399" s="16"/>
      <c r="Z1399" s="16"/>
      <c r="AA1399" s="16"/>
      <c r="AB1399" s="16"/>
      <c r="AC1399" s="16"/>
      <c r="AD1399" s="16"/>
      <c r="AE1399" s="16"/>
      <c r="AT1399" s="227" t="s">
        <v>394</v>
      </c>
      <c r="AU1399" s="227" t="s">
        <v>233</v>
      </c>
      <c r="AV1399" s="16" t="s">
        <v>233</v>
      </c>
      <c r="AW1399" s="16" t="s">
        <v>34</v>
      </c>
      <c r="AX1399" s="16" t="s">
        <v>78</v>
      </c>
      <c r="AY1399" s="227" t="s">
        <v>219</v>
      </c>
    </row>
    <row r="1400" s="15" customFormat="1">
      <c r="A1400" s="15"/>
      <c r="B1400" s="218"/>
      <c r="C1400" s="15"/>
      <c r="D1400" s="193" t="s">
        <v>394</v>
      </c>
      <c r="E1400" s="219" t="s">
        <v>1</v>
      </c>
      <c r="F1400" s="220" t="s">
        <v>401</v>
      </c>
      <c r="G1400" s="15"/>
      <c r="H1400" s="221">
        <v>44.029000000000003</v>
      </c>
      <c r="I1400" s="222"/>
      <c r="J1400" s="15"/>
      <c r="K1400" s="15"/>
      <c r="L1400" s="218"/>
      <c r="M1400" s="223"/>
      <c r="N1400" s="224"/>
      <c r="O1400" s="224"/>
      <c r="P1400" s="224"/>
      <c r="Q1400" s="224"/>
      <c r="R1400" s="224"/>
      <c r="S1400" s="224"/>
      <c r="T1400" s="225"/>
      <c r="U1400" s="15"/>
      <c r="V1400" s="15"/>
      <c r="W1400" s="15"/>
      <c r="X1400" s="15"/>
      <c r="Y1400" s="15"/>
      <c r="Z1400" s="15"/>
      <c r="AA1400" s="15"/>
      <c r="AB1400" s="15"/>
      <c r="AC1400" s="15"/>
      <c r="AD1400" s="15"/>
      <c r="AE1400" s="15"/>
      <c r="AT1400" s="219" t="s">
        <v>394</v>
      </c>
      <c r="AU1400" s="219" t="s">
        <v>233</v>
      </c>
      <c r="AV1400" s="15" t="s">
        <v>218</v>
      </c>
      <c r="AW1400" s="15" t="s">
        <v>34</v>
      </c>
      <c r="AX1400" s="15" t="s">
        <v>85</v>
      </c>
      <c r="AY1400" s="219" t="s">
        <v>219</v>
      </c>
    </row>
    <row r="1401" s="2" customFormat="1" ht="16.5" customHeight="1">
      <c r="A1401" s="38"/>
      <c r="B1401" s="179"/>
      <c r="C1401" s="180" t="s">
        <v>1778</v>
      </c>
      <c r="D1401" s="180" t="s">
        <v>222</v>
      </c>
      <c r="E1401" s="181" t="s">
        <v>2978</v>
      </c>
      <c r="F1401" s="182" t="s">
        <v>2979</v>
      </c>
      <c r="G1401" s="183" t="s">
        <v>390</v>
      </c>
      <c r="H1401" s="184">
        <v>118.62300000000001</v>
      </c>
      <c r="I1401" s="185"/>
      <c r="J1401" s="186">
        <f>ROUND(I1401*H1401,2)</f>
        <v>0</v>
      </c>
      <c r="K1401" s="182" t="s">
        <v>1</v>
      </c>
      <c r="L1401" s="39"/>
      <c r="M1401" s="187" t="s">
        <v>1</v>
      </c>
      <c r="N1401" s="188" t="s">
        <v>43</v>
      </c>
      <c r="O1401" s="77"/>
      <c r="P1401" s="189">
        <f>O1401*H1401</f>
        <v>0</v>
      </c>
      <c r="Q1401" s="189">
        <v>0.058279999999999998</v>
      </c>
      <c r="R1401" s="189">
        <f>Q1401*H1401</f>
        <v>6.91334844</v>
      </c>
      <c r="S1401" s="189">
        <v>0</v>
      </c>
      <c r="T1401" s="190">
        <f>S1401*H1401</f>
        <v>0</v>
      </c>
      <c r="U1401" s="38"/>
      <c r="V1401" s="38"/>
      <c r="W1401" s="38"/>
      <c r="X1401" s="38"/>
      <c r="Y1401" s="38"/>
      <c r="Z1401" s="38"/>
      <c r="AA1401" s="38"/>
      <c r="AB1401" s="38"/>
      <c r="AC1401" s="38"/>
      <c r="AD1401" s="38"/>
      <c r="AE1401" s="38"/>
      <c r="AR1401" s="191" t="s">
        <v>218</v>
      </c>
      <c r="AT1401" s="191" t="s">
        <v>222</v>
      </c>
      <c r="AU1401" s="191" t="s">
        <v>233</v>
      </c>
      <c r="AY1401" s="19" t="s">
        <v>219</v>
      </c>
      <c r="BE1401" s="192">
        <f>IF(N1401="základní",J1401,0)</f>
        <v>0</v>
      </c>
      <c r="BF1401" s="192">
        <f>IF(N1401="snížená",J1401,0)</f>
        <v>0</v>
      </c>
      <c r="BG1401" s="192">
        <f>IF(N1401="zákl. přenesená",J1401,0)</f>
        <v>0</v>
      </c>
      <c r="BH1401" s="192">
        <f>IF(N1401="sníž. přenesená",J1401,0)</f>
        <v>0</v>
      </c>
      <c r="BI1401" s="192">
        <f>IF(N1401="nulová",J1401,0)</f>
        <v>0</v>
      </c>
      <c r="BJ1401" s="19" t="s">
        <v>85</v>
      </c>
      <c r="BK1401" s="192">
        <f>ROUND(I1401*H1401,2)</f>
        <v>0</v>
      </c>
      <c r="BL1401" s="19" t="s">
        <v>218</v>
      </c>
      <c r="BM1401" s="191" t="s">
        <v>2980</v>
      </c>
    </row>
    <row r="1402" s="2" customFormat="1">
      <c r="A1402" s="38"/>
      <c r="B1402" s="39"/>
      <c r="C1402" s="38"/>
      <c r="D1402" s="193" t="s">
        <v>227</v>
      </c>
      <c r="E1402" s="38"/>
      <c r="F1402" s="194" t="s">
        <v>2977</v>
      </c>
      <c r="G1402" s="38"/>
      <c r="H1402" s="38"/>
      <c r="I1402" s="195"/>
      <c r="J1402" s="38"/>
      <c r="K1402" s="38"/>
      <c r="L1402" s="39"/>
      <c r="M1402" s="196"/>
      <c r="N1402" s="197"/>
      <c r="O1402" s="77"/>
      <c r="P1402" s="77"/>
      <c r="Q1402" s="77"/>
      <c r="R1402" s="77"/>
      <c r="S1402" s="77"/>
      <c r="T1402" s="78"/>
      <c r="U1402" s="38"/>
      <c r="V1402" s="38"/>
      <c r="W1402" s="38"/>
      <c r="X1402" s="38"/>
      <c r="Y1402" s="38"/>
      <c r="Z1402" s="38"/>
      <c r="AA1402" s="38"/>
      <c r="AB1402" s="38"/>
      <c r="AC1402" s="38"/>
      <c r="AD1402" s="38"/>
      <c r="AE1402" s="38"/>
      <c r="AT1402" s="19" t="s">
        <v>227</v>
      </c>
      <c r="AU1402" s="19" t="s">
        <v>233</v>
      </c>
    </row>
    <row r="1403" s="13" customFormat="1">
      <c r="A1403" s="13"/>
      <c r="B1403" s="203"/>
      <c r="C1403" s="13"/>
      <c r="D1403" s="193" t="s">
        <v>394</v>
      </c>
      <c r="E1403" s="204" t="s">
        <v>1</v>
      </c>
      <c r="F1403" s="205" t="s">
        <v>2698</v>
      </c>
      <c r="G1403" s="13"/>
      <c r="H1403" s="204" t="s">
        <v>1</v>
      </c>
      <c r="I1403" s="206"/>
      <c r="J1403" s="13"/>
      <c r="K1403" s="13"/>
      <c r="L1403" s="203"/>
      <c r="M1403" s="207"/>
      <c r="N1403" s="208"/>
      <c r="O1403" s="208"/>
      <c r="P1403" s="208"/>
      <c r="Q1403" s="208"/>
      <c r="R1403" s="208"/>
      <c r="S1403" s="208"/>
      <c r="T1403" s="209"/>
      <c r="U1403" s="13"/>
      <c r="V1403" s="13"/>
      <c r="W1403" s="13"/>
      <c r="X1403" s="13"/>
      <c r="Y1403" s="13"/>
      <c r="Z1403" s="13"/>
      <c r="AA1403" s="13"/>
      <c r="AB1403" s="13"/>
      <c r="AC1403" s="13"/>
      <c r="AD1403" s="13"/>
      <c r="AE1403" s="13"/>
      <c r="AT1403" s="204" t="s">
        <v>394</v>
      </c>
      <c r="AU1403" s="204" t="s">
        <v>233</v>
      </c>
      <c r="AV1403" s="13" t="s">
        <v>85</v>
      </c>
      <c r="AW1403" s="13" t="s">
        <v>34</v>
      </c>
      <c r="AX1403" s="13" t="s">
        <v>78</v>
      </c>
      <c r="AY1403" s="204" t="s">
        <v>219</v>
      </c>
    </row>
    <row r="1404" s="13" customFormat="1">
      <c r="A1404" s="13"/>
      <c r="B1404" s="203"/>
      <c r="C1404" s="13"/>
      <c r="D1404" s="193" t="s">
        <v>394</v>
      </c>
      <c r="E1404" s="204" t="s">
        <v>1</v>
      </c>
      <c r="F1404" s="205" t="s">
        <v>2699</v>
      </c>
      <c r="G1404" s="13"/>
      <c r="H1404" s="204" t="s">
        <v>1</v>
      </c>
      <c r="I1404" s="206"/>
      <c r="J1404" s="13"/>
      <c r="K1404" s="13"/>
      <c r="L1404" s="203"/>
      <c r="M1404" s="207"/>
      <c r="N1404" s="208"/>
      <c r="O1404" s="208"/>
      <c r="P1404" s="208"/>
      <c r="Q1404" s="208"/>
      <c r="R1404" s="208"/>
      <c r="S1404" s="208"/>
      <c r="T1404" s="209"/>
      <c r="U1404" s="13"/>
      <c r="V1404" s="13"/>
      <c r="W1404" s="13"/>
      <c r="X1404" s="13"/>
      <c r="Y1404" s="13"/>
      <c r="Z1404" s="13"/>
      <c r="AA1404" s="13"/>
      <c r="AB1404" s="13"/>
      <c r="AC1404" s="13"/>
      <c r="AD1404" s="13"/>
      <c r="AE1404" s="13"/>
      <c r="AT1404" s="204" t="s">
        <v>394</v>
      </c>
      <c r="AU1404" s="204" t="s">
        <v>233</v>
      </c>
      <c r="AV1404" s="13" t="s">
        <v>85</v>
      </c>
      <c r="AW1404" s="13" t="s">
        <v>34</v>
      </c>
      <c r="AX1404" s="13" t="s">
        <v>78</v>
      </c>
      <c r="AY1404" s="204" t="s">
        <v>219</v>
      </c>
    </row>
    <row r="1405" s="13" customFormat="1">
      <c r="A1405" s="13"/>
      <c r="B1405" s="203"/>
      <c r="C1405" s="13"/>
      <c r="D1405" s="193" t="s">
        <v>394</v>
      </c>
      <c r="E1405" s="204" t="s">
        <v>1</v>
      </c>
      <c r="F1405" s="205" t="s">
        <v>1455</v>
      </c>
      <c r="G1405" s="13"/>
      <c r="H1405" s="204" t="s">
        <v>1</v>
      </c>
      <c r="I1405" s="206"/>
      <c r="J1405" s="13"/>
      <c r="K1405" s="13"/>
      <c r="L1405" s="203"/>
      <c r="M1405" s="207"/>
      <c r="N1405" s="208"/>
      <c r="O1405" s="208"/>
      <c r="P1405" s="208"/>
      <c r="Q1405" s="208"/>
      <c r="R1405" s="208"/>
      <c r="S1405" s="208"/>
      <c r="T1405" s="209"/>
      <c r="U1405" s="13"/>
      <c r="V1405" s="13"/>
      <c r="W1405" s="13"/>
      <c r="X1405" s="13"/>
      <c r="Y1405" s="13"/>
      <c r="Z1405" s="13"/>
      <c r="AA1405" s="13"/>
      <c r="AB1405" s="13"/>
      <c r="AC1405" s="13"/>
      <c r="AD1405" s="13"/>
      <c r="AE1405" s="13"/>
      <c r="AT1405" s="204" t="s">
        <v>394</v>
      </c>
      <c r="AU1405" s="204" t="s">
        <v>233</v>
      </c>
      <c r="AV1405" s="13" t="s">
        <v>85</v>
      </c>
      <c r="AW1405" s="13" t="s">
        <v>34</v>
      </c>
      <c r="AX1405" s="13" t="s">
        <v>78</v>
      </c>
      <c r="AY1405" s="204" t="s">
        <v>219</v>
      </c>
    </row>
    <row r="1406" s="14" customFormat="1">
      <c r="A1406" s="14"/>
      <c r="B1406" s="210"/>
      <c r="C1406" s="14"/>
      <c r="D1406" s="193" t="s">
        <v>394</v>
      </c>
      <c r="E1406" s="211" t="s">
        <v>1</v>
      </c>
      <c r="F1406" s="212" t="s">
        <v>2981</v>
      </c>
      <c r="G1406" s="14"/>
      <c r="H1406" s="213">
        <v>65.212999999999994</v>
      </c>
      <c r="I1406" s="214"/>
      <c r="J1406" s="14"/>
      <c r="K1406" s="14"/>
      <c r="L1406" s="210"/>
      <c r="M1406" s="215"/>
      <c r="N1406" s="216"/>
      <c r="O1406" s="216"/>
      <c r="P1406" s="216"/>
      <c r="Q1406" s="216"/>
      <c r="R1406" s="216"/>
      <c r="S1406" s="216"/>
      <c r="T1406" s="217"/>
      <c r="U1406" s="14"/>
      <c r="V1406" s="14"/>
      <c r="W1406" s="14"/>
      <c r="X1406" s="14"/>
      <c r="Y1406" s="14"/>
      <c r="Z1406" s="14"/>
      <c r="AA1406" s="14"/>
      <c r="AB1406" s="14"/>
      <c r="AC1406" s="14"/>
      <c r="AD1406" s="14"/>
      <c r="AE1406" s="14"/>
      <c r="AT1406" s="211" t="s">
        <v>394</v>
      </c>
      <c r="AU1406" s="211" t="s">
        <v>233</v>
      </c>
      <c r="AV1406" s="14" t="s">
        <v>87</v>
      </c>
      <c r="AW1406" s="14" t="s">
        <v>34</v>
      </c>
      <c r="AX1406" s="14" t="s">
        <v>78</v>
      </c>
      <c r="AY1406" s="211" t="s">
        <v>219</v>
      </c>
    </row>
    <row r="1407" s="14" customFormat="1">
      <c r="A1407" s="14"/>
      <c r="B1407" s="210"/>
      <c r="C1407" s="14"/>
      <c r="D1407" s="193" t="s">
        <v>394</v>
      </c>
      <c r="E1407" s="211" t="s">
        <v>1</v>
      </c>
      <c r="F1407" s="212" t="s">
        <v>2982</v>
      </c>
      <c r="G1407" s="14"/>
      <c r="H1407" s="213">
        <v>11.199999999999999</v>
      </c>
      <c r="I1407" s="214"/>
      <c r="J1407" s="14"/>
      <c r="K1407" s="14"/>
      <c r="L1407" s="210"/>
      <c r="M1407" s="215"/>
      <c r="N1407" s="216"/>
      <c r="O1407" s="216"/>
      <c r="P1407" s="216"/>
      <c r="Q1407" s="216"/>
      <c r="R1407" s="216"/>
      <c r="S1407" s="216"/>
      <c r="T1407" s="217"/>
      <c r="U1407" s="14"/>
      <c r="V1407" s="14"/>
      <c r="W1407" s="14"/>
      <c r="X1407" s="14"/>
      <c r="Y1407" s="14"/>
      <c r="Z1407" s="14"/>
      <c r="AA1407" s="14"/>
      <c r="AB1407" s="14"/>
      <c r="AC1407" s="14"/>
      <c r="AD1407" s="14"/>
      <c r="AE1407" s="14"/>
      <c r="AT1407" s="211" t="s">
        <v>394</v>
      </c>
      <c r="AU1407" s="211" t="s">
        <v>233</v>
      </c>
      <c r="AV1407" s="14" t="s">
        <v>87</v>
      </c>
      <c r="AW1407" s="14" t="s">
        <v>34</v>
      </c>
      <c r="AX1407" s="14" t="s">
        <v>78</v>
      </c>
      <c r="AY1407" s="211" t="s">
        <v>219</v>
      </c>
    </row>
    <row r="1408" s="16" customFormat="1">
      <c r="A1408" s="16"/>
      <c r="B1408" s="226"/>
      <c r="C1408" s="16"/>
      <c r="D1408" s="193" t="s">
        <v>394</v>
      </c>
      <c r="E1408" s="227" t="s">
        <v>1</v>
      </c>
      <c r="F1408" s="228" t="s">
        <v>816</v>
      </c>
      <c r="G1408" s="16"/>
      <c r="H1408" s="229">
        <v>76.412999999999997</v>
      </c>
      <c r="I1408" s="230"/>
      <c r="J1408" s="16"/>
      <c r="K1408" s="16"/>
      <c r="L1408" s="226"/>
      <c r="M1408" s="231"/>
      <c r="N1408" s="232"/>
      <c r="O1408" s="232"/>
      <c r="P1408" s="232"/>
      <c r="Q1408" s="232"/>
      <c r="R1408" s="232"/>
      <c r="S1408" s="232"/>
      <c r="T1408" s="233"/>
      <c r="U1408" s="16"/>
      <c r="V1408" s="16"/>
      <c r="W1408" s="16"/>
      <c r="X1408" s="16"/>
      <c r="Y1408" s="16"/>
      <c r="Z1408" s="16"/>
      <c r="AA1408" s="16"/>
      <c r="AB1408" s="16"/>
      <c r="AC1408" s="16"/>
      <c r="AD1408" s="16"/>
      <c r="AE1408" s="16"/>
      <c r="AT1408" s="227" t="s">
        <v>394</v>
      </c>
      <c r="AU1408" s="227" t="s">
        <v>233</v>
      </c>
      <c r="AV1408" s="16" t="s">
        <v>233</v>
      </c>
      <c r="AW1408" s="16" t="s">
        <v>34</v>
      </c>
      <c r="AX1408" s="16" t="s">
        <v>78</v>
      </c>
      <c r="AY1408" s="227" t="s">
        <v>219</v>
      </c>
    </row>
    <row r="1409" s="13" customFormat="1">
      <c r="A1409" s="13"/>
      <c r="B1409" s="203"/>
      <c r="C1409" s="13"/>
      <c r="D1409" s="193" t="s">
        <v>394</v>
      </c>
      <c r="E1409" s="204" t="s">
        <v>1</v>
      </c>
      <c r="F1409" s="205" t="s">
        <v>2056</v>
      </c>
      <c r="G1409" s="13"/>
      <c r="H1409" s="204" t="s">
        <v>1</v>
      </c>
      <c r="I1409" s="206"/>
      <c r="J1409" s="13"/>
      <c r="K1409" s="13"/>
      <c r="L1409" s="203"/>
      <c r="M1409" s="207"/>
      <c r="N1409" s="208"/>
      <c r="O1409" s="208"/>
      <c r="P1409" s="208"/>
      <c r="Q1409" s="208"/>
      <c r="R1409" s="208"/>
      <c r="S1409" s="208"/>
      <c r="T1409" s="209"/>
      <c r="U1409" s="13"/>
      <c r="V1409" s="13"/>
      <c r="W1409" s="13"/>
      <c r="X1409" s="13"/>
      <c r="Y1409" s="13"/>
      <c r="Z1409" s="13"/>
      <c r="AA1409" s="13"/>
      <c r="AB1409" s="13"/>
      <c r="AC1409" s="13"/>
      <c r="AD1409" s="13"/>
      <c r="AE1409" s="13"/>
      <c r="AT1409" s="204" t="s">
        <v>394</v>
      </c>
      <c r="AU1409" s="204" t="s">
        <v>233</v>
      </c>
      <c r="AV1409" s="13" t="s">
        <v>85</v>
      </c>
      <c r="AW1409" s="13" t="s">
        <v>34</v>
      </c>
      <c r="AX1409" s="13" t="s">
        <v>78</v>
      </c>
      <c r="AY1409" s="204" t="s">
        <v>219</v>
      </c>
    </row>
    <row r="1410" s="13" customFormat="1">
      <c r="A1410" s="13"/>
      <c r="B1410" s="203"/>
      <c r="C1410" s="13"/>
      <c r="D1410" s="193" t="s">
        <v>394</v>
      </c>
      <c r="E1410" s="204" t="s">
        <v>1</v>
      </c>
      <c r="F1410" s="205" t="s">
        <v>1125</v>
      </c>
      <c r="G1410" s="13"/>
      <c r="H1410" s="204" t="s">
        <v>1</v>
      </c>
      <c r="I1410" s="206"/>
      <c r="J1410" s="13"/>
      <c r="K1410" s="13"/>
      <c r="L1410" s="203"/>
      <c r="M1410" s="207"/>
      <c r="N1410" s="208"/>
      <c r="O1410" s="208"/>
      <c r="P1410" s="208"/>
      <c r="Q1410" s="208"/>
      <c r="R1410" s="208"/>
      <c r="S1410" s="208"/>
      <c r="T1410" s="209"/>
      <c r="U1410" s="13"/>
      <c r="V1410" s="13"/>
      <c r="W1410" s="13"/>
      <c r="X1410" s="13"/>
      <c r="Y1410" s="13"/>
      <c r="Z1410" s="13"/>
      <c r="AA1410" s="13"/>
      <c r="AB1410" s="13"/>
      <c r="AC1410" s="13"/>
      <c r="AD1410" s="13"/>
      <c r="AE1410" s="13"/>
      <c r="AT1410" s="204" t="s">
        <v>394</v>
      </c>
      <c r="AU1410" s="204" t="s">
        <v>233</v>
      </c>
      <c r="AV1410" s="13" t="s">
        <v>85</v>
      </c>
      <c r="AW1410" s="13" t="s">
        <v>34</v>
      </c>
      <c r="AX1410" s="13" t="s">
        <v>78</v>
      </c>
      <c r="AY1410" s="204" t="s">
        <v>219</v>
      </c>
    </row>
    <row r="1411" s="14" customFormat="1">
      <c r="A1411" s="14"/>
      <c r="B1411" s="210"/>
      <c r="C1411" s="14"/>
      <c r="D1411" s="193" t="s">
        <v>394</v>
      </c>
      <c r="E1411" s="211" t="s">
        <v>1</v>
      </c>
      <c r="F1411" s="212" t="s">
        <v>1410</v>
      </c>
      <c r="G1411" s="14"/>
      <c r="H1411" s="213">
        <v>21.170000000000002</v>
      </c>
      <c r="I1411" s="214"/>
      <c r="J1411" s="14"/>
      <c r="K1411" s="14"/>
      <c r="L1411" s="210"/>
      <c r="M1411" s="215"/>
      <c r="N1411" s="216"/>
      <c r="O1411" s="216"/>
      <c r="P1411" s="216"/>
      <c r="Q1411" s="216"/>
      <c r="R1411" s="216"/>
      <c r="S1411" s="216"/>
      <c r="T1411" s="217"/>
      <c r="U1411" s="14"/>
      <c r="V1411" s="14"/>
      <c r="W1411" s="14"/>
      <c r="X1411" s="14"/>
      <c r="Y1411" s="14"/>
      <c r="Z1411" s="14"/>
      <c r="AA1411" s="14"/>
      <c r="AB1411" s="14"/>
      <c r="AC1411" s="14"/>
      <c r="AD1411" s="14"/>
      <c r="AE1411" s="14"/>
      <c r="AT1411" s="211" t="s">
        <v>394</v>
      </c>
      <c r="AU1411" s="211" t="s">
        <v>233</v>
      </c>
      <c r="AV1411" s="14" t="s">
        <v>87</v>
      </c>
      <c r="AW1411" s="14" t="s">
        <v>34</v>
      </c>
      <c r="AX1411" s="14" t="s">
        <v>78</v>
      </c>
      <c r="AY1411" s="211" t="s">
        <v>219</v>
      </c>
    </row>
    <row r="1412" s="14" customFormat="1">
      <c r="A1412" s="14"/>
      <c r="B1412" s="210"/>
      <c r="C1412" s="14"/>
      <c r="D1412" s="193" t="s">
        <v>394</v>
      </c>
      <c r="E1412" s="211" t="s">
        <v>1</v>
      </c>
      <c r="F1412" s="212" t="s">
        <v>1411</v>
      </c>
      <c r="G1412" s="14"/>
      <c r="H1412" s="213">
        <v>10.44</v>
      </c>
      <c r="I1412" s="214"/>
      <c r="J1412" s="14"/>
      <c r="K1412" s="14"/>
      <c r="L1412" s="210"/>
      <c r="M1412" s="215"/>
      <c r="N1412" s="216"/>
      <c r="O1412" s="216"/>
      <c r="P1412" s="216"/>
      <c r="Q1412" s="216"/>
      <c r="R1412" s="216"/>
      <c r="S1412" s="216"/>
      <c r="T1412" s="217"/>
      <c r="U1412" s="14"/>
      <c r="V1412" s="14"/>
      <c r="W1412" s="14"/>
      <c r="X1412" s="14"/>
      <c r="Y1412" s="14"/>
      <c r="Z1412" s="14"/>
      <c r="AA1412" s="14"/>
      <c r="AB1412" s="14"/>
      <c r="AC1412" s="14"/>
      <c r="AD1412" s="14"/>
      <c r="AE1412" s="14"/>
      <c r="AT1412" s="211" t="s">
        <v>394</v>
      </c>
      <c r="AU1412" s="211" t="s">
        <v>233</v>
      </c>
      <c r="AV1412" s="14" t="s">
        <v>87</v>
      </c>
      <c r="AW1412" s="14" t="s">
        <v>34</v>
      </c>
      <c r="AX1412" s="14" t="s">
        <v>78</v>
      </c>
      <c r="AY1412" s="211" t="s">
        <v>219</v>
      </c>
    </row>
    <row r="1413" s="14" customFormat="1">
      <c r="A1413" s="14"/>
      <c r="B1413" s="210"/>
      <c r="C1413" s="14"/>
      <c r="D1413" s="193" t="s">
        <v>394</v>
      </c>
      <c r="E1413" s="211" t="s">
        <v>1</v>
      </c>
      <c r="F1413" s="212" t="s">
        <v>2700</v>
      </c>
      <c r="G1413" s="14"/>
      <c r="H1413" s="213">
        <v>2.2000000000000002</v>
      </c>
      <c r="I1413" s="214"/>
      <c r="J1413" s="14"/>
      <c r="K1413" s="14"/>
      <c r="L1413" s="210"/>
      <c r="M1413" s="215"/>
      <c r="N1413" s="216"/>
      <c r="O1413" s="216"/>
      <c r="P1413" s="216"/>
      <c r="Q1413" s="216"/>
      <c r="R1413" s="216"/>
      <c r="S1413" s="216"/>
      <c r="T1413" s="217"/>
      <c r="U1413" s="14"/>
      <c r="V1413" s="14"/>
      <c r="W1413" s="14"/>
      <c r="X1413" s="14"/>
      <c r="Y1413" s="14"/>
      <c r="Z1413" s="14"/>
      <c r="AA1413" s="14"/>
      <c r="AB1413" s="14"/>
      <c r="AC1413" s="14"/>
      <c r="AD1413" s="14"/>
      <c r="AE1413" s="14"/>
      <c r="AT1413" s="211" t="s">
        <v>394</v>
      </c>
      <c r="AU1413" s="211" t="s">
        <v>233</v>
      </c>
      <c r="AV1413" s="14" t="s">
        <v>87</v>
      </c>
      <c r="AW1413" s="14" t="s">
        <v>34</v>
      </c>
      <c r="AX1413" s="14" t="s">
        <v>78</v>
      </c>
      <c r="AY1413" s="211" t="s">
        <v>219</v>
      </c>
    </row>
    <row r="1414" s="14" customFormat="1">
      <c r="A1414" s="14"/>
      <c r="B1414" s="210"/>
      <c r="C1414" s="14"/>
      <c r="D1414" s="193" t="s">
        <v>394</v>
      </c>
      <c r="E1414" s="211" t="s">
        <v>1</v>
      </c>
      <c r="F1414" s="212" t="s">
        <v>2701</v>
      </c>
      <c r="G1414" s="14"/>
      <c r="H1414" s="213">
        <v>8.4000000000000004</v>
      </c>
      <c r="I1414" s="214"/>
      <c r="J1414" s="14"/>
      <c r="K1414" s="14"/>
      <c r="L1414" s="210"/>
      <c r="M1414" s="215"/>
      <c r="N1414" s="216"/>
      <c r="O1414" s="216"/>
      <c r="P1414" s="216"/>
      <c r="Q1414" s="216"/>
      <c r="R1414" s="216"/>
      <c r="S1414" s="216"/>
      <c r="T1414" s="217"/>
      <c r="U1414" s="14"/>
      <c r="V1414" s="14"/>
      <c r="W1414" s="14"/>
      <c r="X1414" s="14"/>
      <c r="Y1414" s="14"/>
      <c r="Z1414" s="14"/>
      <c r="AA1414" s="14"/>
      <c r="AB1414" s="14"/>
      <c r="AC1414" s="14"/>
      <c r="AD1414" s="14"/>
      <c r="AE1414" s="14"/>
      <c r="AT1414" s="211" t="s">
        <v>394</v>
      </c>
      <c r="AU1414" s="211" t="s">
        <v>233</v>
      </c>
      <c r="AV1414" s="14" t="s">
        <v>87</v>
      </c>
      <c r="AW1414" s="14" t="s">
        <v>34</v>
      </c>
      <c r="AX1414" s="14" t="s">
        <v>78</v>
      </c>
      <c r="AY1414" s="211" t="s">
        <v>219</v>
      </c>
    </row>
    <row r="1415" s="16" customFormat="1">
      <c r="A1415" s="16"/>
      <c r="B1415" s="226"/>
      <c r="C1415" s="16"/>
      <c r="D1415" s="193" t="s">
        <v>394</v>
      </c>
      <c r="E1415" s="227" t="s">
        <v>1</v>
      </c>
      <c r="F1415" s="228" t="s">
        <v>816</v>
      </c>
      <c r="G1415" s="16"/>
      <c r="H1415" s="229">
        <v>42.210000000000001</v>
      </c>
      <c r="I1415" s="230"/>
      <c r="J1415" s="16"/>
      <c r="K1415" s="16"/>
      <c r="L1415" s="226"/>
      <c r="M1415" s="231"/>
      <c r="N1415" s="232"/>
      <c r="O1415" s="232"/>
      <c r="P1415" s="232"/>
      <c r="Q1415" s="232"/>
      <c r="R1415" s="232"/>
      <c r="S1415" s="232"/>
      <c r="T1415" s="233"/>
      <c r="U1415" s="16"/>
      <c r="V1415" s="16"/>
      <c r="W1415" s="16"/>
      <c r="X1415" s="16"/>
      <c r="Y1415" s="16"/>
      <c r="Z1415" s="16"/>
      <c r="AA1415" s="16"/>
      <c r="AB1415" s="16"/>
      <c r="AC1415" s="16"/>
      <c r="AD1415" s="16"/>
      <c r="AE1415" s="16"/>
      <c r="AT1415" s="227" t="s">
        <v>394</v>
      </c>
      <c r="AU1415" s="227" t="s">
        <v>233</v>
      </c>
      <c r="AV1415" s="16" t="s">
        <v>233</v>
      </c>
      <c r="AW1415" s="16" t="s">
        <v>34</v>
      </c>
      <c r="AX1415" s="16" t="s">
        <v>78</v>
      </c>
      <c r="AY1415" s="227" t="s">
        <v>219</v>
      </c>
    </row>
    <row r="1416" s="15" customFormat="1">
      <c r="A1416" s="15"/>
      <c r="B1416" s="218"/>
      <c r="C1416" s="15"/>
      <c r="D1416" s="193" t="s">
        <v>394</v>
      </c>
      <c r="E1416" s="219" t="s">
        <v>1</v>
      </c>
      <c r="F1416" s="220" t="s">
        <v>401</v>
      </c>
      <c r="G1416" s="15"/>
      <c r="H1416" s="221">
        <v>118.62300000000001</v>
      </c>
      <c r="I1416" s="222"/>
      <c r="J1416" s="15"/>
      <c r="K1416" s="15"/>
      <c r="L1416" s="218"/>
      <c r="M1416" s="223"/>
      <c r="N1416" s="224"/>
      <c r="O1416" s="224"/>
      <c r="P1416" s="224"/>
      <c r="Q1416" s="224"/>
      <c r="R1416" s="224"/>
      <c r="S1416" s="224"/>
      <c r="T1416" s="225"/>
      <c r="U1416" s="15"/>
      <c r="V1416" s="15"/>
      <c r="W1416" s="15"/>
      <c r="X1416" s="15"/>
      <c r="Y1416" s="15"/>
      <c r="Z1416" s="15"/>
      <c r="AA1416" s="15"/>
      <c r="AB1416" s="15"/>
      <c r="AC1416" s="15"/>
      <c r="AD1416" s="15"/>
      <c r="AE1416" s="15"/>
      <c r="AT1416" s="219" t="s">
        <v>394</v>
      </c>
      <c r="AU1416" s="219" t="s">
        <v>233</v>
      </c>
      <c r="AV1416" s="15" t="s">
        <v>218</v>
      </c>
      <c r="AW1416" s="15" t="s">
        <v>34</v>
      </c>
      <c r="AX1416" s="15" t="s">
        <v>85</v>
      </c>
      <c r="AY1416" s="219" t="s">
        <v>219</v>
      </c>
    </row>
    <row r="1417" s="2" customFormat="1">
      <c r="A1417" s="38"/>
      <c r="B1417" s="179"/>
      <c r="C1417" s="180" t="s">
        <v>1783</v>
      </c>
      <c r="D1417" s="180" t="s">
        <v>222</v>
      </c>
      <c r="E1417" s="181" t="s">
        <v>2983</v>
      </c>
      <c r="F1417" s="182" t="s">
        <v>2984</v>
      </c>
      <c r="G1417" s="183" t="s">
        <v>390</v>
      </c>
      <c r="H1417" s="184">
        <v>44.029000000000003</v>
      </c>
      <c r="I1417" s="185"/>
      <c r="J1417" s="186">
        <f>ROUND(I1417*H1417,2)</f>
        <v>0</v>
      </c>
      <c r="K1417" s="182" t="s">
        <v>391</v>
      </c>
      <c r="L1417" s="39"/>
      <c r="M1417" s="187" t="s">
        <v>1</v>
      </c>
      <c r="N1417" s="188" t="s">
        <v>43</v>
      </c>
      <c r="O1417" s="77"/>
      <c r="P1417" s="189">
        <f>O1417*H1417</f>
        <v>0</v>
      </c>
      <c r="Q1417" s="189">
        <v>0</v>
      </c>
      <c r="R1417" s="189">
        <f>Q1417*H1417</f>
        <v>0</v>
      </c>
      <c r="S1417" s="189">
        <v>0</v>
      </c>
      <c r="T1417" s="190">
        <f>S1417*H1417</f>
        <v>0</v>
      </c>
      <c r="U1417" s="38"/>
      <c r="V1417" s="38"/>
      <c r="W1417" s="38"/>
      <c r="X1417" s="38"/>
      <c r="Y1417" s="38"/>
      <c r="Z1417" s="38"/>
      <c r="AA1417" s="38"/>
      <c r="AB1417" s="38"/>
      <c r="AC1417" s="38"/>
      <c r="AD1417" s="38"/>
      <c r="AE1417" s="38"/>
      <c r="AR1417" s="191" t="s">
        <v>218</v>
      </c>
      <c r="AT1417" s="191" t="s">
        <v>222</v>
      </c>
      <c r="AU1417" s="191" t="s">
        <v>233</v>
      </c>
      <c r="AY1417" s="19" t="s">
        <v>219</v>
      </c>
      <c r="BE1417" s="192">
        <f>IF(N1417="základní",J1417,0)</f>
        <v>0</v>
      </c>
      <c r="BF1417" s="192">
        <f>IF(N1417="snížená",J1417,0)</f>
        <v>0</v>
      </c>
      <c r="BG1417" s="192">
        <f>IF(N1417="zákl. přenesená",J1417,0)</f>
        <v>0</v>
      </c>
      <c r="BH1417" s="192">
        <f>IF(N1417="sníž. přenesená",J1417,0)</f>
        <v>0</v>
      </c>
      <c r="BI1417" s="192">
        <f>IF(N1417="nulová",J1417,0)</f>
        <v>0</v>
      </c>
      <c r="BJ1417" s="19" t="s">
        <v>85</v>
      </c>
      <c r="BK1417" s="192">
        <f>ROUND(I1417*H1417,2)</f>
        <v>0</v>
      </c>
      <c r="BL1417" s="19" t="s">
        <v>218</v>
      </c>
      <c r="BM1417" s="191" t="s">
        <v>2985</v>
      </c>
    </row>
    <row r="1418" s="2" customFormat="1">
      <c r="A1418" s="38"/>
      <c r="B1418" s="39"/>
      <c r="C1418" s="38"/>
      <c r="D1418" s="193" t="s">
        <v>227</v>
      </c>
      <c r="E1418" s="38"/>
      <c r="F1418" s="194" t="s">
        <v>2986</v>
      </c>
      <c r="G1418" s="38"/>
      <c r="H1418" s="38"/>
      <c r="I1418" s="195"/>
      <c r="J1418" s="38"/>
      <c r="K1418" s="38"/>
      <c r="L1418" s="39"/>
      <c r="M1418" s="196"/>
      <c r="N1418" s="197"/>
      <c r="O1418" s="77"/>
      <c r="P1418" s="77"/>
      <c r="Q1418" s="77"/>
      <c r="R1418" s="77"/>
      <c r="S1418" s="77"/>
      <c r="T1418" s="78"/>
      <c r="U1418" s="38"/>
      <c r="V1418" s="38"/>
      <c r="W1418" s="38"/>
      <c r="X1418" s="38"/>
      <c r="Y1418" s="38"/>
      <c r="Z1418" s="38"/>
      <c r="AA1418" s="38"/>
      <c r="AB1418" s="38"/>
      <c r="AC1418" s="38"/>
      <c r="AD1418" s="38"/>
      <c r="AE1418" s="38"/>
      <c r="AT1418" s="19" t="s">
        <v>227</v>
      </c>
      <c r="AU1418" s="19" t="s">
        <v>233</v>
      </c>
    </row>
    <row r="1419" s="2" customFormat="1">
      <c r="A1419" s="38"/>
      <c r="B1419" s="179"/>
      <c r="C1419" s="180" t="s">
        <v>1794</v>
      </c>
      <c r="D1419" s="180" t="s">
        <v>222</v>
      </c>
      <c r="E1419" s="181" t="s">
        <v>2987</v>
      </c>
      <c r="F1419" s="182" t="s">
        <v>2988</v>
      </c>
      <c r="G1419" s="183" t="s">
        <v>390</v>
      </c>
      <c r="H1419" s="184">
        <v>44.029000000000003</v>
      </c>
      <c r="I1419" s="185"/>
      <c r="J1419" s="186">
        <f>ROUND(I1419*H1419,2)</f>
        <v>0</v>
      </c>
      <c r="K1419" s="182" t="s">
        <v>391</v>
      </c>
      <c r="L1419" s="39"/>
      <c r="M1419" s="187" t="s">
        <v>1</v>
      </c>
      <c r="N1419" s="188" t="s">
        <v>43</v>
      </c>
      <c r="O1419" s="77"/>
      <c r="P1419" s="189">
        <f>O1419*H1419</f>
        <v>0</v>
      </c>
      <c r="Q1419" s="189">
        <v>0.00315</v>
      </c>
      <c r="R1419" s="189">
        <f>Q1419*H1419</f>
        <v>0.13869135000000002</v>
      </c>
      <c r="S1419" s="189">
        <v>0</v>
      </c>
      <c r="T1419" s="190">
        <f>S1419*H1419</f>
        <v>0</v>
      </c>
      <c r="U1419" s="38"/>
      <c r="V1419" s="38"/>
      <c r="W1419" s="38"/>
      <c r="X1419" s="38"/>
      <c r="Y1419" s="38"/>
      <c r="Z1419" s="38"/>
      <c r="AA1419" s="38"/>
      <c r="AB1419" s="38"/>
      <c r="AC1419" s="38"/>
      <c r="AD1419" s="38"/>
      <c r="AE1419" s="38"/>
      <c r="AR1419" s="191" t="s">
        <v>218</v>
      </c>
      <c r="AT1419" s="191" t="s">
        <v>222</v>
      </c>
      <c r="AU1419" s="191" t="s">
        <v>233</v>
      </c>
      <c r="AY1419" s="19" t="s">
        <v>219</v>
      </c>
      <c r="BE1419" s="192">
        <f>IF(N1419="základní",J1419,0)</f>
        <v>0</v>
      </c>
      <c r="BF1419" s="192">
        <f>IF(N1419="snížená",J1419,0)</f>
        <v>0</v>
      </c>
      <c r="BG1419" s="192">
        <f>IF(N1419="zákl. přenesená",J1419,0)</f>
        <v>0</v>
      </c>
      <c r="BH1419" s="192">
        <f>IF(N1419="sníž. přenesená",J1419,0)</f>
        <v>0</v>
      </c>
      <c r="BI1419" s="192">
        <f>IF(N1419="nulová",J1419,0)</f>
        <v>0</v>
      </c>
      <c r="BJ1419" s="19" t="s">
        <v>85</v>
      </c>
      <c r="BK1419" s="192">
        <f>ROUND(I1419*H1419,2)</f>
        <v>0</v>
      </c>
      <c r="BL1419" s="19" t="s">
        <v>218</v>
      </c>
      <c r="BM1419" s="191" t="s">
        <v>2989</v>
      </c>
    </row>
    <row r="1420" s="2" customFormat="1">
      <c r="A1420" s="38"/>
      <c r="B1420" s="39"/>
      <c r="C1420" s="38"/>
      <c r="D1420" s="193" t="s">
        <v>227</v>
      </c>
      <c r="E1420" s="38"/>
      <c r="F1420" s="194" t="s">
        <v>2990</v>
      </c>
      <c r="G1420" s="38"/>
      <c r="H1420" s="38"/>
      <c r="I1420" s="195"/>
      <c r="J1420" s="38"/>
      <c r="K1420" s="38"/>
      <c r="L1420" s="39"/>
      <c r="M1420" s="196"/>
      <c r="N1420" s="197"/>
      <c r="O1420" s="77"/>
      <c r="P1420" s="77"/>
      <c r="Q1420" s="77"/>
      <c r="R1420" s="77"/>
      <c r="S1420" s="77"/>
      <c r="T1420" s="78"/>
      <c r="U1420" s="38"/>
      <c r="V1420" s="38"/>
      <c r="W1420" s="38"/>
      <c r="X1420" s="38"/>
      <c r="Y1420" s="38"/>
      <c r="Z1420" s="38"/>
      <c r="AA1420" s="38"/>
      <c r="AB1420" s="38"/>
      <c r="AC1420" s="38"/>
      <c r="AD1420" s="38"/>
      <c r="AE1420" s="38"/>
      <c r="AT1420" s="19" t="s">
        <v>227</v>
      </c>
      <c r="AU1420" s="19" t="s">
        <v>233</v>
      </c>
    </row>
    <row r="1421" s="2" customFormat="1">
      <c r="A1421" s="38"/>
      <c r="B1421" s="179"/>
      <c r="C1421" s="180" t="s">
        <v>1811</v>
      </c>
      <c r="D1421" s="180" t="s">
        <v>222</v>
      </c>
      <c r="E1421" s="181" t="s">
        <v>2991</v>
      </c>
      <c r="F1421" s="182" t="s">
        <v>2992</v>
      </c>
      <c r="G1421" s="183" t="s">
        <v>390</v>
      </c>
      <c r="H1421" s="184">
        <v>44.029000000000003</v>
      </c>
      <c r="I1421" s="185"/>
      <c r="J1421" s="186">
        <f>ROUND(I1421*H1421,2)</f>
        <v>0</v>
      </c>
      <c r="K1421" s="182" t="s">
        <v>391</v>
      </c>
      <c r="L1421" s="39"/>
      <c r="M1421" s="187" t="s">
        <v>1</v>
      </c>
      <c r="N1421" s="188" t="s">
        <v>43</v>
      </c>
      <c r="O1421" s="77"/>
      <c r="P1421" s="189">
        <f>O1421*H1421</f>
        <v>0</v>
      </c>
      <c r="Q1421" s="189">
        <v>0</v>
      </c>
      <c r="R1421" s="189">
        <f>Q1421*H1421</f>
        <v>0</v>
      </c>
      <c r="S1421" s="189">
        <v>0</v>
      </c>
      <c r="T1421" s="190">
        <f>S1421*H1421</f>
        <v>0</v>
      </c>
      <c r="U1421" s="38"/>
      <c r="V1421" s="38"/>
      <c r="W1421" s="38"/>
      <c r="X1421" s="38"/>
      <c r="Y1421" s="38"/>
      <c r="Z1421" s="38"/>
      <c r="AA1421" s="38"/>
      <c r="AB1421" s="38"/>
      <c r="AC1421" s="38"/>
      <c r="AD1421" s="38"/>
      <c r="AE1421" s="38"/>
      <c r="AR1421" s="191" t="s">
        <v>218</v>
      </c>
      <c r="AT1421" s="191" t="s">
        <v>222</v>
      </c>
      <c r="AU1421" s="191" t="s">
        <v>233</v>
      </c>
      <c r="AY1421" s="19" t="s">
        <v>219</v>
      </c>
      <c r="BE1421" s="192">
        <f>IF(N1421="základní",J1421,0)</f>
        <v>0</v>
      </c>
      <c r="BF1421" s="192">
        <f>IF(N1421="snížená",J1421,0)</f>
        <v>0</v>
      </c>
      <c r="BG1421" s="192">
        <f>IF(N1421="zákl. přenesená",J1421,0)</f>
        <v>0</v>
      </c>
      <c r="BH1421" s="192">
        <f>IF(N1421="sníž. přenesená",J1421,0)</f>
        <v>0</v>
      </c>
      <c r="BI1421" s="192">
        <f>IF(N1421="nulová",J1421,0)</f>
        <v>0</v>
      </c>
      <c r="BJ1421" s="19" t="s">
        <v>85</v>
      </c>
      <c r="BK1421" s="192">
        <f>ROUND(I1421*H1421,2)</f>
        <v>0</v>
      </c>
      <c r="BL1421" s="19" t="s">
        <v>218</v>
      </c>
      <c r="BM1421" s="191" t="s">
        <v>2993</v>
      </c>
    </row>
    <row r="1422" s="2" customFormat="1">
      <c r="A1422" s="38"/>
      <c r="B1422" s="39"/>
      <c r="C1422" s="38"/>
      <c r="D1422" s="193" t="s">
        <v>227</v>
      </c>
      <c r="E1422" s="38"/>
      <c r="F1422" s="194" t="s">
        <v>2994</v>
      </c>
      <c r="G1422" s="38"/>
      <c r="H1422" s="38"/>
      <c r="I1422" s="195"/>
      <c r="J1422" s="38"/>
      <c r="K1422" s="38"/>
      <c r="L1422" s="39"/>
      <c r="M1422" s="196"/>
      <c r="N1422" s="197"/>
      <c r="O1422" s="77"/>
      <c r="P1422" s="77"/>
      <c r="Q1422" s="77"/>
      <c r="R1422" s="77"/>
      <c r="S1422" s="77"/>
      <c r="T1422" s="78"/>
      <c r="U1422" s="38"/>
      <c r="V1422" s="38"/>
      <c r="W1422" s="38"/>
      <c r="X1422" s="38"/>
      <c r="Y1422" s="38"/>
      <c r="Z1422" s="38"/>
      <c r="AA1422" s="38"/>
      <c r="AB1422" s="38"/>
      <c r="AC1422" s="38"/>
      <c r="AD1422" s="38"/>
      <c r="AE1422" s="38"/>
      <c r="AT1422" s="19" t="s">
        <v>227</v>
      </c>
      <c r="AU1422" s="19" t="s">
        <v>233</v>
      </c>
    </row>
    <row r="1423" s="2" customFormat="1" ht="16.5" customHeight="1">
      <c r="A1423" s="38"/>
      <c r="B1423" s="179"/>
      <c r="C1423" s="180" t="s">
        <v>1819</v>
      </c>
      <c r="D1423" s="180" t="s">
        <v>222</v>
      </c>
      <c r="E1423" s="181" t="s">
        <v>2995</v>
      </c>
      <c r="F1423" s="182" t="s">
        <v>2996</v>
      </c>
      <c r="G1423" s="183" t="s">
        <v>390</v>
      </c>
      <c r="H1423" s="184">
        <v>42.210000000000001</v>
      </c>
      <c r="I1423" s="185"/>
      <c r="J1423" s="186">
        <f>ROUND(I1423*H1423,2)</f>
        <v>0</v>
      </c>
      <c r="K1423" s="182" t="s">
        <v>391</v>
      </c>
      <c r="L1423" s="39"/>
      <c r="M1423" s="187" t="s">
        <v>1</v>
      </c>
      <c r="N1423" s="188" t="s">
        <v>43</v>
      </c>
      <c r="O1423" s="77"/>
      <c r="P1423" s="189">
        <f>O1423*H1423</f>
        <v>0</v>
      </c>
      <c r="Q1423" s="189">
        <v>0.00050000000000000001</v>
      </c>
      <c r="R1423" s="189">
        <f>Q1423*H1423</f>
        <v>0.021105000000000002</v>
      </c>
      <c r="S1423" s="189">
        <v>0</v>
      </c>
      <c r="T1423" s="190">
        <f>S1423*H1423</f>
        <v>0</v>
      </c>
      <c r="U1423" s="38"/>
      <c r="V1423" s="38"/>
      <c r="W1423" s="38"/>
      <c r="X1423" s="38"/>
      <c r="Y1423" s="38"/>
      <c r="Z1423" s="38"/>
      <c r="AA1423" s="38"/>
      <c r="AB1423" s="38"/>
      <c r="AC1423" s="38"/>
      <c r="AD1423" s="38"/>
      <c r="AE1423" s="38"/>
      <c r="AR1423" s="191" t="s">
        <v>218</v>
      </c>
      <c r="AT1423" s="191" t="s">
        <v>222</v>
      </c>
      <c r="AU1423" s="191" t="s">
        <v>233</v>
      </c>
      <c r="AY1423" s="19" t="s">
        <v>219</v>
      </c>
      <c r="BE1423" s="192">
        <f>IF(N1423="základní",J1423,0)</f>
        <v>0</v>
      </c>
      <c r="BF1423" s="192">
        <f>IF(N1423="snížená",J1423,0)</f>
        <v>0</v>
      </c>
      <c r="BG1423" s="192">
        <f>IF(N1423="zákl. přenesená",J1423,0)</f>
        <v>0</v>
      </c>
      <c r="BH1423" s="192">
        <f>IF(N1423="sníž. přenesená",J1423,0)</f>
        <v>0</v>
      </c>
      <c r="BI1423" s="192">
        <f>IF(N1423="nulová",J1423,0)</f>
        <v>0</v>
      </c>
      <c r="BJ1423" s="19" t="s">
        <v>85</v>
      </c>
      <c r="BK1423" s="192">
        <f>ROUND(I1423*H1423,2)</f>
        <v>0</v>
      </c>
      <c r="BL1423" s="19" t="s">
        <v>218</v>
      </c>
      <c r="BM1423" s="191" t="s">
        <v>2997</v>
      </c>
    </row>
    <row r="1424" s="2" customFormat="1">
      <c r="A1424" s="38"/>
      <c r="B1424" s="39"/>
      <c r="C1424" s="38"/>
      <c r="D1424" s="193" t="s">
        <v>227</v>
      </c>
      <c r="E1424" s="38"/>
      <c r="F1424" s="194" t="s">
        <v>2998</v>
      </c>
      <c r="G1424" s="38"/>
      <c r="H1424" s="38"/>
      <c r="I1424" s="195"/>
      <c r="J1424" s="38"/>
      <c r="K1424" s="38"/>
      <c r="L1424" s="39"/>
      <c r="M1424" s="196"/>
      <c r="N1424" s="197"/>
      <c r="O1424" s="77"/>
      <c r="P1424" s="77"/>
      <c r="Q1424" s="77"/>
      <c r="R1424" s="77"/>
      <c r="S1424" s="77"/>
      <c r="T1424" s="78"/>
      <c r="U1424" s="38"/>
      <c r="V1424" s="38"/>
      <c r="W1424" s="38"/>
      <c r="X1424" s="38"/>
      <c r="Y1424" s="38"/>
      <c r="Z1424" s="38"/>
      <c r="AA1424" s="38"/>
      <c r="AB1424" s="38"/>
      <c r="AC1424" s="38"/>
      <c r="AD1424" s="38"/>
      <c r="AE1424" s="38"/>
      <c r="AT1424" s="19" t="s">
        <v>227</v>
      </c>
      <c r="AU1424" s="19" t="s">
        <v>233</v>
      </c>
    </row>
    <row r="1425" s="13" customFormat="1">
      <c r="A1425" s="13"/>
      <c r="B1425" s="203"/>
      <c r="C1425" s="13"/>
      <c r="D1425" s="193" t="s">
        <v>394</v>
      </c>
      <c r="E1425" s="204" t="s">
        <v>1</v>
      </c>
      <c r="F1425" s="205" t="s">
        <v>2056</v>
      </c>
      <c r="G1425" s="13"/>
      <c r="H1425" s="204" t="s">
        <v>1</v>
      </c>
      <c r="I1425" s="206"/>
      <c r="J1425" s="13"/>
      <c r="K1425" s="13"/>
      <c r="L1425" s="203"/>
      <c r="M1425" s="207"/>
      <c r="N1425" s="208"/>
      <c r="O1425" s="208"/>
      <c r="P1425" s="208"/>
      <c r="Q1425" s="208"/>
      <c r="R1425" s="208"/>
      <c r="S1425" s="208"/>
      <c r="T1425" s="209"/>
      <c r="U1425" s="13"/>
      <c r="V1425" s="13"/>
      <c r="W1425" s="13"/>
      <c r="X1425" s="13"/>
      <c r="Y1425" s="13"/>
      <c r="Z1425" s="13"/>
      <c r="AA1425" s="13"/>
      <c r="AB1425" s="13"/>
      <c r="AC1425" s="13"/>
      <c r="AD1425" s="13"/>
      <c r="AE1425" s="13"/>
      <c r="AT1425" s="204" t="s">
        <v>394</v>
      </c>
      <c r="AU1425" s="204" t="s">
        <v>233</v>
      </c>
      <c r="AV1425" s="13" t="s">
        <v>85</v>
      </c>
      <c r="AW1425" s="13" t="s">
        <v>34</v>
      </c>
      <c r="AX1425" s="13" t="s">
        <v>78</v>
      </c>
      <c r="AY1425" s="204" t="s">
        <v>219</v>
      </c>
    </row>
    <row r="1426" s="13" customFormat="1">
      <c r="A1426" s="13"/>
      <c r="B1426" s="203"/>
      <c r="C1426" s="13"/>
      <c r="D1426" s="193" t="s">
        <v>394</v>
      </c>
      <c r="E1426" s="204" t="s">
        <v>1</v>
      </c>
      <c r="F1426" s="205" t="s">
        <v>1125</v>
      </c>
      <c r="G1426" s="13"/>
      <c r="H1426" s="204" t="s">
        <v>1</v>
      </c>
      <c r="I1426" s="206"/>
      <c r="J1426" s="13"/>
      <c r="K1426" s="13"/>
      <c r="L1426" s="203"/>
      <c r="M1426" s="207"/>
      <c r="N1426" s="208"/>
      <c r="O1426" s="208"/>
      <c r="P1426" s="208"/>
      <c r="Q1426" s="208"/>
      <c r="R1426" s="208"/>
      <c r="S1426" s="208"/>
      <c r="T1426" s="209"/>
      <c r="U1426" s="13"/>
      <c r="V1426" s="13"/>
      <c r="W1426" s="13"/>
      <c r="X1426" s="13"/>
      <c r="Y1426" s="13"/>
      <c r="Z1426" s="13"/>
      <c r="AA1426" s="13"/>
      <c r="AB1426" s="13"/>
      <c r="AC1426" s="13"/>
      <c r="AD1426" s="13"/>
      <c r="AE1426" s="13"/>
      <c r="AT1426" s="204" t="s">
        <v>394</v>
      </c>
      <c r="AU1426" s="204" t="s">
        <v>233</v>
      </c>
      <c r="AV1426" s="13" t="s">
        <v>85</v>
      </c>
      <c r="AW1426" s="13" t="s">
        <v>34</v>
      </c>
      <c r="AX1426" s="13" t="s">
        <v>78</v>
      </c>
      <c r="AY1426" s="204" t="s">
        <v>219</v>
      </c>
    </row>
    <row r="1427" s="14" customFormat="1">
      <c r="A1427" s="14"/>
      <c r="B1427" s="210"/>
      <c r="C1427" s="14"/>
      <c r="D1427" s="193" t="s">
        <v>394</v>
      </c>
      <c r="E1427" s="211" t="s">
        <v>1</v>
      </c>
      <c r="F1427" s="212" t="s">
        <v>1410</v>
      </c>
      <c r="G1427" s="14"/>
      <c r="H1427" s="213">
        <v>21.170000000000002</v>
      </c>
      <c r="I1427" s="214"/>
      <c r="J1427" s="14"/>
      <c r="K1427" s="14"/>
      <c r="L1427" s="210"/>
      <c r="M1427" s="215"/>
      <c r="N1427" s="216"/>
      <c r="O1427" s="216"/>
      <c r="P1427" s="216"/>
      <c r="Q1427" s="216"/>
      <c r="R1427" s="216"/>
      <c r="S1427" s="216"/>
      <c r="T1427" s="217"/>
      <c r="U1427" s="14"/>
      <c r="V1427" s="14"/>
      <c r="W1427" s="14"/>
      <c r="X1427" s="14"/>
      <c r="Y1427" s="14"/>
      <c r="Z1427" s="14"/>
      <c r="AA1427" s="14"/>
      <c r="AB1427" s="14"/>
      <c r="AC1427" s="14"/>
      <c r="AD1427" s="14"/>
      <c r="AE1427" s="14"/>
      <c r="AT1427" s="211" t="s">
        <v>394</v>
      </c>
      <c r="AU1427" s="211" t="s">
        <v>233</v>
      </c>
      <c r="AV1427" s="14" t="s">
        <v>87</v>
      </c>
      <c r="AW1427" s="14" t="s">
        <v>34</v>
      </c>
      <c r="AX1427" s="14" t="s">
        <v>78</v>
      </c>
      <c r="AY1427" s="211" t="s">
        <v>219</v>
      </c>
    </row>
    <row r="1428" s="14" customFormat="1">
      <c r="A1428" s="14"/>
      <c r="B1428" s="210"/>
      <c r="C1428" s="14"/>
      <c r="D1428" s="193" t="s">
        <v>394</v>
      </c>
      <c r="E1428" s="211" t="s">
        <v>1</v>
      </c>
      <c r="F1428" s="212" t="s">
        <v>1411</v>
      </c>
      <c r="G1428" s="14"/>
      <c r="H1428" s="213">
        <v>10.44</v>
      </c>
      <c r="I1428" s="214"/>
      <c r="J1428" s="14"/>
      <c r="K1428" s="14"/>
      <c r="L1428" s="210"/>
      <c r="M1428" s="215"/>
      <c r="N1428" s="216"/>
      <c r="O1428" s="216"/>
      <c r="P1428" s="216"/>
      <c r="Q1428" s="216"/>
      <c r="R1428" s="216"/>
      <c r="S1428" s="216"/>
      <c r="T1428" s="217"/>
      <c r="U1428" s="14"/>
      <c r="V1428" s="14"/>
      <c r="W1428" s="14"/>
      <c r="X1428" s="14"/>
      <c r="Y1428" s="14"/>
      <c r="Z1428" s="14"/>
      <c r="AA1428" s="14"/>
      <c r="AB1428" s="14"/>
      <c r="AC1428" s="14"/>
      <c r="AD1428" s="14"/>
      <c r="AE1428" s="14"/>
      <c r="AT1428" s="211" t="s">
        <v>394</v>
      </c>
      <c r="AU1428" s="211" t="s">
        <v>233</v>
      </c>
      <c r="AV1428" s="14" t="s">
        <v>87</v>
      </c>
      <c r="AW1428" s="14" t="s">
        <v>34</v>
      </c>
      <c r="AX1428" s="14" t="s">
        <v>78</v>
      </c>
      <c r="AY1428" s="211" t="s">
        <v>219</v>
      </c>
    </row>
    <row r="1429" s="14" customFormat="1">
      <c r="A1429" s="14"/>
      <c r="B1429" s="210"/>
      <c r="C1429" s="14"/>
      <c r="D1429" s="193" t="s">
        <v>394</v>
      </c>
      <c r="E1429" s="211" t="s">
        <v>1</v>
      </c>
      <c r="F1429" s="212" t="s">
        <v>2700</v>
      </c>
      <c r="G1429" s="14"/>
      <c r="H1429" s="213">
        <v>2.2000000000000002</v>
      </c>
      <c r="I1429" s="214"/>
      <c r="J1429" s="14"/>
      <c r="K1429" s="14"/>
      <c r="L1429" s="210"/>
      <c r="M1429" s="215"/>
      <c r="N1429" s="216"/>
      <c r="O1429" s="216"/>
      <c r="P1429" s="216"/>
      <c r="Q1429" s="216"/>
      <c r="R1429" s="216"/>
      <c r="S1429" s="216"/>
      <c r="T1429" s="217"/>
      <c r="U1429" s="14"/>
      <c r="V1429" s="14"/>
      <c r="W1429" s="14"/>
      <c r="X1429" s="14"/>
      <c r="Y1429" s="14"/>
      <c r="Z1429" s="14"/>
      <c r="AA1429" s="14"/>
      <c r="AB1429" s="14"/>
      <c r="AC1429" s="14"/>
      <c r="AD1429" s="14"/>
      <c r="AE1429" s="14"/>
      <c r="AT1429" s="211" t="s">
        <v>394</v>
      </c>
      <c r="AU1429" s="211" t="s">
        <v>233</v>
      </c>
      <c r="AV1429" s="14" t="s">
        <v>87</v>
      </c>
      <c r="AW1429" s="14" t="s">
        <v>34</v>
      </c>
      <c r="AX1429" s="14" t="s">
        <v>78</v>
      </c>
      <c r="AY1429" s="211" t="s">
        <v>219</v>
      </c>
    </row>
    <row r="1430" s="14" customFormat="1">
      <c r="A1430" s="14"/>
      <c r="B1430" s="210"/>
      <c r="C1430" s="14"/>
      <c r="D1430" s="193" t="s">
        <v>394</v>
      </c>
      <c r="E1430" s="211" t="s">
        <v>1</v>
      </c>
      <c r="F1430" s="212" t="s">
        <v>2701</v>
      </c>
      <c r="G1430" s="14"/>
      <c r="H1430" s="213">
        <v>8.4000000000000004</v>
      </c>
      <c r="I1430" s="214"/>
      <c r="J1430" s="14"/>
      <c r="K1430" s="14"/>
      <c r="L1430" s="210"/>
      <c r="M1430" s="215"/>
      <c r="N1430" s="216"/>
      <c r="O1430" s="216"/>
      <c r="P1430" s="216"/>
      <c r="Q1430" s="216"/>
      <c r="R1430" s="216"/>
      <c r="S1430" s="216"/>
      <c r="T1430" s="217"/>
      <c r="U1430" s="14"/>
      <c r="V1430" s="14"/>
      <c r="W1430" s="14"/>
      <c r="X1430" s="14"/>
      <c r="Y1430" s="14"/>
      <c r="Z1430" s="14"/>
      <c r="AA1430" s="14"/>
      <c r="AB1430" s="14"/>
      <c r="AC1430" s="14"/>
      <c r="AD1430" s="14"/>
      <c r="AE1430" s="14"/>
      <c r="AT1430" s="211" t="s">
        <v>394</v>
      </c>
      <c r="AU1430" s="211" t="s">
        <v>233</v>
      </c>
      <c r="AV1430" s="14" t="s">
        <v>87</v>
      </c>
      <c r="AW1430" s="14" t="s">
        <v>34</v>
      </c>
      <c r="AX1430" s="14" t="s">
        <v>78</v>
      </c>
      <c r="AY1430" s="211" t="s">
        <v>219</v>
      </c>
    </row>
    <row r="1431" s="15" customFormat="1">
      <c r="A1431" s="15"/>
      <c r="B1431" s="218"/>
      <c r="C1431" s="15"/>
      <c r="D1431" s="193" t="s">
        <v>394</v>
      </c>
      <c r="E1431" s="219" t="s">
        <v>1</v>
      </c>
      <c r="F1431" s="220" t="s">
        <v>401</v>
      </c>
      <c r="G1431" s="15"/>
      <c r="H1431" s="221">
        <v>42.210000000000001</v>
      </c>
      <c r="I1431" s="222"/>
      <c r="J1431" s="15"/>
      <c r="K1431" s="15"/>
      <c r="L1431" s="218"/>
      <c r="M1431" s="223"/>
      <c r="N1431" s="224"/>
      <c r="O1431" s="224"/>
      <c r="P1431" s="224"/>
      <c r="Q1431" s="224"/>
      <c r="R1431" s="224"/>
      <c r="S1431" s="224"/>
      <c r="T1431" s="225"/>
      <c r="U1431" s="15"/>
      <c r="V1431" s="15"/>
      <c r="W1431" s="15"/>
      <c r="X1431" s="15"/>
      <c r="Y1431" s="15"/>
      <c r="Z1431" s="15"/>
      <c r="AA1431" s="15"/>
      <c r="AB1431" s="15"/>
      <c r="AC1431" s="15"/>
      <c r="AD1431" s="15"/>
      <c r="AE1431" s="15"/>
      <c r="AT1431" s="219" t="s">
        <v>394</v>
      </c>
      <c r="AU1431" s="219" t="s">
        <v>233</v>
      </c>
      <c r="AV1431" s="15" t="s">
        <v>218</v>
      </c>
      <c r="AW1431" s="15" t="s">
        <v>34</v>
      </c>
      <c r="AX1431" s="15" t="s">
        <v>85</v>
      </c>
      <c r="AY1431" s="219" t="s">
        <v>219</v>
      </c>
    </row>
    <row r="1432" s="12" customFormat="1" ht="22.8" customHeight="1">
      <c r="A1432" s="12"/>
      <c r="B1432" s="166"/>
      <c r="C1432" s="12"/>
      <c r="D1432" s="167" t="s">
        <v>77</v>
      </c>
      <c r="E1432" s="177" t="s">
        <v>1574</v>
      </c>
      <c r="F1432" s="177" t="s">
        <v>1575</v>
      </c>
      <c r="G1432" s="12"/>
      <c r="H1432" s="12"/>
      <c r="I1432" s="169"/>
      <c r="J1432" s="178">
        <f>BK1432</f>
        <v>0</v>
      </c>
      <c r="K1432" s="12"/>
      <c r="L1432" s="166"/>
      <c r="M1432" s="171"/>
      <c r="N1432" s="172"/>
      <c r="O1432" s="172"/>
      <c r="P1432" s="173">
        <f>SUM(P1433:P1434)</f>
        <v>0</v>
      </c>
      <c r="Q1432" s="172"/>
      <c r="R1432" s="173">
        <f>SUM(R1433:R1434)</f>
        <v>0</v>
      </c>
      <c r="S1432" s="172"/>
      <c r="T1432" s="174">
        <f>SUM(T1433:T1434)</f>
        <v>0</v>
      </c>
      <c r="U1432" s="12"/>
      <c r="V1432" s="12"/>
      <c r="W1432" s="12"/>
      <c r="X1432" s="12"/>
      <c r="Y1432" s="12"/>
      <c r="Z1432" s="12"/>
      <c r="AA1432" s="12"/>
      <c r="AB1432" s="12"/>
      <c r="AC1432" s="12"/>
      <c r="AD1432" s="12"/>
      <c r="AE1432" s="12"/>
      <c r="AR1432" s="167" t="s">
        <v>85</v>
      </c>
      <c r="AT1432" s="175" t="s">
        <v>77</v>
      </c>
      <c r="AU1432" s="175" t="s">
        <v>85</v>
      </c>
      <c r="AY1432" s="167" t="s">
        <v>219</v>
      </c>
      <c r="BK1432" s="176">
        <f>SUM(BK1433:BK1434)</f>
        <v>0</v>
      </c>
    </row>
    <row r="1433" s="2" customFormat="1">
      <c r="A1433" s="38"/>
      <c r="B1433" s="179"/>
      <c r="C1433" s="180" t="s">
        <v>1825</v>
      </c>
      <c r="D1433" s="180" t="s">
        <v>222</v>
      </c>
      <c r="E1433" s="181" t="s">
        <v>1577</v>
      </c>
      <c r="F1433" s="182" t="s">
        <v>1578</v>
      </c>
      <c r="G1433" s="183" t="s">
        <v>454</v>
      </c>
      <c r="H1433" s="184">
        <v>322.35700000000003</v>
      </c>
      <c r="I1433" s="185"/>
      <c r="J1433" s="186">
        <f>ROUND(I1433*H1433,2)</f>
        <v>0</v>
      </c>
      <c r="K1433" s="182" t="s">
        <v>391</v>
      </c>
      <c r="L1433" s="39"/>
      <c r="M1433" s="187" t="s">
        <v>1</v>
      </c>
      <c r="N1433" s="188" t="s">
        <v>43</v>
      </c>
      <c r="O1433" s="77"/>
      <c r="P1433" s="189">
        <f>O1433*H1433</f>
        <v>0</v>
      </c>
      <c r="Q1433" s="189">
        <v>0</v>
      </c>
      <c r="R1433" s="189">
        <f>Q1433*H1433</f>
        <v>0</v>
      </c>
      <c r="S1433" s="189">
        <v>0</v>
      </c>
      <c r="T1433" s="190">
        <f>S1433*H1433</f>
        <v>0</v>
      </c>
      <c r="U1433" s="38"/>
      <c r="V1433" s="38"/>
      <c r="W1433" s="38"/>
      <c r="X1433" s="38"/>
      <c r="Y1433" s="38"/>
      <c r="Z1433" s="38"/>
      <c r="AA1433" s="38"/>
      <c r="AB1433" s="38"/>
      <c r="AC1433" s="38"/>
      <c r="AD1433" s="38"/>
      <c r="AE1433" s="38"/>
      <c r="AR1433" s="191" t="s">
        <v>218</v>
      </c>
      <c r="AT1433" s="191" t="s">
        <v>222</v>
      </c>
      <c r="AU1433" s="191" t="s">
        <v>87</v>
      </c>
      <c r="AY1433" s="19" t="s">
        <v>219</v>
      </c>
      <c r="BE1433" s="192">
        <f>IF(N1433="základní",J1433,0)</f>
        <v>0</v>
      </c>
      <c r="BF1433" s="192">
        <f>IF(N1433="snížená",J1433,0)</f>
        <v>0</v>
      </c>
      <c r="BG1433" s="192">
        <f>IF(N1433="zákl. přenesená",J1433,0)</f>
        <v>0</v>
      </c>
      <c r="BH1433" s="192">
        <f>IF(N1433="sníž. přenesená",J1433,0)</f>
        <v>0</v>
      </c>
      <c r="BI1433" s="192">
        <f>IF(N1433="nulová",J1433,0)</f>
        <v>0</v>
      </c>
      <c r="BJ1433" s="19" t="s">
        <v>85</v>
      </c>
      <c r="BK1433" s="192">
        <f>ROUND(I1433*H1433,2)</f>
        <v>0</v>
      </c>
      <c r="BL1433" s="19" t="s">
        <v>218</v>
      </c>
      <c r="BM1433" s="191" t="s">
        <v>2999</v>
      </c>
    </row>
    <row r="1434" s="2" customFormat="1">
      <c r="A1434" s="38"/>
      <c r="B1434" s="39"/>
      <c r="C1434" s="38"/>
      <c r="D1434" s="193" t="s">
        <v>227</v>
      </c>
      <c r="E1434" s="38"/>
      <c r="F1434" s="194" t="s">
        <v>1580</v>
      </c>
      <c r="G1434" s="38"/>
      <c r="H1434" s="38"/>
      <c r="I1434" s="195"/>
      <c r="J1434" s="38"/>
      <c r="K1434" s="38"/>
      <c r="L1434" s="39"/>
      <c r="M1434" s="196"/>
      <c r="N1434" s="197"/>
      <c r="O1434" s="77"/>
      <c r="P1434" s="77"/>
      <c r="Q1434" s="77"/>
      <c r="R1434" s="77"/>
      <c r="S1434" s="77"/>
      <c r="T1434" s="78"/>
      <c r="U1434" s="38"/>
      <c r="V1434" s="38"/>
      <c r="W1434" s="38"/>
      <c r="X1434" s="38"/>
      <c r="Y1434" s="38"/>
      <c r="Z1434" s="38"/>
      <c r="AA1434" s="38"/>
      <c r="AB1434" s="38"/>
      <c r="AC1434" s="38"/>
      <c r="AD1434" s="38"/>
      <c r="AE1434" s="38"/>
      <c r="AT1434" s="19" t="s">
        <v>227</v>
      </c>
      <c r="AU1434" s="19" t="s">
        <v>87</v>
      </c>
    </row>
    <row r="1435" s="12" customFormat="1" ht="25.92" customHeight="1">
      <c r="A1435" s="12"/>
      <c r="B1435" s="166"/>
      <c r="C1435" s="12"/>
      <c r="D1435" s="167" t="s">
        <v>77</v>
      </c>
      <c r="E1435" s="168" t="s">
        <v>1581</v>
      </c>
      <c r="F1435" s="168" t="s">
        <v>1582</v>
      </c>
      <c r="G1435" s="12"/>
      <c r="H1435" s="12"/>
      <c r="I1435" s="169"/>
      <c r="J1435" s="170">
        <f>BK1435</f>
        <v>0</v>
      </c>
      <c r="K1435" s="12"/>
      <c r="L1435" s="166"/>
      <c r="M1435" s="171"/>
      <c r="N1435" s="172"/>
      <c r="O1435" s="172"/>
      <c r="P1435" s="173">
        <f>P1436+P1487+P1569+P1626+P1633+P1639+P1682+P1744+P1833+P2008+P2115+P2292+P2375+P2480+P2607+P2708</f>
        <v>0</v>
      </c>
      <c r="Q1435" s="172"/>
      <c r="R1435" s="173">
        <f>R1436+R1487+R1569+R1626+R1633+R1639+R1682+R1744+R1833+R2008+R2115+R2292+R2375+R2480+R2607+R2708</f>
        <v>79.607741919999981</v>
      </c>
      <c r="S1435" s="172"/>
      <c r="T1435" s="174">
        <f>T1436+T1487+T1569+T1626+T1633+T1639+T1682+T1744+T1833+T2008+T2115+T2292+T2375+T2480+T2607+T2708</f>
        <v>0</v>
      </c>
      <c r="U1435" s="12"/>
      <c r="V1435" s="12"/>
      <c r="W1435" s="12"/>
      <c r="X1435" s="12"/>
      <c r="Y1435" s="12"/>
      <c r="Z1435" s="12"/>
      <c r="AA1435" s="12"/>
      <c r="AB1435" s="12"/>
      <c r="AC1435" s="12"/>
      <c r="AD1435" s="12"/>
      <c r="AE1435" s="12"/>
      <c r="AR1435" s="167" t="s">
        <v>87</v>
      </c>
      <c r="AT1435" s="175" t="s">
        <v>77</v>
      </c>
      <c r="AU1435" s="175" t="s">
        <v>78</v>
      </c>
      <c r="AY1435" s="167" t="s">
        <v>219</v>
      </c>
      <c r="BK1435" s="176">
        <f>BK1436+BK1487+BK1569+BK1626+BK1633+BK1639+BK1682+BK1744+BK1833+BK2008+BK2115+BK2292+BK2375+BK2480+BK2607+BK2708</f>
        <v>0</v>
      </c>
    </row>
    <row r="1436" s="12" customFormat="1" ht="22.8" customHeight="1">
      <c r="A1436" s="12"/>
      <c r="B1436" s="166"/>
      <c r="C1436" s="12"/>
      <c r="D1436" s="167" t="s">
        <v>77</v>
      </c>
      <c r="E1436" s="177" t="s">
        <v>1583</v>
      </c>
      <c r="F1436" s="177" t="s">
        <v>1584</v>
      </c>
      <c r="G1436" s="12"/>
      <c r="H1436" s="12"/>
      <c r="I1436" s="169"/>
      <c r="J1436" s="178">
        <f>BK1436</f>
        <v>0</v>
      </c>
      <c r="K1436" s="12"/>
      <c r="L1436" s="166"/>
      <c r="M1436" s="171"/>
      <c r="N1436" s="172"/>
      <c r="O1436" s="172"/>
      <c r="P1436" s="173">
        <f>SUM(P1437:P1486)</f>
        <v>0</v>
      </c>
      <c r="Q1436" s="172"/>
      <c r="R1436" s="173">
        <f>SUM(R1437:R1486)</f>
        <v>0.84702100000000002</v>
      </c>
      <c r="S1436" s="172"/>
      <c r="T1436" s="174">
        <f>SUM(T1437:T1486)</f>
        <v>0</v>
      </c>
      <c r="U1436" s="12"/>
      <c r="V1436" s="12"/>
      <c r="W1436" s="12"/>
      <c r="X1436" s="12"/>
      <c r="Y1436" s="12"/>
      <c r="Z1436" s="12"/>
      <c r="AA1436" s="12"/>
      <c r="AB1436" s="12"/>
      <c r="AC1436" s="12"/>
      <c r="AD1436" s="12"/>
      <c r="AE1436" s="12"/>
      <c r="AR1436" s="167" t="s">
        <v>87</v>
      </c>
      <c r="AT1436" s="175" t="s">
        <v>77</v>
      </c>
      <c r="AU1436" s="175" t="s">
        <v>85</v>
      </c>
      <c r="AY1436" s="167" t="s">
        <v>219</v>
      </c>
      <c r="BK1436" s="176">
        <f>SUM(BK1437:BK1486)</f>
        <v>0</v>
      </c>
    </row>
    <row r="1437" s="2" customFormat="1">
      <c r="A1437" s="38"/>
      <c r="B1437" s="179"/>
      <c r="C1437" s="180" t="s">
        <v>1831</v>
      </c>
      <c r="D1437" s="180" t="s">
        <v>222</v>
      </c>
      <c r="E1437" s="181" t="s">
        <v>3000</v>
      </c>
      <c r="F1437" s="182" t="s">
        <v>3001</v>
      </c>
      <c r="G1437" s="183" t="s">
        <v>390</v>
      </c>
      <c r="H1437" s="184">
        <v>56.100000000000001</v>
      </c>
      <c r="I1437" s="185"/>
      <c r="J1437" s="186">
        <f>ROUND(I1437*H1437,2)</f>
        <v>0</v>
      </c>
      <c r="K1437" s="182" t="s">
        <v>391</v>
      </c>
      <c r="L1437" s="39"/>
      <c r="M1437" s="187" t="s">
        <v>1</v>
      </c>
      <c r="N1437" s="188" t="s">
        <v>43</v>
      </c>
      <c r="O1437" s="77"/>
      <c r="P1437" s="189">
        <f>O1437*H1437</f>
        <v>0</v>
      </c>
      <c r="Q1437" s="189">
        <v>0</v>
      </c>
      <c r="R1437" s="189">
        <f>Q1437*H1437</f>
        <v>0</v>
      </c>
      <c r="S1437" s="189">
        <v>0</v>
      </c>
      <c r="T1437" s="190">
        <f>S1437*H1437</f>
        <v>0</v>
      </c>
      <c r="U1437" s="38"/>
      <c r="V1437" s="38"/>
      <c r="W1437" s="38"/>
      <c r="X1437" s="38"/>
      <c r="Y1437" s="38"/>
      <c r="Z1437" s="38"/>
      <c r="AA1437" s="38"/>
      <c r="AB1437" s="38"/>
      <c r="AC1437" s="38"/>
      <c r="AD1437" s="38"/>
      <c r="AE1437" s="38"/>
      <c r="AR1437" s="191" t="s">
        <v>296</v>
      </c>
      <c r="AT1437" s="191" t="s">
        <v>222</v>
      </c>
      <c r="AU1437" s="191" t="s">
        <v>87</v>
      </c>
      <c r="AY1437" s="19" t="s">
        <v>219</v>
      </c>
      <c r="BE1437" s="192">
        <f>IF(N1437="základní",J1437,0)</f>
        <v>0</v>
      </c>
      <c r="BF1437" s="192">
        <f>IF(N1437="snížená",J1437,0)</f>
        <v>0</v>
      </c>
      <c r="BG1437" s="192">
        <f>IF(N1437="zákl. přenesená",J1437,0)</f>
        <v>0</v>
      </c>
      <c r="BH1437" s="192">
        <f>IF(N1437="sníž. přenesená",J1437,0)</f>
        <v>0</v>
      </c>
      <c r="BI1437" s="192">
        <f>IF(N1437="nulová",J1437,0)</f>
        <v>0</v>
      </c>
      <c r="BJ1437" s="19" t="s">
        <v>85</v>
      </c>
      <c r="BK1437" s="192">
        <f>ROUND(I1437*H1437,2)</f>
        <v>0</v>
      </c>
      <c r="BL1437" s="19" t="s">
        <v>296</v>
      </c>
      <c r="BM1437" s="191" t="s">
        <v>3002</v>
      </c>
    </row>
    <row r="1438" s="2" customFormat="1">
      <c r="A1438" s="38"/>
      <c r="B1438" s="39"/>
      <c r="C1438" s="38"/>
      <c r="D1438" s="193" t="s">
        <v>227</v>
      </c>
      <c r="E1438" s="38"/>
      <c r="F1438" s="194" t="s">
        <v>3003</v>
      </c>
      <c r="G1438" s="38"/>
      <c r="H1438" s="38"/>
      <c r="I1438" s="195"/>
      <c r="J1438" s="38"/>
      <c r="K1438" s="38"/>
      <c r="L1438" s="39"/>
      <c r="M1438" s="196"/>
      <c r="N1438" s="197"/>
      <c r="O1438" s="77"/>
      <c r="P1438" s="77"/>
      <c r="Q1438" s="77"/>
      <c r="R1438" s="77"/>
      <c r="S1438" s="77"/>
      <c r="T1438" s="78"/>
      <c r="U1438" s="38"/>
      <c r="V1438" s="38"/>
      <c r="W1438" s="38"/>
      <c r="X1438" s="38"/>
      <c r="Y1438" s="38"/>
      <c r="Z1438" s="38"/>
      <c r="AA1438" s="38"/>
      <c r="AB1438" s="38"/>
      <c r="AC1438" s="38"/>
      <c r="AD1438" s="38"/>
      <c r="AE1438" s="38"/>
      <c r="AT1438" s="19" t="s">
        <v>227</v>
      </c>
      <c r="AU1438" s="19" t="s">
        <v>87</v>
      </c>
    </row>
    <row r="1439" s="13" customFormat="1">
      <c r="A1439" s="13"/>
      <c r="B1439" s="203"/>
      <c r="C1439" s="13"/>
      <c r="D1439" s="193" t="s">
        <v>394</v>
      </c>
      <c r="E1439" s="204" t="s">
        <v>1</v>
      </c>
      <c r="F1439" s="205" t="s">
        <v>2063</v>
      </c>
      <c r="G1439" s="13"/>
      <c r="H1439" s="204" t="s">
        <v>1</v>
      </c>
      <c r="I1439" s="206"/>
      <c r="J1439" s="13"/>
      <c r="K1439" s="13"/>
      <c r="L1439" s="203"/>
      <c r="M1439" s="207"/>
      <c r="N1439" s="208"/>
      <c r="O1439" s="208"/>
      <c r="P1439" s="208"/>
      <c r="Q1439" s="208"/>
      <c r="R1439" s="208"/>
      <c r="S1439" s="208"/>
      <c r="T1439" s="209"/>
      <c r="U1439" s="13"/>
      <c r="V1439" s="13"/>
      <c r="W1439" s="13"/>
      <c r="X1439" s="13"/>
      <c r="Y1439" s="13"/>
      <c r="Z1439" s="13"/>
      <c r="AA1439" s="13"/>
      <c r="AB1439" s="13"/>
      <c r="AC1439" s="13"/>
      <c r="AD1439" s="13"/>
      <c r="AE1439" s="13"/>
      <c r="AT1439" s="204" t="s">
        <v>394</v>
      </c>
      <c r="AU1439" s="204" t="s">
        <v>87</v>
      </c>
      <c r="AV1439" s="13" t="s">
        <v>85</v>
      </c>
      <c r="AW1439" s="13" t="s">
        <v>34</v>
      </c>
      <c r="AX1439" s="13" t="s">
        <v>78</v>
      </c>
      <c r="AY1439" s="204" t="s">
        <v>219</v>
      </c>
    </row>
    <row r="1440" s="14" customFormat="1">
      <c r="A1440" s="14"/>
      <c r="B1440" s="210"/>
      <c r="C1440" s="14"/>
      <c r="D1440" s="193" t="s">
        <v>394</v>
      </c>
      <c r="E1440" s="211" t="s">
        <v>1</v>
      </c>
      <c r="F1440" s="212" t="s">
        <v>1590</v>
      </c>
      <c r="G1440" s="14"/>
      <c r="H1440" s="213">
        <v>6.5</v>
      </c>
      <c r="I1440" s="214"/>
      <c r="J1440" s="14"/>
      <c r="K1440" s="14"/>
      <c r="L1440" s="210"/>
      <c r="M1440" s="215"/>
      <c r="N1440" s="216"/>
      <c r="O1440" s="216"/>
      <c r="P1440" s="216"/>
      <c r="Q1440" s="216"/>
      <c r="R1440" s="216"/>
      <c r="S1440" s="216"/>
      <c r="T1440" s="217"/>
      <c r="U1440" s="14"/>
      <c r="V1440" s="14"/>
      <c r="W1440" s="14"/>
      <c r="X1440" s="14"/>
      <c r="Y1440" s="14"/>
      <c r="Z1440" s="14"/>
      <c r="AA1440" s="14"/>
      <c r="AB1440" s="14"/>
      <c r="AC1440" s="14"/>
      <c r="AD1440" s="14"/>
      <c r="AE1440" s="14"/>
      <c r="AT1440" s="211" t="s">
        <v>394</v>
      </c>
      <c r="AU1440" s="211" t="s">
        <v>87</v>
      </c>
      <c r="AV1440" s="14" t="s">
        <v>87</v>
      </c>
      <c r="AW1440" s="14" t="s">
        <v>34</v>
      </c>
      <c r="AX1440" s="14" t="s">
        <v>78</v>
      </c>
      <c r="AY1440" s="211" t="s">
        <v>219</v>
      </c>
    </row>
    <row r="1441" s="13" customFormat="1">
      <c r="A1441" s="13"/>
      <c r="B1441" s="203"/>
      <c r="C1441" s="13"/>
      <c r="D1441" s="193" t="s">
        <v>394</v>
      </c>
      <c r="E1441" s="204" t="s">
        <v>1</v>
      </c>
      <c r="F1441" s="205" t="s">
        <v>2714</v>
      </c>
      <c r="G1441" s="13"/>
      <c r="H1441" s="204" t="s">
        <v>1</v>
      </c>
      <c r="I1441" s="206"/>
      <c r="J1441" s="13"/>
      <c r="K1441" s="13"/>
      <c r="L1441" s="203"/>
      <c r="M1441" s="207"/>
      <c r="N1441" s="208"/>
      <c r="O1441" s="208"/>
      <c r="P1441" s="208"/>
      <c r="Q1441" s="208"/>
      <c r="R1441" s="208"/>
      <c r="S1441" s="208"/>
      <c r="T1441" s="209"/>
      <c r="U1441" s="13"/>
      <c r="V1441" s="13"/>
      <c r="W1441" s="13"/>
      <c r="X1441" s="13"/>
      <c r="Y1441" s="13"/>
      <c r="Z1441" s="13"/>
      <c r="AA1441" s="13"/>
      <c r="AB1441" s="13"/>
      <c r="AC1441" s="13"/>
      <c r="AD1441" s="13"/>
      <c r="AE1441" s="13"/>
      <c r="AT1441" s="204" t="s">
        <v>394</v>
      </c>
      <c r="AU1441" s="204" t="s">
        <v>87</v>
      </c>
      <c r="AV1441" s="13" t="s">
        <v>85</v>
      </c>
      <c r="AW1441" s="13" t="s">
        <v>34</v>
      </c>
      <c r="AX1441" s="13" t="s">
        <v>78</v>
      </c>
      <c r="AY1441" s="204" t="s">
        <v>219</v>
      </c>
    </row>
    <row r="1442" s="14" customFormat="1">
      <c r="A1442" s="14"/>
      <c r="B1442" s="210"/>
      <c r="C1442" s="14"/>
      <c r="D1442" s="193" t="s">
        <v>394</v>
      </c>
      <c r="E1442" s="211" t="s">
        <v>1</v>
      </c>
      <c r="F1442" s="212" t="s">
        <v>2828</v>
      </c>
      <c r="G1442" s="14"/>
      <c r="H1442" s="213">
        <v>28.399999999999999</v>
      </c>
      <c r="I1442" s="214"/>
      <c r="J1442" s="14"/>
      <c r="K1442" s="14"/>
      <c r="L1442" s="210"/>
      <c r="M1442" s="215"/>
      <c r="N1442" s="216"/>
      <c r="O1442" s="216"/>
      <c r="P1442" s="216"/>
      <c r="Q1442" s="216"/>
      <c r="R1442" s="216"/>
      <c r="S1442" s="216"/>
      <c r="T1442" s="217"/>
      <c r="U1442" s="14"/>
      <c r="V1442" s="14"/>
      <c r="W1442" s="14"/>
      <c r="X1442" s="14"/>
      <c r="Y1442" s="14"/>
      <c r="Z1442" s="14"/>
      <c r="AA1442" s="14"/>
      <c r="AB1442" s="14"/>
      <c r="AC1442" s="14"/>
      <c r="AD1442" s="14"/>
      <c r="AE1442" s="14"/>
      <c r="AT1442" s="211" t="s">
        <v>394</v>
      </c>
      <c r="AU1442" s="211" t="s">
        <v>87</v>
      </c>
      <c r="AV1442" s="14" t="s">
        <v>87</v>
      </c>
      <c r="AW1442" s="14" t="s">
        <v>34</v>
      </c>
      <c r="AX1442" s="14" t="s">
        <v>78</v>
      </c>
      <c r="AY1442" s="211" t="s">
        <v>219</v>
      </c>
    </row>
    <row r="1443" s="13" customFormat="1">
      <c r="A1443" s="13"/>
      <c r="B1443" s="203"/>
      <c r="C1443" s="13"/>
      <c r="D1443" s="193" t="s">
        <v>394</v>
      </c>
      <c r="E1443" s="204" t="s">
        <v>1</v>
      </c>
      <c r="F1443" s="205" t="s">
        <v>2067</v>
      </c>
      <c r="G1443" s="13"/>
      <c r="H1443" s="204" t="s">
        <v>1</v>
      </c>
      <c r="I1443" s="206"/>
      <c r="J1443" s="13"/>
      <c r="K1443" s="13"/>
      <c r="L1443" s="203"/>
      <c r="M1443" s="207"/>
      <c r="N1443" s="208"/>
      <c r="O1443" s="208"/>
      <c r="P1443" s="208"/>
      <c r="Q1443" s="208"/>
      <c r="R1443" s="208"/>
      <c r="S1443" s="208"/>
      <c r="T1443" s="209"/>
      <c r="U1443" s="13"/>
      <c r="V1443" s="13"/>
      <c r="W1443" s="13"/>
      <c r="X1443" s="13"/>
      <c r="Y1443" s="13"/>
      <c r="Z1443" s="13"/>
      <c r="AA1443" s="13"/>
      <c r="AB1443" s="13"/>
      <c r="AC1443" s="13"/>
      <c r="AD1443" s="13"/>
      <c r="AE1443" s="13"/>
      <c r="AT1443" s="204" t="s">
        <v>394</v>
      </c>
      <c r="AU1443" s="204" t="s">
        <v>87</v>
      </c>
      <c r="AV1443" s="13" t="s">
        <v>85</v>
      </c>
      <c r="AW1443" s="13" t="s">
        <v>34</v>
      </c>
      <c r="AX1443" s="13" t="s">
        <v>78</v>
      </c>
      <c r="AY1443" s="204" t="s">
        <v>219</v>
      </c>
    </row>
    <row r="1444" s="14" customFormat="1">
      <c r="A1444" s="14"/>
      <c r="B1444" s="210"/>
      <c r="C1444" s="14"/>
      <c r="D1444" s="193" t="s">
        <v>394</v>
      </c>
      <c r="E1444" s="211" t="s">
        <v>1</v>
      </c>
      <c r="F1444" s="212" t="s">
        <v>252</v>
      </c>
      <c r="G1444" s="14"/>
      <c r="H1444" s="213">
        <v>7</v>
      </c>
      <c r="I1444" s="214"/>
      <c r="J1444" s="14"/>
      <c r="K1444" s="14"/>
      <c r="L1444" s="210"/>
      <c r="M1444" s="215"/>
      <c r="N1444" s="216"/>
      <c r="O1444" s="216"/>
      <c r="P1444" s="216"/>
      <c r="Q1444" s="216"/>
      <c r="R1444" s="216"/>
      <c r="S1444" s="216"/>
      <c r="T1444" s="217"/>
      <c r="U1444" s="14"/>
      <c r="V1444" s="14"/>
      <c r="W1444" s="14"/>
      <c r="X1444" s="14"/>
      <c r="Y1444" s="14"/>
      <c r="Z1444" s="14"/>
      <c r="AA1444" s="14"/>
      <c r="AB1444" s="14"/>
      <c r="AC1444" s="14"/>
      <c r="AD1444" s="14"/>
      <c r="AE1444" s="14"/>
      <c r="AT1444" s="211" t="s">
        <v>394</v>
      </c>
      <c r="AU1444" s="211" t="s">
        <v>87</v>
      </c>
      <c r="AV1444" s="14" t="s">
        <v>87</v>
      </c>
      <c r="AW1444" s="14" t="s">
        <v>34</v>
      </c>
      <c r="AX1444" s="14" t="s">
        <v>78</v>
      </c>
      <c r="AY1444" s="211" t="s">
        <v>219</v>
      </c>
    </row>
    <row r="1445" s="13" customFormat="1">
      <c r="A1445" s="13"/>
      <c r="B1445" s="203"/>
      <c r="C1445" s="13"/>
      <c r="D1445" s="193" t="s">
        <v>394</v>
      </c>
      <c r="E1445" s="204" t="s">
        <v>1</v>
      </c>
      <c r="F1445" s="205" t="s">
        <v>2069</v>
      </c>
      <c r="G1445" s="13"/>
      <c r="H1445" s="204" t="s">
        <v>1</v>
      </c>
      <c r="I1445" s="206"/>
      <c r="J1445" s="13"/>
      <c r="K1445" s="13"/>
      <c r="L1445" s="203"/>
      <c r="M1445" s="207"/>
      <c r="N1445" s="208"/>
      <c r="O1445" s="208"/>
      <c r="P1445" s="208"/>
      <c r="Q1445" s="208"/>
      <c r="R1445" s="208"/>
      <c r="S1445" s="208"/>
      <c r="T1445" s="209"/>
      <c r="U1445" s="13"/>
      <c r="V1445" s="13"/>
      <c r="W1445" s="13"/>
      <c r="X1445" s="13"/>
      <c r="Y1445" s="13"/>
      <c r="Z1445" s="13"/>
      <c r="AA1445" s="13"/>
      <c r="AB1445" s="13"/>
      <c r="AC1445" s="13"/>
      <c r="AD1445" s="13"/>
      <c r="AE1445" s="13"/>
      <c r="AT1445" s="204" t="s">
        <v>394</v>
      </c>
      <c r="AU1445" s="204" t="s">
        <v>87</v>
      </c>
      <c r="AV1445" s="13" t="s">
        <v>85</v>
      </c>
      <c r="AW1445" s="13" t="s">
        <v>34</v>
      </c>
      <c r="AX1445" s="13" t="s">
        <v>78</v>
      </c>
      <c r="AY1445" s="204" t="s">
        <v>219</v>
      </c>
    </row>
    <row r="1446" s="14" customFormat="1">
      <c r="A1446" s="14"/>
      <c r="B1446" s="210"/>
      <c r="C1446" s="14"/>
      <c r="D1446" s="193" t="s">
        <v>394</v>
      </c>
      <c r="E1446" s="211" t="s">
        <v>1</v>
      </c>
      <c r="F1446" s="212" t="s">
        <v>2829</v>
      </c>
      <c r="G1446" s="14"/>
      <c r="H1446" s="213">
        <v>14.199999999999999</v>
      </c>
      <c r="I1446" s="214"/>
      <c r="J1446" s="14"/>
      <c r="K1446" s="14"/>
      <c r="L1446" s="210"/>
      <c r="M1446" s="215"/>
      <c r="N1446" s="216"/>
      <c r="O1446" s="216"/>
      <c r="P1446" s="216"/>
      <c r="Q1446" s="216"/>
      <c r="R1446" s="216"/>
      <c r="S1446" s="216"/>
      <c r="T1446" s="217"/>
      <c r="U1446" s="14"/>
      <c r="V1446" s="14"/>
      <c r="W1446" s="14"/>
      <c r="X1446" s="14"/>
      <c r="Y1446" s="14"/>
      <c r="Z1446" s="14"/>
      <c r="AA1446" s="14"/>
      <c r="AB1446" s="14"/>
      <c r="AC1446" s="14"/>
      <c r="AD1446" s="14"/>
      <c r="AE1446" s="14"/>
      <c r="AT1446" s="211" t="s">
        <v>394</v>
      </c>
      <c r="AU1446" s="211" t="s">
        <v>87</v>
      </c>
      <c r="AV1446" s="14" t="s">
        <v>87</v>
      </c>
      <c r="AW1446" s="14" t="s">
        <v>34</v>
      </c>
      <c r="AX1446" s="14" t="s">
        <v>78</v>
      </c>
      <c r="AY1446" s="211" t="s">
        <v>219</v>
      </c>
    </row>
    <row r="1447" s="15" customFormat="1">
      <c r="A1447" s="15"/>
      <c r="B1447" s="218"/>
      <c r="C1447" s="15"/>
      <c r="D1447" s="193" t="s">
        <v>394</v>
      </c>
      <c r="E1447" s="219" t="s">
        <v>1</v>
      </c>
      <c r="F1447" s="220" t="s">
        <v>401</v>
      </c>
      <c r="G1447" s="15"/>
      <c r="H1447" s="221">
        <v>56.100000000000001</v>
      </c>
      <c r="I1447" s="222"/>
      <c r="J1447" s="15"/>
      <c r="K1447" s="15"/>
      <c r="L1447" s="218"/>
      <c r="M1447" s="223"/>
      <c r="N1447" s="224"/>
      <c r="O1447" s="224"/>
      <c r="P1447" s="224"/>
      <c r="Q1447" s="224"/>
      <c r="R1447" s="224"/>
      <c r="S1447" s="224"/>
      <c r="T1447" s="225"/>
      <c r="U1447" s="15"/>
      <c r="V1447" s="15"/>
      <c r="W1447" s="15"/>
      <c r="X1447" s="15"/>
      <c r="Y1447" s="15"/>
      <c r="Z1447" s="15"/>
      <c r="AA1447" s="15"/>
      <c r="AB1447" s="15"/>
      <c r="AC1447" s="15"/>
      <c r="AD1447" s="15"/>
      <c r="AE1447" s="15"/>
      <c r="AT1447" s="219" t="s">
        <v>394</v>
      </c>
      <c r="AU1447" s="219" t="s">
        <v>87</v>
      </c>
      <c r="AV1447" s="15" t="s">
        <v>218</v>
      </c>
      <c r="AW1447" s="15" t="s">
        <v>34</v>
      </c>
      <c r="AX1447" s="15" t="s">
        <v>85</v>
      </c>
      <c r="AY1447" s="219" t="s">
        <v>219</v>
      </c>
    </row>
    <row r="1448" s="2" customFormat="1">
      <c r="A1448" s="38"/>
      <c r="B1448" s="179"/>
      <c r="C1448" s="180" t="s">
        <v>1838</v>
      </c>
      <c r="D1448" s="180" t="s">
        <v>222</v>
      </c>
      <c r="E1448" s="181" t="s">
        <v>3004</v>
      </c>
      <c r="F1448" s="182" t="s">
        <v>3005</v>
      </c>
      <c r="G1448" s="183" t="s">
        <v>390</v>
      </c>
      <c r="H1448" s="184">
        <v>33.5</v>
      </c>
      <c r="I1448" s="185"/>
      <c r="J1448" s="186">
        <f>ROUND(I1448*H1448,2)</f>
        <v>0</v>
      </c>
      <c r="K1448" s="182" t="s">
        <v>391</v>
      </c>
      <c r="L1448" s="39"/>
      <c r="M1448" s="187" t="s">
        <v>1</v>
      </c>
      <c r="N1448" s="188" t="s">
        <v>43</v>
      </c>
      <c r="O1448" s="77"/>
      <c r="P1448" s="189">
        <f>O1448*H1448</f>
        <v>0</v>
      </c>
      <c r="Q1448" s="189">
        <v>0</v>
      </c>
      <c r="R1448" s="189">
        <f>Q1448*H1448</f>
        <v>0</v>
      </c>
      <c r="S1448" s="189">
        <v>0</v>
      </c>
      <c r="T1448" s="190">
        <f>S1448*H1448</f>
        <v>0</v>
      </c>
      <c r="U1448" s="38"/>
      <c r="V1448" s="38"/>
      <c r="W1448" s="38"/>
      <c r="X1448" s="38"/>
      <c r="Y1448" s="38"/>
      <c r="Z1448" s="38"/>
      <c r="AA1448" s="38"/>
      <c r="AB1448" s="38"/>
      <c r="AC1448" s="38"/>
      <c r="AD1448" s="38"/>
      <c r="AE1448" s="38"/>
      <c r="AR1448" s="191" t="s">
        <v>296</v>
      </c>
      <c r="AT1448" s="191" t="s">
        <v>222</v>
      </c>
      <c r="AU1448" s="191" t="s">
        <v>87</v>
      </c>
      <c r="AY1448" s="19" t="s">
        <v>219</v>
      </c>
      <c r="BE1448" s="192">
        <f>IF(N1448="základní",J1448,0)</f>
        <v>0</v>
      </c>
      <c r="BF1448" s="192">
        <f>IF(N1448="snížená",J1448,0)</f>
        <v>0</v>
      </c>
      <c r="BG1448" s="192">
        <f>IF(N1448="zákl. přenesená",J1448,0)</f>
        <v>0</v>
      </c>
      <c r="BH1448" s="192">
        <f>IF(N1448="sníž. přenesená",J1448,0)</f>
        <v>0</v>
      </c>
      <c r="BI1448" s="192">
        <f>IF(N1448="nulová",J1448,0)</f>
        <v>0</v>
      </c>
      <c r="BJ1448" s="19" t="s">
        <v>85</v>
      </c>
      <c r="BK1448" s="192">
        <f>ROUND(I1448*H1448,2)</f>
        <v>0</v>
      </c>
      <c r="BL1448" s="19" t="s">
        <v>296</v>
      </c>
      <c r="BM1448" s="191" t="s">
        <v>3006</v>
      </c>
    </row>
    <row r="1449" s="2" customFormat="1">
      <c r="A1449" s="38"/>
      <c r="B1449" s="39"/>
      <c r="C1449" s="38"/>
      <c r="D1449" s="193" t="s">
        <v>227</v>
      </c>
      <c r="E1449" s="38"/>
      <c r="F1449" s="194" t="s">
        <v>3007</v>
      </c>
      <c r="G1449" s="38"/>
      <c r="H1449" s="38"/>
      <c r="I1449" s="195"/>
      <c r="J1449" s="38"/>
      <c r="K1449" s="38"/>
      <c r="L1449" s="39"/>
      <c r="M1449" s="196"/>
      <c r="N1449" s="197"/>
      <c r="O1449" s="77"/>
      <c r="P1449" s="77"/>
      <c r="Q1449" s="77"/>
      <c r="R1449" s="77"/>
      <c r="S1449" s="77"/>
      <c r="T1449" s="78"/>
      <c r="U1449" s="38"/>
      <c r="V1449" s="38"/>
      <c r="W1449" s="38"/>
      <c r="X1449" s="38"/>
      <c r="Y1449" s="38"/>
      <c r="Z1449" s="38"/>
      <c r="AA1449" s="38"/>
      <c r="AB1449" s="38"/>
      <c r="AC1449" s="38"/>
      <c r="AD1449" s="38"/>
      <c r="AE1449" s="38"/>
      <c r="AT1449" s="19" t="s">
        <v>227</v>
      </c>
      <c r="AU1449" s="19" t="s">
        <v>87</v>
      </c>
    </row>
    <row r="1450" s="13" customFormat="1">
      <c r="A1450" s="13"/>
      <c r="B1450" s="203"/>
      <c r="C1450" s="13"/>
      <c r="D1450" s="193" t="s">
        <v>394</v>
      </c>
      <c r="E1450" s="204" t="s">
        <v>1</v>
      </c>
      <c r="F1450" s="205" t="s">
        <v>2056</v>
      </c>
      <c r="G1450" s="13"/>
      <c r="H1450" s="204" t="s">
        <v>1</v>
      </c>
      <c r="I1450" s="206"/>
      <c r="J1450" s="13"/>
      <c r="K1450" s="13"/>
      <c r="L1450" s="203"/>
      <c r="M1450" s="207"/>
      <c r="N1450" s="208"/>
      <c r="O1450" s="208"/>
      <c r="P1450" s="208"/>
      <c r="Q1450" s="208"/>
      <c r="R1450" s="208"/>
      <c r="S1450" s="208"/>
      <c r="T1450" s="209"/>
      <c r="U1450" s="13"/>
      <c r="V1450" s="13"/>
      <c r="W1450" s="13"/>
      <c r="X1450" s="13"/>
      <c r="Y1450" s="13"/>
      <c r="Z1450" s="13"/>
      <c r="AA1450" s="13"/>
      <c r="AB1450" s="13"/>
      <c r="AC1450" s="13"/>
      <c r="AD1450" s="13"/>
      <c r="AE1450" s="13"/>
      <c r="AT1450" s="204" t="s">
        <v>394</v>
      </c>
      <c r="AU1450" s="204" t="s">
        <v>87</v>
      </c>
      <c r="AV1450" s="13" t="s">
        <v>85</v>
      </c>
      <c r="AW1450" s="13" t="s">
        <v>34</v>
      </c>
      <c r="AX1450" s="13" t="s">
        <v>78</v>
      </c>
      <c r="AY1450" s="204" t="s">
        <v>219</v>
      </c>
    </row>
    <row r="1451" s="13" customFormat="1">
      <c r="A1451" s="13"/>
      <c r="B1451" s="203"/>
      <c r="C1451" s="13"/>
      <c r="D1451" s="193" t="s">
        <v>394</v>
      </c>
      <c r="E1451" s="204" t="s">
        <v>1</v>
      </c>
      <c r="F1451" s="205" t="s">
        <v>3008</v>
      </c>
      <c r="G1451" s="13"/>
      <c r="H1451" s="204" t="s">
        <v>1</v>
      </c>
      <c r="I1451" s="206"/>
      <c r="J1451" s="13"/>
      <c r="K1451" s="13"/>
      <c r="L1451" s="203"/>
      <c r="M1451" s="207"/>
      <c r="N1451" s="208"/>
      <c r="O1451" s="208"/>
      <c r="P1451" s="208"/>
      <c r="Q1451" s="208"/>
      <c r="R1451" s="208"/>
      <c r="S1451" s="208"/>
      <c r="T1451" s="209"/>
      <c r="U1451" s="13"/>
      <c r="V1451" s="13"/>
      <c r="W1451" s="13"/>
      <c r="X1451" s="13"/>
      <c r="Y1451" s="13"/>
      <c r="Z1451" s="13"/>
      <c r="AA1451" s="13"/>
      <c r="AB1451" s="13"/>
      <c r="AC1451" s="13"/>
      <c r="AD1451" s="13"/>
      <c r="AE1451" s="13"/>
      <c r="AT1451" s="204" t="s">
        <v>394</v>
      </c>
      <c r="AU1451" s="204" t="s">
        <v>87</v>
      </c>
      <c r="AV1451" s="13" t="s">
        <v>85</v>
      </c>
      <c r="AW1451" s="13" t="s">
        <v>34</v>
      </c>
      <c r="AX1451" s="13" t="s">
        <v>78</v>
      </c>
      <c r="AY1451" s="204" t="s">
        <v>219</v>
      </c>
    </row>
    <row r="1452" s="14" customFormat="1">
      <c r="A1452" s="14"/>
      <c r="B1452" s="210"/>
      <c r="C1452" s="14"/>
      <c r="D1452" s="193" t="s">
        <v>394</v>
      </c>
      <c r="E1452" s="211" t="s">
        <v>1</v>
      </c>
      <c r="F1452" s="212" t="s">
        <v>3009</v>
      </c>
      <c r="G1452" s="14"/>
      <c r="H1452" s="213">
        <v>31.5</v>
      </c>
      <c r="I1452" s="214"/>
      <c r="J1452" s="14"/>
      <c r="K1452" s="14"/>
      <c r="L1452" s="210"/>
      <c r="M1452" s="215"/>
      <c r="N1452" s="216"/>
      <c r="O1452" s="216"/>
      <c r="P1452" s="216"/>
      <c r="Q1452" s="216"/>
      <c r="R1452" s="216"/>
      <c r="S1452" s="216"/>
      <c r="T1452" s="217"/>
      <c r="U1452" s="14"/>
      <c r="V1452" s="14"/>
      <c r="W1452" s="14"/>
      <c r="X1452" s="14"/>
      <c r="Y1452" s="14"/>
      <c r="Z1452" s="14"/>
      <c r="AA1452" s="14"/>
      <c r="AB1452" s="14"/>
      <c r="AC1452" s="14"/>
      <c r="AD1452" s="14"/>
      <c r="AE1452" s="14"/>
      <c r="AT1452" s="211" t="s">
        <v>394</v>
      </c>
      <c r="AU1452" s="211" t="s">
        <v>87</v>
      </c>
      <c r="AV1452" s="14" t="s">
        <v>87</v>
      </c>
      <c r="AW1452" s="14" t="s">
        <v>34</v>
      </c>
      <c r="AX1452" s="14" t="s">
        <v>78</v>
      </c>
      <c r="AY1452" s="211" t="s">
        <v>219</v>
      </c>
    </row>
    <row r="1453" s="13" customFormat="1">
      <c r="A1453" s="13"/>
      <c r="B1453" s="203"/>
      <c r="C1453" s="13"/>
      <c r="D1453" s="193" t="s">
        <v>394</v>
      </c>
      <c r="E1453" s="204" t="s">
        <v>1</v>
      </c>
      <c r="F1453" s="205" t="s">
        <v>3010</v>
      </c>
      <c r="G1453" s="13"/>
      <c r="H1453" s="204" t="s">
        <v>1</v>
      </c>
      <c r="I1453" s="206"/>
      <c r="J1453" s="13"/>
      <c r="K1453" s="13"/>
      <c r="L1453" s="203"/>
      <c r="M1453" s="207"/>
      <c r="N1453" s="208"/>
      <c r="O1453" s="208"/>
      <c r="P1453" s="208"/>
      <c r="Q1453" s="208"/>
      <c r="R1453" s="208"/>
      <c r="S1453" s="208"/>
      <c r="T1453" s="209"/>
      <c r="U1453" s="13"/>
      <c r="V1453" s="13"/>
      <c r="W1453" s="13"/>
      <c r="X1453" s="13"/>
      <c r="Y1453" s="13"/>
      <c r="Z1453" s="13"/>
      <c r="AA1453" s="13"/>
      <c r="AB1453" s="13"/>
      <c r="AC1453" s="13"/>
      <c r="AD1453" s="13"/>
      <c r="AE1453" s="13"/>
      <c r="AT1453" s="204" t="s">
        <v>394</v>
      </c>
      <c r="AU1453" s="204" t="s">
        <v>87</v>
      </c>
      <c r="AV1453" s="13" t="s">
        <v>85</v>
      </c>
      <c r="AW1453" s="13" t="s">
        <v>34</v>
      </c>
      <c r="AX1453" s="13" t="s">
        <v>78</v>
      </c>
      <c r="AY1453" s="204" t="s">
        <v>219</v>
      </c>
    </row>
    <row r="1454" s="14" customFormat="1">
      <c r="A1454" s="14"/>
      <c r="B1454" s="210"/>
      <c r="C1454" s="14"/>
      <c r="D1454" s="193" t="s">
        <v>394</v>
      </c>
      <c r="E1454" s="211" t="s">
        <v>1</v>
      </c>
      <c r="F1454" s="212" t="s">
        <v>87</v>
      </c>
      <c r="G1454" s="14"/>
      <c r="H1454" s="213">
        <v>2</v>
      </c>
      <c r="I1454" s="214"/>
      <c r="J1454" s="14"/>
      <c r="K1454" s="14"/>
      <c r="L1454" s="210"/>
      <c r="M1454" s="215"/>
      <c r="N1454" s="216"/>
      <c r="O1454" s="216"/>
      <c r="P1454" s="216"/>
      <c r="Q1454" s="216"/>
      <c r="R1454" s="216"/>
      <c r="S1454" s="216"/>
      <c r="T1454" s="217"/>
      <c r="U1454" s="14"/>
      <c r="V1454" s="14"/>
      <c r="W1454" s="14"/>
      <c r="X1454" s="14"/>
      <c r="Y1454" s="14"/>
      <c r="Z1454" s="14"/>
      <c r="AA1454" s="14"/>
      <c r="AB1454" s="14"/>
      <c r="AC1454" s="14"/>
      <c r="AD1454" s="14"/>
      <c r="AE1454" s="14"/>
      <c r="AT1454" s="211" t="s">
        <v>394</v>
      </c>
      <c r="AU1454" s="211" t="s">
        <v>87</v>
      </c>
      <c r="AV1454" s="14" t="s">
        <v>87</v>
      </c>
      <c r="AW1454" s="14" t="s">
        <v>34</v>
      </c>
      <c r="AX1454" s="14" t="s">
        <v>78</v>
      </c>
      <c r="AY1454" s="211" t="s">
        <v>219</v>
      </c>
    </row>
    <row r="1455" s="15" customFormat="1">
      <c r="A1455" s="15"/>
      <c r="B1455" s="218"/>
      <c r="C1455" s="15"/>
      <c r="D1455" s="193" t="s">
        <v>394</v>
      </c>
      <c r="E1455" s="219" t="s">
        <v>1</v>
      </c>
      <c r="F1455" s="220" t="s">
        <v>401</v>
      </c>
      <c r="G1455" s="15"/>
      <c r="H1455" s="221">
        <v>33.5</v>
      </c>
      <c r="I1455" s="222"/>
      <c r="J1455" s="15"/>
      <c r="K1455" s="15"/>
      <c r="L1455" s="218"/>
      <c r="M1455" s="223"/>
      <c r="N1455" s="224"/>
      <c r="O1455" s="224"/>
      <c r="P1455" s="224"/>
      <c r="Q1455" s="224"/>
      <c r="R1455" s="224"/>
      <c r="S1455" s="224"/>
      <c r="T1455" s="225"/>
      <c r="U1455" s="15"/>
      <c r="V1455" s="15"/>
      <c r="W1455" s="15"/>
      <c r="X1455" s="15"/>
      <c r="Y1455" s="15"/>
      <c r="Z1455" s="15"/>
      <c r="AA1455" s="15"/>
      <c r="AB1455" s="15"/>
      <c r="AC1455" s="15"/>
      <c r="AD1455" s="15"/>
      <c r="AE1455" s="15"/>
      <c r="AT1455" s="219" t="s">
        <v>394</v>
      </c>
      <c r="AU1455" s="219" t="s">
        <v>87</v>
      </c>
      <c r="AV1455" s="15" t="s">
        <v>218</v>
      </c>
      <c r="AW1455" s="15" t="s">
        <v>34</v>
      </c>
      <c r="AX1455" s="15" t="s">
        <v>85</v>
      </c>
      <c r="AY1455" s="219" t="s">
        <v>219</v>
      </c>
    </row>
    <row r="1456" s="2" customFormat="1" ht="16.5" customHeight="1">
      <c r="A1456" s="38"/>
      <c r="B1456" s="179"/>
      <c r="C1456" s="234" t="s">
        <v>1850</v>
      </c>
      <c r="D1456" s="234" t="s">
        <v>2002</v>
      </c>
      <c r="E1456" s="235" t="s">
        <v>3011</v>
      </c>
      <c r="F1456" s="236" t="s">
        <v>3012</v>
      </c>
      <c r="G1456" s="237" t="s">
        <v>454</v>
      </c>
      <c r="H1456" s="238">
        <v>0.029000000000000001</v>
      </c>
      <c r="I1456" s="239"/>
      <c r="J1456" s="240">
        <f>ROUND(I1456*H1456,2)</f>
        <v>0</v>
      </c>
      <c r="K1456" s="236" t="s">
        <v>391</v>
      </c>
      <c r="L1456" s="241"/>
      <c r="M1456" s="242" t="s">
        <v>1</v>
      </c>
      <c r="N1456" s="243" t="s">
        <v>43</v>
      </c>
      <c r="O1456" s="77"/>
      <c r="P1456" s="189">
        <f>O1456*H1456</f>
        <v>0</v>
      </c>
      <c r="Q1456" s="189">
        <v>1</v>
      </c>
      <c r="R1456" s="189">
        <f>Q1456*H1456</f>
        <v>0.029000000000000001</v>
      </c>
      <c r="S1456" s="189">
        <v>0</v>
      </c>
      <c r="T1456" s="190">
        <f>S1456*H1456</f>
        <v>0</v>
      </c>
      <c r="U1456" s="38"/>
      <c r="V1456" s="38"/>
      <c r="W1456" s="38"/>
      <c r="X1456" s="38"/>
      <c r="Y1456" s="38"/>
      <c r="Z1456" s="38"/>
      <c r="AA1456" s="38"/>
      <c r="AB1456" s="38"/>
      <c r="AC1456" s="38"/>
      <c r="AD1456" s="38"/>
      <c r="AE1456" s="38"/>
      <c r="AR1456" s="191" t="s">
        <v>612</v>
      </c>
      <c r="AT1456" s="191" t="s">
        <v>2002</v>
      </c>
      <c r="AU1456" s="191" t="s">
        <v>87</v>
      </c>
      <c r="AY1456" s="19" t="s">
        <v>219</v>
      </c>
      <c r="BE1456" s="192">
        <f>IF(N1456="základní",J1456,0)</f>
        <v>0</v>
      </c>
      <c r="BF1456" s="192">
        <f>IF(N1456="snížená",J1456,0)</f>
        <v>0</v>
      </c>
      <c r="BG1456" s="192">
        <f>IF(N1456="zákl. přenesená",J1456,0)</f>
        <v>0</v>
      </c>
      <c r="BH1456" s="192">
        <f>IF(N1456="sníž. přenesená",J1456,0)</f>
        <v>0</v>
      </c>
      <c r="BI1456" s="192">
        <f>IF(N1456="nulová",J1456,0)</f>
        <v>0</v>
      </c>
      <c r="BJ1456" s="19" t="s">
        <v>85</v>
      </c>
      <c r="BK1456" s="192">
        <f>ROUND(I1456*H1456,2)</f>
        <v>0</v>
      </c>
      <c r="BL1456" s="19" t="s">
        <v>296</v>
      </c>
      <c r="BM1456" s="191" t="s">
        <v>3013</v>
      </c>
    </row>
    <row r="1457" s="2" customFormat="1">
      <c r="A1457" s="38"/>
      <c r="B1457" s="39"/>
      <c r="C1457" s="38"/>
      <c r="D1457" s="193" t="s">
        <v>227</v>
      </c>
      <c r="E1457" s="38"/>
      <c r="F1457" s="194" t="s">
        <v>3012</v>
      </c>
      <c r="G1457" s="38"/>
      <c r="H1457" s="38"/>
      <c r="I1457" s="195"/>
      <c r="J1457" s="38"/>
      <c r="K1457" s="38"/>
      <c r="L1457" s="39"/>
      <c r="M1457" s="196"/>
      <c r="N1457" s="197"/>
      <c r="O1457" s="77"/>
      <c r="P1457" s="77"/>
      <c r="Q1457" s="77"/>
      <c r="R1457" s="77"/>
      <c r="S1457" s="77"/>
      <c r="T1457" s="78"/>
      <c r="U1457" s="38"/>
      <c r="V1457" s="38"/>
      <c r="W1457" s="38"/>
      <c r="X1457" s="38"/>
      <c r="Y1457" s="38"/>
      <c r="Z1457" s="38"/>
      <c r="AA1457" s="38"/>
      <c r="AB1457" s="38"/>
      <c r="AC1457" s="38"/>
      <c r="AD1457" s="38"/>
      <c r="AE1457" s="38"/>
      <c r="AT1457" s="19" t="s">
        <v>227</v>
      </c>
      <c r="AU1457" s="19" t="s">
        <v>87</v>
      </c>
    </row>
    <row r="1458" s="14" customFormat="1">
      <c r="A1458" s="14"/>
      <c r="B1458" s="210"/>
      <c r="C1458" s="14"/>
      <c r="D1458" s="193" t="s">
        <v>394</v>
      </c>
      <c r="E1458" s="211" t="s">
        <v>1</v>
      </c>
      <c r="F1458" s="212" t="s">
        <v>3014</v>
      </c>
      <c r="G1458" s="14"/>
      <c r="H1458" s="213">
        <v>0.017000000000000001</v>
      </c>
      <c r="I1458" s="214"/>
      <c r="J1458" s="14"/>
      <c r="K1458" s="14"/>
      <c r="L1458" s="210"/>
      <c r="M1458" s="215"/>
      <c r="N1458" s="216"/>
      <c r="O1458" s="216"/>
      <c r="P1458" s="216"/>
      <c r="Q1458" s="216"/>
      <c r="R1458" s="216"/>
      <c r="S1458" s="216"/>
      <c r="T1458" s="217"/>
      <c r="U1458" s="14"/>
      <c r="V1458" s="14"/>
      <c r="W1458" s="14"/>
      <c r="X1458" s="14"/>
      <c r="Y1458" s="14"/>
      <c r="Z1458" s="14"/>
      <c r="AA1458" s="14"/>
      <c r="AB1458" s="14"/>
      <c r="AC1458" s="14"/>
      <c r="AD1458" s="14"/>
      <c r="AE1458" s="14"/>
      <c r="AT1458" s="211" t="s">
        <v>394</v>
      </c>
      <c r="AU1458" s="211" t="s">
        <v>87</v>
      </c>
      <c r="AV1458" s="14" t="s">
        <v>87</v>
      </c>
      <c r="AW1458" s="14" t="s">
        <v>34</v>
      </c>
      <c r="AX1458" s="14" t="s">
        <v>78</v>
      </c>
      <c r="AY1458" s="211" t="s">
        <v>219</v>
      </c>
    </row>
    <row r="1459" s="14" customFormat="1">
      <c r="A1459" s="14"/>
      <c r="B1459" s="210"/>
      <c r="C1459" s="14"/>
      <c r="D1459" s="193" t="s">
        <v>394</v>
      </c>
      <c r="E1459" s="211" t="s">
        <v>1</v>
      </c>
      <c r="F1459" s="212" t="s">
        <v>3015</v>
      </c>
      <c r="G1459" s="14"/>
      <c r="H1459" s="213">
        <v>0.012</v>
      </c>
      <c r="I1459" s="214"/>
      <c r="J1459" s="14"/>
      <c r="K1459" s="14"/>
      <c r="L1459" s="210"/>
      <c r="M1459" s="215"/>
      <c r="N1459" s="216"/>
      <c r="O1459" s="216"/>
      <c r="P1459" s="216"/>
      <c r="Q1459" s="216"/>
      <c r="R1459" s="216"/>
      <c r="S1459" s="216"/>
      <c r="T1459" s="217"/>
      <c r="U1459" s="14"/>
      <c r="V1459" s="14"/>
      <c r="W1459" s="14"/>
      <c r="X1459" s="14"/>
      <c r="Y1459" s="14"/>
      <c r="Z1459" s="14"/>
      <c r="AA1459" s="14"/>
      <c r="AB1459" s="14"/>
      <c r="AC1459" s="14"/>
      <c r="AD1459" s="14"/>
      <c r="AE1459" s="14"/>
      <c r="AT1459" s="211" t="s">
        <v>394</v>
      </c>
      <c r="AU1459" s="211" t="s">
        <v>87</v>
      </c>
      <c r="AV1459" s="14" t="s">
        <v>87</v>
      </c>
      <c r="AW1459" s="14" t="s">
        <v>34</v>
      </c>
      <c r="AX1459" s="14" t="s">
        <v>78</v>
      </c>
      <c r="AY1459" s="211" t="s">
        <v>219</v>
      </c>
    </row>
    <row r="1460" s="15" customFormat="1">
      <c r="A1460" s="15"/>
      <c r="B1460" s="218"/>
      <c r="C1460" s="15"/>
      <c r="D1460" s="193" t="s">
        <v>394</v>
      </c>
      <c r="E1460" s="219" t="s">
        <v>1</v>
      </c>
      <c r="F1460" s="220" t="s">
        <v>401</v>
      </c>
      <c r="G1460" s="15"/>
      <c r="H1460" s="221">
        <v>0.029000000000000001</v>
      </c>
      <c r="I1460" s="222"/>
      <c r="J1460" s="15"/>
      <c r="K1460" s="15"/>
      <c r="L1460" s="218"/>
      <c r="M1460" s="223"/>
      <c r="N1460" s="224"/>
      <c r="O1460" s="224"/>
      <c r="P1460" s="224"/>
      <c r="Q1460" s="224"/>
      <c r="R1460" s="224"/>
      <c r="S1460" s="224"/>
      <c r="T1460" s="225"/>
      <c r="U1460" s="15"/>
      <c r="V1460" s="15"/>
      <c r="W1460" s="15"/>
      <c r="X1460" s="15"/>
      <c r="Y1460" s="15"/>
      <c r="Z1460" s="15"/>
      <c r="AA1460" s="15"/>
      <c r="AB1460" s="15"/>
      <c r="AC1460" s="15"/>
      <c r="AD1460" s="15"/>
      <c r="AE1460" s="15"/>
      <c r="AT1460" s="219" t="s">
        <v>394</v>
      </c>
      <c r="AU1460" s="219" t="s">
        <v>87</v>
      </c>
      <c r="AV1460" s="15" t="s">
        <v>218</v>
      </c>
      <c r="AW1460" s="15" t="s">
        <v>34</v>
      </c>
      <c r="AX1460" s="15" t="s">
        <v>85</v>
      </c>
      <c r="AY1460" s="219" t="s">
        <v>219</v>
      </c>
    </row>
    <row r="1461" s="2" customFormat="1">
      <c r="A1461" s="38"/>
      <c r="B1461" s="179"/>
      <c r="C1461" s="180" t="s">
        <v>1856</v>
      </c>
      <c r="D1461" s="180" t="s">
        <v>222</v>
      </c>
      <c r="E1461" s="181" t="s">
        <v>3016</v>
      </c>
      <c r="F1461" s="182" t="s">
        <v>3017</v>
      </c>
      <c r="G1461" s="183" t="s">
        <v>390</v>
      </c>
      <c r="H1461" s="184">
        <v>56.100000000000001</v>
      </c>
      <c r="I1461" s="185"/>
      <c r="J1461" s="186">
        <f>ROUND(I1461*H1461,2)</f>
        <v>0</v>
      </c>
      <c r="K1461" s="182" t="s">
        <v>391</v>
      </c>
      <c r="L1461" s="39"/>
      <c r="M1461" s="187" t="s">
        <v>1</v>
      </c>
      <c r="N1461" s="188" t="s">
        <v>43</v>
      </c>
      <c r="O1461" s="77"/>
      <c r="P1461" s="189">
        <f>O1461*H1461</f>
        <v>0</v>
      </c>
      <c r="Q1461" s="189">
        <v>0.00040000000000000002</v>
      </c>
      <c r="R1461" s="189">
        <f>Q1461*H1461</f>
        <v>0.022440000000000002</v>
      </c>
      <c r="S1461" s="189">
        <v>0</v>
      </c>
      <c r="T1461" s="190">
        <f>S1461*H1461</f>
        <v>0</v>
      </c>
      <c r="U1461" s="38"/>
      <c r="V1461" s="38"/>
      <c r="W1461" s="38"/>
      <c r="X1461" s="38"/>
      <c r="Y1461" s="38"/>
      <c r="Z1461" s="38"/>
      <c r="AA1461" s="38"/>
      <c r="AB1461" s="38"/>
      <c r="AC1461" s="38"/>
      <c r="AD1461" s="38"/>
      <c r="AE1461" s="38"/>
      <c r="AR1461" s="191" t="s">
        <v>296</v>
      </c>
      <c r="AT1461" s="191" t="s">
        <v>222</v>
      </c>
      <c r="AU1461" s="191" t="s">
        <v>87</v>
      </c>
      <c r="AY1461" s="19" t="s">
        <v>219</v>
      </c>
      <c r="BE1461" s="192">
        <f>IF(N1461="základní",J1461,0)</f>
        <v>0</v>
      </c>
      <c r="BF1461" s="192">
        <f>IF(N1461="snížená",J1461,0)</f>
        <v>0</v>
      </c>
      <c r="BG1461" s="192">
        <f>IF(N1461="zákl. přenesená",J1461,0)</f>
        <v>0</v>
      </c>
      <c r="BH1461" s="192">
        <f>IF(N1461="sníž. přenesená",J1461,0)</f>
        <v>0</v>
      </c>
      <c r="BI1461" s="192">
        <f>IF(N1461="nulová",J1461,0)</f>
        <v>0</v>
      </c>
      <c r="BJ1461" s="19" t="s">
        <v>85</v>
      </c>
      <c r="BK1461" s="192">
        <f>ROUND(I1461*H1461,2)</f>
        <v>0</v>
      </c>
      <c r="BL1461" s="19" t="s">
        <v>296</v>
      </c>
      <c r="BM1461" s="191" t="s">
        <v>3018</v>
      </c>
    </row>
    <row r="1462" s="2" customFormat="1">
      <c r="A1462" s="38"/>
      <c r="B1462" s="39"/>
      <c r="C1462" s="38"/>
      <c r="D1462" s="193" t="s">
        <v>227</v>
      </c>
      <c r="E1462" s="38"/>
      <c r="F1462" s="194" t="s">
        <v>3019</v>
      </c>
      <c r="G1462" s="38"/>
      <c r="H1462" s="38"/>
      <c r="I1462" s="195"/>
      <c r="J1462" s="38"/>
      <c r="K1462" s="38"/>
      <c r="L1462" s="39"/>
      <c r="M1462" s="196"/>
      <c r="N1462" s="197"/>
      <c r="O1462" s="77"/>
      <c r="P1462" s="77"/>
      <c r="Q1462" s="77"/>
      <c r="R1462" s="77"/>
      <c r="S1462" s="77"/>
      <c r="T1462" s="78"/>
      <c r="U1462" s="38"/>
      <c r="V1462" s="38"/>
      <c r="W1462" s="38"/>
      <c r="X1462" s="38"/>
      <c r="Y1462" s="38"/>
      <c r="Z1462" s="38"/>
      <c r="AA1462" s="38"/>
      <c r="AB1462" s="38"/>
      <c r="AC1462" s="38"/>
      <c r="AD1462" s="38"/>
      <c r="AE1462" s="38"/>
      <c r="AT1462" s="19" t="s">
        <v>227</v>
      </c>
      <c r="AU1462" s="19" t="s">
        <v>87</v>
      </c>
    </row>
    <row r="1463" s="13" customFormat="1">
      <c r="A1463" s="13"/>
      <c r="B1463" s="203"/>
      <c r="C1463" s="13"/>
      <c r="D1463" s="193" t="s">
        <v>394</v>
      </c>
      <c r="E1463" s="204" t="s">
        <v>1</v>
      </c>
      <c r="F1463" s="205" t="s">
        <v>2063</v>
      </c>
      <c r="G1463" s="13"/>
      <c r="H1463" s="204" t="s">
        <v>1</v>
      </c>
      <c r="I1463" s="206"/>
      <c r="J1463" s="13"/>
      <c r="K1463" s="13"/>
      <c r="L1463" s="203"/>
      <c r="M1463" s="207"/>
      <c r="N1463" s="208"/>
      <c r="O1463" s="208"/>
      <c r="P1463" s="208"/>
      <c r="Q1463" s="208"/>
      <c r="R1463" s="208"/>
      <c r="S1463" s="208"/>
      <c r="T1463" s="209"/>
      <c r="U1463" s="13"/>
      <c r="V1463" s="13"/>
      <c r="W1463" s="13"/>
      <c r="X1463" s="13"/>
      <c r="Y1463" s="13"/>
      <c r="Z1463" s="13"/>
      <c r="AA1463" s="13"/>
      <c r="AB1463" s="13"/>
      <c r="AC1463" s="13"/>
      <c r="AD1463" s="13"/>
      <c r="AE1463" s="13"/>
      <c r="AT1463" s="204" t="s">
        <v>394</v>
      </c>
      <c r="AU1463" s="204" t="s">
        <v>87</v>
      </c>
      <c r="AV1463" s="13" t="s">
        <v>85</v>
      </c>
      <c r="AW1463" s="13" t="s">
        <v>34</v>
      </c>
      <c r="AX1463" s="13" t="s">
        <v>78</v>
      </c>
      <c r="AY1463" s="204" t="s">
        <v>219</v>
      </c>
    </row>
    <row r="1464" s="14" customFormat="1">
      <c r="A1464" s="14"/>
      <c r="B1464" s="210"/>
      <c r="C1464" s="14"/>
      <c r="D1464" s="193" t="s">
        <v>394</v>
      </c>
      <c r="E1464" s="211" t="s">
        <v>1</v>
      </c>
      <c r="F1464" s="212" t="s">
        <v>1590</v>
      </c>
      <c r="G1464" s="14"/>
      <c r="H1464" s="213">
        <v>6.5</v>
      </c>
      <c r="I1464" s="214"/>
      <c r="J1464" s="14"/>
      <c r="K1464" s="14"/>
      <c r="L1464" s="210"/>
      <c r="M1464" s="215"/>
      <c r="N1464" s="216"/>
      <c r="O1464" s="216"/>
      <c r="P1464" s="216"/>
      <c r="Q1464" s="216"/>
      <c r="R1464" s="216"/>
      <c r="S1464" s="216"/>
      <c r="T1464" s="217"/>
      <c r="U1464" s="14"/>
      <c r="V1464" s="14"/>
      <c r="W1464" s="14"/>
      <c r="X1464" s="14"/>
      <c r="Y1464" s="14"/>
      <c r="Z1464" s="14"/>
      <c r="AA1464" s="14"/>
      <c r="AB1464" s="14"/>
      <c r="AC1464" s="14"/>
      <c r="AD1464" s="14"/>
      <c r="AE1464" s="14"/>
      <c r="AT1464" s="211" t="s">
        <v>394</v>
      </c>
      <c r="AU1464" s="211" t="s">
        <v>87</v>
      </c>
      <c r="AV1464" s="14" t="s">
        <v>87</v>
      </c>
      <c r="AW1464" s="14" t="s">
        <v>34</v>
      </c>
      <c r="AX1464" s="14" t="s">
        <v>78</v>
      </c>
      <c r="AY1464" s="211" t="s">
        <v>219</v>
      </c>
    </row>
    <row r="1465" s="13" customFormat="1">
      <c r="A1465" s="13"/>
      <c r="B1465" s="203"/>
      <c r="C1465" s="13"/>
      <c r="D1465" s="193" t="s">
        <v>394</v>
      </c>
      <c r="E1465" s="204" t="s">
        <v>1</v>
      </c>
      <c r="F1465" s="205" t="s">
        <v>2714</v>
      </c>
      <c r="G1465" s="13"/>
      <c r="H1465" s="204" t="s">
        <v>1</v>
      </c>
      <c r="I1465" s="206"/>
      <c r="J1465" s="13"/>
      <c r="K1465" s="13"/>
      <c r="L1465" s="203"/>
      <c r="M1465" s="207"/>
      <c r="N1465" s="208"/>
      <c r="O1465" s="208"/>
      <c r="P1465" s="208"/>
      <c r="Q1465" s="208"/>
      <c r="R1465" s="208"/>
      <c r="S1465" s="208"/>
      <c r="T1465" s="209"/>
      <c r="U1465" s="13"/>
      <c r="V1465" s="13"/>
      <c r="W1465" s="13"/>
      <c r="X1465" s="13"/>
      <c r="Y1465" s="13"/>
      <c r="Z1465" s="13"/>
      <c r="AA1465" s="13"/>
      <c r="AB1465" s="13"/>
      <c r="AC1465" s="13"/>
      <c r="AD1465" s="13"/>
      <c r="AE1465" s="13"/>
      <c r="AT1465" s="204" t="s">
        <v>394</v>
      </c>
      <c r="AU1465" s="204" t="s">
        <v>87</v>
      </c>
      <c r="AV1465" s="13" t="s">
        <v>85</v>
      </c>
      <c r="AW1465" s="13" t="s">
        <v>34</v>
      </c>
      <c r="AX1465" s="13" t="s">
        <v>78</v>
      </c>
      <c r="AY1465" s="204" t="s">
        <v>219</v>
      </c>
    </row>
    <row r="1466" s="14" customFormat="1">
      <c r="A1466" s="14"/>
      <c r="B1466" s="210"/>
      <c r="C1466" s="14"/>
      <c r="D1466" s="193" t="s">
        <v>394</v>
      </c>
      <c r="E1466" s="211" t="s">
        <v>1</v>
      </c>
      <c r="F1466" s="212" t="s">
        <v>2828</v>
      </c>
      <c r="G1466" s="14"/>
      <c r="H1466" s="213">
        <v>28.399999999999999</v>
      </c>
      <c r="I1466" s="214"/>
      <c r="J1466" s="14"/>
      <c r="K1466" s="14"/>
      <c r="L1466" s="210"/>
      <c r="M1466" s="215"/>
      <c r="N1466" s="216"/>
      <c r="O1466" s="216"/>
      <c r="P1466" s="216"/>
      <c r="Q1466" s="216"/>
      <c r="R1466" s="216"/>
      <c r="S1466" s="216"/>
      <c r="T1466" s="217"/>
      <c r="U1466" s="14"/>
      <c r="V1466" s="14"/>
      <c r="W1466" s="14"/>
      <c r="X1466" s="14"/>
      <c r="Y1466" s="14"/>
      <c r="Z1466" s="14"/>
      <c r="AA1466" s="14"/>
      <c r="AB1466" s="14"/>
      <c r="AC1466" s="14"/>
      <c r="AD1466" s="14"/>
      <c r="AE1466" s="14"/>
      <c r="AT1466" s="211" t="s">
        <v>394</v>
      </c>
      <c r="AU1466" s="211" t="s">
        <v>87</v>
      </c>
      <c r="AV1466" s="14" t="s">
        <v>87</v>
      </c>
      <c r="AW1466" s="14" t="s">
        <v>34</v>
      </c>
      <c r="AX1466" s="14" t="s">
        <v>78</v>
      </c>
      <c r="AY1466" s="211" t="s">
        <v>219</v>
      </c>
    </row>
    <row r="1467" s="13" customFormat="1">
      <c r="A1467" s="13"/>
      <c r="B1467" s="203"/>
      <c r="C1467" s="13"/>
      <c r="D1467" s="193" t="s">
        <v>394</v>
      </c>
      <c r="E1467" s="204" t="s">
        <v>1</v>
      </c>
      <c r="F1467" s="205" t="s">
        <v>2067</v>
      </c>
      <c r="G1467" s="13"/>
      <c r="H1467" s="204" t="s">
        <v>1</v>
      </c>
      <c r="I1467" s="206"/>
      <c r="J1467" s="13"/>
      <c r="K1467" s="13"/>
      <c r="L1467" s="203"/>
      <c r="M1467" s="207"/>
      <c r="N1467" s="208"/>
      <c r="O1467" s="208"/>
      <c r="P1467" s="208"/>
      <c r="Q1467" s="208"/>
      <c r="R1467" s="208"/>
      <c r="S1467" s="208"/>
      <c r="T1467" s="209"/>
      <c r="U1467" s="13"/>
      <c r="V1467" s="13"/>
      <c r="W1467" s="13"/>
      <c r="X1467" s="13"/>
      <c r="Y1467" s="13"/>
      <c r="Z1467" s="13"/>
      <c r="AA1467" s="13"/>
      <c r="AB1467" s="13"/>
      <c r="AC1467" s="13"/>
      <c r="AD1467" s="13"/>
      <c r="AE1467" s="13"/>
      <c r="AT1467" s="204" t="s">
        <v>394</v>
      </c>
      <c r="AU1467" s="204" t="s">
        <v>87</v>
      </c>
      <c r="AV1467" s="13" t="s">
        <v>85</v>
      </c>
      <c r="AW1467" s="13" t="s">
        <v>34</v>
      </c>
      <c r="AX1467" s="13" t="s">
        <v>78</v>
      </c>
      <c r="AY1467" s="204" t="s">
        <v>219</v>
      </c>
    </row>
    <row r="1468" s="14" customFormat="1">
      <c r="A1468" s="14"/>
      <c r="B1468" s="210"/>
      <c r="C1468" s="14"/>
      <c r="D1468" s="193" t="s">
        <v>394</v>
      </c>
      <c r="E1468" s="211" t="s">
        <v>1</v>
      </c>
      <c r="F1468" s="212" t="s">
        <v>252</v>
      </c>
      <c r="G1468" s="14"/>
      <c r="H1468" s="213">
        <v>7</v>
      </c>
      <c r="I1468" s="214"/>
      <c r="J1468" s="14"/>
      <c r="K1468" s="14"/>
      <c r="L1468" s="210"/>
      <c r="M1468" s="215"/>
      <c r="N1468" s="216"/>
      <c r="O1468" s="216"/>
      <c r="P1468" s="216"/>
      <c r="Q1468" s="216"/>
      <c r="R1468" s="216"/>
      <c r="S1468" s="216"/>
      <c r="T1468" s="217"/>
      <c r="U1468" s="14"/>
      <c r="V1468" s="14"/>
      <c r="W1468" s="14"/>
      <c r="X1468" s="14"/>
      <c r="Y1468" s="14"/>
      <c r="Z1468" s="14"/>
      <c r="AA1468" s="14"/>
      <c r="AB1468" s="14"/>
      <c r="AC1468" s="14"/>
      <c r="AD1468" s="14"/>
      <c r="AE1468" s="14"/>
      <c r="AT1468" s="211" t="s">
        <v>394</v>
      </c>
      <c r="AU1468" s="211" t="s">
        <v>87</v>
      </c>
      <c r="AV1468" s="14" t="s">
        <v>87</v>
      </c>
      <c r="AW1468" s="14" t="s">
        <v>34</v>
      </c>
      <c r="AX1468" s="14" t="s">
        <v>78</v>
      </c>
      <c r="AY1468" s="211" t="s">
        <v>219</v>
      </c>
    </row>
    <row r="1469" s="13" customFormat="1">
      <c r="A1469" s="13"/>
      <c r="B1469" s="203"/>
      <c r="C1469" s="13"/>
      <c r="D1469" s="193" t="s">
        <v>394</v>
      </c>
      <c r="E1469" s="204" t="s">
        <v>1</v>
      </c>
      <c r="F1469" s="205" t="s">
        <v>2069</v>
      </c>
      <c r="G1469" s="13"/>
      <c r="H1469" s="204" t="s">
        <v>1</v>
      </c>
      <c r="I1469" s="206"/>
      <c r="J1469" s="13"/>
      <c r="K1469" s="13"/>
      <c r="L1469" s="203"/>
      <c r="M1469" s="207"/>
      <c r="N1469" s="208"/>
      <c r="O1469" s="208"/>
      <c r="P1469" s="208"/>
      <c r="Q1469" s="208"/>
      <c r="R1469" s="208"/>
      <c r="S1469" s="208"/>
      <c r="T1469" s="209"/>
      <c r="U1469" s="13"/>
      <c r="V1469" s="13"/>
      <c r="W1469" s="13"/>
      <c r="X1469" s="13"/>
      <c r="Y1469" s="13"/>
      <c r="Z1469" s="13"/>
      <c r="AA1469" s="13"/>
      <c r="AB1469" s="13"/>
      <c r="AC1469" s="13"/>
      <c r="AD1469" s="13"/>
      <c r="AE1469" s="13"/>
      <c r="AT1469" s="204" t="s">
        <v>394</v>
      </c>
      <c r="AU1469" s="204" t="s">
        <v>87</v>
      </c>
      <c r="AV1469" s="13" t="s">
        <v>85</v>
      </c>
      <c r="AW1469" s="13" t="s">
        <v>34</v>
      </c>
      <c r="AX1469" s="13" t="s">
        <v>78</v>
      </c>
      <c r="AY1469" s="204" t="s">
        <v>219</v>
      </c>
    </row>
    <row r="1470" s="14" customFormat="1">
      <c r="A1470" s="14"/>
      <c r="B1470" s="210"/>
      <c r="C1470" s="14"/>
      <c r="D1470" s="193" t="s">
        <v>394</v>
      </c>
      <c r="E1470" s="211" t="s">
        <v>1</v>
      </c>
      <c r="F1470" s="212" t="s">
        <v>2829</v>
      </c>
      <c r="G1470" s="14"/>
      <c r="H1470" s="213">
        <v>14.199999999999999</v>
      </c>
      <c r="I1470" s="214"/>
      <c r="J1470" s="14"/>
      <c r="K1470" s="14"/>
      <c r="L1470" s="210"/>
      <c r="M1470" s="215"/>
      <c r="N1470" s="216"/>
      <c r="O1470" s="216"/>
      <c r="P1470" s="216"/>
      <c r="Q1470" s="216"/>
      <c r="R1470" s="216"/>
      <c r="S1470" s="216"/>
      <c r="T1470" s="217"/>
      <c r="U1470" s="14"/>
      <c r="V1470" s="14"/>
      <c r="W1470" s="14"/>
      <c r="X1470" s="14"/>
      <c r="Y1470" s="14"/>
      <c r="Z1470" s="14"/>
      <c r="AA1470" s="14"/>
      <c r="AB1470" s="14"/>
      <c r="AC1470" s="14"/>
      <c r="AD1470" s="14"/>
      <c r="AE1470" s="14"/>
      <c r="AT1470" s="211" t="s">
        <v>394</v>
      </c>
      <c r="AU1470" s="211" t="s">
        <v>87</v>
      </c>
      <c r="AV1470" s="14" t="s">
        <v>87</v>
      </c>
      <c r="AW1470" s="14" t="s">
        <v>34</v>
      </c>
      <c r="AX1470" s="14" t="s">
        <v>78</v>
      </c>
      <c r="AY1470" s="211" t="s">
        <v>219</v>
      </c>
    </row>
    <row r="1471" s="15" customFormat="1">
      <c r="A1471" s="15"/>
      <c r="B1471" s="218"/>
      <c r="C1471" s="15"/>
      <c r="D1471" s="193" t="s">
        <v>394</v>
      </c>
      <c r="E1471" s="219" t="s">
        <v>1</v>
      </c>
      <c r="F1471" s="220" t="s">
        <v>401</v>
      </c>
      <c r="G1471" s="15"/>
      <c r="H1471" s="221">
        <v>56.100000000000001</v>
      </c>
      <c r="I1471" s="222"/>
      <c r="J1471" s="15"/>
      <c r="K1471" s="15"/>
      <c r="L1471" s="218"/>
      <c r="M1471" s="223"/>
      <c r="N1471" s="224"/>
      <c r="O1471" s="224"/>
      <c r="P1471" s="224"/>
      <c r="Q1471" s="224"/>
      <c r="R1471" s="224"/>
      <c r="S1471" s="224"/>
      <c r="T1471" s="225"/>
      <c r="U1471" s="15"/>
      <c r="V1471" s="15"/>
      <c r="W1471" s="15"/>
      <c r="X1471" s="15"/>
      <c r="Y1471" s="15"/>
      <c r="Z1471" s="15"/>
      <c r="AA1471" s="15"/>
      <c r="AB1471" s="15"/>
      <c r="AC1471" s="15"/>
      <c r="AD1471" s="15"/>
      <c r="AE1471" s="15"/>
      <c r="AT1471" s="219" t="s">
        <v>394</v>
      </c>
      <c r="AU1471" s="219" t="s">
        <v>87</v>
      </c>
      <c r="AV1471" s="15" t="s">
        <v>218</v>
      </c>
      <c r="AW1471" s="15" t="s">
        <v>34</v>
      </c>
      <c r="AX1471" s="15" t="s">
        <v>85</v>
      </c>
      <c r="AY1471" s="219" t="s">
        <v>219</v>
      </c>
    </row>
    <row r="1472" s="2" customFormat="1">
      <c r="A1472" s="38"/>
      <c r="B1472" s="179"/>
      <c r="C1472" s="180" t="s">
        <v>1862</v>
      </c>
      <c r="D1472" s="180" t="s">
        <v>222</v>
      </c>
      <c r="E1472" s="181" t="s">
        <v>3020</v>
      </c>
      <c r="F1472" s="182" t="s">
        <v>3021</v>
      </c>
      <c r="G1472" s="183" t="s">
        <v>390</v>
      </c>
      <c r="H1472" s="184">
        <v>65</v>
      </c>
      <c r="I1472" s="185"/>
      <c r="J1472" s="186">
        <f>ROUND(I1472*H1472,2)</f>
        <v>0</v>
      </c>
      <c r="K1472" s="182" t="s">
        <v>391</v>
      </c>
      <c r="L1472" s="39"/>
      <c r="M1472" s="187" t="s">
        <v>1</v>
      </c>
      <c r="N1472" s="188" t="s">
        <v>43</v>
      </c>
      <c r="O1472" s="77"/>
      <c r="P1472" s="189">
        <f>O1472*H1472</f>
        <v>0</v>
      </c>
      <c r="Q1472" s="189">
        <v>0.00040000000000000002</v>
      </c>
      <c r="R1472" s="189">
        <f>Q1472*H1472</f>
        <v>0.026000000000000002</v>
      </c>
      <c r="S1472" s="189">
        <v>0</v>
      </c>
      <c r="T1472" s="190">
        <f>S1472*H1472</f>
        <v>0</v>
      </c>
      <c r="U1472" s="38"/>
      <c r="V1472" s="38"/>
      <c r="W1472" s="38"/>
      <c r="X1472" s="38"/>
      <c r="Y1472" s="38"/>
      <c r="Z1472" s="38"/>
      <c r="AA1472" s="38"/>
      <c r="AB1472" s="38"/>
      <c r="AC1472" s="38"/>
      <c r="AD1472" s="38"/>
      <c r="AE1472" s="38"/>
      <c r="AR1472" s="191" t="s">
        <v>296</v>
      </c>
      <c r="AT1472" s="191" t="s">
        <v>222</v>
      </c>
      <c r="AU1472" s="191" t="s">
        <v>87</v>
      </c>
      <c r="AY1472" s="19" t="s">
        <v>219</v>
      </c>
      <c r="BE1472" s="192">
        <f>IF(N1472="základní",J1472,0)</f>
        <v>0</v>
      </c>
      <c r="BF1472" s="192">
        <f>IF(N1472="snížená",J1472,0)</f>
        <v>0</v>
      </c>
      <c r="BG1472" s="192">
        <f>IF(N1472="zákl. přenesená",J1472,0)</f>
        <v>0</v>
      </c>
      <c r="BH1472" s="192">
        <f>IF(N1472="sníž. přenesená",J1472,0)</f>
        <v>0</v>
      </c>
      <c r="BI1472" s="192">
        <f>IF(N1472="nulová",J1472,0)</f>
        <v>0</v>
      </c>
      <c r="BJ1472" s="19" t="s">
        <v>85</v>
      </c>
      <c r="BK1472" s="192">
        <f>ROUND(I1472*H1472,2)</f>
        <v>0</v>
      </c>
      <c r="BL1472" s="19" t="s">
        <v>296</v>
      </c>
      <c r="BM1472" s="191" t="s">
        <v>3022</v>
      </c>
    </row>
    <row r="1473" s="2" customFormat="1">
      <c r="A1473" s="38"/>
      <c r="B1473" s="39"/>
      <c r="C1473" s="38"/>
      <c r="D1473" s="193" t="s">
        <v>227</v>
      </c>
      <c r="E1473" s="38"/>
      <c r="F1473" s="194" t="s">
        <v>3023</v>
      </c>
      <c r="G1473" s="38"/>
      <c r="H1473" s="38"/>
      <c r="I1473" s="195"/>
      <c r="J1473" s="38"/>
      <c r="K1473" s="38"/>
      <c r="L1473" s="39"/>
      <c r="M1473" s="196"/>
      <c r="N1473" s="197"/>
      <c r="O1473" s="77"/>
      <c r="P1473" s="77"/>
      <c r="Q1473" s="77"/>
      <c r="R1473" s="77"/>
      <c r="S1473" s="77"/>
      <c r="T1473" s="78"/>
      <c r="U1473" s="38"/>
      <c r="V1473" s="38"/>
      <c r="W1473" s="38"/>
      <c r="X1473" s="38"/>
      <c r="Y1473" s="38"/>
      <c r="Z1473" s="38"/>
      <c r="AA1473" s="38"/>
      <c r="AB1473" s="38"/>
      <c r="AC1473" s="38"/>
      <c r="AD1473" s="38"/>
      <c r="AE1473" s="38"/>
      <c r="AT1473" s="19" t="s">
        <v>227</v>
      </c>
      <c r="AU1473" s="19" t="s">
        <v>87</v>
      </c>
    </row>
    <row r="1474" s="13" customFormat="1">
      <c r="A1474" s="13"/>
      <c r="B1474" s="203"/>
      <c r="C1474" s="13"/>
      <c r="D1474" s="193" t="s">
        <v>394</v>
      </c>
      <c r="E1474" s="204" t="s">
        <v>1</v>
      </c>
      <c r="F1474" s="205" t="s">
        <v>2056</v>
      </c>
      <c r="G1474" s="13"/>
      <c r="H1474" s="204" t="s">
        <v>1</v>
      </c>
      <c r="I1474" s="206"/>
      <c r="J1474" s="13"/>
      <c r="K1474" s="13"/>
      <c r="L1474" s="203"/>
      <c r="M1474" s="207"/>
      <c r="N1474" s="208"/>
      <c r="O1474" s="208"/>
      <c r="P1474" s="208"/>
      <c r="Q1474" s="208"/>
      <c r="R1474" s="208"/>
      <c r="S1474" s="208"/>
      <c r="T1474" s="209"/>
      <c r="U1474" s="13"/>
      <c r="V1474" s="13"/>
      <c r="W1474" s="13"/>
      <c r="X1474" s="13"/>
      <c r="Y1474" s="13"/>
      <c r="Z1474" s="13"/>
      <c r="AA1474" s="13"/>
      <c r="AB1474" s="13"/>
      <c r="AC1474" s="13"/>
      <c r="AD1474" s="13"/>
      <c r="AE1474" s="13"/>
      <c r="AT1474" s="204" t="s">
        <v>394</v>
      </c>
      <c r="AU1474" s="204" t="s">
        <v>87</v>
      </c>
      <c r="AV1474" s="13" t="s">
        <v>85</v>
      </c>
      <c r="AW1474" s="13" t="s">
        <v>34</v>
      </c>
      <c r="AX1474" s="13" t="s">
        <v>78</v>
      </c>
      <c r="AY1474" s="204" t="s">
        <v>219</v>
      </c>
    </row>
    <row r="1475" s="13" customFormat="1">
      <c r="A1475" s="13"/>
      <c r="B1475" s="203"/>
      <c r="C1475" s="13"/>
      <c r="D1475" s="193" t="s">
        <v>394</v>
      </c>
      <c r="E1475" s="204" t="s">
        <v>1</v>
      </c>
      <c r="F1475" s="205" t="s">
        <v>3008</v>
      </c>
      <c r="G1475" s="13"/>
      <c r="H1475" s="204" t="s">
        <v>1</v>
      </c>
      <c r="I1475" s="206"/>
      <c r="J1475" s="13"/>
      <c r="K1475" s="13"/>
      <c r="L1475" s="203"/>
      <c r="M1475" s="207"/>
      <c r="N1475" s="208"/>
      <c r="O1475" s="208"/>
      <c r="P1475" s="208"/>
      <c r="Q1475" s="208"/>
      <c r="R1475" s="208"/>
      <c r="S1475" s="208"/>
      <c r="T1475" s="209"/>
      <c r="U1475" s="13"/>
      <c r="V1475" s="13"/>
      <c r="W1475" s="13"/>
      <c r="X1475" s="13"/>
      <c r="Y1475" s="13"/>
      <c r="Z1475" s="13"/>
      <c r="AA1475" s="13"/>
      <c r="AB1475" s="13"/>
      <c r="AC1475" s="13"/>
      <c r="AD1475" s="13"/>
      <c r="AE1475" s="13"/>
      <c r="AT1475" s="204" t="s">
        <v>394</v>
      </c>
      <c r="AU1475" s="204" t="s">
        <v>87</v>
      </c>
      <c r="AV1475" s="13" t="s">
        <v>85</v>
      </c>
      <c r="AW1475" s="13" t="s">
        <v>34</v>
      </c>
      <c r="AX1475" s="13" t="s">
        <v>78</v>
      </c>
      <c r="AY1475" s="204" t="s">
        <v>219</v>
      </c>
    </row>
    <row r="1476" s="14" customFormat="1">
      <c r="A1476" s="14"/>
      <c r="B1476" s="210"/>
      <c r="C1476" s="14"/>
      <c r="D1476" s="193" t="s">
        <v>394</v>
      </c>
      <c r="E1476" s="211" t="s">
        <v>1</v>
      </c>
      <c r="F1476" s="212" t="s">
        <v>3024</v>
      </c>
      <c r="G1476" s="14"/>
      <c r="H1476" s="213">
        <v>63</v>
      </c>
      <c r="I1476" s="214"/>
      <c r="J1476" s="14"/>
      <c r="K1476" s="14"/>
      <c r="L1476" s="210"/>
      <c r="M1476" s="215"/>
      <c r="N1476" s="216"/>
      <c r="O1476" s="216"/>
      <c r="P1476" s="216"/>
      <c r="Q1476" s="216"/>
      <c r="R1476" s="216"/>
      <c r="S1476" s="216"/>
      <c r="T1476" s="217"/>
      <c r="U1476" s="14"/>
      <c r="V1476" s="14"/>
      <c r="W1476" s="14"/>
      <c r="X1476" s="14"/>
      <c r="Y1476" s="14"/>
      <c r="Z1476" s="14"/>
      <c r="AA1476" s="14"/>
      <c r="AB1476" s="14"/>
      <c r="AC1476" s="14"/>
      <c r="AD1476" s="14"/>
      <c r="AE1476" s="14"/>
      <c r="AT1476" s="211" t="s">
        <v>394</v>
      </c>
      <c r="AU1476" s="211" t="s">
        <v>87</v>
      </c>
      <c r="AV1476" s="14" t="s">
        <v>87</v>
      </c>
      <c r="AW1476" s="14" t="s">
        <v>34</v>
      </c>
      <c r="AX1476" s="14" t="s">
        <v>78</v>
      </c>
      <c r="AY1476" s="211" t="s">
        <v>219</v>
      </c>
    </row>
    <row r="1477" s="13" customFormat="1">
      <c r="A1477" s="13"/>
      <c r="B1477" s="203"/>
      <c r="C1477" s="13"/>
      <c r="D1477" s="193" t="s">
        <v>394</v>
      </c>
      <c r="E1477" s="204" t="s">
        <v>1</v>
      </c>
      <c r="F1477" s="205" t="s">
        <v>3010</v>
      </c>
      <c r="G1477" s="13"/>
      <c r="H1477" s="204" t="s">
        <v>1</v>
      </c>
      <c r="I1477" s="206"/>
      <c r="J1477" s="13"/>
      <c r="K1477" s="13"/>
      <c r="L1477" s="203"/>
      <c r="M1477" s="207"/>
      <c r="N1477" s="208"/>
      <c r="O1477" s="208"/>
      <c r="P1477" s="208"/>
      <c r="Q1477" s="208"/>
      <c r="R1477" s="208"/>
      <c r="S1477" s="208"/>
      <c r="T1477" s="209"/>
      <c r="U1477" s="13"/>
      <c r="V1477" s="13"/>
      <c r="W1477" s="13"/>
      <c r="X1477" s="13"/>
      <c r="Y1477" s="13"/>
      <c r="Z1477" s="13"/>
      <c r="AA1477" s="13"/>
      <c r="AB1477" s="13"/>
      <c r="AC1477" s="13"/>
      <c r="AD1477" s="13"/>
      <c r="AE1477" s="13"/>
      <c r="AT1477" s="204" t="s">
        <v>394</v>
      </c>
      <c r="AU1477" s="204" t="s">
        <v>87</v>
      </c>
      <c r="AV1477" s="13" t="s">
        <v>85</v>
      </c>
      <c r="AW1477" s="13" t="s">
        <v>34</v>
      </c>
      <c r="AX1477" s="13" t="s">
        <v>78</v>
      </c>
      <c r="AY1477" s="204" t="s">
        <v>219</v>
      </c>
    </row>
    <row r="1478" s="14" customFormat="1">
      <c r="A1478" s="14"/>
      <c r="B1478" s="210"/>
      <c r="C1478" s="14"/>
      <c r="D1478" s="193" t="s">
        <v>394</v>
      </c>
      <c r="E1478" s="211" t="s">
        <v>1</v>
      </c>
      <c r="F1478" s="212" t="s">
        <v>87</v>
      </c>
      <c r="G1478" s="14"/>
      <c r="H1478" s="213">
        <v>2</v>
      </c>
      <c r="I1478" s="214"/>
      <c r="J1478" s="14"/>
      <c r="K1478" s="14"/>
      <c r="L1478" s="210"/>
      <c r="M1478" s="215"/>
      <c r="N1478" s="216"/>
      <c r="O1478" s="216"/>
      <c r="P1478" s="216"/>
      <c r="Q1478" s="216"/>
      <c r="R1478" s="216"/>
      <c r="S1478" s="216"/>
      <c r="T1478" s="217"/>
      <c r="U1478" s="14"/>
      <c r="V1478" s="14"/>
      <c r="W1478" s="14"/>
      <c r="X1478" s="14"/>
      <c r="Y1478" s="14"/>
      <c r="Z1478" s="14"/>
      <c r="AA1478" s="14"/>
      <c r="AB1478" s="14"/>
      <c r="AC1478" s="14"/>
      <c r="AD1478" s="14"/>
      <c r="AE1478" s="14"/>
      <c r="AT1478" s="211" t="s">
        <v>394</v>
      </c>
      <c r="AU1478" s="211" t="s">
        <v>87</v>
      </c>
      <c r="AV1478" s="14" t="s">
        <v>87</v>
      </c>
      <c r="AW1478" s="14" t="s">
        <v>34</v>
      </c>
      <c r="AX1478" s="14" t="s">
        <v>78</v>
      </c>
      <c r="AY1478" s="211" t="s">
        <v>219</v>
      </c>
    </row>
    <row r="1479" s="15" customFormat="1">
      <c r="A1479" s="15"/>
      <c r="B1479" s="218"/>
      <c r="C1479" s="15"/>
      <c r="D1479" s="193" t="s">
        <v>394</v>
      </c>
      <c r="E1479" s="219" t="s">
        <v>1</v>
      </c>
      <c r="F1479" s="220" t="s">
        <v>401</v>
      </c>
      <c r="G1479" s="15"/>
      <c r="H1479" s="221">
        <v>65</v>
      </c>
      <c r="I1479" s="222"/>
      <c r="J1479" s="15"/>
      <c r="K1479" s="15"/>
      <c r="L1479" s="218"/>
      <c r="M1479" s="223"/>
      <c r="N1479" s="224"/>
      <c r="O1479" s="224"/>
      <c r="P1479" s="224"/>
      <c r="Q1479" s="224"/>
      <c r="R1479" s="224"/>
      <c r="S1479" s="224"/>
      <c r="T1479" s="225"/>
      <c r="U1479" s="15"/>
      <c r="V1479" s="15"/>
      <c r="W1479" s="15"/>
      <c r="X1479" s="15"/>
      <c r="Y1479" s="15"/>
      <c r="Z1479" s="15"/>
      <c r="AA1479" s="15"/>
      <c r="AB1479" s="15"/>
      <c r="AC1479" s="15"/>
      <c r="AD1479" s="15"/>
      <c r="AE1479" s="15"/>
      <c r="AT1479" s="219" t="s">
        <v>394</v>
      </c>
      <c r="AU1479" s="219" t="s">
        <v>87</v>
      </c>
      <c r="AV1479" s="15" t="s">
        <v>218</v>
      </c>
      <c r="AW1479" s="15" t="s">
        <v>34</v>
      </c>
      <c r="AX1479" s="15" t="s">
        <v>85</v>
      </c>
      <c r="AY1479" s="219" t="s">
        <v>219</v>
      </c>
    </row>
    <row r="1480" s="2" customFormat="1" ht="44.25" customHeight="1">
      <c r="A1480" s="38"/>
      <c r="B1480" s="179"/>
      <c r="C1480" s="234" t="s">
        <v>1869</v>
      </c>
      <c r="D1480" s="234" t="s">
        <v>2002</v>
      </c>
      <c r="E1480" s="235" t="s">
        <v>3025</v>
      </c>
      <c r="F1480" s="236" t="s">
        <v>3026</v>
      </c>
      <c r="G1480" s="237" t="s">
        <v>390</v>
      </c>
      <c r="H1480" s="238">
        <v>142.51499999999999</v>
      </c>
      <c r="I1480" s="239"/>
      <c r="J1480" s="240">
        <f>ROUND(I1480*H1480,2)</f>
        <v>0</v>
      </c>
      <c r="K1480" s="236" t="s">
        <v>391</v>
      </c>
      <c r="L1480" s="241"/>
      <c r="M1480" s="242" t="s">
        <v>1</v>
      </c>
      <c r="N1480" s="243" t="s">
        <v>43</v>
      </c>
      <c r="O1480" s="77"/>
      <c r="P1480" s="189">
        <f>O1480*H1480</f>
        <v>0</v>
      </c>
      <c r="Q1480" s="189">
        <v>0.0054000000000000003</v>
      </c>
      <c r="R1480" s="189">
        <f>Q1480*H1480</f>
        <v>0.76958099999999996</v>
      </c>
      <c r="S1480" s="189">
        <v>0</v>
      </c>
      <c r="T1480" s="190">
        <f>S1480*H1480</f>
        <v>0</v>
      </c>
      <c r="U1480" s="38"/>
      <c r="V1480" s="38"/>
      <c r="W1480" s="38"/>
      <c r="X1480" s="38"/>
      <c r="Y1480" s="38"/>
      <c r="Z1480" s="38"/>
      <c r="AA1480" s="38"/>
      <c r="AB1480" s="38"/>
      <c r="AC1480" s="38"/>
      <c r="AD1480" s="38"/>
      <c r="AE1480" s="38"/>
      <c r="AR1480" s="191" t="s">
        <v>612</v>
      </c>
      <c r="AT1480" s="191" t="s">
        <v>2002</v>
      </c>
      <c r="AU1480" s="191" t="s">
        <v>87</v>
      </c>
      <c r="AY1480" s="19" t="s">
        <v>219</v>
      </c>
      <c r="BE1480" s="192">
        <f>IF(N1480="základní",J1480,0)</f>
        <v>0</v>
      </c>
      <c r="BF1480" s="192">
        <f>IF(N1480="snížená",J1480,0)</f>
        <v>0</v>
      </c>
      <c r="BG1480" s="192">
        <f>IF(N1480="zákl. přenesená",J1480,0)</f>
        <v>0</v>
      </c>
      <c r="BH1480" s="192">
        <f>IF(N1480="sníž. přenesená",J1480,0)</f>
        <v>0</v>
      </c>
      <c r="BI1480" s="192">
        <f>IF(N1480="nulová",J1480,0)</f>
        <v>0</v>
      </c>
      <c r="BJ1480" s="19" t="s">
        <v>85</v>
      </c>
      <c r="BK1480" s="192">
        <f>ROUND(I1480*H1480,2)</f>
        <v>0</v>
      </c>
      <c r="BL1480" s="19" t="s">
        <v>296</v>
      </c>
      <c r="BM1480" s="191" t="s">
        <v>3027</v>
      </c>
    </row>
    <row r="1481" s="2" customFormat="1">
      <c r="A1481" s="38"/>
      <c r="B1481" s="39"/>
      <c r="C1481" s="38"/>
      <c r="D1481" s="193" t="s">
        <v>227</v>
      </c>
      <c r="E1481" s="38"/>
      <c r="F1481" s="194" t="s">
        <v>3026</v>
      </c>
      <c r="G1481" s="38"/>
      <c r="H1481" s="38"/>
      <c r="I1481" s="195"/>
      <c r="J1481" s="38"/>
      <c r="K1481" s="38"/>
      <c r="L1481" s="39"/>
      <c r="M1481" s="196"/>
      <c r="N1481" s="197"/>
      <c r="O1481" s="77"/>
      <c r="P1481" s="77"/>
      <c r="Q1481" s="77"/>
      <c r="R1481" s="77"/>
      <c r="S1481" s="77"/>
      <c r="T1481" s="78"/>
      <c r="U1481" s="38"/>
      <c r="V1481" s="38"/>
      <c r="W1481" s="38"/>
      <c r="X1481" s="38"/>
      <c r="Y1481" s="38"/>
      <c r="Z1481" s="38"/>
      <c r="AA1481" s="38"/>
      <c r="AB1481" s="38"/>
      <c r="AC1481" s="38"/>
      <c r="AD1481" s="38"/>
      <c r="AE1481" s="38"/>
      <c r="AT1481" s="19" t="s">
        <v>227</v>
      </c>
      <c r="AU1481" s="19" t="s">
        <v>87</v>
      </c>
    </row>
    <row r="1482" s="14" customFormat="1">
      <c r="A1482" s="14"/>
      <c r="B1482" s="210"/>
      <c r="C1482" s="14"/>
      <c r="D1482" s="193" t="s">
        <v>394</v>
      </c>
      <c r="E1482" s="211" t="s">
        <v>1</v>
      </c>
      <c r="F1482" s="212" t="s">
        <v>3028</v>
      </c>
      <c r="G1482" s="14"/>
      <c r="H1482" s="213">
        <v>64.515000000000001</v>
      </c>
      <c r="I1482" s="214"/>
      <c r="J1482" s="14"/>
      <c r="K1482" s="14"/>
      <c r="L1482" s="210"/>
      <c r="M1482" s="215"/>
      <c r="N1482" s="216"/>
      <c r="O1482" s="216"/>
      <c r="P1482" s="216"/>
      <c r="Q1482" s="216"/>
      <c r="R1482" s="216"/>
      <c r="S1482" s="216"/>
      <c r="T1482" s="217"/>
      <c r="U1482" s="14"/>
      <c r="V1482" s="14"/>
      <c r="W1482" s="14"/>
      <c r="X1482" s="14"/>
      <c r="Y1482" s="14"/>
      <c r="Z1482" s="14"/>
      <c r="AA1482" s="14"/>
      <c r="AB1482" s="14"/>
      <c r="AC1482" s="14"/>
      <c r="AD1482" s="14"/>
      <c r="AE1482" s="14"/>
      <c r="AT1482" s="211" t="s">
        <v>394</v>
      </c>
      <c r="AU1482" s="211" t="s">
        <v>87</v>
      </c>
      <c r="AV1482" s="14" t="s">
        <v>87</v>
      </c>
      <c r="AW1482" s="14" t="s">
        <v>34</v>
      </c>
      <c r="AX1482" s="14" t="s">
        <v>78</v>
      </c>
      <c r="AY1482" s="211" t="s">
        <v>219</v>
      </c>
    </row>
    <row r="1483" s="14" customFormat="1">
      <c r="A1483" s="14"/>
      <c r="B1483" s="210"/>
      <c r="C1483" s="14"/>
      <c r="D1483" s="193" t="s">
        <v>394</v>
      </c>
      <c r="E1483" s="211" t="s">
        <v>1</v>
      </c>
      <c r="F1483" s="212" t="s">
        <v>3029</v>
      </c>
      <c r="G1483" s="14"/>
      <c r="H1483" s="213">
        <v>78</v>
      </c>
      <c r="I1483" s="214"/>
      <c r="J1483" s="14"/>
      <c r="K1483" s="14"/>
      <c r="L1483" s="210"/>
      <c r="M1483" s="215"/>
      <c r="N1483" s="216"/>
      <c r="O1483" s="216"/>
      <c r="P1483" s="216"/>
      <c r="Q1483" s="216"/>
      <c r="R1483" s="216"/>
      <c r="S1483" s="216"/>
      <c r="T1483" s="217"/>
      <c r="U1483" s="14"/>
      <c r="V1483" s="14"/>
      <c r="W1483" s="14"/>
      <c r="X1483" s="14"/>
      <c r="Y1483" s="14"/>
      <c r="Z1483" s="14"/>
      <c r="AA1483" s="14"/>
      <c r="AB1483" s="14"/>
      <c r="AC1483" s="14"/>
      <c r="AD1483" s="14"/>
      <c r="AE1483" s="14"/>
      <c r="AT1483" s="211" t="s">
        <v>394</v>
      </c>
      <c r="AU1483" s="211" t="s">
        <v>87</v>
      </c>
      <c r="AV1483" s="14" t="s">
        <v>87</v>
      </c>
      <c r="AW1483" s="14" t="s">
        <v>34</v>
      </c>
      <c r="AX1483" s="14" t="s">
        <v>78</v>
      </c>
      <c r="AY1483" s="211" t="s">
        <v>219</v>
      </c>
    </row>
    <row r="1484" s="15" customFormat="1">
      <c r="A1484" s="15"/>
      <c r="B1484" s="218"/>
      <c r="C1484" s="15"/>
      <c r="D1484" s="193" t="s">
        <v>394</v>
      </c>
      <c r="E1484" s="219" t="s">
        <v>1</v>
      </c>
      <c r="F1484" s="220" t="s">
        <v>401</v>
      </c>
      <c r="G1484" s="15"/>
      <c r="H1484" s="221">
        <v>142.51499999999999</v>
      </c>
      <c r="I1484" s="222"/>
      <c r="J1484" s="15"/>
      <c r="K1484" s="15"/>
      <c r="L1484" s="218"/>
      <c r="M1484" s="223"/>
      <c r="N1484" s="224"/>
      <c r="O1484" s="224"/>
      <c r="P1484" s="224"/>
      <c r="Q1484" s="224"/>
      <c r="R1484" s="224"/>
      <c r="S1484" s="224"/>
      <c r="T1484" s="225"/>
      <c r="U1484" s="15"/>
      <c r="V1484" s="15"/>
      <c r="W1484" s="15"/>
      <c r="X1484" s="15"/>
      <c r="Y1484" s="15"/>
      <c r="Z1484" s="15"/>
      <c r="AA1484" s="15"/>
      <c r="AB1484" s="15"/>
      <c r="AC1484" s="15"/>
      <c r="AD1484" s="15"/>
      <c r="AE1484" s="15"/>
      <c r="AT1484" s="219" t="s">
        <v>394</v>
      </c>
      <c r="AU1484" s="219" t="s">
        <v>87</v>
      </c>
      <c r="AV1484" s="15" t="s">
        <v>218</v>
      </c>
      <c r="AW1484" s="15" t="s">
        <v>34</v>
      </c>
      <c r="AX1484" s="15" t="s">
        <v>85</v>
      </c>
      <c r="AY1484" s="219" t="s">
        <v>219</v>
      </c>
    </row>
    <row r="1485" s="2" customFormat="1">
      <c r="A1485" s="38"/>
      <c r="B1485" s="179"/>
      <c r="C1485" s="180" t="s">
        <v>1874</v>
      </c>
      <c r="D1485" s="180" t="s">
        <v>222</v>
      </c>
      <c r="E1485" s="181" t="s">
        <v>3030</v>
      </c>
      <c r="F1485" s="182" t="s">
        <v>3031</v>
      </c>
      <c r="G1485" s="183" t="s">
        <v>454</v>
      </c>
      <c r="H1485" s="184">
        <v>0.84699999999999998</v>
      </c>
      <c r="I1485" s="185"/>
      <c r="J1485" s="186">
        <f>ROUND(I1485*H1485,2)</f>
        <v>0</v>
      </c>
      <c r="K1485" s="182" t="s">
        <v>391</v>
      </c>
      <c r="L1485" s="39"/>
      <c r="M1485" s="187" t="s">
        <v>1</v>
      </c>
      <c r="N1485" s="188" t="s">
        <v>43</v>
      </c>
      <c r="O1485" s="77"/>
      <c r="P1485" s="189">
        <f>O1485*H1485</f>
        <v>0</v>
      </c>
      <c r="Q1485" s="189">
        <v>0</v>
      </c>
      <c r="R1485" s="189">
        <f>Q1485*H1485</f>
        <v>0</v>
      </c>
      <c r="S1485" s="189">
        <v>0</v>
      </c>
      <c r="T1485" s="190">
        <f>S1485*H1485</f>
        <v>0</v>
      </c>
      <c r="U1485" s="38"/>
      <c r="V1485" s="38"/>
      <c r="W1485" s="38"/>
      <c r="X1485" s="38"/>
      <c r="Y1485" s="38"/>
      <c r="Z1485" s="38"/>
      <c r="AA1485" s="38"/>
      <c r="AB1485" s="38"/>
      <c r="AC1485" s="38"/>
      <c r="AD1485" s="38"/>
      <c r="AE1485" s="38"/>
      <c r="AR1485" s="191" t="s">
        <v>296</v>
      </c>
      <c r="AT1485" s="191" t="s">
        <v>222</v>
      </c>
      <c r="AU1485" s="191" t="s">
        <v>87</v>
      </c>
      <c r="AY1485" s="19" t="s">
        <v>219</v>
      </c>
      <c r="BE1485" s="192">
        <f>IF(N1485="základní",J1485,0)</f>
        <v>0</v>
      </c>
      <c r="BF1485" s="192">
        <f>IF(N1485="snížená",J1485,0)</f>
        <v>0</v>
      </c>
      <c r="BG1485" s="192">
        <f>IF(N1485="zákl. přenesená",J1485,0)</f>
        <v>0</v>
      </c>
      <c r="BH1485" s="192">
        <f>IF(N1485="sníž. přenesená",J1485,0)</f>
        <v>0</v>
      </c>
      <c r="BI1485" s="192">
        <f>IF(N1485="nulová",J1485,0)</f>
        <v>0</v>
      </c>
      <c r="BJ1485" s="19" t="s">
        <v>85</v>
      </c>
      <c r="BK1485" s="192">
        <f>ROUND(I1485*H1485,2)</f>
        <v>0</v>
      </c>
      <c r="BL1485" s="19" t="s">
        <v>296</v>
      </c>
      <c r="BM1485" s="191" t="s">
        <v>3032</v>
      </c>
    </row>
    <row r="1486" s="2" customFormat="1">
      <c r="A1486" s="38"/>
      <c r="B1486" s="39"/>
      <c r="C1486" s="38"/>
      <c r="D1486" s="193" t="s">
        <v>227</v>
      </c>
      <c r="E1486" s="38"/>
      <c r="F1486" s="194" t="s">
        <v>3033</v>
      </c>
      <c r="G1486" s="38"/>
      <c r="H1486" s="38"/>
      <c r="I1486" s="195"/>
      <c r="J1486" s="38"/>
      <c r="K1486" s="38"/>
      <c r="L1486" s="39"/>
      <c r="M1486" s="196"/>
      <c r="N1486" s="197"/>
      <c r="O1486" s="77"/>
      <c r="P1486" s="77"/>
      <c r="Q1486" s="77"/>
      <c r="R1486" s="77"/>
      <c r="S1486" s="77"/>
      <c r="T1486" s="78"/>
      <c r="U1486" s="38"/>
      <c r="V1486" s="38"/>
      <c r="W1486" s="38"/>
      <c r="X1486" s="38"/>
      <c r="Y1486" s="38"/>
      <c r="Z1486" s="38"/>
      <c r="AA1486" s="38"/>
      <c r="AB1486" s="38"/>
      <c r="AC1486" s="38"/>
      <c r="AD1486" s="38"/>
      <c r="AE1486" s="38"/>
      <c r="AT1486" s="19" t="s">
        <v>227</v>
      </c>
      <c r="AU1486" s="19" t="s">
        <v>87</v>
      </c>
    </row>
    <row r="1487" s="12" customFormat="1" ht="22.8" customHeight="1">
      <c r="A1487" s="12"/>
      <c r="B1487" s="166"/>
      <c r="C1487" s="12"/>
      <c r="D1487" s="167" t="s">
        <v>77</v>
      </c>
      <c r="E1487" s="177" t="s">
        <v>1597</v>
      </c>
      <c r="F1487" s="177" t="s">
        <v>1598</v>
      </c>
      <c r="G1487" s="12"/>
      <c r="H1487" s="12"/>
      <c r="I1487" s="169"/>
      <c r="J1487" s="178">
        <f>BK1487</f>
        <v>0</v>
      </c>
      <c r="K1487" s="12"/>
      <c r="L1487" s="166"/>
      <c r="M1487" s="171"/>
      <c r="N1487" s="172"/>
      <c r="O1487" s="172"/>
      <c r="P1487" s="173">
        <f>SUM(P1488:P1568)</f>
        <v>0</v>
      </c>
      <c r="Q1487" s="172"/>
      <c r="R1487" s="173">
        <f>SUM(R1488:R1568)</f>
        <v>8.1259152199999996</v>
      </c>
      <c r="S1487" s="172"/>
      <c r="T1487" s="174">
        <f>SUM(T1488:T1568)</f>
        <v>0</v>
      </c>
      <c r="U1487" s="12"/>
      <c r="V1487" s="12"/>
      <c r="W1487" s="12"/>
      <c r="X1487" s="12"/>
      <c r="Y1487" s="12"/>
      <c r="Z1487" s="12"/>
      <c r="AA1487" s="12"/>
      <c r="AB1487" s="12"/>
      <c r="AC1487" s="12"/>
      <c r="AD1487" s="12"/>
      <c r="AE1487" s="12"/>
      <c r="AR1487" s="167" t="s">
        <v>87</v>
      </c>
      <c r="AT1487" s="175" t="s">
        <v>77</v>
      </c>
      <c r="AU1487" s="175" t="s">
        <v>85</v>
      </c>
      <c r="AY1487" s="167" t="s">
        <v>219</v>
      </c>
      <c r="BK1487" s="176">
        <f>SUM(BK1488:BK1568)</f>
        <v>0</v>
      </c>
    </row>
    <row r="1488" s="2" customFormat="1">
      <c r="A1488" s="38"/>
      <c r="B1488" s="179"/>
      <c r="C1488" s="180" t="s">
        <v>1886</v>
      </c>
      <c r="D1488" s="180" t="s">
        <v>222</v>
      </c>
      <c r="E1488" s="181" t="s">
        <v>3034</v>
      </c>
      <c r="F1488" s="182" t="s">
        <v>3035</v>
      </c>
      <c r="G1488" s="183" t="s">
        <v>499</v>
      </c>
      <c r="H1488" s="184">
        <v>8</v>
      </c>
      <c r="I1488" s="185"/>
      <c r="J1488" s="186">
        <f>ROUND(I1488*H1488,2)</f>
        <v>0</v>
      </c>
      <c r="K1488" s="182" t="s">
        <v>1</v>
      </c>
      <c r="L1488" s="39"/>
      <c r="M1488" s="187" t="s">
        <v>1</v>
      </c>
      <c r="N1488" s="188" t="s">
        <v>43</v>
      </c>
      <c r="O1488" s="77"/>
      <c r="P1488" s="189">
        <f>O1488*H1488</f>
        <v>0</v>
      </c>
      <c r="Q1488" s="189">
        <v>0</v>
      </c>
      <c r="R1488" s="189">
        <f>Q1488*H1488</f>
        <v>0</v>
      </c>
      <c r="S1488" s="189">
        <v>0</v>
      </c>
      <c r="T1488" s="190">
        <f>S1488*H1488</f>
        <v>0</v>
      </c>
      <c r="U1488" s="38"/>
      <c r="V1488" s="38"/>
      <c r="W1488" s="38"/>
      <c r="X1488" s="38"/>
      <c r="Y1488" s="38"/>
      <c r="Z1488" s="38"/>
      <c r="AA1488" s="38"/>
      <c r="AB1488" s="38"/>
      <c r="AC1488" s="38"/>
      <c r="AD1488" s="38"/>
      <c r="AE1488" s="38"/>
      <c r="AR1488" s="191" t="s">
        <v>296</v>
      </c>
      <c r="AT1488" s="191" t="s">
        <v>222</v>
      </c>
      <c r="AU1488" s="191" t="s">
        <v>87</v>
      </c>
      <c r="AY1488" s="19" t="s">
        <v>219</v>
      </c>
      <c r="BE1488" s="192">
        <f>IF(N1488="základní",J1488,0)</f>
        <v>0</v>
      </c>
      <c r="BF1488" s="192">
        <f>IF(N1488="snížená",J1488,0)</f>
        <v>0</v>
      </c>
      <c r="BG1488" s="192">
        <f>IF(N1488="zákl. přenesená",J1488,0)</f>
        <v>0</v>
      </c>
      <c r="BH1488" s="192">
        <f>IF(N1488="sníž. přenesená",J1488,0)</f>
        <v>0</v>
      </c>
      <c r="BI1488" s="192">
        <f>IF(N1488="nulová",J1488,0)</f>
        <v>0</v>
      </c>
      <c r="BJ1488" s="19" t="s">
        <v>85</v>
      </c>
      <c r="BK1488" s="192">
        <f>ROUND(I1488*H1488,2)</f>
        <v>0</v>
      </c>
      <c r="BL1488" s="19" t="s">
        <v>296</v>
      </c>
      <c r="BM1488" s="191" t="s">
        <v>3036</v>
      </c>
    </row>
    <row r="1489" s="2" customFormat="1" ht="16.5" customHeight="1">
      <c r="A1489" s="38"/>
      <c r="B1489" s="179"/>
      <c r="C1489" s="180" t="s">
        <v>1938</v>
      </c>
      <c r="D1489" s="180" t="s">
        <v>222</v>
      </c>
      <c r="E1489" s="181" t="s">
        <v>3037</v>
      </c>
      <c r="F1489" s="182" t="s">
        <v>3038</v>
      </c>
      <c r="G1489" s="183" t="s">
        <v>499</v>
      </c>
      <c r="H1489" s="184">
        <v>2</v>
      </c>
      <c r="I1489" s="185"/>
      <c r="J1489" s="186">
        <f>ROUND(I1489*H1489,2)</f>
        <v>0</v>
      </c>
      <c r="K1489" s="182" t="s">
        <v>1</v>
      </c>
      <c r="L1489" s="39"/>
      <c r="M1489" s="187" t="s">
        <v>1</v>
      </c>
      <c r="N1489" s="188" t="s">
        <v>43</v>
      </c>
      <c r="O1489" s="77"/>
      <c r="P1489" s="189">
        <f>O1489*H1489</f>
        <v>0</v>
      </c>
      <c r="Q1489" s="189">
        <v>0</v>
      </c>
      <c r="R1489" s="189">
        <f>Q1489*H1489</f>
        <v>0</v>
      </c>
      <c r="S1489" s="189">
        <v>0</v>
      </c>
      <c r="T1489" s="190">
        <f>S1489*H1489</f>
        <v>0</v>
      </c>
      <c r="U1489" s="38"/>
      <c r="V1489" s="38"/>
      <c r="W1489" s="38"/>
      <c r="X1489" s="38"/>
      <c r="Y1489" s="38"/>
      <c r="Z1489" s="38"/>
      <c r="AA1489" s="38"/>
      <c r="AB1489" s="38"/>
      <c r="AC1489" s="38"/>
      <c r="AD1489" s="38"/>
      <c r="AE1489" s="38"/>
      <c r="AR1489" s="191" t="s">
        <v>296</v>
      </c>
      <c r="AT1489" s="191" t="s">
        <v>222</v>
      </c>
      <c r="AU1489" s="191" t="s">
        <v>87</v>
      </c>
      <c r="AY1489" s="19" t="s">
        <v>219</v>
      </c>
      <c r="BE1489" s="192">
        <f>IF(N1489="základní",J1489,0)</f>
        <v>0</v>
      </c>
      <c r="BF1489" s="192">
        <f>IF(N1489="snížená",J1489,0)</f>
        <v>0</v>
      </c>
      <c r="BG1489" s="192">
        <f>IF(N1489="zákl. přenesená",J1489,0)</f>
        <v>0</v>
      </c>
      <c r="BH1489" s="192">
        <f>IF(N1489="sníž. přenesená",J1489,0)</f>
        <v>0</v>
      </c>
      <c r="BI1489" s="192">
        <f>IF(N1489="nulová",J1489,0)</f>
        <v>0</v>
      </c>
      <c r="BJ1489" s="19" t="s">
        <v>85</v>
      </c>
      <c r="BK1489" s="192">
        <f>ROUND(I1489*H1489,2)</f>
        <v>0</v>
      </c>
      <c r="BL1489" s="19" t="s">
        <v>296</v>
      </c>
      <c r="BM1489" s="191" t="s">
        <v>3039</v>
      </c>
    </row>
    <row r="1490" s="2" customFormat="1" ht="16.5" customHeight="1">
      <c r="A1490" s="38"/>
      <c r="B1490" s="179"/>
      <c r="C1490" s="180" t="s">
        <v>1952</v>
      </c>
      <c r="D1490" s="180" t="s">
        <v>222</v>
      </c>
      <c r="E1490" s="181" t="s">
        <v>3040</v>
      </c>
      <c r="F1490" s="182" t="s">
        <v>3041</v>
      </c>
      <c r="G1490" s="183" t="s">
        <v>499</v>
      </c>
      <c r="H1490" s="184">
        <v>2</v>
      </c>
      <c r="I1490" s="185"/>
      <c r="J1490" s="186">
        <f>ROUND(I1490*H1490,2)</f>
        <v>0</v>
      </c>
      <c r="K1490" s="182" t="s">
        <v>1</v>
      </c>
      <c r="L1490" s="39"/>
      <c r="M1490" s="187" t="s">
        <v>1</v>
      </c>
      <c r="N1490" s="188" t="s">
        <v>43</v>
      </c>
      <c r="O1490" s="77"/>
      <c r="P1490" s="189">
        <f>O1490*H1490</f>
        <v>0</v>
      </c>
      <c r="Q1490" s="189">
        <v>0</v>
      </c>
      <c r="R1490" s="189">
        <f>Q1490*H1490</f>
        <v>0</v>
      </c>
      <c r="S1490" s="189">
        <v>0</v>
      </c>
      <c r="T1490" s="190">
        <f>S1490*H1490</f>
        <v>0</v>
      </c>
      <c r="U1490" s="38"/>
      <c r="V1490" s="38"/>
      <c r="W1490" s="38"/>
      <c r="X1490" s="38"/>
      <c r="Y1490" s="38"/>
      <c r="Z1490" s="38"/>
      <c r="AA1490" s="38"/>
      <c r="AB1490" s="38"/>
      <c r="AC1490" s="38"/>
      <c r="AD1490" s="38"/>
      <c r="AE1490" s="38"/>
      <c r="AR1490" s="191" t="s">
        <v>296</v>
      </c>
      <c r="AT1490" s="191" t="s">
        <v>222</v>
      </c>
      <c r="AU1490" s="191" t="s">
        <v>87</v>
      </c>
      <c r="AY1490" s="19" t="s">
        <v>219</v>
      </c>
      <c r="BE1490" s="192">
        <f>IF(N1490="základní",J1490,0)</f>
        <v>0</v>
      </c>
      <c r="BF1490" s="192">
        <f>IF(N1490="snížená",J1490,0)</f>
        <v>0</v>
      </c>
      <c r="BG1490" s="192">
        <f>IF(N1490="zákl. přenesená",J1490,0)</f>
        <v>0</v>
      </c>
      <c r="BH1490" s="192">
        <f>IF(N1490="sníž. přenesená",J1490,0)</f>
        <v>0</v>
      </c>
      <c r="BI1490" s="192">
        <f>IF(N1490="nulová",J1490,0)</f>
        <v>0</v>
      </c>
      <c r="BJ1490" s="19" t="s">
        <v>85</v>
      </c>
      <c r="BK1490" s="192">
        <f>ROUND(I1490*H1490,2)</f>
        <v>0</v>
      </c>
      <c r="BL1490" s="19" t="s">
        <v>296</v>
      </c>
      <c r="BM1490" s="191" t="s">
        <v>3042</v>
      </c>
    </row>
    <row r="1491" s="2" customFormat="1" ht="16.5" customHeight="1">
      <c r="A1491" s="38"/>
      <c r="B1491" s="179"/>
      <c r="C1491" s="180" t="s">
        <v>1961</v>
      </c>
      <c r="D1491" s="180" t="s">
        <v>222</v>
      </c>
      <c r="E1491" s="181" t="s">
        <v>3043</v>
      </c>
      <c r="F1491" s="182" t="s">
        <v>3044</v>
      </c>
      <c r="G1491" s="183" t="s">
        <v>499</v>
      </c>
      <c r="H1491" s="184">
        <v>3</v>
      </c>
      <c r="I1491" s="185"/>
      <c r="J1491" s="186">
        <f>ROUND(I1491*H1491,2)</f>
        <v>0</v>
      </c>
      <c r="K1491" s="182" t="s">
        <v>1</v>
      </c>
      <c r="L1491" s="39"/>
      <c r="M1491" s="187" t="s">
        <v>1</v>
      </c>
      <c r="N1491" s="188" t="s">
        <v>43</v>
      </c>
      <c r="O1491" s="77"/>
      <c r="P1491" s="189">
        <f>O1491*H1491</f>
        <v>0</v>
      </c>
      <c r="Q1491" s="189">
        <v>0</v>
      </c>
      <c r="R1491" s="189">
        <f>Q1491*H1491</f>
        <v>0</v>
      </c>
      <c r="S1491" s="189">
        <v>0</v>
      </c>
      <c r="T1491" s="190">
        <f>S1491*H1491</f>
        <v>0</v>
      </c>
      <c r="U1491" s="38"/>
      <c r="V1491" s="38"/>
      <c r="W1491" s="38"/>
      <c r="X1491" s="38"/>
      <c r="Y1491" s="38"/>
      <c r="Z1491" s="38"/>
      <c r="AA1491" s="38"/>
      <c r="AB1491" s="38"/>
      <c r="AC1491" s="38"/>
      <c r="AD1491" s="38"/>
      <c r="AE1491" s="38"/>
      <c r="AR1491" s="191" t="s">
        <v>296</v>
      </c>
      <c r="AT1491" s="191" t="s">
        <v>222</v>
      </c>
      <c r="AU1491" s="191" t="s">
        <v>87</v>
      </c>
      <c r="AY1491" s="19" t="s">
        <v>219</v>
      </c>
      <c r="BE1491" s="192">
        <f>IF(N1491="základní",J1491,0)</f>
        <v>0</v>
      </c>
      <c r="BF1491" s="192">
        <f>IF(N1491="snížená",J1491,0)</f>
        <v>0</v>
      </c>
      <c r="BG1491" s="192">
        <f>IF(N1491="zákl. přenesená",J1491,0)</f>
        <v>0</v>
      </c>
      <c r="BH1491" s="192">
        <f>IF(N1491="sníž. přenesená",J1491,0)</f>
        <v>0</v>
      </c>
      <c r="BI1491" s="192">
        <f>IF(N1491="nulová",J1491,0)</f>
        <v>0</v>
      </c>
      <c r="BJ1491" s="19" t="s">
        <v>85</v>
      </c>
      <c r="BK1491" s="192">
        <f>ROUND(I1491*H1491,2)</f>
        <v>0</v>
      </c>
      <c r="BL1491" s="19" t="s">
        <v>296</v>
      </c>
      <c r="BM1491" s="191" t="s">
        <v>3045</v>
      </c>
    </row>
    <row r="1492" s="2" customFormat="1" ht="16.5" customHeight="1">
      <c r="A1492" s="38"/>
      <c r="B1492" s="179"/>
      <c r="C1492" s="180" t="s">
        <v>1982</v>
      </c>
      <c r="D1492" s="180" t="s">
        <v>222</v>
      </c>
      <c r="E1492" s="181" t="s">
        <v>3046</v>
      </c>
      <c r="F1492" s="182" t="s">
        <v>3047</v>
      </c>
      <c r="G1492" s="183" t="s">
        <v>499</v>
      </c>
      <c r="H1492" s="184">
        <v>1</v>
      </c>
      <c r="I1492" s="185"/>
      <c r="J1492" s="186">
        <f>ROUND(I1492*H1492,2)</f>
        <v>0</v>
      </c>
      <c r="K1492" s="182" t="s">
        <v>1</v>
      </c>
      <c r="L1492" s="39"/>
      <c r="M1492" s="187" t="s">
        <v>1</v>
      </c>
      <c r="N1492" s="188" t="s">
        <v>43</v>
      </c>
      <c r="O1492" s="77"/>
      <c r="P1492" s="189">
        <f>O1492*H1492</f>
        <v>0</v>
      </c>
      <c r="Q1492" s="189">
        <v>0</v>
      </c>
      <c r="R1492" s="189">
        <f>Q1492*H1492</f>
        <v>0</v>
      </c>
      <c r="S1492" s="189">
        <v>0</v>
      </c>
      <c r="T1492" s="190">
        <f>S1492*H1492</f>
        <v>0</v>
      </c>
      <c r="U1492" s="38"/>
      <c r="V1492" s="38"/>
      <c r="W1492" s="38"/>
      <c r="X1492" s="38"/>
      <c r="Y1492" s="38"/>
      <c r="Z1492" s="38"/>
      <c r="AA1492" s="38"/>
      <c r="AB1492" s="38"/>
      <c r="AC1492" s="38"/>
      <c r="AD1492" s="38"/>
      <c r="AE1492" s="38"/>
      <c r="AR1492" s="191" t="s">
        <v>296</v>
      </c>
      <c r="AT1492" s="191" t="s">
        <v>222</v>
      </c>
      <c r="AU1492" s="191" t="s">
        <v>87</v>
      </c>
      <c r="AY1492" s="19" t="s">
        <v>219</v>
      </c>
      <c r="BE1492" s="192">
        <f>IF(N1492="základní",J1492,0)</f>
        <v>0</v>
      </c>
      <c r="BF1492" s="192">
        <f>IF(N1492="snížená",J1492,0)</f>
        <v>0</v>
      </c>
      <c r="BG1492" s="192">
        <f>IF(N1492="zákl. přenesená",J1492,0)</f>
        <v>0</v>
      </c>
      <c r="BH1492" s="192">
        <f>IF(N1492="sníž. přenesená",J1492,0)</f>
        <v>0</v>
      </c>
      <c r="BI1492" s="192">
        <f>IF(N1492="nulová",J1492,0)</f>
        <v>0</v>
      </c>
      <c r="BJ1492" s="19" t="s">
        <v>85</v>
      </c>
      <c r="BK1492" s="192">
        <f>ROUND(I1492*H1492,2)</f>
        <v>0</v>
      </c>
      <c r="BL1492" s="19" t="s">
        <v>296</v>
      </c>
      <c r="BM1492" s="191" t="s">
        <v>3048</v>
      </c>
    </row>
    <row r="1493" s="2" customFormat="1">
      <c r="A1493" s="38"/>
      <c r="B1493" s="179"/>
      <c r="C1493" s="180" t="s">
        <v>1987</v>
      </c>
      <c r="D1493" s="180" t="s">
        <v>222</v>
      </c>
      <c r="E1493" s="181" t="s">
        <v>3049</v>
      </c>
      <c r="F1493" s="182" t="s">
        <v>3050</v>
      </c>
      <c r="G1493" s="183" t="s">
        <v>390</v>
      </c>
      <c r="H1493" s="184">
        <v>64.974999999999994</v>
      </c>
      <c r="I1493" s="185"/>
      <c r="J1493" s="186">
        <f>ROUND(I1493*H1493,2)</f>
        <v>0</v>
      </c>
      <c r="K1493" s="182" t="s">
        <v>391</v>
      </c>
      <c r="L1493" s="39"/>
      <c r="M1493" s="187" t="s">
        <v>1</v>
      </c>
      <c r="N1493" s="188" t="s">
        <v>43</v>
      </c>
      <c r="O1493" s="77"/>
      <c r="P1493" s="189">
        <f>O1493*H1493</f>
        <v>0</v>
      </c>
      <c r="Q1493" s="189">
        <v>0.056079999999999998</v>
      </c>
      <c r="R1493" s="189">
        <f>Q1493*H1493</f>
        <v>3.6437979999999994</v>
      </c>
      <c r="S1493" s="189">
        <v>0</v>
      </c>
      <c r="T1493" s="190">
        <f>S1493*H1493</f>
        <v>0</v>
      </c>
      <c r="U1493" s="38"/>
      <c r="V1493" s="38"/>
      <c r="W1493" s="38"/>
      <c r="X1493" s="38"/>
      <c r="Y1493" s="38"/>
      <c r="Z1493" s="38"/>
      <c r="AA1493" s="38"/>
      <c r="AB1493" s="38"/>
      <c r="AC1493" s="38"/>
      <c r="AD1493" s="38"/>
      <c r="AE1493" s="38"/>
      <c r="AR1493" s="191" t="s">
        <v>296</v>
      </c>
      <c r="AT1493" s="191" t="s">
        <v>222</v>
      </c>
      <c r="AU1493" s="191" t="s">
        <v>87</v>
      </c>
      <c r="AY1493" s="19" t="s">
        <v>219</v>
      </c>
      <c r="BE1493" s="192">
        <f>IF(N1493="základní",J1493,0)</f>
        <v>0</v>
      </c>
      <c r="BF1493" s="192">
        <f>IF(N1493="snížená",J1493,0)</f>
        <v>0</v>
      </c>
      <c r="BG1493" s="192">
        <f>IF(N1493="zákl. přenesená",J1493,0)</f>
        <v>0</v>
      </c>
      <c r="BH1493" s="192">
        <f>IF(N1493="sníž. přenesená",J1493,0)</f>
        <v>0</v>
      </c>
      <c r="BI1493" s="192">
        <f>IF(N1493="nulová",J1493,0)</f>
        <v>0</v>
      </c>
      <c r="BJ1493" s="19" t="s">
        <v>85</v>
      </c>
      <c r="BK1493" s="192">
        <f>ROUND(I1493*H1493,2)</f>
        <v>0</v>
      </c>
      <c r="BL1493" s="19" t="s">
        <v>296</v>
      </c>
      <c r="BM1493" s="191" t="s">
        <v>3051</v>
      </c>
    </row>
    <row r="1494" s="2" customFormat="1">
      <c r="A1494" s="38"/>
      <c r="B1494" s="39"/>
      <c r="C1494" s="38"/>
      <c r="D1494" s="193" t="s">
        <v>227</v>
      </c>
      <c r="E1494" s="38"/>
      <c r="F1494" s="194" t="s">
        <v>3052</v>
      </c>
      <c r="G1494" s="38"/>
      <c r="H1494" s="38"/>
      <c r="I1494" s="195"/>
      <c r="J1494" s="38"/>
      <c r="K1494" s="38"/>
      <c r="L1494" s="39"/>
      <c r="M1494" s="196"/>
      <c r="N1494" s="197"/>
      <c r="O1494" s="77"/>
      <c r="P1494" s="77"/>
      <c r="Q1494" s="77"/>
      <c r="R1494" s="77"/>
      <c r="S1494" s="77"/>
      <c r="T1494" s="78"/>
      <c r="U1494" s="38"/>
      <c r="V1494" s="38"/>
      <c r="W1494" s="38"/>
      <c r="X1494" s="38"/>
      <c r="Y1494" s="38"/>
      <c r="Z1494" s="38"/>
      <c r="AA1494" s="38"/>
      <c r="AB1494" s="38"/>
      <c r="AC1494" s="38"/>
      <c r="AD1494" s="38"/>
      <c r="AE1494" s="38"/>
      <c r="AT1494" s="19" t="s">
        <v>227</v>
      </c>
      <c r="AU1494" s="19" t="s">
        <v>87</v>
      </c>
    </row>
    <row r="1495" s="13" customFormat="1">
      <c r="A1495" s="13"/>
      <c r="B1495" s="203"/>
      <c r="C1495" s="13"/>
      <c r="D1495" s="193" t="s">
        <v>394</v>
      </c>
      <c r="E1495" s="204" t="s">
        <v>1</v>
      </c>
      <c r="F1495" s="205" t="s">
        <v>2141</v>
      </c>
      <c r="G1495" s="13"/>
      <c r="H1495" s="204" t="s">
        <v>1</v>
      </c>
      <c r="I1495" s="206"/>
      <c r="J1495" s="13"/>
      <c r="K1495" s="13"/>
      <c r="L1495" s="203"/>
      <c r="M1495" s="207"/>
      <c r="N1495" s="208"/>
      <c r="O1495" s="208"/>
      <c r="P1495" s="208"/>
      <c r="Q1495" s="208"/>
      <c r="R1495" s="208"/>
      <c r="S1495" s="208"/>
      <c r="T1495" s="209"/>
      <c r="U1495" s="13"/>
      <c r="V1495" s="13"/>
      <c r="W1495" s="13"/>
      <c r="X1495" s="13"/>
      <c r="Y1495" s="13"/>
      <c r="Z1495" s="13"/>
      <c r="AA1495" s="13"/>
      <c r="AB1495" s="13"/>
      <c r="AC1495" s="13"/>
      <c r="AD1495" s="13"/>
      <c r="AE1495" s="13"/>
      <c r="AT1495" s="204" t="s">
        <v>394</v>
      </c>
      <c r="AU1495" s="204" t="s">
        <v>87</v>
      </c>
      <c r="AV1495" s="13" t="s">
        <v>85</v>
      </c>
      <c r="AW1495" s="13" t="s">
        <v>34</v>
      </c>
      <c r="AX1495" s="13" t="s">
        <v>78</v>
      </c>
      <c r="AY1495" s="204" t="s">
        <v>219</v>
      </c>
    </row>
    <row r="1496" s="13" customFormat="1">
      <c r="A1496" s="13"/>
      <c r="B1496" s="203"/>
      <c r="C1496" s="13"/>
      <c r="D1496" s="193" t="s">
        <v>394</v>
      </c>
      <c r="E1496" s="204" t="s">
        <v>1</v>
      </c>
      <c r="F1496" s="205" t="s">
        <v>3053</v>
      </c>
      <c r="G1496" s="13"/>
      <c r="H1496" s="204" t="s">
        <v>1</v>
      </c>
      <c r="I1496" s="206"/>
      <c r="J1496" s="13"/>
      <c r="K1496" s="13"/>
      <c r="L1496" s="203"/>
      <c r="M1496" s="207"/>
      <c r="N1496" s="208"/>
      <c r="O1496" s="208"/>
      <c r="P1496" s="208"/>
      <c r="Q1496" s="208"/>
      <c r="R1496" s="208"/>
      <c r="S1496" s="208"/>
      <c r="T1496" s="209"/>
      <c r="U1496" s="13"/>
      <c r="V1496" s="13"/>
      <c r="W1496" s="13"/>
      <c r="X1496" s="13"/>
      <c r="Y1496" s="13"/>
      <c r="Z1496" s="13"/>
      <c r="AA1496" s="13"/>
      <c r="AB1496" s="13"/>
      <c r="AC1496" s="13"/>
      <c r="AD1496" s="13"/>
      <c r="AE1496" s="13"/>
      <c r="AT1496" s="204" t="s">
        <v>394</v>
      </c>
      <c r="AU1496" s="204" t="s">
        <v>87</v>
      </c>
      <c r="AV1496" s="13" t="s">
        <v>85</v>
      </c>
      <c r="AW1496" s="13" t="s">
        <v>34</v>
      </c>
      <c r="AX1496" s="13" t="s">
        <v>78</v>
      </c>
      <c r="AY1496" s="204" t="s">
        <v>219</v>
      </c>
    </row>
    <row r="1497" s="14" customFormat="1">
      <c r="A1497" s="14"/>
      <c r="B1497" s="210"/>
      <c r="C1497" s="14"/>
      <c r="D1497" s="193" t="s">
        <v>394</v>
      </c>
      <c r="E1497" s="211" t="s">
        <v>1</v>
      </c>
      <c r="F1497" s="212" t="s">
        <v>1626</v>
      </c>
      <c r="G1497" s="14"/>
      <c r="H1497" s="213">
        <v>8.375</v>
      </c>
      <c r="I1497" s="214"/>
      <c r="J1497" s="14"/>
      <c r="K1497" s="14"/>
      <c r="L1497" s="210"/>
      <c r="M1497" s="215"/>
      <c r="N1497" s="216"/>
      <c r="O1497" s="216"/>
      <c r="P1497" s="216"/>
      <c r="Q1497" s="216"/>
      <c r="R1497" s="216"/>
      <c r="S1497" s="216"/>
      <c r="T1497" s="217"/>
      <c r="U1497" s="14"/>
      <c r="V1497" s="14"/>
      <c r="W1497" s="14"/>
      <c r="X1497" s="14"/>
      <c r="Y1497" s="14"/>
      <c r="Z1497" s="14"/>
      <c r="AA1497" s="14"/>
      <c r="AB1497" s="14"/>
      <c r="AC1497" s="14"/>
      <c r="AD1497" s="14"/>
      <c r="AE1497" s="14"/>
      <c r="AT1497" s="211" t="s">
        <v>394</v>
      </c>
      <c r="AU1497" s="211" t="s">
        <v>87</v>
      </c>
      <c r="AV1497" s="14" t="s">
        <v>87</v>
      </c>
      <c r="AW1497" s="14" t="s">
        <v>34</v>
      </c>
      <c r="AX1497" s="14" t="s">
        <v>78</v>
      </c>
      <c r="AY1497" s="211" t="s">
        <v>219</v>
      </c>
    </row>
    <row r="1498" s="14" customFormat="1">
      <c r="A1498" s="14"/>
      <c r="B1498" s="210"/>
      <c r="C1498" s="14"/>
      <c r="D1498" s="193" t="s">
        <v>394</v>
      </c>
      <c r="E1498" s="211" t="s">
        <v>1</v>
      </c>
      <c r="F1498" s="212" t="s">
        <v>1627</v>
      </c>
      <c r="G1498" s="14"/>
      <c r="H1498" s="213">
        <v>12.4</v>
      </c>
      <c r="I1498" s="214"/>
      <c r="J1498" s="14"/>
      <c r="K1498" s="14"/>
      <c r="L1498" s="210"/>
      <c r="M1498" s="215"/>
      <c r="N1498" s="216"/>
      <c r="O1498" s="216"/>
      <c r="P1498" s="216"/>
      <c r="Q1498" s="216"/>
      <c r="R1498" s="216"/>
      <c r="S1498" s="216"/>
      <c r="T1498" s="217"/>
      <c r="U1498" s="14"/>
      <c r="V1498" s="14"/>
      <c r="W1498" s="14"/>
      <c r="X1498" s="14"/>
      <c r="Y1498" s="14"/>
      <c r="Z1498" s="14"/>
      <c r="AA1498" s="14"/>
      <c r="AB1498" s="14"/>
      <c r="AC1498" s="14"/>
      <c r="AD1498" s="14"/>
      <c r="AE1498" s="14"/>
      <c r="AT1498" s="211" t="s">
        <v>394</v>
      </c>
      <c r="AU1498" s="211" t="s">
        <v>87</v>
      </c>
      <c r="AV1498" s="14" t="s">
        <v>87</v>
      </c>
      <c r="AW1498" s="14" t="s">
        <v>34</v>
      </c>
      <c r="AX1498" s="14" t="s">
        <v>78</v>
      </c>
      <c r="AY1498" s="211" t="s">
        <v>219</v>
      </c>
    </row>
    <row r="1499" s="14" customFormat="1">
      <c r="A1499" s="14"/>
      <c r="B1499" s="210"/>
      <c r="C1499" s="14"/>
      <c r="D1499" s="193" t="s">
        <v>394</v>
      </c>
      <c r="E1499" s="211" t="s">
        <v>1</v>
      </c>
      <c r="F1499" s="212" t="s">
        <v>1628</v>
      </c>
      <c r="G1499" s="14"/>
      <c r="H1499" s="213">
        <v>29.75</v>
      </c>
      <c r="I1499" s="214"/>
      <c r="J1499" s="14"/>
      <c r="K1499" s="14"/>
      <c r="L1499" s="210"/>
      <c r="M1499" s="215"/>
      <c r="N1499" s="216"/>
      <c r="O1499" s="216"/>
      <c r="P1499" s="216"/>
      <c r="Q1499" s="216"/>
      <c r="R1499" s="216"/>
      <c r="S1499" s="216"/>
      <c r="T1499" s="217"/>
      <c r="U1499" s="14"/>
      <c r="V1499" s="14"/>
      <c r="W1499" s="14"/>
      <c r="X1499" s="14"/>
      <c r="Y1499" s="14"/>
      <c r="Z1499" s="14"/>
      <c r="AA1499" s="14"/>
      <c r="AB1499" s="14"/>
      <c r="AC1499" s="14"/>
      <c r="AD1499" s="14"/>
      <c r="AE1499" s="14"/>
      <c r="AT1499" s="211" t="s">
        <v>394</v>
      </c>
      <c r="AU1499" s="211" t="s">
        <v>87</v>
      </c>
      <c r="AV1499" s="14" t="s">
        <v>87</v>
      </c>
      <c r="AW1499" s="14" t="s">
        <v>34</v>
      </c>
      <c r="AX1499" s="14" t="s">
        <v>78</v>
      </c>
      <c r="AY1499" s="211" t="s">
        <v>219</v>
      </c>
    </row>
    <row r="1500" s="14" customFormat="1">
      <c r="A1500" s="14"/>
      <c r="B1500" s="210"/>
      <c r="C1500" s="14"/>
      <c r="D1500" s="193" t="s">
        <v>394</v>
      </c>
      <c r="E1500" s="211" t="s">
        <v>1</v>
      </c>
      <c r="F1500" s="212" t="s">
        <v>1629</v>
      </c>
      <c r="G1500" s="14"/>
      <c r="H1500" s="213">
        <v>14.449999999999999</v>
      </c>
      <c r="I1500" s="214"/>
      <c r="J1500" s="14"/>
      <c r="K1500" s="14"/>
      <c r="L1500" s="210"/>
      <c r="M1500" s="215"/>
      <c r="N1500" s="216"/>
      <c r="O1500" s="216"/>
      <c r="P1500" s="216"/>
      <c r="Q1500" s="216"/>
      <c r="R1500" s="216"/>
      <c r="S1500" s="216"/>
      <c r="T1500" s="217"/>
      <c r="U1500" s="14"/>
      <c r="V1500" s="14"/>
      <c r="W1500" s="14"/>
      <c r="X1500" s="14"/>
      <c r="Y1500" s="14"/>
      <c r="Z1500" s="14"/>
      <c r="AA1500" s="14"/>
      <c r="AB1500" s="14"/>
      <c r="AC1500" s="14"/>
      <c r="AD1500" s="14"/>
      <c r="AE1500" s="14"/>
      <c r="AT1500" s="211" t="s">
        <v>394</v>
      </c>
      <c r="AU1500" s="211" t="s">
        <v>87</v>
      </c>
      <c r="AV1500" s="14" t="s">
        <v>87</v>
      </c>
      <c r="AW1500" s="14" t="s">
        <v>34</v>
      </c>
      <c r="AX1500" s="14" t="s">
        <v>78</v>
      </c>
      <c r="AY1500" s="211" t="s">
        <v>219</v>
      </c>
    </row>
    <row r="1501" s="15" customFormat="1">
      <c r="A1501" s="15"/>
      <c r="B1501" s="218"/>
      <c r="C1501" s="15"/>
      <c r="D1501" s="193" t="s">
        <v>394</v>
      </c>
      <c r="E1501" s="219" t="s">
        <v>1</v>
      </c>
      <c r="F1501" s="220" t="s">
        <v>401</v>
      </c>
      <c r="G1501" s="15"/>
      <c r="H1501" s="221">
        <v>64.974999999999994</v>
      </c>
      <c r="I1501" s="222"/>
      <c r="J1501" s="15"/>
      <c r="K1501" s="15"/>
      <c r="L1501" s="218"/>
      <c r="M1501" s="223"/>
      <c r="N1501" s="224"/>
      <c r="O1501" s="224"/>
      <c r="P1501" s="224"/>
      <c r="Q1501" s="224"/>
      <c r="R1501" s="224"/>
      <c r="S1501" s="224"/>
      <c r="T1501" s="225"/>
      <c r="U1501" s="15"/>
      <c r="V1501" s="15"/>
      <c r="W1501" s="15"/>
      <c r="X1501" s="15"/>
      <c r="Y1501" s="15"/>
      <c r="Z1501" s="15"/>
      <c r="AA1501" s="15"/>
      <c r="AB1501" s="15"/>
      <c r="AC1501" s="15"/>
      <c r="AD1501" s="15"/>
      <c r="AE1501" s="15"/>
      <c r="AT1501" s="219" t="s">
        <v>394</v>
      </c>
      <c r="AU1501" s="219" t="s">
        <v>87</v>
      </c>
      <c r="AV1501" s="15" t="s">
        <v>218</v>
      </c>
      <c r="AW1501" s="15" t="s">
        <v>34</v>
      </c>
      <c r="AX1501" s="15" t="s">
        <v>85</v>
      </c>
      <c r="AY1501" s="219" t="s">
        <v>219</v>
      </c>
    </row>
    <row r="1502" s="2" customFormat="1">
      <c r="A1502" s="38"/>
      <c r="B1502" s="179"/>
      <c r="C1502" s="180" t="s">
        <v>1993</v>
      </c>
      <c r="D1502" s="180" t="s">
        <v>222</v>
      </c>
      <c r="E1502" s="181" t="s">
        <v>3054</v>
      </c>
      <c r="F1502" s="182" t="s">
        <v>3055</v>
      </c>
      <c r="G1502" s="183" t="s">
        <v>390</v>
      </c>
      <c r="H1502" s="184">
        <v>15.994999999999999</v>
      </c>
      <c r="I1502" s="185"/>
      <c r="J1502" s="186">
        <f>ROUND(I1502*H1502,2)</f>
        <v>0</v>
      </c>
      <c r="K1502" s="182" t="s">
        <v>391</v>
      </c>
      <c r="L1502" s="39"/>
      <c r="M1502" s="187" t="s">
        <v>1</v>
      </c>
      <c r="N1502" s="188" t="s">
        <v>43</v>
      </c>
      <c r="O1502" s="77"/>
      <c r="P1502" s="189">
        <f>O1502*H1502</f>
        <v>0</v>
      </c>
      <c r="Q1502" s="189">
        <v>0</v>
      </c>
      <c r="R1502" s="189">
        <f>Q1502*H1502</f>
        <v>0</v>
      </c>
      <c r="S1502" s="189">
        <v>0</v>
      </c>
      <c r="T1502" s="190">
        <f>S1502*H1502</f>
        <v>0</v>
      </c>
      <c r="U1502" s="38"/>
      <c r="V1502" s="38"/>
      <c r="W1502" s="38"/>
      <c r="X1502" s="38"/>
      <c r="Y1502" s="38"/>
      <c r="Z1502" s="38"/>
      <c r="AA1502" s="38"/>
      <c r="AB1502" s="38"/>
      <c r="AC1502" s="38"/>
      <c r="AD1502" s="38"/>
      <c r="AE1502" s="38"/>
      <c r="AR1502" s="191" t="s">
        <v>296</v>
      </c>
      <c r="AT1502" s="191" t="s">
        <v>222</v>
      </c>
      <c r="AU1502" s="191" t="s">
        <v>87</v>
      </c>
      <c r="AY1502" s="19" t="s">
        <v>219</v>
      </c>
      <c r="BE1502" s="192">
        <f>IF(N1502="základní",J1502,0)</f>
        <v>0</v>
      </c>
      <c r="BF1502" s="192">
        <f>IF(N1502="snížená",J1502,0)</f>
        <v>0</v>
      </c>
      <c r="BG1502" s="192">
        <f>IF(N1502="zákl. přenesená",J1502,0)</f>
        <v>0</v>
      </c>
      <c r="BH1502" s="192">
        <f>IF(N1502="sníž. přenesená",J1502,0)</f>
        <v>0</v>
      </c>
      <c r="BI1502" s="192">
        <f>IF(N1502="nulová",J1502,0)</f>
        <v>0</v>
      </c>
      <c r="BJ1502" s="19" t="s">
        <v>85</v>
      </c>
      <c r="BK1502" s="192">
        <f>ROUND(I1502*H1502,2)</f>
        <v>0</v>
      </c>
      <c r="BL1502" s="19" t="s">
        <v>296</v>
      </c>
      <c r="BM1502" s="191" t="s">
        <v>3056</v>
      </c>
    </row>
    <row r="1503" s="2" customFormat="1">
      <c r="A1503" s="38"/>
      <c r="B1503" s="39"/>
      <c r="C1503" s="38"/>
      <c r="D1503" s="193" t="s">
        <v>227</v>
      </c>
      <c r="E1503" s="38"/>
      <c r="F1503" s="194" t="s">
        <v>3057</v>
      </c>
      <c r="G1503" s="38"/>
      <c r="H1503" s="38"/>
      <c r="I1503" s="195"/>
      <c r="J1503" s="38"/>
      <c r="K1503" s="38"/>
      <c r="L1503" s="39"/>
      <c r="M1503" s="196"/>
      <c r="N1503" s="197"/>
      <c r="O1503" s="77"/>
      <c r="P1503" s="77"/>
      <c r="Q1503" s="77"/>
      <c r="R1503" s="77"/>
      <c r="S1503" s="77"/>
      <c r="T1503" s="78"/>
      <c r="U1503" s="38"/>
      <c r="V1503" s="38"/>
      <c r="W1503" s="38"/>
      <c r="X1503" s="38"/>
      <c r="Y1503" s="38"/>
      <c r="Z1503" s="38"/>
      <c r="AA1503" s="38"/>
      <c r="AB1503" s="38"/>
      <c r="AC1503" s="38"/>
      <c r="AD1503" s="38"/>
      <c r="AE1503" s="38"/>
      <c r="AT1503" s="19" t="s">
        <v>227</v>
      </c>
      <c r="AU1503" s="19" t="s">
        <v>87</v>
      </c>
    </row>
    <row r="1504" s="13" customFormat="1">
      <c r="A1504" s="13"/>
      <c r="B1504" s="203"/>
      <c r="C1504" s="13"/>
      <c r="D1504" s="193" t="s">
        <v>394</v>
      </c>
      <c r="E1504" s="204" t="s">
        <v>1</v>
      </c>
      <c r="F1504" s="205" t="s">
        <v>2141</v>
      </c>
      <c r="G1504" s="13"/>
      <c r="H1504" s="204" t="s">
        <v>1</v>
      </c>
      <c r="I1504" s="206"/>
      <c r="J1504" s="13"/>
      <c r="K1504" s="13"/>
      <c r="L1504" s="203"/>
      <c r="M1504" s="207"/>
      <c r="N1504" s="208"/>
      <c r="O1504" s="208"/>
      <c r="P1504" s="208"/>
      <c r="Q1504" s="208"/>
      <c r="R1504" s="208"/>
      <c r="S1504" s="208"/>
      <c r="T1504" s="209"/>
      <c r="U1504" s="13"/>
      <c r="V1504" s="13"/>
      <c r="W1504" s="13"/>
      <c r="X1504" s="13"/>
      <c r="Y1504" s="13"/>
      <c r="Z1504" s="13"/>
      <c r="AA1504" s="13"/>
      <c r="AB1504" s="13"/>
      <c r="AC1504" s="13"/>
      <c r="AD1504" s="13"/>
      <c r="AE1504" s="13"/>
      <c r="AT1504" s="204" t="s">
        <v>394</v>
      </c>
      <c r="AU1504" s="204" t="s">
        <v>87</v>
      </c>
      <c r="AV1504" s="13" t="s">
        <v>85</v>
      </c>
      <c r="AW1504" s="13" t="s">
        <v>34</v>
      </c>
      <c r="AX1504" s="13" t="s">
        <v>78</v>
      </c>
      <c r="AY1504" s="204" t="s">
        <v>219</v>
      </c>
    </row>
    <row r="1505" s="13" customFormat="1">
      <c r="A1505" s="13"/>
      <c r="B1505" s="203"/>
      <c r="C1505" s="13"/>
      <c r="D1505" s="193" t="s">
        <v>394</v>
      </c>
      <c r="E1505" s="204" t="s">
        <v>1</v>
      </c>
      <c r="F1505" s="205" t="s">
        <v>656</v>
      </c>
      <c r="G1505" s="13"/>
      <c r="H1505" s="204" t="s">
        <v>1</v>
      </c>
      <c r="I1505" s="206"/>
      <c r="J1505" s="13"/>
      <c r="K1505" s="13"/>
      <c r="L1505" s="203"/>
      <c r="M1505" s="207"/>
      <c r="N1505" s="208"/>
      <c r="O1505" s="208"/>
      <c r="P1505" s="208"/>
      <c r="Q1505" s="208"/>
      <c r="R1505" s="208"/>
      <c r="S1505" s="208"/>
      <c r="T1505" s="209"/>
      <c r="U1505" s="13"/>
      <c r="V1505" s="13"/>
      <c r="W1505" s="13"/>
      <c r="X1505" s="13"/>
      <c r="Y1505" s="13"/>
      <c r="Z1505" s="13"/>
      <c r="AA1505" s="13"/>
      <c r="AB1505" s="13"/>
      <c r="AC1505" s="13"/>
      <c r="AD1505" s="13"/>
      <c r="AE1505" s="13"/>
      <c r="AT1505" s="204" t="s">
        <v>394</v>
      </c>
      <c r="AU1505" s="204" t="s">
        <v>87</v>
      </c>
      <c r="AV1505" s="13" t="s">
        <v>85</v>
      </c>
      <c r="AW1505" s="13" t="s">
        <v>34</v>
      </c>
      <c r="AX1505" s="13" t="s">
        <v>78</v>
      </c>
      <c r="AY1505" s="204" t="s">
        <v>219</v>
      </c>
    </row>
    <row r="1506" s="14" customFormat="1">
      <c r="A1506" s="14"/>
      <c r="B1506" s="210"/>
      <c r="C1506" s="14"/>
      <c r="D1506" s="193" t="s">
        <v>394</v>
      </c>
      <c r="E1506" s="211" t="s">
        <v>1</v>
      </c>
      <c r="F1506" s="212" t="s">
        <v>3058</v>
      </c>
      <c r="G1506" s="14"/>
      <c r="H1506" s="213">
        <v>3</v>
      </c>
      <c r="I1506" s="214"/>
      <c r="J1506" s="14"/>
      <c r="K1506" s="14"/>
      <c r="L1506" s="210"/>
      <c r="M1506" s="215"/>
      <c r="N1506" s="216"/>
      <c r="O1506" s="216"/>
      <c r="P1506" s="216"/>
      <c r="Q1506" s="216"/>
      <c r="R1506" s="216"/>
      <c r="S1506" s="216"/>
      <c r="T1506" s="217"/>
      <c r="U1506" s="14"/>
      <c r="V1506" s="14"/>
      <c r="W1506" s="14"/>
      <c r="X1506" s="14"/>
      <c r="Y1506" s="14"/>
      <c r="Z1506" s="14"/>
      <c r="AA1506" s="14"/>
      <c r="AB1506" s="14"/>
      <c r="AC1506" s="14"/>
      <c r="AD1506" s="14"/>
      <c r="AE1506" s="14"/>
      <c r="AT1506" s="211" t="s">
        <v>394</v>
      </c>
      <c r="AU1506" s="211" t="s">
        <v>87</v>
      </c>
      <c r="AV1506" s="14" t="s">
        <v>87</v>
      </c>
      <c r="AW1506" s="14" t="s">
        <v>34</v>
      </c>
      <c r="AX1506" s="14" t="s">
        <v>78</v>
      </c>
      <c r="AY1506" s="211" t="s">
        <v>219</v>
      </c>
    </row>
    <row r="1507" s="13" customFormat="1">
      <c r="A1507" s="13"/>
      <c r="B1507" s="203"/>
      <c r="C1507" s="13"/>
      <c r="D1507" s="193" t="s">
        <v>394</v>
      </c>
      <c r="E1507" s="204" t="s">
        <v>1</v>
      </c>
      <c r="F1507" s="205" t="s">
        <v>3059</v>
      </c>
      <c r="G1507" s="13"/>
      <c r="H1507" s="204" t="s">
        <v>1</v>
      </c>
      <c r="I1507" s="206"/>
      <c r="J1507" s="13"/>
      <c r="K1507" s="13"/>
      <c r="L1507" s="203"/>
      <c r="M1507" s="207"/>
      <c r="N1507" s="208"/>
      <c r="O1507" s="208"/>
      <c r="P1507" s="208"/>
      <c r="Q1507" s="208"/>
      <c r="R1507" s="208"/>
      <c r="S1507" s="208"/>
      <c r="T1507" s="209"/>
      <c r="U1507" s="13"/>
      <c r="V1507" s="13"/>
      <c r="W1507" s="13"/>
      <c r="X1507" s="13"/>
      <c r="Y1507" s="13"/>
      <c r="Z1507" s="13"/>
      <c r="AA1507" s="13"/>
      <c r="AB1507" s="13"/>
      <c r="AC1507" s="13"/>
      <c r="AD1507" s="13"/>
      <c r="AE1507" s="13"/>
      <c r="AT1507" s="204" t="s">
        <v>394</v>
      </c>
      <c r="AU1507" s="204" t="s">
        <v>87</v>
      </c>
      <c r="AV1507" s="13" t="s">
        <v>85</v>
      </c>
      <c r="AW1507" s="13" t="s">
        <v>34</v>
      </c>
      <c r="AX1507" s="13" t="s">
        <v>78</v>
      </c>
      <c r="AY1507" s="204" t="s">
        <v>219</v>
      </c>
    </row>
    <row r="1508" s="14" customFormat="1">
      <c r="A1508" s="14"/>
      <c r="B1508" s="210"/>
      <c r="C1508" s="14"/>
      <c r="D1508" s="193" t="s">
        <v>394</v>
      </c>
      <c r="E1508" s="211" t="s">
        <v>1</v>
      </c>
      <c r="F1508" s="212" t="s">
        <v>1616</v>
      </c>
      <c r="G1508" s="14"/>
      <c r="H1508" s="213">
        <v>12.994999999999999</v>
      </c>
      <c r="I1508" s="214"/>
      <c r="J1508" s="14"/>
      <c r="K1508" s="14"/>
      <c r="L1508" s="210"/>
      <c r="M1508" s="215"/>
      <c r="N1508" s="216"/>
      <c r="O1508" s="216"/>
      <c r="P1508" s="216"/>
      <c r="Q1508" s="216"/>
      <c r="R1508" s="216"/>
      <c r="S1508" s="216"/>
      <c r="T1508" s="217"/>
      <c r="U1508" s="14"/>
      <c r="V1508" s="14"/>
      <c r="W1508" s="14"/>
      <c r="X1508" s="14"/>
      <c r="Y1508" s="14"/>
      <c r="Z1508" s="14"/>
      <c r="AA1508" s="14"/>
      <c r="AB1508" s="14"/>
      <c r="AC1508" s="14"/>
      <c r="AD1508" s="14"/>
      <c r="AE1508" s="14"/>
      <c r="AT1508" s="211" t="s">
        <v>394</v>
      </c>
      <c r="AU1508" s="211" t="s">
        <v>87</v>
      </c>
      <c r="AV1508" s="14" t="s">
        <v>87</v>
      </c>
      <c r="AW1508" s="14" t="s">
        <v>34</v>
      </c>
      <c r="AX1508" s="14" t="s">
        <v>78</v>
      </c>
      <c r="AY1508" s="211" t="s">
        <v>219</v>
      </c>
    </row>
    <row r="1509" s="15" customFormat="1">
      <c r="A1509" s="15"/>
      <c r="B1509" s="218"/>
      <c r="C1509" s="15"/>
      <c r="D1509" s="193" t="s">
        <v>394</v>
      </c>
      <c r="E1509" s="219" t="s">
        <v>1</v>
      </c>
      <c r="F1509" s="220" t="s">
        <v>401</v>
      </c>
      <c r="G1509" s="15"/>
      <c r="H1509" s="221">
        <v>15.994999999999999</v>
      </c>
      <c r="I1509" s="222"/>
      <c r="J1509" s="15"/>
      <c r="K1509" s="15"/>
      <c r="L1509" s="218"/>
      <c r="M1509" s="223"/>
      <c r="N1509" s="224"/>
      <c r="O1509" s="224"/>
      <c r="P1509" s="224"/>
      <c r="Q1509" s="224"/>
      <c r="R1509" s="224"/>
      <c r="S1509" s="224"/>
      <c r="T1509" s="225"/>
      <c r="U1509" s="15"/>
      <c r="V1509" s="15"/>
      <c r="W1509" s="15"/>
      <c r="X1509" s="15"/>
      <c r="Y1509" s="15"/>
      <c r="Z1509" s="15"/>
      <c r="AA1509" s="15"/>
      <c r="AB1509" s="15"/>
      <c r="AC1509" s="15"/>
      <c r="AD1509" s="15"/>
      <c r="AE1509" s="15"/>
      <c r="AT1509" s="219" t="s">
        <v>394</v>
      </c>
      <c r="AU1509" s="219" t="s">
        <v>87</v>
      </c>
      <c r="AV1509" s="15" t="s">
        <v>218</v>
      </c>
      <c r="AW1509" s="15" t="s">
        <v>34</v>
      </c>
      <c r="AX1509" s="15" t="s">
        <v>85</v>
      </c>
      <c r="AY1509" s="219" t="s">
        <v>219</v>
      </c>
    </row>
    <row r="1510" s="2" customFormat="1" ht="16.5" customHeight="1">
      <c r="A1510" s="38"/>
      <c r="B1510" s="179"/>
      <c r="C1510" s="234" t="s">
        <v>1997</v>
      </c>
      <c r="D1510" s="234" t="s">
        <v>2002</v>
      </c>
      <c r="E1510" s="235" t="s">
        <v>3011</v>
      </c>
      <c r="F1510" s="236" t="s">
        <v>3012</v>
      </c>
      <c r="G1510" s="237" t="s">
        <v>454</v>
      </c>
      <c r="H1510" s="238">
        <v>0.0050000000000000001</v>
      </c>
      <c r="I1510" s="239"/>
      <c r="J1510" s="240">
        <f>ROUND(I1510*H1510,2)</f>
        <v>0</v>
      </c>
      <c r="K1510" s="236" t="s">
        <v>391</v>
      </c>
      <c r="L1510" s="241"/>
      <c r="M1510" s="242" t="s">
        <v>1</v>
      </c>
      <c r="N1510" s="243" t="s">
        <v>43</v>
      </c>
      <c r="O1510" s="77"/>
      <c r="P1510" s="189">
        <f>O1510*H1510</f>
        <v>0</v>
      </c>
      <c r="Q1510" s="189">
        <v>1</v>
      </c>
      <c r="R1510" s="189">
        <f>Q1510*H1510</f>
        <v>0.0050000000000000001</v>
      </c>
      <c r="S1510" s="189">
        <v>0</v>
      </c>
      <c r="T1510" s="190">
        <f>S1510*H1510</f>
        <v>0</v>
      </c>
      <c r="U1510" s="38"/>
      <c r="V1510" s="38"/>
      <c r="W1510" s="38"/>
      <c r="X1510" s="38"/>
      <c r="Y1510" s="38"/>
      <c r="Z1510" s="38"/>
      <c r="AA1510" s="38"/>
      <c r="AB1510" s="38"/>
      <c r="AC1510" s="38"/>
      <c r="AD1510" s="38"/>
      <c r="AE1510" s="38"/>
      <c r="AR1510" s="191" t="s">
        <v>612</v>
      </c>
      <c r="AT1510" s="191" t="s">
        <v>2002</v>
      </c>
      <c r="AU1510" s="191" t="s">
        <v>87</v>
      </c>
      <c r="AY1510" s="19" t="s">
        <v>219</v>
      </c>
      <c r="BE1510" s="192">
        <f>IF(N1510="základní",J1510,0)</f>
        <v>0</v>
      </c>
      <c r="BF1510" s="192">
        <f>IF(N1510="snížená",J1510,0)</f>
        <v>0</v>
      </c>
      <c r="BG1510" s="192">
        <f>IF(N1510="zákl. přenesená",J1510,0)</f>
        <v>0</v>
      </c>
      <c r="BH1510" s="192">
        <f>IF(N1510="sníž. přenesená",J1510,0)</f>
        <v>0</v>
      </c>
      <c r="BI1510" s="192">
        <f>IF(N1510="nulová",J1510,0)</f>
        <v>0</v>
      </c>
      <c r="BJ1510" s="19" t="s">
        <v>85</v>
      </c>
      <c r="BK1510" s="192">
        <f>ROUND(I1510*H1510,2)</f>
        <v>0</v>
      </c>
      <c r="BL1510" s="19" t="s">
        <v>296</v>
      </c>
      <c r="BM1510" s="191" t="s">
        <v>3060</v>
      </c>
    </row>
    <row r="1511" s="2" customFormat="1">
      <c r="A1511" s="38"/>
      <c r="B1511" s="39"/>
      <c r="C1511" s="38"/>
      <c r="D1511" s="193" t="s">
        <v>227</v>
      </c>
      <c r="E1511" s="38"/>
      <c r="F1511" s="194" t="s">
        <v>3012</v>
      </c>
      <c r="G1511" s="38"/>
      <c r="H1511" s="38"/>
      <c r="I1511" s="195"/>
      <c r="J1511" s="38"/>
      <c r="K1511" s="38"/>
      <c r="L1511" s="39"/>
      <c r="M1511" s="196"/>
      <c r="N1511" s="197"/>
      <c r="O1511" s="77"/>
      <c r="P1511" s="77"/>
      <c r="Q1511" s="77"/>
      <c r="R1511" s="77"/>
      <c r="S1511" s="77"/>
      <c r="T1511" s="78"/>
      <c r="U1511" s="38"/>
      <c r="V1511" s="38"/>
      <c r="W1511" s="38"/>
      <c r="X1511" s="38"/>
      <c r="Y1511" s="38"/>
      <c r="Z1511" s="38"/>
      <c r="AA1511" s="38"/>
      <c r="AB1511" s="38"/>
      <c r="AC1511" s="38"/>
      <c r="AD1511" s="38"/>
      <c r="AE1511" s="38"/>
      <c r="AT1511" s="19" t="s">
        <v>227</v>
      </c>
      <c r="AU1511" s="19" t="s">
        <v>87</v>
      </c>
    </row>
    <row r="1512" s="14" customFormat="1">
      <c r="A1512" s="14"/>
      <c r="B1512" s="210"/>
      <c r="C1512" s="14"/>
      <c r="D1512" s="193" t="s">
        <v>394</v>
      </c>
      <c r="E1512" s="211" t="s">
        <v>1</v>
      </c>
      <c r="F1512" s="212" t="s">
        <v>3061</v>
      </c>
      <c r="G1512" s="14"/>
      <c r="H1512" s="213">
        <v>0.0050000000000000001</v>
      </c>
      <c r="I1512" s="214"/>
      <c r="J1512" s="14"/>
      <c r="K1512" s="14"/>
      <c r="L1512" s="210"/>
      <c r="M1512" s="215"/>
      <c r="N1512" s="216"/>
      <c r="O1512" s="216"/>
      <c r="P1512" s="216"/>
      <c r="Q1512" s="216"/>
      <c r="R1512" s="216"/>
      <c r="S1512" s="216"/>
      <c r="T1512" s="217"/>
      <c r="U1512" s="14"/>
      <c r="V1512" s="14"/>
      <c r="W1512" s="14"/>
      <c r="X1512" s="14"/>
      <c r="Y1512" s="14"/>
      <c r="Z1512" s="14"/>
      <c r="AA1512" s="14"/>
      <c r="AB1512" s="14"/>
      <c r="AC1512" s="14"/>
      <c r="AD1512" s="14"/>
      <c r="AE1512" s="14"/>
      <c r="AT1512" s="211" t="s">
        <v>394</v>
      </c>
      <c r="AU1512" s="211" t="s">
        <v>87</v>
      </c>
      <c r="AV1512" s="14" t="s">
        <v>87</v>
      </c>
      <c r="AW1512" s="14" t="s">
        <v>34</v>
      </c>
      <c r="AX1512" s="14" t="s">
        <v>78</v>
      </c>
      <c r="AY1512" s="211" t="s">
        <v>219</v>
      </c>
    </row>
    <row r="1513" s="15" customFormat="1">
      <c r="A1513" s="15"/>
      <c r="B1513" s="218"/>
      <c r="C1513" s="15"/>
      <c r="D1513" s="193" t="s">
        <v>394</v>
      </c>
      <c r="E1513" s="219" t="s">
        <v>1</v>
      </c>
      <c r="F1513" s="220" t="s">
        <v>401</v>
      </c>
      <c r="G1513" s="15"/>
      <c r="H1513" s="221">
        <v>0.0050000000000000001</v>
      </c>
      <c r="I1513" s="222"/>
      <c r="J1513" s="15"/>
      <c r="K1513" s="15"/>
      <c r="L1513" s="218"/>
      <c r="M1513" s="223"/>
      <c r="N1513" s="224"/>
      <c r="O1513" s="224"/>
      <c r="P1513" s="224"/>
      <c r="Q1513" s="224"/>
      <c r="R1513" s="224"/>
      <c r="S1513" s="224"/>
      <c r="T1513" s="225"/>
      <c r="U1513" s="15"/>
      <c r="V1513" s="15"/>
      <c r="W1513" s="15"/>
      <c r="X1513" s="15"/>
      <c r="Y1513" s="15"/>
      <c r="Z1513" s="15"/>
      <c r="AA1513" s="15"/>
      <c r="AB1513" s="15"/>
      <c r="AC1513" s="15"/>
      <c r="AD1513" s="15"/>
      <c r="AE1513" s="15"/>
      <c r="AT1513" s="219" t="s">
        <v>394</v>
      </c>
      <c r="AU1513" s="219" t="s">
        <v>87</v>
      </c>
      <c r="AV1513" s="15" t="s">
        <v>218</v>
      </c>
      <c r="AW1513" s="15" t="s">
        <v>34</v>
      </c>
      <c r="AX1513" s="15" t="s">
        <v>85</v>
      </c>
      <c r="AY1513" s="219" t="s">
        <v>219</v>
      </c>
    </row>
    <row r="1514" s="2" customFormat="1">
      <c r="A1514" s="38"/>
      <c r="B1514" s="179"/>
      <c r="C1514" s="180" t="s">
        <v>2006</v>
      </c>
      <c r="D1514" s="180" t="s">
        <v>222</v>
      </c>
      <c r="E1514" s="181" t="s">
        <v>3062</v>
      </c>
      <c r="F1514" s="182" t="s">
        <v>3063</v>
      </c>
      <c r="G1514" s="183" t="s">
        <v>390</v>
      </c>
      <c r="H1514" s="184">
        <v>47.984999999999999</v>
      </c>
      <c r="I1514" s="185"/>
      <c r="J1514" s="186">
        <f>ROUND(I1514*H1514,2)</f>
        <v>0</v>
      </c>
      <c r="K1514" s="182" t="s">
        <v>391</v>
      </c>
      <c r="L1514" s="39"/>
      <c r="M1514" s="187" t="s">
        <v>1</v>
      </c>
      <c r="N1514" s="188" t="s">
        <v>43</v>
      </c>
      <c r="O1514" s="77"/>
      <c r="P1514" s="189">
        <f>O1514*H1514</f>
        <v>0</v>
      </c>
      <c r="Q1514" s="189">
        <v>0.00088000000000000003</v>
      </c>
      <c r="R1514" s="189">
        <f>Q1514*H1514</f>
        <v>0.042226800000000002</v>
      </c>
      <c r="S1514" s="189">
        <v>0</v>
      </c>
      <c r="T1514" s="190">
        <f>S1514*H1514</f>
        <v>0</v>
      </c>
      <c r="U1514" s="38"/>
      <c r="V1514" s="38"/>
      <c r="W1514" s="38"/>
      <c r="X1514" s="38"/>
      <c r="Y1514" s="38"/>
      <c r="Z1514" s="38"/>
      <c r="AA1514" s="38"/>
      <c r="AB1514" s="38"/>
      <c r="AC1514" s="38"/>
      <c r="AD1514" s="38"/>
      <c r="AE1514" s="38"/>
      <c r="AR1514" s="191" t="s">
        <v>296</v>
      </c>
      <c r="AT1514" s="191" t="s">
        <v>222</v>
      </c>
      <c r="AU1514" s="191" t="s">
        <v>87</v>
      </c>
      <c r="AY1514" s="19" t="s">
        <v>219</v>
      </c>
      <c r="BE1514" s="192">
        <f>IF(N1514="základní",J1514,0)</f>
        <v>0</v>
      </c>
      <c r="BF1514" s="192">
        <f>IF(N1514="snížená",J1514,0)</f>
        <v>0</v>
      </c>
      <c r="BG1514" s="192">
        <f>IF(N1514="zákl. přenesená",J1514,0)</f>
        <v>0</v>
      </c>
      <c r="BH1514" s="192">
        <f>IF(N1514="sníž. přenesená",J1514,0)</f>
        <v>0</v>
      </c>
      <c r="BI1514" s="192">
        <f>IF(N1514="nulová",J1514,0)</f>
        <v>0</v>
      </c>
      <c r="BJ1514" s="19" t="s">
        <v>85</v>
      </c>
      <c r="BK1514" s="192">
        <f>ROUND(I1514*H1514,2)</f>
        <v>0</v>
      </c>
      <c r="BL1514" s="19" t="s">
        <v>296</v>
      </c>
      <c r="BM1514" s="191" t="s">
        <v>3064</v>
      </c>
    </row>
    <row r="1515" s="2" customFormat="1">
      <c r="A1515" s="38"/>
      <c r="B1515" s="39"/>
      <c r="C1515" s="38"/>
      <c r="D1515" s="193" t="s">
        <v>227</v>
      </c>
      <c r="E1515" s="38"/>
      <c r="F1515" s="194" t="s">
        <v>3065</v>
      </c>
      <c r="G1515" s="38"/>
      <c r="H1515" s="38"/>
      <c r="I1515" s="195"/>
      <c r="J1515" s="38"/>
      <c r="K1515" s="38"/>
      <c r="L1515" s="39"/>
      <c r="M1515" s="196"/>
      <c r="N1515" s="197"/>
      <c r="O1515" s="77"/>
      <c r="P1515" s="77"/>
      <c r="Q1515" s="77"/>
      <c r="R1515" s="77"/>
      <c r="S1515" s="77"/>
      <c r="T1515" s="78"/>
      <c r="U1515" s="38"/>
      <c r="V1515" s="38"/>
      <c r="W1515" s="38"/>
      <c r="X1515" s="38"/>
      <c r="Y1515" s="38"/>
      <c r="Z1515" s="38"/>
      <c r="AA1515" s="38"/>
      <c r="AB1515" s="38"/>
      <c r="AC1515" s="38"/>
      <c r="AD1515" s="38"/>
      <c r="AE1515" s="38"/>
      <c r="AT1515" s="19" t="s">
        <v>227</v>
      </c>
      <c r="AU1515" s="19" t="s">
        <v>87</v>
      </c>
    </row>
    <row r="1516" s="13" customFormat="1">
      <c r="A1516" s="13"/>
      <c r="B1516" s="203"/>
      <c r="C1516" s="13"/>
      <c r="D1516" s="193" t="s">
        <v>394</v>
      </c>
      <c r="E1516" s="204" t="s">
        <v>1</v>
      </c>
      <c r="F1516" s="205" t="s">
        <v>2141</v>
      </c>
      <c r="G1516" s="13"/>
      <c r="H1516" s="204" t="s">
        <v>1</v>
      </c>
      <c r="I1516" s="206"/>
      <c r="J1516" s="13"/>
      <c r="K1516" s="13"/>
      <c r="L1516" s="203"/>
      <c r="M1516" s="207"/>
      <c r="N1516" s="208"/>
      <c r="O1516" s="208"/>
      <c r="P1516" s="208"/>
      <c r="Q1516" s="208"/>
      <c r="R1516" s="208"/>
      <c r="S1516" s="208"/>
      <c r="T1516" s="209"/>
      <c r="U1516" s="13"/>
      <c r="V1516" s="13"/>
      <c r="W1516" s="13"/>
      <c r="X1516" s="13"/>
      <c r="Y1516" s="13"/>
      <c r="Z1516" s="13"/>
      <c r="AA1516" s="13"/>
      <c r="AB1516" s="13"/>
      <c r="AC1516" s="13"/>
      <c r="AD1516" s="13"/>
      <c r="AE1516" s="13"/>
      <c r="AT1516" s="204" t="s">
        <v>394</v>
      </c>
      <c r="AU1516" s="204" t="s">
        <v>87</v>
      </c>
      <c r="AV1516" s="13" t="s">
        <v>85</v>
      </c>
      <c r="AW1516" s="13" t="s">
        <v>34</v>
      </c>
      <c r="AX1516" s="13" t="s">
        <v>78</v>
      </c>
      <c r="AY1516" s="204" t="s">
        <v>219</v>
      </c>
    </row>
    <row r="1517" s="13" customFormat="1">
      <c r="A1517" s="13"/>
      <c r="B1517" s="203"/>
      <c r="C1517" s="13"/>
      <c r="D1517" s="193" t="s">
        <v>394</v>
      </c>
      <c r="E1517" s="204" t="s">
        <v>1</v>
      </c>
      <c r="F1517" s="205" t="s">
        <v>656</v>
      </c>
      <c r="G1517" s="13"/>
      <c r="H1517" s="204" t="s">
        <v>1</v>
      </c>
      <c r="I1517" s="206"/>
      <c r="J1517" s="13"/>
      <c r="K1517" s="13"/>
      <c r="L1517" s="203"/>
      <c r="M1517" s="207"/>
      <c r="N1517" s="208"/>
      <c r="O1517" s="208"/>
      <c r="P1517" s="208"/>
      <c r="Q1517" s="208"/>
      <c r="R1517" s="208"/>
      <c r="S1517" s="208"/>
      <c r="T1517" s="209"/>
      <c r="U1517" s="13"/>
      <c r="V1517" s="13"/>
      <c r="W1517" s="13"/>
      <c r="X1517" s="13"/>
      <c r="Y1517" s="13"/>
      <c r="Z1517" s="13"/>
      <c r="AA1517" s="13"/>
      <c r="AB1517" s="13"/>
      <c r="AC1517" s="13"/>
      <c r="AD1517" s="13"/>
      <c r="AE1517" s="13"/>
      <c r="AT1517" s="204" t="s">
        <v>394</v>
      </c>
      <c r="AU1517" s="204" t="s">
        <v>87</v>
      </c>
      <c r="AV1517" s="13" t="s">
        <v>85</v>
      </c>
      <c r="AW1517" s="13" t="s">
        <v>34</v>
      </c>
      <c r="AX1517" s="13" t="s">
        <v>78</v>
      </c>
      <c r="AY1517" s="204" t="s">
        <v>219</v>
      </c>
    </row>
    <row r="1518" s="14" customFormat="1">
      <c r="A1518" s="14"/>
      <c r="B1518" s="210"/>
      <c r="C1518" s="14"/>
      <c r="D1518" s="193" t="s">
        <v>394</v>
      </c>
      <c r="E1518" s="211" t="s">
        <v>1</v>
      </c>
      <c r="F1518" s="212" t="s">
        <v>3066</v>
      </c>
      <c r="G1518" s="14"/>
      <c r="H1518" s="213">
        <v>9</v>
      </c>
      <c r="I1518" s="214"/>
      <c r="J1518" s="14"/>
      <c r="K1518" s="14"/>
      <c r="L1518" s="210"/>
      <c r="M1518" s="215"/>
      <c r="N1518" s="216"/>
      <c r="O1518" s="216"/>
      <c r="P1518" s="216"/>
      <c r="Q1518" s="216"/>
      <c r="R1518" s="216"/>
      <c r="S1518" s="216"/>
      <c r="T1518" s="217"/>
      <c r="U1518" s="14"/>
      <c r="V1518" s="14"/>
      <c r="W1518" s="14"/>
      <c r="X1518" s="14"/>
      <c r="Y1518" s="14"/>
      <c r="Z1518" s="14"/>
      <c r="AA1518" s="14"/>
      <c r="AB1518" s="14"/>
      <c r="AC1518" s="14"/>
      <c r="AD1518" s="14"/>
      <c r="AE1518" s="14"/>
      <c r="AT1518" s="211" t="s">
        <v>394</v>
      </c>
      <c r="AU1518" s="211" t="s">
        <v>87</v>
      </c>
      <c r="AV1518" s="14" t="s">
        <v>87</v>
      </c>
      <c r="AW1518" s="14" t="s">
        <v>34</v>
      </c>
      <c r="AX1518" s="14" t="s">
        <v>78</v>
      </c>
      <c r="AY1518" s="211" t="s">
        <v>219</v>
      </c>
    </row>
    <row r="1519" s="13" customFormat="1">
      <c r="A1519" s="13"/>
      <c r="B1519" s="203"/>
      <c r="C1519" s="13"/>
      <c r="D1519" s="193" t="s">
        <v>394</v>
      </c>
      <c r="E1519" s="204" t="s">
        <v>1</v>
      </c>
      <c r="F1519" s="205" t="s">
        <v>3059</v>
      </c>
      <c r="G1519" s="13"/>
      <c r="H1519" s="204" t="s">
        <v>1</v>
      </c>
      <c r="I1519" s="206"/>
      <c r="J1519" s="13"/>
      <c r="K1519" s="13"/>
      <c r="L1519" s="203"/>
      <c r="M1519" s="207"/>
      <c r="N1519" s="208"/>
      <c r="O1519" s="208"/>
      <c r="P1519" s="208"/>
      <c r="Q1519" s="208"/>
      <c r="R1519" s="208"/>
      <c r="S1519" s="208"/>
      <c r="T1519" s="209"/>
      <c r="U1519" s="13"/>
      <c r="V1519" s="13"/>
      <c r="W1519" s="13"/>
      <c r="X1519" s="13"/>
      <c r="Y1519" s="13"/>
      <c r="Z1519" s="13"/>
      <c r="AA1519" s="13"/>
      <c r="AB1519" s="13"/>
      <c r="AC1519" s="13"/>
      <c r="AD1519" s="13"/>
      <c r="AE1519" s="13"/>
      <c r="AT1519" s="204" t="s">
        <v>394</v>
      </c>
      <c r="AU1519" s="204" t="s">
        <v>87</v>
      </c>
      <c r="AV1519" s="13" t="s">
        <v>85</v>
      </c>
      <c r="AW1519" s="13" t="s">
        <v>34</v>
      </c>
      <c r="AX1519" s="13" t="s">
        <v>78</v>
      </c>
      <c r="AY1519" s="204" t="s">
        <v>219</v>
      </c>
    </row>
    <row r="1520" s="14" customFormat="1">
      <c r="A1520" s="14"/>
      <c r="B1520" s="210"/>
      <c r="C1520" s="14"/>
      <c r="D1520" s="193" t="s">
        <v>394</v>
      </c>
      <c r="E1520" s="211" t="s">
        <v>1</v>
      </c>
      <c r="F1520" s="212" t="s">
        <v>3067</v>
      </c>
      <c r="G1520" s="14"/>
      <c r="H1520" s="213">
        <v>38.984999999999999</v>
      </c>
      <c r="I1520" s="214"/>
      <c r="J1520" s="14"/>
      <c r="K1520" s="14"/>
      <c r="L1520" s="210"/>
      <c r="M1520" s="215"/>
      <c r="N1520" s="216"/>
      <c r="O1520" s="216"/>
      <c r="P1520" s="216"/>
      <c r="Q1520" s="216"/>
      <c r="R1520" s="216"/>
      <c r="S1520" s="216"/>
      <c r="T1520" s="217"/>
      <c r="U1520" s="14"/>
      <c r="V1520" s="14"/>
      <c r="W1520" s="14"/>
      <c r="X1520" s="14"/>
      <c r="Y1520" s="14"/>
      <c r="Z1520" s="14"/>
      <c r="AA1520" s="14"/>
      <c r="AB1520" s="14"/>
      <c r="AC1520" s="14"/>
      <c r="AD1520" s="14"/>
      <c r="AE1520" s="14"/>
      <c r="AT1520" s="211" t="s">
        <v>394</v>
      </c>
      <c r="AU1520" s="211" t="s">
        <v>87</v>
      </c>
      <c r="AV1520" s="14" t="s">
        <v>87</v>
      </c>
      <c r="AW1520" s="14" t="s">
        <v>34</v>
      </c>
      <c r="AX1520" s="14" t="s">
        <v>78</v>
      </c>
      <c r="AY1520" s="211" t="s">
        <v>219</v>
      </c>
    </row>
    <row r="1521" s="15" customFormat="1">
      <c r="A1521" s="15"/>
      <c r="B1521" s="218"/>
      <c r="C1521" s="15"/>
      <c r="D1521" s="193" t="s">
        <v>394</v>
      </c>
      <c r="E1521" s="219" t="s">
        <v>1</v>
      </c>
      <c r="F1521" s="220" t="s">
        <v>401</v>
      </c>
      <c r="G1521" s="15"/>
      <c r="H1521" s="221">
        <v>47.984999999999999</v>
      </c>
      <c r="I1521" s="222"/>
      <c r="J1521" s="15"/>
      <c r="K1521" s="15"/>
      <c r="L1521" s="218"/>
      <c r="M1521" s="223"/>
      <c r="N1521" s="224"/>
      <c r="O1521" s="224"/>
      <c r="P1521" s="224"/>
      <c r="Q1521" s="224"/>
      <c r="R1521" s="224"/>
      <c r="S1521" s="224"/>
      <c r="T1521" s="225"/>
      <c r="U1521" s="15"/>
      <c r="V1521" s="15"/>
      <c r="W1521" s="15"/>
      <c r="X1521" s="15"/>
      <c r="Y1521" s="15"/>
      <c r="Z1521" s="15"/>
      <c r="AA1521" s="15"/>
      <c r="AB1521" s="15"/>
      <c r="AC1521" s="15"/>
      <c r="AD1521" s="15"/>
      <c r="AE1521" s="15"/>
      <c r="AT1521" s="219" t="s">
        <v>394</v>
      </c>
      <c r="AU1521" s="219" t="s">
        <v>87</v>
      </c>
      <c r="AV1521" s="15" t="s">
        <v>218</v>
      </c>
      <c r="AW1521" s="15" t="s">
        <v>34</v>
      </c>
      <c r="AX1521" s="15" t="s">
        <v>85</v>
      </c>
      <c r="AY1521" s="219" t="s">
        <v>219</v>
      </c>
    </row>
    <row r="1522" s="2" customFormat="1" ht="44.25" customHeight="1">
      <c r="A1522" s="38"/>
      <c r="B1522" s="179"/>
      <c r="C1522" s="234" t="s">
        <v>3068</v>
      </c>
      <c r="D1522" s="234" t="s">
        <v>2002</v>
      </c>
      <c r="E1522" s="235" t="s">
        <v>3025</v>
      </c>
      <c r="F1522" s="236" t="s">
        <v>3026</v>
      </c>
      <c r="G1522" s="237" t="s">
        <v>390</v>
      </c>
      <c r="H1522" s="238">
        <v>36.789000000000001</v>
      </c>
      <c r="I1522" s="239"/>
      <c r="J1522" s="240">
        <f>ROUND(I1522*H1522,2)</f>
        <v>0</v>
      </c>
      <c r="K1522" s="236" t="s">
        <v>391</v>
      </c>
      <c r="L1522" s="241"/>
      <c r="M1522" s="242" t="s">
        <v>1</v>
      </c>
      <c r="N1522" s="243" t="s">
        <v>43</v>
      </c>
      <c r="O1522" s="77"/>
      <c r="P1522" s="189">
        <f>O1522*H1522</f>
        <v>0</v>
      </c>
      <c r="Q1522" s="189">
        <v>0.0054000000000000003</v>
      </c>
      <c r="R1522" s="189">
        <f>Q1522*H1522</f>
        <v>0.19866060000000002</v>
      </c>
      <c r="S1522" s="189">
        <v>0</v>
      </c>
      <c r="T1522" s="190">
        <f>S1522*H1522</f>
        <v>0</v>
      </c>
      <c r="U1522" s="38"/>
      <c r="V1522" s="38"/>
      <c r="W1522" s="38"/>
      <c r="X1522" s="38"/>
      <c r="Y1522" s="38"/>
      <c r="Z1522" s="38"/>
      <c r="AA1522" s="38"/>
      <c r="AB1522" s="38"/>
      <c r="AC1522" s="38"/>
      <c r="AD1522" s="38"/>
      <c r="AE1522" s="38"/>
      <c r="AR1522" s="191" t="s">
        <v>612</v>
      </c>
      <c r="AT1522" s="191" t="s">
        <v>2002</v>
      </c>
      <c r="AU1522" s="191" t="s">
        <v>87</v>
      </c>
      <c r="AY1522" s="19" t="s">
        <v>219</v>
      </c>
      <c r="BE1522" s="192">
        <f>IF(N1522="základní",J1522,0)</f>
        <v>0</v>
      </c>
      <c r="BF1522" s="192">
        <f>IF(N1522="snížená",J1522,0)</f>
        <v>0</v>
      </c>
      <c r="BG1522" s="192">
        <f>IF(N1522="zákl. přenesená",J1522,0)</f>
        <v>0</v>
      </c>
      <c r="BH1522" s="192">
        <f>IF(N1522="sníž. přenesená",J1522,0)</f>
        <v>0</v>
      </c>
      <c r="BI1522" s="192">
        <f>IF(N1522="nulová",J1522,0)</f>
        <v>0</v>
      </c>
      <c r="BJ1522" s="19" t="s">
        <v>85</v>
      </c>
      <c r="BK1522" s="192">
        <f>ROUND(I1522*H1522,2)</f>
        <v>0</v>
      </c>
      <c r="BL1522" s="19" t="s">
        <v>296</v>
      </c>
      <c r="BM1522" s="191" t="s">
        <v>3069</v>
      </c>
    </row>
    <row r="1523" s="2" customFormat="1">
      <c r="A1523" s="38"/>
      <c r="B1523" s="39"/>
      <c r="C1523" s="38"/>
      <c r="D1523" s="193" t="s">
        <v>227</v>
      </c>
      <c r="E1523" s="38"/>
      <c r="F1523" s="194" t="s">
        <v>3026</v>
      </c>
      <c r="G1523" s="38"/>
      <c r="H1523" s="38"/>
      <c r="I1523" s="195"/>
      <c r="J1523" s="38"/>
      <c r="K1523" s="38"/>
      <c r="L1523" s="39"/>
      <c r="M1523" s="196"/>
      <c r="N1523" s="197"/>
      <c r="O1523" s="77"/>
      <c r="P1523" s="77"/>
      <c r="Q1523" s="77"/>
      <c r="R1523" s="77"/>
      <c r="S1523" s="77"/>
      <c r="T1523" s="78"/>
      <c r="U1523" s="38"/>
      <c r="V1523" s="38"/>
      <c r="W1523" s="38"/>
      <c r="X1523" s="38"/>
      <c r="Y1523" s="38"/>
      <c r="Z1523" s="38"/>
      <c r="AA1523" s="38"/>
      <c r="AB1523" s="38"/>
      <c r="AC1523" s="38"/>
      <c r="AD1523" s="38"/>
      <c r="AE1523" s="38"/>
      <c r="AT1523" s="19" t="s">
        <v>227</v>
      </c>
      <c r="AU1523" s="19" t="s">
        <v>87</v>
      </c>
    </row>
    <row r="1524" s="14" customFormat="1">
      <c r="A1524" s="14"/>
      <c r="B1524" s="210"/>
      <c r="C1524" s="14"/>
      <c r="D1524" s="193" t="s">
        <v>394</v>
      </c>
      <c r="E1524" s="211" t="s">
        <v>1</v>
      </c>
      <c r="F1524" s="212" t="s">
        <v>3070</v>
      </c>
      <c r="G1524" s="14"/>
      <c r="H1524" s="213">
        <v>36.789000000000001</v>
      </c>
      <c r="I1524" s="214"/>
      <c r="J1524" s="14"/>
      <c r="K1524" s="14"/>
      <c r="L1524" s="210"/>
      <c r="M1524" s="215"/>
      <c r="N1524" s="216"/>
      <c r="O1524" s="216"/>
      <c r="P1524" s="216"/>
      <c r="Q1524" s="216"/>
      <c r="R1524" s="216"/>
      <c r="S1524" s="216"/>
      <c r="T1524" s="217"/>
      <c r="U1524" s="14"/>
      <c r="V1524" s="14"/>
      <c r="W1524" s="14"/>
      <c r="X1524" s="14"/>
      <c r="Y1524" s="14"/>
      <c r="Z1524" s="14"/>
      <c r="AA1524" s="14"/>
      <c r="AB1524" s="14"/>
      <c r="AC1524" s="14"/>
      <c r="AD1524" s="14"/>
      <c r="AE1524" s="14"/>
      <c r="AT1524" s="211" t="s">
        <v>394</v>
      </c>
      <c r="AU1524" s="211" t="s">
        <v>87</v>
      </c>
      <c r="AV1524" s="14" t="s">
        <v>87</v>
      </c>
      <c r="AW1524" s="14" t="s">
        <v>34</v>
      </c>
      <c r="AX1524" s="14" t="s">
        <v>78</v>
      </c>
      <c r="AY1524" s="211" t="s">
        <v>219</v>
      </c>
    </row>
    <row r="1525" s="15" customFormat="1">
      <c r="A1525" s="15"/>
      <c r="B1525" s="218"/>
      <c r="C1525" s="15"/>
      <c r="D1525" s="193" t="s">
        <v>394</v>
      </c>
      <c r="E1525" s="219" t="s">
        <v>1</v>
      </c>
      <c r="F1525" s="220" t="s">
        <v>401</v>
      </c>
      <c r="G1525" s="15"/>
      <c r="H1525" s="221">
        <v>36.789000000000001</v>
      </c>
      <c r="I1525" s="222"/>
      <c r="J1525" s="15"/>
      <c r="K1525" s="15"/>
      <c r="L1525" s="218"/>
      <c r="M1525" s="223"/>
      <c r="N1525" s="224"/>
      <c r="O1525" s="224"/>
      <c r="P1525" s="224"/>
      <c r="Q1525" s="224"/>
      <c r="R1525" s="224"/>
      <c r="S1525" s="224"/>
      <c r="T1525" s="225"/>
      <c r="U1525" s="15"/>
      <c r="V1525" s="15"/>
      <c r="W1525" s="15"/>
      <c r="X1525" s="15"/>
      <c r="Y1525" s="15"/>
      <c r="Z1525" s="15"/>
      <c r="AA1525" s="15"/>
      <c r="AB1525" s="15"/>
      <c r="AC1525" s="15"/>
      <c r="AD1525" s="15"/>
      <c r="AE1525" s="15"/>
      <c r="AT1525" s="219" t="s">
        <v>394</v>
      </c>
      <c r="AU1525" s="219" t="s">
        <v>87</v>
      </c>
      <c r="AV1525" s="15" t="s">
        <v>218</v>
      </c>
      <c r="AW1525" s="15" t="s">
        <v>34</v>
      </c>
      <c r="AX1525" s="15" t="s">
        <v>85</v>
      </c>
      <c r="AY1525" s="219" t="s">
        <v>219</v>
      </c>
    </row>
    <row r="1526" s="2" customFormat="1" ht="44.25" customHeight="1">
      <c r="A1526" s="38"/>
      <c r="B1526" s="179"/>
      <c r="C1526" s="234" t="s">
        <v>3071</v>
      </c>
      <c r="D1526" s="234" t="s">
        <v>2002</v>
      </c>
      <c r="E1526" s="235" t="s">
        <v>3072</v>
      </c>
      <c r="F1526" s="236" t="s">
        <v>3073</v>
      </c>
      <c r="G1526" s="237" t="s">
        <v>390</v>
      </c>
      <c r="H1526" s="238">
        <v>18.393999999999998</v>
      </c>
      <c r="I1526" s="239"/>
      <c r="J1526" s="240">
        <f>ROUND(I1526*H1526,2)</f>
        <v>0</v>
      </c>
      <c r="K1526" s="236" t="s">
        <v>391</v>
      </c>
      <c r="L1526" s="241"/>
      <c r="M1526" s="242" t="s">
        <v>1</v>
      </c>
      <c r="N1526" s="243" t="s">
        <v>43</v>
      </c>
      <c r="O1526" s="77"/>
      <c r="P1526" s="189">
        <f>O1526*H1526</f>
        <v>0</v>
      </c>
      <c r="Q1526" s="189">
        <v>0.0055300000000000002</v>
      </c>
      <c r="R1526" s="189">
        <f>Q1526*H1526</f>
        <v>0.10171881999999999</v>
      </c>
      <c r="S1526" s="189">
        <v>0</v>
      </c>
      <c r="T1526" s="190">
        <f>S1526*H1526</f>
        <v>0</v>
      </c>
      <c r="U1526" s="38"/>
      <c r="V1526" s="38"/>
      <c r="W1526" s="38"/>
      <c r="X1526" s="38"/>
      <c r="Y1526" s="38"/>
      <c r="Z1526" s="38"/>
      <c r="AA1526" s="38"/>
      <c r="AB1526" s="38"/>
      <c r="AC1526" s="38"/>
      <c r="AD1526" s="38"/>
      <c r="AE1526" s="38"/>
      <c r="AR1526" s="191" t="s">
        <v>612</v>
      </c>
      <c r="AT1526" s="191" t="s">
        <v>2002</v>
      </c>
      <c r="AU1526" s="191" t="s">
        <v>87</v>
      </c>
      <c r="AY1526" s="19" t="s">
        <v>219</v>
      </c>
      <c r="BE1526" s="192">
        <f>IF(N1526="základní",J1526,0)</f>
        <v>0</v>
      </c>
      <c r="BF1526" s="192">
        <f>IF(N1526="snížená",J1526,0)</f>
        <v>0</v>
      </c>
      <c r="BG1526" s="192">
        <f>IF(N1526="zákl. přenesená",J1526,0)</f>
        <v>0</v>
      </c>
      <c r="BH1526" s="192">
        <f>IF(N1526="sníž. přenesená",J1526,0)</f>
        <v>0</v>
      </c>
      <c r="BI1526" s="192">
        <f>IF(N1526="nulová",J1526,0)</f>
        <v>0</v>
      </c>
      <c r="BJ1526" s="19" t="s">
        <v>85</v>
      </c>
      <c r="BK1526" s="192">
        <f>ROUND(I1526*H1526,2)</f>
        <v>0</v>
      </c>
      <c r="BL1526" s="19" t="s">
        <v>296</v>
      </c>
      <c r="BM1526" s="191" t="s">
        <v>3074</v>
      </c>
    </row>
    <row r="1527" s="2" customFormat="1">
      <c r="A1527" s="38"/>
      <c r="B1527" s="39"/>
      <c r="C1527" s="38"/>
      <c r="D1527" s="193" t="s">
        <v>227</v>
      </c>
      <c r="E1527" s="38"/>
      <c r="F1527" s="194" t="s">
        <v>3073</v>
      </c>
      <c r="G1527" s="38"/>
      <c r="H1527" s="38"/>
      <c r="I1527" s="195"/>
      <c r="J1527" s="38"/>
      <c r="K1527" s="38"/>
      <c r="L1527" s="39"/>
      <c r="M1527" s="196"/>
      <c r="N1527" s="197"/>
      <c r="O1527" s="77"/>
      <c r="P1527" s="77"/>
      <c r="Q1527" s="77"/>
      <c r="R1527" s="77"/>
      <c r="S1527" s="77"/>
      <c r="T1527" s="78"/>
      <c r="U1527" s="38"/>
      <c r="V1527" s="38"/>
      <c r="W1527" s="38"/>
      <c r="X1527" s="38"/>
      <c r="Y1527" s="38"/>
      <c r="Z1527" s="38"/>
      <c r="AA1527" s="38"/>
      <c r="AB1527" s="38"/>
      <c r="AC1527" s="38"/>
      <c r="AD1527" s="38"/>
      <c r="AE1527" s="38"/>
      <c r="AT1527" s="19" t="s">
        <v>227</v>
      </c>
      <c r="AU1527" s="19" t="s">
        <v>87</v>
      </c>
    </row>
    <row r="1528" s="14" customFormat="1">
      <c r="A1528" s="14"/>
      <c r="B1528" s="210"/>
      <c r="C1528" s="14"/>
      <c r="D1528" s="193" t="s">
        <v>394</v>
      </c>
      <c r="E1528" s="211" t="s">
        <v>1</v>
      </c>
      <c r="F1528" s="212" t="s">
        <v>3075</v>
      </c>
      <c r="G1528" s="14"/>
      <c r="H1528" s="213">
        <v>18.393999999999998</v>
      </c>
      <c r="I1528" s="214"/>
      <c r="J1528" s="14"/>
      <c r="K1528" s="14"/>
      <c r="L1528" s="210"/>
      <c r="M1528" s="215"/>
      <c r="N1528" s="216"/>
      <c r="O1528" s="216"/>
      <c r="P1528" s="216"/>
      <c r="Q1528" s="216"/>
      <c r="R1528" s="216"/>
      <c r="S1528" s="216"/>
      <c r="T1528" s="217"/>
      <c r="U1528" s="14"/>
      <c r="V1528" s="14"/>
      <c r="W1528" s="14"/>
      <c r="X1528" s="14"/>
      <c r="Y1528" s="14"/>
      <c r="Z1528" s="14"/>
      <c r="AA1528" s="14"/>
      <c r="AB1528" s="14"/>
      <c r="AC1528" s="14"/>
      <c r="AD1528" s="14"/>
      <c r="AE1528" s="14"/>
      <c r="AT1528" s="211" t="s">
        <v>394</v>
      </c>
      <c r="AU1528" s="211" t="s">
        <v>87</v>
      </c>
      <c r="AV1528" s="14" t="s">
        <v>87</v>
      </c>
      <c r="AW1528" s="14" t="s">
        <v>34</v>
      </c>
      <c r="AX1528" s="14" t="s">
        <v>78</v>
      </c>
      <c r="AY1528" s="211" t="s">
        <v>219</v>
      </c>
    </row>
    <row r="1529" s="15" customFormat="1">
      <c r="A1529" s="15"/>
      <c r="B1529" s="218"/>
      <c r="C1529" s="15"/>
      <c r="D1529" s="193" t="s">
        <v>394</v>
      </c>
      <c r="E1529" s="219" t="s">
        <v>1</v>
      </c>
      <c r="F1529" s="220" t="s">
        <v>401</v>
      </c>
      <c r="G1529" s="15"/>
      <c r="H1529" s="221">
        <v>18.393999999999998</v>
      </c>
      <c r="I1529" s="222"/>
      <c r="J1529" s="15"/>
      <c r="K1529" s="15"/>
      <c r="L1529" s="218"/>
      <c r="M1529" s="223"/>
      <c r="N1529" s="224"/>
      <c r="O1529" s="224"/>
      <c r="P1529" s="224"/>
      <c r="Q1529" s="224"/>
      <c r="R1529" s="224"/>
      <c r="S1529" s="224"/>
      <c r="T1529" s="225"/>
      <c r="U1529" s="15"/>
      <c r="V1529" s="15"/>
      <c r="W1529" s="15"/>
      <c r="X1529" s="15"/>
      <c r="Y1529" s="15"/>
      <c r="Z1529" s="15"/>
      <c r="AA1529" s="15"/>
      <c r="AB1529" s="15"/>
      <c r="AC1529" s="15"/>
      <c r="AD1529" s="15"/>
      <c r="AE1529" s="15"/>
      <c r="AT1529" s="219" t="s">
        <v>394</v>
      </c>
      <c r="AU1529" s="219" t="s">
        <v>87</v>
      </c>
      <c r="AV1529" s="15" t="s">
        <v>218</v>
      </c>
      <c r="AW1529" s="15" t="s">
        <v>34</v>
      </c>
      <c r="AX1529" s="15" t="s">
        <v>85</v>
      </c>
      <c r="AY1529" s="219" t="s">
        <v>219</v>
      </c>
    </row>
    <row r="1530" s="2" customFormat="1" ht="33" customHeight="1">
      <c r="A1530" s="38"/>
      <c r="B1530" s="179"/>
      <c r="C1530" s="180" t="s">
        <v>3076</v>
      </c>
      <c r="D1530" s="180" t="s">
        <v>222</v>
      </c>
      <c r="E1530" s="181" t="s">
        <v>3077</v>
      </c>
      <c r="F1530" s="182" t="s">
        <v>3078</v>
      </c>
      <c r="G1530" s="183" t="s">
        <v>390</v>
      </c>
      <c r="H1530" s="184">
        <v>33.630000000000003</v>
      </c>
      <c r="I1530" s="185"/>
      <c r="J1530" s="186">
        <f>ROUND(I1530*H1530,2)</f>
        <v>0</v>
      </c>
      <c r="K1530" s="182" t="s">
        <v>391</v>
      </c>
      <c r="L1530" s="39"/>
      <c r="M1530" s="187" t="s">
        <v>1</v>
      </c>
      <c r="N1530" s="188" t="s">
        <v>43</v>
      </c>
      <c r="O1530" s="77"/>
      <c r="P1530" s="189">
        <f>O1530*H1530</f>
        <v>0</v>
      </c>
      <c r="Q1530" s="189">
        <v>0.010800000000000001</v>
      </c>
      <c r="R1530" s="189">
        <f>Q1530*H1530</f>
        <v>0.36320400000000003</v>
      </c>
      <c r="S1530" s="189">
        <v>0</v>
      </c>
      <c r="T1530" s="190">
        <f>S1530*H1530</f>
        <v>0</v>
      </c>
      <c r="U1530" s="38"/>
      <c r="V1530" s="38"/>
      <c r="W1530" s="38"/>
      <c r="X1530" s="38"/>
      <c r="Y1530" s="38"/>
      <c r="Z1530" s="38"/>
      <c r="AA1530" s="38"/>
      <c r="AB1530" s="38"/>
      <c r="AC1530" s="38"/>
      <c r="AD1530" s="38"/>
      <c r="AE1530" s="38"/>
      <c r="AR1530" s="191" t="s">
        <v>296</v>
      </c>
      <c r="AT1530" s="191" t="s">
        <v>222</v>
      </c>
      <c r="AU1530" s="191" t="s">
        <v>87</v>
      </c>
      <c r="AY1530" s="19" t="s">
        <v>219</v>
      </c>
      <c r="BE1530" s="192">
        <f>IF(N1530="základní",J1530,0)</f>
        <v>0</v>
      </c>
      <c r="BF1530" s="192">
        <f>IF(N1530="snížená",J1530,0)</f>
        <v>0</v>
      </c>
      <c r="BG1530" s="192">
        <f>IF(N1530="zákl. přenesená",J1530,0)</f>
        <v>0</v>
      </c>
      <c r="BH1530" s="192">
        <f>IF(N1530="sníž. přenesená",J1530,0)</f>
        <v>0</v>
      </c>
      <c r="BI1530" s="192">
        <f>IF(N1530="nulová",J1530,0)</f>
        <v>0</v>
      </c>
      <c r="BJ1530" s="19" t="s">
        <v>85</v>
      </c>
      <c r="BK1530" s="192">
        <f>ROUND(I1530*H1530,2)</f>
        <v>0</v>
      </c>
      <c r="BL1530" s="19" t="s">
        <v>296</v>
      </c>
      <c r="BM1530" s="191" t="s">
        <v>3079</v>
      </c>
    </row>
    <row r="1531" s="2" customFormat="1">
      <c r="A1531" s="38"/>
      <c r="B1531" s="39"/>
      <c r="C1531" s="38"/>
      <c r="D1531" s="193" t="s">
        <v>227</v>
      </c>
      <c r="E1531" s="38"/>
      <c r="F1531" s="194" t="s">
        <v>3080</v>
      </c>
      <c r="G1531" s="38"/>
      <c r="H1531" s="38"/>
      <c r="I1531" s="195"/>
      <c r="J1531" s="38"/>
      <c r="K1531" s="38"/>
      <c r="L1531" s="39"/>
      <c r="M1531" s="196"/>
      <c r="N1531" s="197"/>
      <c r="O1531" s="77"/>
      <c r="P1531" s="77"/>
      <c r="Q1531" s="77"/>
      <c r="R1531" s="77"/>
      <c r="S1531" s="77"/>
      <c r="T1531" s="78"/>
      <c r="U1531" s="38"/>
      <c r="V1531" s="38"/>
      <c r="W1531" s="38"/>
      <c r="X1531" s="38"/>
      <c r="Y1531" s="38"/>
      <c r="Z1531" s="38"/>
      <c r="AA1531" s="38"/>
      <c r="AB1531" s="38"/>
      <c r="AC1531" s="38"/>
      <c r="AD1531" s="38"/>
      <c r="AE1531" s="38"/>
      <c r="AT1531" s="19" t="s">
        <v>227</v>
      </c>
      <c r="AU1531" s="19" t="s">
        <v>87</v>
      </c>
    </row>
    <row r="1532" s="13" customFormat="1">
      <c r="A1532" s="13"/>
      <c r="B1532" s="203"/>
      <c r="C1532" s="13"/>
      <c r="D1532" s="193" t="s">
        <v>394</v>
      </c>
      <c r="E1532" s="204" t="s">
        <v>1</v>
      </c>
      <c r="F1532" s="205" t="s">
        <v>3081</v>
      </c>
      <c r="G1532" s="13"/>
      <c r="H1532" s="204" t="s">
        <v>1</v>
      </c>
      <c r="I1532" s="206"/>
      <c r="J1532" s="13"/>
      <c r="K1532" s="13"/>
      <c r="L1532" s="203"/>
      <c r="M1532" s="207"/>
      <c r="N1532" s="208"/>
      <c r="O1532" s="208"/>
      <c r="P1532" s="208"/>
      <c r="Q1532" s="208"/>
      <c r="R1532" s="208"/>
      <c r="S1532" s="208"/>
      <c r="T1532" s="209"/>
      <c r="U1532" s="13"/>
      <c r="V1532" s="13"/>
      <c r="W1532" s="13"/>
      <c r="X1532" s="13"/>
      <c r="Y1532" s="13"/>
      <c r="Z1532" s="13"/>
      <c r="AA1532" s="13"/>
      <c r="AB1532" s="13"/>
      <c r="AC1532" s="13"/>
      <c r="AD1532" s="13"/>
      <c r="AE1532" s="13"/>
      <c r="AT1532" s="204" t="s">
        <v>394</v>
      </c>
      <c r="AU1532" s="204" t="s">
        <v>87</v>
      </c>
      <c r="AV1532" s="13" t="s">
        <v>85</v>
      </c>
      <c r="AW1532" s="13" t="s">
        <v>34</v>
      </c>
      <c r="AX1532" s="13" t="s">
        <v>78</v>
      </c>
      <c r="AY1532" s="204" t="s">
        <v>219</v>
      </c>
    </row>
    <row r="1533" s="14" customFormat="1">
      <c r="A1533" s="14"/>
      <c r="B1533" s="210"/>
      <c r="C1533" s="14"/>
      <c r="D1533" s="193" t="s">
        <v>394</v>
      </c>
      <c r="E1533" s="211" t="s">
        <v>1</v>
      </c>
      <c r="F1533" s="212" t="s">
        <v>3082</v>
      </c>
      <c r="G1533" s="14"/>
      <c r="H1533" s="213">
        <v>15.93</v>
      </c>
      <c r="I1533" s="214"/>
      <c r="J1533" s="14"/>
      <c r="K1533" s="14"/>
      <c r="L1533" s="210"/>
      <c r="M1533" s="215"/>
      <c r="N1533" s="216"/>
      <c r="O1533" s="216"/>
      <c r="P1533" s="216"/>
      <c r="Q1533" s="216"/>
      <c r="R1533" s="216"/>
      <c r="S1533" s="216"/>
      <c r="T1533" s="217"/>
      <c r="U1533" s="14"/>
      <c r="V1533" s="14"/>
      <c r="W1533" s="14"/>
      <c r="X1533" s="14"/>
      <c r="Y1533" s="14"/>
      <c r="Z1533" s="14"/>
      <c r="AA1533" s="14"/>
      <c r="AB1533" s="14"/>
      <c r="AC1533" s="14"/>
      <c r="AD1533" s="14"/>
      <c r="AE1533" s="14"/>
      <c r="AT1533" s="211" t="s">
        <v>394</v>
      </c>
      <c r="AU1533" s="211" t="s">
        <v>87</v>
      </c>
      <c r="AV1533" s="14" t="s">
        <v>87</v>
      </c>
      <c r="AW1533" s="14" t="s">
        <v>34</v>
      </c>
      <c r="AX1533" s="14" t="s">
        <v>78</v>
      </c>
      <c r="AY1533" s="211" t="s">
        <v>219</v>
      </c>
    </row>
    <row r="1534" s="13" customFormat="1">
      <c r="A1534" s="13"/>
      <c r="B1534" s="203"/>
      <c r="C1534" s="13"/>
      <c r="D1534" s="193" t="s">
        <v>394</v>
      </c>
      <c r="E1534" s="204" t="s">
        <v>1</v>
      </c>
      <c r="F1534" s="205" t="s">
        <v>3083</v>
      </c>
      <c r="G1534" s="13"/>
      <c r="H1534" s="204" t="s">
        <v>1</v>
      </c>
      <c r="I1534" s="206"/>
      <c r="J1534" s="13"/>
      <c r="K1534" s="13"/>
      <c r="L1534" s="203"/>
      <c r="M1534" s="207"/>
      <c r="N1534" s="208"/>
      <c r="O1534" s="208"/>
      <c r="P1534" s="208"/>
      <c r="Q1534" s="208"/>
      <c r="R1534" s="208"/>
      <c r="S1534" s="208"/>
      <c r="T1534" s="209"/>
      <c r="U1534" s="13"/>
      <c r="V1534" s="13"/>
      <c r="W1534" s="13"/>
      <c r="X1534" s="13"/>
      <c r="Y1534" s="13"/>
      <c r="Z1534" s="13"/>
      <c r="AA1534" s="13"/>
      <c r="AB1534" s="13"/>
      <c r="AC1534" s="13"/>
      <c r="AD1534" s="13"/>
      <c r="AE1534" s="13"/>
      <c r="AT1534" s="204" t="s">
        <v>394</v>
      </c>
      <c r="AU1534" s="204" t="s">
        <v>87</v>
      </c>
      <c r="AV1534" s="13" t="s">
        <v>85</v>
      </c>
      <c r="AW1534" s="13" t="s">
        <v>34</v>
      </c>
      <c r="AX1534" s="13" t="s">
        <v>78</v>
      </c>
      <c r="AY1534" s="204" t="s">
        <v>219</v>
      </c>
    </row>
    <row r="1535" s="14" customFormat="1">
      <c r="A1535" s="14"/>
      <c r="B1535" s="210"/>
      <c r="C1535" s="14"/>
      <c r="D1535" s="193" t="s">
        <v>394</v>
      </c>
      <c r="E1535" s="211" t="s">
        <v>1</v>
      </c>
      <c r="F1535" s="212" t="s">
        <v>3084</v>
      </c>
      <c r="G1535" s="14"/>
      <c r="H1535" s="213">
        <v>8.8499999999999996</v>
      </c>
      <c r="I1535" s="214"/>
      <c r="J1535" s="14"/>
      <c r="K1535" s="14"/>
      <c r="L1535" s="210"/>
      <c r="M1535" s="215"/>
      <c r="N1535" s="216"/>
      <c r="O1535" s="216"/>
      <c r="P1535" s="216"/>
      <c r="Q1535" s="216"/>
      <c r="R1535" s="216"/>
      <c r="S1535" s="216"/>
      <c r="T1535" s="217"/>
      <c r="U1535" s="14"/>
      <c r="V1535" s="14"/>
      <c r="W1535" s="14"/>
      <c r="X1535" s="14"/>
      <c r="Y1535" s="14"/>
      <c r="Z1535" s="14"/>
      <c r="AA1535" s="14"/>
      <c r="AB1535" s="14"/>
      <c r="AC1535" s="14"/>
      <c r="AD1535" s="14"/>
      <c r="AE1535" s="14"/>
      <c r="AT1535" s="211" t="s">
        <v>394</v>
      </c>
      <c r="AU1535" s="211" t="s">
        <v>87</v>
      </c>
      <c r="AV1535" s="14" t="s">
        <v>87</v>
      </c>
      <c r="AW1535" s="14" t="s">
        <v>34</v>
      </c>
      <c r="AX1535" s="14" t="s">
        <v>78</v>
      </c>
      <c r="AY1535" s="211" t="s">
        <v>219</v>
      </c>
    </row>
    <row r="1536" s="13" customFormat="1">
      <c r="A1536" s="13"/>
      <c r="B1536" s="203"/>
      <c r="C1536" s="13"/>
      <c r="D1536" s="193" t="s">
        <v>394</v>
      </c>
      <c r="E1536" s="204" t="s">
        <v>1</v>
      </c>
      <c r="F1536" s="205" t="s">
        <v>3085</v>
      </c>
      <c r="G1536" s="13"/>
      <c r="H1536" s="204" t="s">
        <v>1</v>
      </c>
      <c r="I1536" s="206"/>
      <c r="J1536" s="13"/>
      <c r="K1536" s="13"/>
      <c r="L1536" s="203"/>
      <c r="M1536" s="207"/>
      <c r="N1536" s="208"/>
      <c r="O1536" s="208"/>
      <c r="P1536" s="208"/>
      <c r="Q1536" s="208"/>
      <c r="R1536" s="208"/>
      <c r="S1536" s="208"/>
      <c r="T1536" s="209"/>
      <c r="U1536" s="13"/>
      <c r="V1536" s="13"/>
      <c r="W1536" s="13"/>
      <c r="X1536" s="13"/>
      <c r="Y1536" s="13"/>
      <c r="Z1536" s="13"/>
      <c r="AA1536" s="13"/>
      <c r="AB1536" s="13"/>
      <c r="AC1536" s="13"/>
      <c r="AD1536" s="13"/>
      <c r="AE1536" s="13"/>
      <c r="AT1536" s="204" t="s">
        <v>394</v>
      </c>
      <c r="AU1536" s="204" t="s">
        <v>87</v>
      </c>
      <c r="AV1536" s="13" t="s">
        <v>85</v>
      </c>
      <c r="AW1536" s="13" t="s">
        <v>34</v>
      </c>
      <c r="AX1536" s="13" t="s">
        <v>78</v>
      </c>
      <c r="AY1536" s="204" t="s">
        <v>219</v>
      </c>
    </row>
    <row r="1537" s="14" customFormat="1">
      <c r="A1537" s="14"/>
      <c r="B1537" s="210"/>
      <c r="C1537" s="14"/>
      <c r="D1537" s="193" t="s">
        <v>394</v>
      </c>
      <c r="E1537" s="211" t="s">
        <v>1</v>
      </c>
      <c r="F1537" s="212" t="s">
        <v>3084</v>
      </c>
      <c r="G1537" s="14"/>
      <c r="H1537" s="213">
        <v>8.8499999999999996</v>
      </c>
      <c r="I1537" s="214"/>
      <c r="J1537" s="14"/>
      <c r="K1537" s="14"/>
      <c r="L1537" s="210"/>
      <c r="M1537" s="215"/>
      <c r="N1537" s="216"/>
      <c r="O1537" s="216"/>
      <c r="P1537" s="216"/>
      <c r="Q1537" s="216"/>
      <c r="R1537" s="216"/>
      <c r="S1537" s="216"/>
      <c r="T1537" s="217"/>
      <c r="U1537" s="14"/>
      <c r="V1537" s="14"/>
      <c r="W1537" s="14"/>
      <c r="X1537" s="14"/>
      <c r="Y1537" s="14"/>
      <c r="Z1537" s="14"/>
      <c r="AA1537" s="14"/>
      <c r="AB1537" s="14"/>
      <c r="AC1537" s="14"/>
      <c r="AD1537" s="14"/>
      <c r="AE1537" s="14"/>
      <c r="AT1537" s="211" t="s">
        <v>394</v>
      </c>
      <c r="AU1537" s="211" t="s">
        <v>87</v>
      </c>
      <c r="AV1537" s="14" t="s">
        <v>87</v>
      </c>
      <c r="AW1537" s="14" t="s">
        <v>34</v>
      </c>
      <c r="AX1537" s="14" t="s">
        <v>78</v>
      </c>
      <c r="AY1537" s="211" t="s">
        <v>219</v>
      </c>
    </row>
    <row r="1538" s="15" customFormat="1">
      <c r="A1538" s="15"/>
      <c r="B1538" s="218"/>
      <c r="C1538" s="15"/>
      <c r="D1538" s="193" t="s">
        <v>394</v>
      </c>
      <c r="E1538" s="219" t="s">
        <v>1</v>
      </c>
      <c r="F1538" s="220" t="s">
        <v>401</v>
      </c>
      <c r="G1538" s="15"/>
      <c r="H1538" s="221">
        <v>33.630000000000003</v>
      </c>
      <c r="I1538" s="222"/>
      <c r="J1538" s="15"/>
      <c r="K1538" s="15"/>
      <c r="L1538" s="218"/>
      <c r="M1538" s="223"/>
      <c r="N1538" s="224"/>
      <c r="O1538" s="224"/>
      <c r="P1538" s="224"/>
      <c r="Q1538" s="224"/>
      <c r="R1538" s="224"/>
      <c r="S1538" s="224"/>
      <c r="T1538" s="225"/>
      <c r="U1538" s="15"/>
      <c r="V1538" s="15"/>
      <c r="W1538" s="15"/>
      <c r="X1538" s="15"/>
      <c r="Y1538" s="15"/>
      <c r="Z1538" s="15"/>
      <c r="AA1538" s="15"/>
      <c r="AB1538" s="15"/>
      <c r="AC1538" s="15"/>
      <c r="AD1538" s="15"/>
      <c r="AE1538" s="15"/>
      <c r="AT1538" s="219" t="s">
        <v>394</v>
      </c>
      <c r="AU1538" s="219" t="s">
        <v>87</v>
      </c>
      <c r="AV1538" s="15" t="s">
        <v>218</v>
      </c>
      <c r="AW1538" s="15" t="s">
        <v>34</v>
      </c>
      <c r="AX1538" s="15" t="s">
        <v>85</v>
      </c>
      <c r="AY1538" s="219" t="s">
        <v>219</v>
      </c>
    </row>
    <row r="1539" s="2" customFormat="1">
      <c r="A1539" s="38"/>
      <c r="B1539" s="179"/>
      <c r="C1539" s="180" t="s">
        <v>3086</v>
      </c>
      <c r="D1539" s="180" t="s">
        <v>222</v>
      </c>
      <c r="E1539" s="181" t="s">
        <v>3087</v>
      </c>
      <c r="F1539" s="182" t="s">
        <v>3088</v>
      </c>
      <c r="G1539" s="183" t="s">
        <v>390</v>
      </c>
      <c r="H1539" s="184">
        <v>477.39999999999998</v>
      </c>
      <c r="I1539" s="185"/>
      <c r="J1539" s="186">
        <f>ROUND(I1539*H1539,2)</f>
        <v>0</v>
      </c>
      <c r="K1539" s="182" t="s">
        <v>391</v>
      </c>
      <c r="L1539" s="39"/>
      <c r="M1539" s="187" t="s">
        <v>1</v>
      </c>
      <c r="N1539" s="188" t="s">
        <v>43</v>
      </c>
      <c r="O1539" s="77"/>
      <c r="P1539" s="189">
        <f>O1539*H1539</f>
        <v>0</v>
      </c>
      <c r="Q1539" s="189">
        <v>0.00025000000000000001</v>
      </c>
      <c r="R1539" s="189">
        <f>Q1539*H1539</f>
        <v>0.11935</v>
      </c>
      <c r="S1539" s="189">
        <v>0</v>
      </c>
      <c r="T1539" s="190">
        <f>S1539*H1539</f>
        <v>0</v>
      </c>
      <c r="U1539" s="38"/>
      <c r="V1539" s="38"/>
      <c r="W1539" s="38"/>
      <c r="X1539" s="38"/>
      <c r="Y1539" s="38"/>
      <c r="Z1539" s="38"/>
      <c r="AA1539" s="38"/>
      <c r="AB1539" s="38"/>
      <c r="AC1539" s="38"/>
      <c r="AD1539" s="38"/>
      <c r="AE1539" s="38"/>
      <c r="AR1539" s="191" t="s">
        <v>296</v>
      </c>
      <c r="AT1539" s="191" t="s">
        <v>222</v>
      </c>
      <c r="AU1539" s="191" t="s">
        <v>87</v>
      </c>
      <c r="AY1539" s="19" t="s">
        <v>219</v>
      </c>
      <c r="BE1539" s="192">
        <f>IF(N1539="základní",J1539,0)</f>
        <v>0</v>
      </c>
      <c r="BF1539" s="192">
        <f>IF(N1539="snížená",J1539,0)</f>
        <v>0</v>
      </c>
      <c r="BG1539" s="192">
        <f>IF(N1539="zákl. přenesená",J1539,0)</f>
        <v>0</v>
      </c>
      <c r="BH1539" s="192">
        <f>IF(N1539="sníž. přenesená",J1539,0)</f>
        <v>0</v>
      </c>
      <c r="BI1539" s="192">
        <f>IF(N1539="nulová",J1539,0)</f>
        <v>0</v>
      </c>
      <c r="BJ1539" s="19" t="s">
        <v>85</v>
      </c>
      <c r="BK1539" s="192">
        <f>ROUND(I1539*H1539,2)</f>
        <v>0</v>
      </c>
      <c r="BL1539" s="19" t="s">
        <v>296</v>
      </c>
      <c r="BM1539" s="191" t="s">
        <v>3089</v>
      </c>
    </row>
    <row r="1540" s="2" customFormat="1">
      <c r="A1540" s="38"/>
      <c r="B1540" s="39"/>
      <c r="C1540" s="38"/>
      <c r="D1540" s="193" t="s">
        <v>227</v>
      </c>
      <c r="E1540" s="38"/>
      <c r="F1540" s="194" t="s">
        <v>3090</v>
      </c>
      <c r="G1540" s="38"/>
      <c r="H1540" s="38"/>
      <c r="I1540" s="195"/>
      <c r="J1540" s="38"/>
      <c r="K1540" s="38"/>
      <c r="L1540" s="39"/>
      <c r="M1540" s="196"/>
      <c r="N1540" s="197"/>
      <c r="O1540" s="77"/>
      <c r="P1540" s="77"/>
      <c r="Q1540" s="77"/>
      <c r="R1540" s="77"/>
      <c r="S1540" s="77"/>
      <c r="T1540" s="78"/>
      <c r="U1540" s="38"/>
      <c r="V1540" s="38"/>
      <c r="W1540" s="38"/>
      <c r="X1540" s="38"/>
      <c r="Y1540" s="38"/>
      <c r="Z1540" s="38"/>
      <c r="AA1540" s="38"/>
      <c r="AB1540" s="38"/>
      <c r="AC1540" s="38"/>
      <c r="AD1540" s="38"/>
      <c r="AE1540" s="38"/>
      <c r="AT1540" s="19" t="s">
        <v>227</v>
      </c>
      <c r="AU1540" s="19" t="s">
        <v>87</v>
      </c>
    </row>
    <row r="1541" s="2" customFormat="1">
      <c r="A1541" s="38"/>
      <c r="B1541" s="179"/>
      <c r="C1541" s="180" t="s">
        <v>3091</v>
      </c>
      <c r="D1541" s="180" t="s">
        <v>222</v>
      </c>
      <c r="E1541" s="181" t="s">
        <v>3092</v>
      </c>
      <c r="F1541" s="182" t="s">
        <v>3093</v>
      </c>
      <c r="G1541" s="183" t="s">
        <v>390</v>
      </c>
      <c r="H1541" s="184">
        <v>29.5</v>
      </c>
      <c r="I1541" s="185"/>
      <c r="J1541" s="186">
        <f>ROUND(I1541*H1541,2)</f>
        <v>0</v>
      </c>
      <c r="K1541" s="182" t="s">
        <v>391</v>
      </c>
      <c r="L1541" s="39"/>
      <c r="M1541" s="187" t="s">
        <v>1</v>
      </c>
      <c r="N1541" s="188" t="s">
        <v>43</v>
      </c>
      <c r="O1541" s="77"/>
      <c r="P1541" s="189">
        <f>O1541*H1541</f>
        <v>0</v>
      </c>
      <c r="Q1541" s="189">
        <v>3.0000000000000001E-05</v>
      </c>
      <c r="R1541" s="189">
        <f>Q1541*H1541</f>
        <v>0.00088500000000000004</v>
      </c>
      <c r="S1541" s="189">
        <v>0</v>
      </c>
      <c r="T1541" s="190">
        <f>S1541*H1541</f>
        <v>0</v>
      </c>
      <c r="U1541" s="38"/>
      <c r="V1541" s="38"/>
      <c r="W1541" s="38"/>
      <c r="X1541" s="38"/>
      <c r="Y1541" s="38"/>
      <c r="Z1541" s="38"/>
      <c r="AA1541" s="38"/>
      <c r="AB1541" s="38"/>
      <c r="AC1541" s="38"/>
      <c r="AD1541" s="38"/>
      <c r="AE1541" s="38"/>
      <c r="AR1541" s="191" t="s">
        <v>296</v>
      </c>
      <c r="AT1541" s="191" t="s">
        <v>222</v>
      </c>
      <c r="AU1541" s="191" t="s">
        <v>87</v>
      </c>
      <c r="AY1541" s="19" t="s">
        <v>219</v>
      </c>
      <c r="BE1541" s="192">
        <f>IF(N1541="základní",J1541,0)</f>
        <v>0</v>
      </c>
      <c r="BF1541" s="192">
        <f>IF(N1541="snížená",J1541,0)</f>
        <v>0</v>
      </c>
      <c r="BG1541" s="192">
        <f>IF(N1541="zákl. přenesená",J1541,0)</f>
        <v>0</v>
      </c>
      <c r="BH1541" s="192">
        <f>IF(N1541="sníž. přenesená",J1541,0)</f>
        <v>0</v>
      </c>
      <c r="BI1541" s="192">
        <f>IF(N1541="nulová",J1541,0)</f>
        <v>0</v>
      </c>
      <c r="BJ1541" s="19" t="s">
        <v>85</v>
      </c>
      <c r="BK1541" s="192">
        <f>ROUND(I1541*H1541,2)</f>
        <v>0</v>
      </c>
      <c r="BL1541" s="19" t="s">
        <v>296</v>
      </c>
      <c r="BM1541" s="191" t="s">
        <v>3094</v>
      </c>
    </row>
    <row r="1542" s="2" customFormat="1">
      <c r="A1542" s="38"/>
      <c r="B1542" s="39"/>
      <c r="C1542" s="38"/>
      <c r="D1542" s="193" t="s">
        <v>227</v>
      </c>
      <c r="E1542" s="38"/>
      <c r="F1542" s="194" t="s">
        <v>3095</v>
      </c>
      <c r="G1542" s="38"/>
      <c r="H1542" s="38"/>
      <c r="I1542" s="195"/>
      <c r="J1542" s="38"/>
      <c r="K1542" s="38"/>
      <c r="L1542" s="39"/>
      <c r="M1542" s="196"/>
      <c r="N1542" s="197"/>
      <c r="O1542" s="77"/>
      <c r="P1542" s="77"/>
      <c r="Q1542" s="77"/>
      <c r="R1542" s="77"/>
      <c r="S1542" s="77"/>
      <c r="T1542" s="78"/>
      <c r="U1542" s="38"/>
      <c r="V1542" s="38"/>
      <c r="W1542" s="38"/>
      <c r="X1542" s="38"/>
      <c r="Y1542" s="38"/>
      <c r="Z1542" s="38"/>
      <c r="AA1542" s="38"/>
      <c r="AB1542" s="38"/>
      <c r="AC1542" s="38"/>
      <c r="AD1542" s="38"/>
      <c r="AE1542" s="38"/>
      <c r="AT1542" s="19" t="s">
        <v>227</v>
      </c>
      <c r="AU1542" s="19" t="s">
        <v>87</v>
      </c>
    </row>
    <row r="1543" s="13" customFormat="1">
      <c r="A1543" s="13"/>
      <c r="B1543" s="203"/>
      <c r="C1543" s="13"/>
      <c r="D1543" s="193" t="s">
        <v>394</v>
      </c>
      <c r="E1543" s="204" t="s">
        <v>1</v>
      </c>
      <c r="F1543" s="205" t="s">
        <v>2821</v>
      </c>
      <c r="G1543" s="13"/>
      <c r="H1543" s="204" t="s">
        <v>1</v>
      </c>
      <c r="I1543" s="206"/>
      <c r="J1543" s="13"/>
      <c r="K1543" s="13"/>
      <c r="L1543" s="203"/>
      <c r="M1543" s="207"/>
      <c r="N1543" s="208"/>
      <c r="O1543" s="208"/>
      <c r="P1543" s="208"/>
      <c r="Q1543" s="208"/>
      <c r="R1543" s="208"/>
      <c r="S1543" s="208"/>
      <c r="T1543" s="209"/>
      <c r="U1543" s="13"/>
      <c r="V1543" s="13"/>
      <c r="W1543" s="13"/>
      <c r="X1543" s="13"/>
      <c r="Y1543" s="13"/>
      <c r="Z1543" s="13"/>
      <c r="AA1543" s="13"/>
      <c r="AB1543" s="13"/>
      <c r="AC1543" s="13"/>
      <c r="AD1543" s="13"/>
      <c r="AE1543" s="13"/>
      <c r="AT1543" s="204" t="s">
        <v>394</v>
      </c>
      <c r="AU1543" s="204" t="s">
        <v>87</v>
      </c>
      <c r="AV1543" s="13" t="s">
        <v>85</v>
      </c>
      <c r="AW1543" s="13" t="s">
        <v>34</v>
      </c>
      <c r="AX1543" s="13" t="s">
        <v>78</v>
      </c>
      <c r="AY1543" s="204" t="s">
        <v>219</v>
      </c>
    </row>
    <row r="1544" s="14" customFormat="1">
      <c r="A1544" s="14"/>
      <c r="B1544" s="210"/>
      <c r="C1544" s="14"/>
      <c r="D1544" s="193" t="s">
        <v>394</v>
      </c>
      <c r="E1544" s="211" t="s">
        <v>1</v>
      </c>
      <c r="F1544" s="212" t="s">
        <v>3096</v>
      </c>
      <c r="G1544" s="14"/>
      <c r="H1544" s="213">
        <v>29.5</v>
      </c>
      <c r="I1544" s="214"/>
      <c r="J1544" s="14"/>
      <c r="K1544" s="14"/>
      <c r="L1544" s="210"/>
      <c r="M1544" s="215"/>
      <c r="N1544" s="216"/>
      <c r="O1544" s="216"/>
      <c r="P1544" s="216"/>
      <c r="Q1544" s="216"/>
      <c r="R1544" s="216"/>
      <c r="S1544" s="216"/>
      <c r="T1544" s="217"/>
      <c r="U1544" s="14"/>
      <c r="V1544" s="14"/>
      <c r="W1544" s="14"/>
      <c r="X1544" s="14"/>
      <c r="Y1544" s="14"/>
      <c r="Z1544" s="14"/>
      <c r="AA1544" s="14"/>
      <c r="AB1544" s="14"/>
      <c r="AC1544" s="14"/>
      <c r="AD1544" s="14"/>
      <c r="AE1544" s="14"/>
      <c r="AT1544" s="211" t="s">
        <v>394</v>
      </c>
      <c r="AU1544" s="211" t="s">
        <v>87</v>
      </c>
      <c r="AV1544" s="14" t="s">
        <v>87</v>
      </c>
      <c r="AW1544" s="14" t="s">
        <v>34</v>
      </c>
      <c r="AX1544" s="14" t="s">
        <v>78</v>
      </c>
      <c r="AY1544" s="211" t="s">
        <v>219</v>
      </c>
    </row>
    <row r="1545" s="15" customFormat="1">
      <c r="A1545" s="15"/>
      <c r="B1545" s="218"/>
      <c r="C1545" s="15"/>
      <c r="D1545" s="193" t="s">
        <v>394</v>
      </c>
      <c r="E1545" s="219" t="s">
        <v>1</v>
      </c>
      <c r="F1545" s="220" t="s">
        <v>401</v>
      </c>
      <c r="G1545" s="15"/>
      <c r="H1545" s="221">
        <v>29.5</v>
      </c>
      <c r="I1545" s="222"/>
      <c r="J1545" s="15"/>
      <c r="K1545" s="15"/>
      <c r="L1545" s="218"/>
      <c r="M1545" s="223"/>
      <c r="N1545" s="224"/>
      <c r="O1545" s="224"/>
      <c r="P1545" s="224"/>
      <c r="Q1545" s="224"/>
      <c r="R1545" s="224"/>
      <c r="S1545" s="224"/>
      <c r="T1545" s="225"/>
      <c r="U1545" s="15"/>
      <c r="V1545" s="15"/>
      <c r="W1545" s="15"/>
      <c r="X1545" s="15"/>
      <c r="Y1545" s="15"/>
      <c r="Z1545" s="15"/>
      <c r="AA1545" s="15"/>
      <c r="AB1545" s="15"/>
      <c r="AC1545" s="15"/>
      <c r="AD1545" s="15"/>
      <c r="AE1545" s="15"/>
      <c r="AT1545" s="219" t="s">
        <v>394</v>
      </c>
      <c r="AU1545" s="219" t="s">
        <v>87</v>
      </c>
      <c r="AV1545" s="15" t="s">
        <v>218</v>
      </c>
      <c r="AW1545" s="15" t="s">
        <v>34</v>
      </c>
      <c r="AX1545" s="15" t="s">
        <v>85</v>
      </c>
      <c r="AY1545" s="219" t="s">
        <v>219</v>
      </c>
    </row>
    <row r="1546" s="2" customFormat="1">
      <c r="A1546" s="38"/>
      <c r="B1546" s="179"/>
      <c r="C1546" s="234" t="s">
        <v>3097</v>
      </c>
      <c r="D1546" s="234" t="s">
        <v>2002</v>
      </c>
      <c r="E1546" s="235" t="s">
        <v>3098</v>
      </c>
      <c r="F1546" s="236" t="s">
        <v>3099</v>
      </c>
      <c r="G1546" s="237" t="s">
        <v>390</v>
      </c>
      <c r="H1546" s="238">
        <v>584.40999999999997</v>
      </c>
      <c r="I1546" s="239"/>
      <c r="J1546" s="240">
        <f>ROUND(I1546*H1546,2)</f>
        <v>0</v>
      </c>
      <c r="K1546" s="236" t="s">
        <v>391</v>
      </c>
      <c r="L1546" s="241"/>
      <c r="M1546" s="242" t="s">
        <v>1</v>
      </c>
      <c r="N1546" s="243" t="s">
        <v>43</v>
      </c>
      <c r="O1546" s="77"/>
      <c r="P1546" s="189">
        <f>O1546*H1546</f>
        <v>0</v>
      </c>
      <c r="Q1546" s="189">
        <v>0.0019</v>
      </c>
      <c r="R1546" s="189">
        <f>Q1546*H1546</f>
        <v>1.110379</v>
      </c>
      <c r="S1546" s="189">
        <v>0</v>
      </c>
      <c r="T1546" s="190">
        <f>S1546*H1546</f>
        <v>0</v>
      </c>
      <c r="U1546" s="38"/>
      <c r="V1546" s="38"/>
      <c r="W1546" s="38"/>
      <c r="X1546" s="38"/>
      <c r="Y1546" s="38"/>
      <c r="Z1546" s="38"/>
      <c r="AA1546" s="38"/>
      <c r="AB1546" s="38"/>
      <c r="AC1546" s="38"/>
      <c r="AD1546" s="38"/>
      <c r="AE1546" s="38"/>
      <c r="AR1546" s="191" t="s">
        <v>612</v>
      </c>
      <c r="AT1546" s="191" t="s">
        <v>2002</v>
      </c>
      <c r="AU1546" s="191" t="s">
        <v>87</v>
      </c>
      <c r="AY1546" s="19" t="s">
        <v>219</v>
      </c>
      <c r="BE1546" s="192">
        <f>IF(N1546="základní",J1546,0)</f>
        <v>0</v>
      </c>
      <c r="BF1546" s="192">
        <f>IF(N1546="snížená",J1546,0)</f>
        <v>0</v>
      </c>
      <c r="BG1546" s="192">
        <f>IF(N1546="zákl. přenesená",J1546,0)</f>
        <v>0</v>
      </c>
      <c r="BH1546" s="192">
        <f>IF(N1546="sníž. přenesená",J1546,0)</f>
        <v>0</v>
      </c>
      <c r="BI1546" s="192">
        <f>IF(N1546="nulová",J1546,0)</f>
        <v>0</v>
      </c>
      <c r="BJ1546" s="19" t="s">
        <v>85</v>
      </c>
      <c r="BK1546" s="192">
        <f>ROUND(I1546*H1546,2)</f>
        <v>0</v>
      </c>
      <c r="BL1546" s="19" t="s">
        <v>296</v>
      </c>
      <c r="BM1546" s="191" t="s">
        <v>3100</v>
      </c>
    </row>
    <row r="1547" s="2" customFormat="1">
      <c r="A1547" s="38"/>
      <c r="B1547" s="39"/>
      <c r="C1547" s="38"/>
      <c r="D1547" s="193" t="s">
        <v>227</v>
      </c>
      <c r="E1547" s="38"/>
      <c r="F1547" s="194" t="s">
        <v>3099</v>
      </c>
      <c r="G1547" s="38"/>
      <c r="H1547" s="38"/>
      <c r="I1547" s="195"/>
      <c r="J1547" s="38"/>
      <c r="K1547" s="38"/>
      <c r="L1547" s="39"/>
      <c r="M1547" s="196"/>
      <c r="N1547" s="197"/>
      <c r="O1547" s="77"/>
      <c r="P1547" s="77"/>
      <c r="Q1547" s="77"/>
      <c r="R1547" s="77"/>
      <c r="S1547" s="77"/>
      <c r="T1547" s="78"/>
      <c r="U1547" s="38"/>
      <c r="V1547" s="38"/>
      <c r="W1547" s="38"/>
      <c r="X1547" s="38"/>
      <c r="Y1547" s="38"/>
      <c r="Z1547" s="38"/>
      <c r="AA1547" s="38"/>
      <c r="AB1547" s="38"/>
      <c r="AC1547" s="38"/>
      <c r="AD1547" s="38"/>
      <c r="AE1547" s="38"/>
      <c r="AT1547" s="19" t="s">
        <v>227</v>
      </c>
      <c r="AU1547" s="19" t="s">
        <v>87</v>
      </c>
    </row>
    <row r="1548" s="14" customFormat="1">
      <c r="A1548" s="14"/>
      <c r="B1548" s="210"/>
      <c r="C1548" s="14"/>
      <c r="D1548" s="193" t="s">
        <v>394</v>
      </c>
      <c r="E1548" s="211" t="s">
        <v>1</v>
      </c>
      <c r="F1548" s="212" t="s">
        <v>3101</v>
      </c>
      <c r="G1548" s="14"/>
      <c r="H1548" s="213">
        <v>549.00999999999999</v>
      </c>
      <c r="I1548" s="214"/>
      <c r="J1548" s="14"/>
      <c r="K1548" s="14"/>
      <c r="L1548" s="210"/>
      <c r="M1548" s="215"/>
      <c r="N1548" s="216"/>
      <c r="O1548" s="216"/>
      <c r="P1548" s="216"/>
      <c r="Q1548" s="216"/>
      <c r="R1548" s="216"/>
      <c r="S1548" s="216"/>
      <c r="T1548" s="217"/>
      <c r="U1548" s="14"/>
      <c r="V1548" s="14"/>
      <c r="W1548" s="14"/>
      <c r="X1548" s="14"/>
      <c r="Y1548" s="14"/>
      <c r="Z1548" s="14"/>
      <c r="AA1548" s="14"/>
      <c r="AB1548" s="14"/>
      <c r="AC1548" s="14"/>
      <c r="AD1548" s="14"/>
      <c r="AE1548" s="14"/>
      <c r="AT1548" s="211" t="s">
        <v>394</v>
      </c>
      <c r="AU1548" s="211" t="s">
        <v>87</v>
      </c>
      <c r="AV1548" s="14" t="s">
        <v>87</v>
      </c>
      <c r="AW1548" s="14" t="s">
        <v>34</v>
      </c>
      <c r="AX1548" s="14" t="s">
        <v>78</v>
      </c>
      <c r="AY1548" s="211" t="s">
        <v>219</v>
      </c>
    </row>
    <row r="1549" s="14" customFormat="1">
      <c r="A1549" s="14"/>
      <c r="B1549" s="210"/>
      <c r="C1549" s="14"/>
      <c r="D1549" s="193" t="s">
        <v>394</v>
      </c>
      <c r="E1549" s="211" t="s">
        <v>1</v>
      </c>
      <c r="F1549" s="212" t="s">
        <v>3102</v>
      </c>
      <c r="G1549" s="14"/>
      <c r="H1549" s="213">
        <v>35.399999999999999</v>
      </c>
      <c r="I1549" s="214"/>
      <c r="J1549" s="14"/>
      <c r="K1549" s="14"/>
      <c r="L1549" s="210"/>
      <c r="M1549" s="215"/>
      <c r="N1549" s="216"/>
      <c r="O1549" s="216"/>
      <c r="P1549" s="216"/>
      <c r="Q1549" s="216"/>
      <c r="R1549" s="216"/>
      <c r="S1549" s="216"/>
      <c r="T1549" s="217"/>
      <c r="U1549" s="14"/>
      <c r="V1549" s="14"/>
      <c r="W1549" s="14"/>
      <c r="X1549" s="14"/>
      <c r="Y1549" s="14"/>
      <c r="Z1549" s="14"/>
      <c r="AA1549" s="14"/>
      <c r="AB1549" s="14"/>
      <c r="AC1549" s="14"/>
      <c r="AD1549" s="14"/>
      <c r="AE1549" s="14"/>
      <c r="AT1549" s="211" t="s">
        <v>394</v>
      </c>
      <c r="AU1549" s="211" t="s">
        <v>87</v>
      </c>
      <c r="AV1549" s="14" t="s">
        <v>87</v>
      </c>
      <c r="AW1549" s="14" t="s">
        <v>34</v>
      </c>
      <c r="AX1549" s="14" t="s">
        <v>78</v>
      </c>
      <c r="AY1549" s="211" t="s">
        <v>219</v>
      </c>
    </row>
    <row r="1550" s="15" customFormat="1">
      <c r="A1550" s="15"/>
      <c r="B1550" s="218"/>
      <c r="C1550" s="15"/>
      <c r="D1550" s="193" t="s">
        <v>394</v>
      </c>
      <c r="E1550" s="219" t="s">
        <v>1</v>
      </c>
      <c r="F1550" s="220" t="s">
        <v>401</v>
      </c>
      <c r="G1550" s="15"/>
      <c r="H1550" s="221">
        <v>584.40999999999997</v>
      </c>
      <c r="I1550" s="222"/>
      <c r="J1550" s="15"/>
      <c r="K1550" s="15"/>
      <c r="L1550" s="218"/>
      <c r="M1550" s="223"/>
      <c r="N1550" s="224"/>
      <c r="O1550" s="224"/>
      <c r="P1550" s="224"/>
      <c r="Q1550" s="224"/>
      <c r="R1550" s="224"/>
      <c r="S1550" s="224"/>
      <c r="T1550" s="225"/>
      <c r="U1550" s="15"/>
      <c r="V1550" s="15"/>
      <c r="W1550" s="15"/>
      <c r="X1550" s="15"/>
      <c r="Y1550" s="15"/>
      <c r="Z1550" s="15"/>
      <c r="AA1550" s="15"/>
      <c r="AB1550" s="15"/>
      <c r="AC1550" s="15"/>
      <c r="AD1550" s="15"/>
      <c r="AE1550" s="15"/>
      <c r="AT1550" s="219" t="s">
        <v>394</v>
      </c>
      <c r="AU1550" s="219" t="s">
        <v>87</v>
      </c>
      <c r="AV1550" s="15" t="s">
        <v>218</v>
      </c>
      <c r="AW1550" s="15" t="s">
        <v>34</v>
      </c>
      <c r="AX1550" s="15" t="s">
        <v>85</v>
      </c>
      <c r="AY1550" s="219" t="s">
        <v>219</v>
      </c>
    </row>
    <row r="1551" s="2" customFormat="1">
      <c r="A1551" s="38"/>
      <c r="B1551" s="179"/>
      <c r="C1551" s="180" t="s">
        <v>3103</v>
      </c>
      <c r="D1551" s="180" t="s">
        <v>222</v>
      </c>
      <c r="E1551" s="181" t="s">
        <v>3104</v>
      </c>
      <c r="F1551" s="182" t="s">
        <v>3105</v>
      </c>
      <c r="G1551" s="183" t="s">
        <v>390</v>
      </c>
      <c r="H1551" s="184">
        <v>477.39999999999998</v>
      </c>
      <c r="I1551" s="185"/>
      <c r="J1551" s="186">
        <f>ROUND(I1551*H1551,2)</f>
        <v>0</v>
      </c>
      <c r="K1551" s="182" t="s">
        <v>391</v>
      </c>
      <c r="L1551" s="39"/>
      <c r="M1551" s="187" t="s">
        <v>1</v>
      </c>
      <c r="N1551" s="188" t="s">
        <v>43</v>
      </c>
      <c r="O1551" s="77"/>
      <c r="P1551" s="189">
        <f>O1551*H1551</f>
        <v>0</v>
      </c>
      <c r="Q1551" s="189">
        <v>0</v>
      </c>
      <c r="R1551" s="189">
        <f>Q1551*H1551</f>
        <v>0</v>
      </c>
      <c r="S1551" s="189">
        <v>0</v>
      </c>
      <c r="T1551" s="190">
        <f>S1551*H1551</f>
        <v>0</v>
      </c>
      <c r="U1551" s="38"/>
      <c r="V1551" s="38"/>
      <c r="W1551" s="38"/>
      <c r="X1551" s="38"/>
      <c r="Y1551" s="38"/>
      <c r="Z1551" s="38"/>
      <c r="AA1551" s="38"/>
      <c r="AB1551" s="38"/>
      <c r="AC1551" s="38"/>
      <c r="AD1551" s="38"/>
      <c r="AE1551" s="38"/>
      <c r="AR1551" s="191" t="s">
        <v>296</v>
      </c>
      <c r="AT1551" s="191" t="s">
        <v>222</v>
      </c>
      <c r="AU1551" s="191" t="s">
        <v>87</v>
      </c>
      <c r="AY1551" s="19" t="s">
        <v>219</v>
      </c>
      <c r="BE1551" s="192">
        <f>IF(N1551="základní",J1551,0)</f>
        <v>0</v>
      </c>
      <c r="BF1551" s="192">
        <f>IF(N1551="snížená",J1551,0)</f>
        <v>0</v>
      </c>
      <c r="BG1551" s="192">
        <f>IF(N1551="zákl. přenesená",J1551,0)</f>
        <v>0</v>
      </c>
      <c r="BH1551" s="192">
        <f>IF(N1551="sníž. přenesená",J1551,0)</f>
        <v>0</v>
      </c>
      <c r="BI1551" s="192">
        <f>IF(N1551="nulová",J1551,0)</f>
        <v>0</v>
      </c>
      <c r="BJ1551" s="19" t="s">
        <v>85</v>
      </c>
      <c r="BK1551" s="192">
        <f>ROUND(I1551*H1551,2)</f>
        <v>0</v>
      </c>
      <c r="BL1551" s="19" t="s">
        <v>296</v>
      </c>
      <c r="BM1551" s="191" t="s">
        <v>3106</v>
      </c>
    </row>
    <row r="1552" s="2" customFormat="1">
      <c r="A1552" s="38"/>
      <c r="B1552" s="39"/>
      <c r="C1552" s="38"/>
      <c r="D1552" s="193" t="s">
        <v>227</v>
      </c>
      <c r="E1552" s="38"/>
      <c r="F1552" s="194" t="s">
        <v>3107</v>
      </c>
      <c r="G1552" s="38"/>
      <c r="H1552" s="38"/>
      <c r="I1552" s="195"/>
      <c r="J1552" s="38"/>
      <c r="K1552" s="38"/>
      <c r="L1552" s="39"/>
      <c r="M1552" s="196"/>
      <c r="N1552" s="197"/>
      <c r="O1552" s="77"/>
      <c r="P1552" s="77"/>
      <c r="Q1552" s="77"/>
      <c r="R1552" s="77"/>
      <c r="S1552" s="77"/>
      <c r="T1552" s="78"/>
      <c r="U1552" s="38"/>
      <c r="V1552" s="38"/>
      <c r="W1552" s="38"/>
      <c r="X1552" s="38"/>
      <c r="Y1552" s="38"/>
      <c r="Z1552" s="38"/>
      <c r="AA1552" s="38"/>
      <c r="AB1552" s="38"/>
      <c r="AC1552" s="38"/>
      <c r="AD1552" s="38"/>
      <c r="AE1552" s="38"/>
      <c r="AT1552" s="19" t="s">
        <v>227</v>
      </c>
      <c r="AU1552" s="19" t="s">
        <v>87</v>
      </c>
    </row>
    <row r="1553" s="13" customFormat="1">
      <c r="A1553" s="13"/>
      <c r="B1553" s="203"/>
      <c r="C1553" s="13"/>
      <c r="D1553" s="193" t="s">
        <v>394</v>
      </c>
      <c r="E1553" s="204" t="s">
        <v>1</v>
      </c>
      <c r="F1553" s="205" t="s">
        <v>2141</v>
      </c>
      <c r="G1553" s="13"/>
      <c r="H1553" s="204" t="s">
        <v>1</v>
      </c>
      <c r="I1553" s="206"/>
      <c r="J1553" s="13"/>
      <c r="K1553" s="13"/>
      <c r="L1553" s="203"/>
      <c r="M1553" s="207"/>
      <c r="N1553" s="208"/>
      <c r="O1553" s="208"/>
      <c r="P1553" s="208"/>
      <c r="Q1553" s="208"/>
      <c r="R1553" s="208"/>
      <c r="S1553" s="208"/>
      <c r="T1553" s="209"/>
      <c r="U1553" s="13"/>
      <c r="V1553" s="13"/>
      <c r="W1553" s="13"/>
      <c r="X1553" s="13"/>
      <c r="Y1553" s="13"/>
      <c r="Z1553" s="13"/>
      <c r="AA1553" s="13"/>
      <c r="AB1553" s="13"/>
      <c r="AC1553" s="13"/>
      <c r="AD1553" s="13"/>
      <c r="AE1553" s="13"/>
      <c r="AT1553" s="204" t="s">
        <v>394</v>
      </c>
      <c r="AU1553" s="204" t="s">
        <v>87</v>
      </c>
      <c r="AV1553" s="13" t="s">
        <v>85</v>
      </c>
      <c r="AW1553" s="13" t="s">
        <v>34</v>
      </c>
      <c r="AX1553" s="13" t="s">
        <v>78</v>
      </c>
      <c r="AY1553" s="204" t="s">
        <v>219</v>
      </c>
    </row>
    <row r="1554" s="13" customFormat="1">
      <c r="A1554" s="13"/>
      <c r="B1554" s="203"/>
      <c r="C1554" s="13"/>
      <c r="D1554" s="193" t="s">
        <v>394</v>
      </c>
      <c r="E1554" s="204" t="s">
        <v>1</v>
      </c>
      <c r="F1554" s="205" t="s">
        <v>3108</v>
      </c>
      <c r="G1554" s="13"/>
      <c r="H1554" s="204" t="s">
        <v>1</v>
      </c>
      <c r="I1554" s="206"/>
      <c r="J1554" s="13"/>
      <c r="K1554" s="13"/>
      <c r="L1554" s="203"/>
      <c r="M1554" s="207"/>
      <c r="N1554" s="208"/>
      <c r="O1554" s="208"/>
      <c r="P1554" s="208"/>
      <c r="Q1554" s="208"/>
      <c r="R1554" s="208"/>
      <c r="S1554" s="208"/>
      <c r="T1554" s="209"/>
      <c r="U1554" s="13"/>
      <c r="V1554" s="13"/>
      <c r="W1554" s="13"/>
      <c r="X1554" s="13"/>
      <c r="Y1554" s="13"/>
      <c r="Z1554" s="13"/>
      <c r="AA1554" s="13"/>
      <c r="AB1554" s="13"/>
      <c r="AC1554" s="13"/>
      <c r="AD1554" s="13"/>
      <c r="AE1554" s="13"/>
      <c r="AT1554" s="204" t="s">
        <v>394</v>
      </c>
      <c r="AU1554" s="204" t="s">
        <v>87</v>
      </c>
      <c r="AV1554" s="13" t="s">
        <v>85</v>
      </c>
      <c r="AW1554" s="13" t="s">
        <v>34</v>
      </c>
      <c r="AX1554" s="13" t="s">
        <v>78</v>
      </c>
      <c r="AY1554" s="204" t="s">
        <v>219</v>
      </c>
    </row>
    <row r="1555" s="14" customFormat="1">
      <c r="A1555" s="14"/>
      <c r="B1555" s="210"/>
      <c r="C1555" s="14"/>
      <c r="D1555" s="193" t="s">
        <v>394</v>
      </c>
      <c r="E1555" s="211" t="s">
        <v>1</v>
      </c>
      <c r="F1555" s="212" t="s">
        <v>3109</v>
      </c>
      <c r="G1555" s="14"/>
      <c r="H1555" s="213">
        <v>292.60000000000002</v>
      </c>
      <c r="I1555" s="214"/>
      <c r="J1555" s="14"/>
      <c r="K1555" s="14"/>
      <c r="L1555" s="210"/>
      <c r="M1555" s="215"/>
      <c r="N1555" s="216"/>
      <c r="O1555" s="216"/>
      <c r="P1555" s="216"/>
      <c r="Q1555" s="216"/>
      <c r="R1555" s="216"/>
      <c r="S1555" s="216"/>
      <c r="T1555" s="217"/>
      <c r="U1555" s="14"/>
      <c r="V1555" s="14"/>
      <c r="W1555" s="14"/>
      <c r="X1555" s="14"/>
      <c r="Y1555" s="14"/>
      <c r="Z1555" s="14"/>
      <c r="AA1555" s="14"/>
      <c r="AB1555" s="14"/>
      <c r="AC1555" s="14"/>
      <c r="AD1555" s="14"/>
      <c r="AE1555" s="14"/>
      <c r="AT1555" s="211" t="s">
        <v>394</v>
      </c>
      <c r="AU1555" s="211" t="s">
        <v>87</v>
      </c>
      <c r="AV1555" s="14" t="s">
        <v>87</v>
      </c>
      <c r="AW1555" s="14" t="s">
        <v>34</v>
      </c>
      <c r="AX1555" s="14" t="s">
        <v>78</v>
      </c>
      <c r="AY1555" s="211" t="s">
        <v>219</v>
      </c>
    </row>
    <row r="1556" s="14" customFormat="1">
      <c r="A1556" s="14"/>
      <c r="B1556" s="210"/>
      <c r="C1556" s="14"/>
      <c r="D1556" s="193" t="s">
        <v>394</v>
      </c>
      <c r="E1556" s="211" t="s">
        <v>1</v>
      </c>
      <c r="F1556" s="212" t="s">
        <v>3110</v>
      </c>
      <c r="G1556" s="14"/>
      <c r="H1556" s="213">
        <v>184.80000000000001</v>
      </c>
      <c r="I1556" s="214"/>
      <c r="J1556" s="14"/>
      <c r="K1556" s="14"/>
      <c r="L1556" s="210"/>
      <c r="M1556" s="215"/>
      <c r="N1556" s="216"/>
      <c r="O1556" s="216"/>
      <c r="P1556" s="216"/>
      <c r="Q1556" s="216"/>
      <c r="R1556" s="216"/>
      <c r="S1556" s="216"/>
      <c r="T1556" s="217"/>
      <c r="U1556" s="14"/>
      <c r="V1556" s="14"/>
      <c r="W1556" s="14"/>
      <c r="X1556" s="14"/>
      <c r="Y1556" s="14"/>
      <c r="Z1556" s="14"/>
      <c r="AA1556" s="14"/>
      <c r="AB1556" s="14"/>
      <c r="AC1556" s="14"/>
      <c r="AD1556" s="14"/>
      <c r="AE1556" s="14"/>
      <c r="AT1556" s="211" t="s">
        <v>394</v>
      </c>
      <c r="AU1556" s="211" t="s">
        <v>87</v>
      </c>
      <c r="AV1556" s="14" t="s">
        <v>87</v>
      </c>
      <c r="AW1556" s="14" t="s">
        <v>34</v>
      </c>
      <c r="AX1556" s="14" t="s">
        <v>78</v>
      </c>
      <c r="AY1556" s="211" t="s">
        <v>219</v>
      </c>
    </row>
    <row r="1557" s="15" customFormat="1">
      <c r="A1557" s="15"/>
      <c r="B1557" s="218"/>
      <c r="C1557" s="15"/>
      <c r="D1557" s="193" t="s">
        <v>394</v>
      </c>
      <c r="E1557" s="219" t="s">
        <v>1</v>
      </c>
      <c r="F1557" s="220" t="s">
        <v>401</v>
      </c>
      <c r="G1557" s="15"/>
      <c r="H1557" s="221">
        <v>477.39999999999998</v>
      </c>
      <c r="I1557" s="222"/>
      <c r="J1557" s="15"/>
      <c r="K1557" s="15"/>
      <c r="L1557" s="218"/>
      <c r="M1557" s="223"/>
      <c r="N1557" s="224"/>
      <c r="O1557" s="224"/>
      <c r="P1557" s="224"/>
      <c r="Q1557" s="224"/>
      <c r="R1557" s="224"/>
      <c r="S1557" s="224"/>
      <c r="T1557" s="225"/>
      <c r="U1557" s="15"/>
      <c r="V1557" s="15"/>
      <c r="W1557" s="15"/>
      <c r="X1557" s="15"/>
      <c r="Y1557" s="15"/>
      <c r="Z1557" s="15"/>
      <c r="AA1557" s="15"/>
      <c r="AB1557" s="15"/>
      <c r="AC1557" s="15"/>
      <c r="AD1557" s="15"/>
      <c r="AE1557" s="15"/>
      <c r="AT1557" s="219" t="s">
        <v>394</v>
      </c>
      <c r="AU1557" s="219" t="s">
        <v>87</v>
      </c>
      <c r="AV1557" s="15" t="s">
        <v>218</v>
      </c>
      <c r="AW1557" s="15" t="s">
        <v>34</v>
      </c>
      <c r="AX1557" s="15" t="s">
        <v>85</v>
      </c>
      <c r="AY1557" s="219" t="s">
        <v>219</v>
      </c>
    </row>
    <row r="1558" s="2" customFormat="1">
      <c r="A1558" s="38"/>
      <c r="B1558" s="179"/>
      <c r="C1558" s="180" t="s">
        <v>3111</v>
      </c>
      <c r="D1558" s="180" t="s">
        <v>222</v>
      </c>
      <c r="E1558" s="181" t="s">
        <v>3112</v>
      </c>
      <c r="F1558" s="182" t="s">
        <v>3113</v>
      </c>
      <c r="G1558" s="183" t="s">
        <v>390</v>
      </c>
      <c r="H1558" s="184">
        <v>29.5</v>
      </c>
      <c r="I1558" s="185"/>
      <c r="J1558" s="186">
        <f>ROUND(I1558*H1558,2)</f>
        <v>0</v>
      </c>
      <c r="K1558" s="182" t="s">
        <v>1</v>
      </c>
      <c r="L1558" s="39"/>
      <c r="M1558" s="187" t="s">
        <v>1</v>
      </c>
      <c r="N1558" s="188" t="s">
        <v>43</v>
      </c>
      <c r="O1558" s="77"/>
      <c r="P1558" s="189">
        <f>O1558*H1558</f>
        <v>0</v>
      </c>
      <c r="Q1558" s="189">
        <v>0.00093999999999999997</v>
      </c>
      <c r="R1558" s="189">
        <f>Q1558*H1558</f>
        <v>0.027729999999999998</v>
      </c>
      <c r="S1558" s="189">
        <v>0</v>
      </c>
      <c r="T1558" s="190">
        <f>S1558*H1558</f>
        <v>0</v>
      </c>
      <c r="U1558" s="38"/>
      <c r="V1558" s="38"/>
      <c r="W1558" s="38"/>
      <c r="X1558" s="38"/>
      <c r="Y1558" s="38"/>
      <c r="Z1558" s="38"/>
      <c r="AA1558" s="38"/>
      <c r="AB1558" s="38"/>
      <c r="AC1558" s="38"/>
      <c r="AD1558" s="38"/>
      <c r="AE1558" s="38"/>
      <c r="AR1558" s="191" t="s">
        <v>296</v>
      </c>
      <c r="AT1558" s="191" t="s">
        <v>222</v>
      </c>
      <c r="AU1558" s="191" t="s">
        <v>87</v>
      </c>
      <c r="AY1558" s="19" t="s">
        <v>219</v>
      </c>
      <c r="BE1558" s="192">
        <f>IF(N1558="základní",J1558,0)</f>
        <v>0</v>
      </c>
      <c r="BF1558" s="192">
        <f>IF(N1558="snížená",J1558,0)</f>
        <v>0</v>
      </c>
      <c r="BG1558" s="192">
        <f>IF(N1558="zákl. přenesená",J1558,0)</f>
        <v>0</v>
      </c>
      <c r="BH1558" s="192">
        <f>IF(N1558="sníž. přenesená",J1558,0)</f>
        <v>0</v>
      </c>
      <c r="BI1558" s="192">
        <f>IF(N1558="nulová",J1558,0)</f>
        <v>0</v>
      </c>
      <c r="BJ1558" s="19" t="s">
        <v>85</v>
      </c>
      <c r="BK1558" s="192">
        <f>ROUND(I1558*H1558,2)</f>
        <v>0</v>
      </c>
      <c r="BL1558" s="19" t="s">
        <v>296</v>
      </c>
      <c r="BM1558" s="191" t="s">
        <v>3114</v>
      </c>
    </row>
    <row r="1559" s="2" customFormat="1">
      <c r="A1559" s="38"/>
      <c r="B1559" s="179"/>
      <c r="C1559" s="234" t="s">
        <v>3115</v>
      </c>
      <c r="D1559" s="234" t="s">
        <v>2002</v>
      </c>
      <c r="E1559" s="235" t="s">
        <v>3116</v>
      </c>
      <c r="F1559" s="236" t="s">
        <v>3117</v>
      </c>
      <c r="G1559" s="237" t="s">
        <v>390</v>
      </c>
      <c r="H1559" s="238">
        <v>584.40999999999997</v>
      </c>
      <c r="I1559" s="239"/>
      <c r="J1559" s="240">
        <f>ROUND(I1559*H1559,2)</f>
        <v>0</v>
      </c>
      <c r="K1559" s="236" t="s">
        <v>1</v>
      </c>
      <c r="L1559" s="241"/>
      <c r="M1559" s="242" t="s">
        <v>1</v>
      </c>
      <c r="N1559" s="243" t="s">
        <v>43</v>
      </c>
      <c r="O1559" s="77"/>
      <c r="P1559" s="189">
        <f>O1559*H1559</f>
        <v>0</v>
      </c>
      <c r="Q1559" s="189">
        <v>0.0040000000000000001</v>
      </c>
      <c r="R1559" s="189">
        <f>Q1559*H1559</f>
        <v>2.3376399999999999</v>
      </c>
      <c r="S1559" s="189">
        <v>0</v>
      </c>
      <c r="T1559" s="190">
        <f>S1559*H1559</f>
        <v>0</v>
      </c>
      <c r="U1559" s="38"/>
      <c r="V1559" s="38"/>
      <c r="W1559" s="38"/>
      <c r="X1559" s="38"/>
      <c r="Y1559" s="38"/>
      <c r="Z1559" s="38"/>
      <c r="AA1559" s="38"/>
      <c r="AB1559" s="38"/>
      <c r="AC1559" s="38"/>
      <c r="AD1559" s="38"/>
      <c r="AE1559" s="38"/>
      <c r="AR1559" s="191" t="s">
        <v>612</v>
      </c>
      <c r="AT1559" s="191" t="s">
        <v>2002</v>
      </c>
      <c r="AU1559" s="191" t="s">
        <v>87</v>
      </c>
      <c r="AY1559" s="19" t="s">
        <v>219</v>
      </c>
      <c r="BE1559" s="192">
        <f>IF(N1559="základní",J1559,0)</f>
        <v>0</v>
      </c>
      <c r="BF1559" s="192">
        <f>IF(N1559="snížená",J1559,0)</f>
        <v>0</v>
      </c>
      <c r="BG1559" s="192">
        <f>IF(N1559="zákl. přenesená",J1559,0)</f>
        <v>0</v>
      </c>
      <c r="BH1559" s="192">
        <f>IF(N1559="sníž. přenesená",J1559,0)</f>
        <v>0</v>
      </c>
      <c r="BI1559" s="192">
        <f>IF(N1559="nulová",J1559,0)</f>
        <v>0</v>
      </c>
      <c r="BJ1559" s="19" t="s">
        <v>85</v>
      </c>
      <c r="BK1559" s="192">
        <f>ROUND(I1559*H1559,2)</f>
        <v>0</v>
      </c>
      <c r="BL1559" s="19" t="s">
        <v>296</v>
      </c>
      <c r="BM1559" s="191" t="s">
        <v>3118</v>
      </c>
    </row>
    <row r="1560" s="2" customFormat="1">
      <c r="A1560" s="38"/>
      <c r="B1560" s="39"/>
      <c r="C1560" s="38"/>
      <c r="D1560" s="193" t="s">
        <v>227</v>
      </c>
      <c r="E1560" s="38"/>
      <c r="F1560" s="194" t="s">
        <v>3119</v>
      </c>
      <c r="G1560" s="38"/>
      <c r="H1560" s="38"/>
      <c r="I1560" s="195"/>
      <c r="J1560" s="38"/>
      <c r="K1560" s="38"/>
      <c r="L1560" s="39"/>
      <c r="M1560" s="196"/>
      <c r="N1560" s="197"/>
      <c r="O1560" s="77"/>
      <c r="P1560" s="77"/>
      <c r="Q1560" s="77"/>
      <c r="R1560" s="77"/>
      <c r="S1560" s="77"/>
      <c r="T1560" s="78"/>
      <c r="U1560" s="38"/>
      <c r="V1560" s="38"/>
      <c r="W1560" s="38"/>
      <c r="X1560" s="38"/>
      <c r="Y1560" s="38"/>
      <c r="Z1560" s="38"/>
      <c r="AA1560" s="38"/>
      <c r="AB1560" s="38"/>
      <c r="AC1560" s="38"/>
      <c r="AD1560" s="38"/>
      <c r="AE1560" s="38"/>
      <c r="AT1560" s="19" t="s">
        <v>227</v>
      </c>
      <c r="AU1560" s="19" t="s">
        <v>87</v>
      </c>
    </row>
    <row r="1561" s="2" customFormat="1">
      <c r="A1561" s="38"/>
      <c r="B1561" s="179"/>
      <c r="C1561" s="180" t="s">
        <v>3120</v>
      </c>
      <c r="D1561" s="180" t="s">
        <v>222</v>
      </c>
      <c r="E1561" s="181" t="s">
        <v>3121</v>
      </c>
      <c r="F1561" s="182" t="s">
        <v>3122</v>
      </c>
      <c r="G1561" s="183" t="s">
        <v>390</v>
      </c>
      <c r="H1561" s="184">
        <v>477.39999999999998</v>
      </c>
      <c r="I1561" s="185"/>
      <c r="J1561" s="186">
        <f>ROUND(I1561*H1561,2)</f>
        <v>0</v>
      </c>
      <c r="K1561" s="182" t="s">
        <v>391</v>
      </c>
      <c r="L1561" s="39"/>
      <c r="M1561" s="187" t="s">
        <v>1</v>
      </c>
      <c r="N1561" s="188" t="s">
        <v>43</v>
      </c>
      <c r="O1561" s="77"/>
      <c r="P1561" s="189">
        <f>O1561*H1561</f>
        <v>0</v>
      </c>
      <c r="Q1561" s="189">
        <v>0</v>
      </c>
      <c r="R1561" s="189">
        <f>Q1561*H1561</f>
        <v>0</v>
      </c>
      <c r="S1561" s="189">
        <v>0</v>
      </c>
      <c r="T1561" s="190">
        <f>S1561*H1561</f>
        <v>0</v>
      </c>
      <c r="U1561" s="38"/>
      <c r="V1561" s="38"/>
      <c r="W1561" s="38"/>
      <c r="X1561" s="38"/>
      <c r="Y1561" s="38"/>
      <c r="Z1561" s="38"/>
      <c r="AA1561" s="38"/>
      <c r="AB1561" s="38"/>
      <c r="AC1561" s="38"/>
      <c r="AD1561" s="38"/>
      <c r="AE1561" s="38"/>
      <c r="AR1561" s="191" t="s">
        <v>296</v>
      </c>
      <c r="AT1561" s="191" t="s">
        <v>222</v>
      </c>
      <c r="AU1561" s="191" t="s">
        <v>87</v>
      </c>
      <c r="AY1561" s="19" t="s">
        <v>219</v>
      </c>
      <c r="BE1561" s="192">
        <f>IF(N1561="základní",J1561,0)</f>
        <v>0</v>
      </c>
      <c r="BF1561" s="192">
        <f>IF(N1561="snížená",J1561,0)</f>
        <v>0</v>
      </c>
      <c r="BG1561" s="192">
        <f>IF(N1561="zákl. přenesená",J1561,0)</f>
        <v>0</v>
      </c>
      <c r="BH1561" s="192">
        <f>IF(N1561="sníž. přenesená",J1561,0)</f>
        <v>0</v>
      </c>
      <c r="BI1561" s="192">
        <f>IF(N1561="nulová",J1561,0)</f>
        <v>0</v>
      </c>
      <c r="BJ1561" s="19" t="s">
        <v>85</v>
      </c>
      <c r="BK1561" s="192">
        <f>ROUND(I1561*H1561,2)</f>
        <v>0</v>
      </c>
      <c r="BL1561" s="19" t="s">
        <v>296</v>
      </c>
      <c r="BM1561" s="191" t="s">
        <v>3123</v>
      </c>
    </row>
    <row r="1562" s="2" customFormat="1">
      <c r="A1562" s="38"/>
      <c r="B1562" s="39"/>
      <c r="C1562" s="38"/>
      <c r="D1562" s="193" t="s">
        <v>227</v>
      </c>
      <c r="E1562" s="38"/>
      <c r="F1562" s="194" t="s">
        <v>3124</v>
      </c>
      <c r="G1562" s="38"/>
      <c r="H1562" s="38"/>
      <c r="I1562" s="195"/>
      <c r="J1562" s="38"/>
      <c r="K1562" s="38"/>
      <c r="L1562" s="39"/>
      <c r="M1562" s="196"/>
      <c r="N1562" s="197"/>
      <c r="O1562" s="77"/>
      <c r="P1562" s="77"/>
      <c r="Q1562" s="77"/>
      <c r="R1562" s="77"/>
      <c r="S1562" s="77"/>
      <c r="T1562" s="78"/>
      <c r="U1562" s="38"/>
      <c r="V1562" s="38"/>
      <c r="W1562" s="38"/>
      <c r="X1562" s="38"/>
      <c r="Y1562" s="38"/>
      <c r="Z1562" s="38"/>
      <c r="AA1562" s="38"/>
      <c r="AB1562" s="38"/>
      <c r="AC1562" s="38"/>
      <c r="AD1562" s="38"/>
      <c r="AE1562" s="38"/>
      <c r="AT1562" s="19" t="s">
        <v>227</v>
      </c>
      <c r="AU1562" s="19" t="s">
        <v>87</v>
      </c>
    </row>
    <row r="1563" s="2" customFormat="1" ht="33" customHeight="1">
      <c r="A1563" s="38"/>
      <c r="B1563" s="179"/>
      <c r="C1563" s="180" t="s">
        <v>3125</v>
      </c>
      <c r="D1563" s="180" t="s">
        <v>222</v>
      </c>
      <c r="E1563" s="181" t="s">
        <v>3126</v>
      </c>
      <c r="F1563" s="182" t="s">
        <v>3127</v>
      </c>
      <c r="G1563" s="183" t="s">
        <v>390</v>
      </c>
      <c r="H1563" s="184">
        <v>29.5</v>
      </c>
      <c r="I1563" s="185"/>
      <c r="J1563" s="186">
        <f>ROUND(I1563*H1563,2)</f>
        <v>0</v>
      </c>
      <c r="K1563" s="182" t="s">
        <v>391</v>
      </c>
      <c r="L1563" s="39"/>
      <c r="M1563" s="187" t="s">
        <v>1</v>
      </c>
      <c r="N1563" s="188" t="s">
        <v>43</v>
      </c>
      <c r="O1563" s="77"/>
      <c r="P1563" s="189">
        <f>O1563*H1563</f>
        <v>0</v>
      </c>
      <c r="Q1563" s="189">
        <v>0</v>
      </c>
      <c r="R1563" s="189">
        <f>Q1563*H1563</f>
        <v>0</v>
      </c>
      <c r="S1563" s="189">
        <v>0</v>
      </c>
      <c r="T1563" s="190">
        <f>S1563*H1563</f>
        <v>0</v>
      </c>
      <c r="U1563" s="38"/>
      <c r="V1563" s="38"/>
      <c r="W1563" s="38"/>
      <c r="X1563" s="38"/>
      <c r="Y1563" s="38"/>
      <c r="Z1563" s="38"/>
      <c r="AA1563" s="38"/>
      <c r="AB1563" s="38"/>
      <c r="AC1563" s="38"/>
      <c r="AD1563" s="38"/>
      <c r="AE1563" s="38"/>
      <c r="AR1563" s="191" t="s">
        <v>296</v>
      </c>
      <c r="AT1563" s="191" t="s">
        <v>222</v>
      </c>
      <c r="AU1563" s="191" t="s">
        <v>87</v>
      </c>
      <c r="AY1563" s="19" t="s">
        <v>219</v>
      </c>
      <c r="BE1563" s="192">
        <f>IF(N1563="základní",J1563,0)</f>
        <v>0</v>
      </c>
      <c r="BF1563" s="192">
        <f>IF(N1563="snížená",J1563,0)</f>
        <v>0</v>
      </c>
      <c r="BG1563" s="192">
        <f>IF(N1563="zákl. přenesená",J1563,0)</f>
        <v>0</v>
      </c>
      <c r="BH1563" s="192">
        <f>IF(N1563="sníž. přenesená",J1563,0)</f>
        <v>0</v>
      </c>
      <c r="BI1563" s="192">
        <f>IF(N1563="nulová",J1563,0)</f>
        <v>0</v>
      </c>
      <c r="BJ1563" s="19" t="s">
        <v>85</v>
      </c>
      <c r="BK1563" s="192">
        <f>ROUND(I1563*H1563,2)</f>
        <v>0</v>
      </c>
      <c r="BL1563" s="19" t="s">
        <v>296</v>
      </c>
      <c r="BM1563" s="191" t="s">
        <v>3128</v>
      </c>
    </row>
    <row r="1564" s="2" customFormat="1">
      <c r="A1564" s="38"/>
      <c r="B1564" s="39"/>
      <c r="C1564" s="38"/>
      <c r="D1564" s="193" t="s">
        <v>227</v>
      </c>
      <c r="E1564" s="38"/>
      <c r="F1564" s="194" t="s">
        <v>3129</v>
      </c>
      <c r="G1564" s="38"/>
      <c r="H1564" s="38"/>
      <c r="I1564" s="195"/>
      <c r="J1564" s="38"/>
      <c r="K1564" s="38"/>
      <c r="L1564" s="39"/>
      <c r="M1564" s="196"/>
      <c r="N1564" s="197"/>
      <c r="O1564" s="77"/>
      <c r="P1564" s="77"/>
      <c r="Q1564" s="77"/>
      <c r="R1564" s="77"/>
      <c r="S1564" s="77"/>
      <c r="T1564" s="78"/>
      <c r="U1564" s="38"/>
      <c r="V1564" s="38"/>
      <c r="W1564" s="38"/>
      <c r="X1564" s="38"/>
      <c r="Y1564" s="38"/>
      <c r="Z1564" s="38"/>
      <c r="AA1564" s="38"/>
      <c r="AB1564" s="38"/>
      <c r="AC1564" s="38"/>
      <c r="AD1564" s="38"/>
      <c r="AE1564" s="38"/>
      <c r="AT1564" s="19" t="s">
        <v>227</v>
      </c>
      <c r="AU1564" s="19" t="s">
        <v>87</v>
      </c>
    </row>
    <row r="1565" s="2" customFormat="1" ht="16.5" customHeight="1">
      <c r="A1565" s="38"/>
      <c r="B1565" s="179"/>
      <c r="C1565" s="234" t="s">
        <v>3130</v>
      </c>
      <c r="D1565" s="234" t="s">
        <v>2002</v>
      </c>
      <c r="E1565" s="235" t="s">
        <v>3131</v>
      </c>
      <c r="F1565" s="236" t="s">
        <v>3132</v>
      </c>
      <c r="G1565" s="237" t="s">
        <v>390</v>
      </c>
      <c r="H1565" s="238">
        <v>584.40999999999997</v>
      </c>
      <c r="I1565" s="239"/>
      <c r="J1565" s="240">
        <f>ROUND(I1565*H1565,2)</f>
        <v>0</v>
      </c>
      <c r="K1565" s="236" t="s">
        <v>391</v>
      </c>
      <c r="L1565" s="241"/>
      <c r="M1565" s="242" t="s">
        <v>1</v>
      </c>
      <c r="N1565" s="243" t="s">
        <v>43</v>
      </c>
      <c r="O1565" s="77"/>
      <c r="P1565" s="189">
        <f>O1565*H1565</f>
        <v>0</v>
      </c>
      <c r="Q1565" s="189">
        <v>0.00029999999999999997</v>
      </c>
      <c r="R1565" s="189">
        <f>Q1565*H1565</f>
        <v>0.17532299999999998</v>
      </c>
      <c r="S1565" s="189">
        <v>0</v>
      </c>
      <c r="T1565" s="190">
        <f>S1565*H1565</f>
        <v>0</v>
      </c>
      <c r="U1565" s="38"/>
      <c r="V1565" s="38"/>
      <c r="W1565" s="38"/>
      <c r="X1565" s="38"/>
      <c r="Y1565" s="38"/>
      <c r="Z1565" s="38"/>
      <c r="AA1565" s="38"/>
      <c r="AB1565" s="38"/>
      <c r="AC1565" s="38"/>
      <c r="AD1565" s="38"/>
      <c r="AE1565" s="38"/>
      <c r="AR1565" s="191" t="s">
        <v>612</v>
      </c>
      <c r="AT1565" s="191" t="s">
        <v>2002</v>
      </c>
      <c r="AU1565" s="191" t="s">
        <v>87</v>
      </c>
      <c r="AY1565" s="19" t="s">
        <v>219</v>
      </c>
      <c r="BE1565" s="192">
        <f>IF(N1565="základní",J1565,0)</f>
        <v>0</v>
      </c>
      <c r="BF1565" s="192">
        <f>IF(N1565="snížená",J1565,0)</f>
        <v>0</v>
      </c>
      <c r="BG1565" s="192">
        <f>IF(N1565="zákl. přenesená",J1565,0)</f>
        <v>0</v>
      </c>
      <c r="BH1565" s="192">
        <f>IF(N1565="sníž. přenesená",J1565,0)</f>
        <v>0</v>
      </c>
      <c r="BI1565" s="192">
        <f>IF(N1565="nulová",J1565,0)</f>
        <v>0</v>
      </c>
      <c r="BJ1565" s="19" t="s">
        <v>85</v>
      </c>
      <c r="BK1565" s="192">
        <f>ROUND(I1565*H1565,2)</f>
        <v>0</v>
      </c>
      <c r="BL1565" s="19" t="s">
        <v>296</v>
      </c>
      <c r="BM1565" s="191" t="s">
        <v>3133</v>
      </c>
    </row>
    <row r="1566" s="2" customFormat="1">
      <c r="A1566" s="38"/>
      <c r="B1566" s="39"/>
      <c r="C1566" s="38"/>
      <c r="D1566" s="193" t="s">
        <v>227</v>
      </c>
      <c r="E1566" s="38"/>
      <c r="F1566" s="194" t="s">
        <v>3132</v>
      </c>
      <c r="G1566" s="38"/>
      <c r="H1566" s="38"/>
      <c r="I1566" s="195"/>
      <c r="J1566" s="38"/>
      <c r="K1566" s="38"/>
      <c r="L1566" s="39"/>
      <c r="M1566" s="196"/>
      <c r="N1566" s="197"/>
      <c r="O1566" s="77"/>
      <c r="P1566" s="77"/>
      <c r="Q1566" s="77"/>
      <c r="R1566" s="77"/>
      <c r="S1566" s="77"/>
      <c r="T1566" s="78"/>
      <c r="U1566" s="38"/>
      <c r="V1566" s="38"/>
      <c r="W1566" s="38"/>
      <c r="X1566" s="38"/>
      <c r="Y1566" s="38"/>
      <c r="Z1566" s="38"/>
      <c r="AA1566" s="38"/>
      <c r="AB1566" s="38"/>
      <c r="AC1566" s="38"/>
      <c r="AD1566" s="38"/>
      <c r="AE1566" s="38"/>
      <c r="AT1566" s="19" t="s">
        <v>227</v>
      </c>
      <c r="AU1566" s="19" t="s">
        <v>87</v>
      </c>
    </row>
    <row r="1567" s="2" customFormat="1">
      <c r="A1567" s="38"/>
      <c r="B1567" s="179"/>
      <c r="C1567" s="180" t="s">
        <v>3134</v>
      </c>
      <c r="D1567" s="180" t="s">
        <v>222</v>
      </c>
      <c r="E1567" s="181" t="s">
        <v>3135</v>
      </c>
      <c r="F1567" s="182" t="s">
        <v>3136</v>
      </c>
      <c r="G1567" s="183" t="s">
        <v>454</v>
      </c>
      <c r="H1567" s="184">
        <v>8.1259999999999994</v>
      </c>
      <c r="I1567" s="185"/>
      <c r="J1567" s="186">
        <f>ROUND(I1567*H1567,2)</f>
        <v>0</v>
      </c>
      <c r="K1567" s="182" t="s">
        <v>391</v>
      </c>
      <c r="L1567" s="39"/>
      <c r="M1567" s="187" t="s">
        <v>1</v>
      </c>
      <c r="N1567" s="188" t="s">
        <v>43</v>
      </c>
      <c r="O1567" s="77"/>
      <c r="P1567" s="189">
        <f>O1567*H1567</f>
        <v>0</v>
      </c>
      <c r="Q1567" s="189">
        <v>0</v>
      </c>
      <c r="R1567" s="189">
        <f>Q1567*H1567</f>
        <v>0</v>
      </c>
      <c r="S1567" s="189">
        <v>0</v>
      </c>
      <c r="T1567" s="190">
        <f>S1567*H1567</f>
        <v>0</v>
      </c>
      <c r="U1567" s="38"/>
      <c r="V1567" s="38"/>
      <c r="W1567" s="38"/>
      <c r="X1567" s="38"/>
      <c r="Y1567" s="38"/>
      <c r="Z1567" s="38"/>
      <c r="AA1567" s="38"/>
      <c r="AB1567" s="38"/>
      <c r="AC1567" s="38"/>
      <c r="AD1567" s="38"/>
      <c r="AE1567" s="38"/>
      <c r="AR1567" s="191" t="s">
        <v>296</v>
      </c>
      <c r="AT1567" s="191" t="s">
        <v>222</v>
      </c>
      <c r="AU1567" s="191" t="s">
        <v>87</v>
      </c>
      <c r="AY1567" s="19" t="s">
        <v>219</v>
      </c>
      <c r="BE1567" s="192">
        <f>IF(N1567="základní",J1567,0)</f>
        <v>0</v>
      </c>
      <c r="BF1567" s="192">
        <f>IF(N1567="snížená",J1567,0)</f>
        <v>0</v>
      </c>
      <c r="BG1567" s="192">
        <f>IF(N1567="zákl. přenesená",J1567,0)</f>
        <v>0</v>
      </c>
      <c r="BH1567" s="192">
        <f>IF(N1567="sníž. přenesená",J1567,0)</f>
        <v>0</v>
      </c>
      <c r="BI1567" s="192">
        <f>IF(N1567="nulová",J1567,0)</f>
        <v>0</v>
      </c>
      <c r="BJ1567" s="19" t="s">
        <v>85</v>
      </c>
      <c r="BK1567" s="192">
        <f>ROUND(I1567*H1567,2)</f>
        <v>0</v>
      </c>
      <c r="BL1567" s="19" t="s">
        <v>296</v>
      </c>
      <c r="BM1567" s="191" t="s">
        <v>3137</v>
      </c>
    </row>
    <row r="1568" s="2" customFormat="1">
      <c r="A1568" s="38"/>
      <c r="B1568" s="39"/>
      <c r="C1568" s="38"/>
      <c r="D1568" s="193" t="s">
        <v>227</v>
      </c>
      <c r="E1568" s="38"/>
      <c r="F1568" s="194" t="s">
        <v>3138</v>
      </c>
      <c r="G1568" s="38"/>
      <c r="H1568" s="38"/>
      <c r="I1568" s="195"/>
      <c r="J1568" s="38"/>
      <c r="K1568" s="38"/>
      <c r="L1568" s="39"/>
      <c r="M1568" s="196"/>
      <c r="N1568" s="197"/>
      <c r="O1568" s="77"/>
      <c r="P1568" s="77"/>
      <c r="Q1568" s="77"/>
      <c r="R1568" s="77"/>
      <c r="S1568" s="77"/>
      <c r="T1568" s="78"/>
      <c r="U1568" s="38"/>
      <c r="V1568" s="38"/>
      <c r="W1568" s="38"/>
      <c r="X1568" s="38"/>
      <c r="Y1568" s="38"/>
      <c r="Z1568" s="38"/>
      <c r="AA1568" s="38"/>
      <c r="AB1568" s="38"/>
      <c r="AC1568" s="38"/>
      <c r="AD1568" s="38"/>
      <c r="AE1568" s="38"/>
      <c r="AT1568" s="19" t="s">
        <v>227</v>
      </c>
      <c r="AU1568" s="19" t="s">
        <v>87</v>
      </c>
    </row>
    <row r="1569" s="12" customFormat="1" ht="22.8" customHeight="1">
      <c r="A1569" s="12"/>
      <c r="B1569" s="166"/>
      <c r="C1569" s="12"/>
      <c r="D1569" s="167" t="s">
        <v>77</v>
      </c>
      <c r="E1569" s="177" t="s">
        <v>3139</v>
      </c>
      <c r="F1569" s="177" t="s">
        <v>3140</v>
      </c>
      <c r="G1569" s="12"/>
      <c r="H1569" s="12"/>
      <c r="I1569" s="169"/>
      <c r="J1569" s="178">
        <f>BK1569</f>
        <v>0</v>
      </c>
      <c r="K1569" s="12"/>
      <c r="L1569" s="166"/>
      <c r="M1569" s="171"/>
      <c r="N1569" s="172"/>
      <c r="O1569" s="172"/>
      <c r="P1569" s="173">
        <f>SUM(P1570:P1625)</f>
        <v>0</v>
      </c>
      <c r="Q1569" s="172"/>
      <c r="R1569" s="173">
        <f>SUM(R1570:R1625)</f>
        <v>17.874421000000002</v>
      </c>
      <c r="S1569" s="172"/>
      <c r="T1569" s="174">
        <f>SUM(T1570:T1625)</f>
        <v>0</v>
      </c>
      <c r="U1569" s="12"/>
      <c r="V1569" s="12"/>
      <c r="W1569" s="12"/>
      <c r="X1569" s="12"/>
      <c r="Y1569" s="12"/>
      <c r="Z1569" s="12"/>
      <c r="AA1569" s="12"/>
      <c r="AB1569" s="12"/>
      <c r="AC1569" s="12"/>
      <c r="AD1569" s="12"/>
      <c r="AE1569" s="12"/>
      <c r="AR1569" s="167" t="s">
        <v>87</v>
      </c>
      <c r="AT1569" s="175" t="s">
        <v>77</v>
      </c>
      <c r="AU1569" s="175" t="s">
        <v>85</v>
      </c>
      <c r="AY1569" s="167" t="s">
        <v>219</v>
      </c>
      <c r="BK1569" s="176">
        <f>SUM(BK1570:BK1625)</f>
        <v>0</v>
      </c>
    </row>
    <row r="1570" s="2" customFormat="1">
      <c r="A1570" s="38"/>
      <c r="B1570" s="179"/>
      <c r="C1570" s="180" t="s">
        <v>3141</v>
      </c>
      <c r="D1570" s="180" t="s">
        <v>222</v>
      </c>
      <c r="E1570" s="181" t="s">
        <v>3142</v>
      </c>
      <c r="F1570" s="182" t="s">
        <v>3143</v>
      </c>
      <c r="G1570" s="183" t="s">
        <v>390</v>
      </c>
      <c r="H1570" s="184">
        <v>1</v>
      </c>
      <c r="I1570" s="185"/>
      <c r="J1570" s="186">
        <f>ROUND(I1570*H1570,2)</f>
        <v>0</v>
      </c>
      <c r="K1570" s="182" t="s">
        <v>391</v>
      </c>
      <c r="L1570" s="39"/>
      <c r="M1570" s="187" t="s">
        <v>1</v>
      </c>
      <c r="N1570" s="188" t="s">
        <v>43</v>
      </c>
      <c r="O1570" s="77"/>
      <c r="P1570" s="189">
        <f>O1570*H1570</f>
        <v>0</v>
      </c>
      <c r="Q1570" s="189">
        <v>0</v>
      </c>
      <c r="R1570" s="189">
        <f>Q1570*H1570</f>
        <v>0</v>
      </c>
      <c r="S1570" s="189">
        <v>0</v>
      </c>
      <c r="T1570" s="190">
        <f>S1570*H1570</f>
        <v>0</v>
      </c>
      <c r="U1570" s="38"/>
      <c r="V1570" s="38"/>
      <c r="W1570" s="38"/>
      <c r="X1570" s="38"/>
      <c r="Y1570" s="38"/>
      <c r="Z1570" s="38"/>
      <c r="AA1570" s="38"/>
      <c r="AB1570" s="38"/>
      <c r="AC1570" s="38"/>
      <c r="AD1570" s="38"/>
      <c r="AE1570" s="38"/>
      <c r="AR1570" s="191" t="s">
        <v>296</v>
      </c>
      <c r="AT1570" s="191" t="s">
        <v>222</v>
      </c>
      <c r="AU1570" s="191" t="s">
        <v>87</v>
      </c>
      <c r="AY1570" s="19" t="s">
        <v>219</v>
      </c>
      <c r="BE1570" s="192">
        <f>IF(N1570="základní",J1570,0)</f>
        <v>0</v>
      </c>
      <c r="BF1570" s="192">
        <f>IF(N1570="snížená",J1570,0)</f>
        <v>0</v>
      </c>
      <c r="BG1570" s="192">
        <f>IF(N1570="zákl. přenesená",J1570,0)</f>
        <v>0</v>
      </c>
      <c r="BH1570" s="192">
        <f>IF(N1570="sníž. přenesená",J1570,0)</f>
        <v>0</v>
      </c>
      <c r="BI1570" s="192">
        <f>IF(N1570="nulová",J1570,0)</f>
        <v>0</v>
      </c>
      <c r="BJ1570" s="19" t="s">
        <v>85</v>
      </c>
      <c r="BK1570" s="192">
        <f>ROUND(I1570*H1570,2)</f>
        <v>0</v>
      </c>
      <c r="BL1570" s="19" t="s">
        <v>296</v>
      </c>
      <c r="BM1570" s="191" t="s">
        <v>3144</v>
      </c>
    </row>
    <row r="1571" s="2" customFormat="1">
      <c r="A1571" s="38"/>
      <c r="B1571" s="39"/>
      <c r="C1571" s="38"/>
      <c r="D1571" s="193" t="s">
        <v>227</v>
      </c>
      <c r="E1571" s="38"/>
      <c r="F1571" s="194" t="s">
        <v>3145</v>
      </c>
      <c r="G1571" s="38"/>
      <c r="H1571" s="38"/>
      <c r="I1571" s="195"/>
      <c r="J1571" s="38"/>
      <c r="K1571" s="38"/>
      <c r="L1571" s="39"/>
      <c r="M1571" s="196"/>
      <c r="N1571" s="197"/>
      <c r="O1571" s="77"/>
      <c r="P1571" s="77"/>
      <c r="Q1571" s="77"/>
      <c r="R1571" s="77"/>
      <c r="S1571" s="77"/>
      <c r="T1571" s="78"/>
      <c r="U1571" s="38"/>
      <c r="V1571" s="38"/>
      <c r="W1571" s="38"/>
      <c r="X1571" s="38"/>
      <c r="Y1571" s="38"/>
      <c r="Z1571" s="38"/>
      <c r="AA1571" s="38"/>
      <c r="AB1571" s="38"/>
      <c r="AC1571" s="38"/>
      <c r="AD1571" s="38"/>
      <c r="AE1571" s="38"/>
      <c r="AT1571" s="19" t="s">
        <v>227</v>
      </c>
      <c r="AU1571" s="19" t="s">
        <v>87</v>
      </c>
    </row>
    <row r="1572" s="13" customFormat="1">
      <c r="A1572" s="13"/>
      <c r="B1572" s="203"/>
      <c r="C1572" s="13"/>
      <c r="D1572" s="193" t="s">
        <v>394</v>
      </c>
      <c r="E1572" s="204" t="s">
        <v>1</v>
      </c>
      <c r="F1572" s="205" t="s">
        <v>459</v>
      </c>
      <c r="G1572" s="13"/>
      <c r="H1572" s="204" t="s">
        <v>1</v>
      </c>
      <c r="I1572" s="206"/>
      <c r="J1572" s="13"/>
      <c r="K1572" s="13"/>
      <c r="L1572" s="203"/>
      <c r="M1572" s="207"/>
      <c r="N1572" s="208"/>
      <c r="O1572" s="208"/>
      <c r="P1572" s="208"/>
      <c r="Q1572" s="208"/>
      <c r="R1572" s="208"/>
      <c r="S1572" s="208"/>
      <c r="T1572" s="209"/>
      <c r="U1572" s="13"/>
      <c r="V1572" s="13"/>
      <c r="W1572" s="13"/>
      <c r="X1572" s="13"/>
      <c r="Y1572" s="13"/>
      <c r="Z1572" s="13"/>
      <c r="AA1572" s="13"/>
      <c r="AB1572" s="13"/>
      <c r="AC1572" s="13"/>
      <c r="AD1572" s="13"/>
      <c r="AE1572" s="13"/>
      <c r="AT1572" s="204" t="s">
        <v>394</v>
      </c>
      <c r="AU1572" s="204" t="s">
        <v>87</v>
      </c>
      <c r="AV1572" s="13" t="s">
        <v>85</v>
      </c>
      <c r="AW1572" s="13" t="s">
        <v>34</v>
      </c>
      <c r="AX1572" s="13" t="s">
        <v>78</v>
      </c>
      <c r="AY1572" s="204" t="s">
        <v>219</v>
      </c>
    </row>
    <row r="1573" s="13" customFormat="1">
      <c r="A1573" s="13"/>
      <c r="B1573" s="203"/>
      <c r="C1573" s="13"/>
      <c r="D1573" s="193" t="s">
        <v>394</v>
      </c>
      <c r="E1573" s="204" t="s">
        <v>1</v>
      </c>
      <c r="F1573" s="205" t="s">
        <v>656</v>
      </c>
      <c r="G1573" s="13"/>
      <c r="H1573" s="204" t="s">
        <v>1</v>
      </c>
      <c r="I1573" s="206"/>
      <c r="J1573" s="13"/>
      <c r="K1573" s="13"/>
      <c r="L1573" s="203"/>
      <c r="M1573" s="207"/>
      <c r="N1573" s="208"/>
      <c r="O1573" s="208"/>
      <c r="P1573" s="208"/>
      <c r="Q1573" s="208"/>
      <c r="R1573" s="208"/>
      <c r="S1573" s="208"/>
      <c r="T1573" s="209"/>
      <c r="U1573" s="13"/>
      <c r="V1573" s="13"/>
      <c r="W1573" s="13"/>
      <c r="X1573" s="13"/>
      <c r="Y1573" s="13"/>
      <c r="Z1573" s="13"/>
      <c r="AA1573" s="13"/>
      <c r="AB1573" s="13"/>
      <c r="AC1573" s="13"/>
      <c r="AD1573" s="13"/>
      <c r="AE1573" s="13"/>
      <c r="AT1573" s="204" t="s">
        <v>394</v>
      </c>
      <c r="AU1573" s="204" t="s">
        <v>87</v>
      </c>
      <c r="AV1573" s="13" t="s">
        <v>85</v>
      </c>
      <c r="AW1573" s="13" t="s">
        <v>34</v>
      </c>
      <c r="AX1573" s="13" t="s">
        <v>78</v>
      </c>
      <c r="AY1573" s="204" t="s">
        <v>219</v>
      </c>
    </row>
    <row r="1574" s="14" customFormat="1">
      <c r="A1574" s="14"/>
      <c r="B1574" s="210"/>
      <c r="C1574" s="14"/>
      <c r="D1574" s="193" t="s">
        <v>394</v>
      </c>
      <c r="E1574" s="211" t="s">
        <v>1</v>
      </c>
      <c r="F1574" s="212" t="s">
        <v>1619</v>
      </c>
      <c r="G1574" s="14"/>
      <c r="H1574" s="213">
        <v>1</v>
      </c>
      <c r="I1574" s="214"/>
      <c r="J1574" s="14"/>
      <c r="K1574" s="14"/>
      <c r="L1574" s="210"/>
      <c r="M1574" s="215"/>
      <c r="N1574" s="216"/>
      <c r="O1574" s="216"/>
      <c r="P1574" s="216"/>
      <c r="Q1574" s="216"/>
      <c r="R1574" s="216"/>
      <c r="S1574" s="216"/>
      <c r="T1574" s="217"/>
      <c r="U1574" s="14"/>
      <c r="V1574" s="14"/>
      <c r="W1574" s="14"/>
      <c r="X1574" s="14"/>
      <c r="Y1574" s="14"/>
      <c r="Z1574" s="14"/>
      <c r="AA1574" s="14"/>
      <c r="AB1574" s="14"/>
      <c r="AC1574" s="14"/>
      <c r="AD1574" s="14"/>
      <c r="AE1574" s="14"/>
      <c r="AT1574" s="211" t="s">
        <v>394</v>
      </c>
      <c r="AU1574" s="211" t="s">
        <v>87</v>
      </c>
      <c r="AV1574" s="14" t="s">
        <v>87</v>
      </c>
      <c r="AW1574" s="14" t="s">
        <v>34</v>
      </c>
      <c r="AX1574" s="14" t="s">
        <v>78</v>
      </c>
      <c r="AY1574" s="211" t="s">
        <v>219</v>
      </c>
    </row>
    <row r="1575" s="15" customFormat="1">
      <c r="A1575" s="15"/>
      <c r="B1575" s="218"/>
      <c r="C1575" s="15"/>
      <c r="D1575" s="193" t="s">
        <v>394</v>
      </c>
      <c r="E1575" s="219" t="s">
        <v>1</v>
      </c>
      <c r="F1575" s="220" t="s">
        <v>401</v>
      </c>
      <c r="G1575" s="15"/>
      <c r="H1575" s="221">
        <v>1</v>
      </c>
      <c r="I1575" s="222"/>
      <c r="J1575" s="15"/>
      <c r="K1575" s="15"/>
      <c r="L1575" s="218"/>
      <c r="M1575" s="223"/>
      <c r="N1575" s="224"/>
      <c r="O1575" s="224"/>
      <c r="P1575" s="224"/>
      <c r="Q1575" s="224"/>
      <c r="R1575" s="224"/>
      <c r="S1575" s="224"/>
      <c r="T1575" s="225"/>
      <c r="U1575" s="15"/>
      <c r="V1575" s="15"/>
      <c r="W1575" s="15"/>
      <c r="X1575" s="15"/>
      <c r="Y1575" s="15"/>
      <c r="Z1575" s="15"/>
      <c r="AA1575" s="15"/>
      <c r="AB1575" s="15"/>
      <c r="AC1575" s="15"/>
      <c r="AD1575" s="15"/>
      <c r="AE1575" s="15"/>
      <c r="AT1575" s="219" t="s">
        <v>394</v>
      </c>
      <c r="AU1575" s="219" t="s">
        <v>87</v>
      </c>
      <c r="AV1575" s="15" t="s">
        <v>218</v>
      </c>
      <c r="AW1575" s="15" t="s">
        <v>34</v>
      </c>
      <c r="AX1575" s="15" t="s">
        <v>85</v>
      </c>
      <c r="AY1575" s="219" t="s">
        <v>219</v>
      </c>
    </row>
    <row r="1576" s="2" customFormat="1">
      <c r="A1576" s="38"/>
      <c r="B1576" s="179"/>
      <c r="C1576" s="234" t="s">
        <v>3146</v>
      </c>
      <c r="D1576" s="234" t="s">
        <v>2002</v>
      </c>
      <c r="E1576" s="235" t="s">
        <v>3147</v>
      </c>
      <c r="F1576" s="236" t="s">
        <v>3148</v>
      </c>
      <c r="G1576" s="237" t="s">
        <v>390</v>
      </c>
      <c r="H1576" s="238">
        <v>1</v>
      </c>
      <c r="I1576" s="239"/>
      <c r="J1576" s="240">
        <f>ROUND(I1576*H1576,2)</f>
        <v>0</v>
      </c>
      <c r="K1576" s="236" t="s">
        <v>391</v>
      </c>
      <c r="L1576" s="241"/>
      <c r="M1576" s="242" t="s">
        <v>1</v>
      </c>
      <c r="N1576" s="243" t="s">
        <v>43</v>
      </c>
      <c r="O1576" s="77"/>
      <c r="P1576" s="189">
        <f>O1576*H1576</f>
        <v>0</v>
      </c>
      <c r="Q1576" s="189">
        <v>0.0025000000000000001</v>
      </c>
      <c r="R1576" s="189">
        <f>Q1576*H1576</f>
        <v>0.0025000000000000001</v>
      </c>
      <c r="S1576" s="189">
        <v>0</v>
      </c>
      <c r="T1576" s="190">
        <f>S1576*H1576</f>
        <v>0</v>
      </c>
      <c r="U1576" s="38"/>
      <c r="V1576" s="38"/>
      <c r="W1576" s="38"/>
      <c r="X1576" s="38"/>
      <c r="Y1576" s="38"/>
      <c r="Z1576" s="38"/>
      <c r="AA1576" s="38"/>
      <c r="AB1576" s="38"/>
      <c r="AC1576" s="38"/>
      <c r="AD1576" s="38"/>
      <c r="AE1576" s="38"/>
      <c r="AR1576" s="191" t="s">
        <v>612</v>
      </c>
      <c r="AT1576" s="191" t="s">
        <v>2002</v>
      </c>
      <c r="AU1576" s="191" t="s">
        <v>87</v>
      </c>
      <c r="AY1576" s="19" t="s">
        <v>219</v>
      </c>
      <c r="BE1576" s="192">
        <f>IF(N1576="základní",J1576,0)</f>
        <v>0</v>
      </c>
      <c r="BF1576" s="192">
        <f>IF(N1576="snížená",J1576,0)</f>
        <v>0</v>
      </c>
      <c r="BG1576" s="192">
        <f>IF(N1576="zákl. přenesená",J1576,0)</f>
        <v>0</v>
      </c>
      <c r="BH1576" s="192">
        <f>IF(N1576="sníž. přenesená",J1576,0)</f>
        <v>0</v>
      </c>
      <c r="BI1576" s="192">
        <f>IF(N1576="nulová",J1576,0)</f>
        <v>0</v>
      </c>
      <c r="BJ1576" s="19" t="s">
        <v>85</v>
      </c>
      <c r="BK1576" s="192">
        <f>ROUND(I1576*H1576,2)</f>
        <v>0</v>
      </c>
      <c r="BL1576" s="19" t="s">
        <v>296</v>
      </c>
      <c r="BM1576" s="191" t="s">
        <v>3149</v>
      </c>
    </row>
    <row r="1577" s="2" customFormat="1">
      <c r="A1577" s="38"/>
      <c r="B1577" s="39"/>
      <c r="C1577" s="38"/>
      <c r="D1577" s="193" t="s">
        <v>227</v>
      </c>
      <c r="E1577" s="38"/>
      <c r="F1577" s="194" t="s">
        <v>3148</v>
      </c>
      <c r="G1577" s="38"/>
      <c r="H1577" s="38"/>
      <c r="I1577" s="195"/>
      <c r="J1577" s="38"/>
      <c r="K1577" s="38"/>
      <c r="L1577" s="39"/>
      <c r="M1577" s="196"/>
      <c r="N1577" s="197"/>
      <c r="O1577" s="77"/>
      <c r="P1577" s="77"/>
      <c r="Q1577" s="77"/>
      <c r="R1577" s="77"/>
      <c r="S1577" s="77"/>
      <c r="T1577" s="78"/>
      <c r="U1577" s="38"/>
      <c r="V1577" s="38"/>
      <c r="W1577" s="38"/>
      <c r="X1577" s="38"/>
      <c r="Y1577" s="38"/>
      <c r="Z1577" s="38"/>
      <c r="AA1577" s="38"/>
      <c r="AB1577" s="38"/>
      <c r="AC1577" s="38"/>
      <c r="AD1577" s="38"/>
      <c r="AE1577" s="38"/>
      <c r="AT1577" s="19" t="s">
        <v>227</v>
      </c>
      <c r="AU1577" s="19" t="s">
        <v>87</v>
      </c>
    </row>
    <row r="1578" s="2" customFormat="1">
      <c r="A1578" s="38"/>
      <c r="B1578" s="179"/>
      <c r="C1578" s="180" t="s">
        <v>3150</v>
      </c>
      <c r="D1578" s="180" t="s">
        <v>222</v>
      </c>
      <c r="E1578" s="181" t="s">
        <v>3151</v>
      </c>
      <c r="F1578" s="182" t="s">
        <v>3152</v>
      </c>
      <c r="G1578" s="183" t="s">
        <v>390</v>
      </c>
      <c r="H1578" s="184">
        <v>29.5</v>
      </c>
      <c r="I1578" s="185"/>
      <c r="J1578" s="186">
        <f>ROUND(I1578*H1578,2)</f>
        <v>0</v>
      </c>
      <c r="K1578" s="182" t="s">
        <v>391</v>
      </c>
      <c r="L1578" s="39"/>
      <c r="M1578" s="187" t="s">
        <v>1</v>
      </c>
      <c r="N1578" s="188" t="s">
        <v>43</v>
      </c>
      <c r="O1578" s="77"/>
      <c r="P1578" s="189">
        <f>O1578*H1578</f>
        <v>0</v>
      </c>
      <c r="Q1578" s="189">
        <v>0.0060600000000000003</v>
      </c>
      <c r="R1578" s="189">
        <f>Q1578*H1578</f>
        <v>0.17877000000000001</v>
      </c>
      <c r="S1578" s="189">
        <v>0</v>
      </c>
      <c r="T1578" s="190">
        <f>S1578*H1578</f>
        <v>0</v>
      </c>
      <c r="U1578" s="38"/>
      <c r="V1578" s="38"/>
      <c r="W1578" s="38"/>
      <c r="X1578" s="38"/>
      <c r="Y1578" s="38"/>
      <c r="Z1578" s="38"/>
      <c r="AA1578" s="38"/>
      <c r="AB1578" s="38"/>
      <c r="AC1578" s="38"/>
      <c r="AD1578" s="38"/>
      <c r="AE1578" s="38"/>
      <c r="AR1578" s="191" t="s">
        <v>296</v>
      </c>
      <c r="AT1578" s="191" t="s">
        <v>222</v>
      </c>
      <c r="AU1578" s="191" t="s">
        <v>87</v>
      </c>
      <c r="AY1578" s="19" t="s">
        <v>219</v>
      </c>
      <c r="BE1578" s="192">
        <f>IF(N1578="základní",J1578,0)</f>
        <v>0</v>
      </c>
      <c r="BF1578" s="192">
        <f>IF(N1578="snížená",J1578,0)</f>
        <v>0</v>
      </c>
      <c r="BG1578" s="192">
        <f>IF(N1578="zákl. přenesená",J1578,0)</f>
        <v>0</v>
      </c>
      <c r="BH1578" s="192">
        <f>IF(N1578="sníž. přenesená",J1578,0)</f>
        <v>0</v>
      </c>
      <c r="BI1578" s="192">
        <f>IF(N1578="nulová",J1578,0)</f>
        <v>0</v>
      </c>
      <c r="BJ1578" s="19" t="s">
        <v>85</v>
      </c>
      <c r="BK1578" s="192">
        <f>ROUND(I1578*H1578,2)</f>
        <v>0</v>
      </c>
      <c r="BL1578" s="19" t="s">
        <v>296</v>
      </c>
      <c r="BM1578" s="191" t="s">
        <v>3153</v>
      </c>
    </row>
    <row r="1579" s="2" customFormat="1">
      <c r="A1579" s="38"/>
      <c r="B1579" s="39"/>
      <c r="C1579" s="38"/>
      <c r="D1579" s="193" t="s">
        <v>227</v>
      </c>
      <c r="E1579" s="38"/>
      <c r="F1579" s="194" t="s">
        <v>3154</v>
      </c>
      <c r="G1579" s="38"/>
      <c r="H1579" s="38"/>
      <c r="I1579" s="195"/>
      <c r="J1579" s="38"/>
      <c r="K1579" s="38"/>
      <c r="L1579" s="39"/>
      <c r="M1579" s="196"/>
      <c r="N1579" s="197"/>
      <c r="O1579" s="77"/>
      <c r="P1579" s="77"/>
      <c r="Q1579" s="77"/>
      <c r="R1579" s="77"/>
      <c r="S1579" s="77"/>
      <c r="T1579" s="78"/>
      <c r="U1579" s="38"/>
      <c r="V1579" s="38"/>
      <c r="W1579" s="38"/>
      <c r="X1579" s="38"/>
      <c r="Y1579" s="38"/>
      <c r="Z1579" s="38"/>
      <c r="AA1579" s="38"/>
      <c r="AB1579" s="38"/>
      <c r="AC1579" s="38"/>
      <c r="AD1579" s="38"/>
      <c r="AE1579" s="38"/>
      <c r="AT1579" s="19" t="s">
        <v>227</v>
      </c>
      <c r="AU1579" s="19" t="s">
        <v>87</v>
      </c>
    </row>
    <row r="1580" s="13" customFormat="1">
      <c r="A1580" s="13"/>
      <c r="B1580" s="203"/>
      <c r="C1580" s="13"/>
      <c r="D1580" s="193" t="s">
        <v>394</v>
      </c>
      <c r="E1580" s="204" t="s">
        <v>1</v>
      </c>
      <c r="F1580" s="205" t="s">
        <v>2821</v>
      </c>
      <c r="G1580" s="13"/>
      <c r="H1580" s="204" t="s">
        <v>1</v>
      </c>
      <c r="I1580" s="206"/>
      <c r="J1580" s="13"/>
      <c r="K1580" s="13"/>
      <c r="L1580" s="203"/>
      <c r="M1580" s="207"/>
      <c r="N1580" s="208"/>
      <c r="O1580" s="208"/>
      <c r="P1580" s="208"/>
      <c r="Q1580" s="208"/>
      <c r="R1580" s="208"/>
      <c r="S1580" s="208"/>
      <c r="T1580" s="209"/>
      <c r="U1580" s="13"/>
      <c r="V1580" s="13"/>
      <c r="W1580" s="13"/>
      <c r="X1580" s="13"/>
      <c r="Y1580" s="13"/>
      <c r="Z1580" s="13"/>
      <c r="AA1580" s="13"/>
      <c r="AB1580" s="13"/>
      <c r="AC1580" s="13"/>
      <c r="AD1580" s="13"/>
      <c r="AE1580" s="13"/>
      <c r="AT1580" s="204" t="s">
        <v>394</v>
      </c>
      <c r="AU1580" s="204" t="s">
        <v>87</v>
      </c>
      <c r="AV1580" s="13" t="s">
        <v>85</v>
      </c>
      <c r="AW1580" s="13" t="s">
        <v>34</v>
      </c>
      <c r="AX1580" s="13" t="s">
        <v>78</v>
      </c>
      <c r="AY1580" s="204" t="s">
        <v>219</v>
      </c>
    </row>
    <row r="1581" s="14" customFormat="1">
      <c r="A1581" s="14"/>
      <c r="B1581" s="210"/>
      <c r="C1581" s="14"/>
      <c r="D1581" s="193" t="s">
        <v>394</v>
      </c>
      <c r="E1581" s="211" t="s">
        <v>1</v>
      </c>
      <c r="F1581" s="212" t="s">
        <v>3096</v>
      </c>
      <c r="G1581" s="14"/>
      <c r="H1581" s="213">
        <v>29.5</v>
      </c>
      <c r="I1581" s="214"/>
      <c r="J1581" s="14"/>
      <c r="K1581" s="14"/>
      <c r="L1581" s="210"/>
      <c r="M1581" s="215"/>
      <c r="N1581" s="216"/>
      <c r="O1581" s="216"/>
      <c r="P1581" s="216"/>
      <c r="Q1581" s="216"/>
      <c r="R1581" s="216"/>
      <c r="S1581" s="216"/>
      <c r="T1581" s="217"/>
      <c r="U1581" s="14"/>
      <c r="V1581" s="14"/>
      <c r="W1581" s="14"/>
      <c r="X1581" s="14"/>
      <c r="Y1581" s="14"/>
      <c r="Z1581" s="14"/>
      <c r="AA1581" s="14"/>
      <c r="AB1581" s="14"/>
      <c r="AC1581" s="14"/>
      <c r="AD1581" s="14"/>
      <c r="AE1581" s="14"/>
      <c r="AT1581" s="211" t="s">
        <v>394</v>
      </c>
      <c r="AU1581" s="211" t="s">
        <v>87</v>
      </c>
      <c r="AV1581" s="14" t="s">
        <v>87</v>
      </c>
      <c r="AW1581" s="14" t="s">
        <v>34</v>
      </c>
      <c r="AX1581" s="14" t="s">
        <v>78</v>
      </c>
      <c r="AY1581" s="211" t="s">
        <v>219</v>
      </c>
    </row>
    <row r="1582" s="15" customFormat="1">
      <c r="A1582" s="15"/>
      <c r="B1582" s="218"/>
      <c r="C1582" s="15"/>
      <c r="D1582" s="193" t="s">
        <v>394</v>
      </c>
      <c r="E1582" s="219" t="s">
        <v>1</v>
      </c>
      <c r="F1582" s="220" t="s">
        <v>401</v>
      </c>
      <c r="G1582" s="15"/>
      <c r="H1582" s="221">
        <v>29.5</v>
      </c>
      <c r="I1582" s="222"/>
      <c r="J1582" s="15"/>
      <c r="K1582" s="15"/>
      <c r="L1582" s="218"/>
      <c r="M1582" s="223"/>
      <c r="N1582" s="224"/>
      <c r="O1582" s="224"/>
      <c r="P1582" s="224"/>
      <c r="Q1582" s="224"/>
      <c r="R1582" s="224"/>
      <c r="S1582" s="224"/>
      <c r="T1582" s="225"/>
      <c r="U1582" s="15"/>
      <c r="V1582" s="15"/>
      <c r="W1582" s="15"/>
      <c r="X1582" s="15"/>
      <c r="Y1582" s="15"/>
      <c r="Z1582" s="15"/>
      <c r="AA1582" s="15"/>
      <c r="AB1582" s="15"/>
      <c r="AC1582" s="15"/>
      <c r="AD1582" s="15"/>
      <c r="AE1582" s="15"/>
      <c r="AT1582" s="219" t="s">
        <v>394</v>
      </c>
      <c r="AU1582" s="219" t="s">
        <v>87</v>
      </c>
      <c r="AV1582" s="15" t="s">
        <v>218</v>
      </c>
      <c r="AW1582" s="15" t="s">
        <v>34</v>
      </c>
      <c r="AX1582" s="15" t="s">
        <v>85</v>
      </c>
      <c r="AY1582" s="219" t="s">
        <v>219</v>
      </c>
    </row>
    <row r="1583" s="2" customFormat="1">
      <c r="A1583" s="38"/>
      <c r="B1583" s="179"/>
      <c r="C1583" s="234" t="s">
        <v>3155</v>
      </c>
      <c r="D1583" s="234" t="s">
        <v>2002</v>
      </c>
      <c r="E1583" s="235" t="s">
        <v>3156</v>
      </c>
      <c r="F1583" s="236" t="s">
        <v>3157</v>
      </c>
      <c r="G1583" s="237" t="s">
        <v>390</v>
      </c>
      <c r="H1583" s="238">
        <v>30.975000000000001</v>
      </c>
      <c r="I1583" s="239"/>
      <c r="J1583" s="240">
        <f>ROUND(I1583*H1583,2)</f>
        <v>0</v>
      </c>
      <c r="K1583" s="236" t="s">
        <v>391</v>
      </c>
      <c r="L1583" s="241"/>
      <c r="M1583" s="242" t="s">
        <v>1</v>
      </c>
      <c r="N1583" s="243" t="s">
        <v>43</v>
      </c>
      <c r="O1583" s="77"/>
      <c r="P1583" s="189">
        <f>O1583*H1583</f>
        <v>0</v>
      </c>
      <c r="Q1583" s="189">
        <v>0.002</v>
      </c>
      <c r="R1583" s="189">
        <f>Q1583*H1583</f>
        <v>0.061950000000000005</v>
      </c>
      <c r="S1583" s="189">
        <v>0</v>
      </c>
      <c r="T1583" s="190">
        <f>S1583*H1583</f>
        <v>0</v>
      </c>
      <c r="U1583" s="38"/>
      <c r="V1583" s="38"/>
      <c r="W1583" s="38"/>
      <c r="X1583" s="38"/>
      <c r="Y1583" s="38"/>
      <c r="Z1583" s="38"/>
      <c r="AA1583" s="38"/>
      <c r="AB1583" s="38"/>
      <c r="AC1583" s="38"/>
      <c r="AD1583" s="38"/>
      <c r="AE1583" s="38"/>
      <c r="AR1583" s="191" t="s">
        <v>612</v>
      </c>
      <c r="AT1583" s="191" t="s">
        <v>2002</v>
      </c>
      <c r="AU1583" s="191" t="s">
        <v>87</v>
      </c>
      <c r="AY1583" s="19" t="s">
        <v>219</v>
      </c>
      <c r="BE1583" s="192">
        <f>IF(N1583="základní",J1583,0)</f>
        <v>0</v>
      </c>
      <c r="BF1583" s="192">
        <f>IF(N1583="snížená",J1583,0)</f>
        <v>0</v>
      </c>
      <c r="BG1583" s="192">
        <f>IF(N1583="zákl. přenesená",J1583,0)</f>
        <v>0</v>
      </c>
      <c r="BH1583" s="192">
        <f>IF(N1583="sníž. přenesená",J1583,0)</f>
        <v>0</v>
      </c>
      <c r="BI1583" s="192">
        <f>IF(N1583="nulová",J1583,0)</f>
        <v>0</v>
      </c>
      <c r="BJ1583" s="19" t="s">
        <v>85</v>
      </c>
      <c r="BK1583" s="192">
        <f>ROUND(I1583*H1583,2)</f>
        <v>0</v>
      </c>
      <c r="BL1583" s="19" t="s">
        <v>296</v>
      </c>
      <c r="BM1583" s="191" t="s">
        <v>3158</v>
      </c>
    </row>
    <row r="1584" s="2" customFormat="1">
      <c r="A1584" s="38"/>
      <c r="B1584" s="39"/>
      <c r="C1584" s="38"/>
      <c r="D1584" s="193" t="s">
        <v>227</v>
      </c>
      <c r="E1584" s="38"/>
      <c r="F1584" s="194" t="s">
        <v>3157</v>
      </c>
      <c r="G1584" s="38"/>
      <c r="H1584" s="38"/>
      <c r="I1584" s="195"/>
      <c r="J1584" s="38"/>
      <c r="K1584" s="38"/>
      <c r="L1584" s="39"/>
      <c r="M1584" s="196"/>
      <c r="N1584" s="197"/>
      <c r="O1584" s="77"/>
      <c r="P1584" s="77"/>
      <c r="Q1584" s="77"/>
      <c r="R1584" s="77"/>
      <c r="S1584" s="77"/>
      <c r="T1584" s="78"/>
      <c r="U1584" s="38"/>
      <c r="V1584" s="38"/>
      <c r="W1584" s="38"/>
      <c r="X1584" s="38"/>
      <c r="Y1584" s="38"/>
      <c r="Z1584" s="38"/>
      <c r="AA1584" s="38"/>
      <c r="AB1584" s="38"/>
      <c r="AC1584" s="38"/>
      <c r="AD1584" s="38"/>
      <c r="AE1584" s="38"/>
      <c r="AT1584" s="19" t="s">
        <v>227</v>
      </c>
      <c r="AU1584" s="19" t="s">
        <v>87</v>
      </c>
    </row>
    <row r="1585" s="14" customFormat="1">
      <c r="A1585" s="14"/>
      <c r="B1585" s="210"/>
      <c r="C1585" s="14"/>
      <c r="D1585" s="193" t="s">
        <v>394</v>
      </c>
      <c r="E1585" s="211" t="s">
        <v>1</v>
      </c>
      <c r="F1585" s="212" t="s">
        <v>3159</v>
      </c>
      <c r="G1585" s="14"/>
      <c r="H1585" s="213">
        <v>30.975000000000001</v>
      </c>
      <c r="I1585" s="214"/>
      <c r="J1585" s="14"/>
      <c r="K1585" s="14"/>
      <c r="L1585" s="210"/>
      <c r="M1585" s="215"/>
      <c r="N1585" s="216"/>
      <c r="O1585" s="216"/>
      <c r="P1585" s="216"/>
      <c r="Q1585" s="216"/>
      <c r="R1585" s="216"/>
      <c r="S1585" s="216"/>
      <c r="T1585" s="217"/>
      <c r="U1585" s="14"/>
      <c r="V1585" s="14"/>
      <c r="W1585" s="14"/>
      <c r="X1585" s="14"/>
      <c r="Y1585" s="14"/>
      <c r="Z1585" s="14"/>
      <c r="AA1585" s="14"/>
      <c r="AB1585" s="14"/>
      <c r="AC1585" s="14"/>
      <c r="AD1585" s="14"/>
      <c r="AE1585" s="14"/>
      <c r="AT1585" s="211" t="s">
        <v>394</v>
      </c>
      <c r="AU1585" s="211" t="s">
        <v>87</v>
      </c>
      <c r="AV1585" s="14" t="s">
        <v>87</v>
      </c>
      <c r="AW1585" s="14" t="s">
        <v>34</v>
      </c>
      <c r="AX1585" s="14" t="s">
        <v>78</v>
      </c>
      <c r="AY1585" s="211" t="s">
        <v>219</v>
      </c>
    </row>
    <row r="1586" s="15" customFormat="1">
      <c r="A1586" s="15"/>
      <c r="B1586" s="218"/>
      <c r="C1586" s="15"/>
      <c r="D1586" s="193" t="s">
        <v>394</v>
      </c>
      <c r="E1586" s="219" t="s">
        <v>1</v>
      </c>
      <c r="F1586" s="220" t="s">
        <v>401</v>
      </c>
      <c r="G1586" s="15"/>
      <c r="H1586" s="221">
        <v>30.975000000000001</v>
      </c>
      <c r="I1586" s="222"/>
      <c r="J1586" s="15"/>
      <c r="K1586" s="15"/>
      <c r="L1586" s="218"/>
      <c r="M1586" s="223"/>
      <c r="N1586" s="224"/>
      <c r="O1586" s="224"/>
      <c r="P1586" s="224"/>
      <c r="Q1586" s="224"/>
      <c r="R1586" s="224"/>
      <c r="S1586" s="224"/>
      <c r="T1586" s="225"/>
      <c r="U1586" s="15"/>
      <c r="V1586" s="15"/>
      <c r="W1586" s="15"/>
      <c r="X1586" s="15"/>
      <c r="Y1586" s="15"/>
      <c r="Z1586" s="15"/>
      <c r="AA1586" s="15"/>
      <c r="AB1586" s="15"/>
      <c r="AC1586" s="15"/>
      <c r="AD1586" s="15"/>
      <c r="AE1586" s="15"/>
      <c r="AT1586" s="219" t="s">
        <v>394</v>
      </c>
      <c r="AU1586" s="219" t="s">
        <v>87</v>
      </c>
      <c r="AV1586" s="15" t="s">
        <v>218</v>
      </c>
      <c r="AW1586" s="15" t="s">
        <v>34</v>
      </c>
      <c r="AX1586" s="15" t="s">
        <v>85</v>
      </c>
      <c r="AY1586" s="219" t="s">
        <v>219</v>
      </c>
    </row>
    <row r="1587" s="2" customFormat="1" ht="33" customHeight="1">
      <c r="A1587" s="38"/>
      <c r="B1587" s="179"/>
      <c r="C1587" s="180" t="s">
        <v>2955</v>
      </c>
      <c r="D1587" s="180" t="s">
        <v>222</v>
      </c>
      <c r="E1587" s="181" t="s">
        <v>3160</v>
      </c>
      <c r="F1587" s="182" t="s">
        <v>3161</v>
      </c>
      <c r="G1587" s="183" t="s">
        <v>390</v>
      </c>
      <c r="H1587" s="184">
        <v>949.20000000000005</v>
      </c>
      <c r="I1587" s="185"/>
      <c r="J1587" s="186">
        <f>ROUND(I1587*H1587,2)</f>
        <v>0</v>
      </c>
      <c r="K1587" s="182" t="s">
        <v>391</v>
      </c>
      <c r="L1587" s="39"/>
      <c r="M1587" s="187" t="s">
        <v>1</v>
      </c>
      <c r="N1587" s="188" t="s">
        <v>43</v>
      </c>
      <c r="O1587" s="77"/>
      <c r="P1587" s="189">
        <f>O1587*H1587</f>
        <v>0</v>
      </c>
      <c r="Q1587" s="189">
        <v>0.00116</v>
      </c>
      <c r="R1587" s="189">
        <f>Q1587*H1587</f>
        <v>1.1010720000000001</v>
      </c>
      <c r="S1587" s="189">
        <v>0</v>
      </c>
      <c r="T1587" s="190">
        <f>S1587*H1587</f>
        <v>0</v>
      </c>
      <c r="U1587" s="38"/>
      <c r="V1587" s="38"/>
      <c r="W1587" s="38"/>
      <c r="X1587" s="38"/>
      <c r="Y1587" s="38"/>
      <c r="Z1587" s="38"/>
      <c r="AA1587" s="38"/>
      <c r="AB1587" s="38"/>
      <c r="AC1587" s="38"/>
      <c r="AD1587" s="38"/>
      <c r="AE1587" s="38"/>
      <c r="AR1587" s="191" t="s">
        <v>296</v>
      </c>
      <c r="AT1587" s="191" t="s">
        <v>222</v>
      </c>
      <c r="AU1587" s="191" t="s">
        <v>87</v>
      </c>
      <c r="AY1587" s="19" t="s">
        <v>219</v>
      </c>
      <c r="BE1587" s="192">
        <f>IF(N1587="základní",J1587,0)</f>
        <v>0</v>
      </c>
      <c r="BF1587" s="192">
        <f>IF(N1587="snížená",J1587,0)</f>
        <v>0</v>
      </c>
      <c r="BG1587" s="192">
        <f>IF(N1587="zákl. přenesená",J1587,0)</f>
        <v>0</v>
      </c>
      <c r="BH1587" s="192">
        <f>IF(N1587="sníž. přenesená",J1587,0)</f>
        <v>0</v>
      </c>
      <c r="BI1587" s="192">
        <f>IF(N1587="nulová",J1587,0)</f>
        <v>0</v>
      </c>
      <c r="BJ1587" s="19" t="s">
        <v>85</v>
      </c>
      <c r="BK1587" s="192">
        <f>ROUND(I1587*H1587,2)</f>
        <v>0</v>
      </c>
      <c r="BL1587" s="19" t="s">
        <v>296</v>
      </c>
      <c r="BM1587" s="191" t="s">
        <v>3162</v>
      </c>
    </row>
    <row r="1588" s="2" customFormat="1">
      <c r="A1588" s="38"/>
      <c r="B1588" s="39"/>
      <c r="C1588" s="38"/>
      <c r="D1588" s="193" t="s">
        <v>227</v>
      </c>
      <c r="E1588" s="38"/>
      <c r="F1588" s="194" t="s">
        <v>3163</v>
      </c>
      <c r="G1588" s="38"/>
      <c r="H1588" s="38"/>
      <c r="I1588" s="195"/>
      <c r="J1588" s="38"/>
      <c r="K1588" s="38"/>
      <c r="L1588" s="39"/>
      <c r="M1588" s="196"/>
      <c r="N1588" s="197"/>
      <c r="O1588" s="77"/>
      <c r="P1588" s="77"/>
      <c r="Q1588" s="77"/>
      <c r="R1588" s="77"/>
      <c r="S1588" s="77"/>
      <c r="T1588" s="78"/>
      <c r="U1588" s="38"/>
      <c r="V1588" s="38"/>
      <c r="W1588" s="38"/>
      <c r="X1588" s="38"/>
      <c r="Y1588" s="38"/>
      <c r="Z1588" s="38"/>
      <c r="AA1588" s="38"/>
      <c r="AB1588" s="38"/>
      <c r="AC1588" s="38"/>
      <c r="AD1588" s="38"/>
      <c r="AE1588" s="38"/>
      <c r="AT1588" s="19" t="s">
        <v>227</v>
      </c>
      <c r="AU1588" s="19" t="s">
        <v>87</v>
      </c>
    </row>
    <row r="1589" s="13" customFormat="1">
      <c r="A1589" s="13"/>
      <c r="B1589" s="203"/>
      <c r="C1589" s="13"/>
      <c r="D1589" s="193" t="s">
        <v>394</v>
      </c>
      <c r="E1589" s="204" t="s">
        <v>1</v>
      </c>
      <c r="F1589" s="205" t="s">
        <v>2141</v>
      </c>
      <c r="G1589" s="13"/>
      <c r="H1589" s="204" t="s">
        <v>1</v>
      </c>
      <c r="I1589" s="206"/>
      <c r="J1589" s="13"/>
      <c r="K1589" s="13"/>
      <c r="L1589" s="203"/>
      <c r="M1589" s="207"/>
      <c r="N1589" s="208"/>
      <c r="O1589" s="208"/>
      <c r="P1589" s="208"/>
      <c r="Q1589" s="208"/>
      <c r="R1589" s="208"/>
      <c r="S1589" s="208"/>
      <c r="T1589" s="209"/>
      <c r="U1589" s="13"/>
      <c r="V1589" s="13"/>
      <c r="W1589" s="13"/>
      <c r="X1589" s="13"/>
      <c r="Y1589" s="13"/>
      <c r="Z1589" s="13"/>
      <c r="AA1589" s="13"/>
      <c r="AB1589" s="13"/>
      <c r="AC1589" s="13"/>
      <c r="AD1589" s="13"/>
      <c r="AE1589" s="13"/>
      <c r="AT1589" s="204" t="s">
        <v>394</v>
      </c>
      <c r="AU1589" s="204" t="s">
        <v>87</v>
      </c>
      <c r="AV1589" s="13" t="s">
        <v>85</v>
      </c>
      <c r="AW1589" s="13" t="s">
        <v>34</v>
      </c>
      <c r="AX1589" s="13" t="s">
        <v>78</v>
      </c>
      <c r="AY1589" s="204" t="s">
        <v>219</v>
      </c>
    </row>
    <row r="1590" s="13" customFormat="1">
      <c r="A1590" s="13"/>
      <c r="B1590" s="203"/>
      <c r="C1590" s="13"/>
      <c r="D1590" s="193" t="s">
        <v>394</v>
      </c>
      <c r="E1590" s="204" t="s">
        <v>1</v>
      </c>
      <c r="F1590" s="205" t="s">
        <v>3108</v>
      </c>
      <c r="G1590" s="13"/>
      <c r="H1590" s="204" t="s">
        <v>1</v>
      </c>
      <c r="I1590" s="206"/>
      <c r="J1590" s="13"/>
      <c r="K1590" s="13"/>
      <c r="L1590" s="203"/>
      <c r="M1590" s="207"/>
      <c r="N1590" s="208"/>
      <c r="O1590" s="208"/>
      <c r="P1590" s="208"/>
      <c r="Q1590" s="208"/>
      <c r="R1590" s="208"/>
      <c r="S1590" s="208"/>
      <c r="T1590" s="209"/>
      <c r="U1590" s="13"/>
      <c r="V1590" s="13"/>
      <c r="W1590" s="13"/>
      <c r="X1590" s="13"/>
      <c r="Y1590" s="13"/>
      <c r="Z1590" s="13"/>
      <c r="AA1590" s="13"/>
      <c r="AB1590" s="13"/>
      <c r="AC1590" s="13"/>
      <c r="AD1590" s="13"/>
      <c r="AE1590" s="13"/>
      <c r="AT1590" s="204" t="s">
        <v>394</v>
      </c>
      <c r="AU1590" s="204" t="s">
        <v>87</v>
      </c>
      <c r="AV1590" s="13" t="s">
        <v>85</v>
      </c>
      <c r="AW1590" s="13" t="s">
        <v>34</v>
      </c>
      <c r="AX1590" s="13" t="s">
        <v>78</v>
      </c>
      <c r="AY1590" s="204" t="s">
        <v>219</v>
      </c>
    </row>
    <row r="1591" s="14" customFormat="1">
      <c r="A1591" s="14"/>
      <c r="B1591" s="210"/>
      <c r="C1591" s="14"/>
      <c r="D1591" s="193" t="s">
        <v>394</v>
      </c>
      <c r="E1591" s="211" t="s">
        <v>1</v>
      </c>
      <c r="F1591" s="212" t="s">
        <v>3164</v>
      </c>
      <c r="G1591" s="14"/>
      <c r="H1591" s="213">
        <v>289.80000000000001</v>
      </c>
      <c r="I1591" s="214"/>
      <c r="J1591" s="14"/>
      <c r="K1591" s="14"/>
      <c r="L1591" s="210"/>
      <c r="M1591" s="215"/>
      <c r="N1591" s="216"/>
      <c r="O1591" s="216"/>
      <c r="P1591" s="216"/>
      <c r="Q1591" s="216"/>
      <c r="R1591" s="216"/>
      <c r="S1591" s="216"/>
      <c r="T1591" s="217"/>
      <c r="U1591" s="14"/>
      <c r="V1591" s="14"/>
      <c r="W1591" s="14"/>
      <c r="X1591" s="14"/>
      <c r="Y1591" s="14"/>
      <c r="Z1591" s="14"/>
      <c r="AA1591" s="14"/>
      <c r="AB1591" s="14"/>
      <c r="AC1591" s="14"/>
      <c r="AD1591" s="14"/>
      <c r="AE1591" s="14"/>
      <c r="AT1591" s="211" t="s">
        <v>394</v>
      </c>
      <c r="AU1591" s="211" t="s">
        <v>87</v>
      </c>
      <c r="AV1591" s="14" t="s">
        <v>87</v>
      </c>
      <c r="AW1591" s="14" t="s">
        <v>34</v>
      </c>
      <c r="AX1591" s="14" t="s">
        <v>78</v>
      </c>
      <c r="AY1591" s="211" t="s">
        <v>219</v>
      </c>
    </row>
    <row r="1592" s="14" customFormat="1">
      <c r="A1592" s="14"/>
      <c r="B1592" s="210"/>
      <c r="C1592" s="14"/>
      <c r="D1592" s="193" t="s">
        <v>394</v>
      </c>
      <c r="E1592" s="211" t="s">
        <v>1</v>
      </c>
      <c r="F1592" s="212" t="s">
        <v>3110</v>
      </c>
      <c r="G1592" s="14"/>
      <c r="H1592" s="213">
        <v>184.80000000000001</v>
      </c>
      <c r="I1592" s="214"/>
      <c r="J1592" s="14"/>
      <c r="K1592" s="14"/>
      <c r="L1592" s="210"/>
      <c r="M1592" s="215"/>
      <c r="N1592" s="216"/>
      <c r="O1592" s="216"/>
      <c r="P1592" s="216"/>
      <c r="Q1592" s="216"/>
      <c r="R1592" s="216"/>
      <c r="S1592" s="216"/>
      <c r="T1592" s="217"/>
      <c r="U1592" s="14"/>
      <c r="V1592" s="14"/>
      <c r="W1592" s="14"/>
      <c r="X1592" s="14"/>
      <c r="Y1592" s="14"/>
      <c r="Z1592" s="14"/>
      <c r="AA1592" s="14"/>
      <c r="AB1592" s="14"/>
      <c r="AC1592" s="14"/>
      <c r="AD1592" s="14"/>
      <c r="AE1592" s="14"/>
      <c r="AT1592" s="211" t="s">
        <v>394</v>
      </c>
      <c r="AU1592" s="211" t="s">
        <v>87</v>
      </c>
      <c r="AV1592" s="14" t="s">
        <v>87</v>
      </c>
      <c r="AW1592" s="14" t="s">
        <v>34</v>
      </c>
      <c r="AX1592" s="14" t="s">
        <v>78</v>
      </c>
      <c r="AY1592" s="211" t="s">
        <v>219</v>
      </c>
    </row>
    <row r="1593" s="16" customFormat="1">
      <c r="A1593" s="16"/>
      <c r="B1593" s="226"/>
      <c r="C1593" s="16"/>
      <c r="D1593" s="193" t="s">
        <v>394</v>
      </c>
      <c r="E1593" s="227" t="s">
        <v>1</v>
      </c>
      <c r="F1593" s="228" t="s">
        <v>816</v>
      </c>
      <c r="G1593" s="16"/>
      <c r="H1593" s="229">
        <v>474.60000000000002</v>
      </c>
      <c r="I1593" s="230"/>
      <c r="J1593" s="16"/>
      <c r="K1593" s="16"/>
      <c r="L1593" s="226"/>
      <c r="M1593" s="231"/>
      <c r="N1593" s="232"/>
      <c r="O1593" s="232"/>
      <c r="P1593" s="232"/>
      <c r="Q1593" s="232"/>
      <c r="R1593" s="232"/>
      <c r="S1593" s="232"/>
      <c r="T1593" s="233"/>
      <c r="U1593" s="16"/>
      <c r="V1593" s="16"/>
      <c r="W1593" s="16"/>
      <c r="X1593" s="16"/>
      <c r="Y1593" s="16"/>
      <c r="Z1593" s="16"/>
      <c r="AA1593" s="16"/>
      <c r="AB1593" s="16"/>
      <c r="AC1593" s="16"/>
      <c r="AD1593" s="16"/>
      <c r="AE1593" s="16"/>
      <c r="AT1593" s="227" t="s">
        <v>394</v>
      </c>
      <c r="AU1593" s="227" t="s">
        <v>87</v>
      </c>
      <c r="AV1593" s="16" t="s">
        <v>233</v>
      </c>
      <c r="AW1593" s="16" t="s">
        <v>34</v>
      </c>
      <c r="AX1593" s="16" t="s">
        <v>78</v>
      </c>
      <c r="AY1593" s="227" t="s">
        <v>219</v>
      </c>
    </row>
    <row r="1594" s="14" customFormat="1">
      <c r="A1594" s="14"/>
      <c r="B1594" s="210"/>
      <c r="C1594" s="14"/>
      <c r="D1594" s="193" t="s">
        <v>394</v>
      </c>
      <c r="E1594" s="211" t="s">
        <v>1</v>
      </c>
      <c r="F1594" s="212" t="s">
        <v>3165</v>
      </c>
      <c r="G1594" s="14"/>
      <c r="H1594" s="213">
        <v>474.60000000000002</v>
      </c>
      <c r="I1594" s="214"/>
      <c r="J1594" s="14"/>
      <c r="K1594" s="14"/>
      <c r="L1594" s="210"/>
      <c r="M1594" s="215"/>
      <c r="N1594" s="216"/>
      <c r="O1594" s="216"/>
      <c r="P1594" s="216"/>
      <c r="Q1594" s="216"/>
      <c r="R1594" s="216"/>
      <c r="S1594" s="216"/>
      <c r="T1594" s="217"/>
      <c r="U1594" s="14"/>
      <c r="V1594" s="14"/>
      <c r="W1594" s="14"/>
      <c r="X1594" s="14"/>
      <c r="Y1594" s="14"/>
      <c r="Z1594" s="14"/>
      <c r="AA1594" s="14"/>
      <c r="AB1594" s="14"/>
      <c r="AC1594" s="14"/>
      <c r="AD1594" s="14"/>
      <c r="AE1594" s="14"/>
      <c r="AT1594" s="211" t="s">
        <v>394</v>
      </c>
      <c r="AU1594" s="211" t="s">
        <v>87</v>
      </c>
      <c r="AV1594" s="14" t="s">
        <v>87</v>
      </c>
      <c r="AW1594" s="14" t="s">
        <v>34</v>
      </c>
      <c r="AX1594" s="14" t="s">
        <v>78</v>
      </c>
      <c r="AY1594" s="211" t="s">
        <v>219</v>
      </c>
    </row>
    <row r="1595" s="15" customFormat="1">
      <c r="A1595" s="15"/>
      <c r="B1595" s="218"/>
      <c r="C1595" s="15"/>
      <c r="D1595" s="193" t="s">
        <v>394</v>
      </c>
      <c r="E1595" s="219" t="s">
        <v>1</v>
      </c>
      <c r="F1595" s="220" t="s">
        <v>401</v>
      </c>
      <c r="G1595" s="15"/>
      <c r="H1595" s="221">
        <v>949.20000000000005</v>
      </c>
      <c r="I1595" s="222"/>
      <c r="J1595" s="15"/>
      <c r="K1595" s="15"/>
      <c r="L1595" s="218"/>
      <c r="M1595" s="223"/>
      <c r="N1595" s="224"/>
      <c r="O1595" s="224"/>
      <c r="P1595" s="224"/>
      <c r="Q1595" s="224"/>
      <c r="R1595" s="224"/>
      <c r="S1595" s="224"/>
      <c r="T1595" s="225"/>
      <c r="U1595" s="15"/>
      <c r="V1595" s="15"/>
      <c r="W1595" s="15"/>
      <c r="X1595" s="15"/>
      <c r="Y1595" s="15"/>
      <c r="Z1595" s="15"/>
      <c r="AA1595" s="15"/>
      <c r="AB1595" s="15"/>
      <c r="AC1595" s="15"/>
      <c r="AD1595" s="15"/>
      <c r="AE1595" s="15"/>
      <c r="AT1595" s="219" t="s">
        <v>394</v>
      </c>
      <c r="AU1595" s="219" t="s">
        <v>87</v>
      </c>
      <c r="AV1595" s="15" t="s">
        <v>218</v>
      </c>
      <c r="AW1595" s="15" t="s">
        <v>34</v>
      </c>
      <c r="AX1595" s="15" t="s">
        <v>85</v>
      </c>
      <c r="AY1595" s="219" t="s">
        <v>219</v>
      </c>
    </row>
    <row r="1596" s="2" customFormat="1">
      <c r="A1596" s="38"/>
      <c r="B1596" s="179"/>
      <c r="C1596" s="234" t="s">
        <v>3166</v>
      </c>
      <c r="D1596" s="234" t="s">
        <v>2002</v>
      </c>
      <c r="E1596" s="235" t="s">
        <v>3167</v>
      </c>
      <c r="F1596" s="236" t="s">
        <v>3168</v>
      </c>
      <c r="G1596" s="237" t="s">
        <v>390</v>
      </c>
      <c r="H1596" s="238">
        <v>484.09199999999998</v>
      </c>
      <c r="I1596" s="239"/>
      <c r="J1596" s="240">
        <f>ROUND(I1596*H1596,2)</f>
        <v>0</v>
      </c>
      <c r="K1596" s="236" t="s">
        <v>391</v>
      </c>
      <c r="L1596" s="241"/>
      <c r="M1596" s="242" t="s">
        <v>1</v>
      </c>
      <c r="N1596" s="243" t="s">
        <v>43</v>
      </c>
      <c r="O1596" s="77"/>
      <c r="P1596" s="189">
        <f>O1596*H1596</f>
        <v>0</v>
      </c>
      <c r="Q1596" s="189">
        <v>0.014999999999999999</v>
      </c>
      <c r="R1596" s="189">
        <f>Q1596*H1596</f>
        <v>7.2613799999999991</v>
      </c>
      <c r="S1596" s="189">
        <v>0</v>
      </c>
      <c r="T1596" s="190">
        <f>S1596*H1596</f>
        <v>0</v>
      </c>
      <c r="U1596" s="38"/>
      <c r="V1596" s="38"/>
      <c r="W1596" s="38"/>
      <c r="X1596" s="38"/>
      <c r="Y1596" s="38"/>
      <c r="Z1596" s="38"/>
      <c r="AA1596" s="38"/>
      <c r="AB1596" s="38"/>
      <c r="AC1596" s="38"/>
      <c r="AD1596" s="38"/>
      <c r="AE1596" s="38"/>
      <c r="AR1596" s="191" t="s">
        <v>612</v>
      </c>
      <c r="AT1596" s="191" t="s">
        <v>2002</v>
      </c>
      <c r="AU1596" s="191" t="s">
        <v>87</v>
      </c>
      <c r="AY1596" s="19" t="s">
        <v>219</v>
      </c>
      <c r="BE1596" s="192">
        <f>IF(N1596="základní",J1596,0)</f>
        <v>0</v>
      </c>
      <c r="BF1596" s="192">
        <f>IF(N1596="snížená",J1596,0)</f>
        <v>0</v>
      </c>
      <c r="BG1596" s="192">
        <f>IF(N1596="zákl. přenesená",J1596,0)</f>
        <v>0</v>
      </c>
      <c r="BH1596" s="192">
        <f>IF(N1596="sníž. přenesená",J1596,0)</f>
        <v>0</v>
      </c>
      <c r="BI1596" s="192">
        <f>IF(N1596="nulová",J1596,0)</f>
        <v>0</v>
      </c>
      <c r="BJ1596" s="19" t="s">
        <v>85</v>
      </c>
      <c r="BK1596" s="192">
        <f>ROUND(I1596*H1596,2)</f>
        <v>0</v>
      </c>
      <c r="BL1596" s="19" t="s">
        <v>296</v>
      </c>
      <c r="BM1596" s="191" t="s">
        <v>3169</v>
      </c>
    </row>
    <row r="1597" s="2" customFormat="1">
      <c r="A1597" s="38"/>
      <c r="B1597" s="39"/>
      <c r="C1597" s="38"/>
      <c r="D1597" s="193" t="s">
        <v>227</v>
      </c>
      <c r="E1597" s="38"/>
      <c r="F1597" s="194" t="s">
        <v>3168</v>
      </c>
      <c r="G1597" s="38"/>
      <c r="H1597" s="38"/>
      <c r="I1597" s="195"/>
      <c r="J1597" s="38"/>
      <c r="K1597" s="38"/>
      <c r="L1597" s="39"/>
      <c r="M1597" s="196"/>
      <c r="N1597" s="197"/>
      <c r="O1597" s="77"/>
      <c r="P1597" s="77"/>
      <c r="Q1597" s="77"/>
      <c r="R1597" s="77"/>
      <c r="S1597" s="77"/>
      <c r="T1597" s="78"/>
      <c r="U1597" s="38"/>
      <c r="V1597" s="38"/>
      <c r="W1597" s="38"/>
      <c r="X1597" s="38"/>
      <c r="Y1597" s="38"/>
      <c r="Z1597" s="38"/>
      <c r="AA1597" s="38"/>
      <c r="AB1597" s="38"/>
      <c r="AC1597" s="38"/>
      <c r="AD1597" s="38"/>
      <c r="AE1597" s="38"/>
      <c r="AT1597" s="19" t="s">
        <v>227</v>
      </c>
      <c r="AU1597" s="19" t="s">
        <v>87</v>
      </c>
    </row>
    <row r="1598" s="14" customFormat="1">
      <c r="A1598" s="14"/>
      <c r="B1598" s="210"/>
      <c r="C1598" s="14"/>
      <c r="D1598" s="193" t="s">
        <v>394</v>
      </c>
      <c r="E1598" s="211" t="s">
        <v>1</v>
      </c>
      <c r="F1598" s="212" t="s">
        <v>3170</v>
      </c>
      <c r="G1598" s="14"/>
      <c r="H1598" s="213">
        <v>484.09199999999998</v>
      </c>
      <c r="I1598" s="214"/>
      <c r="J1598" s="14"/>
      <c r="K1598" s="14"/>
      <c r="L1598" s="210"/>
      <c r="M1598" s="215"/>
      <c r="N1598" s="216"/>
      <c r="O1598" s="216"/>
      <c r="P1598" s="216"/>
      <c r="Q1598" s="216"/>
      <c r="R1598" s="216"/>
      <c r="S1598" s="216"/>
      <c r="T1598" s="217"/>
      <c r="U1598" s="14"/>
      <c r="V1598" s="14"/>
      <c r="W1598" s="14"/>
      <c r="X1598" s="14"/>
      <c r="Y1598" s="14"/>
      <c r="Z1598" s="14"/>
      <c r="AA1598" s="14"/>
      <c r="AB1598" s="14"/>
      <c r="AC1598" s="14"/>
      <c r="AD1598" s="14"/>
      <c r="AE1598" s="14"/>
      <c r="AT1598" s="211" t="s">
        <v>394</v>
      </c>
      <c r="AU1598" s="211" t="s">
        <v>87</v>
      </c>
      <c r="AV1598" s="14" t="s">
        <v>87</v>
      </c>
      <c r="AW1598" s="14" t="s">
        <v>34</v>
      </c>
      <c r="AX1598" s="14" t="s">
        <v>78</v>
      </c>
      <c r="AY1598" s="211" t="s">
        <v>219</v>
      </c>
    </row>
    <row r="1599" s="15" customFormat="1">
      <c r="A1599" s="15"/>
      <c r="B1599" s="218"/>
      <c r="C1599" s="15"/>
      <c r="D1599" s="193" t="s">
        <v>394</v>
      </c>
      <c r="E1599" s="219" t="s">
        <v>1</v>
      </c>
      <c r="F1599" s="220" t="s">
        <v>401</v>
      </c>
      <c r="G1599" s="15"/>
      <c r="H1599" s="221">
        <v>484.09199999999998</v>
      </c>
      <c r="I1599" s="222"/>
      <c r="J1599" s="15"/>
      <c r="K1599" s="15"/>
      <c r="L1599" s="218"/>
      <c r="M1599" s="223"/>
      <c r="N1599" s="224"/>
      <c r="O1599" s="224"/>
      <c r="P1599" s="224"/>
      <c r="Q1599" s="224"/>
      <c r="R1599" s="224"/>
      <c r="S1599" s="224"/>
      <c r="T1599" s="225"/>
      <c r="U1599" s="15"/>
      <c r="V1599" s="15"/>
      <c r="W1599" s="15"/>
      <c r="X1599" s="15"/>
      <c r="Y1599" s="15"/>
      <c r="Z1599" s="15"/>
      <c r="AA1599" s="15"/>
      <c r="AB1599" s="15"/>
      <c r="AC1599" s="15"/>
      <c r="AD1599" s="15"/>
      <c r="AE1599" s="15"/>
      <c r="AT1599" s="219" t="s">
        <v>394</v>
      </c>
      <c r="AU1599" s="219" t="s">
        <v>87</v>
      </c>
      <c r="AV1599" s="15" t="s">
        <v>218</v>
      </c>
      <c r="AW1599" s="15" t="s">
        <v>34</v>
      </c>
      <c r="AX1599" s="15" t="s">
        <v>85</v>
      </c>
      <c r="AY1599" s="219" t="s">
        <v>219</v>
      </c>
    </row>
    <row r="1600" s="2" customFormat="1">
      <c r="A1600" s="38"/>
      <c r="B1600" s="179"/>
      <c r="C1600" s="234" t="s">
        <v>3171</v>
      </c>
      <c r="D1600" s="234" t="s">
        <v>2002</v>
      </c>
      <c r="E1600" s="235" t="s">
        <v>3172</v>
      </c>
      <c r="F1600" s="236" t="s">
        <v>3173</v>
      </c>
      <c r="G1600" s="237" t="s">
        <v>390</v>
      </c>
      <c r="H1600" s="238">
        <v>484.09199999999998</v>
      </c>
      <c r="I1600" s="239"/>
      <c r="J1600" s="240">
        <f>ROUND(I1600*H1600,2)</f>
        <v>0</v>
      </c>
      <c r="K1600" s="236" t="s">
        <v>391</v>
      </c>
      <c r="L1600" s="241"/>
      <c r="M1600" s="242" t="s">
        <v>1</v>
      </c>
      <c r="N1600" s="243" t="s">
        <v>43</v>
      </c>
      <c r="O1600" s="77"/>
      <c r="P1600" s="189">
        <f>O1600*H1600</f>
        <v>0</v>
      </c>
      <c r="Q1600" s="189">
        <v>0.016</v>
      </c>
      <c r="R1600" s="189">
        <f>Q1600*H1600</f>
        <v>7.7454720000000004</v>
      </c>
      <c r="S1600" s="189">
        <v>0</v>
      </c>
      <c r="T1600" s="190">
        <f>S1600*H1600</f>
        <v>0</v>
      </c>
      <c r="U1600" s="38"/>
      <c r="V1600" s="38"/>
      <c r="W1600" s="38"/>
      <c r="X1600" s="38"/>
      <c r="Y1600" s="38"/>
      <c r="Z1600" s="38"/>
      <c r="AA1600" s="38"/>
      <c r="AB1600" s="38"/>
      <c r="AC1600" s="38"/>
      <c r="AD1600" s="38"/>
      <c r="AE1600" s="38"/>
      <c r="AR1600" s="191" t="s">
        <v>612</v>
      </c>
      <c r="AT1600" s="191" t="s">
        <v>2002</v>
      </c>
      <c r="AU1600" s="191" t="s">
        <v>87</v>
      </c>
      <c r="AY1600" s="19" t="s">
        <v>219</v>
      </c>
      <c r="BE1600" s="192">
        <f>IF(N1600="základní",J1600,0)</f>
        <v>0</v>
      </c>
      <c r="BF1600" s="192">
        <f>IF(N1600="snížená",J1600,0)</f>
        <v>0</v>
      </c>
      <c r="BG1600" s="192">
        <f>IF(N1600="zákl. přenesená",J1600,0)</f>
        <v>0</v>
      </c>
      <c r="BH1600" s="192">
        <f>IF(N1600="sníž. přenesená",J1600,0)</f>
        <v>0</v>
      </c>
      <c r="BI1600" s="192">
        <f>IF(N1600="nulová",J1600,0)</f>
        <v>0</v>
      </c>
      <c r="BJ1600" s="19" t="s">
        <v>85</v>
      </c>
      <c r="BK1600" s="192">
        <f>ROUND(I1600*H1600,2)</f>
        <v>0</v>
      </c>
      <c r="BL1600" s="19" t="s">
        <v>296</v>
      </c>
      <c r="BM1600" s="191" t="s">
        <v>3174</v>
      </c>
    </row>
    <row r="1601" s="2" customFormat="1">
      <c r="A1601" s="38"/>
      <c r="B1601" s="39"/>
      <c r="C1601" s="38"/>
      <c r="D1601" s="193" t="s">
        <v>227</v>
      </c>
      <c r="E1601" s="38"/>
      <c r="F1601" s="194" t="s">
        <v>3173</v>
      </c>
      <c r="G1601" s="38"/>
      <c r="H1601" s="38"/>
      <c r="I1601" s="195"/>
      <c r="J1601" s="38"/>
      <c r="K1601" s="38"/>
      <c r="L1601" s="39"/>
      <c r="M1601" s="196"/>
      <c r="N1601" s="197"/>
      <c r="O1601" s="77"/>
      <c r="P1601" s="77"/>
      <c r="Q1601" s="77"/>
      <c r="R1601" s="77"/>
      <c r="S1601" s="77"/>
      <c r="T1601" s="78"/>
      <c r="U1601" s="38"/>
      <c r="V1601" s="38"/>
      <c r="W1601" s="38"/>
      <c r="X1601" s="38"/>
      <c r="Y1601" s="38"/>
      <c r="Z1601" s="38"/>
      <c r="AA1601" s="38"/>
      <c r="AB1601" s="38"/>
      <c r="AC1601" s="38"/>
      <c r="AD1601" s="38"/>
      <c r="AE1601" s="38"/>
      <c r="AT1601" s="19" t="s">
        <v>227</v>
      </c>
      <c r="AU1601" s="19" t="s">
        <v>87</v>
      </c>
    </row>
    <row r="1602" s="2" customFormat="1">
      <c r="A1602" s="38"/>
      <c r="B1602" s="179"/>
      <c r="C1602" s="180" t="s">
        <v>3175</v>
      </c>
      <c r="D1602" s="180" t="s">
        <v>222</v>
      </c>
      <c r="E1602" s="181" t="s">
        <v>3176</v>
      </c>
      <c r="F1602" s="182" t="s">
        <v>3177</v>
      </c>
      <c r="G1602" s="183" t="s">
        <v>390</v>
      </c>
      <c r="H1602" s="184">
        <v>102</v>
      </c>
      <c r="I1602" s="185"/>
      <c r="J1602" s="186">
        <f>ROUND(I1602*H1602,2)</f>
        <v>0</v>
      </c>
      <c r="K1602" s="182" t="s">
        <v>391</v>
      </c>
      <c r="L1602" s="39"/>
      <c r="M1602" s="187" t="s">
        <v>1</v>
      </c>
      <c r="N1602" s="188" t="s">
        <v>43</v>
      </c>
      <c r="O1602" s="77"/>
      <c r="P1602" s="189">
        <f>O1602*H1602</f>
        <v>0</v>
      </c>
      <c r="Q1602" s="189">
        <v>0</v>
      </c>
      <c r="R1602" s="189">
        <f>Q1602*H1602</f>
        <v>0</v>
      </c>
      <c r="S1602" s="189">
        <v>0</v>
      </c>
      <c r="T1602" s="190">
        <f>S1602*H1602</f>
        <v>0</v>
      </c>
      <c r="U1602" s="38"/>
      <c r="V1602" s="38"/>
      <c r="W1602" s="38"/>
      <c r="X1602" s="38"/>
      <c r="Y1602" s="38"/>
      <c r="Z1602" s="38"/>
      <c r="AA1602" s="38"/>
      <c r="AB1602" s="38"/>
      <c r="AC1602" s="38"/>
      <c r="AD1602" s="38"/>
      <c r="AE1602" s="38"/>
      <c r="AR1602" s="191" t="s">
        <v>296</v>
      </c>
      <c r="AT1602" s="191" t="s">
        <v>222</v>
      </c>
      <c r="AU1602" s="191" t="s">
        <v>87</v>
      </c>
      <c r="AY1602" s="19" t="s">
        <v>219</v>
      </c>
      <c r="BE1602" s="192">
        <f>IF(N1602="základní",J1602,0)</f>
        <v>0</v>
      </c>
      <c r="BF1602" s="192">
        <f>IF(N1602="snížená",J1602,0)</f>
        <v>0</v>
      </c>
      <c r="BG1602" s="192">
        <f>IF(N1602="zákl. přenesená",J1602,0)</f>
        <v>0</v>
      </c>
      <c r="BH1602" s="192">
        <f>IF(N1602="sníž. přenesená",J1602,0)</f>
        <v>0</v>
      </c>
      <c r="BI1602" s="192">
        <f>IF(N1602="nulová",J1602,0)</f>
        <v>0</v>
      </c>
      <c r="BJ1602" s="19" t="s">
        <v>85</v>
      </c>
      <c r="BK1602" s="192">
        <f>ROUND(I1602*H1602,2)</f>
        <v>0</v>
      </c>
      <c r="BL1602" s="19" t="s">
        <v>296</v>
      </c>
      <c r="BM1602" s="191" t="s">
        <v>3178</v>
      </c>
    </row>
    <row r="1603" s="2" customFormat="1">
      <c r="A1603" s="38"/>
      <c r="B1603" s="39"/>
      <c r="C1603" s="38"/>
      <c r="D1603" s="193" t="s">
        <v>227</v>
      </c>
      <c r="E1603" s="38"/>
      <c r="F1603" s="194" t="s">
        <v>3179</v>
      </c>
      <c r="G1603" s="38"/>
      <c r="H1603" s="38"/>
      <c r="I1603" s="195"/>
      <c r="J1603" s="38"/>
      <c r="K1603" s="38"/>
      <c r="L1603" s="39"/>
      <c r="M1603" s="196"/>
      <c r="N1603" s="197"/>
      <c r="O1603" s="77"/>
      <c r="P1603" s="77"/>
      <c r="Q1603" s="77"/>
      <c r="R1603" s="77"/>
      <c r="S1603" s="77"/>
      <c r="T1603" s="78"/>
      <c r="U1603" s="38"/>
      <c r="V1603" s="38"/>
      <c r="W1603" s="38"/>
      <c r="X1603" s="38"/>
      <c r="Y1603" s="38"/>
      <c r="Z1603" s="38"/>
      <c r="AA1603" s="38"/>
      <c r="AB1603" s="38"/>
      <c r="AC1603" s="38"/>
      <c r="AD1603" s="38"/>
      <c r="AE1603" s="38"/>
      <c r="AT1603" s="19" t="s">
        <v>227</v>
      </c>
      <c r="AU1603" s="19" t="s">
        <v>87</v>
      </c>
    </row>
    <row r="1604" s="13" customFormat="1">
      <c r="A1604" s="13"/>
      <c r="B1604" s="203"/>
      <c r="C1604" s="13"/>
      <c r="D1604" s="193" t="s">
        <v>394</v>
      </c>
      <c r="E1604" s="204" t="s">
        <v>1</v>
      </c>
      <c r="F1604" s="205" t="s">
        <v>2315</v>
      </c>
      <c r="G1604" s="13"/>
      <c r="H1604" s="204" t="s">
        <v>1</v>
      </c>
      <c r="I1604" s="206"/>
      <c r="J1604" s="13"/>
      <c r="K1604" s="13"/>
      <c r="L1604" s="203"/>
      <c r="M1604" s="207"/>
      <c r="N1604" s="208"/>
      <c r="O1604" s="208"/>
      <c r="P1604" s="208"/>
      <c r="Q1604" s="208"/>
      <c r="R1604" s="208"/>
      <c r="S1604" s="208"/>
      <c r="T1604" s="209"/>
      <c r="U1604" s="13"/>
      <c r="V1604" s="13"/>
      <c r="W1604" s="13"/>
      <c r="X1604" s="13"/>
      <c r="Y1604" s="13"/>
      <c r="Z1604" s="13"/>
      <c r="AA1604" s="13"/>
      <c r="AB1604" s="13"/>
      <c r="AC1604" s="13"/>
      <c r="AD1604" s="13"/>
      <c r="AE1604" s="13"/>
      <c r="AT1604" s="204" t="s">
        <v>394</v>
      </c>
      <c r="AU1604" s="204" t="s">
        <v>87</v>
      </c>
      <c r="AV1604" s="13" t="s">
        <v>85</v>
      </c>
      <c r="AW1604" s="13" t="s">
        <v>34</v>
      </c>
      <c r="AX1604" s="13" t="s">
        <v>78</v>
      </c>
      <c r="AY1604" s="204" t="s">
        <v>219</v>
      </c>
    </row>
    <row r="1605" s="14" customFormat="1">
      <c r="A1605" s="14"/>
      <c r="B1605" s="210"/>
      <c r="C1605" s="14"/>
      <c r="D1605" s="193" t="s">
        <v>394</v>
      </c>
      <c r="E1605" s="211" t="s">
        <v>1</v>
      </c>
      <c r="F1605" s="212" t="s">
        <v>3180</v>
      </c>
      <c r="G1605" s="14"/>
      <c r="H1605" s="213">
        <v>102</v>
      </c>
      <c r="I1605" s="214"/>
      <c r="J1605" s="14"/>
      <c r="K1605" s="14"/>
      <c r="L1605" s="210"/>
      <c r="M1605" s="215"/>
      <c r="N1605" s="216"/>
      <c r="O1605" s="216"/>
      <c r="P1605" s="216"/>
      <c r="Q1605" s="216"/>
      <c r="R1605" s="216"/>
      <c r="S1605" s="216"/>
      <c r="T1605" s="217"/>
      <c r="U1605" s="14"/>
      <c r="V1605" s="14"/>
      <c r="W1605" s="14"/>
      <c r="X1605" s="14"/>
      <c r="Y1605" s="14"/>
      <c r="Z1605" s="14"/>
      <c r="AA1605" s="14"/>
      <c r="AB1605" s="14"/>
      <c r="AC1605" s="14"/>
      <c r="AD1605" s="14"/>
      <c r="AE1605" s="14"/>
      <c r="AT1605" s="211" t="s">
        <v>394</v>
      </c>
      <c r="AU1605" s="211" t="s">
        <v>87</v>
      </c>
      <c r="AV1605" s="14" t="s">
        <v>87</v>
      </c>
      <c r="AW1605" s="14" t="s">
        <v>34</v>
      </c>
      <c r="AX1605" s="14" t="s">
        <v>78</v>
      </c>
      <c r="AY1605" s="211" t="s">
        <v>219</v>
      </c>
    </row>
    <row r="1606" s="15" customFormat="1">
      <c r="A1606" s="15"/>
      <c r="B1606" s="218"/>
      <c r="C1606" s="15"/>
      <c r="D1606" s="193" t="s">
        <v>394</v>
      </c>
      <c r="E1606" s="219" t="s">
        <v>1</v>
      </c>
      <c r="F1606" s="220" t="s">
        <v>401</v>
      </c>
      <c r="G1606" s="15"/>
      <c r="H1606" s="221">
        <v>102</v>
      </c>
      <c r="I1606" s="222"/>
      <c r="J1606" s="15"/>
      <c r="K1606" s="15"/>
      <c r="L1606" s="218"/>
      <c r="M1606" s="223"/>
      <c r="N1606" s="224"/>
      <c r="O1606" s="224"/>
      <c r="P1606" s="224"/>
      <c r="Q1606" s="224"/>
      <c r="R1606" s="224"/>
      <c r="S1606" s="224"/>
      <c r="T1606" s="225"/>
      <c r="U1606" s="15"/>
      <c r="V1606" s="15"/>
      <c r="W1606" s="15"/>
      <c r="X1606" s="15"/>
      <c r="Y1606" s="15"/>
      <c r="Z1606" s="15"/>
      <c r="AA1606" s="15"/>
      <c r="AB1606" s="15"/>
      <c r="AC1606" s="15"/>
      <c r="AD1606" s="15"/>
      <c r="AE1606" s="15"/>
      <c r="AT1606" s="219" t="s">
        <v>394</v>
      </c>
      <c r="AU1606" s="219" t="s">
        <v>87</v>
      </c>
      <c r="AV1606" s="15" t="s">
        <v>218</v>
      </c>
      <c r="AW1606" s="15" t="s">
        <v>34</v>
      </c>
      <c r="AX1606" s="15" t="s">
        <v>85</v>
      </c>
      <c r="AY1606" s="219" t="s">
        <v>219</v>
      </c>
    </row>
    <row r="1607" s="2" customFormat="1">
      <c r="A1607" s="38"/>
      <c r="B1607" s="179"/>
      <c r="C1607" s="234" t="s">
        <v>3181</v>
      </c>
      <c r="D1607" s="234" t="s">
        <v>2002</v>
      </c>
      <c r="E1607" s="235" t="s">
        <v>3182</v>
      </c>
      <c r="F1607" s="236" t="s">
        <v>3183</v>
      </c>
      <c r="G1607" s="237" t="s">
        <v>390</v>
      </c>
      <c r="H1607" s="238">
        <v>69.359999999999999</v>
      </c>
      <c r="I1607" s="239"/>
      <c r="J1607" s="240">
        <f>ROUND(I1607*H1607,2)</f>
        <v>0</v>
      </c>
      <c r="K1607" s="236" t="s">
        <v>391</v>
      </c>
      <c r="L1607" s="241"/>
      <c r="M1607" s="242" t="s">
        <v>1</v>
      </c>
      <c r="N1607" s="243" t="s">
        <v>43</v>
      </c>
      <c r="O1607" s="77"/>
      <c r="P1607" s="189">
        <f>O1607*H1607</f>
        <v>0</v>
      </c>
      <c r="Q1607" s="189">
        <v>0.02</v>
      </c>
      <c r="R1607" s="189">
        <f>Q1607*H1607</f>
        <v>1.3872</v>
      </c>
      <c r="S1607" s="189">
        <v>0</v>
      </c>
      <c r="T1607" s="190">
        <f>S1607*H1607</f>
        <v>0</v>
      </c>
      <c r="U1607" s="38"/>
      <c r="V1607" s="38"/>
      <c r="W1607" s="38"/>
      <c r="X1607" s="38"/>
      <c r="Y1607" s="38"/>
      <c r="Z1607" s="38"/>
      <c r="AA1607" s="38"/>
      <c r="AB1607" s="38"/>
      <c r="AC1607" s="38"/>
      <c r="AD1607" s="38"/>
      <c r="AE1607" s="38"/>
      <c r="AR1607" s="191" t="s">
        <v>612</v>
      </c>
      <c r="AT1607" s="191" t="s">
        <v>2002</v>
      </c>
      <c r="AU1607" s="191" t="s">
        <v>87</v>
      </c>
      <c r="AY1607" s="19" t="s">
        <v>219</v>
      </c>
      <c r="BE1607" s="192">
        <f>IF(N1607="základní",J1607,0)</f>
        <v>0</v>
      </c>
      <c r="BF1607" s="192">
        <f>IF(N1607="snížená",J1607,0)</f>
        <v>0</v>
      </c>
      <c r="BG1607" s="192">
        <f>IF(N1607="zákl. přenesená",J1607,0)</f>
        <v>0</v>
      </c>
      <c r="BH1607" s="192">
        <f>IF(N1607="sníž. přenesená",J1607,0)</f>
        <v>0</v>
      </c>
      <c r="BI1607" s="192">
        <f>IF(N1607="nulová",J1607,0)</f>
        <v>0</v>
      </c>
      <c r="BJ1607" s="19" t="s">
        <v>85</v>
      </c>
      <c r="BK1607" s="192">
        <f>ROUND(I1607*H1607,2)</f>
        <v>0</v>
      </c>
      <c r="BL1607" s="19" t="s">
        <v>296</v>
      </c>
      <c r="BM1607" s="191" t="s">
        <v>3184</v>
      </c>
    </row>
    <row r="1608" s="2" customFormat="1">
      <c r="A1608" s="38"/>
      <c r="B1608" s="39"/>
      <c r="C1608" s="38"/>
      <c r="D1608" s="193" t="s">
        <v>227</v>
      </c>
      <c r="E1608" s="38"/>
      <c r="F1608" s="194" t="s">
        <v>3183</v>
      </c>
      <c r="G1608" s="38"/>
      <c r="H1608" s="38"/>
      <c r="I1608" s="195"/>
      <c r="J1608" s="38"/>
      <c r="K1608" s="38"/>
      <c r="L1608" s="39"/>
      <c r="M1608" s="196"/>
      <c r="N1608" s="197"/>
      <c r="O1608" s="77"/>
      <c r="P1608" s="77"/>
      <c r="Q1608" s="77"/>
      <c r="R1608" s="77"/>
      <c r="S1608" s="77"/>
      <c r="T1608" s="78"/>
      <c r="U1608" s="38"/>
      <c r="V1608" s="38"/>
      <c r="W1608" s="38"/>
      <c r="X1608" s="38"/>
      <c r="Y1608" s="38"/>
      <c r="Z1608" s="38"/>
      <c r="AA1608" s="38"/>
      <c r="AB1608" s="38"/>
      <c r="AC1608" s="38"/>
      <c r="AD1608" s="38"/>
      <c r="AE1608" s="38"/>
      <c r="AT1608" s="19" t="s">
        <v>227</v>
      </c>
      <c r="AU1608" s="19" t="s">
        <v>87</v>
      </c>
    </row>
    <row r="1609" s="14" customFormat="1">
      <c r="A1609" s="14"/>
      <c r="B1609" s="210"/>
      <c r="C1609" s="14"/>
      <c r="D1609" s="193" t="s">
        <v>394</v>
      </c>
      <c r="E1609" s="211" t="s">
        <v>1</v>
      </c>
      <c r="F1609" s="212" t="s">
        <v>3185</v>
      </c>
      <c r="G1609" s="14"/>
      <c r="H1609" s="213">
        <v>69.359999999999999</v>
      </c>
      <c r="I1609" s="214"/>
      <c r="J1609" s="14"/>
      <c r="K1609" s="14"/>
      <c r="L1609" s="210"/>
      <c r="M1609" s="215"/>
      <c r="N1609" s="216"/>
      <c r="O1609" s="216"/>
      <c r="P1609" s="216"/>
      <c r="Q1609" s="216"/>
      <c r="R1609" s="216"/>
      <c r="S1609" s="216"/>
      <c r="T1609" s="217"/>
      <c r="U1609" s="14"/>
      <c r="V1609" s="14"/>
      <c r="W1609" s="14"/>
      <c r="X1609" s="14"/>
      <c r="Y1609" s="14"/>
      <c r="Z1609" s="14"/>
      <c r="AA1609" s="14"/>
      <c r="AB1609" s="14"/>
      <c r="AC1609" s="14"/>
      <c r="AD1609" s="14"/>
      <c r="AE1609" s="14"/>
      <c r="AT1609" s="211" t="s">
        <v>394</v>
      </c>
      <c r="AU1609" s="211" t="s">
        <v>87</v>
      </c>
      <c r="AV1609" s="14" t="s">
        <v>87</v>
      </c>
      <c r="AW1609" s="14" t="s">
        <v>34</v>
      </c>
      <c r="AX1609" s="14" t="s">
        <v>78</v>
      </c>
      <c r="AY1609" s="211" t="s">
        <v>219</v>
      </c>
    </row>
    <row r="1610" s="15" customFormat="1">
      <c r="A1610" s="15"/>
      <c r="B1610" s="218"/>
      <c r="C1610" s="15"/>
      <c r="D1610" s="193" t="s">
        <v>394</v>
      </c>
      <c r="E1610" s="219" t="s">
        <v>1</v>
      </c>
      <c r="F1610" s="220" t="s">
        <v>401</v>
      </c>
      <c r="G1610" s="15"/>
      <c r="H1610" s="221">
        <v>69.359999999999999</v>
      </c>
      <c r="I1610" s="222"/>
      <c r="J1610" s="15"/>
      <c r="K1610" s="15"/>
      <c r="L1610" s="218"/>
      <c r="M1610" s="223"/>
      <c r="N1610" s="224"/>
      <c r="O1610" s="224"/>
      <c r="P1610" s="224"/>
      <c r="Q1610" s="224"/>
      <c r="R1610" s="224"/>
      <c r="S1610" s="224"/>
      <c r="T1610" s="225"/>
      <c r="U1610" s="15"/>
      <c r="V1610" s="15"/>
      <c r="W1610" s="15"/>
      <c r="X1610" s="15"/>
      <c r="Y1610" s="15"/>
      <c r="Z1610" s="15"/>
      <c r="AA1610" s="15"/>
      <c r="AB1610" s="15"/>
      <c r="AC1610" s="15"/>
      <c r="AD1610" s="15"/>
      <c r="AE1610" s="15"/>
      <c r="AT1610" s="219" t="s">
        <v>394</v>
      </c>
      <c r="AU1610" s="219" t="s">
        <v>87</v>
      </c>
      <c r="AV1610" s="15" t="s">
        <v>218</v>
      </c>
      <c r="AW1610" s="15" t="s">
        <v>34</v>
      </c>
      <c r="AX1610" s="15" t="s">
        <v>85</v>
      </c>
      <c r="AY1610" s="219" t="s">
        <v>219</v>
      </c>
    </row>
    <row r="1611" s="2" customFormat="1">
      <c r="A1611" s="38"/>
      <c r="B1611" s="179"/>
      <c r="C1611" s="234" t="s">
        <v>3186</v>
      </c>
      <c r="D1611" s="234" t="s">
        <v>2002</v>
      </c>
      <c r="E1611" s="235" t="s">
        <v>3187</v>
      </c>
      <c r="F1611" s="236" t="s">
        <v>3188</v>
      </c>
      <c r="G1611" s="237" t="s">
        <v>390</v>
      </c>
      <c r="H1611" s="238">
        <v>34.68</v>
      </c>
      <c r="I1611" s="239"/>
      <c r="J1611" s="240">
        <f>ROUND(I1611*H1611,2)</f>
        <v>0</v>
      </c>
      <c r="K1611" s="236" t="s">
        <v>391</v>
      </c>
      <c r="L1611" s="241"/>
      <c r="M1611" s="242" t="s">
        <v>1</v>
      </c>
      <c r="N1611" s="243" t="s">
        <v>43</v>
      </c>
      <c r="O1611" s="77"/>
      <c r="P1611" s="189">
        <f>O1611*H1611</f>
        <v>0</v>
      </c>
      <c r="Q1611" s="189">
        <v>0.0023999999999999998</v>
      </c>
      <c r="R1611" s="189">
        <f>Q1611*H1611</f>
        <v>0.083231999999999987</v>
      </c>
      <c r="S1611" s="189">
        <v>0</v>
      </c>
      <c r="T1611" s="190">
        <f>S1611*H1611</f>
        <v>0</v>
      </c>
      <c r="U1611" s="38"/>
      <c r="V1611" s="38"/>
      <c r="W1611" s="38"/>
      <c r="X1611" s="38"/>
      <c r="Y1611" s="38"/>
      <c r="Z1611" s="38"/>
      <c r="AA1611" s="38"/>
      <c r="AB1611" s="38"/>
      <c r="AC1611" s="38"/>
      <c r="AD1611" s="38"/>
      <c r="AE1611" s="38"/>
      <c r="AR1611" s="191" t="s">
        <v>612</v>
      </c>
      <c r="AT1611" s="191" t="s">
        <v>2002</v>
      </c>
      <c r="AU1611" s="191" t="s">
        <v>87</v>
      </c>
      <c r="AY1611" s="19" t="s">
        <v>219</v>
      </c>
      <c r="BE1611" s="192">
        <f>IF(N1611="základní",J1611,0)</f>
        <v>0</v>
      </c>
      <c r="BF1611" s="192">
        <f>IF(N1611="snížená",J1611,0)</f>
        <v>0</v>
      </c>
      <c r="BG1611" s="192">
        <f>IF(N1611="zákl. přenesená",J1611,0)</f>
        <v>0</v>
      </c>
      <c r="BH1611" s="192">
        <f>IF(N1611="sníž. přenesená",J1611,0)</f>
        <v>0</v>
      </c>
      <c r="BI1611" s="192">
        <f>IF(N1611="nulová",J1611,0)</f>
        <v>0</v>
      </c>
      <c r="BJ1611" s="19" t="s">
        <v>85</v>
      </c>
      <c r="BK1611" s="192">
        <f>ROUND(I1611*H1611,2)</f>
        <v>0</v>
      </c>
      <c r="BL1611" s="19" t="s">
        <v>296</v>
      </c>
      <c r="BM1611" s="191" t="s">
        <v>3189</v>
      </c>
    </row>
    <row r="1612" s="2" customFormat="1">
      <c r="A1612" s="38"/>
      <c r="B1612" s="39"/>
      <c r="C1612" s="38"/>
      <c r="D1612" s="193" t="s">
        <v>227</v>
      </c>
      <c r="E1612" s="38"/>
      <c r="F1612" s="194" t="s">
        <v>3188</v>
      </c>
      <c r="G1612" s="38"/>
      <c r="H1612" s="38"/>
      <c r="I1612" s="195"/>
      <c r="J1612" s="38"/>
      <c r="K1612" s="38"/>
      <c r="L1612" s="39"/>
      <c r="M1612" s="196"/>
      <c r="N1612" s="197"/>
      <c r="O1612" s="77"/>
      <c r="P1612" s="77"/>
      <c r="Q1612" s="77"/>
      <c r="R1612" s="77"/>
      <c r="S1612" s="77"/>
      <c r="T1612" s="78"/>
      <c r="U1612" s="38"/>
      <c r="V1612" s="38"/>
      <c r="W1612" s="38"/>
      <c r="X1612" s="38"/>
      <c r="Y1612" s="38"/>
      <c r="Z1612" s="38"/>
      <c r="AA1612" s="38"/>
      <c r="AB1612" s="38"/>
      <c r="AC1612" s="38"/>
      <c r="AD1612" s="38"/>
      <c r="AE1612" s="38"/>
      <c r="AT1612" s="19" t="s">
        <v>227</v>
      </c>
      <c r="AU1612" s="19" t="s">
        <v>87</v>
      </c>
    </row>
    <row r="1613" s="14" customFormat="1">
      <c r="A1613" s="14"/>
      <c r="B1613" s="210"/>
      <c r="C1613" s="14"/>
      <c r="D1613" s="193" t="s">
        <v>394</v>
      </c>
      <c r="E1613" s="211" t="s">
        <v>1</v>
      </c>
      <c r="F1613" s="212" t="s">
        <v>3190</v>
      </c>
      <c r="G1613" s="14"/>
      <c r="H1613" s="213">
        <v>34.68</v>
      </c>
      <c r="I1613" s="214"/>
      <c r="J1613" s="14"/>
      <c r="K1613" s="14"/>
      <c r="L1613" s="210"/>
      <c r="M1613" s="215"/>
      <c r="N1613" s="216"/>
      <c r="O1613" s="216"/>
      <c r="P1613" s="216"/>
      <c r="Q1613" s="216"/>
      <c r="R1613" s="216"/>
      <c r="S1613" s="216"/>
      <c r="T1613" s="217"/>
      <c r="U1613" s="14"/>
      <c r="V1613" s="14"/>
      <c r="W1613" s="14"/>
      <c r="X1613" s="14"/>
      <c r="Y1613" s="14"/>
      <c r="Z1613" s="14"/>
      <c r="AA1613" s="14"/>
      <c r="AB1613" s="14"/>
      <c r="AC1613" s="14"/>
      <c r="AD1613" s="14"/>
      <c r="AE1613" s="14"/>
      <c r="AT1613" s="211" t="s">
        <v>394</v>
      </c>
      <c r="AU1613" s="211" t="s">
        <v>87</v>
      </c>
      <c r="AV1613" s="14" t="s">
        <v>87</v>
      </c>
      <c r="AW1613" s="14" t="s">
        <v>34</v>
      </c>
      <c r="AX1613" s="14" t="s">
        <v>78</v>
      </c>
      <c r="AY1613" s="211" t="s">
        <v>219</v>
      </c>
    </row>
    <row r="1614" s="15" customFormat="1">
      <c r="A1614" s="15"/>
      <c r="B1614" s="218"/>
      <c r="C1614" s="15"/>
      <c r="D1614" s="193" t="s">
        <v>394</v>
      </c>
      <c r="E1614" s="219" t="s">
        <v>1</v>
      </c>
      <c r="F1614" s="220" t="s">
        <v>401</v>
      </c>
      <c r="G1614" s="15"/>
      <c r="H1614" s="221">
        <v>34.68</v>
      </c>
      <c r="I1614" s="222"/>
      <c r="J1614" s="15"/>
      <c r="K1614" s="15"/>
      <c r="L1614" s="218"/>
      <c r="M1614" s="223"/>
      <c r="N1614" s="224"/>
      <c r="O1614" s="224"/>
      <c r="P1614" s="224"/>
      <c r="Q1614" s="224"/>
      <c r="R1614" s="224"/>
      <c r="S1614" s="224"/>
      <c r="T1614" s="225"/>
      <c r="U1614" s="15"/>
      <c r="V1614" s="15"/>
      <c r="W1614" s="15"/>
      <c r="X1614" s="15"/>
      <c r="Y1614" s="15"/>
      <c r="Z1614" s="15"/>
      <c r="AA1614" s="15"/>
      <c r="AB1614" s="15"/>
      <c r="AC1614" s="15"/>
      <c r="AD1614" s="15"/>
      <c r="AE1614" s="15"/>
      <c r="AT1614" s="219" t="s">
        <v>394</v>
      </c>
      <c r="AU1614" s="219" t="s">
        <v>87</v>
      </c>
      <c r="AV1614" s="15" t="s">
        <v>218</v>
      </c>
      <c r="AW1614" s="15" t="s">
        <v>34</v>
      </c>
      <c r="AX1614" s="15" t="s">
        <v>85</v>
      </c>
      <c r="AY1614" s="219" t="s">
        <v>219</v>
      </c>
    </row>
    <row r="1615" s="2" customFormat="1">
      <c r="A1615" s="38"/>
      <c r="B1615" s="179"/>
      <c r="C1615" s="180" t="s">
        <v>3191</v>
      </c>
      <c r="D1615" s="180" t="s">
        <v>222</v>
      </c>
      <c r="E1615" s="181" t="s">
        <v>3192</v>
      </c>
      <c r="F1615" s="182" t="s">
        <v>3193</v>
      </c>
      <c r="G1615" s="183" t="s">
        <v>602</v>
      </c>
      <c r="H1615" s="184">
        <v>26.550000000000001</v>
      </c>
      <c r="I1615" s="185"/>
      <c r="J1615" s="186">
        <f>ROUND(I1615*H1615,2)</f>
        <v>0</v>
      </c>
      <c r="K1615" s="182" t="s">
        <v>391</v>
      </c>
      <c r="L1615" s="39"/>
      <c r="M1615" s="187" t="s">
        <v>1</v>
      </c>
      <c r="N1615" s="188" t="s">
        <v>43</v>
      </c>
      <c r="O1615" s="77"/>
      <c r="P1615" s="189">
        <f>O1615*H1615</f>
        <v>0</v>
      </c>
      <c r="Q1615" s="189">
        <v>0.00010000000000000001</v>
      </c>
      <c r="R1615" s="189">
        <f>Q1615*H1615</f>
        <v>0.0026550000000000002</v>
      </c>
      <c r="S1615" s="189">
        <v>0</v>
      </c>
      <c r="T1615" s="190">
        <f>S1615*H1615</f>
        <v>0</v>
      </c>
      <c r="U1615" s="38"/>
      <c r="V1615" s="38"/>
      <c r="W1615" s="38"/>
      <c r="X1615" s="38"/>
      <c r="Y1615" s="38"/>
      <c r="Z1615" s="38"/>
      <c r="AA1615" s="38"/>
      <c r="AB1615" s="38"/>
      <c r="AC1615" s="38"/>
      <c r="AD1615" s="38"/>
      <c r="AE1615" s="38"/>
      <c r="AR1615" s="191" t="s">
        <v>296</v>
      </c>
      <c r="AT1615" s="191" t="s">
        <v>222</v>
      </c>
      <c r="AU1615" s="191" t="s">
        <v>87</v>
      </c>
      <c r="AY1615" s="19" t="s">
        <v>219</v>
      </c>
      <c r="BE1615" s="192">
        <f>IF(N1615="základní",J1615,0)</f>
        <v>0</v>
      </c>
      <c r="BF1615" s="192">
        <f>IF(N1615="snížená",J1615,0)</f>
        <v>0</v>
      </c>
      <c r="BG1615" s="192">
        <f>IF(N1615="zákl. přenesená",J1615,0)</f>
        <v>0</v>
      </c>
      <c r="BH1615" s="192">
        <f>IF(N1615="sníž. přenesená",J1615,0)</f>
        <v>0</v>
      </c>
      <c r="BI1615" s="192">
        <f>IF(N1615="nulová",J1615,0)</f>
        <v>0</v>
      </c>
      <c r="BJ1615" s="19" t="s">
        <v>85</v>
      </c>
      <c r="BK1615" s="192">
        <f>ROUND(I1615*H1615,2)</f>
        <v>0</v>
      </c>
      <c r="BL1615" s="19" t="s">
        <v>296</v>
      </c>
      <c r="BM1615" s="191" t="s">
        <v>3194</v>
      </c>
    </row>
    <row r="1616" s="2" customFormat="1">
      <c r="A1616" s="38"/>
      <c r="B1616" s="39"/>
      <c r="C1616" s="38"/>
      <c r="D1616" s="193" t="s">
        <v>227</v>
      </c>
      <c r="E1616" s="38"/>
      <c r="F1616" s="194" t="s">
        <v>3195</v>
      </c>
      <c r="G1616" s="38"/>
      <c r="H1616" s="38"/>
      <c r="I1616" s="195"/>
      <c r="J1616" s="38"/>
      <c r="K1616" s="38"/>
      <c r="L1616" s="39"/>
      <c r="M1616" s="196"/>
      <c r="N1616" s="197"/>
      <c r="O1616" s="77"/>
      <c r="P1616" s="77"/>
      <c r="Q1616" s="77"/>
      <c r="R1616" s="77"/>
      <c r="S1616" s="77"/>
      <c r="T1616" s="78"/>
      <c r="U1616" s="38"/>
      <c r="V1616" s="38"/>
      <c r="W1616" s="38"/>
      <c r="X1616" s="38"/>
      <c r="Y1616" s="38"/>
      <c r="Z1616" s="38"/>
      <c r="AA1616" s="38"/>
      <c r="AB1616" s="38"/>
      <c r="AC1616" s="38"/>
      <c r="AD1616" s="38"/>
      <c r="AE1616" s="38"/>
      <c r="AT1616" s="19" t="s">
        <v>227</v>
      </c>
      <c r="AU1616" s="19" t="s">
        <v>87</v>
      </c>
    </row>
    <row r="1617" s="13" customFormat="1">
      <c r="A1617" s="13"/>
      <c r="B1617" s="203"/>
      <c r="C1617" s="13"/>
      <c r="D1617" s="193" t="s">
        <v>394</v>
      </c>
      <c r="E1617" s="204" t="s">
        <v>1</v>
      </c>
      <c r="F1617" s="205" t="s">
        <v>2821</v>
      </c>
      <c r="G1617" s="13"/>
      <c r="H1617" s="204" t="s">
        <v>1</v>
      </c>
      <c r="I1617" s="206"/>
      <c r="J1617" s="13"/>
      <c r="K1617" s="13"/>
      <c r="L1617" s="203"/>
      <c r="M1617" s="207"/>
      <c r="N1617" s="208"/>
      <c r="O1617" s="208"/>
      <c r="P1617" s="208"/>
      <c r="Q1617" s="208"/>
      <c r="R1617" s="208"/>
      <c r="S1617" s="208"/>
      <c r="T1617" s="209"/>
      <c r="U1617" s="13"/>
      <c r="V1617" s="13"/>
      <c r="W1617" s="13"/>
      <c r="X1617" s="13"/>
      <c r="Y1617" s="13"/>
      <c r="Z1617" s="13"/>
      <c r="AA1617" s="13"/>
      <c r="AB1617" s="13"/>
      <c r="AC1617" s="13"/>
      <c r="AD1617" s="13"/>
      <c r="AE1617" s="13"/>
      <c r="AT1617" s="204" t="s">
        <v>394</v>
      </c>
      <c r="AU1617" s="204" t="s">
        <v>87</v>
      </c>
      <c r="AV1617" s="13" t="s">
        <v>85</v>
      </c>
      <c r="AW1617" s="13" t="s">
        <v>34</v>
      </c>
      <c r="AX1617" s="13" t="s">
        <v>78</v>
      </c>
      <c r="AY1617" s="204" t="s">
        <v>219</v>
      </c>
    </row>
    <row r="1618" s="14" customFormat="1">
      <c r="A1618" s="14"/>
      <c r="B1618" s="210"/>
      <c r="C1618" s="14"/>
      <c r="D1618" s="193" t="s">
        <v>394</v>
      </c>
      <c r="E1618" s="211" t="s">
        <v>1</v>
      </c>
      <c r="F1618" s="212" t="s">
        <v>2822</v>
      </c>
      <c r="G1618" s="14"/>
      <c r="H1618" s="213">
        <v>26.550000000000001</v>
      </c>
      <c r="I1618" s="214"/>
      <c r="J1618" s="14"/>
      <c r="K1618" s="14"/>
      <c r="L1618" s="210"/>
      <c r="M1618" s="215"/>
      <c r="N1618" s="216"/>
      <c r="O1618" s="216"/>
      <c r="P1618" s="216"/>
      <c r="Q1618" s="216"/>
      <c r="R1618" s="216"/>
      <c r="S1618" s="216"/>
      <c r="T1618" s="217"/>
      <c r="U1618" s="14"/>
      <c r="V1618" s="14"/>
      <c r="W1618" s="14"/>
      <c r="X1618" s="14"/>
      <c r="Y1618" s="14"/>
      <c r="Z1618" s="14"/>
      <c r="AA1618" s="14"/>
      <c r="AB1618" s="14"/>
      <c r="AC1618" s="14"/>
      <c r="AD1618" s="14"/>
      <c r="AE1618" s="14"/>
      <c r="AT1618" s="211" t="s">
        <v>394</v>
      </c>
      <c r="AU1618" s="211" t="s">
        <v>87</v>
      </c>
      <c r="AV1618" s="14" t="s">
        <v>87</v>
      </c>
      <c r="AW1618" s="14" t="s">
        <v>34</v>
      </c>
      <c r="AX1618" s="14" t="s">
        <v>78</v>
      </c>
      <c r="AY1618" s="211" t="s">
        <v>219</v>
      </c>
    </row>
    <row r="1619" s="15" customFormat="1">
      <c r="A1619" s="15"/>
      <c r="B1619" s="218"/>
      <c r="C1619" s="15"/>
      <c r="D1619" s="193" t="s">
        <v>394</v>
      </c>
      <c r="E1619" s="219" t="s">
        <v>1</v>
      </c>
      <c r="F1619" s="220" t="s">
        <v>401</v>
      </c>
      <c r="G1619" s="15"/>
      <c r="H1619" s="221">
        <v>26.550000000000001</v>
      </c>
      <c r="I1619" s="222"/>
      <c r="J1619" s="15"/>
      <c r="K1619" s="15"/>
      <c r="L1619" s="218"/>
      <c r="M1619" s="223"/>
      <c r="N1619" s="224"/>
      <c r="O1619" s="224"/>
      <c r="P1619" s="224"/>
      <c r="Q1619" s="224"/>
      <c r="R1619" s="224"/>
      <c r="S1619" s="224"/>
      <c r="T1619" s="225"/>
      <c r="U1619" s="15"/>
      <c r="V1619" s="15"/>
      <c r="W1619" s="15"/>
      <c r="X1619" s="15"/>
      <c r="Y1619" s="15"/>
      <c r="Z1619" s="15"/>
      <c r="AA1619" s="15"/>
      <c r="AB1619" s="15"/>
      <c r="AC1619" s="15"/>
      <c r="AD1619" s="15"/>
      <c r="AE1619" s="15"/>
      <c r="AT1619" s="219" t="s">
        <v>394</v>
      </c>
      <c r="AU1619" s="219" t="s">
        <v>87</v>
      </c>
      <c r="AV1619" s="15" t="s">
        <v>218</v>
      </c>
      <c r="AW1619" s="15" t="s">
        <v>34</v>
      </c>
      <c r="AX1619" s="15" t="s">
        <v>85</v>
      </c>
      <c r="AY1619" s="219" t="s">
        <v>219</v>
      </c>
    </row>
    <row r="1620" s="2" customFormat="1" ht="16.5" customHeight="1">
      <c r="A1620" s="38"/>
      <c r="B1620" s="179"/>
      <c r="C1620" s="234" t="s">
        <v>3196</v>
      </c>
      <c r="D1620" s="234" t="s">
        <v>2002</v>
      </c>
      <c r="E1620" s="235" t="s">
        <v>3197</v>
      </c>
      <c r="F1620" s="236" t="s">
        <v>3198</v>
      </c>
      <c r="G1620" s="237" t="s">
        <v>404</v>
      </c>
      <c r="H1620" s="238">
        <v>1.673</v>
      </c>
      <c r="I1620" s="239"/>
      <c r="J1620" s="240">
        <f>ROUND(I1620*H1620,2)</f>
        <v>0</v>
      </c>
      <c r="K1620" s="236" t="s">
        <v>391</v>
      </c>
      <c r="L1620" s="241"/>
      <c r="M1620" s="242" t="s">
        <v>1</v>
      </c>
      <c r="N1620" s="243" t="s">
        <v>43</v>
      </c>
      <c r="O1620" s="77"/>
      <c r="P1620" s="189">
        <f>O1620*H1620</f>
        <v>0</v>
      </c>
      <c r="Q1620" s="189">
        <v>0.029999999999999999</v>
      </c>
      <c r="R1620" s="189">
        <f>Q1620*H1620</f>
        <v>0.050189999999999999</v>
      </c>
      <c r="S1620" s="189">
        <v>0</v>
      </c>
      <c r="T1620" s="190">
        <f>S1620*H1620</f>
        <v>0</v>
      </c>
      <c r="U1620" s="38"/>
      <c r="V1620" s="38"/>
      <c r="W1620" s="38"/>
      <c r="X1620" s="38"/>
      <c r="Y1620" s="38"/>
      <c r="Z1620" s="38"/>
      <c r="AA1620" s="38"/>
      <c r="AB1620" s="38"/>
      <c r="AC1620" s="38"/>
      <c r="AD1620" s="38"/>
      <c r="AE1620" s="38"/>
      <c r="AR1620" s="191" t="s">
        <v>612</v>
      </c>
      <c r="AT1620" s="191" t="s">
        <v>2002</v>
      </c>
      <c r="AU1620" s="191" t="s">
        <v>87</v>
      </c>
      <c r="AY1620" s="19" t="s">
        <v>219</v>
      </c>
      <c r="BE1620" s="192">
        <f>IF(N1620="základní",J1620,0)</f>
        <v>0</v>
      </c>
      <c r="BF1620" s="192">
        <f>IF(N1620="snížená",J1620,0)</f>
        <v>0</v>
      </c>
      <c r="BG1620" s="192">
        <f>IF(N1620="zákl. přenesená",J1620,0)</f>
        <v>0</v>
      </c>
      <c r="BH1620" s="192">
        <f>IF(N1620="sníž. přenesená",J1620,0)</f>
        <v>0</v>
      </c>
      <c r="BI1620" s="192">
        <f>IF(N1620="nulová",J1620,0)</f>
        <v>0</v>
      </c>
      <c r="BJ1620" s="19" t="s">
        <v>85</v>
      </c>
      <c r="BK1620" s="192">
        <f>ROUND(I1620*H1620,2)</f>
        <v>0</v>
      </c>
      <c r="BL1620" s="19" t="s">
        <v>296</v>
      </c>
      <c r="BM1620" s="191" t="s">
        <v>3199</v>
      </c>
    </row>
    <row r="1621" s="2" customFormat="1">
      <c r="A1621" s="38"/>
      <c r="B1621" s="39"/>
      <c r="C1621" s="38"/>
      <c r="D1621" s="193" t="s">
        <v>227</v>
      </c>
      <c r="E1621" s="38"/>
      <c r="F1621" s="194" t="s">
        <v>3198</v>
      </c>
      <c r="G1621" s="38"/>
      <c r="H1621" s="38"/>
      <c r="I1621" s="195"/>
      <c r="J1621" s="38"/>
      <c r="K1621" s="38"/>
      <c r="L1621" s="39"/>
      <c r="M1621" s="196"/>
      <c r="N1621" s="197"/>
      <c r="O1621" s="77"/>
      <c r="P1621" s="77"/>
      <c r="Q1621" s="77"/>
      <c r="R1621" s="77"/>
      <c r="S1621" s="77"/>
      <c r="T1621" s="78"/>
      <c r="U1621" s="38"/>
      <c r="V1621" s="38"/>
      <c r="W1621" s="38"/>
      <c r="X1621" s="38"/>
      <c r="Y1621" s="38"/>
      <c r="Z1621" s="38"/>
      <c r="AA1621" s="38"/>
      <c r="AB1621" s="38"/>
      <c r="AC1621" s="38"/>
      <c r="AD1621" s="38"/>
      <c r="AE1621" s="38"/>
      <c r="AT1621" s="19" t="s">
        <v>227</v>
      </c>
      <c r="AU1621" s="19" t="s">
        <v>87</v>
      </c>
    </row>
    <row r="1622" s="14" customFormat="1">
      <c r="A1622" s="14"/>
      <c r="B1622" s="210"/>
      <c r="C1622" s="14"/>
      <c r="D1622" s="193" t="s">
        <v>394</v>
      </c>
      <c r="E1622" s="211" t="s">
        <v>1</v>
      </c>
      <c r="F1622" s="212" t="s">
        <v>3200</v>
      </c>
      <c r="G1622" s="14"/>
      <c r="H1622" s="213">
        <v>1.673</v>
      </c>
      <c r="I1622" s="214"/>
      <c r="J1622" s="14"/>
      <c r="K1622" s="14"/>
      <c r="L1622" s="210"/>
      <c r="M1622" s="215"/>
      <c r="N1622" s="216"/>
      <c r="O1622" s="216"/>
      <c r="P1622" s="216"/>
      <c r="Q1622" s="216"/>
      <c r="R1622" s="216"/>
      <c r="S1622" s="216"/>
      <c r="T1622" s="217"/>
      <c r="U1622" s="14"/>
      <c r="V1622" s="14"/>
      <c r="W1622" s="14"/>
      <c r="X1622" s="14"/>
      <c r="Y1622" s="14"/>
      <c r="Z1622" s="14"/>
      <c r="AA1622" s="14"/>
      <c r="AB1622" s="14"/>
      <c r="AC1622" s="14"/>
      <c r="AD1622" s="14"/>
      <c r="AE1622" s="14"/>
      <c r="AT1622" s="211" t="s">
        <v>394</v>
      </c>
      <c r="AU1622" s="211" t="s">
        <v>87</v>
      </c>
      <c r="AV1622" s="14" t="s">
        <v>87</v>
      </c>
      <c r="AW1622" s="14" t="s">
        <v>34</v>
      </c>
      <c r="AX1622" s="14" t="s">
        <v>78</v>
      </c>
      <c r="AY1622" s="211" t="s">
        <v>219</v>
      </c>
    </row>
    <row r="1623" s="15" customFormat="1">
      <c r="A1623" s="15"/>
      <c r="B1623" s="218"/>
      <c r="C1623" s="15"/>
      <c r="D1623" s="193" t="s">
        <v>394</v>
      </c>
      <c r="E1623" s="219" t="s">
        <v>1</v>
      </c>
      <c r="F1623" s="220" t="s">
        <v>401</v>
      </c>
      <c r="G1623" s="15"/>
      <c r="H1623" s="221">
        <v>1.673</v>
      </c>
      <c r="I1623" s="222"/>
      <c r="J1623" s="15"/>
      <c r="K1623" s="15"/>
      <c r="L1623" s="218"/>
      <c r="M1623" s="223"/>
      <c r="N1623" s="224"/>
      <c r="O1623" s="224"/>
      <c r="P1623" s="224"/>
      <c r="Q1623" s="224"/>
      <c r="R1623" s="224"/>
      <c r="S1623" s="224"/>
      <c r="T1623" s="225"/>
      <c r="U1623" s="15"/>
      <c r="V1623" s="15"/>
      <c r="W1623" s="15"/>
      <c r="X1623" s="15"/>
      <c r="Y1623" s="15"/>
      <c r="Z1623" s="15"/>
      <c r="AA1623" s="15"/>
      <c r="AB1623" s="15"/>
      <c r="AC1623" s="15"/>
      <c r="AD1623" s="15"/>
      <c r="AE1623" s="15"/>
      <c r="AT1623" s="219" t="s">
        <v>394</v>
      </c>
      <c r="AU1623" s="219" t="s">
        <v>87</v>
      </c>
      <c r="AV1623" s="15" t="s">
        <v>218</v>
      </c>
      <c r="AW1623" s="15" t="s">
        <v>34</v>
      </c>
      <c r="AX1623" s="15" t="s">
        <v>85</v>
      </c>
      <c r="AY1623" s="219" t="s">
        <v>219</v>
      </c>
    </row>
    <row r="1624" s="2" customFormat="1">
      <c r="A1624" s="38"/>
      <c r="B1624" s="179"/>
      <c r="C1624" s="180" t="s">
        <v>3201</v>
      </c>
      <c r="D1624" s="180" t="s">
        <v>222</v>
      </c>
      <c r="E1624" s="181" t="s">
        <v>3202</v>
      </c>
      <c r="F1624" s="182" t="s">
        <v>3203</v>
      </c>
      <c r="G1624" s="183" t="s">
        <v>454</v>
      </c>
      <c r="H1624" s="184">
        <v>17.873999999999999</v>
      </c>
      <c r="I1624" s="185"/>
      <c r="J1624" s="186">
        <f>ROUND(I1624*H1624,2)</f>
        <v>0</v>
      </c>
      <c r="K1624" s="182" t="s">
        <v>391</v>
      </c>
      <c r="L1624" s="39"/>
      <c r="M1624" s="187" t="s">
        <v>1</v>
      </c>
      <c r="N1624" s="188" t="s">
        <v>43</v>
      </c>
      <c r="O1624" s="77"/>
      <c r="P1624" s="189">
        <f>O1624*H1624</f>
        <v>0</v>
      </c>
      <c r="Q1624" s="189">
        <v>0</v>
      </c>
      <c r="R1624" s="189">
        <f>Q1624*H1624</f>
        <v>0</v>
      </c>
      <c r="S1624" s="189">
        <v>0</v>
      </c>
      <c r="T1624" s="190">
        <f>S1624*H1624</f>
        <v>0</v>
      </c>
      <c r="U1624" s="38"/>
      <c r="V1624" s="38"/>
      <c r="W1624" s="38"/>
      <c r="X1624" s="38"/>
      <c r="Y1624" s="38"/>
      <c r="Z1624" s="38"/>
      <c r="AA1624" s="38"/>
      <c r="AB1624" s="38"/>
      <c r="AC1624" s="38"/>
      <c r="AD1624" s="38"/>
      <c r="AE1624" s="38"/>
      <c r="AR1624" s="191" t="s">
        <v>296</v>
      </c>
      <c r="AT1624" s="191" t="s">
        <v>222</v>
      </c>
      <c r="AU1624" s="191" t="s">
        <v>87</v>
      </c>
      <c r="AY1624" s="19" t="s">
        <v>219</v>
      </c>
      <c r="BE1624" s="192">
        <f>IF(N1624="základní",J1624,0)</f>
        <v>0</v>
      </c>
      <c r="BF1624" s="192">
        <f>IF(N1624="snížená",J1624,0)</f>
        <v>0</v>
      </c>
      <c r="BG1624" s="192">
        <f>IF(N1624="zákl. přenesená",J1624,0)</f>
        <v>0</v>
      </c>
      <c r="BH1624" s="192">
        <f>IF(N1624="sníž. přenesená",J1624,0)</f>
        <v>0</v>
      </c>
      <c r="BI1624" s="192">
        <f>IF(N1624="nulová",J1624,0)</f>
        <v>0</v>
      </c>
      <c r="BJ1624" s="19" t="s">
        <v>85</v>
      </c>
      <c r="BK1624" s="192">
        <f>ROUND(I1624*H1624,2)</f>
        <v>0</v>
      </c>
      <c r="BL1624" s="19" t="s">
        <v>296</v>
      </c>
      <c r="BM1624" s="191" t="s">
        <v>3204</v>
      </c>
    </row>
    <row r="1625" s="2" customFormat="1">
      <c r="A1625" s="38"/>
      <c r="B1625" s="39"/>
      <c r="C1625" s="38"/>
      <c r="D1625" s="193" t="s">
        <v>227</v>
      </c>
      <c r="E1625" s="38"/>
      <c r="F1625" s="194" t="s">
        <v>3205</v>
      </c>
      <c r="G1625" s="38"/>
      <c r="H1625" s="38"/>
      <c r="I1625" s="195"/>
      <c r="J1625" s="38"/>
      <c r="K1625" s="38"/>
      <c r="L1625" s="39"/>
      <c r="M1625" s="196"/>
      <c r="N1625" s="197"/>
      <c r="O1625" s="77"/>
      <c r="P1625" s="77"/>
      <c r="Q1625" s="77"/>
      <c r="R1625" s="77"/>
      <c r="S1625" s="77"/>
      <c r="T1625" s="78"/>
      <c r="U1625" s="38"/>
      <c r="V1625" s="38"/>
      <c r="W1625" s="38"/>
      <c r="X1625" s="38"/>
      <c r="Y1625" s="38"/>
      <c r="Z1625" s="38"/>
      <c r="AA1625" s="38"/>
      <c r="AB1625" s="38"/>
      <c r="AC1625" s="38"/>
      <c r="AD1625" s="38"/>
      <c r="AE1625" s="38"/>
      <c r="AT1625" s="19" t="s">
        <v>227</v>
      </c>
      <c r="AU1625" s="19" t="s">
        <v>87</v>
      </c>
    </row>
    <row r="1626" s="12" customFormat="1" ht="22.8" customHeight="1">
      <c r="A1626" s="12"/>
      <c r="B1626" s="166"/>
      <c r="C1626" s="12"/>
      <c r="D1626" s="167" t="s">
        <v>77</v>
      </c>
      <c r="E1626" s="177" t="s">
        <v>1640</v>
      </c>
      <c r="F1626" s="177" t="s">
        <v>1641</v>
      </c>
      <c r="G1626" s="12"/>
      <c r="H1626" s="12"/>
      <c r="I1626" s="169"/>
      <c r="J1626" s="178">
        <f>BK1626</f>
        <v>0</v>
      </c>
      <c r="K1626" s="12"/>
      <c r="L1626" s="166"/>
      <c r="M1626" s="171"/>
      <c r="N1626" s="172"/>
      <c r="O1626" s="172"/>
      <c r="P1626" s="173">
        <f>SUM(P1627:P1632)</f>
        <v>0</v>
      </c>
      <c r="Q1626" s="172"/>
      <c r="R1626" s="173">
        <f>SUM(R1627:R1632)</f>
        <v>0.0042399999999999998</v>
      </c>
      <c r="S1626" s="172"/>
      <c r="T1626" s="174">
        <f>SUM(T1627:T1632)</f>
        <v>0</v>
      </c>
      <c r="U1626" s="12"/>
      <c r="V1626" s="12"/>
      <c r="W1626" s="12"/>
      <c r="X1626" s="12"/>
      <c r="Y1626" s="12"/>
      <c r="Z1626" s="12"/>
      <c r="AA1626" s="12"/>
      <c r="AB1626" s="12"/>
      <c r="AC1626" s="12"/>
      <c r="AD1626" s="12"/>
      <c r="AE1626" s="12"/>
      <c r="AR1626" s="167" t="s">
        <v>87</v>
      </c>
      <c r="AT1626" s="175" t="s">
        <v>77</v>
      </c>
      <c r="AU1626" s="175" t="s">
        <v>85</v>
      </c>
      <c r="AY1626" s="167" t="s">
        <v>219</v>
      </c>
      <c r="BK1626" s="176">
        <f>SUM(BK1627:BK1632)</f>
        <v>0</v>
      </c>
    </row>
    <row r="1627" s="2" customFormat="1">
      <c r="A1627" s="38"/>
      <c r="B1627" s="179"/>
      <c r="C1627" s="180" t="s">
        <v>3206</v>
      </c>
      <c r="D1627" s="180" t="s">
        <v>222</v>
      </c>
      <c r="E1627" s="181" t="s">
        <v>3207</v>
      </c>
      <c r="F1627" s="182" t="s">
        <v>3208</v>
      </c>
      <c r="G1627" s="183" t="s">
        <v>499</v>
      </c>
      <c r="H1627" s="184">
        <v>2</v>
      </c>
      <c r="I1627" s="185"/>
      <c r="J1627" s="186">
        <f>ROUND(I1627*H1627,2)</f>
        <v>0</v>
      </c>
      <c r="K1627" s="182" t="s">
        <v>391</v>
      </c>
      <c r="L1627" s="39"/>
      <c r="M1627" s="187" t="s">
        <v>1</v>
      </c>
      <c r="N1627" s="188" t="s">
        <v>43</v>
      </c>
      <c r="O1627" s="77"/>
      <c r="P1627" s="189">
        <f>O1627*H1627</f>
        <v>0</v>
      </c>
      <c r="Q1627" s="189">
        <v>0.0021199999999999999</v>
      </c>
      <c r="R1627" s="189">
        <f>Q1627*H1627</f>
        <v>0.0042399999999999998</v>
      </c>
      <c r="S1627" s="189">
        <v>0</v>
      </c>
      <c r="T1627" s="190">
        <f>S1627*H1627</f>
        <v>0</v>
      </c>
      <c r="U1627" s="38"/>
      <c r="V1627" s="38"/>
      <c r="W1627" s="38"/>
      <c r="X1627" s="38"/>
      <c r="Y1627" s="38"/>
      <c r="Z1627" s="38"/>
      <c r="AA1627" s="38"/>
      <c r="AB1627" s="38"/>
      <c r="AC1627" s="38"/>
      <c r="AD1627" s="38"/>
      <c r="AE1627" s="38"/>
      <c r="AR1627" s="191" t="s">
        <v>296</v>
      </c>
      <c r="AT1627" s="191" t="s">
        <v>222</v>
      </c>
      <c r="AU1627" s="191" t="s">
        <v>87</v>
      </c>
      <c r="AY1627" s="19" t="s">
        <v>219</v>
      </c>
      <c r="BE1627" s="192">
        <f>IF(N1627="základní",J1627,0)</f>
        <v>0</v>
      </c>
      <c r="BF1627" s="192">
        <f>IF(N1627="snížená",J1627,0)</f>
        <v>0</v>
      </c>
      <c r="BG1627" s="192">
        <f>IF(N1627="zákl. přenesená",J1627,0)</f>
        <v>0</v>
      </c>
      <c r="BH1627" s="192">
        <f>IF(N1627="sníž. přenesená",J1627,0)</f>
        <v>0</v>
      </c>
      <c r="BI1627" s="192">
        <f>IF(N1627="nulová",J1627,0)</f>
        <v>0</v>
      </c>
      <c r="BJ1627" s="19" t="s">
        <v>85</v>
      </c>
      <c r="BK1627" s="192">
        <f>ROUND(I1627*H1627,2)</f>
        <v>0</v>
      </c>
      <c r="BL1627" s="19" t="s">
        <v>296</v>
      </c>
      <c r="BM1627" s="191" t="s">
        <v>3209</v>
      </c>
    </row>
    <row r="1628" s="2" customFormat="1">
      <c r="A1628" s="38"/>
      <c r="B1628" s="39"/>
      <c r="C1628" s="38"/>
      <c r="D1628" s="193" t="s">
        <v>227</v>
      </c>
      <c r="E1628" s="38"/>
      <c r="F1628" s="194" t="s">
        <v>3210</v>
      </c>
      <c r="G1628" s="38"/>
      <c r="H1628" s="38"/>
      <c r="I1628" s="195"/>
      <c r="J1628" s="38"/>
      <c r="K1628" s="38"/>
      <c r="L1628" s="39"/>
      <c r="M1628" s="196"/>
      <c r="N1628" s="197"/>
      <c r="O1628" s="77"/>
      <c r="P1628" s="77"/>
      <c r="Q1628" s="77"/>
      <c r="R1628" s="77"/>
      <c r="S1628" s="77"/>
      <c r="T1628" s="78"/>
      <c r="U1628" s="38"/>
      <c r="V1628" s="38"/>
      <c r="W1628" s="38"/>
      <c r="X1628" s="38"/>
      <c r="Y1628" s="38"/>
      <c r="Z1628" s="38"/>
      <c r="AA1628" s="38"/>
      <c r="AB1628" s="38"/>
      <c r="AC1628" s="38"/>
      <c r="AD1628" s="38"/>
      <c r="AE1628" s="38"/>
      <c r="AT1628" s="19" t="s">
        <v>227</v>
      </c>
      <c r="AU1628" s="19" t="s">
        <v>87</v>
      </c>
    </row>
    <row r="1629" s="13" customFormat="1">
      <c r="A1629" s="13"/>
      <c r="B1629" s="203"/>
      <c r="C1629" s="13"/>
      <c r="D1629" s="193" t="s">
        <v>394</v>
      </c>
      <c r="E1629" s="204" t="s">
        <v>1</v>
      </c>
      <c r="F1629" s="205" t="s">
        <v>2141</v>
      </c>
      <c r="G1629" s="13"/>
      <c r="H1629" s="204" t="s">
        <v>1</v>
      </c>
      <c r="I1629" s="206"/>
      <c r="J1629" s="13"/>
      <c r="K1629" s="13"/>
      <c r="L1629" s="203"/>
      <c r="M1629" s="207"/>
      <c r="N1629" s="208"/>
      <c r="O1629" s="208"/>
      <c r="P1629" s="208"/>
      <c r="Q1629" s="208"/>
      <c r="R1629" s="208"/>
      <c r="S1629" s="208"/>
      <c r="T1629" s="209"/>
      <c r="U1629" s="13"/>
      <c r="V1629" s="13"/>
      <c r="W1629" s="13"/>
      <c r="X1629" s="13"/>
      <c r="Y1629" s="13"/>
      <c r="Z1629" s="13"/>
      <c r="AA1629" s="13"/>
      <c r="AB1629" s="13"/>
      <c r="AC1629" s="13"/>
      <c r="AD1629" s="13"/>
      <c r="AE1629" s="13"/>
      <c r="AT1629" s="204" t="s">
        <v>394</v>
      </c>
      <c r="AU1629" s="204" t="s">
        <v>87</v>
      </c>
      <c r="AV1629" s="13" t="s">
        <v>85</v>
      </c>
      <c r="AW1629" s="13" t="s">
        <v>34</v>
      </c>
      <c r="AX1629" s="13" t="s">
        <v>78</v>
      </c>
      <c r="AY1629" s="204" t="s">
        <v>219</v>
      </c>
    </row>
    <row r="1630" s="13" customFormat="1">
      <c r="A1630" s="13"/>
      <c r="B1630" s="203"/>
      <c r="C1630" s="13"/>
      <c r="D1630" s="193" t="s">
        <v>394</v>
      </c>
      <c r="E1630" s="204" t="s">
        <v>1</v>
      </c>
      <c r="F1630" s="205" t="s">
        <v>3211</v>
      </c>
      <c r="G1630" s="13"/>
      <c r="H1630" s="204" t="s">
        <v>1</v>
      </c>
      <c r="I1630" s="206"/>
      <c r="J1630" s="13"/>
      <c r="K1630" s="13"/>
      <c r="L1630" s="203"/>
      <c r="M1630" s="207"/>
      <c r="N1630" s="208"/>
      <c r="O1630" s="208"/>
      <c r="P1630" s="208"/>
      <c r="Q1630" s="208"/>
      <c r="R1630" s="208"/>
      <c r="S1630" s="208"/>
      <c r="T1630" s="209"/>
      <c r="U1630" s="13"/>
      <c r="V1630" s="13"/>
      <c r="W1630" s="13"/>
      <c r="X1630" s="13"/>
      <c r="Y1630" s="13"/>
      <c r="Z1630" s="13"/>
      <c r="AA1630" s="13"/>
      <c r="AB1630" s="13"/>
      <c r="AC1630" s="13"/>
      <c r="AD1630" s="13"/>
      <c r="AE1630" s="13"/>
      <c r="AT1630" s="204" t="s">
        <v>394</v>
      </c>
      <c r="AU1630" s="204" t="s">
        <v>87</v>
      </c>
      <c r="AV1630" s="13" t="s">
        <v>85</v>
      </c>
      <c r="AW1630" s="13" t="s">
        <v>34</v>
      </c>
      <c r="AX1630" s="13" t="s">
        <v>78</v>
      </c>
      <c r="AY1630" s="204" t="s">
        <v>219</v>
      </c>
    </row>
    <row r="1631" s="14" customFormat="1">
      <c r="A1631" s="14"/>
      <c r="B1631" s="210"/>
      <c r="C1631" s="14"/>
      <c r="D1631" s="193" t="s">
        <v>394</v>
      </c>
      <c r="E1631" s="211" t="s">
        <v>1</v>
      </c>
      <c r="F1631" s="212" t="s">
        <v>87</v>
      </c>
      <c r="G1631" s="14"/>
      <c r="H1631" s="213">
        <v>2</v>
      </c>
      <c r="I1631" s="214"/>
      <c r="J1631" s="14"/>
      <c r="K1631" s="14"/>
      <c r="L1631" s="210"/>
      <c r="M1631" s="215"/>
      <c r="N1631" s="216"/>
      <c r="O1631" s="216"/>
      <c r="P1631" s="216"/>
      <c r="Q1631" s="216"/>
      <c r="R1631" s="216"/>
      <c r="S1631" s="216"/>
      <c r="T1631" s="217"/>
      <c r="U1631" s="14"/>
      <c r="V1631" s="14"/>
      <c r="W1631" s="14"/>
      <c r="X1631" s="14"/>
      <c r="Y1631" s="14"/>
      <c r="Z1631" s="14"/>
      <c r="AA1631" s="14"/>
      <c r="AB1631" s="14"/>
      <c r="AC1631" s="14"/>
      <c r="AD1631" s="14"/>
      <c r="AE1631" s="14"/>
      <c r="AT1631" s="211" t="s">
        <v>394</v>
      </c>
      <c r="AU1631" s="211" t="s">
        <v>87</v>
      </c>
      <c r="AV1631" s="14" t="s">
        <v>87</v>
      </c>
      <c r="AW1631" s="14" t="s">
        <v>34</v>
      </c>
      <c r="AX1631" s="14" t="s">
        <v>78</v>
      </c>
      <c r="AY1631" s="211" t="s">
        <v>219</v>
      </c>
    </row>
    <row r="1632" s="15" customFormat="1">
      <c r="A1632" s="15"/>
      <c r="B1632" s="218"/>
      <c r="C1632" s="15"/>
      <c r="D1632" s="193" t="s">
        <v>394</v>
      </c>
      <c r="E1632" s="219" t="s">
        <v>1</v>
      </c>
      <c r="F1632" s="220" t="s">
        <v>401</v>
      </c>
      <c r="G1632" s="15"/>
      <c r="H1632" s="221">
        <v>2</v>
      </c>
      <c r="I1632" s="222"/>
      <c r="J1632" s="15"/>
      <c r="K1632" s="15"/>
      <c r="L1632" s="218"/>
      <c r="M1632" s="223"/>
      <c r="N1632" s="224"/>
      <c r="O1632" s="224"/>
      <c r="P1632" s="224"/>
      <c r="Q1632" s="224"/>
      <c r="R1632" s="224"/>
      <c r="S1632" s="224"/>
      <c r="T1632" s="225"/>
      <c r="U1632" s="15"/>
      <c r="V1632" s="15"/>
      <c r="W1632" s="15"/>
      <c r="X1632" s="15"/>
      <c r="Y1632" s="15"/>
      <c r="Z1632" s="15"/>
      <c r="AA1632" s="15"/>
      <c r="AB1632" s="15"/>
      <c r="AC1632" s="15"/>
      <c r="AD1632" s="15"/>
      <c r="AE1632" s="15"/>
      <c r="AT1632" s="219" t="s">
        <v>394</v>
      </c>
      <c r="AU1632" s="219" t="s">
        <v>87</v>
      </c>
      <c r="AV1632" s="15" t="s">
        <v>218</v>
      </c>
      <c r="AW1632" s="15" t="s">
        <v>34</v>
      </c>
      <c r="AX1632" s="15" t="s">
        <v>85</v>
      </c>
      <c r="AY1632" s="219" t="s">
        <v>219</v>
      </c>
    </row>
    <row r="1633" s="12" customFormat="1" ht="22.8" customHeight="1">
      <c r="A1633" s="12"/>
      <c r="B1633" s="166"/>
      <c r="C1633" s="12"/>
      <c r="D1633" s="167" t="s">
        <v>77</v>
      </c>
      <c r="E1633" s="177" t="s">
        <v>1655</v>
      </c>
      <c r="F1633" s="177" t="s">
        <v>1656</v>
      </c>
      <c r="G1633" s="12"/>
      <c r="H1633" s="12"/>
      <c r="I1633" s="169"/>
      <c r="J1633" s="178">
        <f>BK1633</f>
        <v>0</v>
      </c>
      <c r="K1633" s="12"/>
      <c r="L1633" s="166"/>
      <c r="M1633" s="171"/>
      <c r="N1633" s="172"/>
      <c r="O1633" s="172"/>
      <c r="P1633" s="173">
        <f>SUM(P1634:P1638)</f>
        <v>0</v>
      </c>
      <c r="Q1633" s="172"/>
      <c r="R1633" s="173">
        <f>SUM(R1634:R1638)</f>
        <v>0.00062</v>
      </c>
      <c r="S1633" s="172"/>
      <c r="T1633" s="174">
        <f>SUM(T1634:T1638)</f>
        <v>0</v>
      </c>
      <c r="U1633" s="12"/>
      <c r="V1633" s="12"/>
      <c r="W1633" s="12"/>
      <c r="X1633" s="12"/>
      <c r="Y1633" s="12"/>
      <c r="Z1633" s="12"/>
      <c r="AA1633" s="12"/>
      <c r="AB1633" s="12"/>
      <c r="AC1633" s="12"/>
      <c r="AD1633" s="12"/>
      <c r="AE1633" s="12"/>
      <c r="AR1633" s="167" t="s">
        <v>87</v>
      </c>
      <c r="AT1633" s="175" t="s">
        <v>77</v>
      </c>
      <c r="AU1633" s="175" t="s">
        <v>85</v>
      </c>
      <c r="AY1633" s="167" t="s">
        <v>219</v>
      </c>
      <c r="BK1633" s="176">
        <f>SUM(BK1634:BK1638)</f>
        <v>0</v>
      </c>
    </row>
    <row r="1634" s="2" customFormat="1" ht="21.75" customHeight="1">
      <c r="A1634" s="38"/>
      <c r="B1634" s="179"/>
      <c r="C1634" s="180" t="s">
        <v>3212</v>
      </c>
      <c r="D1634" s="180" t="s">
        <v>222</v>
      </c>
      <c r="E1634" s="181" t="s">
        <v>3213</v>
      </c>
      <c r="F1634" s="182" t="s">
        <v>3214</v>
      </c>
      <c r="G1634" s="183" t="s">
        <v>499</v>
      </c>
      <c r="H1634" s="184">
        <v>1</v>
      </c>
      <c r="I1634" s="185"/>
      <c r="J1634" s="186">
        <f>ROUND(I1634*H1634,2)</f>
        <v>0</v>
      </c>
      <c r="K1634" s="182" t="s">
        <v>1</v>
      </c>
      <c r="L1634" s="39"/>
      <c r="M1634" s="187" t="s">
        <v>1</v>
      </c>
      <c r="N1634" s="188" t="s">
        <v>43</v>
      </c>
      <c r="O1634" s="77"/>
      <c r="P1634" s="189">
        <f>O1634*H1634</f>
        <v>0</v>
      </c>
      <c r="Q1634" s="189">
        <v>0</v>
      </c>
      <c r="R1634" s="189">
        <f>Q1634*H1634</f>
        <v>0</v>
      </c>
      <c r="S1634" s="189">
        <v>0</v>
      </c>
      <c r="T1634" s="190">
        <f>S1634*H1634</f>
        <v>0</v>
      </c>
      <c r="U1634" s="38"/>
      <c r="V1634" s="38"/>
      <c r="W1634" s="38"/>
      <c r="X1634" s="38"/>
      <c r="Y1634" s="38"/>
      <c r="Z1634" s="38"/>
      <c r="AA1634" s="38"/>
      <c r="AB1634" s="38"/>
      <c r="AC1634" s="38"/>
      <c r="AD1634" s="38"/>
      <c r="AE1634" s="38"/>
      <c r="AR1634" s="191" t="s">
        <v>296</v>
      </c>
      <c r="AT1634" s="191" t="s">
        <v>222</v>
      </c>
      <c r="AU1634" s="191" t="s">
        <v>87</v>
      </c>
      <c r="AY1634" s="19" t="s">
        <v>219</v>
      </c>
      <c r="BE1634" s="192">
        <f>IF(N1634="základní",J1634,0)</f>
        <v>0</v>
      </c>
      <c r="BF1634" s="192">
        <f>IF(N1634="snížená",J1634,0)</f>
        <v>0</v>
      </c>
      <c r="BG1634" s="192">
        <f>IF(N1634="zákl. přenesená",J1634,0)</f>
        <v>0</v>
      </c>
      <c r="BH1634" s="192">
        <f>IF(N1634="sníž. přenesená",J1634,0)</f>
        <v>0</v>
      </c>
      <c r="BI1634" s="192">
        <f>IF(N1634="nulová",J1634,0)</f>
        <v>0</v>
      </c>
      <c r="BJ1634" s="19" t="s">
        <v>85</v>
      </c>
      <c r="BK1634" s="192">
        <f>ROUND(I1634*H1634,2)</f>
        <v>0</v>
      </c>
      <c r="BL1634" s="19" t="s">
        <v>296</v>
      </c>
      <c r="BM1634" s="191" t="s">
        <v>3215</v>
      </c>
    </row>
    <row r="1635" s="2" customFormat="1" ht="16.5" customHeight="1">
      <c r="A1635" s="38"/>
      <c r="B1635" s="179"/>
      <c r="C1635" s="180" t="s">
        <v>3216</v>
      </c>
      <c r="D1635" s="180" t="s">
        <v>222</v>
      </c>
      <c r="E1635" s="181" t="s">
        <v>3217</v>
      </c>
      <c r="F1635" s="182" t="s">
        <v>3218</v>
      </c>
      <c r="G1635" s="183" t="s">
        <v>499</v>
      </c>
      <c r="H1635" s="184">
        <v>2</v>
      </c>
      <c r="I1635" s="185"/>
      <c r="J1635" s="186">
        <f>ROUND(I1635*H1635,2)</f>
        <v>0</v>
      </c>
      <c r="K1635" s="182" t="s">
        <v>391</v>
      </c>
      <c r="L1635" s="39"/>
      <c r="M1635" s="187" t="s">
        <v>1</v>
      </c>
      <c r="N1635" s="188" t="s">
        <v>43</v>
      </c>
      <c r="O1635" s="77"/>
      <c r="P1635" s="189">
        <f>O1635*H1635</f>
        <v>0</v>
      </c>
      <c r="Q1635" s="189">
        <v>0.00031</v>
      </c>
      <c r="R1635" s="189">
        <f>Q1635*H1635</f>
        <v>0.00062</v>
      </c>
      <c r="S1635" s="189">
        <v>0</v>
      </c>
      <c r="T1635" s="190">
        <f>S1635*H1635</f>
        <v>0</v>
      </c>
      <c r="U1635" s="38"/>
      <c r="V1635" s="38"/>
      <c r="W1635" s="38"/>
      <c r="X1635" s="38"/>
      <c r="Y1635" s="38"/>
      <c r="Z1635" s="38"/>
      <c r="AA1635" s="38"/>
      <c r="AB1635" s="38"/>
      <c r="AC1635" s="38"/>
      <c r="AD1635" s="38"/>
      <c r="AE1635" s="38"/>
      <c r="AR1635" s="191" t="s">
        <v>296</v>
      </c>
      <c r="AT1635" s="191" t="s">
        <v>222</v>
      </c>
      <c r="AU1635" s="191" t="s">
        <v>87</v>
      </c>
      <c r="AY1635" s="19" t="s">
        <v>219</v>
      </c>
      <c r="BE1635" s="192">
        <f>IF(N1635="základní",J1635,0)</f>
        <v>0</v>
      </c>
      <c r="BF1635" s="192">
        <f>IF(N1635="snížená",J1635,0)</f>
        <v>0</v>
      </c>
      <c r="BG1635" s="192">
        <f>IF(N1635="zákl. přenesená",J1635,0)</f>
        <v>0</v>
      </c>
      <c r="BH1635" s="192">
        <f>IF(N1635="sníž. přenesená",J1635,0)</f>
        <v>0</v>
      </c>
      <c r="BI1635" s="192">
        <f>IF(N1635="nulová",J1635,0)</f>
        <v>0</v>
      </c>
      <c r="BJ1635" s="19" t="s">
        <v>85</v>
      </c>
      <c r="BK1635" s="192">
        <f>ROUND(I1635*H1635,2)</f>
        <v>0</v>
      </c>
      <c r="BL1635" s="19" t="s">
        <v>296</v>
      </c>
      <c r="BM1635" s="191" t="s">
        <v>3219</v>
      </c>
    </row>
    <row r="1636" s="2" customFormat="1">
      <c r="A1636" s="38"/>
      <c r="B1636" s="39"/>
      <c r="C1636" s="38"/>
      <c r="D1636" s="193" t="s">
        <v>227</v>
      </c>
      <c r="E1636" s="38"/>
      <c r="F1636" s="194" t="s">
        <v>3220</v>
      </c>
      <c r="G1636" s="38"/>
      <c r="H1636" s="38"/>
      <c r="I1636" s="195"/>
      <c r="J1636" s="38"/>
      <c r="K1636" s="38"/>
      <c r="L1636" s="39"/>
      <c r="M1636" s="196"/>
      <c r="N1636" s="197"/>
      <c r="O1636" s="77"/>
      <c r="P1636" s="77"/>
      <c r="Q1636" s="77"/>
      <c r="R1636" s="77"/>
      <c r="S1636" s="77"/>
      <c r="T1636" s="78"/>
      <c r="U1636" s="38"/>
      <c r="V1636" s="38"/>
      <c r="W1636" s="38"/>
      <c r="X1636" s="38"/>
      <c r="Y1636" s="38"/>
      <c r="Z1636" s="38"/>
      <c r="AA1636" s="38"/>
      <c r="AB1636" s="38"/>
      <c r="AC1636" s="38"/>
      <c r="AD1636" s="38"/>
      <c r="AE1636" s="38"/>
      <c r="AT1636" s="19" t="s">
        <v>227</v>
      </c>
      <c r="AU1636" s="19" t="s">
        <v>87</v>
      </c>
    </row>
    <row r="1637" s="2" customFormat="1">
      <c r="A1637" s="38"/>
      <c r="B1637" s="179"/>
      <c r="C1637" s="180" t="s">
        <v>3221</v>
      </c>
      <c r="D1637" s="180" t="s">
        <v>222</v>
      </c>
      <c r="E1637" s="181" t="s">
        <v>3222</v>
      </c>
      <c r="F1637" s="182" t="s">
        <v>3223</v>
      </c>
      <c r="G1637" s="183" t="s">
        <v>454</v>
      </c>
      <c r="H1637" s="184">
        <v>0.001</v>
      </c>
      <c r="I1637" s="185"/>
      <c r="J1637" s="186">
        <f>ROUND(I1637*H1637,2)</f>
        <v>0</v>
      </c>
      <c r="K1637" s="182" t="s">
        <v>391</v>
      </c>
      <c r="L1637" s="39"/>
      <c r="M1637" s="187" t="s">
        <v>1</v>
      </c>
      <c r="N1637" s="188" t="s">
        <v>43</v>
      </c>
      <c r="O1637" s="77"/>
      <c r="P1637" s="189">
        <f>O1637*H1637</f>
        <v>0</v>
      </c>
      <c r="Q1637" s="189">
        <v>0</v>
      </c>
      <c r="R1637" s="189">
        <f>Q1637*H1637</f>
        <v>0</v>
      </c>
      <c r="S1637" s="189">
        <v>0</v>
      </c>
      <c r="T1637" s="190">
        <f>S1637*H1637</f>
        <v>0</v>
      </c>
      <c r="U1637" s="38"/>
      <c r="V1637" s="38"/>
      <c r="W1637" s="38"/>
      <c r="X1637" s="38"/>
      <c r="Y1637" s="38"/>
      <c r="Z1637" s="38"/>
      <c r="AA1637" s="38"/>
      <c r="AB1637" s="38"/>
      <c r="AC1637" s="38"/>
      <c r="AD1637" s="38"/>
      <c r="AE1637" s="38"/>
      <c r="AR1637" s="191" t="s">
        <v>296</v>
      </c>
      <c r="AT1637" s="191" t="s">
        <v>222</v>
      </c>
      <c r="AU1637" s="191" t="s">
        <v>87</v>
      </c>
      <c r="AY1637" s="19" t="s">
        <v>219</v>
      </c>
      <c r="BE1637" s="192">
        <f>IF(N1637="základní",J1637,0)</f>
        <v>0</v>
      </c>
      <c r="BF1637" s="192">
        <f>IF(N1637="snížená",J1637,0)</f>
        <v>0</v>
      </c>
      <c r="BG1637" s="192">
        <f>IF(N1637="zákl. přenesená",J1637,0)</f>
        <v>0</v>
      </c>
      <c r="BH1637" s="192">
        <f>IF(N1637="sníž. přenesená",J1637,0)</f>
        <v>0</v>
      </c>
      <c r="BI1637" s="192">
        <f>IF(N1637="nulová",J1637,0)</f>
        <v>0</v>
      </c>
      <c r="BJ1637" s="19" t="s">
        <v>85</v>
      </c>
      <c r="BK1637" s="192">
        <f>ROUND(I1637*H1637,2)</f>
        <v>0</v>
      </c>
      <c r="BL1637" s="19" t="s">
        <v>296</v>
      </c>
      <c r="BM1637" s="191" t="s">
        <v>3224</v>
      </c>
    </row>
    <row r="1638" s="2" customFormat="1">
      <c r="A1638" s="38"/>
      <c r="B1638" s="39"/>
      <c r="C1638" s="38"/>
      <c r="D1638" s="193" t="s">
        <v>227</v>
      </c>
      <c r="E1638" s="38"/>
      <c r="F1638" s="194" t="s">
        <v>3225</v>
      </c>
      <c r="G1638" s="38"/>
      <c r="H1638" s="38"/>
      <c r="I1638" s="195"/>
      <c r="J1638" s="38"/>
      <c r="K1638" s="38"/>
      <c r="L1638" s="39"/>
      <c r="M1638" s="196"/>
      <c r="N1638" s="197"/>
      <c r="O1638" s="77"/>
      <c r="P1638" s="77"/>
      <c r="Q1638" s="77"/>
      <c r="R1638" s="77"/>
      <c r="S1638" s="77"/>
      <c r="T1638" s="78"/>
      <c r="U1638" s="38"/>
      <c r="V1638" s="38"/>
      <c r="W1638" s="38"/>
      <c r="X1638" s="38"/>
      <c r="Y1638" s="38"/>
      <c r="Z1638" s="38"/>
      <c r="AA1638" s="38"/>
      <c r="AB1638" s="38"/>
      <c r="AC1638" s="38"/>
      <c r="AD1638" s="38"/>
      <c r="AE1638" s="38"/>
      <c r="AT1638" s="19" t="s">
        <v>227</v>
      </c>
      <c r="AU1638" s="19" t="s">
        <v>87</v>
      </c>
    </row>
    <row r="1639" s="12" customFormat="1" ht="22.8" customHeight="1">
      <c r="A1639" s="12"/>
      <c r="B1639" s="166"/>
      <c r="C1639" s="12"/>
      <c r="D1639" s="167" t="s">
        <v>77</v>
      </c>
      <c r="E1639" s="177" t="s">
        <v>1690</v>
      </c>
      <c r="F1639" s="177" t="s">
        <v>1691</v>
      </c>
      <c r="G1639" s="12"/>
      <c r="H1639" s="12"/>
      <c r="I1639" s="169"/>
      <c r="J1639" s="178">
        <f>BK1639</f>
        <v>0</v>
      </c>
      <c r="K1639" s="12"/>
      <c r="L1639" s="166"/>
      <c r="M1639" s="171"/>
      <c r="N1639" s="172"/>
      <c r="O1639" s="172"/>
      <c r="P1639" s="173">
        <f>SUM(P1640:P1681)</f>
        <v>0</v>
      </c>
      <c r="Q1639" s="172"/>
      <c r="R1639" s="173">
        <f>SUM(R1640:R1681)</f>
        <v>14.099458149999999</v>
      </c>
      <c r="S1639" s="172"/>
      <c r="T1639" s="174">
        <f>SUM(T1640:T1681)</f>
        <v>0</v>
      </c>
      <c r="U1639" s="12"/>
      <c r="V1639" s="12"/>
      <c r="W1639" s="12"/>
      <c r="X1639" s="12"/>
      <c r="Y1639" s="12"/>
      <c r="Z1639" s="12"/>
      <c r="AA1639" s="12"/>
      <c r="AB1639" s="12"/>
      <c r="AC1639" s="12"/>
      <c r="AD1639" s="12"/>
      <c r="AE1639" s="12"/>
      <c r="AR1639" s="167" t="s">
        <v>87</v>
      </c>
      <c r="AT1639" s="175" t="s">
        <v>77</v>
      </c>
      <c r="AU1639" s="175" t="s">
        <v>85</v>
      </c>
      <c r="AY1639" s="167" t="s">
        <v>219</v>
      </c>
      <c r="BK1639" s="176">
        <f>SUM(BK1640:BK1681)</f>
        <v>0</v>
      </c>
    </row>
    <row r="1640" s="2" customFormat="1" ht="33" customHeight="1">
      <c r="A1640" s="38"/>
      <c r="B1640" s="179"/>
      <c r="C1640" s="180" t="s">
        <v>3226</v>
      </c>
      <c r="D1640" s="180" t="s">
        <v>222</v>
      </c>
      <c r="E1640" s="181" t="s">
        <v>3227</v>
      </c>
      <c r="F1640" s="182" t="s">
        <v>3228</v>
      </c>
      <c r="G1640" s="183" t="s">
        <v>404</v>
      </c>
      <c r="H1640" s="184">
        <v>21.556999999999999</v>
      </c>
      <c r="I1640" s="185"/>
      <c r="J1640" s="186">
        <f>ROUND(I1640*H1640,2)</f>
        <v>0</v>
      </c>
      <c r="K1640" s="182" t="s">
        <v>391</v>
      </c>
      <c r="L1640" s="39"/>
      <c r="M1640" s="187" t="s">
        <v>1</v>
      </c>
      <c r="N1640" s="188" t="s">
        <v>43</v>
      </c>
      <c r="O1640" s="77"/>
      <c r="P1640" s="189">
        <f>O1640*H1640</f>
        <v>0</v>
      </c>
      <c r="Q1640" s="189">
        <v>0.00108</v>
      </c>
      <c r="R1640" s="189">
        <f>Q1640*H1640</f>
        <v>0.02328156</v>
      </c>
      <c r="S1640" s="189">
        <v>0</v>
      </c>
      <c r="T1640" s="190">
        <f>S1640*H1640</f>
        <v>0</v>
      </c>
      <c r="U1640" s="38"/>
      <c r="V1640" s="38"/>
      <c r="W1640" s="38"/>
      <c r="X1640" s="38"/>
      <c r="Y1640" s="38"/>
      <c r="Z1640" s="38"/>
      <c r="AA1640" s="38"/>
      <c r="AB1640" s="38"/>
      <c r="AC1640" s="38"/>
      <c r="AD1640" s="38"/>
      <c r="AE1640" s="38"/>
      <c r="AR1640" s="191" t="s">
        <v>296</v>
      </c>
      <c r="AT1640" s="191" t="s">
        <v>222</v>
      </c>
      <c r="AU1640" s="191" t="s">
        <v>87</v>
      </c>
      <c r="AY1640" s="19" t="s">
        <v>219</v>
      </c>
      <c r="BE1640" s="192">
        <f>IF(N1640="základní",J1640,0)</f>
        <v>0</v>
      </c>
      <c r="BF1640" s="192">
        <f>IF(N1640="snížená",J1640,0)</f>
        <v>0</v>
      </c>
      <c r="BG1640" s="192">
        <f>IF(N1640="zákl. přenesená",J1640,0)</f>
        <v>0</v>
      </c>
      <c r="BH1640" s="192">
        <f>IF(N1640="sníž. přenesená",J1640,0)</f>
        <v>0</v>
      </c>
      <c r="BI1640" s="192">
        <f>IF(N1640="nulová",J1640,0)</f>
        <v>0</v>
      </c>
      <c r="BJ1640" s="19" t="s">
        <v>85</v>
      </c>
      <c r="BK1640" s="192">
        <f>ROUND(I1640*H1640,2)</f>
        <v>0</v>
      </c>
      <c r="BL1640" s="19" t="s">
        <v>296</v>
      </c>
      <c r="BM1640" s="191" t="s">
        <v>3229</v>
      </c>
    </row>
    <row r="1641" s="2" customFormat="1">
      <c r="A1641" s="38"/>
      <c r="B1641" s="39"/>
      <c r="C1641" s="38"/>
      <c r="D1641" s="193" t="s">
        <v>227</v>
      </c>
      <c r="E1641" s="38"/>
      <c r="F1641" s="194" t="s">
        <v>3230</v>
      </c>
      <c r="G1641" s="38"/>
      <c r="H1641" s="38"/>
      <c r="I1641" s="195"/>
      <c r="J1641" s="38"/>
      <c r="K1641" s="38"/>
      <c r="L1641" s="39"/>
      <c r="M1641" s="196"/>
      <c r="N1641" s="197"/>
      <c r="O1641" s="77"/>
      <c r="P1641" s="77"/>
      <c r="Q1641" s="77"/>
      <c r="R1641" s="77"/>
      <c r="S1641" s="77"/>
      <c r="T1641" s="78"/>
      <c r="U1641" s="38"/>
      <c r="V1641" s="38"/>
      <c r="W1641" s="38"/>
      <c r="X1641" s="38"/>
      <c r="Y1641" s="38"/>
      <c r="Z1641" s="38"/>
      <c r="AA1641" s="38"/>
      <c r="AB1641" s="38"/>
      <c r="AC1641" s="38"/>
      <c r="AD1641" s="38"/>
      <c r="AE1641" s="38"/>
      <c r="AT1641" s="19" t="s">
        <v>227</v>
      </c>
      <c r="AU1641" s="19" t="s">
        <v>87</v>
      </c>
    </row>
    <row r="1642" s="14" customFormat="1">
      <c r="A1642" s="14"/>
      <c r="B1642" s="210"/>
      <c r="C1642" s="14"/>
      <c r="D1642" s="193" t="s">
        <v>394</v>
      </c>
      <c r="E1642" s="211" t="s">
        <v>1</v>
      </c>
      <c r="F1642" s="212" t="s">
        <v>3231</v>
      </c>
      <c r="G1642" s="14"/>
      <c r="H1642" s="213">
        <v>8.4019999999999992</v>
      </c>
      <c r="I1642" s="214"/>
      <c r="J1642" s="14"/>
      <c r="K1642" s="14"/>
      <c r="L1642" s="210"/>
      <c r="M1642" s="215"/>
      <c r="N1642" s="216"/>
      <c r="O1642" s="216"/>
      <c r="P1642" s="216"/>
      <c r="Q1642" s="216"/>
      <c r="R1642" s="216"/>
      <c r="S1642" s="216"/>
      <c r="T1642" s="217"/>
      <c r="U1642" s="14"/>
      <c r="V1642" s="14"/>
      <c r="W1642" s="14"/>
      <c r="X1642" s="14"/>
      <c r="Y1642" s="14"/>
      <c r="Z1642" s="14"/>
      <c r="AA1642" s="14"/>
      <c r="AB1642" s="14"/>
      <c r="AC1642" s="14"/>
      <c r="AD1642" s="14"/>
      <c r="AE1642" s="14"/>
      <c r="AT1642" s="211" t="s">
        <v>394</v>
      </c>
      <c r="AU1642" s="211" t="s">
        <v>87</v>
      </c>
      <c r="AV1642" s="14" t="s">
        <v>87</v>
      </c>
      <c r="AW1642" s="14" t="s">
        <v>34</v>
      </c>
      <c r="AX1642" s="14" t="s">
        <v>78</v>
      </c>
      <c r="AY1642" s="211" t="s">
        <v>219</v>
      </c>
    </row>
    <row r="1643" s="14" customFormat="1">
      <c r="A1643" s="14"/>
      <c r="B1643" s="210"/>
      <c r="C1643" s="14"/>
      <c r="D1643" s="193" t="s">
        <v>394</v>
      </c>
      <c r="E1643" s="211" t="s">
        <v>1</v>
      </c>
      <c r="F1643" s="212" t="s">
        <v>3232</v>
      </c>
      <c r="G1643" s="14"/>
      <c r="H1643" s="213">
        <v>13.154999999999999</v>
      </c>
      <c r="I1643" s="214"/>
      <c r="J1643" s="14"/>
      <c r="K1643" s="14"/>
      <c r="L1643" s="210"/>
      <c r="M1643" s="215"/>
      <c r="N1643" s="216"/>
      <c r="O1643" s="216"/>
      <c r="P1643" s="216"/>
      <c r="Q1643" s="216"/>
      <c r="R1643" s="216"/>
      <c r="S1643" s="216"/>
      <c r="T1643" s="217"/>
      <c r="U1643" s="14"/>
      <c r="V1643" s="14"/>
      <c r="W1643" s="14"/>
      <c r="X1643" s="14"/>
      <c r="Y1643" s="14"/>
      <c r="Z1643" s="14"/>
      <c r="AA1643" s="14"/>
      <c r="AB1643" s="14"/>
      <c r="AC1643" s="14"/>
      <c r="AD1643" s="14"/>
      <c r="AE1643" s="14"/>
      <c r="AT1643" s="211" t="s">
        <v>394</v>
      </c>
      <c r="AU1643" s="211" t="s">
        <v>87</v>
      </c>
      <c r="AV1643" s="14" t="s">
        <v>87</v>
      </c>
      <c r="AW1643" s="14" t="s">
        <v>34</v>
      </c>
      <c r="AX1643" s="14" t="s">
        <v>78</v>
      </c>
      <c r="AY1643" s="211" t="s">
        <v>219</v>
      </c>
    </row>
    <row r="1644" s="15" customFormat="1">
      <c r="A1644" s="15"/>
      <c r="B1644" s="218"/>
      <c r="C1644" s="15"/>
      <c r="D1644" s="193" t="s">
        <v>394</v>
      </c>
      <c r="E1644" s="219" t="s">
        <v>1</v>
      </c>
      <c r="F1644" s="220" t="s">
        <v>401</v>
      </c>
      <c r="G1644" s="15"/>
      <c r="H1644" s="221">
        <v>21.556999999999999</v>
      </c>
      <c r="I1644" s="222"/>
      <c r="J1644" s="15"/>
      <c r="K1644" s="15"/>
      <c r="L1644" s="218"/>
      <c r="M1644" s="223"/>
      <c r="N1644" s="224"/>
      <c r="O1644" s="224"/>
      <c r="P1644" s="224"/>
      <c r="Q1644" s="224"/>
      <c r="R1644" s="224"/>
      <c r="S1644" s="224"/>
      <c r="T1644" s="225"/>
      <c r="U1644" s="15"/>
      <c r="V1644" s="15"/>
      <c r="W1644" s="15"/>
      <c r="X1644" s="15"/>
      <c r="Y1644" s="15"/>
      <c r="Z1644" s="15"/>
      <c r="AA1644" s="15"/>
      <c r="AB1644" s="15"/>
      <c r="AC1644" s="15"/>
      <c r="AD1644" s="15"/>
      <c r="AE1644" s="15"/>
      <c r="AT1644" s="219" t="s">
        <v>394</v>
      </c>
      <c r="AU1644" s="219" t="s">
        <v>87</v>
      </c>
      <c r="AV1644" s="15" t="s">
        <v>218</v>
      </c>
      <c r="AW1644" s="15" t="s">
        <v>34</v>
      </c>
      <c r="AX1644" s="15" t="s">
        <v>85</v>
      </c>
      <c r="AY1644" s="219" t="s">
        <v>219</v>
      </c>
    </row>
    <row r="1645" s="2" customFormat="1" ht="33" customHeight="1">
      <c r="A1645" s="38"/>
      <c r="B1645" s="179"/>
      <c r="C1645" s="180" t="s">
        <v>3233</v>
      </c>
      <c r="D1645" s="180" t="s">
        <v>222</v>
      </c>
      <c r="E1645" s="181" t="s">
        <v>3234</v>
      </c>
      <c r="F1645" s="182" t="s">
        <v>3235</v>
      </c>
      <c r="G1645" s="183" t="s">
        <v>602</v>
      </c>
      <c r="H1645" s="184">
        <v>477.39999999999998</v>
      </c>
      <c r="I1645" s="185"/>
      <c r="J1645" s="186">
        <f>ROUND(I1645*H1645,2)</f>
        <v>0</v>
      </c>
      <c r="K1645" s="182" t="s">
        <v>391</v>
      </c>
      <c r="L1645" s="39"/>
      <c r="M1645" s="187" t="s">
        <v>1</v>
      </c>
      <c r="N1645" s="188" t="s">
        <v>43</v>
      </c>
      <c r="O1645" s="77"/>
      <c r="P1645" s="189">
        <f>O1645*H1645</f>
        <v>0</v>
      </c>
      <c r="Q1645" s="189">
        <v>0</v>
      </c>
      <c r="R1645" s="189">
        <f>Q1645*H1645</f>
        <v>0</v>
      </c>
      <c r="S1645" s="189">
        <v>0</v>
      </c>
      <c r="T1645" s="190">
        <f>S1645*H1645</f>
        <v>0</v>
      </c>
      <c r="U1645" s="38"/>
      <c r="V1645" s="38"/>
      <c r="W1645" s="38"/>
      <c r="X1645" s="38"/>
      <c r="Y1645" s="38"/>
      <c r="Z1645" s="38"/>
      <c r="AA1645" s="38"/>
      <c r="AB1645" s="38"/>
      <c r="AC1645" s="38"/>
      <c r="AD1645" s="38"/>
      <c r="AE1645" s="38"/>
      <c r="AR1645" s="191" t="s">
        <v>296</v>
      </c>
      <c r="AT1645" s="191" t="s">
        <v>222</v>
      </c>
      <c r="AU1645" s="191" t="s">
        <v>87</v>
      </c>
      <c r="AY1645" s="19" t="s">
        <v>219</v>
      </c>
      <c r="BE1645" s="192">
        <f>IF(N1645="základní",J1645,0)</f>
        <v>0</v>
      </c>
      <c r="BF1645" s="192">
        <f>IF(N1645="snížená",J1645,0)</f>
        <v>0</v>
      </c>
      <c r="BG1645" s="192">
        <f>IF(N1645="zákl. přenesená",J1645,0)</f>
        <v>0</v>
      </c>
      <c r="BH1645" s="192">
        <f>IF(N1645="sníž. přenesená",J1645,0)</f>
        <v>0</v>
      </c>
      <c r="BI1645" s="192">
        <f>IF(N1645="nulová",J1645,0)</f>
        <v>0</v>
      </c>
      <c r="BJ1645" s="19" t="s">
        <v>85</v>
      </c>
      <c r="BK1645" s="192">
        <f>ROUND(I1645*H1645,2)</f>
        <v>0</v>
      </c>
      <c r="BL1645" s="19" t="s">
        <v>296</v>
      </c>
      <c r="BM1645" s="191" t="s">
        <v>3236</v>
      </c>
    </row>
    <row r="1646" s="2" customFormat="1">
      <c r="A1646" s="38"/>
      <c r="B1646" s="39"/>
      <c r="C1646" s="38"/>
      <c r="D1646" s="193" t="s">
        <v>227</v>
      </c>
      <c r="E1646" s="38"/>
      <c r="F1646" s="194" t="s">
        <v>3237</v>
      </c>
      <c r="G1646" s="38"/>
      <c r="H1646" s="38"/>
      <c r="I1646" s="195"/>
      <c r="J1646" s="38"/>
      <c r="K1646" s="38"/>
      <c r="L1646" s="39"/>
      <c r="M1646" s="196"/>
      <c r="N1646" s="197"/>
      <c r="O1646" s="77"/>
      <c r="P1646" s="77"/>
      <c r="Q1646" s="77"/>
      <c r="R1646" s="77"/>
      <c r="S1646" s="77"/>
      <c r="T1646" s="78"/>
      <c r="U1646" s="38"/>
      <c r="V1646" s="38"/>
      <c r="W1646" s="38"/>
      <c r="X1646" s="38"/>
      <c r="Y1646" s="38"/>
      <c r="Z1646" s="38"/>
      <c r="AA1646" s="38"/>
      <c r="AB1646" s="38"/>
      <c r="AC1646" s="38"/>
      <c r="AD1646" s="38"/>
      <c r="AE1646" s="38"/>
      <c r="AT1646" s="19" t="s">
        <v>227</v>
      </c>
      <c r="AU1646" s="19" t="s">
        <v>87</v>
      </c>
    </row>
    <row r="1647" s="13" customFormat="1">
      <c r="A1647" s="13"/>
      <c r="B1647" s="203"/>
      <c r="C1647" s="13"/>
      <c r="D1647" s="193" t="s">
        <v>394</v>
      </c>
      <c r="E1647" s="204" t="s">
        <v>1</v>
      </c>
      <c r="F1647" s="205" t="s">
        <v>2141</v>
      </c>
      <c r="G1647" s="13"/>
      <c r="H1647" s="204" t="s">
        <v>1</v>
      </c>
      <c r="I1647" s="206"/>
      <c r="J1647" s="13"/>
      <c r="K1647" s="13"/>
      <c r="L1647" s="203"/>
      <c r="M1647" s="207"/>
      <c r="N1647" s="208"/>
      <c r="O1647" s="208"/>
      <c r="P1647" s="208"/>
      <c r="Q1647" s="208"/>
      <c r="R1647" s="208"/>
      <c r="S1647" s="208"/>
      <c r="T1647" s="209"/>
      <c r="U1647" s="13"/>
      <c r="V1647" s="13"/>
      <c r="W1647" s="13"/>
      <c r="X1647" s="13"/>
      <c r="Y1647" s="13"/>
      <c r="Z1647" s="13"/>
      <c r="AA1647" s="13"/>
      <c r="AB1647" s="13"/>
      <c r="AC1647" s="13"/>
      <c r="AD1647" s="13"/>
      <c r="AE1647" s="13"/>
      <c r="AT1647" s="204" t="s">
        <v>394</v>
      </c>
      <c r="AU1647" s="204" t="s">
        <v>87</v>
      </c>
      <c r="AV1647" s="13" t="s">
        <v>85</v>
      </c>
      <c r="AW1647" s="13" t="s">
        <v>34</v>
      </c>
      <c r="AX1647" s="13" t="s">
        <v>78</v>
      </c>
      <c r="AY1647" s="204" t="s">
        <v>219</v>
      </c>
    </row>
    <row r="1648" s="13" customFormat="1">
      <c r="A1648" s="13"/>
      <c r="B1648" s="203"/>
      <c r="C1648" s="13"/>
      <c r="D1648" s="193" t="s">
        <v>394</v>
      </c>
      <c r="E1648" s="204" t="s">
        <v>1</v>
      </c>
      <c r="F1648" s="205" t="s">
        <v>3108</v>
      </c>
      <c r="G1648" s="13"/>
      <c r="H1648" s="204" t="s">
        <v>1</v>
      </c>
      <c r="I1648" s="206"/>
      <c r="J1648" s="13"/>
      <c r="K1648" s="13"/>
      <c r="L1648" s="203"/>
      <c r="M1648" s="207"/>
      <c r="N1648" s="208"/>
      <c r="O1648" s="208"/>
      <c r="P1648" s="208"/>
      <c r="Q1648" s="208"/>
      <c r="R1648" s="208"/>
      <c r="S1648" s="208"/>
      <c r="T1648" s="209"/>
      <c r="U1648" s="13"/>
      <c r="V1648" s="13"/>
      <c r="W1648" s="13"/>
      <c r="X1648" s="13"/>
      <c r="Y1648" s="13"/>
      <c r="Z1648" s="13"/>
      <c r="AA1648" s="13"/>
      <c r="AB1648" s="13"/>
      <c r="AC1648" s="13"/>
      <c r="AD1648" s="13"/>
      <c r="AE1648" s="13"/>
      <c r="AT1648" s="204" t="s">
        <v>394</v>
      </c>
      <c r="AU1648" s="204" t="s">
        <v>87</v>
      </c>
      <c r="AV1648" s="13" t="s">
        <v>85</v>
      </c>
      <c r="AW1648" s="13" t="s">
        <v>34</v>
      </c>
      <c r="AX1648" s="13" t="s">
        <v>78</v>
      </c>
      <c r="AY1648" s="204" t="s">
        <v>219</v>
      </c>
    </row>
    <row r="1649" s="14" customFormat="1">
      <c r="A1649" s="14"/>
      <c r="B1649" s="210"/>
      <c r="C1649" s="14"/>
      <c r="D1649" s="193" t="s">
        <v>394</v>
      </c>
      <c r="E1649" s="211" t="s">
        <v>1</v>
      </c>
      <c r="F1649" s="212" t="s">
        <v>3109</v>
      </c>
      <c r="G1649" s="14"/>
      <c r="H1649" s="213">
        <v>292.60000000000002</v>
      </c>
      <c r="I1649" s="214"/>
      <c r="J1649" s="14"/>
      <c r="K1649" s="14"/>
      <c r="L1649" s="210"/>
      <c r="M1649" s="215"/>
      <c r="N1649" s="216"/>
      <c r="O1649" s="216"/>
      <c r="P1649" s="216"/>
      <c r="Q1649" s="216"/>
      <c r="R1649" s="216"/>
      <c r="S1649" s="216"/>
      <c r="T1649" s="217"/>
      <c r="U1649" s="14"/>
      <c r="V1649" s="14"/>
      <c r="W1649" s="14"/>
      <c r="X1649" s="14"/>
      <c r="Y1649" s="14"/>
      <c r="Z1649" s="14"/>
      <c r="AA1649" s="14"/>
      <c r="AB1649" s="14"/>
      <c r="AC1649" s="14"/>
      <c r="AD1649" s="14"/>
      <c r="AE1649" s="14"/>
      <c r="AT1649" s="211" t="s">
        <v>394</v>
      </c>
      <c r="AU1649" s="211" t="s">
        <v>87</v>
      </c>
      <c r="AV1649" s="14" t="s">
        <v>87</v>
      </c>
      <c r="AW1649" s="14" t="s">
        <v>34</v>
      </c>
      <c r="AX1649" s="14" t="s">
        <v>78</v>
      </c>
      <c r="AY1649" s="211" t="s">
        <v>219</v>
      </c>
    </row>
    <row r="1650" s="14" customFormat="1">
      <c r="A1650" s="14"/>
      <c r="B1650" s="210"/>
      <c r="C1650" s="14"/>
      <c r="D1650" s="193" t="s">
        <v>394</v>
      </c>
      <c r="E1650" s="211" t="s">
        <v>1</v>
      </c>
      <c r="F1650" s="212" t="s">
        <v>3110</v>
      </c>
      <c r="G1650" s="14"/>
      <c r="H1650" s="213">
        <v>184.80000000000001</v>
      </c>
      <c r="I1650" s="214"/>
      <c r="J1650" s="14"/>
      <c r="K1650" s="14"/>
      <c r="L1650" s="210"/>
      <c r="M1650" s="215"/>
      <c r="N1650" s="216"/>
      <c r="O1650" s="216"/>
      <c r="P1650" s="216"/>
      <c r="Q1650" s="216"/>
      <c r="R1650" s="216"/>
      <c r="S1650" s="216"/>
      <c r="T1650" s="217"/>
      <c r="U1650" s="14"/>
      <c r="V1650" s="14"/>
      <c r="W1650" s="14"/>
      <c r="X1650" s="14"/>
      <c r="Y1650" s="14"/>
      <c r="Z1650" s="14"/>
      <c r="AA1650" s="14"/>
      <c r="AB1650" s="14"/>
      <c r="AC1650" s="14"/>
      <c r="AD1650" s="14"/>
      <c r="AE1650" s="14"/>
      <c r="AT1650" s="211" t="s">
        <v>394</v>
      </c>
      <c r="AU1650" s="211" t="s">
        <v>87</v>
      </c>
      <c r="AV1650" s="14" t="s">
        <v>87</v>
      </c>
      <c r="AW1650" s="14" t="s">
        <v>34</v>
      </c>
      <c r="AX1650" s="14" t="s">
        <v>78</v>
      </c>
      <c r="AY1650" s="211" t="s">
        <v>219</v>
      </c>
    </row>
    <row r="1651" s="15" customFormat="1">
      <c r="A1651" s="15"/>
      <c r="B1651" s="218"/>
      <c r="C1651" s="15"/>
      <c r="D1651" s="193" t="s">
        <v>394</v>
      </c>
      <c r="E1651" s="219" t="s">
        <v>1</v>
      </c>
      <c r="F1651" s="220" t="s">
        <v>401</v>
      </c>
      <c r="G1651" s="15"/>
      <c r="H1651" s="221">
        <v>477.39999999999998</v>
      </c>
      <c r="I1651" s="222"/>
      <c r="J1651" s="15"/>
      <c r="K1651" s="15"/>
      <c r="L1651" s="218"/>
      <c r="M1651" s="223"/>
      <c r="N1651" s="224"/>
      <c r="O1651" s="224"/>
      <c r="P1651" s="224"/>
      <c r="Q1651" s="224"/>
      <c r="R1651" s="224"/>
      <c r="S1651" s="224"/>
      <c r="T1651" s="225"/>
      <c r="U1651" s="15"/>
      <c r="V1651" s="15"/>
      <c r="W1651" s="15"/>
      <c r="X1651" s="15"/>
      <c r="Y1651" s="15"/>
      <c r="Z1651" s="15"/>
      <c r="AA1651" s="15"/>
      <c r="AB1651" s="15"/>
      <c r="AC1651" s="15"/>
      <c r="AD1651" s="15"/>
      <c r="AE1651" s="15"/>
      <c r="AT1651" s="219" t="s">
        <v>394</v>
      </c>
      <c r="AU1651" s="219" t="s">
        <v>87</v>
      </c>
      <c r="AV1651" s="15" t="s">
        <v>218</v>
      </c>
      <c r="AW1651" s="15" t="s">
        <v>34</v>
      </c>
      <c r="AX1651" s="15" t="s">
        <v>85</v>
      </c>
      <c r="AY1651" s="219" t="s">
        <v>219</v>
      </c>
    </row>
    <row r="1652" s="2" customFormat="1" ht="16.5" customHeight="1">
      <c r="A1652" s="38"/>
      <c r="B1652" s="179"/>
      <c r="C1652" s="234" t="s">
        <v>3238</v>
      </c>
      <c r="D1652" s="234" t="s">
        <v>2002</v>
      </c>
      <c r="E1652" s="235" t="s">
        <v>3239</v>
      </c>
      <c r="F1652" s="236" t="s">
        <v>3240</v>
      </c>
      <c r="G1652" s="237" t="s">
        <v>404</v>
      </c>
      <c r="H1652" s="238">
        <v>8.4019999999999992</v>
      </c>
      <c r="I1652" s="239"/>
      <c r="J1652" s="240">
        <f>ROUND(I1652*H1652,2)</f>
        <v>0</v>
      </c>
      <c r="K1652" s="236" t="s">
        <v>391</v>
      </c>
      <c r="L1652" s="241"/>
      <c r="M1652" s="242" t="s">
        <v>1</v>
      </c>
      <c r="N1652" s="243" t="s">
        <v>43</v>
      </c>
      <c r="O1652" s="77"/>
      <c r="P1652" s="189">
        <f>O1652*H1652</f>
        <v>0</v>
      </c>
      <c r="Q1652" s="189">
        <v>0.55000000000000004</v>
      </c>
      <c r="R1652" s="189">
        <f>Q1652*H1652</f>
        <v>4.6211000000000002</v>
      </c>
      <c r="S1652" s="189">
        <v>0</v>
      </c>
      <c r="T1652" s="190">
        <f>S1652*H1652</f>
        <v>0</v>
      </c>
      <c r="U1652" s="38"/>
      <c r="V1652" s="38"/>
      <c r="W1652" s="38"/>
      <c r="X1652" s="38"/>
      <c r="Y1652" s="38"/>
      <c r="Z1652" s="38"/>
      <c r="AA1652" s="38"/>
      <c r="AB1652" s="38"/>
      <c r="AC1652" s="38"/>
      <c r="AD1652" s="38"/>
      <c r="AE1652" s="38"/>
      <c r="AR1652" s="191" t="s">
        <v>612</v>
      </c>
      <c r="AT1652" s="191" t="s">
        <v>2002</v>
      </c>
      <c r="AU1652" s="191" t="s">
        <v>87</v>
      </c>
      <c r="AY1652" s="19" t="s">
        <v>219</v>
      </c>
      <c r="BE1652" s="192">
        <f>IF(N1652="základní",J1652,0)</f>
        <v>0</v>
      </c>
      <c r="BF1652" s="192">
        <f>IF(N1652="snížená",J1652,0)</f>
        <v>0</v>
      </c>
      <c r="BG1652" s="192">
        <f>IF(N1652="zákl. přenesená",J1652,0)</f>
        <v>0</v>
      </c>
      <c r="BH1652" s="192">
        <f>IF(N1652="sníž. přenesená",J1652,0)</f>
        <v>0</v>
      </c>
      <c r="BI1652" s="192">
        <f>IF(N1652="nulová",J1652,0)</f>
        <v>0</v>
      </c>
      <c r="BJ1652" s="19" t="s">
        <v>85</v>
      </c>
      <c r="BK1652" s="192">
        <f>ROUND(I1652*H1652,2)</f>
        <v>0</v>
      </c>
      <c r="BL1652" s="19" t="s">
        <v>296</v>
      </c>
      <c r="BM1652" s="191" t="s">
        <v>3241</v>
      </c>
    </row>
    <row r="1653" s="2" customFormat="1">
      <c r="A1653" s="38"/>
      <c r="B1653" s="39"/>
      <c r="C1653" s="38"/>
      <c r="D1653" s="193" t="s">
        <v>227</v>
      </c>
      <c r="E1653" s="38"/>
      <c r="F1653" s="194" t="s">
        <v>3242</v>
      </c>
      <c r="G1653" s="38"/>
      <c r="H1653" s="38"/>
      <c r="I1653" s="195"/>
      <c r="J1653" s="38"/>
      <c r="K1653" s="38"/>
      <c r="L1653" s="39"/>
      <c r="M1653" s="196"/>
      <c r="N1653" s="197"/>
      <c r="O1653" s="77"/>
      <c r="P1653" s="77"/>
      <c r="Q1653" s="77"/>
      <c r="R1653" s="77"/>
      <c r="S1653" s="77"/>
      <c r="T1653" s="78"/>
      <c r="U1653" s="38"/>
      <c r="V1653" s="38"/>
      <c r="W1653" s="38"/>
      <c r="X1653" s="38"/>
      <c r="Y1653" s="38"/>
      <c r="Z1653" s="38"/>
      <c r="AA1653" s="38"/>
      <c r="AB1653" s="38"/>
      <c r="AC1653" s="38"/>
      <c r="AD1653" s="38"/>
      <c r="AE1653" s="38"/>
      <c r="AT1653" s="19" t="s">
        <v>227</v>
      </c>
      <c r="AU1653" s="19" t="s">
        <v>87</v>
      </c>
    </row>
    <row r="1654" s="14" customFormat="1">
      <c r="A1654" s="14"/>
      <c r="B1654" s="210"/>
      <c r="C1654" s="14"/>
      <c r="D1654" s="193" t="s">
        <v>394</v>
      </c>
      <c r="E1654" s="211" t="s">
        <v>1</v>
      </c>
      <c r="F1654" s="212" t="s">
        <v>3243</v>
      </c>
      <c r="G1654" s="14"/>
      <c r="H1654" s="213">
        <v>7.6379999999999999</v>
      </c>
      <c r="I1654" s="214"/>
      <c r="J1654" s="14"/>
      <c r="K1654" s="14"/>
      <c r="L1654" s="210"/>
      <c r="M1654" s="215"/>
      <c r="N1654" s="216"/>
      <c r="O1654" s="216"/>
      <c r="P1654" s="216"/>
      <c r="Q1654" s="216"/>
      <c r="R1654" s="216"/>
      <c r="S1654" s="216"/>
      <c r="T1654" s="217"/>
      <c r="U1654" s="14"/>
      <c r="V1654" s="14"/>
      <c r="W1654" s="14"/>
      <c r="X1654" s="14"/>
      <c r="Y1654" s="14"/>
      <c r="Z1654" s="14"/>
      <c r="AA1654" s="14"/>
      <c r="AB1654" s="14"/>
      <c r="AC1654" s="14"/>
      <c r="AD1654" s="14"/>
      <c r="AE1654" s="14"/>
      <c r="AT1654" s="211" t="s">
        <v>394</v>
      </c>
      <c r="AU1654" s="211" t="s">
        <v>87</v>
      </c>
      <c r="AV1654" s="14" t="s">
        <v>87</v>
      </c>
      <c r="AW1654" s="14" t="s">
        <v>34</v>
      </c>
      <c r="AX1654" s="14" t="s">
        <v>78</v>
      </c>
      <c r="AY1654" s="211" t="s">
        <v>219</v>
      </c>
    </row>
    <row r="1655" s="14" customFormat="1">
      <c r="A1655" s="14"/>
      <c r="B1655" s="210"/>
      <c r="C1655" s="14"/>
      <c r="D1655" s="193" t="s">
        <v>394</v>
      </c>
      <c r="E1655" s="211" t="s">
        <v>1</v>
      </c>
      <c r="F1655" s="212" t="s">
        <v>3244</v>
      </c>
      <c r="G1655" s="14"/>
      <c r="H1655" s="213">
        <v>0.76400000000000001</v>
      </c>
      <c r="I1655" s="214"/>
      <c r="J1655" s="14"/>
      <c r="K1655" s="14"/>
      <c r="L1655" s="210"/>
      <c r="M1655" s="215"/>
      <c r="N1655" s="216"/>
      <c r="O1655" s="216"/>
      <c r="P1655" s="216"/>
      <c r="Q1655" s="216"/>
      <c r="R1655" s="216"/>
      <c r="S1655" s="216"/>
      <c r="T1655" s="217"/>
      <c r="U1655" s="14"/>
      <c r="V1655" s="14"/>
      <c r="W1655" s="14"/>
      <c r="X1655" s="14"/>
      <c r="Y1655" s="14"/>
      <c r="Z1655" s="14"/>
      <c r="AA1655" s="14"/>
      <c r="AB1655" s="14"/>
      <c r="AC1655" s="14"/>
      <c r="AD1655" s="14"/>
      <c r="AE1655" s="14"/>
      <c r="AT1655" s="211" t="s">
        <v>394</v>
      </c>
      <c r="AU1655" s="211" t="s">
        <v>87</v>
      </c>
      <c r="AV1655" s="14" t="s">
        <v>87</v>
      </c>
      <c r="AW1655" s="14" t="s">
        <v>34</v>
      </c>
      <c r="AX1655" s="14" t="s">
        <v>78</v>
      </c>
      <c r="AY1655" s="211" t="s">
        <v>219</v>
      </c>
    </row>
    <row r="1656" s="15" customFormat="1">
      <c r="A1656" s="15"/>
      <c r="B1656" s="218"/>
      <c r="C1656" s="15"/>
      <c r="D1656" s="193" t="s">
        <v>394</v>
      </c>
      <c r="E1656" s="219" t="s">
        <v>1</v>
      </c>
      <c r="F1656" s="220" t="s">
        <v>401</v>
      </c>
      <c r="G1656" s="15"/>
      <c r="H1656" s="221">
        <v>8.4019999999999992</v>
      </c>
      <c r="I1656" s="222"/>
      <c r="J1656" s="15"/>
      <c r="K1656" s="15"/>
      <c r="L1656" s="218"/>
      <c r="M1656" s="223"/>
      <c r="N1656" s="224"/>
      <c r="O1656" s="224"/>
      <c r="P1656" s="224"/>
      <c r="Q1656" s="224"/>
      <c r="R1656" s="224"/>
      <c r="S1656" s="224"/>
      <c r="T1656" s="225"/>
      <c r="U1656" s="15"/>
      <c r="V1656" s="15"/>
      <c r="W1656" s="15"/>
      <c r="X1656" s="15"/>
      <c r="Y1656" s="15"/>
      <c r="Z1656" s="15"/>
      <c r="AA1656" s="15"/>
      <c r="AB1656" s="15"/>
      <c r="AC1656" s="15"/>
      <c r="AD1656" s="15"/>
      <c r="AE1656" s="15"/>
      <c r="AT1656" s="219" t="s">
        <v>394</v>
      </c>
      <c r="AU1656" s="219" t="s">
        <v>87</v>
      </c>
      <c r="AV1656" s="15" t="s">
        <v>218</v>
      </c>
      <c r="AW1656" s="15" t="s">
        <v>34</v>
      </c>
      <c r="AX1656" s="15" t="s">
        <v>85</v>
      </c>
      <c r="AY1656" s="219" t="s">
        <v>219</v>
      </c>
    </row>
    <row r="1657" s="2" customFormat="1">
      <c r="A1657" s="38"/>
      <c r="B1657" s="179"/>
      <c r="C1657" s="180" t="s">
        <v>3245</v>
      </c>
      <c r="D1657" s="180" t="s">
        <v>222</v>
      </c>
      <c r="E1657" s="181" t="s">
        <v>3246</v>
      </c>
      <c r="F1657" s="182" t="s">
        <v>3247</v>
      </c>
      <c r="G1657" s="183" t="s">
        <v>390</v>
      </c>
      <c r="H1657" s="184">
        <v>498.30000000000001</v>
      </c>
      <c r="I1657" s="185"/>
      <c r="J1657" s="186">
        <f>ROUND(I1657*H1657,2)</f>
        <v>0</v>
      </c>
      <c r="K1657" s="182" t="s">
        <v>391</v>
      </c>
      <c r="L1657" s="39"/>
      <c r="M1657" s="187" t="s">
        <v>1</v>
      </c>
      <c r="N1657" s="188" t="s">
        <v>43</v>
      </c>
      <c r="O1657" s="77"/>
      <c r="P1657" s="189">
        <f>O1657*H1657</f>
        <v>0</v>
      </c>
      <c r="Q1657" s="189">
        <v>0</v>
      </c>
      <c r="R1657" s="189">
        <f>Q1657*H1657</f>
        <v>0</v>
      </c>
      <c r="S1657" s="189">
        <v>0</v>
      </c>
      <c r="T1657" s="190">
        <f>S1657*H1657</f>
        <v>0</v>
      </c>
      <c r="U1657" s="38"/>
      <c r="V1657" s="38"/>
      <c r="W1657" s="38"/>
      <c r="X1657" s="38"/>
      <c r="Y1657" s="38"/>
      <c r="Z1657" s="38"/>
      <c r="AA1657" s="38"/>
      <c r="AB1657" s="38"/>
      <c r="AC1657" s="38"/>
      <c r="AD1657" s="38"/>
      <c r="AE1657" s="38"/>
      <c r="AR1657" s="191" t="s">
        <v>296</v>
      </c>
      <c r="AT1657" s="191" t="s">
        <v>222</v>
      </c>
      <c r="AU1657" s="191" t="s">
        <v>87</v>
      </c>
      <c r="AY1657" s="19" t="s">
        <v>219</v>
      </c>
      <c r="BE1657" s="192">
        <f>IF(N1657="základní",J1657,0)</f>
        <v>0</v>
      </c>
      <c r="BF1657" s="192">
        <f>IF(N1657="snížená",J1657,0)</f>
        <v>0</v>
      </c>
      <c r="BG1657" s="192">
        <f>IF(N1657="zákl. přenesená",J1657,0)</f>
        <v>0</v>
      </c>
      <c r="BH1657" s="192">
        <f>IF(N1657="sníž. přenesená",J1657,0)</f>
        <v>0</v>
      </c>
      <c r="BI1657" s="192">
        <f>IF(N1657="nulová",J1657,0)</f>
        <v>0</v>
      </c>
      <c r="BJ1657" s="19" t="s">
        <v>85</v>
      </c>
      <c r="BK1657" s="192">
        <f>ROUND(I1657*H1657,2)</f>
        <v>0</v>
      </c>
      <c r="BL1657" s="19" t="s">
        <v>296</v>
      </c>
      <c r="BM1657" s="191" t="s">
        <v>3248</v>
      </c>
    </row>
    <row r="1658" s="2" customFormat="1">
      <c r="A1658" s="38"/>
      <c r="B1658" s="39"/>
      <c r="C1658" s="38"/>
      <c r="D1658" s="193" t="s">
        <v>227</v>
      </c>
      <c r="E1658" s="38"/>
      <c r="F1658" s="194" t="s">
        <v>3249</v>
      </c>
      <c r="G1658" s="38"/>
      <c r="H1658" s="38"/>
      <c r="I1658" s="195"/>
      <c r="J1658" s="38"/>
      <c r="K1658" s="38"/>
      <c r="L1658" s="39"/>
      <c r="M1658" s="196"/>
      <c r="N1658" s="197"/>
      <c r="O1658" s="77"/>
      <c r="P1658" s="77"/>
      <c r="Q1658" s="77"/>
      <c r="R1658" s="77"/>
      <c r="S1658" s="77"/>
      <c r="T1658" s="78"/>
      <c r="U1658" s="38"/>
      <c r="V1658" s="38"/>
      <c r="W1658" s="38"/>
      <c r="X1658" s="38"/>
      <c r="Y1658" s="38"/>
      <c r="Z1658" s="38"/>
      <c r="AA1658" s="38"/>
      <c r="AB1658" s="38"/>
      <c r="AC1658" s="38"/>
      <c r="AD1658" s="38"/>
      <c r="AE1658" s="38"/>
      <c r="AT1658" s="19" t="s">
        <v>227</v>
      </c>
      <c r="AU1658" s="19" t="s">
        <v>87</v>
      </c>
    </row>
    <row r="1659" s="13" customFormat="1">
      <c r="A1659" s="13"/>
      <c r="B1659" s="203"/>
      <c r="C1659" s="13"/>
      <c r="D1659" s="193" t="s">
        <v>394</v>
      </c>
      <c r="E1659" s="204" t="s">
        <v>1</v>
      </c>
      <c r="F1659" s="205" t="s">
        <v>3108</v>
      </c>
      <c r="G1659" s="13"/>
      <c r="H1659" s="204" t="s">
        <v>1</v>
      </c>
      <c r="I1659" s="206"/>
      <c r="J1659" s="13"/>
      <c r="K1659" s="13"/>
      <c r="L1659" s="203"/>
      <c r="M1659" s="207"/>
      <c r="N1659" s="208"/>
      <c r="O1659" s="208"/>
      <c r="P1659" s="208"/>
      <c r="Q1659" s="208"/>
      <c r="R1659" s="208"/>
      <c r="S1659" s="208"/>
      <c r="T1659" s="209"/>
      <c r="U1659" s="13"/>
      <c r="V1659" s="13"/>
      <c r="W1659" s="13"/>
      <c r="X1659" s="13"/>
      <c r="Y1659" s="13"/>
      <c r="Z1659" s="13"/>
      <c r="AA1659" s="13"/>
      <c r="AB1659" s="13"/>
      <c r="AC1659" s="13"/>
      <c r="AD1659" s="13"/>
      <c r="AE1659" s="13"/>
      <c r="AT1659" s="204" t="s">
        <v>394</v>
      </c>
      <c r="AU1659" s="204" t="s">
        <v>87</v>
      </c>
      <c r="AV1659" s="13" t="s">
        <v>85</v>
      </c>
      <c r="AW1659" s="13" t="s">
        <v>34</v>
      </c>
      <c r="AX1659" s="13" t="s">
        <v>78</v>
      </c>
      <c r="AY1659" s="204" t="s">
        <v>219</v>
      </c>
    </row>
    <row r="1660" s="14" customFormat="1">
      <c r="A1660" s="14"/>
      <c r="B1660" s="210"/>
      <c r="C1660" s="14"/>
      <c r="D1660" s="193" t="s">
        <v>394</v>
      </c>
      <c r="E1660" s="211" t="s">
        <v>1</v>
      </c>
      <c r="F1660" s="212" t="s">
        <v>3250</v>
      </c>
      <c r="G1660" s="14"/>
      <c r="H1660" s="213">
        <v>313.5</v>
      </c>
      <c r="I1660" s="214"/>
      <c r="J1660" s="14"/>
      <c r="K1660" s="14"/>
      <c r="L1660" s="210"/>
      <c r="M1660" s="215"/>
      <c r="N1660" s="216"/>
      <c r="O1660" s="216"/>
      <c r="P1660" s="216"/>
      <c r="Q1660" s="216"/>
      <c r="R1660" s="216"/>
      <c r="S1660" s="216"/>
      <c r="T1660" s="217"/>
      <c r="U1660" s="14"/>
      <c r="V1660" s="14"/>
      <c r="W1660" s="14"/>
      <c r="X1660" s="14"/>
      <c r="Y1660" s="14"/>
      <c r="Z1660" s="14"/>
      <c r="AA1660" s="14"/>
      <c r="AB1660" s="14"/>
      <c r="AC1660" s="14"/>
      <c r="AD1660" s="14"/>
      <c r="AE1660" s="14"/>
      <c r="AT1660" s="211" t="s">
        <v>394</v>
      </c>
      <c r="AU1660" s="211" t="s">
        <v>87</v>
      </c>
      <c r="AV1660" s="14" t="s">
        <v>87</v>
      </c>
      <c r="AW1660" s="14" t="s">
        <v>34</v>
      </c>
      <c r="AX1660" s="14" t="s">
        <v>78</v>
      </c>
      <c r="AY1660" s="211" t="s">
        <v>219</v>
      </c>
    </row>
    <row r="1661" s="14" customFormat="1">
      <c r="A1661" s="14"/>
      <c r="B1661" s="210"/>
      <c r="C1661" s="14"/>
      <c r="D1661" s="193" t="s">
        <v>394</v>
      </c>
      <c r="E1661" s="211" t="s">
        <v>1</v>
      </c>
      <c r="F1661" s="212" t="s">
        <v>1608</v>
      </c>
      <c r="G1661" s="14"/>
      <c r="H1661" s="213">
        <v>184.80000000000001</v>
      </c>
      <c r="I1661" s="214"/>
      <c r="J1661" s="14"/>
      <c r="K1661" s="14"/>
      <c r="L1661" s="210"/>
      <c r="M1661" s="215"/>
      <c r="N1661" s="216"/>
      <c r="O1661" s="216"/>
      <c r="P1661" s="216"/>
      <c r="Q1661" s="216"/>
      <c r="R1661" s="216"/>
      <c r="S1661" s="216"/>
      <c r="T1661" s="217"/>
      <c r="U1661" s="14"/>
      <c r="V1661" s="14"/>
      <c r="W1661" s="14"/>
      <c r="X1661" s="14"/>
      <c r="Y1661" s="14"/>
      <c r="Z1661" s="14"/>
      <c r="AA1661" s="14"/>
      <c r="AB1661" s="14"/>
      <c r="AC1661" s="14"/>
      <c r="AD1661" s="14"/>
      <c r="AE1661" s="14"/>
      <c r="AT1661" s="211" t="s">
        <v>394</v>
      </c>
      <c r="AU1661" s="211" t="s">
        <v>87</v>
      </c>
      <c r="AV1661" s="14" t="s">
        <v>87</v>
      </c>
      <c r="AW1661" s="14" t="s">
        <v>34</v>
      </c>
      <c r="AX1661" s="14" t="s">
        <v>78</v>
      </c>
      <c r="AY1661" s="211" t="s">
        <v>219</v>
      </c>
    </row>
    <row r="1662" s="15" customFormat="1">
      <c r="A1662" s="15"/>
      <c r="B1662" s="218"/>
      <c r="C1662" s="15"/>
      <c r="D1662" s="193" t="s">
        <v>394</v>
      </c>
      <c r="E1662" s="219" t="s">
        <v>1</v>
      </c>
      <c r="F1662" s="220" t="s">
        <v>401</v>
      </c>
      <c r="G1662" s="15"/>
      <c r="H1662" s="221">
        <v>498.30000000000001</v>
      </c>
      <c r="I1662" s="222"/>
      <c r="J1662" s="15"/>
      <c r="K1662" s="15"/>
      <c r="L1662" s="218"/>
      <c r="M1662" s="223"/>
      <c r="N1662" s="224"/>
      <c r="O1662" s="224"/>
      <c r="P1662" s="224"/>
      <c r="Q1662" s="224"/>
      <c r="R1662" s="224"/>
      <c r="S1662" s="224"/>
      <c r="T1662" s="225"/>
      <c r="U1662" s="15"/>
      <c r="V1662" s="15"/>
      <c r="W1662" s="15"/>
      <c r="X1662" s="15"/>
      <c r="Y1662" s="15"/>
      <c r="Z1662" s="15"/>
      <c r="AA1662" s="15"/>
      <c r="AB1662" s="15"/>
      <c r="AC1662" s="15"/>
      <c r="AD1662" s="15"/>
      <c r="AE1662" s="15"/>
      <c r="AT1662" s="219" t="s">
        <v>394</v>
      </c>
      <c r="AU1662" s="219" t="s">
        <v>87</v>
      </c>
      <c r="AV1662" s="15" t="s">
        <v>218</v>
      </c>
      <c r="AW1662" s="15" t="s">
        <v>34</v>
      </c>
      <c r="AX1662" s="15" t="s">
        <v>85</v>
      </c>
      <c r="AY1662" s="219" t="s">
        <v>219</v>
      </c>
    </row>
    <row r="1663" s="2" customFormat="1" ht="16.5" customHeight="1">
      <c r="A1663" s="38"/>
      <c r="B1663" s="179"/>
      <c r="C1663" s="234" t="s">
        <v>3251</v>
      </c>
      <c r="D1663" s="234" t="s">
        <v>2002</v>
      </c>
      <c r="E1663" s="235" t="s">
        <v>3252</v>
      </c>
      <c r="F1663" s="236" t="s">
        <v>3253</v>
      </c>
      <c r="G1663" s="237" t="s">
        <v>404</v>
      </c>
      <c r="H1663" s="238">
        <v>13.154999999999999</v>
      </c>
      <c r="I1663" s="239"/>
      <c r="J1663" s="240">
        <f>ROUND(I1663*H1663,2)</f>
        <v>0</v>
      </c>
      <c r="K1663" s="236" t="s">
        <v>391</v>
      </c>
      <c r="L1663" s="241"/>
      <c r="M1663" s="242" t="s">
        <v>1</v>
      </c>
      <c r="N1663" s="243" t="s">
        <v>43</v>
      </c>
      <c r="O1663" s="77"/>
      <c r="P1663" s="189">
        <f>O1663*H1663</f>
        <v>0</v>
      </c>
      <c r="Q1663" s="189">
        <v>0.55000000000000004</v>
      </c>
      <c r="R1663" s="189">
        <f>Q1663*H1663</f>
        <v>7.2352500000000006</v>
      </c>
      <c r="S1663" s="189">
        <v>0</v>
      </c>
      <c r="T1663" s="190">
        <f>S1663*H1663</f>
        <v>0</v>
      </c>
      <c r="U1663" s="38"/>
      <c r="V1663" s="38"/>
      <c r="W1663" s="38"/>
      <c r="X1663" s="38"/>
      <c r="Y1663" s="38"/>
      <c r="Z1663" s="38"/>
      <c r="AA1663" s="38"/>
      <c r="AB1663" s="38"/>
      <c r="AC1663" s="38"/>
      <c r="AD1663" s="38"/>
      <c r="AE1663" s="38"/>
      <c r="AR1663" s="191" t="s">
        <v>612</v>
      </c>
      <c r="AT1663" s="191" t="s">
        <v>2002</v>
      </c>
      <c r="AU1663" s="191" t="s">
        <v>87</v>
      </c>
      <c r="AY1663" s="19" t="s">
        <v>219</v>
      </c>
      <c r="BE1663" s="192">
        <f>IF(N1663="základní",J1663,0)</f>
        <v>0</v>
      </c>
      <c r="BF1663" s="192">
        <f>IF(N1663="snížená",J1663,0)</f>
        <v>0</v>
      </c>
      <c r="BG1663" s="192">
        <f>IF(N1663="zákl. přenesená",J1663,0)</f>
        <v>0</v>
      </c>
      <c r="BH1663" s="192">
        <f>IF(N1663="sníž. přenesená",J1663,0)</f>
        <v>0</v>
      </c>
      <c r="BI1663" s="192">
        <f>IF(N1663="nulová",J1663,0)</f>
        <v>0</v>
      </c>
      <c r="BJ1663" s="19" t="s">
        <v>85</v>
      </c>
      <c r="BK1663" s="192">
        <f>ROUND(I1663*H1663,2)</f>
        <v>0</v>
      </c>
      <c r="BL1663" s="19" t="s">
        <v>296</v>
      </c>
      <c r="BM1663" s="191" t="s">
        <v>3254</v>
      </c>
    </row>
    <row r="1664" s="2" customFormat="1">
      <c r="A1664" s="38"/>
      <c r="B1664" s="39"/>
      <c r="C1664" s="38"/>
      <c r="D1664" s="193" t="s">
        <v>227</v>
      </c>
      <c r="E1664" s="38"/>
      <c r="F1664" s="194" t="s">
        <v>3253</v>
      </c>
      <c r="G1664" s="38"/>
      <c r="H1664" s="38"/>
      <c r="I1664" s="195"/>
      <c r="J1664" s="38"/>
      <c r="K1664" s="38"/>
      <c r="L1664" s="39"/>
      <c r="M1664" s="196"/>
      <c r="N1664" s="197"/>
      <c r="O1664" s="77"/>
      <c r="P1664" s="77"/>
      <c r="Q1664" s="77"/>
      <c r="R1664" s="77"/>
      <c r="S1664" s="77"/>
      <c r="T1664" s="78"/>
      <c r="U1664" s="38"/>
      <c r="V1664" s="38"/>
      <c r="W1664" s="38"/>
      <c r="X1664" s="38"/>
      <c r="Y1664" s="38"/>
      <c r="Z1664" s="38"/>
      <c r="AA1664" s="38"/>
      <c r="AB1664" s="38"/>
      <c r="AC1664" s="38"/>
      <c r="AD1664" s="38"/>
      <c r="AE1664" s="38"/>
      <c r="AT1664" s="19" t="s">
        <v>227</v>
      </c>
      <c r="AU1664" s="19" t="s">
        <v>87</v>
      </c>
    </row>
    <row r="1665" s="14" customFormat="1">
      <c r="A1665" s="14"/>
      <c r="B1665" s="210"/>
      <c r="C1665" s="14"/>
      <c r="D1665" s="193" t="s">
        <v>394</v>
      </c>
      <c r="E1665" s="211" t="s">
        <v>1</v>
      </c>
      <c r="F1665" s="212" t="s">
        <v>3255</v>
      </c>
      <c r="G1665" s="14"/>
      <c r="H1665" s="213">
        <v>11.959</v>
      </c>
      <c r="I1665" s="214"/>
      <c r="J1665" s="14"/>
      <c r="K1665" s="14"/>
      <c r="L1665" s="210"/>
      <c r="M1665" s="215"/>
      <c r="N1665" s="216"/>
      <c r="O1665" s="216"/>
      <c r="P1665" s="216"/>
      <c r="Q1665" s="216"/>
      <c r="R1665" s="216"/>
      <c r="S1665" s="216"/>
      <c r="T1665" s="217"/>
      <c r="U1665" s="14"/>
      <c r="V1665" s="14"/>
      <c r="W1665" s="14"/>
      <c r="X1665" s="14"/>
      <c r="Y1665" s="14"/>
      <c r="Z1665" s="14"/>
      <c r="AA1665" s="14"/>
      <c r="AB1665" s="14"/>
      <c r="AC1665" s="14"/>
      <c r="AD1665" s="14"/>
      <c r="AE1665" s="14"/>
      <c r="AT1665" s="211" t="s">
        <v>394</v>
      </c>
      <c r="AU1665" s="211" t="s">
        <v>87</v>
      </c>
      <c r="AV1665" s="14" t="s">
        <v>87</v>
      </c>
      <c r="AW1665" s="14" t="s">
        <v>34</v>
      </c>
      <c r="AX1665" s="14" t="s">
        <v>78</v>
      </c>
      <c r="AY1665" s="211" t="s">
        <v>219</v>
      </c>
    </row>
    <row r="1666" s="14" customFormat="1">
      <c r="A1666" s="14"/>
      <c r="B1666" s="210"/>
      <c r="C1666" s="14"/>
      <c r="D1666" s="193" t="s">
        <v>394</v>
      </c>
      <c r="E1666" s="211" t="s">
        <v>1</v>
      </c>
      <c r="F1666" s="212" t="s">
        <v>3256</v>
      </c>
      <c r="G1666" s="14"/>
      <c r="H1666" s="213">
        <v>1.196</v>
      </c>
      <c r="I1666" s="214"/>
      <c r="J1666" s="14"/>
      <c r="K1666" s="14"/>
      <c r="L1666" s="210"/>
      <c r="M1666" s="215"/>
      <c r="N1666" s="216"/>
      <c r="O1666" s="216"/>
      <c r="P1666" s="216"/>
      <c r="Q1666" s="216"/>
      <c r="R1666" s="216"/>
      <c r="S1666" s="216"/>
      <c r="T1666" s="217"/>
      <c r="U1666" s="14"/>
      <c r="V1666" s="14"/>
      <c r="W1666" s="14"/>
      <c r="X1666" s="14"/>
      <c r="Y1666" s="14"/>
      <c r="Z1666" s="14"/>
      <c r="AA1666" s="14"/>
      <c r="AB1666" s="14"/>
      <c r="AC1666" s="14"/>
      <c r="AD1666" s="14"/>
      <c r="AE1666" s="14"/>
      <c r="AT1666" s="211" t="s">
        <v>394</v>
      </c>
      <c r="AU1666" s="211" t="s">
        <v>87</v>
      </c>
      <c r="AV1666" s="14" t="s">
        <v>87</v>
      </c>
      <c r="AW1666" s="14" t="s">
        <v>34</v>
      </c>
      <c r="AX1666" s="14" t="s">
        <v>78</v>
      </c>
      <c r="AY1666" s="211" t="s">
        <v>219</v>
      </c>
    </row>
    <row r="1667" s="15" customFormat="1">
      <c r="A1667" s="15"/>
      <c r="B1667" s="218"/>
      <c r="C1667" s="15"/>
      <c r="D1667" s="193" t="s">
        <v>394</v>
      </c>
      <c r="E1667" s="219" t="s">
        <v>1</v>
      </c>
      <c r="F1667" s="220" t="s">
        <v>401</v>
      </c>
      <c r="G1667" s="15"/>
      <c r="H1667" s="221">
        <v>13.154999999999999</v>
      </c>
      <c r="I1667" s="222"/>
      <c r="J1667" s="15"/>
      <c r="K1667" s="15"/>
      <c r="L1667" s="218"/>
      <c r="M1667" s="223"/>
      <c r="N1667" s="224"/>
      <c r="O1667" s="224"/>
      <c r="P1667" s="224"/>
      <c r="Q1667" s="224"/>
      <c r="R1667" s="224"/>
      <c r="S1667" s="224"/>
      <c r="T1667" s="225"/>
      <c r="U1667" s="15"/>
      <c r="V1667" s="15"/>
      <c r="W1667" s="15"/>
      <c r="X1667" s="15"/>
      <c r="Y1667" s="15"/>
      <c r="Z1667" s="15"/>
      <c r="AA1667" s="15"/>
      <c r="AB1667" s="15"/>
      <c r="AC1667" s="15"/>
      <c r="AD1667" s="15"/>
      <c r="AE1667" s="15"/>
      <c r="AT1667" s="219" t="s">
        <v>394</v>
      </c>
      <c r="AU1667" s="219" t="s">
        <v>87</v>
      </c>
      <c r="AV1667" s="15" t="s">
        <v>218</v>
      </c>
      <c r="AW1667" s="15" t="s">
        <v>34</v>
      </c>
      <c r="AX1667" s="15" t="s">
        <v>85</v>
      </c>
      <c r="AY1667" s="219" t="s">
        <v>219</v>
      </c>
    </row>
    <row r="1668" s="2" customFormat="1">
      <c r="A1668" s="38"/>
      <c r="B1668" s="179"/>
      <c r="C1668" s="180" t="s">
        <v>3257</v>
      </c>
      <c r="D1668" s="180" t="s">
        <v>222</v>
      </c>
      <c r="E1668" s="181" t="s">
        <v>3258</v>
      </c>
      <c r="F1668" s="182" t="s">
        <v>3259</v>
      </c>
      <c r="G1668" s="183" t="s">
        <v>390</v>
      </c>
      <c r="H1668" s="184">
        <v>94.549999999999997</v>
      </c>
      <c r="I1668" s="185"/>
      <c r="J1668" s="186">
        <f>ROUND(I1668*H1668,2)</f>
        <v>0</v>
      </c>
      <c r="K1668" s="182" t="s">
        <v>1</v>
      </c>
      <c r="L1668" s="39"/>
      <c r="M1668" s="187" t="s">
        <v>1</v>
      </c>
      <c r="N1668" s="188" t="s">
        <v>43</v>
      </c>
      <c r="O1668" s="77"/>
      <c r="P1668" s="189">
        <f>O1668*H1668</f>
        <v>0</v>
      </c>
      <c r="Q1668" s="189">
        <v>0.01396</v>
      </c>
      <c r="R1668" s="189">
        <f>Q1668*H1668</f>
        <v>1.3199179999999999</v>
      </c>
      <c r="S1668" s="189">
        <v>0</v>
      </c>
      <c r="T1668" s="190">
        <f>S1668*H1668</f>
        <v>0</v>
      </c>
      <c r="U1668" s="38"/>
      <c r="V1668" s="38"/>
      <c r="W1668" s="38"/>
      <c r="X1668" s="38"/>
      <c r="Y1668" s="38"/>
      <c r="Z1668" s="38"/>
      <c r="AA1668" s="38"/>
      <c r="AB1668" s="38"/>
      <c r="AC1668" s="38"/>
      <c r="AD1668" s="38"/>
      <c r="AE1668" s="38"/>
      <c r="AR1668" s="191" t="s">
        <v>296</v>
      </c>
      <c r="AT1668" s="191" t="s">
        <v>222</v>
      </c>
      <c r="AU1668" s="191" t="s">
        <v>87</v>
      </c>
      <c r="AY1668" s="19" t="s">
        <v>219</v>
      </c>
      <c r="BE1668" s="192">
        <f>IF(N1668="základní",J1668,0)</f>
        <v>0</v>
      </c>
      <c r="BF1668" s="192">
        <f>IF(N1668="snížená",J1668,0)</f>
        <v>0</v>
      </c>
      <c r="BG1668" s="192">
        <f>IF(N1668="zákl. přenesená",J1668,0)</f>
        <v>0</v>
      </c>
      <c r="BH1668" s="192">
        <f>IF(N1668="sníž. přenesená",J1668,0)</f>
        <v>0</v>
      </c>
      <c r="BI1668" s="192">
        <f>IF(N1668="nulová",J1668,0)</f>
        <v>0</v>
      </c>
      <c r="BJ1668" s="19" t="s">
        <v>85</v>
      </c>
      <c r="BK1668" s="192">
        <f>ROUND(I1668*H1668,2)</f>
        <v>0</v>
      </c>
      <c r="BL1668" s="19" t="s">
        <v>296</v>
      </c>
      <c r="BM1668" s="191" t="s">
        <v>3260</v>
      </c>
    </row>
    <row r="1669" s="13" customFormat="1">
      <c r="A1669" s="13"/>
      <c r="B1669" s="203"/>
      <c r="C1669" s="13"/>
      <c r="D1669" s="193" t="s">
        <v>394</v>
      </c>
      <c r="E1669" s="204" t="s">
        <v>1</v>
      </c>
      <c r="F1669" s="205" t="s">
        <v>2315</v>
      </c>
      <c r="G1669" s="13"/>
      <c r="H1669" s="204" t="s">
        <v>1</v>
      </c>
      <c r="I1669" s="206"/>
      <c r="J1669" s="13"/>
      <c r="K1669" s="13"/>
      <c r="L1669" s="203"/>
      <c r="M1669" s="207"/>
      <c r="N1669" s="208"/>
      <c r="O1669" s="208"/>
      <c r="P1669" s="208"/>
      <c r="Q1669" s="208"/>
      <c r="R1669" s="208"/>
      <c r="S1669" s="208"/>
      <c r="T1669" s="209"/>
      <c r="U1669" s="13"/>
      <c r="V1669" s="13"/>
      <c r="W1669" s="13"/>
      <c r="X1669" s="13"/>
      <c r="Y1669" s="13"/>
      <c r="Z1669" s="13"/>
      <c r="AA1669" s="13"/>
      <c r="AB1669" s="13"/>
      <c r="AC1669" s="13"/>
      <c r="AD1669" s="13"/>
      <c r="AE1669" s="13"/>
      <c r="AT1669" s="204" t="s">
        <v>394</v>
      </c>
      <c r="AU1669" s="204" t="s">
        <v>87</v>
      </c>
      <c r="AV1669" s="13" t="s">
        <v>85</v>
      </c>
      <c r="AW1669" s="13" t="s">
        <v>34</v>
      </c>
      <c r="AX1669" s="13" t="s">
        <v>78</v>
      </c>
      <c r="AY1669" s="204" t="s">
        <v>219</v>
      </c>
    </row>
    <row r="1670" s="14" customFormat="1">
      <c r="A1670" s="14"/>
      <c r="B1670" s="210"/>
      <c r="C1670" s="14"/>
      <c r="D1670" s="193" t="s">
        <v>394</v>
      </c>
      <c r="E1670" s="211" t="s">
        <v>1</v>
      </c>
      <c r="F1670" s="212" t="s">
        <v>3261</v>
      </c>
      <c r="G1670" s="14"/>
      <c r="H1670" s="213">
        <v>68</v>
      </c>
      <c r="I1670" s="214"/>
      <c r="J1670" s="14"/>
      <c r="K1670" s="14"/>
      <c r="L1670" s="210"/>
      <c r="M1670" s="215"/>
      <c r="N1670" s="216"/>
      <c r="O1670" s="216"/>
      <c r="P1670" s="216"/>
      <c r="Q1670" s="216"/>
      <c r="R1670" s="216"/>
      <c r="S1670" s="216"/>
      <c r="T1670" s="217"/>
      <c r="U1670" s="14"/>
      <c r="V1670" s="14"/>
      <c r="W1670" s="14"/>
      <c r="X1670" s="14"/>
      <c r="Y1670" s="14"/>
      <c r="Z1670" s="14"/>
      <c r="AA1670" s="14"/>
      <c r="AB1670" s="14"/>
      <c r="AC1670" s="14"/>
      <c r="AD1670" s="14"/>
      <c r="AE1670" s="14"/>
      <c r="AT1670" s="211" t="s">
        <v>394</v>
      </c>
      <c r="AU1670" s="211" t="s">
        <v>87</v>
      </c>
      <c r="AV1670" s="14" t="s">
        <v>87</v>
      </c>
      <c r="AW1670" s="14" t="s">
        <v>34</v>
      </c>
      <c r="AX1670" s="14" t="s">
        <v>78</v>
      </c>
      <c r="AY1670" s="211" t="s">
        <v>219</v>
      </c>
    </row>
    <row r="1671" s="13" customFormat="1">
      <c r="A1671" s="13"/>
      <c r="B1671" s="203"/>
      <c r="C1671" s="13"/>
      <c r="D1671" s="193" t="s">
        <v>394</v>
      </c>
      <c r="E1671" s="204" t="s">
        <v>1</v>
      </c>
      <c r="F1671" s="205" t="s">
        <v>2821</v>
      </c>
      <c r="G1671" s="13"/>
      <c r="H1671" s="204" t="s">
        <v>1</v>
      </c>
      <c r="I1671" s="206"/>
      <c r="J1671" s="13"/>
      <c r="K1671" s="13"/>
      <c r="L1671" s="203"/>
      <c r="M1671" s="207"/>
      <c r="N1671" s="208"/>
      <c r="O1671" s="208"/>
      <c r="P1671" s="208"/>
      <c r="Q1671" s="208"/>
      <c r="R1671" s="208"/>
      <c r="S1671" s="208"/>
      <c r="T1671" s="209"/>
      <c r="U1671" s="13"/>
      <c r="V1671" s="13"/>
      <c r="W1671" s="13"/>
      <c r="X1671" s="13"/>
      <c r="Y1671" s="13"/>
      <c r="Z1671" s="13"/>
      <c r="AA1671" s="13"/>
      <c r="AB1671" s="13"/>
      <c r="AC1671" s="13"/>
      <c r="AD1671" s="13"/>
      <c r="AE1671" s="13"/>
      <c r="AT1671" s="204" t="s">
        <v>394</v>
      </c>
      <c r="AU1671" s="204" t="s">
        <v>87</v>
      </c>
      <c r="AV1671" s="13" t="s">
        <v>85</v>
      </c>
      <c r="AW1671" s="13" t="s">
        <v>34</v>
      </c>
      <c r="AX1671" s="13" t="s">
        <v>78</v>
      </c>
      <c r="AY1671" s="204" t="s">
        <v>219</v>
      </c>
    </row>
    <row r="1672" s="14" customFormat="1">
      <c r="A1672" s="14"/>
      <c r="B1672" s="210"/>
      <c r="C1672" s="14"/>
      <c r="D1672" s="193" t="s">
        <v>394</v>
      </c>
      <c r="E1672" s="211" t="s">
        <v>1</v>
      </c>
      <c r="F1672" s="212" t="s">
        <v>2822</v>
      </c>
      <c r="G1672" s="14"/>
      <c r="H1672" s="213">
        <v>26.550000000000001</v>
      </c>
      <c r="I1672" s="214"/>
      <c r="J1672" s="14"/>
      <c r="K1672" s="14"/>
      <c r="L1672" s="210"/>
      <c r="M1672" s="215"/>
      <c r="N1672" s="216"/>
      <c r="O1672" s="216"/>
      <c r="P1672" s="216"/>
      <c r="Q1672" s="216"/>
      <c r="R1672" s="216"/>
      <c r="S1672" s="216"/>
      <c r="T1672" s="217"/>
      <c r="U1672" s="14"/>
      <c r="V1672" s="14"/>
      <c r="W1672" s="14"/>
      <c r="X1672" s="14"/>
      <c r="Y1672" s="14"/>
      <c r="Z1672" s="14"/>
      <c r="AA1672" s="14"/>
      <c r="AB1672" s="14"/>
      <c r="AC1672" s="14"/>
      <c r="AD1672" s="14"/>
      <c r="AE1672" s="14"/>
      <c r="AT1672" s="211" t="s">
        <v>394</v>
      </c>
      <c r="AU1672" s="211" t="s">
        <v>87</v>
      </c>
      <c r="AV1672" s="14" t="s">
        <v>87</v>
      </c>
      <c r="AW1672" s="14" t="s">
        <v>34</v>
      </c>
      <c r="AX1672" s="14" t="s">
        <v>78</v>
      </c>
      <c r="AY1672" s="211" t="s">
        <v>219</v>
      </c>
    </row>
    <row r="1673" s="15" customFormat="1">
      <c r="A1673" s="15"/>
      <c r="B1673" s="218"/>
      <c r="C1673" s="15"/>
      <c r="D1673" s="193" t="s">
        <v>394</v>
      </c>
      <c r="E1673" s="219" t="s">
        <v>1</v>
      </c>
      <c r="F1673" s="220" t="s">
        <v>401</v>
      </c>
      <c r="G1673" s="15"/>
      <c r="H1673" s="221">
        <v>94.549999999999997</v>
      </c>
      <c r="I1673" s="222"/>
      <c r="J1673" s="15"/>
      <c r="K1673" s="15"/>
      <c r="L1673" s="218"/>
      <c r="M1673" s="223"/>
      <c r="N1673" s="224"/>
      <c r="O1673" s="224"/>
      <c r="P1673" s="224"/>
      <c r="Q1673" s="224"/>
      <c r="R1673" s="224"/>
      <c r="S1673" s="224"/>
      <c r="T1673" s="225"/>
      <c r="U1673" s="15"/>
      <c r="V1673" s="15"/>
      <c r="W1673" s="15"/>
      <c r="X1673" s="15"/>
      <c r="Y1673" s="15"/>
      <c r="Z1673" s="15"/>
      <c r="AA1673" s="15"/>
      <c r="AB1673" s="15"/>
      <c r="AC1673" s="15"/>
      <c r="AD1673" s="15"/>
      <c r="AE1673" s="15"/>
      <c r="AT1673" s="219" t="s">
        <v>394</v>
      </c>
      <c r="AU1673" s="219" t="s">
        <v>87</v>
      </c>
      <c r="AV1673" s="15" t="s">
        <v>218</v>
      </c>
      <c r="AW1673" s="15" t="s">
        <v>34</v>
      </c>
      <c r="AX1673" s="15" t="s">
        <v>85</v>
      </c>
      <c r="AY1673" s="219" t="s">
        <v>219</v>
      </c>
    </row>
    <row r="1674" s="2" customFormat="1">
      <c r="A1674" s="38"/>
      <c r="B1674" s="179"/>
      <c r="C1674" s="180" t="s">
        <v>3262</v>
      </c>
      <c r="D1674" s="180" t="s">
        <v>222</v>
      </c>
      <c r="E1674" s="181" t="s">
        <v>3263</v>
      </c>
      <c r="F1674" s="182" t="s">
        <v>3264</v>
      </c>
      <c r="G1674" s="183" t="s">
        <v>404</v>
      </c>
      <c r="H1674" s="184">
        <v>38.506999999999998</v>
      </c>
      <c r="I1674" s="185"/>
      <c r="J1674" s="186">
        <f>ROUND(I1674*H1674,2)</f>
        <v>0</v>
      </c>
      <c r="K1674" s="182" t="s">
        <v>391</v>
      </c>
      <c r="L1674" s="39"/>
      <c r="M1674" s="187" t="s">
        <v>1</v>
      </c>
      <c r="N1674" s="188" t="s">
        <v>43</v>
      </c>
      <c r="O1674" s="77"/>
      <c r="P1674" s="189">
        <f>O1674*H1674</f>
        <v>0</v>
      </c>
      <c r="Q1674" s="189">
        <v>0.023369999999999998</v>
      </c>
      <c r="R1674" s="189">
        <f>Q1674*H1674</f>
        <v>0.8999085899999999</v>
      </c>
      <c r="S1674" s="189">
        <v>0</v>
      </c>
      <c r="T1674" s="190">
        <f>S1674*H1674</f>
        <v>0</v>
      </c>
      <c r="U1674" s="38"/>
      <c r="V1674" s="38"/>
      <c r="W1674" s="38"/>
      <c r="X1674" s="38"/>
      <c r="Y1674" s="38"/>
      <c r="Z1674" s="38"/>
      <c r="AA1674" s="38"/>
      <c r="AB1674" s="38"/>
      <c r="AC1674" s="38"/>
      <c r="AD1674" s="38"/>
      <c r="AE1674" s="38"/>
      <c r="AR1674" s="191" t="s">
        <v>296</v>
      </c>
      <c r="AT1674" s="191" t="s">
        <v>222</v>
      </c>
      <c r="AU1674" s="191" t="s">
        <v>87</v>
      </c>
      <c r="AY1674" s="19" t="s">
        <v>219</v>
      </c>
      <c r="BE1674" s="192">
        <f>IF(N1674="základní",J1674,0)</f>
        <v>0</v>
      </c>
      <c r="BF1674" s="192">
        <f>IF(N1674="snížená",J1674,0)</f>
        <v>0</v>
      </c>
      <c r="BG1674" s="192">
        <f>IF(N1674="zákl. přenesená",J1674,0)</f>
        <v>0</v>
      </c>
      <c r="BH1674" s="192">
        <f>IF(N1674="sníž. přenesená",J1674,0)</f>
        <v>0</v>
      </c>
      <c r="BI1674" s="192">
        <f>IF(N1674="nulová",J1674,0)</f>
        <v>0</v>
      </c>
      <c r="BJ1674" s="19" t="s">
        <v>85</v>
      </c>
      <c r="BK1674" s="192">
        <f>ROUND(I1674*H1674,2)</f>
        <v>0</v>
      </c>
      <c r="BL1674" s="19" t="s">
        <v>296</v>
      </c>
      <c r="BM1674" s="191" t="s">
        <v>3265</v>
      </c>
    </row>
    <row r="1675" s="2" customFormat="1">
      <c r="A1675" s="38"/>
      <c r="B1675" s="39"/>
      <c r="C1675" s="38"/>
      <c r="D1675" s="193" t="s">
        <v>227</v>
      </c>
      <c r="E1675" s="38"/>
      <c r="F1675" s="194" t="s">
        <v>3266</v>
      </c>
      <c r="G1675" s="38"/>
      <c r="H1675" s="38"/>
      <c r="I1675" s="195"/>
      <c r="J1675" s="38"/>
      <c r="K1675" s="38"/>
      <c r="L1675" s="39"/>
      <c r="M1675" s="196"/>
      <c r="N1675" s="197"/>
      <c r="O1675" s="77"/>
      <c r="P1675" s="77"/>
      <c r="Q1675" s="77"/>
      <c r="R1675" s="77"/>
      <c r="S1675" s="77"/>
      <c r="T1675" s="78"/>
      <c r="U1675" s="38"/>
      <c r="V1675" s="38"/>
      <c r="W1675" s="38"/>
      <c r="X1675" s="38"/>
      <c r="Y1675" s="38"/>
      <c r="Z1675" s="38"/>
      <c r="AA1675" s="38"/>
      <c r="AB1675" s="38"/>
      <c r="AC1675" s="38"/>
      <c r="AD1675" s="38"/>
      <c r="AE1675" s="38"/>
      <c r="AT1675" s="19" t="s">
        <v>227</v>
      </c>
      <c r="AU1675" s="19" t="s">
        <v>87</v>
      </c>
    </row>
    <row r="1676" s="14" customFormat="1">
      <c r="A1676" s="14"/>
      <c r="B1676" s="210"/>
      <c r="C1676" s="14"/>
      <c r="D1676" s="193" t="s">
        <v>394</v>
      </c>
      <c r="E1676" s="211" t="s">
        <v>1</v>
      </c>
      <c r="F1676" s="212" t="s">
        <v>3267</v>
      </c>
      <c r="G1676" s="14"/>
      <c r="H1676" s="213">
        <v>7.6379999999999999</v>
      </c>
      <c r="I1676" s="214"/>
      <c r="J1676" s="14"/>
      <c r="K1676" s="14"/>
      <c r="L1676" s="210"/>
      <c r="M1676" s="215"/>
      <c r="N1676" s="216"/>
      <c r="O1676" s="216"/>
      <c r="P1676" s="216"/>
      <c r="Q1676" s="216"/>
      <c r="R1676" s="216"/>
      <c r="S1676" s="216"/>
      <c r="T1676" s="217"/>
      <c r="U1676" s="14"/>
      <c r="V1676" s="14"/>
      <c r="W1676" s="14"/>
      <c r="X1676" s="14"/>
      <c r="Y1676" s="14"/>
      <c r="Z1676" s="14"/>
      <c r="AA1676" s="14"/>
      <c r="AB1676" s="14"/>
      <c r="AC1676" s="14"/>
      <c r="AD1676" s="14"/>
      <c r="AE1676" s="14"/>
      <c r="AT1676" s="211" t="s">
        <v>394</v>
      </c>
      <c r="AU1676" s="211" t="s">
        <v>87</v>
      </c>
      <c r="AV1676" s="14" t="s">
        <v>87</v>
      </c>
      <c r="AW1676" s="14" t="s">
        <v>34</v>
      </c>
      <c r="AX1676" s="14" t="s">
        <v>78</v>
      </c>
      <c r="AY1676" s="211" t="s">
        <v>219</v>
      </c>
    </row>
    <row r="1677" s="14" customFormat="1">
      <c r="A1677" s="14"/>
      <c r="B1677" s="210"/>
      <c r="C1677" s="14"/>
      <c r="D1677" s="193" t="s">
        <v>394</v>
      </c>
      <c r="E1677" s="211" t="s">
        <v>1</v>
      </c>
      <c r="F1677" s="212" t="s">
        <v>3268</v>
      </c>
      <c r="G1677" s="14"/>
      <c r="H1677" s="213">
        <v>11.959</v>
      </c>
      <c r="I1677" s="214"/>
      <c r="J1677" s="14"/>
      <c r="K1677" s="14"/>
      <c r="L1677" s="210"/>
      <c r="M1677" s="215"/>
      <c r="N1677" s="216"/>
      <c r="O1677" s="216"/>
      <c r="P1677" s="216"/>
      <c r="Q1677" s="216"/>
      <c r="R1677" s="216"/>
      <c r="S1677" s="216"/>
      <c r="T1677" s="217"/>
      <c r="U1677" s="14"/>
      <c r="V1677" s="14"/>
      <c r="W1677" s="14"/>
      <c r="X1677" s="14"/>
      <c r="Y1677" s="14"/>
      <c r="Z1677" s="14"/>
      <c r="AA1677" s="14"/>
      <c r="AB1677" s="14"/>
      <c r="AC1677" s="14"/>
      <c r="AD1677" s="14"/>
      <c r="AE1677" s="14"/>
      <c r="AT1677" s="211" t="s">
        <v>394</v>
      </c>
      <c r="AU1677" s="211" t="s">
        <v>87</v>
      </c>
      <c r="AV1677" s="14" t="s">
        <v>87</v>
      </c>
      <c r="AW1677" s="14" t="s">
        <v>34</v>
      </c>
      <c r="AX1677" s="14" t="s">
        <v>78</v>
      </c>
      <c r="AY1677" s="211" t="s">
        <v>219</v>
      </c>
    </row>
    <row r="1678" s="14" customFormat="1">
      <c r="A1678" s="14"/>
      <c r="B1678" s="210"/>
      <c r="C1678" s="14"/>
      <c r="D1678" s="193" t="s">
        <v>394</v>
      </c>
      <c r="E1678" s="211" t="s">
        <v>1</v>
      </c>
      <c r="F1678" s="212" t="s">
        <v>3269</v>
      </c>
      <c r="G1678" s="14"/>
      <c r="H1678" s="213">
        <v>18.91</v>
      </c>
      <c r="I1678" s="214"/>
      <c r="J1678" s="14"/>
      <c r="K1678" s="14"/>
      <c r="L1678" s="210"/>
      <c r="M1678" s="215"/>
      <c r="N1678" s="216"/>
      <c r="O1678" s="216"/>
      <c r="P1678" s="216"/>
      <c r="Q1678" s="216"/>
      <c r="R1678" s="216"/>
      <c r="S1678" s="216"/>
      <c r="T1678" s="217"/>
      <c r="U1678" s="14"/>
      <c r="V1678" s="14"/>
      <c r="W1678" s="14"/>
      <c r="X1678" s="14"/>
      <c r="Y1678" s="14"/>
      <c r="Z1678" s="14"/>
      <c r="AA1678" s="14"/>
      <c r="AB1678" s="14"/>
      <c r="AC1678" s="14"/>
      <c r="AD1678" s="14"/>
      <c r="AE1678" s="14"/>
      <c r="AT1678" s="211" t="s">
        <v>394</v>
      </c>
      <c r="AU1678" s="211" t="s">
        <v>87</v>
      </c>
      <c r="AV1678" s="14" t="s">
        <v>87</v>
      </c>
      <c r="AW1678" s="14" t="s">
        <v>34</v>
      </c>
      <c r="AX1678" s="14" t="s">
        <v>78</v>
      </c>
      <c r="AY1678" s="211" t="s">
        <v>219</v>
      </c>
    </row>
    <row r="1679" s="15" customFormat="1">
      <c r="A1679" s="15"/>
      <c r="B1679" s="218"/>
      <c r="C1679" s="15"/>
      <c r="D1679" s="193" t="s">
        <v>394</v>
      </c>
      <c r="E1679" s="219" t="s">
        <v>1</v>
      </c>
      <c r="F1679" s="220" t="s">
        <v>401</v>
      </c>
      <c r="G1679" s="15"/>
      <c r="H1679" s="221">
        <v>38.506999999999998</v>
      </c>
      <c r="I1679" s="222"/>
      <c r="J1679" s="15"/>
      <c r="K1679" s="15"/>
      <c r="L1679" s="218"/>
      <c r="M1679" s="223"/>
      <c r="N1679" s="224"/>
      <c r="O1679" s="224"/>
      <c r="P1679" s="224"/>
      <c r="Q1679" s="224"/>
      <c r="R1679" s="224"/>
      <c r="S1679" s="224"/>
      <c r="T1679" s="225"/>
      <c r="U1679" s="15"/>
      <c r="V1679" s="15"/>
      <c r="W1679" s="15"/>
      <c r="X1679" s="15"/>
      <c r="Y1679" s="15"/>
      <c r="Z1679" s="15"/>
      <c r="AA1679" s="15"/>
      <c r="AB1679" s="15"/>
      <c r="AC1679" s="15"/>
      <c r="AD1679" s="15"/>
      <c r="AE1679" s="15"/>
      <c r="AT1679" s="219" t="s">
        <v>394</v>
      </c>
      <c r="AU1679" s="219" t="s">
        <v>87</v>
      </c>
      <c r="AV1679" s="15" t="s">
        <v>218</v>
      </c>
      <c r="AW1679" s="15" t="s">
        <v>34</v>
      </c>
      <c r="AX1679" s="15" t="s">
        <v>85</v>
      </c>
      <c r="AY1679" s="219" t="s">
        <v>219</v>
      </c>
    </row>
    <row r="1680" s="2" customFormat="1">
      <c r="A1680" s="38"/>
      <c r="B1680" s="179"/>
      <c r="C1680" s="180" t="s">
        <v>3270</v>
      </c>
      <c r="D1680" s="180" t="s">
        <v>222</v>
      </c>
      <c r="E1680" s="181" t="s">
        <v>3271</v>
      </c>
      <c r="F1680" s="182" t="s">
        <v>3272</v>
      </c>
      <c r="G1680" s="183" t="s">
        <v>454</v>
      </c>
      <c r="H1680" s="184">
        <v>14.099</v>
      </c>
      <c r="I1680" s="185"/>
      <c r="J1680" s="186">
        <f>ROUND(I1680*H1680,2)</f>
        <v>0</v>
      </c>
      <c r="K1680" s="182" t="s">
        <v>391</v>
      </c>
      <c r="L1680" s="39"/>
      <c r="M1680" s="187" t="s">
        <v>1</v>
      </c>
      <c r="N1680" s="188" t="s">
        <v>43</v>
      </c>
      <c r="O1680" s="77"/>
      <c r="P1680" s="189">
        <f>O1680*H1680</f>
        <v>0</v>
      </c>
      <c r="Q1680" s="189">
        <v>0</v>
      </c>
      <c r="R1680" s="189">
        <f>Q1680*H1680</f>
        <v>0</v>
      </c>
      <c r="S1680" s="189">
        <v>0</v>
      </c>
      <c r="T1680" s="190">
        <f>S1680*H1680</f>
        <v>0</v>
      </c>
      <c r="U1680" s="38"/>
      <c r="V1680" s="38"/>
      <c r="W1680" s="38"/>
      <c r="X1680" s="38"/>
      <c r="Y1680" s="38"/>
      <c r="Z1680" s="38"/>
      <c r="AA1680" s="38"/>
      <c r="AB1680" s="38"/>
      <c r="AC1680" s="38"/>
      <c r="AD1680" s="38"/>
      <c r="AE1680" s="38"/>
      <c r="AR1680" s="191" t="s">
        <v>296</v>
      </c>
      <c r="AT1680" s="191" t="s">
        <v>222</v>
      </c>
      <c r="AU1680" s="191" t="s">
        <v>87</v>
      </c>
      <c r="AY1680" s="19" t="s">
        <v>219</v>
      </c>
      <c r="BE1680" s="192">
        <f>IF(N1680="základní",J1680,0)</f>
        <v>0</v>
      </c>
      <c r="BF1680" s="192">
        <f>IF(N1680="snížená",J1680,0)</f>
        <v>0</v>
      </c>
      <c r="BG1680" s="192">
        <f>IF(N1680="zákl. přenesená",J1680,0)</f>
        <v>0</v>
      </c>
      <c r="BH1680" s="192">
        <f>IF(N1680="sníž. přenesená",J1680,0)</f>
        <v>0</v>
      </c>
      <c r="BI1680" s="192">
        <f>IF(N1680="nulová",J1680,0)</f>
        <v>0</v>
      </c>
      <c r="BJ1680" s="19" t="s">
        <v>85</v>
      </c>
      <c r="BK1680" s="192">
        <f>ROUND(I1680*H1680,2)</f>
        <v>0</v>
      </c>
      <c r="BL1680" s="19" t="s">
        <v>296</v>
      </c>
      <c r="BM1680" s="191" t="s">
        <v>3273</v>
      </c>
    </row>
    <row r="1681" s="2" customFormat="1">
      <c r="A1681" s="38"/>
      <c r="B1681" s="39"/>
      <c r="C1681" s="38"/>
      <c r="D1681" s="193" t="s">
        <v>227</v>
      </c>
      <c r="E1681" s="38"/>
      <c r="F1681" s="194" t="s">
        <v>3274</v>
      </c>
      <c r="G1681" s="38"/>
      <c r="H1681" s="38"/>
      <c r="I1681" s="195"/>
      <c r="J1681" s="38"/>
      <c r="K1681" s="38"/>
      <c r="L1681" s="39"/>
      <c r="M1681" s="196"/>
      <c r="N1681" s="197"/>
      <c r="O1681" s="77"/>
      <c r="P1681" s="77"/>
      <c r="Q1681" s="77"/>
      <c r="R1681" s="77"/>
      <c r="S1681" s="77"/>
      <c r="T1681" s="78"/>
      <c r="U1681" s="38"/>
      <c r="V1681" s="38"/>
      <c r="W1681" s="38"/>
      <c r="X1681" s="38"/>
      <c r="Y1681" s="38"/>
      <c r="Z1681" s="38"/>
      <c r="AA1681" s="38"/>
      <c r="AB1681" s="38"/>
      <c r="AC1681" s="38"/>
      <c r="AD1681" s="38"/>
      <c r="AE1681" s="38"/>
      <c r="AT1681" s="19" t="s">
        <v>227</v>
      </c>
      <c r="AU1681" s="19" t="s">
        <v>87</v>
      </c>
    </row>
    <row r="1682" s="12" customFormat="1" ht="22.8" customHeight="1">
      <c r="A1682" s="12"/>
      <c r="B1682" s="166"/>
      <c r="C1682" s="12"/>
      <c r="D1682" s="167" t="s">
        <v>77</v>
      </c>
      <c r="E1682" s="177" t="s">
        <v>1703</v>
      </c>
      <c r="F1682" s="177" t="s">
        <v>1704</v>
      </c>
      <c r="G1682" s="12"/>
      <c r="H1682" s="12"/>
      <c r="I1682" s="169"/>
      <c r="J1682" s="178">
        <f>BK1682</f>
        <v>0</v>
      </c>
      <c r="K1682" s="12"/>
      <c r="L1682" s="166"/>
      <c r="M1682" s="171"/>
      <c r="N1682" s="172"/>
      <c r="O1682" s="172"/>
      <c r="P1682" s="173">
        <f>SUM(P1683:P1743)</f>
        <v>0</v>
      </c>
      <c r="Q1682" s="172"/>
      <c r="R1682" s="173">
        <f>SUM(R1683:R1743)</f>
        <v>5.79148453</v>
      </c>
      <c r="S1682" s="172"/>
      <c r="T1682" s="174">
        <f>SUM(T1683:T1743)</f>
        <v>0</v>
      </c>
      <c r="U1682" s="12"/>
      <c r="V1682" s="12"/>
      <c r="W1682" s="12"/>
      <c r="X1682" s="12"/>
      <c r="Y1682" s="12"/>
      <c r="Z1682" s="12"/>
      <c r="AA1682" s="12"/>
      <c r="AB1682" s="12"/>
      <c r="AC1682" s="12"/>
      <c r="AD1682" s="12"/>
      <c r="AE1682" s="12"/>
      <c r="AR1682" s="167" t="s">
        <v>87</v>
      </c>
      <c r="AT1682" s="175" t="s">
        <v>77</v>
      </c>
      <c r="AU1682" s="175" t="s">
        <v>85</v>
      </c>
      <c r="AY1682" s="167" t="s">
        <v>219</v>
      </c>
      <c r="BK1682" s="176">
        <f>SUM(BK1683:BK1743)</f>
        <v>0</v>
      </c>
    </row>
    <row r="1683" s="2" customFormat="1">
      <c r="A1683" s="38"/>
      <c r="B1683" s="179"/>
      <c r="C1683" s="180" t="s">
        <v>3275</v>
      </c>
      <c r="D1683" s="180" t="s">
        <v>222</v>
      </c>
      <c r="E1683" s="181" t="s">
        <v>3276</v>
      </c>
      <c r="F1683" s="182" t="s">
        <v>3277</v>
      </c>
      <c r="G1683" s="183" t="s">
        <v>390</v>
      </c>
      <c r="H1683" s="184">
        <v>413.23000000000002</v>
      </c>
      <c r="I1683" s="185"/>
      <c r="J1683" s="186">
        <f>ROUND(I1683*H1683,2)</f>
        <v>0</v>
      </c>
      <c r="K1683" s="182" t="s">
        <v>391</v>
      </c>
      <c r="L1683" s="39"/>
      <c r="M1683" s="187" t="s">
        <v>1</v>
      </c>
      <c r="N1683" s="188" t="s">
        <v>43</v>
      </c>
      <c r="O1683" s="77"/>
      <c r="P1683" s="189">
        <f>O1683*H1683</f>
        <v>0</v>
      </c>
      <c r="Q1683" s="189">
        <v>0.012590000000000001</v>
      </c>
      <c r="R1683" s="189">
        <f>Q1683*H1683</f>
        <v>5.2025657000000001</v>
      </c>
      <c r="S1683" s="189">
        <v>0</v>
      </c>
      <c r="T1683" s="190">
        <f>S1683*H1683</f>
        <v>0</v>
      </c>
      <c r="U1683" s="38"/>
      <c r="V1683" s="38"/>
      <c r="W1683" s="38"/>
      <c r="X1683" s="38"/>
      <c r="Y1683" s="38"/>
      <c r="Z1683" s="38"/>
      <c r="AA1683" s="38"/>
      <c r="AB1683" s="38"/>
      <c r="AC1683" s="38"/>
      <c r="AD1683" s="38"/>
      <c r="AE1683" s="38"/>
      <c r="AR1683" s="191" t="s">
        <v>296</v>
      </c>
      <c r="AT1683" s="191" t="s">
        <v>222</v>
      </c>
      <c r="AU1683" s="191" t="s">
        <v>87</v>
      </c>
      <c r="AY1683" s="19" t="s">
        <v>219</v>
      </c>
      <c r="BE1683" s="192">
        <f>IF(N1683="základní",J1683,0)</f>
        <v>0</v>
      </c>
      <c r="BF1683" s="192">
        <f>IF(N1683="snížená",J1683,0)</f>
        <v>0</v>
      </c>
      <c r="BG1683" s="192">
        <f>IF(N1683="zákl. přenesená",J1683,0)</f>
        <v>0</v>
      </c>
      <c r="BH1683" s="192">
        <f>IF(N1683="sníž. přenesená",J1683,0)</f>
        <v>0</v>
      </c>
      <c r="BI1683" s="192">
        <f>IF(N1683="nulová",J1683,0)</f>
        <v>0</v>
      </c>
      <c r="BJ1683" s="19" t="s">
        <v>85</v>
      </c>
      <c r="BK1683" s="192">
        <f>ROUND(I1683*H1683,2)</f>
        <v>0</v>
      </c>
      <c r="BL1683" s="19" t="s">
        <v>296</v>
      </c>
      <c r="BM1683" s="191" t="s">
        <v>3278</v>
      </c>
    </row>
    <row r="1684" s="2" customFormat="1">
      <c r="A1684" s="38"/>
      <c r="B1684" s="39"/>
      <c r="C1684" s="38"/>
      <c r="D1684" s="193" t="s">
        <v>227</v>
      </c>
      <c r="E1684" s="38"/>
      <c r="F1684" s="194" t="s">
        <v>3279</v>
      </c>
      <c r="G1684" s="38"/>
      <c r="H1684" s="38"/>
      <c r="I1684" s="195"/>
      <c r="J1684" s="38"/>
      <c r="K1684" s="38"/>
      <c r="L1684" s="39"/>
      <c r="M1684" s="196"/>
      <c r="N1684" s="197"/>
      <c r="O1684" s="77"/>
      <c r="P1684" s="77"/>
      <c r="Q1684" s="77"/>
      <c r="R1684" s="77"/>
      <c r="S1684" s="77"/>
      <c r="T1684" s="78"/>
      <c r="U1684" s="38"/>
      <c r="V1684" s="38"/>
      <c r="W1684" s="38"/>
      <c r="X1684" s="38"/>
      <c r="Y1684" s="38"/>
      <c r="Z1684" s="38"/>
      <c r="AA1684" s="38"/>
      <c r="AB1684" s="38"/>
      <c r="AC1684" s="38"/>
      <c r="AD1684" s="38"/>
      <c r="AE1684" s="38"/>
      <c r="AT1684" s="19" t="s">
        <v>227</v>
      </c>
      <c r="AU1684" s="19" t="s">
        <v>87</v>
      </c>
    </row>
    <row r="1685" s="13" customFormat="1">
      <c r="A1685" s="13"/>
      <c r="B1685" s="203"/>
      <c r="C1685" s="13"/>
      <c r="D1685" s="193" t="s">
        <v>394</v>
      </c>
      <c r="E1685" s="204" t="s">
        <v>1</v>
      </c>
      <c r="F1685" s="205" t="s">
        <v>3280</v>
      </c>
      <c r="G1685" s="13"/>
      <c r="H1685" s="204" t="s">
        <v>1</v>
      </c>
      <c r="I1685" s="206"/>
      <c r="J1685" s="13"/>
      <c r="K1685" s="13"/>
      <c r="L1685" s="203"/>
      <c r="M1685" s="207"/>
      <c r="N1685" s="208"/>
      <c r="O1685" s="208"/>
      <c r="P1685" s="208"/>
      <c r="Q1685" s="208"/>
      <c r="R1685" s="208"/>
      <c r="S1685" s="208"/>
      <c r="T1685" s="209"/>
      <c r="U1685" s="13"/>
      <c r="V1685" s="13"/>
      <c r="W1685" s="13"/>
      <c r="X1685" s="13"/>
      <c r="Y1685" s="13"/>
      <c r="Z1685" s="13"/>
      <c r="AA1685" s="13"/>
      <c r="AB1685" s="13"/>
      <c r="AC1685" s="13"/>
      <c r="AD1685" s="13"/>
      <c r="AE1685" s="13"/>
      <c r="AT1685" s="204" t="s">
        <v>394</v>
      </c>
      <c r="AU1685" s="204" t="s">
        <v>87</v>
      </c>
      <c r="AV1685" s="13" t="s">
        <v>85</v>
      </c>
      <c r="AW1685" s="13" t="s">
        <v>34</v>
      </c>
      <c r="AX1685" s="13" t="s">
        <v>78</v>
      </c>
      <c r="AY1685" s="204" t="s">
        <v>219</v>
      </c>
    </row>
    <row r="1686" s="13" customFormat="1">
      <c r="A1686" s="13"/>
      <c r="B1686" s="203"/>
      <c r="C1686" s="13"/>
      <c r="D1686" s="193" t="s">
        <v>394</v>
      </c>
      <c r="E1686" s="204" t="s">
        <v>1</v>
      </c>
      <c r="F1686" s="205" t="s">
        <v>513</v>
      </c>
      <c r="G1686" s="13"/>
      <c r="H1686" s="204" t="s">
        <v>1</v>
      </c>
      <c r="I1686" s="206"/>
      <c r="J1686" s="13"/>
      <c r="K1686" s="13"/>
      <c r="L1686" s="203"/>
      <c r="M1686" s="207"/>
      <c r="N1686" s="208"/>
      <c r="O1686" s="208"/>
      <c r="P1686" s="208"/>
      <c r="Q1686" s="208"/>
      <c r="R1686" s="208"/>
      <c r="S1686" s="208"/>
      <c r="T1686" s="209"/>
      <c r="U1686" s="13"/>
      <c r="V1686" s="13"/>
      <c r="W1686" s="13"/>
      <c r="X1686" s="13"/>
      <c r="Y1686" s="13"/>
      <c r="Z1686" s="13"/>
      <c r="AA1686" s="13"/>
      <c r="AB1686" s="13"/>
      <c r="AC1686" s="13"/>
      <c r="AD1686" s="13"/>
      <c r="AE1686" s="13"/>
      <c r="AT1686" s="204" t="s">
        <v>394</v>
      </c>
      <c r="AU1686" s="204" t="s">
        <v>87</v>
      </c>
      <c r="AV1686" s="13" t="s">
        <v>85</v>
      </c>
      <c r="AW1686" s="13" t="s">
        <v>34</v>
      </c>
      <c r="AX1686" s="13" t="s">
        <v>78</v>
      </c>
      <c r="AY1686" s="204" t="s">
        <v>219</v>
      </c>
    </row>
    <row r="1687" s="14" customFormat="1">
      <c r="A1687" s="14"/>
      <c r="B1687" s="210"/>
      <c r="C1687" s="14"/>
      <c r="D1687" s="193" t="s">
        <v>394</v>
      </c>
      <c r="E1687" s="211" t="s">
        <v>1</v>
      </c>
      <c r="F1687" s="212" t="s">
        <v>3281</v>
      </c>
      <c r="G1687" s="14"/>
      <c r="H1687" s="213">
        <v>249.47999999999999</v>
      </c>
      <c r="I1687" s="214"/>
      <c r="J1687" s="14"/>
      <c r="K1687" s="14"/>
      <c r="L1687" s="210"/>
      <c r="M1687" s="215"/>
      <c r="N1687" s="216"/>
      <c r="O1687" s="216"/>
      <c r="P1687" s="216"/>
      <c r="Q1687" s="216"/>
      <c r="R1687" s="216"/>
      <c r="S1687" s="216"/>
      <c r="T1687" s="217"/>
      <c r="U1687" s="14"/>
      <c r="V1687" s="14"/>
      <c r="W1687" s="14"/>
      <c r="X1687" s="14"/>
      <c r="Y1687" s="14"/>
      <c r="Z1687" s="14"/>
      <c r="AA1687" s="14"/>
      <c r="AB1687" s="14"/>
      <c r="AC1687" s="14"/>
      <c r="AD1687" s="14"/>
      <c r="AE1687" s="14"/>
      <c r="AT1687" s="211" t="s">
        <v>394</v>
      </c>
      <c r="AU1687" s="211" t="s">
        <v>87</v>
      </c>
      <c r="AV1687" s="14" t="s">
        <v>87</v>
      </c>
      <c r="AW1687" s="14" t="s">
        <v>34</v>
      </c>
      <c r="AX1687" s="14" t="s">
        <v>78</v>
      </c>
      <c r="AY1687" s="211" t="s">
        <v>219</v>
      </c>
    </row>
    <row r="1688" s="13" customFormat="1">
      <c r="A1688" s="13"/>
      <c r="B1688" s="203"/>
      <c r="C1688" s="13"/>
      <c r="D1688" s="193" t="s">
        <v>394</v>
      </c>
      <c r="E1688" s="204" t="s">
        <v>1</v>
      </c>
      <c r="F1688" s="205" t="s">
        <v>515</v>
      </c>
      <c r="G1688" s="13"/>
      <c r="H1688" s="204" t="s">
        <v>1</v>
      </c>
      <c r="I1688" s="206"/>
      <c r="J1688" s="13"/>
      <c r="K1688" s="13"/>
      <c r="L1688" s="203"/>
      <c r="M1688" s="207"/>
      <c r="N1688" s="208"/>
      <c r="O1688" s="208"/>
      <c r="P1688" s="208"/>
      <c r="Q1688" s="208"/>
      <c r="R1688" s="208"/>
      <c r="S1688" s="208"/>
      <c r="T1688" s="209"/>
      <c r="U1688" s="13"/>
      <c r="V1688" s="13"/>
      <c r="W1688" s="13"/>
      <c r="X1688" s="13"/>
      <c r="Y1688" s="13"/>
      <c r="Z1688" s="13"/>
      <c r="AA1688" s="13"/>
      <c r="AB1688" s="13"/>
      <c r="AC1688" s="13"/>
      <c r="AD1688" s="13"/>
      <c r="AE1688" s="13"/>
      <c r="AT1688" s="204" t="s">
        <v>394</v>
      </c>
      <c r="AU1688" s="204" t="s">
        <v>87</v>
      </c>
      <c r="AV1688" s="13" t="s">
        <v>85</v>
      </c>
      <c r="AW1688" s="13" t="s">
        <v>34</v>
      </c>
      <c r="AX1688" s="13" t="s">
        <v>78</v>
      </c>
      <c r="AY1688" s="204" t="s">
        <v>219</v>
      </c>
    </row>
    <row r="1689" s="14" customFormat="1">
      <c r="A1689" s="14"/>
      <c r="B1689" s="210"/>
      <c r="C1689" s="14"/>
      <c r="D1689" s="193" t="s">
        <v>394</v>
      </c>
      <c r="E1689" s="211" t="s">
        <v>1</v>
      </c>
      <c r="F1689" s="212" t="s">
        <v>3282</v>
      </c>
      <c r="G1689" s="14"/>
      <c r="H1689" s="213">
        <v>83.159999999999997</v>
      </c>
      <c r="I1689" s="214"/>
      <c r="J1689" s="14"/>
      <c r="K1689" s="14"/>
      <c r="L1689" s="210"/>
      <c r="M1689" s="215"/>
      <c r="N1689" s="216"/>
      <c r="O1689" s="216"/>
      <c r="P1689" s="216"/>
      <c r="Q1689" s="216"/>
      <c r="R1689" s="216"/>
      <c r="S1689" s="216"/>
      <c r="T1689" s="217"/>
      <c r="U1689" s="14"/>
      <c r="V1689" s="14"/>
      <c r="W1689" s="14"/>
      <c r="X1689" s="14"/>
      <c r="Y1689" s="14"/>
      <c r="Z1689" s="14"/>
      <c r="AA1689" s="14"/>
      <c r="AB1689" s="14"/>
      <c r="AC1689" s="14"/>
      <c r="AD1689" s="14"/>
      <c r="AE1689" s="14"/>
      <c r="AT1689" s="211" t="s">
        <v>394</v>
      </c>
      <c r="AU1689" s="211" t="s">
        <v>87</v>
      </c>
      <c r="AV1689" s="14" t="s">
        <v>87</v>
      </c>
      <c r="AW1689" s="14" t="s">
        <v>34</v>
      </c>
      <c r="AX1689" s="14" t="s">
        <v>78</v>
      </c>
      <c r="AY1689" s="211" t="s">
        <v>219</v>
      </c>
    </row>
    <row r="1690" s="13" customFormat="1">
      <c r="A1690" s="13"/>
      <c r="B1690" s="203"/>
      <c r="C1690" s="13"/>
      <c r="D1690" s="193" t="s">
        <v>394</v>
      </c>
      <c r="E1690" s="204" t="s">
        <v>1</v>
      </c>
      <c r="F1690" s="205" t="s">
        <v>3283</v>
      </c>
      <c r="G1690" s="13"/>
      <c r="H1690" s="204" t="s">
        <v>1</v>
      </c>
      <c r="I1690" s="206"/>
      <c r="J1690" s="13"/>
      <c r="K1690" s="13"/>
      <c r="L1690" s="203"/>
      <c r="M1690" s="207"/>
      <c r="N1690" s="208"/>
      <c r="O1690" s="208"/>
      <c r="P1690" s="208"/>
      <c r="Q1690" s="208"/>
      <c r="R1690" s="208"/>
      <c r="S1690" s="208"/>
      <c r="T1690" s="209"/>
      <c r="U1690" s="13"/>
      <c r="V1690" s="13"/>
      <c r="W1690" s="13"/>
      <c r="X1690" s="13"/>
      <c r="Y1690" s="13"/>
      <c r="Z1690" s="13"/>
      <c r="AA1690" s="13"/>
      <c r="AB1690" s="13"/>
      <c r="AC1690" s="13"/>
      <c r="AD1690" s="13"/>
      <c r="AE1690" s="13"/>
      <c r="AT1690" s="204" t="s">
        <v>394</v>
      </c>
      <c r="AU1690" s="204" t="s">
        <v>87</v>
      </c>
      <c r="AV1690" s="13" t="s">
        <v>85</v>
      </c>
      <c r="AW1690" s="13" t="s">
        <v>34</v>
      </c>
      <c r="AX1690" s="13" t="s">
        <v>78</v>
      </c>
      <c r="AY1690" s="204" t="s">
        <v>219</v>
      </c>
    </row>
    <row r="1691" s="14" customFormat="1">
      <c r="A1691" s="14"/>
      <c r="B1691" s="210"/>
      <c r="C1691" s="14"/>
      <c r="D1691" s="193" t="s">
        <v>394</v>
      </c>
      <c r="E1691" s="211" t="s">
        <v>1</v>
      </c>
      <c r="F1691" s="212" t="s">
        <v>3284</v>
      </c>
      <c r="G1691" s="14"/>
      <c r="H1691" s="213">
        <v>5.6200000000000001</v>
      </c>
      <c r="I1691" s="214"/>
      <c r="J1691" s="14"/>
      <c r="K1691" s="14"/>
      <c r="L1691" s="210"/>
      <c r="M1691" s="215"/>
      <c r="N1691" s="216"/>
      <c r="O1691" s="216"/>
      <c r="P1691" s="216"/>
      <c r="Q1691" s="216"/>
      <c r="R1691" s="216"/>
      <c r="S1691" s="216"/>
      <c r="T1691" s="217"/>
      <c r="U1691" s="14"/>
      <c r="V1691" s="14"/>
      <c r="W1691" s="14"/>
      <c r="X1691" s="14"/>
      <c r="Y1691" s="14"/>
      <c r="Z1691" s="14"/>
      <c r="AA1691" s="14"/>
      <c r="AB1691" s="14"/>
      <c r="AC1691" s="14"/>
      <c r="AD1691" s="14"/>
      <c r="AE1691" s="14"/>
      <c r="AT1691" s="211" t="s">
        <v>394</v>
      </c>
      <c r="AU1691" s="211" t="s">
        <v>87</v>
      </c>
      <c r="AV1691" s="14" t="s">
        <v>87</v>
      </c>
      <c r="AW1691" s="14" t="s">
        <v>34</v>
      </c>
      <c r="AX1691" s="14" t="s">
        <v>78</v>
      </c>
      <c r="AY1691" s="211" t="s">
        <v>219</v>
      </c>
    </row>
    <row r="1692" s="13" customFormat="1">
      <c r="A1692" s="13"/>
      <c r="B1692" s="203"/>
      <c r="C1692" s="13"/>
      <c r="D1692" s="193" t="s">
        <v>394</v>
      </c>
      <c r="E1692" s="204" t="s">
        <v>1</v>
      </c>
      <c r="F1692" s="205" t="s">
        <v>578</v>
      </c>
      <c r="G1692" s="13"/>
      <c r="H1692" s="204" t="s">
        <v>1</v>
      </c>
      <c r="I1692" s="206"/>
      <c r="J1692" s="13"/>
      <c r="K1692" s="13"/>
      <c r="L1692" s="203"/>
      <c r="M1692" s="207"/>
      <c r="N1692" s="208"/>
      <c r="O1692" s="208"/>
      <c r="P1692" s="208"/>
      <c r="Q1692" s="208"/>
      <c r="R1692" s="208"/>
      <c r="S1692" s="208"/>
      <c r="T1692" s="209"/>
      <c r="U1692" s="13"/>
      <c r="V1692" s="13"/>
      <c r="W1692" s="13"/>
      <c r="X1692" s="13"/>
      <c r="Y1692" s="13"/>
      <c r="Z1692" s="13"/>
      <c r="AA1692" s="13"/>
      <c r="AB1692" s="13"/>
      <c r="AC1692" s="13"/>
      <c r="AD1692" s="13"/>
      <c r="AE1692" s="13"/>
      <c r="AT1692" s="204" t="s">
        <v>394</v>
      </c>
      <c r="AU1692" s="204" t="s">
        <v>87</v>
      </c>
      <c r="AV1692" s="13" t="s">
        <v>85</v>
      </c>
      <c r="AW1692" s="13" t="s">
        <v>34</v>
      </c>
      <c r="AX1692" s="13" t="s">
        <v>78</v>
      </c>
      <c r="AY1692" s="204" t="s">
        <v>219</v>
      </c>
    </row>
    <row r="1693" s="14" customFormat="1">
      <c r="A1693" s="14"/>
      <c r="B1693" s="210"/>
      <c r="C1693" s="14"/>
      <c r="D1693" s="193" t="s">
        <v>394</v>
      </c>
      <c r="E1693" s="211" t="s">
        <v>1</v>
      </c>
      <c r="F1693" s="212" t="s">
        <v>3285</v>
      </c>
      <c r="G1693" s="14"/>
      <c r="H1693" s="213">
        <v>74.969999999999999</v>
      </c>
      <c r="I1693" s="214"/>
      <c r="J1693" s="14"/>
      <c r="K1693" s="14"/>
      <c r="L1693" s="210"/>
      <c r="M1693" s="215"/>
      <c r="N1693" s="216"/>
      <c r="O1693" s="216"/>
      <c r="P1693" s="216"/>
      <c r="Q1693" s="216"/>
      <c r="R1693" s="216"/>
      <c r="S1693" s="216"/>
      <c r="T1693" s="217"/>
      <c r="U1693" s="14"/>
      <c r="V1693" s="14"/>
      <c r="W1693" s="14"/>
      <c r="X1693" s="14"/>
      <c r="Y1693" s="14"/>
      <c r="Z1693" s="14"/>
      <c r="AA1693" s="14"/>
      <c r="AB1693" s="14"/>
      <c r="AC1693" s="14"/>
      <c r="AD1693" s="14"/>
      <c r="AE1693" s="14"/>
      <c r="AT1693" s="211" t="s">
        <v>394</v>
      </c>
      <c r="AU1693" s="211" t="s">
        <v>87</v>
      </c>
      <c r="AV1693" s="14" t="s">
        <v>87</v>
      </c>
      <c r="AW1693" s="14" t="s">
        <v>34</v>
      </c>
      <c r="AX1693" s="14" t="s">
        <v>78</v>
      </c>
      <c r="AY1693" s="211" t="s">
        <v>219</v>
      </c>
    </row>
    <row r="1694" s="15" customFormat="1">
      <c r="A1694" s="15"/>
      <c r="B1694" s="218"/>
      <c r="C1694" s="15"/>
      <c r="D1694" s="193" t="s">
        <v>394</v>
      </c>
      <c r="E1694" s="219" t="s">
        <v>1</v>
      </c>
      <c r="F1694" s="220" t="s">
        <v>401</v>
      </c>
      <c r="G1694" s="15"/>
      <c r="H1694" s="221">
        <v>413.23000000000002</v>
      </c>
      <c r="I1694" s="222"/>
      <c r="J1694" s="15"/>
      <c r="K1694" s="15"/>
      <c r="L1694" s="218"/>
      <c r="M1694" s="223"/>
      <c r="N1694" s="224"/>
      <c r="O1694" s="224"/>
      <c r="P1694" s="224"/>
      <c r="Q1694" s="224"/>
      <c r="R1694" s="224"/>
      <c r="S1694" s="224"/>
      <c r="T1694" s="225"/>
      <c r="U1694" s="15"/>
      <c r="V1694" s="15"/>
      <c r="W1694" s="15"/>
      <c r="X1694" s="15"/>
      <c r="Y1694" s="15"/>
      <c r="Z1694" s="15"/>
      <c r="AA1694" s="15"/>
      <c r="AB1694" s="15"/>
      <c r="AC1694" s="15"/>
      <c r="AD1694" s="15"/>
      <c r="AE1694" s="15"/>
      <c r="AT1694" s="219" t="s">
        <v>394</v>
      </c>
      <c r="AU1694" s="219" t="s">
        <v>87</v>
      </c>
      <c r="AV1694" s="15" t="s">
        <v>218</v>
      </c>
      <c r="AW1694" s="15" t="s">
        <v>34</v>
      </c>
      <c r="AX1694" s="15" t="s">
        <v>85</v>
      </c>
      <c r="AY1694" s="219" t="s">
        <v>219</v>
      </c>
    </row>
    <row r="1695" s="2" customFormat="1" ht="16.5" customHeight="1">
      <c r="A1695" s="38"/>
      <c r="B1695" s="179"/>
      <c r="C1695" s="180" t="s">
        <v>3286</v>
      </c>
      <c r="D1695" s="180" t="s">
        <v>222</v>
      </c>
      <c r="E1695" s="181" t="s">
        <v>3287</v>
      </c>
      <c r="F1695" s="182" t="s">
        <v>3288</v>
      </c>
      <c r="G1695" s="183" t="s">
        <v>390</v>
      </c>
      <c r="H1695" s="184">
        <v>413.23000000000002</v>
      </c>
      <c r="I1695" s="185"/>
      <c r="J1695" s="186">
        <f>ROUND(I1695*H1695,2)</f>
        <v>0</v>
      </c>
      <c r="K1695" s="182" t="s">
        <v>391</v>
      </c>
      <c r="L1695" s="39"/>
      <c r="M1695" s="187" t="s">
        <v>1</v>
      </c>
      <c r="N1695" s="188" t="s">
        <v>43</v>
      </c>
      <c r="O1695" s="77"/>
      <c r="P1695" s="189">
        <f>O1695*H1695</f>
        <v>0</v>
      </c>
      <c r="Q1695" s="189">
        <v>0</v>
      </c>
      <c r="R1695" s="189">
        <f>Q1695*H1695</f>
        <v>0</v>
      </c>
      <c r="S1695" s="189">
        <v>0</v>
      </c>
      <c r="T1695" s="190">
        <f>S1695*H1695</f>
        <v>0</v>
      </c>
      <c r="U1695" s="38"/>
      <c r="V1695" s="38"/>
      <c r="W1695" s="38"/>
      <c r="X1695" s="38"/>
      <c r="Y1695" s="38"/>
      <c r="Z1695" s="38"/>
      <c r="AA1695" s="38"/>
      <c r="AB1695" s="38"/>
      <c r="AC1695" s="38"/>
      <c r="AD1695" s="38"/>
      <c r="AE1695" s="38"/>
      <c r="AR1695" s="191" t="s">
        <v>296</v>
      </c>
      <c r="AT1695" s="191" t="s">
        <v>222</v>
      </c>
      <c r="AU1695" s="191" t="s">
        <v>87</v>
      </c>
      <c r="AY1695" s="19" t="s">
        <v>219</v>
      </c>
      <c r="BE1695" s="192">
        <f>IF(N1695="základní",J1695,0)</f>
        <v>0</v>
      </c>
      <c r="BF1695" s="192">
        <f>IF(N1695="snížená",J1695,0)</f>
        <v>0</v>
      </c>
      <c r="BG1695" s="192">
        <f>IF(N1695="zákl. přenesená",J1695,0)</f>
        <v>0</v>
      </c>
      <c r="BH1695" s="192">
        <f>IF(N1695="sníž. přenesená",J1695,0)</f>
        <v>0</v>
      </c>
      <c r="BI1695" s="192">
        <f>IF(N1695="nulová",J1695,0)</f>
        <v>0</v>
      </c>
      <c r="BJ1695" s="19" t="s">
        <v>85</v>
      </c>
      <c r="BK1695" s="192">
        <f>ROUND(I1695*H1695,2)</f>
        <v>0</v>
      </c>
      <c r="BL1695" s="19" t="s">
        <v>296</v>
      </c>
      <c r="BM1695" s="191" t="s">
        <v>3289</v>
      </c>
    </row>
    <row r="1696" s="2" customFormat="1">
      <c r="A1696" s="38"/>
      <c r="B1696" s="39"/>
      <c r="C1696" s="38"/>
      <c r="D1696" s="193" t="s">
        <v>227</v>
      </c>
      <c r="E1696" s="38"/>
      <c r="F1696" s="194" t="s">
        <v>3290</v>
      </c>
      <c r="G1696" s="38"/>
      <c r="H1696" s="38"/>
      <c r="I1696" s="195"/>
      <c r="J1696" s="38"/>
      <c r="K1696" s="38"/>
      <c r="L1696" s="39"/>
      <c r="M1696" s="196"/>
      <c r="N1696" s="197"/>
      <c r="O1696" s="77"/>
      <c r="P1696" s="77"/>
      <c r="Q1696" s="77"/>
      <c r="R1696" s="77"/>
      <c r="S1696" s="77"/>
      <c r="T1696" s="78"/>
      <c r="U1696" s="38"/>
      <c r="V1696" s="38"/>
      <c r="W1696" s="38"/>
      <c r="X1696" s="38"/>
      <c r="Y1696" s="38"/>
      <c r="Z1696" s="38"/>
      <c r="AA1696" s="38"/>
      <c r="AB1696" s="38"/>
      <c r="AC1696" s="38"/>
      <c r="AD1696" s="38"/>
      <c r="AE1696" s="38"/>
      <c r="AT1696" s="19" t="s">
        <v>227</v>
      </c>
      <c r="AU1696" s="19" t="s">
        <v>87</v>
      </c>
    </row>
    <row r="1697" s="2" customFormat="1">
      <c r="A1697" s="38"/>
      <c r="B1697" s="179"/>
      <c r="C1697" s="234" t="s">
        <v>3291</v>
      </c>
      <c r="D1697" s="234" t="s">
        <v>2002</v>
      </c>
      <c r="E1697" s="235" t="s">
        <v>3292</v>
      </c>
      <c r="F1697" s="236" t="s">
        <v>3293</v>
      </c>
      <c r="G1697" s="237" t="s">
        <v>390</v>
      </c>
      <c r="H1697" s="238">
        <v>454.553</v>
      </c>
      <c r="I1697" s="239"/>
      <c r="J1697" s="240">
        <f>ROUND(I1697*H1697,2)</f>
        <v>0</v>
      </c>
      <c r="K1697" s="236" t="s">
        <v>391</v>
      </c>
      <c r="L1697" s="241"/>
      <c r="M1697" s="242" t="s">
        <v>1</v>
      </c>
      <c r="N1697" s="243" t="s">
        <v>43</v>
      </c>
      <c r="O1697" s="77"/>
      <c r="P1697" s="189">
        <f>O1697*H1697</f>
        <v>0</v>
      </c>
      <c r="Q1697" s="189">
        <v>0.00011</v>
      </c>
      <c r="R1697" s="189">
        <f>Q1697*H1697</f>
        <v>0.050000830000000003</v>
      </c>
      <c r="S1697" s="189">
        <v>0</v>
      </c>
      <c r="T1697" s="190">
        <f>S1697*H1697</f>
        <v>0</v>
      </c>
      <c r="U1697" s="38"/>
      <c r="V1697" s="38"/>
      <c r="W1697" s="38"/>
      <c r="X1697" s="38"/>
      <c r="Y1697" s="38"/>
      <c r="Z1697" s="38"/>
      <c r="AA1697" s="38"/>
      <c r="AB1697" s="38"/>
      <c r="AC1697" s="38"/>
      <c r="AD1697" s="38"/>
      <c r="AE1697" s="38"/>
      <c r="AR1697" s="191" t="s">
        <v>612</v>
      </c>
      <c r="AT1697" s="191" t="s">
        <v>2002</v>
      </c>
      <c r="AU1697" s="191" t="s">
        <v>87</v>
      </c>
      <c r="AY1697" s="19" t="s">
        <v>219</v>
      </c>
      <c r="BE1697" s="192">
        <f>IF(N1697="základní",J1697,0)</f>
        <v>0</v>
      </c>
      <c r="BF1697" s="192">
        <f>IF(N1697="snížená",J1697,0)</f>
        <v>0</v>
      </c>
      <c r="BG1697" s="192">
        <f>IF(N1697="zákl. přenesená",J1697,0)</f>
        <v>0</v>
      </c>
      <c r="BH1697" s="192">
        <f>IF(N1697="sníž. přenesená",J1697,0)</f>
        <v>0</v>
      </c>
      <c r="BI1697" s="192">
        <f>IF(N1697="nulová",J1697,0)</f>
        <v>0</v>
      </c>
      <c r="BJ1697" s="19" t="s">
        <v>85</v>
      </c>
      <c r="BK1697" s="192">
        <f>ROUND(I1697*H1697,2)</f>
        <v>0</v>
      </c>
      <c r="BL1697" s="19" t="s">
        <v>296</v>
      </c>
      <c r="BM1697" s="191" t="s">
        <v>3294</v>
      </c>
    </row>
    <row r="1698" s="2" customFormat="1">
      <c r="A1698" s="38"/>
      <c r="B1698" s="39"/>
      <c r="C1698" s="38"/>
      <c r="D1698" s="193" t="s">
        <v>227</v>
      </c>
      <c r="E1698" s="38"/>
      <c r="F1698" s="194" t="s">
        <v>3293</v>
      </c>
      <c r="G1698" s="38"/>
      <c r="H1698" s="38"/>
      <c r="I1698" s="195"/>
      <c r="J1698" s="38"/>
      <c r="K1698" s="38"/>
      <c r="L1698" s="39"/>
      <c r="M1698" s="196"/>
      <c r="N1698" s="197"/>
      <c r="O1698" s="77"/>
      <c r="P1698" s="77"/>
      <c r="Q1698" s="77"/>
      <c r="R1698" s="77"/>
      <c r="S1698" s="77"/>
      <c r="T1698" s="78"/>
      <c r="U1698" s="38"/>
      <c r="V1698" s="38"/>
      <c r="W1698" s="38"/>
      <c r="X1698" s="38"/>
      <c r="Y1698" s="38"/>
      <c r="Z1698" s="38"/>
      <c r="AA1698" s="38"/>
      <c r="AB1698" s="38"/>
      <c r="AC1698" s="38"/>
      <c r="AD1698" s="38"/>
      <c r="AE1698" s="38"/>
      <c r="AT1698" s="19" t="s">
        <v>227</v>
      </c>
      <c r="AU1698" s="19" t="s">
        <v>87</v>
      </c>
    </row>
    <row r="1699" s="14" customFormat="1">
      <c r="A1699" s="14"/>
      <c r="B1699" s="210"/>
      <c r="C1699" s="14"/>
      <c r="D1699" s="193" t="s">
        <v>394</v>
      </c>
      <c r="E1699" s="211" t="s">
        <v>1</v>
      </c>
      <c r="F1699" s="212" t="s">
        <v>3295</v>
      </c>
      <c r="G1699" s="14"/>
      <c r="H1699" s="213">
        <v>454.553</v>
      </c>
      <c r="I1699" s="214"/>
      <c r="J1699" s="14"/>
      <c r="K1699" s="14"/>
      <c r="L1699" s="210"/>
      <c r="M1699" s="215"/>
      <c r="N1699" s="216"/>
      <c r="O1699" s="216"/>
      <c r="P1699" s="216"/>
      <c r="Q1699" s="216"/>
      <c r="R1699" s="216"/>
      <c r="S1699" s="216"/>
      <c r="T1699" s="217"/>
      <c r="U1699" s="14"/>
      <c r="V1699" s="14"/>
      <c r="W1699" s="14"/>
      <c r="X1699" s="14"/>
      <c r="Y1699" s="14"/>
      <c r="Z1699" s="14"/>
      <c r="AA1699" s="14"/>
      <c r="AB1699" s="14"/>
      <c r="AC1699" s="14"/>
      <c r="AD1699" s="14"/>
      <c r="AE1699" s="14"/>
      <c r="AT1699" s="211" t="s">
        <v>394</v>
      </c>
      <c r="AU1699" s="211" t="s">
        <v>87</v>
      </c>
      <c r="AV1699" s="14" t="s">
        <v>87</v>
      </c>
      <c r="AW1699" s="14" t="s">
        <v>34</v>
      </c>
      <c r="AX1699" s="14" t="s">
        <v>78</v>
      </c>
      <c r="AY1699" s="211" t="s">
        <v>219</v>
      </c>
    </row>
    <row r="1700" s="15" customFormat="1">
      <c r="A1700" s="15"/>
      <c r="B1700" s="218"/>
      <c r="C1700" s="15"/>
      <c r="D1700" s="193" t="s">
        <v>394</v>
      </c>
      <c r="E1700" s="219" t="s">
        <v>1</v>
      </c>
      <c r="F1700" s="220" t="s">
        <v>401</v>
      </c>
      <c r="G1700" s="15"/>
      <c r="H1700" s="221">
        <v>454.553</v>
      </c>
      <c r="I1700" s="222"/>
      <c r="J1700" s="15"/>
      <c r="K1700" s="15"/>
      <c r="L1700" s="218"/>
      <c r="M1700" s="223"/>
      <c r="N1700" s="224"/>
      <c r="O1700" s="224"/>
      <c r="P1700" s="224"/>
      <c r="Q1700" s="224"/>
      <c r="R1700" s="224"/>
      <c r="S1700" s="224"/>
      <c r="T1700" s="225"/>
      <c r="U1700" s="15"/>
      <c r="V1700" s="15"/>
      <c r="W1700" s="15"/>
      <c r="X1700" s="15"/>
      <c r="Y1700" s="15"/>
      <c r="Z1700" s="15"/>
      <c r="AA1700" s="15"/>
      <c r="AB1700" s="15"/>
      <c r="AC1700" s="15"/>
      <c r="AD1700" s="15"/>
      <c r="AE1700" s="15"/>
      <c r="AT1700" s="219" t="s">
        <v>394</v>
      </c>
      <c r="AU1700" s="219" t="s">
        <v>87</v>
      </c>
      <c r="AV1700" s="15" t="s">
        <v>218</v>
      </c>
      <c r="AW1700" s="15" t="s">
        <v>34</v>
      </c>
      <c r="AX1700" s="15" t="s">
        <v>85</v>
      </c>
      <c r="AY1700" s="219" t="s">
        <v>219</v>
      </c>
    </row>
    <row r="1701" s="2" customFormat="1" ht="21.75" customHeight="1">
      <c r="A1701" s="38"/>
      <c r="B1701" s="179"/>
      <c r="C1701" s="180" t="s">
        <v>3296</v>
      </c>
      <c r="D1701" s="180" t="s">
        <v>222</v>
      </c>
      <c r="E1701" s="181" t="s">
        <v>3297</v>
      </c>
      <c r="F1701" s="182" t="s">
        <v>3298</v>
      </c>
      <c r="G1701" s="183" t="s">
        <v>390</v>
      </c>
      <c r="H1701" s="184">
        <v>442.34500000000003</v>
      </c>
      <c r="I1701" s="185"/>
      <c r="J1701" s="186">
        <f>ROUND(I1701*H1701,2)</f>
        <v>0</v>
      </c>
      <c r="K1701" s="182" t="s">
        <v>391</v>
      </c>
      <c r="L1701" s="39"/>
      <c r="M1701" s="187" t="s">
        <v>1</v>
      </c>
      <c r="N1701" s="188" t="s">
        <v>43</v>
      </c>
      <c r="O1701" s="77"/>
      <c r="P1701" s="189">
        <f>O1701*H1701</f>
        <v>0</v>
      </c>
      <c r="Q1701" s="189">
        <v>0</v>
      </c>
      <c r="R1701" s="189">
        <f>Q1701*H1701</f>
        <v>0</v>
      </c>
      <c r="S1701" s="189">
        <v>0</v>
      </c>
      <c r="T1701" s="190">
        <f>S1701*H1701</f>
        <v>0</v>
      </c>
      <c r="U1701" s="38"/>
      <c r="V1701" s="38"/>
      <c r="W1701" s="38"/>
      <c r="X1701" s="38"/>
      <c r="Y1701" s="38"/>
      <c r="Z1701" s="38"/>
      <c r="AA1701" s="38"/>
      <c r="AB1701" s="38"/>
      <c r="AC1701" s="38"/>
      <c r="AD1701" s="38"/>
      <c r="AE1701" s="38"/>
      <c r="AR1701" s="191" t="s">
        <v>296</v>
      </c>
      <c r="AT1701" s="191" t="s">
        <v>222</v>
      </c>
      <c r="AU1701" s="191" t="s">
        <v>87</v>
      </c>
      <c r="AY1701" s="19" t="s">
        <v>219</v>
      </c>
      <c r="BE1701" s="192">
        <f>IF(N1701="základní",J1701,0)</f>
        <v>0</v>
      </c>
      <c r="BF1701" s="192">
        <f>IF(N1701="snížená",J1701,0)</f>
        <v>0</v>
      </c>
      <c r="BG1701" s="192">
        <f>IF(N1701="zákl. přenesená",J1701,0)</f>
        <v>0</v>
      </c>
      <c r="BH1701" s="192">
        <f>IF(N1701="sníž. přenesená",J1701,0)</f>
        <v>0</v>
      </c>
      <c r="BI1701" s="192">
        <f>IF(N1701="nulová",J1701,0)</f>
        <v>0</v>
      </c>
      <c r="BJ1701" s="19" t="s">
        <v>85</v>
      </c>
      <c r="BK1701" s="192">
        <f>ROUND(I1701*H1701,2)</f>
        <v>0</v>
      </c>
      <c r="BL1701" s="19" t="s">
        <v>296</v>
      </c>
      <c r="BM1701" s="191" t="s">
        <v>3299</v>
      </c>
    </row>
    <row r="1702" s="2" customFormat="1">
      <c r="A1702" s="38"/>
      <c r="B1702" s="39"/>
      <c r="C1702" s="38"/>
      <c r="D1702" s="193" t="s">
        <v>227</v>
      </c>
      <c r="E1702" s="38"/>
      <c r="F1702" s="194" t="s">
        <v>3300</v>
      </c>
      <c r="G1702" s="38"/>
      <c r="H1702" s="38"/>
      <c r="I1702" s="195"/>
      <c r="J1702" s="38"/>
      <c r="K1702" s="38"/>
      <c r="L1702" s="39"/>
      <c r="M1702" s="196"/>
      <c r="N1702" s="197"/>
      <c r="O1702" s="77"/>
      <c r="P1702" s="77"/>
      <c r="Q1702" s="77"/>
      <c r="R1702" s="77"/>
      <c r="S1702" s="77"/>
      <c r="T1702" s="78"/>
      <c r="U1702" s="38"/>
      <c r="V1702" s="38"/>
      <c r="W1702" s="38"/>
      <c r="X1702" s="38"/>
      <c r="Y1702" s="38"/>
      <c r="Z1702" s="38"/>
      <c r="AA1702" s="38"/>
      <c r="AB1702" s="38"/>
      <c r="AC1702" s="38"/>
      <c r="AD1702" s="38"/>
      <c r="AE1702" s="38"/>
      <c r="AT1702" s="19" t="s">
        <v>227</v>
      </c>
      <c r="AU1702" s="19" t="s">
        <v>87</v>
      </c>
    </row>
    <row r="1703" s="13" customFormat="1">
      <c r="A1703" s="13"/>
      <c r="B1703" s="203"/>
      <c r="C1703" s="13"/>
      <c r="D1703" s="193" t="s">
        <v>394</v>
      </c>
      <c r="E1703" s="204" t="s">
        <v>1</v>
      </c>
      <c r="F1703" s="205" t="s">
        <v>3280</v>
      </c>
      <c r="G1703" s="13"/>
      <c r="H1703" s="204" t="s">
        <v>1</v>
      </c>
      <c r="I1703" s="206"/>
      <c r="J1703" s="13"/>
      <c r="K1703" s="13"/>
      <c r="L1703" s="203"/>
      <c r="M1703" s="207"/>
      <c r="N1703" s="208"/>
      <c r="O1703" s="208"/>
      <c r="P1703" s="208"/>
      <c r="Q1703" s="208"/>
      <c r="R1703" s="208"/>
      <c r="S1703" s="208"/>
      <c r="T1703" s="209"/>
      <c r="U1703" s="13"/>
      <c r="V1703" s="13"/>
      <c r="W1703" s="13"/>
      <c r="X1703" s="13"/>
      <c r="Y1703" s="13"/>
      <c r="Z1703" s="13"/>
      <c r="AA1703" s="13"/>
      <c r="AB1703" s="13"/>
      <c r="AC1703" s="13"/>
      <c r="AD1703" s="13"/>
      <c r="AE1703" s="13"/>
      <c r="AT1703" s="204" t="s">
        <v>394</v>
      </c>
      <c r="AU1703" s="204" t="s">
        <v>87</v>
      </c>
      <c r="AV1703" s="13" t="s">
        <v>85</v>
      </c>
      <c r="AW1703" s="13" t="s">
        <v>34</v>
      </c>
      <c r="AX1703" s="13" t="s">
        <v>78</v>
      </c>
      <c r="AY1703" s="204" t="s">
        <v>219</v>
      </c>
    </row>
    <row r="1704" s="13" customFormat="1">
      <c r="A1704" s="13"/>
      <c r="B1704" s="203"/>
      <c r="C1704" s="13"/>
      <c r="D1704" s="193" t="s">
        <v>394</v>
      </c>
      <c r="E1704" s="204" t="s">
        <v>1</v>
      </c>
      <c r="F1704" s="205" t="s">
        <v>513</v>
      </c>
      <c r="G1704" s="13"/>
      <c r="H1704" s="204" t="s">
        <v>1</v>
      </c>
      <c r="I1704" s="206"/>
      <c r="J1704" s="13"/>
      <c r="K1704" s="13"/>
      <c r="L1704" s="203"/>
      <c r="M1704" s="207"/>
      <c r="N1704" s="208"/>
      <c r="O1704" s="208"/>
      <c r="P1704" s="208"/>
      <c r="Q1704" s="208"/>
      <c r="R1704" s="208"/>
      <c r="S1704" s="208"/>
      <c r="T1704" s="209"/>
      <c r="U1704" s="13"/>
      <c r="V1704" s="13"/>
      <c r="W1704" s="13"/>
      <c r="X1704" s="13"/>
      <c r="Y1704" s="13"/>
      <c r="Z1704" s="13"/>
      <c r="AA1704" s="13"/>
      <c r="AB1704" s="13"/>
      <c r="AC1704" s="13"/>
      <c r="AD1704" s="13"/>
      <c r="AE1704" s="13"/>
      <c r="AT1704" s="204" t="s">
        <v>394</v>
      </c>
      <c r="AU1704" s="204" t="s">
        <v>87</v>
      </c>
      <c r="AV1704" s="13" t="s">
        <v>85</v>
      </c>
      <c r="AW1704" s="13" t="s">
        <v>34</v>
      </c>
      <c r="AX1704" s="13" t="s">
        <v>78</v>
      </c>
      <c r="AY1704" s="204" t="s">
        <v>219</v>
      </c>
    </row>
    <row r="1705" s="14" customFormat="1">
      <c r="A1705" s="14"/>
      <c r="B1705" s="210"/>
      <c r="C1705" s="14"/>
      <c r="D1705" s="193" t="s">
        <v>394</v>
      </c>
      <c r="E1705" s="211" t="s">
        <v>1</v>
      </c>
      <c r="F1705" s="212" t="s">
        <v>3301</v>
      </c>
      <c r="G1705" s="14"/>
      <c r="H1705" s="213">
        <v>267.30000000000001</v>
      </c>
      <c r="I1705" s="214"/>
      <c r="J1705" s="14"/>
      <c r="K1705" s="14"/>
      <c r="L1705" s="210"/>
      <c r="M1705" s="215"/>
      <c r="N1705" s="216"/>
      <c r="O1705" s="216"/>
      <c r="P1705" s="216"/>
      <c r="Q1705" s="216"/>
      <c r="R1705" s="216"/>
      <c r="S1705" s="216"/>
      <c r="T1705" s="217"/>
      <c r="U1705" s="14"/>
      <c r="V1705" s="14"/>
      <c r="W1705" s="14"/>
      <c r="X1705" s="14"/>
      <c r="Y1705" s="14"/>
      <c r="Z1705" s="14"/>
      <c r="AA1705" s="14"/>
      <c r="AB1705" s="14"/>
      <c r="AC1705" s="14"/>
      <c r="AD1705" s="14"/>
      <c r="AE1705" s="14"/>
      <c r="AT1705" s="211" t="s">
        <v>394</v>
      </c>
      <c r="AU1705" s="211" t="s">
        <v>87</v>
      </c>
      <c r="AV1705" s="14" t="s">
        <v>87</v>
      </c>
      <c r="AW1705" s="14" t="s">
        <v>34</v>
      </c>
      <c r="AX1705" s="14" t="s">
        <v>78</v>
      </c>
      <c r="AY1705" s="211" t="s">
        <v>219</v>
      </c>
    </row>
    <row r="1706" s="13" customFormat="1">
      <c r="A1706" s="13"/>
      <c r="B1706" s="203"/>
      <c r="C1706" s="13"/>
      <c r="D1706" s="193" t="s">
        <v>394</v>
      </c>
      <c r="E1706" s="204" t="s">
        <v>1</v>
      </c>
      <c r="F1706" s="205" t="s">
        <v>515</v>
      </c>
      <c r="G1706" s="13"/>
      <c r="H1706" s="204" t="s">
        <v>1</v>
      </c>
      <c r="I1706" s="206"/>
      <c r="J1706" s="13"/>
      <c r="K1706" s="13"/>
      <c r="L1706" s="203"/>
      <c r="M1706" s="207"/>
      <c r="N1706" s="208"/>
      <c r="O1706" s="208"/>
      <c r="P1706" s="208"/>
      <c r="Q1706" s="208"/>
      <c r="R1706" s="208"/>
      <c r="S1706" s="208"/>
      <c r="T1706" s="209"/>
      <c r="U1706" s="13"/>
      <c r="V1706" s="13"/>
      <c r="W1706" s="13"/>
      <c r="X1706" s="13"/>
      <c r="Y1706" s="13"/>
      <c r="Z1706" s="13"/>
      <c r="AA1706" s="13"/>
      <c r="AB1706" s="13"/>
      <c r="AC1706" s="13"/>
      <c r="AD1706" s="13"/>
      <c r="AE1706" s="13"/>
      <c r="AT1706" s="204" t="s">
        <v>394</v>
      </c>
      <c r="AU1706" s="204" t="s">
        <v>87</v>
      </c>
      <c r="AV1706" s="13" t="s">
        <v>85</v>
      </c>
      <c r="AW1706" s="13" t="s">
        <v>34</v>
      </c>
      <c r="AX1706" s="13" t="s">
        <v>78</v>
      </c>
      <c r="AY1706" s="204" t="s">
        <v>219</v>
      </c>
    </row>
    <row r="1707" s="14" customFormat="1">
      <c r="A1707" s="14"/>
      <c r="B1707" s="210"/>
      <c r="C1707" s="14"/>
      <c r="D1707" s="193" t="s">
        <v>394</v>
      </c>
      <c r="E1707" s="211" t="s">
        <v>1</v>
      </c>
      <c r="F1707" s="212" t="s">
        <v>3302</v>
      </c>
      <c r="G1707" s="14"/>
      <c r="H1707" s="213">
        <v>89.099999999999994</v>
      </c>
      <c r="I1707" s="214"/>
      <c r="J1707" s="14"/>
      <c r="K1707" s="14"/>
      <c r="L1707" s="210"/>
      <c r="M1707" s="215"/>
      <c r="N1707" s="216"/>
      <c r="O1707" s="216"/>
      <c r="P1707" s="216"/>
      <c r="Q1707" s="216"/>
      <c r="R1707" s="216"/>
      <c r="S1707" s="216"/>
      <c r="T1707" s="217"/>
      <c r="U1707" s="14"/>
      <c r="V1707" s="14"/>
      <c r="W1707" s="14"/>
      <c r="X1707" s="14"/>
      <c r="Y1707" s="14"/>
      <c r="Z1707" s="14"/>
      <c r="AA1707" s="14"/>
      <c r="AB1707" s="14"/>
      <c r="AC1707" s="14"/>
      <c r="AD1707" s="14"/>
      <c r="AE1707" s="14"/>
      <c r="AT1707" s="211" t="s">
        <v>394</v>
      </c>
      <c r="AU1707" s="211" t="s">
        <v>87</v>
      </c>
      <c r="AV1707" s="14" t="s">
        <v>87</v>
      </c>
      <c r="AW1707" s="14" t="s">
        <v>34</v>
      </c>
      <c r="AX1707" s="14" t="s">
        <v>78</v>
      </c>
      <c r="AY1707" s="211" t="s">
        <v>219</v>
      </c>
    </row>
    <row r="1708" s="13" customFormat="1">
      <c r="A1708" s="13"/>
      <c r="B1708" s="203"/>
      <c r="C1708" s="13"/>
      <c r="D1708" s="193" t="s">
        <v>394</v>
      </c>
      <c r="E1708" s="204" t="s">
        <v>1</v>
      </c>
      <c r="F1708" s="205" t="s">
        <v>3283</v>
      </c>
      <c r="G1708" s="13"/>
      <c r="H1708" s="204" t="s">
        <v>1</v>
      </c>
      <c r="I1708" s="206"/>
      <c r="J1708" s="13"/>
      <c r="K1708" s="13"/>
      <c r="L1708" s="203"/>
      <c r="M1708" s="207"/>
      <c r="N1708" s="208"/>
      <c r="O1708" s="208"/>
      <c r="P1708" s="208"/>
      <c r="Q1708" s="208"/>
      <c r="R1708" s="208"/>
      <c r="S1708" s="208"/>
      <c r="T1708" s="209"/>
      <c r="U1708" s="13"/>
      <c r="V1708" s="13"/>
      <c r="W1708" s="13"/>
      <c r="X1708" s="13"/>
      <c r="Y1708" s="13"/>
      <c r="Z1708" s="13"/>
      <c r="AA1708" s="13"/>
      <c r="AB1708" s="13"/>
      <c r="AC1708" s="13"/>
      <c r="AD1708" s="13"/>
      <c r="AE1708" s="13"/>
      <c r="AT1708" s="204" t="s">
        <v>394</v>
      </c>
      <c r="AU1708" s="204" t="s">
        <v>87</v>
      </c>
      <c r="AV1708" s="13" t="s">
        <v>85</v>
      </c>
      <c r="AW1708" s="13" t="s">
        <v>34</v>
      </c>
      <c r="AX1708" s="13" t="s">
        <v>78</v>
      </c>
      <c r="AY1708" s="204" t="s">
        <v>219</v>
      </c>
    </row>
    <row r="1709" s="14" customFormat="1">
      <c r="A1709" s="14"/>
      <c r="B1709" s="210"/>
      <c r="C1709" s="14"/>
      <c r="D1709" s="193" t="s">
        <v>394</v>
      </c>
      <c r="E1709" s="211" t="s">
        <v>1</v>
      </c>
      <c r="F1709" s="212" t="s">
        <v>3284</v>
      </c>
      <c r="G1709" s="14"/>
      <c r="H1709" s="213">
        <v>5.6200000000000001</v>
      </c>
      <c r="I1709" s="214"/>
      <c r="J1709" s="14"/>
      <c r="K1709" s="14"/>
      <c r="L1709" s="210"/>
      <c r="M1709" s="215"/>
      <c r="N1709" s="216"/>
      <c r="O1709" s="216"/>
      <c r="P1709" s="216"/>
      <c r="Q1709" s="216"/>
      <c r="R1709" s="216"/>
      <c r="S1709" s="216"/>
      <c r="T1709" s="217"/>
      <c r="U1709" s="14"/>
      <c r="V1709" s="14"/>
      <c r="W1709" s="14"/>
      <c r="X1709" s="14"/>
      <c r="Y1709" s="14"/>
      <c r="Z1709" s="14"/>
      <c r="AA1709" s="14"/>
      <c r="AB1709" s="14"/>
      <c r="AC1709" s="14"/>
      <c r="AD1709" s="14"/>
      <c r="AE1709" s="14"/>
      <c r="AT1709" s="211" t="s">
        <v>394</v>
      </c>
      <c r="AU1709" s="211" t="s">
        <v>87</v>
      </c>
      <c r="AV1709" s="14" t="s">
        <v>87</v>
      </c>
      <c r="AW1709" s="14" t="s">
        <v>34</v>
      </c>
      <c r="AX1709" s="14" t="s">
        <v>78</v>
      </c>
      <c r="AY1709" s="211" t="s">
        <v>219</v>
      </c>
    </row>
    <row r="1710" s="13" customFormat="1">
      <c r="A1710" s="13"/>
      <c r="B1710" s="203"/>
      <c r="C1710" s="13"/>
      <c r="D1710" s="193" t="s">
        <v>394</v>
      </c>
      <c r="E1710" s="204" t="s">
        <v>1</v>
      </c>
      <c r="F1710" s="205" t="s">
        <v>578</v>
      </c>
      <c r="G1710" s="13"/>
      <c r="H1710" s="204" t="s">
        <v>1</v>
      </c>
      <c r="I1710" s="206"/>
      <c r="J1710" s="13"/>
      <c r="K1710" s="13"/>
      <c r="L1710" s="203"/>
      <c r="M1710" s="207"/>
      <c r="N1710" s="208"/>
      <c r="O1710" s="208"/>
      <c r="P1710" s="208"/>
      <c r="Q1710" s="208"/>
      <c r="R1710" s="208"/>
      <c r="S1710" s="208"/>
      <c r="T1710" s="209"/>
      <c r="U1710" s="13"/>
      <c r="V1710" s="13"/>
      <c r="W1710" s="13"/>
      <c r="X1710" s="13"/>
      <c r="Y1710" s="13"/>
      <c r="Z1710" s="13"/>
      <c r="AA1710" s="13"/>
      <c r="AB1710" s="13"/>
      <c r="AC1710" s="13"/>
      <c r="AD1710" s="13"/>
      <c r="AE1710" s="13"/>
      <c r="AT1710" s="204" t="s">
        <v>394</v>
      </c>
      <c r="AU1710" s="204" t="s">
        <v>87</v>
      </c>
      <c r="AV1710" s="13" t="s">
        <v>85</v>
      </c>
      <c r="AW1710" s="13" t="s">
        <v>34</v>
      </c>
      <c r="AX1710" s="13" t="s">
        <v>78</v>
      </c>
      <c r="AY1710" s="204" t="s">
        <v>219</v>
      </c>
    </row>
    <row r="1711" s="14" customFormat="1">
      <c r="A1711" s="14"/>
      <c r="B1711" s="210"/>
      <c r="C1711" s="14"/>
      <c r="D1711" s="193" t="s">
        <v>394</v>
      </c>
      <c r="E1711" s="211" t="s">
        <v>1</v>
      </c>
      <c r="F1711" s="212" t="s">
        <v>3303</v>
      </c>
      <c r="G1711" s="14"/>
      <c r="H1711" s="213">
        <v>80.325000000000003</v>
      </c>
      <c r="I1711" s="214"/>
      <c r="J1711" s="14"/>
      <c r="K1711" s="14"/>
      <c r="L1711" s="210"/>
      <c r="M1711" s="215"/>
      <c r="N1711" s="216"/>
      <c r="O1711" s="216"/>
      <c r="P1711" s="216"/>
      <c r="Q1711" s="216"/>
      <c r="R1711" s="216"/>
      <c r="S1711" s="216"/>
      <c r="T1711" s="217"/>
      <c r="U1711" s="14"/>
      <c r="V1711" s="14"/>
      <c r="W1711" s="14"/>
      <c r="X1711" s="14"/>
      <c r="Y1711" s="14"/>
      <c r="Z1711" s="14"/>
      <c r="AA1711" s="14"/>
      <c r="AB1711" s="14"/>
      <c r="AC1711" s="14"/>
      <c r="AD1711" s="14"/>
      <c r="AE1711" s="14"/>
      <c r="AT1711" s="211" t="s">
        <v>394</v>
      </c>
      <c r="AU1711" s="211" t="s">
        <v>87</v>
      </c>
      <c r="AV1711" s="14" t="s">
        <v>87</v>
      </c>
      <c r="AW1711" s="14" t="s">
        <v>34</v>
      </c>
      <c r="AX1711" s="14" t="s">
        <v>78</v>
      </c>
      <c r="AY1711" s="211" t="s">
        <v>219</v>
      </c>
    </row>
    <row r="1712" s="15" customFormat="1">
      <c r="A1712" s="15"/>
      <c r="B1712" s="218"/>
      <c r="C1712" s="15"/>
      <c r="D1712" s="193" t="s">
        <v>394</v>
      </c>
      <c r="E1712" s="219" t="s">
        <v>1</v>
      </c>
      <c r="F1712" s="220" t="s">
        <v>401</v>
      </c>
      <c r="G1712" s="15"/>
      <c r="H1712" s="221">
        <v>442.34500000000003</v>
      </c>
      <c r="I1712" s="222"/>
      <c r="J1712" s="15"/>
      <c r="K1712" s="15"/>
      <c r="L1712" s="218"/>
      <c r="M1712" s="223"/>
      <c r="N1712" s="224"/>
      <c r="O1712" s="224"/>
      <c r="P1712" s="224"/>
      <c r="Q1712" s="224"/>
      <c r="R1712" s="224"/>
      <c r="S1712" s="224"/>
      <c r="T1712" s="225"/>
      <c r="U1712" s="15"/>
      <c r="V1712" s="15"/>
      <c r="W1712" s="15"/>
      <c r="X1712" s="15"/>
      <c r="Y1712" s="15"/>
      <c r="Z1712" s="15"/>
      <c r="AA1712" s="15"/>
      <c r="AB1712" s="15"/>
      <c r="AC1712" s="15"/>
      <c r="AD1712" s="15"/>
      <c r="AE1712" s="15"/>
      <c r="AT1712" s="219" t="s">
        <v>394</v>
      </c>
      <c r="AU1712" s="219" t="s">
        <v>87</v>
      </c>
      <c r="AV1712" s="15" t="s">
        <v>218</v>
      </c>
      <c r="AW1712" s="15" t="s">
        <v>34</v>
      </c>
      <c r="AX1712" s="15" t="s">
        <v>85</v>
      </c>
      <c r="AY1712" s="219" t="s">
        <v>219</v>
      </c>
    </row>
    <row r="1713" s="2" customFormat="1">
      <c r="A1713" s="38"/>
      <c r="B1713" s="179"/>
      <c r="C1713" s="234" t="s">
        <v>3304</v>
      </c>
      <c r="D1713" s="234" t="s">
        <v>2002</v>
      </c>
      <c r="E1713" s="235" t="s">
        <v>3305</v>
      </c>
      <c r="F1713" s="236" t="s">
        <v>3306</v>
      </c>
      <c r="G1713" s="237" t="s">
        <v>390</v>
      </c>
      <c r="H1713" s="238">
        <v>451.19200000000001</v>
      </c>
      <c r="I1713" s="239"/>
      <c r="J1713" s="240">
        <f>ROUND(I1713*H1713,2)</f>
        <v>0</v>
      </c>
      <c r="K1713" s="236" t="s">
        <v>391</v>
      </c>
      <c r="L1713" s="241"/>
      <c r="M1713" s="242" t="s">
        <v>1</v>
      </c>
      <c r="N1713" s="243" t="s">
        <v>43</v>
      </c>
      <c r="O1713" s="77"/>
      <c r="P1713" s="189">
        <f>O1713*H1713</f>
        <v>0</v>
      </c>
      <c r="Q1713" s="189">
        <v>0</v>
      </c>
      <c r="R1713" s="189">
        <f>Q1713*H1713</f>
        <v>0</v>
      </c>
      <c r="S1713" s="189">
        <v>0</v>
      </c>
      <c r="T1713" s="190">
        <f>S1713*H1713</f>
        <v>0</v>
      </c>
      <c r="U1713" s="38"/>
      <c r="V1713" s="38"/>
      <c r="W1713" s="38"/>
      <c r="X1713" s="38"/>
      <c r="Y1713" s="38"/>
      <c r="Z1713" s="38"/>
      <c r="AA1713" s="38"/>
      <c r="AB1713" s="38"/>
      <c r="AC1713" s="38"/>
      <c r="AD1713" s="38"/>
      <c r="AE1713" s="38"/>
      <c r="AR1713" s="191" t="s">
        <v>612</v>
      </c>
      <c r="AT1713" s="191" t="s">
        <v>2002</v>
      </c>
      <c r="AU1713" s="191" t="s">
        <v>87</v>
      </c>
      <c r="AY1713" s="19" t="s">
        <v>219</v>
      </c>
      <c r="BE1713" s="192">
        <f>IF(N1713="základní",J1713,0)</f>
        <v>0</v>
      </c>
      <c r="BF1713" s="192">
        <f>IF(N1713="snížená",J1713,0)</f>
        <v>0</v>
      </c>
      <c r="BG1713" s="192">
        <f>IF(N1713="zákl. přenesená",J1713,0)</f>
        <v>0</v>
      </c>
      <c r="BH1713" s="192">
        <f>IF(N1713="sníž. přenesená",J1713,0)</f>
        <v>0</v>
      </c>
      <c r="BI1713" s="192">
        <f>IF(N1713="nulová",J1713,0)</f>
        <v>0</v>
      </c>
      <c r="BJ1713" s="19" t="s">
        <v>85</v>
      </c>
      <c r="BK1713" s="192">
        <f>ROUND(I1713*H1713,2)</f>
        <v>0</v>
      </c>
      <c r="BL1713" s="19" t="s">
        <v>296</v>
      </c>
      <c r="BM1713" s="191" t="s">
        <v>3307</v>
      </c>
    </row>
    <row r="1714" s="2" customFormat="1">
      <c r="A1714" s="38"/>
      <c r="B1714" s="39"/>
      <c r="C1714" s="38"/>
      <c r="D1714" s="193" t="s">
        <v>227</v>
      </c>
      <c r="E1714" s="38"/>
      <c r="F1714" s="194" t="s">
        <v>3308</v>
      </c>
      <c r="G1714" s="38"/>
      <c r="H1714" s="38"/>
      <c r="I1714" s="195"/>
      <c r="J1714" s="38"/>
      <c r="K1714" s="38"/>
      <c r="L1714" s="39"/>
      <c r="M1714" s="196"/>
      <c r="N1714" s="197"/>
      <c r="O1714" s="77"/>
      <c r="P1714" s="77"/>
      <c r="Q1714" s="77"/>
      <c r="R1714" s="77"/>
      <c r="S1714" s="77"/>
      <c r="T1714" s="78"/>
      <c r="U1714" s="38"/>
      <c r="V1714" s="38"/>
      <c r="W1714" s="38"/>
      <c r="X1714" s="38"/>
      <c r="Y1714" s="38"/>
      <c r="Z1714" s="38"/>
      <c r="AA1714" s="38"/>
      <c r="AB1714" s="38"/>
      <c r="AC1714" s="38"/>
      <c r="AD1714" s="38"/>
      <c r="AE1714" s="38"/>
      <c r="AT1714" s="19" t="s">
        <v>227</v>
      </c>
      <c r="AU1714" s="19" t="s">
        <v>87</v>
      </c>
    </row>
    <row r="1715" s="14" customFormat="1">
      <c r="A1715" s="14"/>
      <c r="B1715" s="210"/>
      <c r="C1715" s="14"/>
      <c r="D1715" s="193" t="s">
        <v>394</v>
      </c>
      <c r="E1715" s="211" t="s">
        <v>1</v>
      </c>
      <c r="F1715" s="212" t="s">
        <v>3309</v>
      </c>
      <c r="G1715" s="14"/>
      <c r="H1715" s="213">
        <v>451.19200000000001</v>
      </c>
      <c r="I1715" s="214"/>
      <c r="J1715" s="14"/>
      <c r="K1715" s="14"/>
      <c r="L1715" s="210"/>
      <c r="M1715" s="215"/>
      <c r="N1715" s="216"/>
      <c r="O1715" s="216"/>
      <c r="P1715" s="216"/>
      <c r="Q1715" s="216"/>
      <c r="R1715" s="216"/>
      <c r="S1715" s="216"/>
      <c r="T1715" s="217"/>
      <c r="U1715" s="14"/>
      <c r="V1715" s="14"/>
      <c r="W1715" s="14"/>
      <c r="X1715" s="14"/>
      <c r="Y1715" s="14"/>
      <c r="Z1715" s="14"/>
      <c r="AA1715" s="14"/>
      <c r="AB1715" s="14"/>
      <c r="AC1715" s="14"/>
      <c r="AD1715" s="14"/>
      <c r="AE1715" s="14"/>
      <c r="AT1715" s="211" t="s">
        <v>394</v>
      </c>
      <c r="AU1715" s="211" t="s">
        <v>87</v>
      </c>
      <c r="AV1715" s="14" t="s">
        <v>87</v>
      </c>
      <c r="AW1715" s="14" t="s">
        <v>34</v>
      </c>
      <c r="AX1715" s="14" t="s">
        <v>78</v>
      </c>
      <c r="AY1715" s="211" t="s">
        <v>219</v>
      </c>
    </row>
    <row r="1716" s="15" customFormat="1">
      <c r="A1716" s="15"/>
      <c r="B1716" s="218"/>
      <c r="C1716" s="15"/>
      <c r="D1716" s="193" t="s">
        <v>394</v>
      </c>
      <c r="E1716" s="219" t="s">
        <v>1</v>
      </c>
      <c r="F1716" s="220" t="s">
        <v>401</v>
      </c>
      <c r="G1716" s="15"/>
      <c r="H1716" s="221">
        <v>451.19200000000001</v>
      </c>
      <c r="I1716" s="222"/>
      <c r="J1716" s="15"/>
      <c r="K1716" s="15"/>
      <c r="L1716" s="218"/>
      <c r="M1716" s="223"/>
      <c r="N1716" s="224"/>
      <c r="O1716" s="224"/>
      <c r="P1716" s="224"/>
      <c r="Q1716" s="224"/>
      <c r="R1716" s="224"/>
      <c r="S1716" s="224"/>
      <c r="T1716" s="225"/>
      <c r="U1716" s="15"/>
      <c r="V1716" s="15"/>
      <c r="W1716" s="15"/>
      <c r="X1716" s="15"/>
      <c r="Y1716" s="15"/>
      <c r="Z1716" s="15"/>
      <c r="AA1716" s="15"/>
      <c r="AB1716" s="15"/>
      <c r="AC1716" s="15"/>
      <c r="AD1716" s="15"/>
      <c r="AE1716" s="15"/>
      <c r="AT1716" s="219" t="s">
        <v>394</v>
      </c>
      <c r="AU1716" s="219" t="s">
        <v>87</v>
      </c>
      <c r="AV1716" s="15" t="s">
        <v>218</v>
      </c>
      <c r="AW1716" s="15" t="s">
        <v>34</v>
      </c>
      <c r="AX1716" s="15" t="s">
        <v>85</v>
      </c>
      <c r="AY1716" s="219" t="s">
        <v>219</v>
      </c>
    </row>
    <row r="1717" s="2" customFormat="1" ht="33" customHeight="1">
      <c r="A1717" s="38"/>
      <c r="B1717" s="179"/>
      <c r="C1717" s="180" t="s">
        <v>3310</v>
      </c>
      <c r="D1717" s="180" t="s">
        <v>222</v>
      </c>
      <c r="E1717" s="181" t="s">
        <v>3311</v>
      </c>
      <c r="F1717" s="182" t="s">
        <v>3312</v>
      </c>
      <c r="G1717" s="183" t="s">
        <v>390</v>
      </c>
      <c r="H1717" s="184">
        <v>82.879999999999995</v>
      </c>
      <c r="I1717" s="185"/>
      <c r="J1717" s="186">
        <f>ROUND(I1717*H1717,2)</f>
        <v>0</v>
      </c>
      <c r="K1717" s="182" t="s">
        <v>391</v>
      </c>
      <c r="L1717" s="39"/>
      <c r="M1717" s="187" t="s">
        <v>1</v>
      </c>
      <c r="N1717" s="188" t="s">
        <v>43</v>
      </c>
      <c r="O1717" s="77"/>
      <c r="P1717" s="189">
        <f>O1717*H1717</f>
        <v>0</v>
      </c>
      <c r="Q1717" s="189">
        <v>0.00125</v>
      </c>
      <c r="R1717" s="189">
        <f>Q1717*H1717</f>
        <v>0.1036</v>
      </c>
      <c r="S1717" s="189">
        <v>0</v>
      </c>
      <c r="T1717" s="190">
        <f>S1717*H1717</f>
        <v>0</v>
      </c>
      <c r="U1717" s="38"/>
      <c r="V1717" s="38"/>
      <c r="W1717" s="38"/>
      <c r="X1717" s="38"/>
      <c r="Y1717" s="38"/>
      <c r="Z1717" s="38"/>
      <c r="AA1717" s="38"/>
      <c r="AB1717" s="38"/>
      <c r="AC1717" s="38"/>
      <c r="AD1717" s="38"/>
      <c r="AE1717" s="38"/>
      <c r="AR1717" s="191" t="s">
        <v>296</v>
      </c>
      <c r="AT1717" s="191" t="s">
        <v>222</v>
      </c>
      <c r="AU1717" s="191" t="s">
        <v>87</v>
      </c>
      <c r="AY1717" s="19" t="s">
        <v>219</v>
      </c>
      <c r="BE1717" s="192">
        <f>IF(N1717="základní",J1717,0)</f>
        <v>0</v>
      </c>
      <c r="BF1717" s="192">
        <f>IF(N1717="snížená",J1717,0)</f>
        <v>0</v>
      </c>
      <c r="BG1717" s="192">
        <f>IF(N1717="zákl. přenesená",J1717,0)</f>
        <v>0</v>
      </c>
      <c r="BH1717" s="192">
        <f>IF(N1717="sníž. přenesená",J1717,0)</f>
        <v>0</v>
      </c>
      <c r="BI1717" s="192">
        <f>IF(N1717="nulová",J1717,0)</f>
        <v>0</v>
      </c>
      <c r="BJ1717" s="19" t="s">
        <v>85</v>
      </c>
      <c r="BK1717" s="192">
        <f>ROUND(I1717*H1717,2)</f>
        <v>0</v>
      </c>
      <c r="BL1717" s="19" t="s">
        <v>296</v>
      </c>
      <c r="BM1717" s="191" t="s">
        <v>3313</v>
      </c>
    </row>
    <row r="1718" s="2" customFormat="1">
      <c r="A1718" s="38"/>
      <c r="B1718" s="39"/>
      <c r="C1718" s="38"/>
      <c r="D1718" s="193" t="s">
        <v>227</v>
      </c>
      <c r="E1718" s="38"/>
      <c r="F1718" s="194" t="s">
        <v>3314</v>
      </c>
      <c r="G1718" s="38"/>
      <c r="H1718" s="38"/>
      <c r="I1718" s="195"/>
      <c r="J1718" s="38"/>
      <c r="K1718" s="38"/>
      <c r="L1718" s="39"/>
      <c r="M1718" s="196"/>
      <c r="N1718" s="197"/>
      <c r="O1718" s="77"/>
      <c r="P1718" s="77"/>
      <c r="Q1718" s="77"/>
      <c r="R1718" s="77"/>
      <c r="S1718" s="77"/>
      <c r="T1718" s="78"/>
      <c r="U1718" s="38"/>
      <c r="V1718" s="38"/>
      <c r="W1718" s="38"/>
      <c r="X1718" s="38"/>
      <c r="Y1718" s="38"/>
      <c r="Z1718" s="38"/>
      <c r="AA1718" s="38"/>
      <c r="AB1718" s="38"/>
      <c r="AC1718" s="38"/>
      <c r="AD1718" s="38"/>
      <c r="AE1718" s="38"/>
      <c r="AT1718" s="19" t="s">
        <v>227</v>
      </c>
      <c r="AU1718" s="19" t="s">
        <v>87</v>
      </c>
    </row>
    <row r="1719" s="13" customFormat="1">
      <c r="A1719" s="13"/>
      <c r="B1719" s="203"/>
      <c r="C1719" s="13"/>
      <c r="D1719" s="193" t="s">
        <v>394</v>
      </c>
      <c r="E1719" s="204" t="s">
        <v>1</v>
      </c>
      <c r="F1719" s="205" t="s">
        <v>3315</v>
      </c>
      <c r="G1719" s="13"/>
      <c r="H1719" s="204" t="s">
        <v>1</v>
      </c>
      <c r="I1719" s="206"/>
      <c r="J1719" s="13"/>
      <c r="K1719" s="13"/>
      <c r="L1719" s="203"/>
      <c r="M1719" s="207"/>
      <c r="N1719" s="208"/>
      <c r="O1719" s="208"/>
      <c r="P1719" s="208"/>
      <c r="Q1719" s="208"/>
      <c r="R1719" s="208"/>
      <c r="S1719" s="208"/>
      <c r="T1719" s="209"/>
      <c r="U1719" s="13"/>
      <c r="V1719" s="13"/>
      <c r="W1719" s="13"/>
      <c r="X1719" s="13"/>
      <c r="Y1719" s="13"/>
      <c r="Z1719" s="13"/>
      <c r="AA1719" s="13"/>
      <c r="AB1719" s="13"/>
      <c r="AC1719" s="13"/>
      <c r="AD1719" s="13"/>
      <c r="AE1719" s="13"/>
      <c r="AT1719" s="204" t="s">
        <v>394</v>
      </c>
      <c r="AU1719" s="204" t="s">
        <v>87</v>
      </c>
      <c r="AV1719" s="13" t="s">
        <v>85</v>
      </c>
      <c r="AW1719" s="13" t="s">
        <v>34</v>
      </c>
      <c r="AX1719" s="13" t="s">
        <v>78</v>
      </c>
      <c r="AY1719" s="204" t="s">
        <v>219</v>
      </c>
    </row>
    <row r="1720" s="13" customFormat="1">
      <c r="A1720" s="13"/>
      <c r="B1720" s="203"/>
      <c r="C1720" s="13"/>
      <c r="D1720" s="193" t="s">
        <v>394</v>
      </c>
      <c r="E1720" s="204" t="s">
        <v>1</v>
      </c>
      <c r="F1720" s="205" t="s">
        <v>3316</v>
      </c>
      <c r="G1720" s="13"/>
      <c r="H1720" s="204" t="s">
        <v>1</v>
      </c>
      <c r="I1720" s="206"/>
      <c r="J1720" s="13"/>
      <c r="K1720" s="13"/>
      <c r="L1720" s="203"/>
      <c r="M1720" s="207"/>
      <c r="N1720" s="208"/>
      <c r="O1720" s="208"/>
      <c r="P1720" s="208"/>
      <c r="Q1720" s="208"/>
      <c r="R1720" s="208"/>
      <c r="S1720" s="208"/>
      <c r="T1720" s="209"/>
      <c r="U1720" s="13"/>
      <c r="V1720" s="13"/>
      <c r="W1720" s="13"/>
      <c r="X1720" s="13"/>
      <c r="Y1720" s="13"/>
      <c r="Z1720" s="13"/>
      <c r="AA1720" s="13"/>
      <c r="AB1720" s="13"/>
      <c r="AC1720" s="13"/>
      <c r="AD1720" s="13"/>
      <c r="AE1720" s="13"/>
      <c r="AT1720" s="204" t="s">
        <v>394</v>
      </c>
      <c r="AU1720" s="204" t="s">
        <v>87</v>
      </c>
      <c r="AV1720" s="13" t="s">
        <v>85</v>
      </c>
      <c r="AW1720" s="13" t="s">
        <v>34</v>
      </c>
      <c r="AX1720" s="13" t="s">
        <v>78</v>
      </c>
      <c r="AY1720" s="204" t="s">
        <v>219</v>
      </c>
    </row>
    <row r="1721" s="14" customFormat="1">
      <c r="A1721" s="14"/>
      <c r="B1721" s="210"/>
      <c r="C1721" s="14"/>
      <c r="D1721" s="193" t="s">
        <v>394</v>
      </c>
      <c r="E1721" s="211" t="s">
        <v>1</v>
      </c>
      <c r="F1721" s="212" t="s">
        <v>3317</v>
      </c>
      <c r="G1721" s="14"/>
      <c r="H1721" s="213">
        <v>72.799999999999997</v>
      </c>
      <c r="I1721" s="214"/>
      <c r="J1721" s="14"/>
      <c r="K1721" s="14"/>
      <c r="L1721" s="210"/>
      <c r="M1721" s="215"/>
      <c r="N1721" s="216"/>
      <c r="O1721" s="216"/>
      <c r="P1721" s="216"/>
      <c r="Q1721" s="216"/>
      <c r="R1721" s="216"/>
      <c r="S1721" s="216"/>
      <c r="T1721" s="217"/>
      <c r="U1721" s="14"/>
      <c r="V1721" s="14"/>
      <c r="W1721" s="14"/>
      <c r="X1721" s="14"/>
      <c r="Y1721" s="14"/>
      <c r="Z1721" s="14"/>
      <c r="AA1721" s="14"/>
      <c r="AB1721" s="14"/>
      <c r="AC1721" s="14"/>
      <c r="AD1721" s="14"/>
      <c r="AE1721" s="14"/>
      <c r="AT1721" s="211" t="s">
        <v>394</v>
      </c>
      <c r="AU1721" s="211" t="s">
        <v>87</v>
      </c>
      <c r="AV1721" s="14" t="s">
        <v>87</v>
      </c>
      <c r="AW1721" s="14" t="s">
        <v>34</v>
      </c>
      <c r="AX1721" s="14" t="s">
        <v>78</v>
      </c>
      <c r="AY1721" s="211" t="s">
        <v>219</v>
      </c>
    </row>
    <row r="1722" s="13" customFormat="1">
      <c r="A1722" s="13"/>
      <c r="B1722" s="203"/>
      <c r="C1722" s="13"/>
      <c r="D1722" s="193" t="s">
        <v>394</v>
      </c>
      <c r="E1722" s="204" t="s">
        <v>1</v>
      </c>
      <c r="F1722" s="205" t="s">
        <v>3318</v>
      </c>
      <c r="G1722" s="13"/>
      <c r="H1722" s="204" t="s">
        <v>1</v>
      </c>
      <c r="I1722" s="206"/>
      <c r="J1722" s="13"/>
      <c r="K1722" s="13"/>
      <c r="L1722" s="203"/>
      <c r="M1722" s="207"/>
      <c r="N1722" s="208"/>
      <c r="O1722" s="208"/>
      <c r="P1722" s="208"/>
      <c r="Q1722" s="208"/>
      <c r="R1722" s="208"/>
      <c r="S1722" s="208"/>
      <c r="T1722" s="209"/>
      <c r="U1722" s="13"/>
      <c r="V1722" s="13"/>
      <c r="W1722" s="13"/>
      <c r="X1722" s="13"/>
      <c r="Y1722" s="13"/>
      <c r="Z1722" s="13"/>
      <c r="AA1722" s="13"/>
      <c r="AB1722" s="13"/>
      <c r="AC1722" s="13"/>
      <c r="AD1722" s="13"/>
      <c r="AE1722" s="13"/>
      <c r="AT1722" s="204" t="s">
        <v>394</v>
      </c>
      <c r="AU1722" s="204" t="s">
        <v>87</v>
      </c>
      <c r="AV1722" s="13" t="s">
        <v>85</v>
      </c>
      <c r="AW1722" s="13" t="s">
        <v>34</v>
      </c>
      <c r="AX1722" s="13" t="s">
        <v>78</v>
      </c>
      <c r="AY1722" s="204" t="s">
        <v>219</v>
      </c>
    </row>
    <row r="1723" s="13" customFormat="1">
      <c r="A1723" s="13"/>
      <c r="B1723" s="203"/>
      <c r="C1723" s="13"/>
      <c r="D1723" s="193" t="s">
        <v>394</v>
      </c>
      <c r="E1723" s="204" t="s">
        <v>1</v>
      </c>
      <c r="F1723" s="205" t="s">
        <v>3319</v>
      </c>
      <c r="G1723" s="13"/>
      <c r="H1723" s="204" t="s">
        <v>1</v>
      </c>
      <c r="I1723" s="206"/>
      <c r="J1723" s="13"/>
      <c r="K1723" s="13"/>
      <c r="L1723" s="203"/>
      <c r="M1723" s="207"/>
      <c r="N1723" s="208"/>
      <c r="O1723" s="208"/>
      <c r="P1723" s="208"/>
      <c r="Q1723" s="208"/>
      <c r="R1723" s="208"/>
      <c r="S1723" s="208"/>
      <c r="T1723" s="209"/>
      <c r="U1723" s="13"/>
      <c r="V1723" s="13"/>
      <c r="W1723" s="13"/>
      <c r="X1723" s="13"/>
      <c r="Y1723" s="13"/>
      <c r="Z1723" s="13"/>
      <c r="AA1723" s="13"/>
      <c r="AB1723" s="13"/>
      <c r="AC1723" s="13"/>
      <c r="AD1723" s="13"/>
      <c r="AE1723" s="13"/>
      <c r="AT1723" s="204" t="s">
        <v>394</v>
      </c>
      <c r="AU1723" s="204" t="s">
        <v>87</v>
      </c>
      <c r="AV1723" s="13" t="s">
        <v>85</v>
      </c>
      <c r="AW1723" s="13" t="s">
        <v>34</v>
      </c>
      <c r="AX1723" s="13" t="s">
        <v>78</v>
      </c>
      <c r="AY1723" s="204" t="s">
        <v>219</v>
      </c>
    </row>
    <row r="1724" s="14" customFormat="1">
      <c r="A1724" s="14"/>
      <c r="B1724" s="210"/>
      <c r="C1724" s="14"/>
      <c r="D1724" s="193" t="s">
        <v>394</v>
      </c>
      <c r="E1724" s="211" t="s">
        <v>1</v>
      </c>
      <c r="F1724" s="212" t="s">
        <v>3320</v>
      </c>
      <c r="G1724" s="14"/>
      <c r="H1724" s="213">
        <v>10.08</v>
      </c>
      <c r="I1724" s="214"/>
      <c r="J1724" s="14"/>
      <c r="K1724" s="14"/>
      <c r="L1724" s="210"/>
      <c r="M1724" s="215"/>
      <c r="N1724" s="216"/>
      <c r="O1724" s="216"/>
      <c r="P1724" s="216"/>
      <c r="Q1724" s="216"/>
      <c r="R1724" s="216"/>
      <c r="S1724" s="216"/>
      <c r="T1724" s="217"/>
      <c r="U1724" s="14"/>
      <c r="V1724" s="14"/>
      <c r="W1724" s="14"/>
      <c r="X1724" s="14"/>
      <c r="Y1724" s="14"/>
      <c r="Z1724" s="14"/>
      <c r="AA1724" s="14"/>
      <c r="AB1724" s="14"/>
      <c r="AC1724" s="14"/>
      <c r="AD1724" s="14"/>
      <c r="AE1724" s="14"/>
      <c r="AT1724" s="211" t="s">
        <v>394</v>
      </c>
      <c r="AU1724" s="211" t="s">
        <v>87</v>
      </c>
      <c r="AV1724" s="14" t="s">
        <v>87</v>
      </c>
      <c r="AW1724" s="14" t="s">
        <v>34</v>
      </c>
      <c r="AX1724" s="14" t="s">
        <v>78</v>
      </c>
      <c r="AY1724" s="211" t="s">
        <v>219</v>
      </c>
    </row>
    <row r="1725" s="15" customFormat="1">
      <c r="A1725" s="15"/>
      <c r="B1725" s="218"/>
      <c r="C1725" s="15"/>
      <c r="D1725" s="193" t="s">
        <v>394</v>
      </c>
      <c r="E1725" s="219" t="s">
        <v>1</v>
      </c>
      <c r="F1725" s="220" t="s">
        <v>401</v>
      </c>
      <c r="G1725" s="15"/>
      <c r="H1725" s="221">
        <v>82.879999999999995</v>
      </c>
      <c r="I1725" s="222"/>
      <c r="J1725" s="15"/>
      <c r="K1725" s="15"/>
      <c r="L1725" s="218"/>
      <c r="M1725" s="223"/>
      <c r="N1725" s="224"/>
      <c r="O1725" s="224"/>
      <c r="P1725" s="224"/>
      <c r="Q1725" s="224"/>
      <c r="R1725" s="224"/>
      <c r="S1725" s="224"/>
      <c r="T1725" s="225"/>
      <c r="U1725" s="15"/>
      <c r="V1725" s="15"/>
      <c r="W1725" s="15"/>
      <c r="X1725" s="15"/>
      <c r="Y1725" s="15"/>
      <c r="Z1725" s="15"/>
      <c r="AA1725" s="15"/>
      <c r="AB1725" s="15"/>
      <c r="AC1725" s="15"/>
      <c r="AD1725" s="15"/>
      <c r="AE1725" s="15"/>
      <c r="AT1725" s="219" t="s">
        <v>394</v>
      </c>
      <c r="AU1725" s="219" t="s">
        <v>87</v>
      </c>
      <c r="AV1725" s="15" t="s">
        <v>218</v>
      </c>
      <c r="AW1725" s="15" t="s">
        <v>34</v>
      </c>
      <c r="AX1725" s="15" t="s">
        <v>85</v>
      </c>
      <c r="AY1725" s="219" t="s">
        <v>219</v>
      </c>
    </row>
    <row r="1726" s="2" customFormat="1">
      <c r="A1726" s="38"/>
      <c r="B1726" s="179"/>
      <c r="C1726" s="234" t="s">
        <v>3321</v>
      </c>
      <c r="D1726" s="234" t="s">
        <v>2002</v>
      </c>
      <c r="E1726" s="235" t="s">
        <v>3322</v>
      </c>
      <c r="F1726" s="236" t="s">
        <v>3323</v>
      </c>
      <c r="G1726" s="237" t="s">
        <v>390</v>
      </c>
      <c r="H1726" s="238">
        <v>87.024000000000001</v>
      </c>
      <c r="I1726" s="239"/>
      <c r="J1726" s="240">
        <f>ROUND(I1726*H1726,2)</f>
        <v>0</v>
      </c>
      <c r="K1726" s="236" t="s">
        <v>391</v>
      </c>
      <c r="L1726" s="241"/>
      <c r="M1726" s="242" t="s">
        <v>1</v>
      </c>
      <c r="N1726" s="243" t="s">
        <v>43</v>
      </c>
      <c r="O1726" s="77"/>
      <c r="P1726" s="189">
        <f>O1726*H1726</f>
        <v>0</v>
      </c>
      <c r="Q1726" s="189">
        <v>0.0040000000000000001</v>
      </c>
      <c r="R1726" s="189">
        <f>Q1726*H1726</f>
        <v>0.34809600000000002</v>
      </c>
      <c r="S1726" s="189">
        <v>0</v>
      </c>
      <c r="T1726" s="190">
        <f>S1726*H1726</f>
        <v>0</v>
      </c>
      <c r="U1726" s="38"/>
      <c r="V1726" s="38"/>
      <c r="W1726" s="38"/>
      <c r="X1726" s="38"/>
      <c r="Y1726" s="38"/>
      <c r="Z1726" s="38"/>
      <c r="AA1726" s="38"/>
      <c r="AB1726" s="38"/>
      <c r="AC1726" s="38"/>
      <c r="AD1726" s="38"/>
      <c r="AE1726" s="38"/>
      <c r="AR1726" s="191" t="s">
        <v>612</v>
      </c>
      <c r="AT1726" s="191" t="s">
        <v>2002</v>
      </c>
      <c r="AU1726" s="191" t="s">
        <v>87</v>
      </c>
      <c r="AY1726" s="19" t="s">
        <v>219</v>
      </c>
      <c r="BE1726" s="192">
        <f>IF(N1726="základní",J1726,0)</f>
        <v>0</v>
      </c>
      <c r="BF1726" s="192">
        <f>IF(N1726="snížená",J1726,0)</f>
        <v>0</v>
      </c>
      <c r="BG1726" s="192">
        <f>IF(N1726="zákl. přenesená",J1726,0)</f>
        <v>0</v>
      </c>
      <c r="BH1726" s="192">
        <f>IF(N1726="sníž. přenesená",J1726,0)</f>
        <v>0</v>
      </c>
      <c r="BI1726" s="192">
        <f>IF(N1726="nulová",J1726,0)</f>
        <v>0</v>
      </c>
      <c r="BJ1726" s="19" t="s">
        <v>85</v>
      </c>
      <c r="BK1726" s="192">
        <f>ROUND(I1726*H1726,2)</f>
        <v>0</v>
      </c>
      <c r="BL1726" s="19" t="s">
        <v>296</v>
      </c>
      <c r="BM1726" s="191" t="s">
        <v>3324</v>
      </c>
    </row>
    <row r="1727" s="2" customFormat="1">
      <c r="A1727" s="38"/>
      <c r="B1727" s="39"/>
      <c r="C1727" s="38"/>
      <c r="D1727" s="193" t="s">
        <v>227</v>
      </c>
      <c r="E1727" s="38"/>
      <c r="F1727" s="194" t="s">
        <v>3323</v>
      </c>
      <c r="G1727" s="38"/>
      <c r="H1727" s="38"/>
      <c r="I1727" s="195"/>
      <c r="J1727" s="38"/>
      <c r="K1727" s="38"/>
      <c r="L1727" s="39"/>
      <c r="M1727" s="196"/>
      <c r="N1727" s="197"/>
      <c r="O1727" s="77"/>
      <c r="P1727" s="77"/>
      <c r="Q1727" s="77"/>
      <c r="R1727" s="77"/>
      <c r="S1727" s="77"/>
      <c r="T1727" s="78"/>
      <c r="U1727" s="38"/>
      <c r="V1727" s="38"/>
      <c r="W1727" s="38"/>
      <c r="X1727" s="38"/>
      <c r="Y1727" s="38"/>
      <c r="Z1727" s="38"/>
      <c r="AA1727" s="38"/>
      <c r="AB1727" s="38"/>
      <c r="AC1727" s="38"/>
      <c r="AD1727" s="38"/>
      <c r="AE1727" s="38"/>
      <c r="AT1727" s="19" t="s">
        <v>227</v>
      </c>
      <c r="AU1727" s="19" t="s">
        <v>87</v>
      </c>
    </row>
    <row r="1728" s="14" customFormat="1">
      <c r="A1728" s="14"/>
      <c r="B1728" s="210"/>
      <c r="C1728" s="14"/>
      <c r="D1728" s="193" t="s">
        <v>394</v>
      </c>
      <c r="E1728" s="211" t="s">
        <v>1</v>
      </c>
      <c r="F1728" s="212" t="s">
        <v>3325</v>
      </c>
      <c r="G1728" s="14"/>
      <c r="H1728" s="213">
        <v>87.024000000000001</v>
      </c>
      <c r="I1728" s="214"/>
      <c r="J1728" s="14"/>
      <c r="K1728" s="14"/>
      <c r="L1728" s="210"/>
      <c r="M1728" s="215"/>
      <c r="N1728" s="216"/>
      <c r="O1728" s="216"/>
      <c r="P1728" s="216"/>
      <c r="Q1728" s="216"/>
      <c r="R1728" s="216"/>
      <c r="S1728" s="216"/>
      <c r="T1728" s="217"/>
      <c r="U1728" s="14"/>
      <c r="V1728" s="14"/>
      <c r="W1728" s="14"/>
      <c r="X1728" s="14"/>
      <c r="Y1728" s="14"/>
      <c r="Z1728" s="14"/>
      <c r="AA1728" s="14"/>
      <c r="AB1728" s="14"/>
      <c r="AC1728" s="14"/>
      <c r="AD1728" s="14"/>
      <c r="AE1728" s="14"/>
      <c r="AT1728" s="211" t="s">
        <v>394</v>
      </c>
      <c r="AU1728" s="211" t="s">
        <v>87</v>
      </c>
      <c r="AV1728" s="14" t="s">
        <v>87</v>
      </c>
      <c r="AW1728" s="14" t="s">
        <v>34</v>
      </c>
      <c r="AX1728" s="14" t="s">
        <v>78</v>
      </c>
      <c r="AY1728" s="211" t="s">
        <v>219</v>
      </c>
    </row>
    <row r="1729" s="15" customFormat="1">
      <c r="A1729" s="15"/>
      <c r="B1729" s="218"/>
      <c r="C1729" s="15"/>
      <c r="D1729" s="193" t="s">
        <v>394</v>
      </c>
      <c r="E1729" s="219" t="s">
        <v>1</v>
      </c>
      <c r="F1729" s="220" t="s">
        <v>401</v>
      </c>
      <c r="G1729" s="15"/>
      <c r="H1729" s="221">
        <v>87.024000000000001</v>
      </c>
      <c r="I1729" s="222"/>
      <c r="J1729" s="15"/>
      <c r="K1729" s="15"/>
      <c r="L1729" s="218"/>
      <c r="M1729" s="223"/>
      <c r="N1729" s="224"/>
      <c r="O1729" s="224"/>
      <c r="P1729" s="224"/>
      <c r="Q1729" s="224"/>
      <c r="R1729" s="224"/>
      <c r="S1729" s="224"/>
      <c r="T1729" s="225"/>
      <c r="U1729" s="15"/>
      <c r="V1729" s="15"/>
      <c r="W1729" s="15"/>
      <c r="X1729" s="15"/>
      <c r="Y1729" s="15"/>
      <c r="Z1729" s="15"/>
      <c r="AA1729" s="15"/>
      <c r="AB1729" s="15"/>
      <c r="AC1729" s="15"/>
      <c r="AD1729" s="15"/>
      <c r="AE1729" s="15"/>
      <c r="AT1729" s="219" t="s">
        <v>394</v>
      </c>
      <c r="AU1729" s="219" t="s">
        <v>87</v>
      </c>
      <c r="AV1729" s="15" t="s">
        <v>218</v>
      </c>
      <c r="AW1729" s="15" t="s">
        <v>34</v>
      </c>
      <c r="AX1729" s="15" t="s">
        <v>85</v>
      </c>
      <c r="AY1729" s="219" t="s">
        <v>219</v>
      </c>
    </row>
    <row r="1730" s="2" customFormat="1" ht="21.75" customHeight="1">
      <c r="A1730" s="38"/>
      <c r="B1730" s="179"/>
      <c r="C1730" s="180" t="s">
        <v>3326</v>
      </c>
      <c r="D1730" s="180" t="s">
        <v>222</v>
      </c>
      <c r="E1730" s="181" t="s">
        <v>3327</v>
      </c>
      <c r="F1730" s="182" t="s">
        <v>3328</v>
      </c>
      <c r="G1730" s="183" t="s">
        <v>602</v>
      </c>
      <c r="H1730" s="184">
        <v>5.8499999999999996</v>
      </c>
      <c r="I1730" s="185"/>
      <c r="J1730" s="186">
        <f>ROUND(I1730*H1730,2)</f>
        <v>0</v>
      </c>
      <c r="K1730" s="182" t="s">
        <v>391</v>
      </c>
      <c r="L1730" s="39"/>
      <c r="M1730" s="187" t="s">
        <v>1</v>
      </c>
      <c r="N1730" s="188" t="s">
        <v>43</v>
      </c>
      <c r="O1730" s="77"/>
      <c r="P1730" s="189">
        <f>O1730*H1730</f>
        <v>0</v>
      </c>
      <c r="Q1730" s="189">
        <v>0.0090600000000000003</v>
      </c>
      <c r="R1730" s="189">
        <f>Q1730*H1730</f>
        <v>0.053001</v>
      </c>
      <c r="S1730" s="189">
        <v>0</v>
      </c>
      <c r="T1730" s="190">
        <f>S1730*H1730</f>
        <v>0</v>
      </c>
      <c r="U1730" s="38"/>
      <c r="V1730" s="38"/>
      <c r="W1730" s="38"/>
      <c r="X1730" s="38"/>
      <c r="Y1730" s="38"/>
      <c r="Z1730" s="38"/>
      <c r="AA1730" s="38"/>
      <c r="AB1730" s="38"/>
      <c r="AC1730" s="38"/>
      <c r="AD1730" s="38"/>
      <c r="AE1730" s="38"/>
      <c r="AR1730" s="191" t="s">
        <v>296</v>
      </c>
      <c r="AT1730" s="191" t="s">
        <v>222</v>
      </c>
      <c r="AU1730" s="191" t="s">
        <v>87</v>
      </c>
      <c r="AY1730" s="19" t="s">
        <v>219</v>
      </c>
      <c r="BE1730" s="192">
        <f>IF(N1730="základní",J1730,0)</f>
        <v>0</v>
      </c>
      <c r="BF1730" s="192">
        <f>IF(N1730="snížená",J1730,0)</f>
        <v>0</v>
      </c>
      <c r="BG1730" s="192">
        <f>IF(N1730="zákl. přenesená",J1730,0)</f>
        <v>0</v>
      </c>
      <c r="BH1730" s="192">
        <f>IF(N1730="sníž. přenesená",J1730,0)</f>
        <v>0</v>
      </c>
      <c r="BI1730" s="192">
        <f>IF(N1730="nulová",J1730,0)</f>
        <v>0</v>
      </c>
      <c r="BJ1730" s="19" t="s">
        <v>85</v>
      </c>
      <c r="BK1730" s="192">
        <f>ROUND(I1730*H1730,2)</f>
        <v>0</v>
      </c>
      <c r="BL1730" s="19" t="s">
        <v>296</v>
      </c>
      <c r="BM1730" s="191" t="s">
        <v>3329</v>
      </c>
    </row>
    <row r="1731" s="2" customFormat="1">
      <c r="A1731" s="38"/>
      <c r="B1731" s="39"/>
      <c r="C1731" s="38"/>
      <c r="D1731" s="193" t="s">
        <v>227</v>
      </c>
      <c r="E1731" s="38"/>
      <c r="F1731" s="194" t="s">
        <v>3330</v>
      </c>
      <c r="G1731" s="38"/>
      <c r="H1731" s="38"/>
      <c r="I1731" s="195"/>
      <c r="J1731" s="38"/>
      <c r="K1731" s="38"/>
      <c r="L1731" s="39"/>
      <c r="M1731" s="196"/>
      <c r="N1731" s="197"/>
      <c r="O1731" s="77"/>
      <c r="P1731" s="77"/>
      <c r="Q1731" s="77"/>
      <c r="R1731" s="77"/>
      <c r="S1731" s="77"/>
      <c r="T1731" s="78"/>
      <c r="U1731" s="38"/>
      <c r="V1731" s="38"/>
      <c r="W1731" s="38"/>
      <c r="X1731" s="38"/>
      <c r="Y1731" s="38"/>
      <c r="Z1731" s="38"/>
      <c r="AA1731" s="38"/>
      <c r="AB1731" s="38"/>
      <c r="AC1731" s="38"/>
      <c r="AD1731" s="38"/>
      <c r="AE1731" s="38"/>
      <c r="AT1731" s="19" t="s">
        <v>227</v>
      </c>
      <c r="AU1731" s="19" t="s">
        <v>87</v>
      </c>
    </row>
    <row r="1732" s="13" customFormat="1">
      <c r="A1732" s="13"/>
      <c r="B1732" s="203"/>
      <c r="C1732" s="13"/>
      <c r="D1732" s="193" t="s">
        <v>394</v>
      </c>
      <c r="E1732" s="204" t="s">
        <v>1</v>
      </c>
      <c r="F1732" s="205" t="s">
        <v>1070</v>
      </c>
      <c r="G1732" s="13"/>
      <c r="H1732" s="204" t="s">
        <v>1</v>
      </c>
      <c r="I1732" s="206"/>
      <c r="J1732" s="13"/>
      <c r="K1732" s="13"/>
      <c r="L1732" s="203"/>
      <c r="M1732" s="207"/>
      <c r="N1732" s="208"/>
      <c r="O1732" s="208"/>
      <c r="P1732" s="208"/>
      <c r="Q1732" s="208"/>
      <c r="R1732" s="208"/>
      <c r="S1732" s="208"/>
      <c r="T1732" s="209"/>
      <c r="U1732" s="13"/>
      <c r="V1732" s="13"/>
      <c r="W1732" s="13"/>
      <c r="X1732" s="13"/>
      <c r="Y1732" s="13"/>
      <c r="Z1732" s="13"/>
      <c r="AA1732" s="13"/>
      <c r="AB1732" s="13"/>
      <c r="AC1732" s="13"/>
      <c r="AD1732" s="13"/>
      <c r="AE1732" s="13"/>
      <c r="AT1732" s="204" t="s">
        <v>394</v>
      </c>
      <c r="AU1732" s="204" t="s">
        <v>87</v>
      </c>
      <c r="AV1732" s="13" t="s">
        <v>85</v>
      </c>
      <c r="AW1732" s="13" t="s">
        <v>34</v>
      </c>
      <c r="AX1732" s="13" t="s">
        <v>78</v>
      </c>
      <c r="AY1732" s="204" t="s">
        <v>219</v>
      </c>
    </row>
    <row r="1733" s="13" customFormat="1">
      <c r="A1733" s="13"/>
      <c r="B1733" s="203"/>
      <c r="C1733" s="13"/>
      <c r="D1733" s="193" t="s">
        <v>394</v>
      </c>
      <c r="E1733" s="204" t="s">
        <v>1</v>
      </c>
      <c r="F1733" s="205" t="s">
        <v>3331</v>
      </c>
      <c r="G1733" s="13"/>
      <c r="H1733" s="204" t="s">
        <v>1</v>
      </c>
      <c r="I1733" s="206"/>
      <c r="J1733" s="13"/>
      <c r="K1733" s="13"/>
      <c r="L1733" s="203"/>
      <c r="M1733" s="207"/>
      <c r="N1733" s="208"/>
      <c r="O1733" s="208"/>
      <c r="P1733" s="208"/>
      <c r="Q1733" s="208"/>
      <c r="R1733" s="208"/>
      <c r="S1733" s="208"/>
      <c r="T1733" s="209"/>
      <c r="U1733" s="13"/>
      <c r="V1733" s="13"/>
      <c r="W1733" s="13"/>
      <c r="X1733" s="13"/>
      <c r="Y1733" s="13"/>
      <c r="Z1733" s="13"/>
      <c r="AA1733" s="13"/>
      <c r="AB1733" s="13"/>
      <c r="AC1733" s="13"/>
      <c r="AD1733" s="13"/>
      <c r="AE1733" s="13"/>
      <c r="AT1733" s="204" t="s">
        <v>394</v>
      </c>
      <c r="AU1733" s="204" t="s">
        <v>87</v>
      </c>
      <c r="AV1733" s="13" t="s">
        <v>85</v>
      </c>
      <c r="AW1733" s="13" t="s">
        <v>34</v>
      </c>
      <c r="AX1733" s="13" t="s">
        <v>78</v>
      </c>
      <c r="AY1733" s="204" t="s">
        <v>219</v>
      </c>
    </row>
    <row r="1734" s="14" customFormat="1">
      <c r="A1734" s="14"/>
      <c r="B1734" s="210"/>
      <c r="C1734" s="14"/>
      <c r="D1734" s="193" t="s">
        <v>394</v>
      </c>
      <c r="E1734" s="211" t="s">
        <v>1</v>
      </c>
      <c r="F1734" s="212" t="s">
        <v>3332</v>
      </c>
      <c r="G1734" s="14"/>
      <c r="H1734" s="213">
        <v>5.8499999999999996</v>
      </c>
      <c r="I1734" s="214"/>
      <c r="J1734" s="14"/>
      <c r="K1734" s="14"/>
      <c r="L1734" s="210"/>
      <c r="M1734" s="215"/>
      <c r="N1734" s="216"/>
      <c r="O1734" s="216"/>
      <c r="P1734" s="216"/>
      <c r="Q1734" s="216"/>
      <c r="R1734" s="216"/>
      <c r="S1734" s="216"/>
      <c r="T1734" s="217"/>
      <c r="U1734" s="14"/>
      <c r="V1734" s="14"/>
      <c r="W1734" s="14"/>
      <c r="X1734" s="14"/>
      <c r="Y1734" s="14"/>
      <c r="Z1734" s="14"/>
      <c r="AA1734" s="14"/>
      <c r="AB1734" s="14"/>
      <c r="AC1734" s="14"/>
      <c r="AD1734" s="14"/>
      <c r="AE1734" s="14"/>
      <c r="AT1734" s="211" t="s">
        <v>394</v>
      </c>
      <c r="AU1734" s="211" t="s">
        <v>87</v>
      </c>
      <c r="AV1734" s="14" t="s">
        <v>87</v>
      </c>
      <c r="AW1734" s="14" t="s">
        <v>34</v>
      </c>
      <c r="AX1734" s="14" t="s">
        <v>78</v>
      </c>
      <c r="AY1734" s="211" t="s">
        <v>219</v>
      </c>
    </row>
    <row r="1735" s="15" customFormat="1">
      <c r="A1735" s="15"/>
      <c r="B1735" s="218"/>
      <c r="C1735" s="15"/>
      <c r="D1735" s="193" t="s">
        <v>394</v>
      </c>
      <c r="E1735" s="219" t="s">
        <v>1</v>
      </c>
      <c r="F1735" s="220" t="s">
        <v>401</v>
      </c>
      <c r="G1735" s="15"/>
      <c r="H1735" s="221">
        <v>5.8499999999999996</v>
      </c>
      <c r="I1735" s="222"/>
      <c r="J1735" s="15"/>
      <c r="K1735" s="15"/>
      <c r="L1735" s="218"/>
      <c r="M1735" s="223"/>
      <c r="N1735" s="224"/>
      <c r="O1735" s="224"/>
      <c r="P1735" s="224"/>
      <c r="Q1735" s="224"/>
      <c r="R1735" s="224"/>
      <c r="S1735" s="224"/>
      <c r="T1735" s="225"/>
      <c r="U1735" s="15"/>
      <c r="V1735" s="15"/>
      <c r="W1735" s="15"/>
      <c r="X1735" s="15"/>
      <c r="Y1735" s="15"/>
      <c r="Z1735" s="15"/>
      <c r="AA1735" s="15"/>
      <c r="AB1735" s="15"/>
      <c r="AC1735" s="15"/>
      <c r="AD1735" s="15"/>
      <c r="AE1735" s="15"/>
      <c r="AT1735" s="219" t="s">
        <v>394</v>
      </c>
      <c r="AU1735" s="219" t="s">
        <v>87</v>
      </c>
      <c r="AV1735" s="15" t="s">
        <v>218</v>
      </c>
      <c r="AW1735" s="15" t="s">
        <v>34</v>
      </c>
      <c r="AX1735" s="15" t="s">
        <v>85</v>
      </c>
      <c r="AY1735" s="219" t="s">
        <v>219</v>
      </c>
    </row>
    <row r="1736" s="2" customFormat="1" ht="21.75" customHeight="1">
      <c r="A1736" s="38"/>
      <c r="B1736" s="179"/>
      <c r="C1736" s="180" t="s">
        <v>3333</v>
      </c>
      <c r="D1736" s="180" t="s">
        <v>222</v>
      </c>
      <c r="E1736" s="181" t="s">
        <v>3334</v>
      </c>
      <c r="F1736" s="182" t="s">
        <v>3335</v>
      </c>
      <c r="G1736" s="183" t="s">
        <v>602</v>
      </c>
      <c r="H1736" s="184">
        <v>2.5499999999999998</v>
      </c>
      <c r="I1736" s="185"/>
      <c r="J1736" s="186">
        <f>ROUND(I1736*H1736,2)</f>
        <v>0</v>
      </c>
      <c r="K1736" s="182" t="s">
        <v>391</v>
      </c>
      <c r="L1736" s="39"/>
      <c r="M1736" s="187" t="s">
        <v>1</v>
      </c>
      <c r="N1736" s="188" t="s">
        <v>43</v>
      </c>
      <c r="O1736" s="77"/>
      <c r="P1736" s="189">
        <f>O1736*H1736</f>
        <v>0</v>
      </c>
      <c r="Q1736" s="189">
        <v>0.01342</v>
      </c>
      <c r="R1736" s="189">
        <f>Q1736*H1736</f>
        <v>0.034220999999999994</v>
      </c>
      <c r="S1736" s="189">
        <v>0</v>
      </c>
      <c r="T1736" s="190">
        <f>S1736*H1736</f>
        <v>0</v>
      </c>
      <c r="U1736" s="38"/>
      <c r="V1736" s="38"/>
      <c r="W1736" s="38"/>
      <c r="X1736" s="38"/>
      <c r="Y1736" s="38"/>
      <c r="Z1736" s="38"/>
      <c r="AA1736" s="38"/>
      <c r="AB1736" s="38"/>
      <c r="AC1736" s="38"/>
      <c r="AD1736" s="38"/>
      <c r="AE1736" s="38"/>
      <c r="AR1736" s="191" t="s">
        <v>296</v>
      </c>
      <c r="AT1736" s="191" t="s">
        <v>222</v>
      </c>
      <c r="AU1736" s="191" t="s">
        <v>87</v>
      </c>
      <c r="AY1736" s="19" t="s">
        <v>219</v>
      </c>
      <c r="BE1736" s="192">
        <f>IF(N1736="základní",J1736,0)</f>
        <v>0</v>
      </c>
      <c r="BF1736" s="192">
        <f>IF(N1736="snížená",J1736,0)</f>
        <v>0</v>
      </c>
      <c r="BG1736" s="192">
        <f>IF(N1736="zákl. přenesená",J1736,0)</f>
        <v>0</v>
      </c>
      <c r="BH1736" s="192">
        <f>IF(N1736="sníž. přenesená",J1736,0)</f>
        <v>0</v>
      </c>
      <c r="BI1736" s="192">
        <f>IF(N1736="nulová",J1736,0)</f>
        <v>0</v>
      </c>
      <c r="BJ1736" s="19" t="s">
        <v>85</v>
      </c>
      <c r="BK1736" s="192">
        <f>ROUND(I1736*H1736,2)</f>
        <v>0</v>
      </c>
      <c r="BL1736" s="19" t="s">
        <v>296</v>
      </c>
      <c r="BM1736" s="191" t="s">
        <v>3336</v>
      </c>
    </row>
    <row r="1737" s="2" customFormat="1">
      <c r="A1737" s="38"/>
      <c r="B1737" s="39"/>
      <c r="C1737" s="38"/>
      <c r="D1737" s="193" t="s">
        <v>227</v>
      </c>
      <c r="E1737" s="38"/>
      <c r="F1737" s="194" t="s">
        <v>3337</v>
      </c>
      <c r="G1737" s="38"/>
      <c r="H1737" s="38"/>
      <c r="I1737" s="195"/>
      <c r="J1737" s="38"/>
      <c r="K1737" s="38"/>
      <c r="L1737" s="39"/>
      <c r="M1737" s="196"/>
      <c r="N1737" s="197"/>
      <c r="O1737" s="77"/>
      <c r="P1737" s="77"/>
      <c r="Q1737" s="77"/>
      <c r="R1737" s="77"/>
      <c r="S1737" s="77"/>
      <c r="T1737" s="78"/>
      <c r="U1737" s="38"/>
      <c r="V1737" s="38"/>
      <c r="W1737" s="38"/>
      <c r="X1737" s="38"/>
      <c r="Y1737" s="38"/>
      <c r="Z1737" s="38"/>
      <c r="AA1737" s="38"/>
      <c r="AB1737" s="38"/>
      <c r="AC1737" s="38"/>
      <c r="AD1737" s="38"/>
      <c r="AE1737" s="38"/>
      <c r="AT1737" s="19" t="s">
        <v>227</v>
      </c>
      <c r="AU1737" s="19" t="s">
        <v>87</v>
      </c>
    </row>
    <row r="1738" s="13" customFormat="1">
      <c r="A1738" s="13"/>
      <c r="B1738" s="203"/>
      <c r="C1738" s="13"/>
      <c r="D1738" s="193" t="s">
        <v>394</v>
      </c>
      <c r="E1738" s="204" t="s">
        <v>1</v>
      </c>
      <c r="F1738" s="205" t="s">
        <v>1070</v>
      </c>
      <c r="G1738" s="13"/>
      <c r="H1738" s="204" t="s">
        <v>1</v>
      </c>
      <c r="I1738" s="206"/>
      <c r="J1738" s="13"/>
      <c r="K1738" s="13"/>
      <c r="L1738" s="203"/>
      <c r="M1738" s="207"/>
      <c r="N1738" s="208"/>
      <c r="O1738" s="208"/>
      <c r="P1738" s="208"/>
      <c r="Q1738" s="208"/>
      <c r="R1738" s="208"/>
      <c r="S1738" s="208"/>
      <c r="T1738" s="209"/>
      <c r="U1738" s="13"/>
      <c r="V1738" s="13"/>
      <c r="W1738" s="13"/>
      <c r="X1738" s="13"/>
      <c r="Y1738" s="13"/>
      <c r="Z1738" s="13"/>
      <c r="AA1738" s="13"/>
      <c r="AB1738" s="13"/>
      <c r="AC1738" s="13"/>
      <c r="AD1738" s="13"/>
      <c r="AE1738" s="13"/>
      <c r="AT1738" s="204" t="s">
        <v>394</v>
      </c>
      <c r="AU1738" s="204" t="s">
        <v>87</v>
      </c>
      <c r="AV1738" s="13" t="s">
        <v>85</v>
      </c>
      <c r="AW1738" s="13" t="s">
        <v>34</v>
      </c>
      <c r="AX1738" s="13" t="s">
        <v>78</v>
      </c>
      <c r="AY1738" s="204" t="s">
        <v>219</v>
      </c>
    </row>
    <row r="1739" s="13" customFormat="1">
      <c r="A1739" s="13"/>
      <c r="B1739" s="203"/>
      <c r="C1739" s="13"/>
      <c r="D1739" s="193" t="s">
        <v>394</v>
      </c>
      <c r="E1739" s="204" t="s">
        <v>1</v>
      </c>
      <c r="F1739" s="205" t="s">
        <v>3338</v>
      </c>
      <c r="G1739" s="13"/>
      <c r="H1739" s="204" t="s">
        <v>1</v>
      </c>
      <c r="I1739" s="206"/>
      <c r="J1739" s="13"/>
      <c r="K1739" s="13"/>
      <c r="L1739" s="203"/>
      <c r="M1739" s="207"/>
      <c r="N1739" s="208"/>
      <c r="O1739" s="208"/>
      <c r="P1739" s="208"/>
      <c r="Q1739" s="208"/>
      <c r="R1739" s="208"/>
      <c r="S1739" s="208"/>
      <c r="T1739" s="209"/>
      <c r="U1739" s="13"/>
      <c r="V1739" s="13"/>
      <c r="W1739" s="13"/>
      <c r="X1739" s="13"/>
      <c r="Y1739" s="13"/>
      <c r="Z1739" s="13"/>
      <c r="AA1739" s="13"/>
      <c r="AB1739" s="13"/>
      <c r="AC1739" s="13"/>
      <c r="AD1739" s="13"/>
      <c r="AE1739" s="13"/>
      <c r="AT1739" s="204" t="s">
        <v>394</v>
      </c>
      <c r="AU1739" s="204" t="s">
        <v>87</v>
      </c>
      <c r="AV1739" s="13" t="s">
        <v>85</v>
      </c>
      <c r="AW1739" s="13" t="s">
        <v>34</v>
      </c>
      <c r="AX1739" s="13" t="s">
        <v>78</v>
      </c>
      <c r="AY1739" s="204" t="s">
        <v>219</v>
      </c>
    </row>
    <row r="1740" s="14" customFormat="1">
      <c r="A1740" s="14"/>
      <c r="B1740" s="210"/>
      <c r="C1740" s="14"/>
      <c r="D1740" s="193" t="s">
        <v>394</v>
      </c>
      <c r="E1740" s="211" t="s">
        <v>1</v>
      </c>
      <c r="F1740" s="212" t="s">
        <v>3339</v>
      </c>
      <c r="G1740" s="14"/>
      <c r="H1740" s="213">
        <v>2.5499999999999998</v>
      </c>
      <c r="I1740" s="214"/>
      <c r="J1740" s="14"/>
      <c r="K1740" s="14"/>
      <c r="L1740" s="210"/>
      <c r="M1740" s="215"/>
      <c r="N1740" s="216"/>
      <c r="O1740" s="216"/>
      <c r="P1740" s="216"/>
      <c r="Q1740" s="216"/>
      <c r="R1740" s="216"/>
      <c r="S1740" s="216"/>
      <c r="T1740" s="217"/>
      <c r="U1740" s="14"/>
      <c r="V1740" s="14"/>
      <c r="W1740" s="14"/>
      <c r="X1740" s="14"/>
      <c r="Y1740" s="14"/>
      <c r="Z1740" s="14"/>
      <c r="AA1740" s="14"/>
      <c r="AB1740" s="14"/>
      <c r="AC1740" s="14"/>
      <c r="AD1740" s="14"/>
      <c r="AE1740" s="14"/>
      <c r="AT1740" s="211" t="s">
        <v>394</v>
      </c>
      <c r="AU1740" s="211" t="s">
        <v>87</v>
      </c>
      <c r="AV1740" s="14" t="s">
        <v>87</v>
      </c>
      <c r="AW1740" s="14" t="s">
        <v>34</v>
      </c>
      <c r="AX1740" s="14" t="s">
        <v>78</v>
      </c>
      <c r="AY1740" s="211" t="s">
        <v>219</v>
      </c>
    </row>
    <row r="1741" s="15" customFormat="1">
      <c r="A1741" s="15"/>
      <c r="B1741" s="218"/>
      <c r="C1741" s="15"/>
      <c r="D1741" s="193" t="s">
        <v>394</v>
      </c>
      <c r="E1741" s="219" t="s">
        <v>1</v>
      </c>
      <c r="F1741" s="220" t="s">
        <v>401</v>
      </c>
      <c r="G1741" s="15"/>
      <c r="H1741" s="221">
        <v>2.5499999999999998</v>
      </c>
      <c r="I1741" s="222"/>
      <c r="J1741" s="15"/>
      <c r="K1741" s="15"/>
      <c r="L1741" s="218"/>
      <c r="M1741" s="223"/>
      <c r="N1741" s="224"/>
      <c r="O1741" s="224"/>
      <c r="P1741" s="224"/>
      <c r="Q1741" s="224"/>
      <c r="R1741" s="224"/>
      <c r="S1741" s="224"/>
      <c r="T1741" s="225"/>
      <c r="U1741" s="15"/>
      <c r="V1741" s="15"/>
      <c r="W1741" s="15"/>
      <c r="X1741" s="15"/>
      <c r="Y1741" s="15"/>
      <c r="Z1741" s="15"/>
      <c r="AA1741" s="15"/>
      <c r="AB1741" s="15"/>
      <c r="AC1741" s="15"/>
      <c r="AD1741" s="15"/>
      <c r="AE1741" s="15"/>
      <c r="AT1741" s="219" t="s">
        <v>394</v>
      </c>
      <c r="AU1741" s="219" t="s">
        <v>87</v>
      </c>
      <c r="AV1741" s="15" t="s">
        <v>218</v>
      </c>
      <c r="AW1741" s="15" t="s">
        <v>34</v>
      </c>
      <c r="AX1741" s="15" t="s">
        <v>85</v>
      </c>
      <c r="AY1741" s="219" t="s">
        <v>219</v>
      </c>
    </row>
    <row r="1742" s="2" customFormat="1">
      <c r="A1742" s="38"/>
      <c r="B1742" s="179"/>
      <c r="C1742" s="180" t="s">
        <v>3340</v>
      </c>
      <c r="D1742" s="180" t="s">
        <v>222</v>
      </c>
      <c r="E1742" s="181" t="s">
        <v>3341</v>
      </c>
      <c r="F1742" s="182" t="s">
        <v>3342</v>
      </c>
      <c r="G1742" s="183" t="s">
        <v>454</v>
      </c>
      <c r="H1742" s="184">
        <v>5.7910000000000004</v>
      </c>
      <c r="I1742" s="185"/>
      <c r="J1742" s="186">
        <f>ROUND(I1742*H1742,2)</f>
        <v>0</v>
      </c>
      <c r="K1742" s="182" t="s">
        <v>391</v>
      </c>
      <c r="L1742" s="39"/>
      <c r="M1742" s="187" t="s">
        <v>1</v>
      </c>
      <c r="N1742" s="188" t="s">
        <v>43</v>
      </c>
      <c r="O1742" s="77"/>
      <c r="P1742" s="189">
        <f>O1742*H1742</f>
        <v>0</v>
      </c>
      <c r="Q1742" s="189">
        <v>0</v>
      </c>
      <c r="R1742" s="189">
        <f>Q1742*H1742</f>
        <v>0</v>
      </c>
      <c r="S1742" s="189">
        <v>0</v>
      </c>
      <c r="T1742" s="190">
        <f>S1742*H1742</f>
        <v>0</v>
      </c>
      <c r="U1742" s="38"/>
      <c r="V1742" s="38"/>
      <c r="W1742" s="38"/>
      <c r="X1742" s="38"/>
      <c r="Y1742" s="38"/>
      <c r="Z1742" s="38"/>
      <c r="AA1742" s="38"/>
      <c r="AB1742" s="38"/>
      <c r="AC1742" s="38"/>
      <c r="AD1742" s="38"/>
      <c r="AE1742" s="38"/>
      <c r="AR1742" s="191" t="s">
        <v>296</v>
      </c>
      <c r="AT1742" s="191" t="s">
        <v>222</v>
      </c>
      <c r="AU1742" s="191" t="s">
        <v>87</v>
      </c>
      <c r="AY1742" s="19" t="s">
        <v>219</v>
      </c>
      <c r="BE1742" s="192">
        <f>IF(N1742="základní",J1742,0)</f>
        <v>0</v>
      </c>
      <c r="BF1742" s="192">
        <f>IF(N1742="snížená",J1742,0)</f>
        <v>0</v>
      </c>
      <c r="BG1742" s="192">
        <f>IF(N1742="zákl. přenesená",J1742,0)</f>
        <v>0</v>
      </c>
      <c r="BH1742" s="192">
        <f>IF(N1742="sníž. přenesená",J1742,0)</f>
        <v>0</v>
      </c>
      <c r="BI1742" s="192">
        <f>IF(N1742="nulová",J1742,0)</f>
        <v>0</v>
      </c>
      <c r="BJ1742" s="19" t="s">
        <v>85</v>
      </c>
      <c r="BK1742" s="192">
        <f>ROUND(I1742*H1742,2)</f>
        <v>0</v>
      </c>
      <c r="BL1742" s="19" t="s">
        <v>296</v>
      </c>
      <c r="BM1742" s="191" t="s">
        <v>3343</v>
      </c>
    </row>
    <row r="1743" s="2" customFormat="1">
      <c r="A1743" s="38"/>
      <c r="B1743" s="39"/>
      <c r="C1743" s="38"/>
      <c r="D1743" s="193" t="s">
        <v>227</v>
      </c>
      <c r="E1743" s="38"/>
      <c r="F1743" s="194" t="s">
        <v>3344</v>
      </c>
      <c r="G1743" s="38"/>
      <c r="H1743" s="38"/>
      <c r="I1743" s="195"/>
      <c r="J1743" s="38"/>
      <c r="K1743" s="38"/>
      <c r="L1743" s="39"/>
      <c r="M1743" s="196"/>
      <c r="N1743" s="197"/>
      <c r="O1743" s="77"/>
      <c r="P1743" s="77"/>
      <c r="Q1743" s="77"/>
      <c r="R1743" s="77"/>
      <c r="S1743" s="77"/>
      <c r="T1743" s="78"/>
      <c r="U1743" s="38"/>
      <c r="V1743" s="38"/>
      <c r="W1743" s="38"/>
      <c r="X1743" s="38"/>
      <c r="Y1743" s="38"/>
      <c r="Z1743" s="38"/>
      <c r="AA1743" s="38"/>
      <c r="AB1743" s="38"/>
      <c r="AC1743" s="38"/>
      <c r="AD1743" s="38"/>
      <c r="AE1743" s="38"/>
      <c r="AT1743" s="19" t="s">
        <v>227</v>
      </c>
      <c r="AU1743" s="19" t="s">
        <v>87</v>
      </c>
    </row>
    <row r="1744" s="12" customFormat="1" ht="22.8" customHeight="1">
      <c r="A1744" s="12"/>
      <c r="B1744" s="166"/>
      <c r="C1744" s="12"/>
      <c r="D1744" s="167" t="s">
        <v>77</v>
      </c>
      <c r="E1744" s="177" t="s">
        <v>1717</v>
      </c>
      <c r="F1744" s="177" t="s">
        <v>1718</v>
      </c>
      <c r="G1744" s="12"/>
      <c r="H1744" s="12"/>
      <c r="I1744" s="169"/>
      <c r="J1744" s="178">
        <f>BK1744</f>
        <v>0</v>
      </c>
      <c r="K1744" s="12"/>
      <c r="L1744" s="166"/>
      <c r="M1744" s="171"/>
      <c r="N1744" s="172"/>
      <c r="O1744" s="172"/>
      <c r="P1744" s="173">
        <f>SUM(P1745:P1832)</f>
        <v>0</v>
      </c>
      <c r="Q1744" s="172"/>
      <c r="R1744" s="173">
        <f>SUM(R1745:R1832)</f>
        <v>0.78353700000000004</v>
      </c>
      <c r="S1744" s="172"/>
      <c r="T1744" s="174">
        <f>SUM(T1745:T1832)</f>
        <v>0</v>
      </c>
      <c r="U1744" s="12"/>
      <c r="V1744" s="12"/>
      <c r="W1744" s="12"/>
      <c r="X1744" s="12"/>
      <c r="Y1744" s="12"/>
      <c r="Z1744" s="12"/>
      <c r="AA1744" s="12"/>
      <c r="AB1744" s="12"/>
      <c r="AC1744" s="12"/>
      <c r="AD1744" s="12"/>
      <c r="AE1744" s="12"/>
      <c r="AR1744" s="167" t="s">
        <v>87</v>
      </c>
      <c r="AT1744" s="175" t="s">
        <v>77</v>
      </c>
      <c r="AU1744" s="175" t="s">
        <v>85</v>
      </c>
      <c r="AY1744" s="167" t="s">
        <v>219</v>
      </c>
      <c r="BK1744" s="176">
        <f>SUM(BK1745:BK1832)</f>
        <v>0</v>
      </c>
    </row>
    <row r="1745" s="2" customFormat="1">
      <c r="A1745" s="38"/>
      <c r="B1745" s="179"/>
      <c r="C1745" s="180" t="s">
        <v>3345</v>
      </c>
      <c r="D1745" s="180" t="s">
        <v>222</v>
      </c>
      <c r="E1745" s="181" t="s">
        <v>3346</v>
      </c>
      <c r="F1745" s="182" t="s">
        <v>3347</v>
      </c>
      <c r="G1745" s="183" t="s">
        <v>602</v>
      </c>
      <c r="H1745" s="184">
        <v>68</v>
      </c>
      <c r="I1745" s="185"/>
      <c r="J1745" s="186">
        <f>ROUND(I1745*H1745,2)</f>
        <v>0</v>
      </c>
      <c r="K1745" s="182" t="s">
        <v>391</v>
      </c>
      <c r="L1745" s="39"/>
      <c r="M1745" s="187" t="s">
        <v>1</v>
      </c>
      <c r="N1745" s="188" t="s">
        <v>43</v>
      </c>
      <c r="O1745" s="77"/>
      <c r="P1745" s="189">
        <f>O1745*H1745</f>
        <v>0</v>
      </c>
      <c r="Q1745" s="189">
        <v>0.0013799999999999999</v>
      </c>
      <c r="R1745" s="189">
        <f>Q1745*H1745</f>
        <v>0.093839999999999993</v>
      </c>
      <c r="S1745" s="189">
        <v>0</v>
      </c>
      <c r="T1745" s="190">
        <f>S1745*H1745</f>
        <v>0</v>
      </c>
      <c r="U1745" s="38"/>
      <c r="V1745" s="38"/>
      <c r="W1745" s="38"/>
      <c r="X1745" s="38"/>
      <c r="Y1745" s="38"/>
      <c r="Z1745" s="38"/>
      <c r="AA1745" s="38"/>
      <c r="AB1745" s="38"/>
      <c r="AC1745" s="38"/>
      <c r="AD1745" s="38"/>
      <c r="AE1745" s="38"/>
      <c r="AR1745" s="191" t="s">
        <v>296</v>
      </c>
      <c r="AT1745" s="191" t="s">
        <v>222</v>
      </c>
      <c r="AU1745" s="191" t="s">
        <v>87</v>
      </c>
      <c r="AY1745" s="19" t="s">
        <v>219</v>
      </c>
      <c r="BE1745" s="192">
        <f>IF(N1745="základní",J1745,0)</f>
        <v>0</v>
      </c>
      <c r="BF1745" s="192">
        <f>IF(N1745="snížená",J1745,0)</f>
        <v>0</v>
      </c>
      <c r="BG1745" s="192">
        <f>IF(N1745="zákl. přenesená",J1745,0)</f>
        <v>0</v>
      </c>
      <c r="BH1745" s="192">
        <f>IF(N1745="sníž. přenesená",J1745,0)</f>
        <v>0</v>
      </c>
      <c r="BI1745" s="192">
        <f>IF(N1745="nulová",J1745,0)</f>
        <v>0</v>
      </c>
      <c r="BJ1745" s="19" t="s">
        <v>85</v>
      </c>
      <c r="BK1745" s="192">
        <f>ROUND(I1745*H1745,2)</f>
        <v>0</v>
      </c>
      <c r="BL1745" s="19" t="s">
        <v>296</v>
      </c>
      <c r="BM1745" s="191" t="s">
        <v>3348</v>
      </c>
    </row>
    <row r="1746" s="2" customFormat="1">
      <c r="A1746" s="38"/>
      <c r="B1746" s="39"/>
      <c r="C1746" s="38"/>
      <c r="D1746" s="193" t="s">
        <v>227</v>
      </c>
      <c r="E1746" s="38"/>
      <c r="F1746" s="194" t="s">
        <v>3349</v>
      </c>
      <c r="G1746" s="38"/>
      <c r="H1746" s="38"/>
      <c r="I1746" s="195"/>
      <c r="J1746" s="38"/>
      <c r="K1746" s="38"/>
      <c r="L1746" s="39"/>
      <c r="M1746" s="196"/>
      <c r="N1746" s="197"/>
      <c r="O1746" s="77"/>
      <c r="P1746" s="77"/>
      <c r="Q1746" s="77"/>
      <c r="R1746" s="77"/>
      <c r="S1746" s="77"/>
      <c r="T1746" s="78"/>
      <c r="U1746" s="38"/>
      <c r="V1746" s="38"/>
      <c r="W1746" s="38"/>
      <c r="X1746" s="38"/>
      <c r="Y1746" s="38"/>
      <c r="Z1746" s="38"/>
      <c r="AA1746" s="38"/>
      <c r="AB1746" s="38"/>
      <c r="AC1746" s="38"/>
      <c r="AD1746" s="38"/>
      <c r="AE1746" s="38"/>
      <c r="AT1746" s="19" t="s">
        <v>227</v>
      </c>
      <c r="AU1746" s="19" t="s">
        <v>87</v>
      </c>
    </row>
    <row r="1747" s="13" customFormat="1">
      <c r="A1747" s="13"/>
      <c r="B1747" s="203"/>
      <c r="C1747" s="13"/>
      <c r="D1747" s="193" t="s">
        <v>394</v>
      </c>
      <c r="E1747" s="204" t="s">
        <v>1</v>
      </c>
      <c r="F1747" s="205" t="s">
        <v>3350</v>
      </c>
      <c r="G1747" s="13"/>
      <c r="H1747" s="204" t="s">
        <v>1</v>
      </c>
      <c r="I1747" s="206"/>
      <c r="J1747" s="13"/>
      <c r="K1747" s="13"/>
      <c r="L1747" s="203"/>
      <c r="M1747" s="207"/>
      <c r="N1747" s="208"/>
      <c r="O1747" s="208"/>
      <c r="P1747" s="208"/>
      <c r="Q1747" s="208"/>
      <c r="R1747" s="208"/>
      <c r="S1747" s="208"/>
      <c r="T1747" s="209"/>
      <c r="U1747" s="13"/>
      <c r="V1747" s="13"/>
      <c r="W1747" s="13"/>
      <c r="X1747" s="13"/>
      <c r="Y1747" s="13"/>
      <c r="Z1747" s="13"/>
      <c r="AA1747" s="13"/>
      <c r="AB1747" s="13"/>
      <c r="AC1747" s="13"/>
      <c r="AD1747" s="13"/>
      <c r="AE1747" s="13"/>
      <c r="AT1747" s="204" t="s">
        <v>394</v>
      </c>
      <c r="AU1747" s="204" t="s">
        <v>87</v>
      </c>
      <c r="AV1747" s="13" t="s">
        <v>85</v>
      </c>
      <c r="AW1747" s="13" t="s">
        <v>34</v>
      </c>
      <c r="AX1747" s="13" t="s">
        <v>78</v>
      </c>
      <c r="AY1747" s="204" t="s">
        <v>219</v>
      </c>
    </row>
    <row r="1748" s="14" customFormat="1">
      <c r="A1748" s="14"/>
      <c r="B1748" s="210"/>
      <c r="C1748" s="14"/>
      <c r="D1748" s="193" t="s">
        <v>394</v>
      </c>
      <c r="E1748" s="211" t="s">
        <v>1</v>
      </c>
      <c r="F1748" s="212" t="s">
        <v>981</v>
      </c>
      <c r="G1748" s="14"/>
      <c r="H1748" s="213">
        <v>68</v>
      </c>
      <c r="I1748" s="214"/>
      <c r="J1748" s="14"/>
      <c r="K1748" s="14"/>
      <c r="L1748" s="210"/>
      <c r="M1748" s="215"/>
      <c r="N1748" s="216"/>
      <c r="O1748" s="216"/>
      <c r="P1748" s="216"/>
      <c r="Q1748" s="216"/>
      <c r="R1748" s="216"/>
      <c r="S1748" s="216"/>
      <c r="T1748" s="217"/>
      <c r="U1748" s="14"/>
      <c r="V1748" s="14"/>
      <c r="W1748" s="14"/>
      <c r="X1748" s="14"/>
      <c r="Y1748" s="14"/>
      <c r="Z1748" s="14"/>
      <c r="AA1748" s="14"/>
      <c r="AB1748" s="14"/>
      <c r="AC1748" s="14"/>
      <c r="AD1748" s="14"/>
      <c r="AE1748" s="14"/>
      <c r="AT1748" s="211" t="s">
        <v>394</v>
      </c>
      <c r="AU1748" s="211" t="s">
        <v>87</v>
      </c>
      <c r="AV1748" s="14" t="s">
        <v>87</v>
      </c>
      <c r="AW1748" s="14" t="s">
        <v>34</v>
      </c>
      <c r="AX1748" s="14" t="s">
        <v>78</v>
      </c>
      <c r="AY1748" s="211" t="s">
        <v>219</v>
      </c>
    </row>
    <row r="1749" s="15" customFormat="1">
      <c r="A1749" s="15"/>
      <c r="B1749" s="218"/>
      <c r="C1749" s="15"/>
      <c r="D1749" s="193" t="s">
        <v>394</v>
      </c>
      <c r="E1749" s="219" t="s">
        <v>1</v>
      </c>
      <c r="F1749" s="220" t="s">
        <v>401</v>
      </c>
      <c r="G1749" s="15"/>
      <c r="H1749" s="221">
        <v>68</v>
      </c>
      <c r="I1749" s="222"/>
      <c r="J1749" s="15"/>
      <c r="K1749" s="15"/>
      <c r="L1749" s="218"/>
      <c r="M1749" s="223"/>
      <c r="N1749" s="224"/>
      <c r="O1749" s="224"/>
      <c r="P1749" s="224"/>
      <c r="Q1749" s="224"/>
      <c r="R1749" s="224"/>
      <c r="S1749" s="224"/>
      <c r="T1749" s="225"/>
      <c r="U1749" s="15"/>
      <c r="V1749" s="15"/>
      <c r="W1749" s="15"/>
      <c r="X1749" s="15"/>
      <c r="Y1749" s="15"/>
      <c r="Z1749" s="15"/>
      <c r="AA1749" s="15"/>
      <c r="AB1749" s="15"/>
      <c r="AC1749" s="15"/>
      <c r="AD1749" s="15"/>
      <c r="AE1749" s="15"/>
      <c r="AT1749" s="219" t="s">
        <v>394</v>
      </c>
      <c r="AU1749" s="219" t="s">
        <v>87</v>
      </c>
      <c r="AV1749" s="15" t="s">
        <v>218</v>
      </c>
      <c r="AW1749" s="15" t="s">
        <v>34</v>
      </c>
      <c r="AX1749" s="15" t="s">
        <v>85</v>
      </c>
      <c r="AY1749" s="219" t="s">
        <v>219</v>
      </c>
    </row>
    <row r="1750" s="2" customFormat="1" ht="33" customHeight="1">
      <c r="A1750" s="38"/>
      <c r="B1750" s="179"/>
      <c r="C1750" s="180" t="s">
        <v>3351</v>
      </c>
      <c r="D1750" s="180" t="s">
        <v>222</v>
      </c>
      <c r="E1750" s="181" t="s">
        <v>3352</v>
      </c>
      <c r="F1750" s="182" t="s">
        <v>3353</v>
      </c>
      <c r="G1750" s="183" t="s">
        <v>390</v>
      </c>
      <c r="H1750" s="184">
        <v>2.25</v>
      </c>
      <c r="I1750" s="185"/>
      <c r="J1750" s="186">
        <f>ROUND(I1750*H1750,2)</f>
        <v>0</v>
      </c>
      <c r="K1750" s="182" t="s">
        <v>391</v>
      </c>
      <c r="L1750" s="39"/>
      <c r="M1750" s="187" t="s">
        <v>1</v>
      </c>
      <c r="N1750" s="188" t="s">
        <v>43</v>
      </c>
      <c r="O1750" s="77"/>
      <c r="P1750" s="189">
        <f>O1750*H1750</f>
        <v>0</v>
      </c>
      <c r="Q1750" s="189">
        <v>0.0066100000000000004</v>
      </c>
      <c r="R1750" s="189">
        <f>Q1750*H1750</f>
        <v>0.0148725</v>
      </c>
      <c r="S1750" s="189">
        <v>0</v>
      </c>
      <c r="T1750" s="190">
        <f>S1750*H1750</f>
        <v>0</v>
      </c>
      <c r="U1750" s="38"/>
      <c r="V1750" s="38"/>
      <c r="W1750" s="38"/>
      <c r="X1750" s="38"/>
      <c r="Y1750" s="38"/>
      <c r="Z1750" s="38"/>
      <c r="AA1750" s="38"/>
      <c r="AB1750" s="38"/>
      <c r="AC1750" s="38"/>
      <c r="AD1750" s="38"/>
      <c r="AE1750" s="38"/>
      <c r="AR1750" s="191" t="s">
        <v>296</v>
      </c>
      <c r="AT1750" s="191" t="s">
        <v>222</v>
      </c>
      <c r="AU1750" s="191" t="s">
        <v>87</v>
      </c>
      <c r="AY1750" s="19" t="s">
        <v>219</v>
      </c>
      <c r="BE1750" s="192">
        <f>IF(N1750="základní",J1750,0)</f>
        <v>0</v>
      </c>
      <c r="BF1750" s="192">
        <f>IF(N1750="snížená",J1750,0)</f>
        <v>0</v>
      </c>
      <c r="BG1750" s="192">
        <f>IF(N1750="zákl. přenesená",J1750,0)</f>
        <v>0</v>
      </c>
      <c r="BH1750" s="192">
        <f>IF(N1750="sníž. přenesená",J1750,0)</f>
        <v>0</v>
      </c>
      <c r="BI1750" s="192">
        <f>IF(N1750="nulová",J1750,0)</f>
        <v>0</v>
      </c>
      <c r="BJ1750" s="19" t="s">
        <v>85</v>
      </c>
      <c r="BK1750" s="192">
        <f>ROUND(I1750*H1750,2)</f>
        <v>0</v>
      </c>
      <c r="BL1750" s="19" t="s">
        <v>296</v>
      </c>
      <c r="BM1750" s="191" t="s">
        <v>3354</v>
      </c>
    </row>
    <row r="1751" s="2" customFormat="1">
      <c r="A1751" s="38"/>
      <c r="B1751" s="39"/>
      <c r="C1751" s="38"/>
      <c r="D1751" s="193" t="s">
        <v>227</v>
      </c>
      <c r="E1751" s="38"/>
      <c r="F1751" s="194" t="s">
        <v>3355</v>
      </c>
      <c r="G1751" s="38"/>
      <c r="H1751" s="38"/>
      <c r="I1751" s="195"/>
      <c r="J1751" s="38"/>
      <c r="K1751" s="38"/>
      <c r="L1751" s="39"/>
      <c r="M1751" s="196"/>
      <c r="N1751" s="197"/>
      <c r="O1751" s="77"/>
      <c r="P1751" s="77"/>
      <c r="Q1751" s="77"/>
      <c r="R1751" s="77"/>
      <c r="S1751" s="77"/>
      <c r="T1751" s="78"/>
      <c r="U1751" s="38"/>
      <c r="V1751" s="38"/>
      <c r="W1751" s="38"/>
      <c r="X1751" s="38"/>
      <c r="Y1751" s="38"/>
      <c r="Z1751" s="38"/>
      <c r="AA1751" s="38"/>
      <c r="AB1751" s="38"/>
      <c r="AC1751" s="38"/>
      <c r="AD1751" s="38"/>
      <c r="AE1751" s="38"/>
      <c r="AT1751" s="19" t="s">
        <v>227</v>
      </c>
      <c r="AU1751" s="19" t="s">
        <v>87</v>
      </c>
    </row>
    <row r="1752" s="13" customFormat="1">
      <c r="A1752" s="13"/>
      <c r="B1752" s="203"/>
      <c r="C1752" s="13"/>
      <c r="D1752" s="193" t="s">
        <v>394</v>
      </c>
      <c r="E1752" s="204" t="s">
        <v>1</v>
      </c>
      <c r="F1752" s="205" t="s">
        <v>2141</v>
      </c>
      <c r="G1752" s="13"/>
      <c r="H1752" s="204" t="s">
        <v>1</v>
      </c>
      <c r="I1752" s="206"/>
      <c r="J1752" s="13"/>
      <c r="K1752" s="13"/>
      <c r="L1752" s="203"/>
      <c r="M1752" s="207"/>
      <c r="N1752" s="208"/>
      <c r="O1752" s="208"/>
      <c r="P1752" s="208"/>
      <c r="Q1752" s="208"/>
      <c r="R1752" s="208"/>
      <c r="S1752" s="208"/>
      <c r="T1752" s="209"/>
      <c r="U1752" s="13"/>
      <c r="V1752" s="13"/>
      <c r="W1752" s="13"/>
      <c r="X1752" s="13"/>
      <c r="Y1752" s="13"/>
      <c r="Z1752" s="13"/>
      <c r="AA1752" s="13"/>
      <c r="AB1752" s="13"/>
      <c r="AC1752" s="13"/>
      <c r="AD1752" s="13"/>
      <c r="AE1752" s="13"/>
      <c r="AT1752" s="204" t="s">
        <v>394</v>
      </c>
      <c r="AU1752" s="204" t="s">
        <v>87</v>
      </c>
      <c r="AV1752" s="13" t="s">
        <v>85</v>
      </c>
      <c r="AW1752" s="13" t="s">
        <v>34</v>
      </c>
      <c r="AX1752" s="13" t="s">
        <v>78</v>
      </c>
      <c r="AY1752" s="204" t="s">
        <v>219</v>
      </c>
    </row>
    <row r="1753" s="13" customFormat="1">
      <c r="A1753" s="13"/>
      <c r="B1753" s="203"/>
      <c r="C1753" s="13"/>
      <c r="D1753" s="193" t="s">
        <v>394</v>
      </c>
      <c r="E1753" s="204" t="s">
        <v>1</v>
      </c>
      <c r="F1753" s="205" t="s">
        <v>649</v>
      </c>
      <c r="G1753" s="13"/>
      <c r="H1753" s="204" t="s">
        <v>1</v>
      </c>
      <c r="I1753" s="206"/>
      <c r="J1753" s="13"/>
      <c r="K1753" s="13"/>
      <c r="L1753" s="203"/>
      <c r="M1753" s="207"/>
      <c r="N1753" s="208"/>
      <c r="O1753" s="208"/>
      <c r="P1753" s="208"/>
      <c r="Q1753" s="208"/>
      <c r="R1753" s="208"/>
      <c r="S1753" s="208"/>
      <c r="T1753" s="209"/>
      <c r="U1753" s="13"/>
      <c r="V1753" s="13"/>
      <c r="W1753" s="13"/>
      <c r="X1753" s="13"/>
      <c r="Y1753" s="13"/>
      <c r="Z1753" s="13"/>
      <c r="AA1753" s="13"/>
      <c r="AB1753" s="13"/>
      <c r="AC1753" s="13"/>
      <c r="AD1753" s="13"/>
      <c r="AE1753" s="13"/>
      <c r="AT1753" s="204" t="s">
        <v>394</v>
      </c>
      <c r="AU1753" s="204" t="s">
        <v>87</v>
      </c>
      <c r="AV1753" s="13" t="s">
        <v>85</v>
      </c>
      <c r="AW1753" s="13" t="s">
        <v>34</v>
      </c>
      <c r="AX1753" s="13" t="s">
        <v>78</v>
      </c>
      <c r="AY1753" s="204" t="s">
        <v>219</v>
      </c>
    </row>
    <row r="1754" s="14" customFormat="1">
      <c r="A1754" s="14"/>
      <c r="B1754" s="210"/>
      <c r="C1754" s="14"/>
      <c r="D1754" s="193" t="s">
        <v>394</v>
      </c>
      <c r="E1754" s="211" t="s">
        <v>1</v>
      </c>
      <c r="F1754" s="212" t="s">
        <v>3356</v>
      </c>
      <c r="G1754" s="14"/>
      <c r="H1754" s="213">
        <v>2.25</v>
      </c>
      <c r="I1754" s="214"/>
      <c r="J1754" s="14"/>
      <c r="K1754" s="14"/>
      <c r="L1754" s="210"/>
      <c r="M1754" s="215"/>
      <c r="N1754" s="216"/>
      <c r="O1754" s="216"/>
      <c r="P1754" s="216"/>
      <c r="Q1754" s="216"/>
      <c r="R1754" s="216"/>
      <c r="S1754" s="216"/>
      <c r="T1754" s="217"/>
      <c r="U1754" s="14"/>
      <c r="V1754" s="14"/>
      <c r="W1754" s="14"/>
      <c r="X1754" s="14"/>
      <c r="Y1754" s="14"/>
      <c r="Z1754" s="14"/>
      <c r="AA1754" s="14"/>
      <c r="AB1754" s="14"/>
      <c r="AC1754" s="14"/>
      <c r="AD1754" s="14"/>
      <c r="AE1754" s="14"/>
      <c r="AT1754" s="211" t="s">
        <v>394</v>
      </c>
      <c r="AU1754" s="211" t="s">
        <v>87</v>
      </c>
      <c r="AV1754" s="14" t="s">
        <v>87</v>
      </c>
      <c r="AW1754" s="14" t="s">
        <v>34</v>
      </c>
      <c r="AX1754" s="14" t="s">
        <v>78</v>
      </c>
      <c r="AY1754" s="211" t="s">
        <v>219</v>
      </c>
    </row>
    <row r="1755" s="15" customFormat="1">
      <c r="A1755" s="15"/>
      <c r="B1755" s="218"/>
      <c r="C1755" s="15"/>
      <c r="D1755" s="193" t="s">
        <v>394</v>
      </c>
      <c r="E1755" s="219" t="s">
        <v>1</v>
      </c>
      <c r="F1755" s="220" t="s">
        <v>401</v>
      </c>
      <c r="G1755" s="15"/>
      <c r="H1755" s="221">
        <v>2.25</v>
      </c>
      <c r="I1755" s="222"/>
      <c r="J1755" s="15"/>
      <c r="K1755" s="15"/>
      <c r="L1755" s="218"/>
      <c r="M1755" s="223"/>
      <c r="N1755" s="224"/>
      <c r="O1755" s="224"/>
      <c r="P1755" s="224"/>
      <c r="Q1755" s="224"/>
      <c r="R1755" s="224"/>
      <c r="S1755" s="224"/>
      <c r="T1755" s="225"/>
      <c r="U1755" s="15"/>
      <c r="V1755" s="15"/>
      <c r="W1755" s="15"/>
      <c r="X1755" s="15"/>
      <c r="Y1755" s="15"/>
      <c r="Z1755" s="15"/>
      <c r="AA1755" s="15"/>
      <c r="AB1755" s="15"/>
      <c r="AC1755" s="15"/>
      <c r="AD1755" s="15"/>
      <c r="AE1755" s="15"/>
      <c r="AT1755" s="219" t="s">
        <v>394</v>
      </c>
      <c r="AU1755" s="219" t="s">
        <v>87</v>
      </c>
      <c r="AV1755" s="15" t="s">
        <v>218</v>
      </c>
      <c r="AW1755" s="15" t="s">
        <v>34</v>
      </c>
      <c r="AX1755" s="15" t="s">
        <v>85</v>
      </c>
      <c r="AY1755" s="219" t="s">
        <v>219</v>
      </c>
    </row>
    <row r="1756" s="2" customFormat="1" ht="33" customHeight="1">
      <c r="A1756" s="38"/>
      <c r="B1756" s="179"/>
      <c r="C1756" s="180" t="s">
        <v>3357</v>
      </c>
      <c r="D1756" s="180" t="s">
        <v>222</v>
      </c>
      <c r="E1756" s="181" t="s">
        <v>3358</v>
      </c>
      <c r="F1756" s="182" t="s">
        <v>3359</v>
      </c>
      <c r="G1756" s="183" t="s">
        <v>390</v>
      </c>
      <c r="H1756" s="184">
        <v>6.1500000000000004</v>
      </c>
      <c r="I1756" s="185"/>
      <c r="J1756" s="186">
        <f>ROUND(I1756*H1756,2)</f>
        <v>0</v>
      </c>
      <c r="K1756" s="182" t="s">
        <v>391</v>
      </c>
      <c r="L1756" s="39"/>
      <c r="M1756" s="187" t="s">
        <v>1</v>
      </c>
      <c r="N1756" s="188" t="s">
        <v>43</v>
      </c>
      <c r="O1756" s="77"/>
      <c r="P1756" s="189">
        <f>O1756*H1756</f>
        <v>0</v>
      </c>
      <c r="Q1756" s="189">
        <v>0.0066</v>
      </c>
      <c r="R1756" s="189">
        <f>Q1756*H1756</f>
        <v>0.040590000000000001</v>
      </c>
      <c r="S1756" s="189">
        <v>0</v>
      </c>
      <c r="T1756" s="190">
        <f>S1756*H1756</f>
        <v>0</v>
      </c>
      <c r="U1756" s="38"/>
      <c r="V1756" s="38"/>
      <c r="W1756" s="38"/>
      <c r="X1756" s="38"/>
      <c r="Y1756" s="38"/>
      <c r="Z1756" s="38"/>
      <c r="AA1756" s="38"/>
      <c r="AB1756" s="38"/>
      <c r="AC1756" s="38"/>
      <c r="AD1756" s="38"/>
      <c r="AE1756" s="38"/>
      <c r="AR1756" s="191" t="s">
        <v>296</v>
      </c>
      <c r="AT1756" s="191" t="s">
        <v>222</v>
      </c>
      <c r="AU1756" s="191" t="s">
        <v>87</v>
      </c>
      <c r="AY1756" s="19" t="s">
        <v>219</v>
      </c>
      <c r="BE1756" s="192">
        <f>IF(N1756="základní",J1756,0)</f>
        <v>0</v>
      </c>
      <c r="BF1756" s="192">
        <f>IF(N1756="snížená",J1756,0)</f>
        <v>0</v>
      </c>
      <c r="BG1756" s="192">
        <f>IF(N1756="zákl. přenesená",J1756,0)</f>
        <v>0</v>
      </c>
      <c r="BH1756" s="192">
        <f>IF(N1756="sníž. přenesená",J1756,0)</f>
        <v>0</v>
      </c>
      <c r="BI1756" s="192">
        <f>IF(N1756="nulová",J1756,0)</f>
        <v>0</v>
      </c>
      <c r="BJ1756" s="19" t="s">
        <v>85</v>
      </c>
      <c r="BK1756" s="192">
        <f>ROUND(I1756*H1756,2)</f>
        <v>0</v>
      </c>
      <c r="BL1756" s="19" t="s">
        <v>296</v>
      </c>
      <c r="BM1756" s="191" t="s">
        <v>3360</v>
      </c>
    </row>
    <row r="1757" s="2" customFormat="1">
      <c r="A1757" s="38"/>
      <c r="B1757" s="39"/>
      <c r="C1757" s="38"/>
      <c r="D1757" s="193" t="s">
        <v>227</v>
      </c>
      <c r="E1757" s="38"/>
      <c r="F1757" s="194" t="s">
        <v>3361</v>
      </c>
      <c r="G1757" s="38"/>
      <c r="H1757" s="38"/>
      <c r="I1757" s="195"/>
      <c r="J1757" s="38"/>
      <c r="K1757" s="38"/>
      <c r="L1757" s="39"/>
      <c r="M1757" s="196"/>
      <c r="N1757" s="197"/>
      <c r="O1757" s="77"/>
      <c r="P1757" s="77"/>
      <c r="Q1757" s="77"/>
      <c r="R1757" s="77"/>
      <c r="S1757" s="77"/>
      <c r="T1757" s="78"/>
      <c r="U1757" s="38"/>
      <c r="V1757" s="38"/>
      <c r="W1757" s="38"/>
      <c r="X1757" s="38"/>
      <c r="Y1757" s="38"/>
      <c r="Z1757" s="38"/>
      <c r="AA1757" s="38"/>
      <c r="AB1757" s="38"/>
      <c r="AC1757" s="38"/>
      <c r="AD1757" s="38"/>
      <c r="AE1757" s="38"/>
      <c r="AT1757" s="19" t="s">
        <v>227</v>
      </c>
      <c r="AU1757" s="19" t="s">
        <v>87</v>
      </c>
    </row>
    <row r="1758" s="13" customFormat="1">
      <c r="A1758" s="13"/>
      <c r="B1758" s="203"/>
      <c r="C1758" s="13"/>
      <c r="D1758" s="193" t="s">
        <v>394</v>
      </c>
      <c r="E1758" s="204" t="s">
        <v>1</v>
      </c>
      <c r="F1758" s="205" t="s">
        <v>459</v>
      </c>
      <c r="G1758" s="13"/>
      <c r="H1758" s="204" t="s">
        <v>1</v>
      </c>
      <c r="I1758" s="206"/>
      <c r="J1758" s="13"/>
      <c r="K1758" s="13"/>
      <c r="L1758" s="203"/>
      <c r="M1758" s="207"/>
      <c r="N1758" s="208"/>
      <c r="O1758" s="208"/>
      <c r="P1758" s="208"/>
      <c r="Q1758" s="208"/>
      <c r="R1758" s="208"/>
      <c r="S1758" s="208"/>
      <c r="T1758" s="209"/>
      <c r="U1758" s="13"/>
      <c r="V1758" s="13"/>
      <c r="W1758" s="13"/>
      <c r="X1758" s="13"/>
      <c r="Y1758" s="13"/>
      <c r="Z1758" s="13"/>
      <c r="AA1758" s="13"/>
      <c r="AB1758" s="13"/>
      <c r="AC1758" s="13"/>
      <c r="AD1758" s="13"/>
      <c r="AE1758" s="13"/>
      <c r="AT1758" s="204" t="s">
        <v>394</v>
      </c>
      <c r="AU1758" s="204" t="s">
        <v>87</v>
      </c>
      <c r="AV1758" s="13" t="s">
        <v>85</v>
      </c>
      <c r="AW1758" s="13" t="s">
        <v>34</v>
      </c>
      <c r="AX1758" s="13" t="s">
        <v>78</v>
      </c>
      <c r="AY1758" s="204" t="s">
        <v>219</v>
      </c>
    </row>
    <row r="1759" s="13" customFormat="1">
      <c r="A1759" s="13"/>
      <c r="B1759" s="203"/>
      <c r="C1759" s="13"/>
      <c r="D1759" s="193" t="s">
        <v>394</v>
      </c>
      <c r="E1759" s="204" t="s">
        <v>1</v>
      </c>
      <c r="F1759" s="205" t="s">
        <v>3362</v>
      </c>
      <c r="G1759" s="13"/>
      <c r="H1759" s="204" t="s">
        <v>1</v>
      </c>
      <c r="I1759" s="206"/>
      <c r="J1759" s="13"/>
      <c r="K1759" s="13"/>
      <c r="L1759" s="203"/>
      <c r="M1759" s="207"/>
      <c r="N1759" s="208"/>
      <c r="O1759" s="208"/>
      <c r="P1759" s="208"/>
      <c r="Q1759" s="208"/>
      <c r="R1759" s="208"/>
      <c r="S1759" s="208"/>
      <c r="T1759" s="209"/>
      <c r="U1759" s="13"/>
      <c r="V1759" s="13"/>
      <c r="W1759" s="13"/>
      <c r="X1759" s="13"/>
      <c r="Y1759" s="13"/>
      <c r="Z1759" s="13"/>
      <c r="AA1759" s="13"/>
      <c r="AB1759" s="13"/>
      <c r="AC1759" s="13"/>
      <c r="AD1759" s="13"/>
      <c r="AE1759" s="13"/>
      <c r="AT1759" s="204" t="s">
        <v>394</v>
      </c>
      <c r="AU1759" s="204" t="s">
        <v>87</v>
      </c>
      <c r="AV1759" s="13" t="s">
        <v>85</v>
      </c>
      <c r="AW1759" s="13" t="s">
        <v>34</v>
      </c>
      <c r="AX1759" s="13" t="s">
        <v>78</v>
      </c>
      <c r="AY1759" s="204" t="s">
        <v>219</v>
      </c>
    </row>
    <row r="1760" s="14" customFormat="1">
      <c r="A1760" s="14"/>
      <c r="B1760" s="210"/>
      <c r="C1760" s="14"/>
      <c r="D1760" s="193" t="s">
        <v>394</v>
      </c>
      <c r="E1760" s="211" t="s">
        <v>1</v>
      </c>
      <c r="F1760" s="212" t="s">
        <v>3363</v>
      </c>
      <c r="G1760" s="14"/>
      <c r="H1760" s="213">
        <v>4.7999999999999998</v>
      </c>
      <c r="I1760" s="214"/>
      <c r="J1760" s="14"/>
      <c r="K1760" s="14"/>
      <c r="L1760" s="210"/>
      <c r="M1760" s="215"/>
      <c r="N1760" s="216"/>
      <c r="O1760" s="216"/>
      <c r="P1760" s="216"/>
      <c r="Q1760" s="216"/>
      <c r="R1760" s="216"/>
      <c r="S1760" s="216"/>
      <c r="T1760" s="217"/>
      <c r="U1760" s="14"/>
      <c r="V1760" s="14"/>
      <c r="W1760" s="14"/>
      <c r="X1760" s="14"/>
      <c r="Y1760" s="14"/>
      <c r="Z1760" s="14"/>
      <c r="AA1760" s="14"/>
      <c r="AB1760" s="14"/>
      <c r="AC1760" s="14"/>
      <c r="AD1760" s="14"/>
      <c r="AE1760" s="14"/>
      <c r="AT1760" s="211" t="s">
        <v>394</v>
      </c>
      <c r="AU1760" s="211" t="s">
        <v>87</v>
      </c>
      <c r="AV1760" s="14" t="s">
        <v>87</v>
      </c>
      <c r="AW1760" s="14" t="s">
        <v>34</v>
      </c>
      <c r="AX1760" s="14" t="s">
        <v>78</v>
      </c>
      <c r="AY1760" s="211" t="s">
        <v>219</v>
      </c>
    </row>
    <row r="1761" s="14" customFormat="1">
      <c r="A1761" s="14"/>
      <c r="B1761" s="210"/>
      <c r="C1761" s="14"/>
      <c r="D1761" s="193" t="s">
        <v>394</v>
      </c>
      <c r="E1761" s="211" t="s">
        <v>1</v>
      </c>
      <c r="F1761" s="212" t="s">
        <v>3364</v>
      </c>
      <c r="G1761" s="14"/>
      <c r="H1761" s="213">
        <v>1.3500000000000001</v>
      </c>
      <c r="I1761" s="214"/>
      <c r="J1761" s="14"/>
      <c r="K1761" s="14"/>
      <c r="L1761" s="210"/>
      <c r="M1761" s="215"/>
      <c r="N1761" s="216"/>
      <c r="O1761" s="216"/>
      <c r="P1761" s="216"/>
      <c r="Q1761" s="216"/>
      <c r="R1761" s="216"/>
      <c r="S1761" s="216"/>
      <c r="T1761" s="217"/>
      <c r="U1761" s="14"/>
      <c r="V1761" s="14"/>
      <c r="W1761" s="14"/>
      <c r="X1761" s="14"/>
      <c r="Y1761" s="14"/>
      <c r="Z1761" s="14"/>
      <c r="AA1761" s="14"/>
      <c r="AB1761" s="14"/>
      <c r="AC1761" s="14"/>
      <c r="AD1761" s="14"/>
      <c r="AE1761" s="14"/>
      <c r="AT1761" s="211" t="s">
        <v>394</v>
      </c>
      <c r="AU1761" s="211" t="s">
        <v>87</v>
      </c>
      <c r="AV1761" s="14" t="s">
        <v>87</v>
      </c>
      <c r="AW1761" s="14" t="s">
        <v>34</v>
      </c>
      <c r="AX1761" s="14" t="s">
        <v>78</v>
      </c>
      <c r="AY1761" s="211" t="s">
        <v>219</v>
      </c>
    </row>
    <row r="1762" s="15" customFormat="1">
      <c r="A1762" s="15"/>
      <c r="B1762" s="218"/>
      <c r="C1762" s="15"/>
      <c r="D1762" s="193" t="s">
        <v>394</v>
      </c>
      <c r="E1762" s="219" t="s">
        <v>1</v>
      </c>
      <c r="F1762" s="220" t="s">
        <v>401</v>
      </c>
      <c r="G1762" s="15"/>
      <c r="H1762" s="221">
        <v>6.1500000000000004</v>
      </c>
      <c r="I1762" s="222"/>
      <c r="J1762" s="15"/>
      <c r="K1762" s="15"/>
      <c r="L1762" s="218"/>
      <c r="M1762" s="223"/>
      <c r="N1762" s="224"/>
      <c r="O1762" s="224"/>
      <c r="P1762" s="224"/>
      <c r="Q1762" s="224"/>
      <c r="R1762" s="224"/>
      <c r="S1762" s="224"/>
      <c r="T1762" s="225"/>
      <c r="U1762" s="15"/>
      <c r="V1762" s="15"/>
      <c r="W1762" s="15"/>
      <c r="X1762" s="15"/>
      <c r="Y1762" s="15"/>
      <c r="Z1762" s="15"/>
      <c r="AA1762" s="15"/>
      <c r="AB1762" s="15"/>
      <c r="AC1762" s="15"/>
      <c r="AD1762" s="15"/>
      <c r="AE1762" s="15"/>
      <c r="AT1762" s="219" t="s">
        <v>394</v>
      </c>
      <c r="AU1762" s="219" t="s">
        <v>87</v>
      </c>
      <c r="AV1762" s="15" t="s">
        <v>218</v>
      </c>
      <c r="AW1762" s="15" t="s">
        <v>34</v>
      </c>
      <c r="AX1762" s="15" t="s">
        <v>85</v>
      </c>
      <c r="AY1762" s="219" t="s">
        <v>219</v>
      </c>
    </row>
    <row r="1763" s="2" customFormat="1">
      <c r="A1763" s="38"/>
      <c r="B1763" s="179"/>
      <c r="C1763" s="180" t="s">
        <v>3365</v>
      </c>
      <c r="D1763" s="180" t="s">
        <v>222</v>
      </c>
      <c r="E1763" s="181" t="s">
        <v>3366</v>
      </c>
      <c r="F1763" s="182" t="s">
        <v>3367</v>
      </c>
      <c r="G1763" s="183" t="s">
        <v>602</v>
      </c>
      <c r="H1763" s="184">
        <v>68</v>
      </c>
      <c r="I1763" s="185"/>
      <c r="J1763" s="186">
        <f>ROUND(I1763*H1763,2)</f>
        <v>0</v>
      </c>
      <c r="K1763" s="182" t="s">
        <v>391</v>
      </c>
      <c r="L1763" s="39"/>
      <c r="M1763" s="187" t="s">
        <v>1</v>
      </c>
      <c r="N1763" s="188" t="s">
        <v>43</v>
      </c>
      <c r="O1763" s="77"/>
      <c r="P1763" s="189">
        <f>O1763*H1763</f>
        <v>0</v>
      </c>
      <c r="Q1763" s="189">
        <v>0.00297</v>
      </c>
      <c r="R1763" s="189">
        <f>Q1763*H1763</f>
        <v>0.20196</v>
      </c>
      <c r="S1763" s="189">
        <v>0</v>
      </c>
      <c r="T1763" s="190">
        <f>S1763*H1763</f>
        <v>0</v>
      </c>
      <c r="U1763" s="38"/>
      <c r="V1763" s="38"/>
      <c r="W1763" s="38"/>
      <c r="X1763" s="38"/>
      <c r="Y1763" s="38"/>
      <c r="Z1763" s="38"/>
      <c r="AA1763" s="38"/>
      <c r="AB1763" s="38"/>
      <c r="AC1763" s="38"/>
      <c r="AD1763" s="38"/>
      <c r="AE1763" s="38"/>
      <c r="AR1763" s="191" t="s">
        <v>296</v>
      </c>
      <c r="AT1763" s="191" t="s">
        <v>222</v>
      </c>
      <c r="AU1763" s="191" t="s">
        <v>87</v>
      </c>
      <c r="AY1763" s="19" t="s">
        <v>219</v>
      </c>
      <c r="BE1763" s="192">
        <f>IF(N1763="základní",J1763,0)</f>
        <v>0</v>
      </c>
      <c r="BF1763" s="192">
        <f>IF(N1763="snížená",J1763,0)</f>
        <v>0</v>
      </c>
      <c r="BG1763" s="192">
        <f>IF(N1763="zákl. přenesená",J1763,0)</f>
        <v>0</v>
      </c>
      <c r="BH1763" s="192">
        <f>IF(N1763="sníž. přenesená",J1763,0)</f>
        <v>0</v>
      </c>
      <c r="BI1763" s="192">
        <f>IF(N1763="nulová",J1763,0)</f>
        <v>0</v>
      </c>
      <c r="BJ1763" s="19" t="s">
        <v>85</v>
      </c>
      <c r="BK1763" s="192">
        <f>ROUND(I1763*H1763,2)</f>
        <v>0</v>
      </c>
      <c r="BL1763" s="19" t="s">
        <v>296</v>
      </c>
      <c r="BM1763" s="191" t="s">
        <v>3368</v>
      </c>
    </row>
    <row r="1764" s="2" customFormat="1">
      <c r="A1764" s="38"/>
      <c r="B1764" s="39"/>
      <c r="C1764" s="38"/>
      <c r="D1764" s="193" t="s">
        <v>227</v>
      </c>
      <c r="E1764" s="38"/>
      <c r="F1764" s="194" t="s">
        <v>3369</v>
      </c>
      <c r="G1764" s="38"/>
      <c r="H1764" s="38"/>
      <c r="I1764" s="195"/>
      <c r="J1764" s="38"/>
      <c r="K1764" s="38"/>
      <c r="L1764" s="39"/>
      <c r="M1764" s="196"/>
      <c r="N1764" s="197"/>
      <c r="O1764" s="77"/>
      <c r="P1764" s="77"/>
      <c r="Q1764" s="77"/>
      <c r="R1764" s="77"/>
      <c r="S1764" s="77"/>
      <c r="T1764" s="78"/>
      <c r="U1764" s="38"/>
      <c r="V1764" s="38"/>
      <c r="W1764" s="38"/>
      <c r="X1764" s="38"/>
      <c r="Y1764" s="38"/>
      <c r="Z1764" s="38"/>
      <c r="AA1764" s="38"/>
      <c r="AB1764" s="38"/>
      <c r="AC1764" s="38"/>
      <c r="AD1764" s="38"/>
      <c r="AE1764" s="38"/>
      <c r="AT1764" s="19" t="s">
        <v>227</v>
      </c>
      <c r="AU1764" s="19" t="s">
        <v>87</v>
      </c>
    </row>
    <row r="1765" s="13" customFormat="1">
      <c r="A1765" s="13"/>
      <c r="B1765" s="203"/>
      <c r="C1765" s="13"/>
      <c r="D1765" s="193" t="s">
        <v>394</v>
      </c>
      <c r="E1765" s="204" t="s">
        <v>1</v>
      </c>
      <c r="F1765" s="205" t="s">
        <v>3370</v>
      </c>
      <c r="G1765" s="13"/>
      <c r="H1765" s="204" t="s">
        <v>1</v>
      </c>
      <c r="I1765" s="206"/>
      <c r="J1765" s="13"/>
      <c r="K1765" s="13"/>
      <c r="L1765" s="203"/>
      <c r="M1765" s="207"/>
      <c r="N1765" s="208"/>
      <c r="O1765" s="208"/>
      <c r="P1765" s="208"/>
      <c r="Q1765" s="208"/>
      <c r="R1765" s="208"/>
      <c r="S1765" s="208"/>
      <c r="T1765" s="209"/>
      <c r="U1765" s="13"/>
      <c r="V1765" s="13"/>
      <c r="W1765" s="13"/>
      <c r="X1765" s="13"/>
      <c r="Y1765" s="13"/>
      <c r="Z1765" s="13"/>
      <c r="AA1765" s="13"/>
      <c r="AB1765" s="13"/>
      <c r="AC1765" s="13"/>
      <c r="AD1765" s="13"/>
      <c r="AE1765" s="13"/>
      <c r="AT1765" s="204" t="s">
        <v>394</v>
      </c>
      <c r="AU1765" s="204" t="s">
        <v>87</v>
      </c>
      <c r="AV1765" s="13" t="s">
        <v>85</v>
      </c>
      <c r="AW1765" s="13" t="s">
        <v>34</v>
      </c>
      <c r="AX1765" s="13" t="s">
        <v>78</v>
      </c>
      <c r="AY1765" s="204" t="s">
        <v>219</v>
      </c>
    </row>
    <row r="1766" s="14" customFormat="1">
      <c r="A1766" s="14"/>
      <c r="B1766" s="210"/>
      <c r="C1766" s="14"/>
      <c r="D1766" s="193" t="s">
        <v>394</v>
      </c>
      <c r="E1766" s="211" t="s">
        <v>1</v>
      </c>
      <c r="F1766" s="212" t="s">
        <v>981</v>
      </c>
      <c r="G1766" s="14"/>
      <c r="H1766" s="213">
        <v>68</v>
      </c>
      <c r="I1766" s="214"/>
      <c r="J1766" s="14"/>
      <c r="K1766" s="14"/>
      <c r="L1766" s="210"/>
      <c r="M1766" s="215"/>
      <c r="N1766" s="216"/>
      <c r="O1766" s="216"/>
      <c r="P1766" s="216"/>
      <c r="Q1766" s="216"/>
      <c r="R1766" s="216"/>
      <c r="S1766" s="216"/>
      <c r="T1766" s="217"/>
      <c r="U1766" s="14"/>
      <c r="V1766" s="14"/>
      <c r="W1766" s="14"/>
      <c r="X1766" s="14"/>
      <c r="Y1766" s="14"/>
      <c r="Z1766" s="14"/>
      <c r="AA1766" s="14"/>
      <c r="AB1766" s="14"/>
      <c r="AC1766" s="14"/>
      <c r="AD1766" s="14"/>
      <c r="AE1766" s="14"/>
      <c r="AT1766" s="211" t="s">
        <v>394</v>
      </c>
      <c r="AU1766" s="211" t="s">
        <v>87</v>
      </c>
      <c r="AV1766" s="14" t="s">
        <v>87</v>
      </c>
      <c r="AW1766" s="14" t="s">
        <v>34</v>
      </c>
      <c r="AX1766" s="14" t="s">
        <v>78</v>
      </c>
      <c r="AY1766" s="211" t="s">
        <v>219</v>
      </c>
    </row>
    <row r="1767" s="15" customFormat="1">
      <c r="A1767" s="15"/>
      <c r="B1767" s="218"/>
      <c r="C1767" s="15"/>
      <c r="D1767" s="193" t="s">
        <v>394</v>
      </c>
      <c r="E1767" s="219" t="s">
        <v>1</v>
      </c>
      <c r="F1767" s="220" t="s">
        <v>401</v>
      </c>
      <c r="G1767" s="15"/>
      <c r="H1767" s="221">
        <v>68</v>
      </c>
      <c r="I1767" s="222"/>
      <c r="J1767" s="15"/>
      <c r="K1767" s="15"/>
      <c r="L1767" s="218"/>
      <c r="M1767" s="223"/>
      <c r="N1767" s="224"/>
      <c r="O1767" s="224"/>
      <c r="P1767" s="224"/>
      <c r="Q1767" s="224"/>
      <c r="R1767" s="224"/>
      <c r="S1767" s="224"/>
      <c r="T1767" s="225"/>
      <c r="U1767" s="15"/>
      <c r="V1767" s="15"/>
      <c r="W1767" s="15"/>
      <c r="X1767" s="15"/>
      <c r="Y1767" s="15"/>
      <c r="Z1767" s="15"/>
      <c r="AA1767" s="15"/>
      <c r="AB1767" s="15"/>
      <c r="AC1767" s="15"/>
      <c r="AD1767" s="15"/>
      <c r="AE1767" s="15"/>
      <c r="AT1767" s="219" t="s">
        <v>394</v>
      </c>
      <c r="AU1767" s="219" t="s">
        <v>87</v>
      </c>
      <c r="AV1767" s="15" t="s">
        <v>218</v>
      </c>
      <c r="AW1767" s="15" t="s">
        <v>34</v>
      </c>
      <c r="AX1767" s="15" t="s">
        <v>85</v>
      </c>
      <c r="AY1767" s="219" t="s">
        <v>219</v>
      </c>
    </row>
    <row r="1768" s="2" customFormat="1">
      <c r="A1768" s="38"/>
      <c r="B1768" s="179"/>
      <c r="C1768" s="180" t="s">
        <v>3371</v>
      </c>
      <c r="D1768" s="180" t="s">
        <v>222</v>
      </c>
      <c r="E1768" s="181" t="s">
        <v>3372</v>
      </c>
      <c r="F1768" s="182" t="s">
        <v>3373</v>
      </c>
      <c r="G1768" s="183" t="s">
        <v>602</v>
      </c>
      <c r="H1768" s="184">
        <v>10</v>
      </c>
      <c r="I1768" s="185"/>
      <c r="J1768" s="186">
        <f>ROUND(I1768*H1768,2)</f>
        <v>0</v>
      </c>
      <c r="K1768" s="182" t="s">
        <v>1</v>
      </c>
      <c r="L1768" s="39"/>
      <c r="M1768" s="187" t="s">
        <v>1</v>
      </c>
      <c r="N1768" s="188" t="s">
        <v>43</v>
      </c>
      <c r="O1768" s="77"/>
      <c r="P1768" s="189">
        <f>O1768*H1768</f>
        <v>0</v>
      </c>
      <c r="Q1768" s="189">
        <v>0.0028300000000000001</v>
      </c>
      <c r="R1768" s="189">
        <f>Q1768*H1768</f>
        <v>0.028299999999999999</v>
      </c>
      <c r="S1768" s="189">
        <v>0</v>
      </c>
      <c r="T1768" s="190">
        <f>S1768*H1768</f>
        <v>0</v>
      </c>
      <c r="U1768" s="38"/>
      <c r="V1768" s="38"/>
      <c r="W1768" s="38"/>
      <c r="X1768" s="38"/>
      <c r="Y1768" s="38"/>
      <c r="Z1768" s="38"/>
      <c r="AA1768" s="38"/>
      <c r="AB1768" s="38"/>
      <c r="AC1768" s="38"/>
      <c r="AD1768" s="38"/>
      <c r="AE1768" s="38"/>
      <c r="AR1768" s="191" t="s">
        <v>296</v>
      </c>
      <c r="AT1768" s="191" t="s">
        <v>222</v>
      </c>
      <c r="AU1768" s="191" t="s">
        <v>87</v>
      </c>
      <c r="AY1768" s="19" t="s">
        <v>219</v>
      </c>
      <c r="BE1768" s="192">
        <f>IF(N1768="základní",J1768,0)</f>
        <v>0</v>
      </c>
      <c r="BF1768" s="192">
        <f>IF(N1768="snížená",J1768,0)</f>
        <v>0</v>
      </c>
      <c r="BG1768" s="192">
        <f>IF(N1768="zákl. přenesená",J1768,0)</f>
        <v>0</v>
      </c>
      <c r="BH1768" s="192">
        <f>IF(N1768="sníž. přenesená",J1768,0)</f>
        <v>0</v>
      </c>
      <c r="BI1768" s="192">
        <f>IF(N1768="nulová",J1768,0)</f>
        <v>0</v>
      </c>
      <c r="BJ1768" s="19" t="s">
        <v>85</v>
      </c>
      <c r="BK1768" s="192">
        <f>ROUND(I1768*H1768,2)</f>
        <v>0</v>
      </c>
      <c r="BL1768" s="19" t="s">
        <v>296</v>
      </c>
      <c r="BM1768" s="191" t="s">
        <v>3374</v>
      </c>
    </row>
    <row r="1769" s="13" customFormat="1">
      <c r="A1769" s="13"/>
      <c r="B1769" s="203"/>
      <c r="C1769" s="13"/>
      <c r="D1769" s="193" t="s">
        <v>394</v>
      </c>
      <c r="E1769" s="204" t="s">
        <v>1</v>
      </c>
      <c r="F1769" s="205" t="s">
        <v>2141</v>
      </c>
      <c r="G1769" s="13"/>
      <c r="H1769" s="204" t="s">
        <v>1</v>
      </c>
      <c r="I1769" s="206"/>
      <c r="J1769" s="13"/>
      <c r="K1769" s="13"/>
      <c r="L1769" s="203"/>
      <c r="M1769" s="207"/>
      <c r="N1769" s="208"/>
      <c r="O1769" s="208"/>
      <c r="P1769" s="208"/>
      <c r="Q1769" s="208"/>
      <c r="R1769" s="208"/>
      <c r="S1769" s="208"/>
      <c r="T1769" s="209"/>
      <c r="U1769" s="13"/>
      <c r="V1769" s="13"/>
      <c r="W1769" s="13"/>
      <c r="X1769" s="13"/>
      <c r="Y1769" s="13"/>
      <c r="Z1769" s="13"/>
      <c r="AA1769" s="13"/>
      <c r="AB1769" s="13"/>
      <c r="AC1769" s="13"/>
      <c r="AD1769" s="13"/>
      <c r="AE1769" s="13"/>
      <c r="AT1769" s="204" t="s">
        <v>394</v>
      </c>
      <c r="AU1769" s="204" t="s">
        <v>87</v>
      </c>
      <c r="AV1769" s="13" t="s">
        <v>85</v>
      </c>
      <c r="AW1769" s="13" t="s">
        <v>34</v>
      </c>
      <c r="AX1769" s="13" t="s">
        <v>78</v>
      </c>
      <c r="AY1769" s="204" t="s">
        <v>219</v>
      </c>
    </row>
    <row r="1770" s="14" customFormat="1">
      <c r="A1770" s="14"/>
      <c r="B1770" s="210"/>
      <c r="C1770" s="14"/>
      <c r="D1770" s="193" t="s">
        <v>394</v>
      </c>
      <c r="E1770" s="211" t="s">
        <v>1</v>
      </c>
      <c r="F1770" s="212" t="s">
        <v>3375</v>
      </c>
      <c r="G1770" s="14"/>
      <c r="H1770" s="213">
        <v>10</v>
      </c>
      <c r="I1770" s="214"/>
      <c r="J1770" s="14"/>
      <c r="K1770" s="14"/>
      <c r="L1770" s="210"/>
      <c r="M1770" s="215"/>
      <c r="N1770" s="216"/>
      <c r="O1770" s="216"/>
      <c r="P1770" s="216"/>
      <c r="Q1770" s="216"/>
      <c r="R1770" s="216"/>
      <c r="S1770" s="216"/>
      <c r="T1770" s="217"/>
      <c r="U1770" s="14"/>
      <c r="V1770" s="14"/>
      <c r="W1770" s="14"/>
      <c r="X1770" s="14"/>
      <c r="Y1770" s="14"/>
      <c r="Z1770" s="14"/>
      <c r="AA1770" s="14"/>
      <c r="AB1770" s="14"/>
      <c r="AC1770" s="14"/>
      <c r="AD1770" s="14"/>
      <c r="AE1770" s="14"/>
      <c r="AT1770" s="211" t="s">
        <v>394</v>
      </c>
      <c r="AU1770" s="211" t="s">
        <v>87</v>
      </c>
      <c r="AV1770" s="14" t="s">
        <v>87</v>
      </c>
      <c r="AW1770" s="14" t="s">
        <v>34</v>
      </c>
      <c r="AX1770" s="14" t="s">
        <v>78</v>
      </c>
      <c r="AY1770" s="211" t="s">
        <v>219</v>
      </c>
    </row>
    <row r="1771" s="15" customFormat="1">
      <c r="A1771" s="15"/>
      <c r="B1771" s="218"/>
      <c r="C1771" s="15"/>
      <c r="D1771" s="193" t="s">
        <v>394</v>
      </c>
      <c r="E1771" s="219" t="s">
        <v>1</v>
      </c>
      <c r="F1771" s="220" t="s">
        <v>401</v>
      </c>
      <c r="G1771" s="15"/>
      <c r="H1771" s="221">
        <v>10</v>
      </c>
      <c r="I1771" s="222"/>
      <c r="J1771" s="15"/>
      <c r="K1771" s="15"/>
      <c r="L1771" s="218"/>
      <c r="M1771" s="223"/>
      <c r="N1771" s="224"/>
      <c r="O1771" s="224"/>
      <c r="P1771" s="224"/>
      <c r="Q1771" s="224"/>
      <c r="R1771" s="224"/>
      <c r="S1771" s="224"/>
      <c r="T1771" s="225"/>
      <c r="U1771" s="15"/>
      <c r="V1771" s="15"/>
      <c r="W1771" s="15"/>
      <c r="X1771" s="15"/>
      <c r="Y1771" s="15"/>
      <c r="Z1771" s="15"/>
      <c r="AA1771" s="15"/>
      <c r="AB1771" s="15"/>
      <c r="AC1771" s="15"/>
      <c r="AD1771" s="15"/>
      <c r="AE1771" s="15"/>
      <c r="AT1771" s="219" t="s">
        <v>394</v>
      </c>
      <c r="AU1771" s="219" t="s">
        <v>87</v>
      </c>
      <c r="AV1771" s="15" t="s">
        <v>218</v>
      </c>
      <c r="AW1771" s="15" t="s">
        <v>34</v>
      </c>
      <c r="AX1771" s="15" t="s">
        <v>85</v>
      </c>
      <c r="AY1771" s="219" t="s">
        <v>219</v>
      </c>
    </row>
    <row r="1772" s="2" customFormat="1">
      <c r="A1772" s="38"/>
      <c r="B1772" s="179"/>
      <c r="C1772" s="180" t="s">
        <v>3376</v>
      </c>
      <c r="D1772" s="180" t="s">
        <v>222</v>
      </c>
      <c r="E1772" s="181" t="s">
        <v>3377</v>
      </c>
      <c r="F1772" s="182" t="s">
        <v>3378</v>
      </c>
      <c r="G1772" s="183" t="s">
        <v>602</v>
      </c>
      <c r="H1772" s="184">
        <v>1.95</v>
      </c>
      <c r="I1772" s="185"/>
      <c r="J1772" s="186">
        <f>ROUND(I1772*H1772,2)</f>
        <v>0</v>
      </c>
      <c r="K1772" s="182" t="s">
        <v>391</v>
      </c>
      <c r="L1772" s="39"/>
      <c r="M1772" s="187" t="s">
        <v>1</v>
      </c>
      <c r="N1772" s="188" t="s">
        <v>43</v>
      </c>
      <c r="O1772" s="77"/>
      <c r="P1772" s="189">
        <f>O1772*H1772</f>
        <v>0</v>
      </c>
      <c r="Q1772" s="189">
        <v>0.0022200000000000002</v>
      </c>
      <c r="R1772" s="189">
        <f>Q1772*H1772</f>
        <v>0.0043290000000000004</v>
      </c>
      <c r="S1772" s="189">
        <v>0</v>
      </c>
      <c r="T1772" s="190">
        <f>S1772*H1772</f>
        <v>0</v>
      </c>
      <c r="U1772" s="38"/>
      <c r="V1772" s="38"/>
      <c r="W1772" s="38"/>
      <c r="X1772" s="38"/>
      <c r="Y1772" s="38"/>
      <c r="Z1772" s="38"/>
      <c r="AA1772" s="38"/>
      <c r="AB1772" s="38"/>
      <c r="AC1772" s="38"/>
      <c r="AD1772" s="38"/>
      <c r="AE1772" s="38"/>
      <c r="AR1772" s="191" t="s">
        <v>296</v>
      </c>
      <c r="AT1772" s="191" t="s">
        <v>222</v>
      </c>
      <c r="AU1772" s="191" t="s">
        <v>87</v>
      </c>
      <c r="AY1772" s="19" t="s">
        <v>219</v>
      </c>
      <c r="BE1772" s="192">
        <f>IF(N1772="základní",J1772,0)</f>
        <v>0</v>
      </c>
      <c r="BF1772" s="192">
        <f>IF(N1772="snížená",J1772,0)</f>
        <v>0</v>
      </c>
      <c r="BG1772" s="192">
        <f>IF(N1772="zákl. přenesená",J1772,0)</f>
        <v>0</v>
      </c>
      <c r="BH1772" s="192">
        <f>IF(N1772="sníž. přenesená",J1772,0)</f>
        <v>0</v>
      </c>
      <c r="BI1772" s="192">
        <f>IF(N1772="nulová",J1772,0)</f>
        <v>0</v>
      </c>
      <c r="BJ1772" s="19" t="s">
        <v>85</v>
      </c>
      <c r="BK1772" s="192">
        <f>ROUND(I1772*H1772,2)</f>
        <v>0</v>
      </c>
      <c r="BL1772" s="19" t="s">
        <v>296</v>
      </c>
      <c r="BM1772" s="191" t="s">
        <v>3379</v>
      </c>
    </row>
    <row r="1773" s="2" customFormat="1">
      <c r="A1773" s="38"/>
      <c r="B1773" s="39"/>
      <c r="C1773" s="38"/>
      <c r="D1773" s="193" t="s">
        <v>227</v>
      </c>
      <c r="E1773" s="38"/>
      <c r="F1773" s="194" t="s">
        <v>3380</v>
      </c>
      <c r="G1773" s="38"/>
      <c r="H1773" s="38"/>
      <c r="I1773" s="195"/>
      <c r="J1773" s="38"/>
      <c r="K1773" s="38"/>
      <c r="L1773" s="39"/>
      <c r="M1773" s="196"/>
      <c r="N1773" s="197"/>
      <c r="O1773" s="77"/>
      <c r="P1773" s="77"/>
      <c r="Q1773" s="77"/>
      <c r="R1773" s="77"/>
      <c r="S1773" s="77"/>
      <c r="T1773" s="78"/>
      <c r="U1773" s="38"/>
      <c r="V1773" s="38"/>
      <c r="W1773" s="38"/>
      <c r="X1773" s="38"/>
      <c r="Y1773" s="38"/>
      <c r="Z1773" s="38"/>
      <c r="AA1773" s="38"/>
      <c r="AB1773" s="38"/>
      <c r="AC1773" s="38"/>
      <c r="AD1773" s="38"/>
      <c r="AE1773" s="38"/>
      <c r="AT1773" s="19" t="s">
        <v>227</v>
      </c>
      <c r="AU1773" s="19" t="s">
        <v>87</v>
      </c>
    </row>
    <row r="1774" s="13" customFormat="1">
      <c r="A1774" s="13"/>
      <c r="B1774" s="203"/>
      <c r="C1774" s="13"/>
      <c r="D1774" s="193" t="s">
        <v>394</v>
      </c>
      <c r="E1774" s="204" t="s">
        <v>1</v>
      </c>
      <c r="F1774" s="205" t="s">
        <v>3381</v>
      </c>
      <c r="G1774" s="13"/>
      <c r="H1774" s="204" t="s">
        <v>1</v>
      </c>
      <c r="I1774" s="206"/>
      <c r="J1774" s="13"/>
      <c r="K1774" s="13"/>
      <c r="L1774" s="203"/>
      <c r="M1774" s="207"/>
      <c r="N1774" s="208"/>
      <c r="O1774" s="208"/>
      <c r="P1774" s="208"/>
      <c r="Q1774" s="208"/>
      <c r="R1774" s="208"/>
      <c r="S1774" s="208"/>
      <c r="T1774" s="209"/>
      <c r="U1774" s="13"/>
      <c r="V1774" s="13"/>
      <c r="W1774" s="13"/>
      <c r="X1774" s="13"/>
      <c r="Y1774" s="13"/>
      <c r="Z1774" s="13"/>
      <c r="AA1774" s="13"/>
      <c r="AB1774" s="13"/>
      <c r="AC1774" s="13"/>
      <c r="AD1774" s="13"/>
      <c r="AE1774" s="13"/>
      <c r="AT1774" s="204" t="s">
        <v>394</v>
      </c>
      <c r="AU1774" s="204" t="s">
        <v>87</v>
      </c>
      <c r="AV1774" s="13" t="s">
        <v>85</v>
      </c>
      <c r="AW1774" s="13" t="s">
        <v>34</v>
      </c>
      <c r="AX1774" s="13" t="s">
        <v>78</v>
      </c>
      <c r="AY1774" s="204" t="s">
        <v>219</v>
      </c>
    </row>
    <row r="1775" s="14" customFormat="1">
      <c r="A1775" s="14"/>
      <c r="B1775" s="210"/>
      <c r="C1775" s="14"/>
      <c r="D1775" s="193" t="s">
        <v>394</v>
      </c>
      <c r="E1775" s="211" t="s">
        <v>1</v>
      </c>
      <c r="F1775" s="212" t="s">
        <v>2616</v>
      </c>
      <c r="G1775" s="14"/>
      <c r="H1775" s="213">
        <v>1.1000000000000001</v>
      </c>
      <c r="I1775" s="214"/>
      <c r="J1775" s="14"/>
      <c r="K1775" s="14"/>
      <c r="L1775" s="210"/>
      <c r="M1775" s="215"/>
      <c r="N1775" s="216"/>
      <c r="O1775" s="216"/>
      <c r="P1775" s="216"/>
      <c r="Q1775" s="216"/>
      <c r="R1775" s="216"/>
      <c r="S1775" s="216"/>
      <c r="T1775" s="217"/>
      <c r="U1775" s="14"/>
      <c r="V1775" s="14"/>
      <c r="W1775" s="14"/>
      <c r="X1775" s="14"/>
      <c r="Y1775" s="14"/>
      <c r="Z1775" s="14"/>
      <c r="AA1775" s="14"/>
      <c r="AB1775" s="14"/>
      <c r="AC1775" s="14"/>
      <c r="AD1775" s="14"/>
      <c r="AE1775" s="14"/>
      <c r="AT1775" s="211" t="s">
        <v>394</v>
      </c>
      <c r="AU1775" s="211" t="s">
        <v>87</v>
      </c>
      <c r="AV1775" s="14" t="s">
        <v>87</v>
      </c>
      <c r="AW1775" s="14" t="s">
        <v>34</v>
      </c>
      <c r="AX1775" s="14" t="s">
        <v>78</v>
      </c>
      <c r="AY1775" s="211" t="s">
        <v>219</v>
      </c>
    </row>
    <row r="1776" s="13" customFormat="1">
      <c r="A1776" s="13"/>
      <c r="B1776" s="203"/>
      <c r="C1776" s="13"/>
      <c r="D1776" s="193" t="s">
        <v>394</v>
      </c>
      <c r="E1776" s="204" t="s">
        <v>1</v>
      </c>
      <c r="F1776" s="205" t="s">
        <v>3382</v>
      </c>
      <c r="G1776" s="13"/>
      <c r="H1776" s="204" t="s">
        <v>1</v>
      </c>
      <c r="I1776" s="206"/>
      <c r="J1776" s="13"/>
      <c r="K1776" s="13"/>
      <c r="L1776" s="203"/>
      <c r="M1776" s="207"/>
      <c r="N1776" s="208"/>
      <c r="O1776" s="208"/>
      <c r="P1776" s="208"/>
      <c r="Q1776" s="208"/>
      <c r="R1776" s="208"/>
      <c r="S1776" s="208"/>
      <c r="T1776" s="209"/>
      <c r="U1776" s="13"/>
      <c r="V1776" s="13"/>
      <c r="W1776" s="13"/>
      <c r="X1776" s="13"/>
      <c r="Y1776" s="13"/>
      <c r="Z1776" s="13"/>
      <c r="AA1776" s="13"/>
      <c r="AB1776" s="13"/>
      <c r="AC1776" s="13"/>
      <c r="AD1776" s="13"/>
      <c r="AE1776" s="13"/>
      <c r="AT1776" s="204" t="s">
        <v>394</v>
      </c>
      <c r="AU1776" s="204" t="s">
        <v>87</v>
      </c>
      <c r="AV1776" s="13" t="s">
        <v>85</v>
      </c>
      <c r="AW1776" s="13" t="s">
        <v>34</v>
      </c>
      <c r="AX1776" s="13" t="s">
        <v>78</v>
      </c>
      <c r="AY1776" s="204" t="s">
        <v>219</v>
      </c>
    </row>
    <row r="1777" s="14" customFormat="1">
      <c r="A1777" s="14"/>
      <c r="B1777" s="210"/>
      <c r="C1777" s="14"/>
      <c r="D1777" s="193" t="s">
        <v>394</v>
      </c>
      <c r="E1777" s="211" t="s">
        <v>1</v>
      </c>
      <c r="F1777" s="212" t="s">
        <v>3383</v>
      </c>
      <c r="G1777" s="14"/>
      <c r="H1777" s="213">
        <v>0.84999999999999998</v>
      </c>
      <c r="I1777" s="214"/>
      <c r="J1777" s="14"/>
      <c r="K1777" s="14"/>
      <c r="L1777" s="210"/>
      <c r="M1777" s="215"/>
      <c r="N1777" s="216"/>
      <c r="O1777" s="216"/>
      <c r="P1777" s="216"/>
      <c r="Q1777" s="216"/>
      <c r="R1777" s="216"/>
      <c r="S1777" s="216"/>
      <c r="T1777" s="217"/>
      <c r="U1777" s="14"/>
      <c r="V1777" s="14"/>
      <c r="W1777" s="14"/>
      <c r="X1777" s="14"/>
      <c r="Y1777" s="14"/>
      <c r="Z1777" s="14"/>
      <c r="AA1777" s="14"/>
      <c r="AB1777" s="14"/>
      <c r="AC1777" s="14"/>
      <c r="AD1777" s="14"/>
      <c r="AE1777" s="14"/>
      <c r="AT1777" s="211" t="s">
        <v>394</v>
      </c>
      <c r="AU1777" s="211" t="s">
        <v>87</v>
      </c>
      <c r="AV1777" s="14" t="s">
        <v>87</v>
      </c>
      <c r="AW1777" s="14" t="s">
        <v>34</v>
      </c>
      <c r="AX1777" s="14" t="s">
        <v>78</v>
      </c>
      <c r="AY1777" s="211" t="s">
        <v>219</v>
      </c>
    </row>
    <row r="1778" s="15" customFormat="1">
      <c r="A1778" s="15"/>
      <c r="B1778" s="218"/>
      <c r="C1778" s="15"/>
      <c r="D1778" s="193" t="s">
        <v>394</v>
      </c>
      <c r="E1778" s="219" t="s">
        <v>1</v>
      </c>
      <c r="F1778" s="220" t="s">
        <v>401</v>
      </c>
      <c r="G1778" s="15"/>
      <c r="H1778" s="221">
        <v>1.95</v>
      </c>
      <c r="I1778" s="222"/>
      <c r="J1778" s="15"/>
      <c r="K1778" s="15"/>
      <c r="L1778" s="218"/>
      <c r="M1778" s="223"/>
      <c r="N1778" s="224"/>
      <c r="O1778" s="224"/>
      <c r="P1778" s="224"/>
      <c r="Q1778" s="224"/>
      <c r="R1778" s="224"/>
      <c r="S1778" s="224"/>
      <c r="T1778" s="225"/>
      <c r="U1778" s="15"/>
      <c r="V1778" s="15"/>
      <c r="W1778" s="15"/>
      <c r="X1778" s="15"/>
      <c r="Y1778" s="15"/>
      <c r="Z1778" s="15"/>
      <c r="AA1778" s="15"/>
      <c r="AB1778" s="15"/>
      <c r="AC1778" s="15"/>
      <c r="AD1778" s="15"/>
      <c r="AE1778" s="15"/>
      <c r="AT1778" s="219" t="s">
        <v>394</v>
      </c>
      <c r="AU1778" s="219" t="s">
        <v>87</v>
      </c>
      <c r="AV1778" s="15" t="s">
        <v>218</v>
      </c>
      <c r="AW1778" s="15" t="s">
        <v>34</v>
      </c>
      <c r="AX1778" s="15" t="s">
        <v>85</v>
      </c>
      <c r="AY1778" s="219" t="s">
        <v>219</v>
      </c>
    </row>
    <row r="1779" s="2" customFormat="1">
      <c r="A1779" s="38"/>
      <c r="B1779" s="179"/>
      <c r="C1779" s="180" t="s">
        <v>3384</v>
      </c>
      <c r="D1779" s="180" t="s">
        <v>222</v>
      </c>
      <c r="E1779" s="181" t="s">
        <v>3385</v>
      </c>
      <c r="F1779" s="182" t="s">
        <v>3386</v>
      </c>
      <c r="G1779" s="183" t="s">
        <v>602</v>
      </c>
      <c r="H1779" s="184">
        <v>60.049999999999997</v>
      </c>
      <c r="I1779" s="185"/>
      <c r="J1779" s="186">
        <f>ROUND(I1779*H1779,2)</f>
        <v>0</v>
      </c>
      <c r="K1779" s="182" t="s">
        <v>391</v>
      </c>
      <c r="L1779" s="39"/>
      <c r="M1779" s="187" t="s">
        <v>1</v>
      </c>
      <c r="N1779" s="188" t="s">
        <v>43</v>
      </c>
      <c r="O1779" s="77"/>
      <c r="P1779" s="189">
        <f>O1779*H1779</f>
        <v>0</v>
      </c>
      <c r="Q1779" s="189">
        <v>0.0029099999999999998</v>
      </c>
      <c r="R1779" s="189">
        <f>Q1779*H1779</f>
        <v>0.17474549999999997</v>
      </c>
      <c r="S1779" s="189">
        <v>0</v>
      </c>
      <c r="T1779" s="190">
        <f>S1779*H1779</f>
        <v>0</v>
      </c>
      <c r="U1779" s="38"/>
      <c r="V1779" s="38"/>
      <c r="W1779" s="38"/>
      <c r="X1779" s="38"/>
      <c r="Y1779" s="38"/>
      <c r="Z1779" s="38"/>
      <c r="AA1779" s="38"/>
      <c r="AB1779" s="38"/>
      <c r="AC1779" s="38"/>
      <c r="AD1779" s="38"/>
      <c r="AE1779" s="38"/>
      <c r="AR1779" s="191" t="s">
        <v>296</v>
      </c>
      <c r="AT1779" s="191" t="s">
        <v>222</v>
      </c>
      <c r="AU1779" s="191" t="s">
        <v>87</v>
      </c>
      <c r="AY1779" s="19" t="s">
        <v>219</v>
      </c>
      <c r="BE1779" s="192">
        <f>IF(N1779="základní",J1779,0)</f>
        <v>0</v>
      </c>
      <c r="BF1779" s="192">
        <f>IF(N1779="snížená",J1779,0)</f>
        <v>0</v>
      </c>
      <c r="BG1779" s="192">
        <f>IF(N1779="zákl. přenesená",J1779,0)</f>
        <v>0</v>
      </c>
      <c r="BH1779" s="192">
        <f>IF(N1779="sníž. přenesená",J1779,0)</f>
        <v>0</v>
      </c>
      <c r="BI1779" s="192">
        <f>IF(N1779="nulová",J1779,0)</f>
        <v>0</v>
      </c>
      <c r="BJ1779" s="19" t="s">
        <v>85</v>
      </c>
      <c r="BK1779" s="192">
        <f>ROUND(I1779*H1779,2)</f>
        <v>0</v>
      </c>
      <c r="BL1779" s="19" t="s">
        <v>296</v>
      </c>
      <c r="BM1779" s="191" t="s">
        <v>3387</v>
      </c>
    </row>
    <row r="1780" s="2" customFormat="1">
      <c r="A1780" s="38"/>
      <c r="B1780" s="39"/>
      <c r="C1780" s="38"/>
      <c r="D1780" s="193" t="s">
        <v>227</v>
      </c>
      <c r="E1780" s="38"/>
      <c r="F1780" s="194" t="s">
        <v>3388</v>
      </c>
      <c r="G1780" s="38"/>
      <c r="H1780" s="38"/>
      <c r="I1780" s="195"/>
      <c r="J1780" s="38"/>
      <c r="K1780" s="38"/>
      <c r="L1780" s="39"/>
      <c r="M1780" s="196"/>
      <c r="N1780" s="197"/>
      <c r="O1780" s="77"/>
      <c r="P1780" s="77"/>
      <c r="Q1780" s="77"/>
      <c r="R1780" s="77"/>
      <c r="S1780" s="77"/>
      <c r="T1780" s="78"/>
      <c r="U1780" s="38"/>
      <c r="V1780" s="38"/>
      <c r="W1780" s="38"/>
      <c r="X1780" s="38"/>
      <c r="Y1780" s="38"/>
      <c r="Z1780" s="38"/>
      <c r="AA1780" s="38"/>
      <c r="AB1780" s="38"/>
      <c r="AC1780" s="38"/>
      <c r="AD1780" s="38"/>
      <c r="AE1780" s="38"/>
      <c r="AT1780" s="19" t="s">
        <v>227</v>
      </c>
      <c r="AU1780" s="19" t="s">
        <v>87</v>
      </c>
    </row>
    <row r="1781" s="13" customFormat="1">
      <c r="A1781" s="13"/>
      <c r="B1781" s="203"/>
      <c r="C1781" s="13"/>
      <c r="D1781" s="193" t="s">
        <v>394</v>
      </c>
      <c r="E1781" s="204" t="s">
        <v>1</v>
      </c>
      <c r="F1781" s="205" t="s">
        <v>3389</v>
      </c>
      <c r="G1781" s="13"/>
      <c r="H1781" s="204" t="s">
        <v>1</v>
      </c>
      <c r="I1781" s="206"/>
      <c r="J1781" s="13"/>
      <c r="K1781" s="13"/>
      <c r="L1781" s="203"/>
      <c r="M1781" s="207"/>
      <c r="N1781" s="208"/>
      <c r="O1781" s="208"/>
      <c r="P1781" s="208"/>
      <c r="Q1781" s="208"/>
      <c r="R1781" s="208"/>
      <c r="S1781" s="208"/>
      <c r="T1781" s="209"/>
      <c r="U1781" s="13"/>
      <c r="V1781" s="13"/>
      <c r="W1781" s="13"/>
      <c r="X1781" s="13"/>
      <c r="Y1781" s="13"/>
      <c r="Z1781" s="13"/>
      <c r="AA1781" s="13"/>
      <c r="AB1781" s="13"/>
      <c r="AC1781" s="13"/>
      <c r="AD1781" s="13"/>
      <c r="AE1781" s="13"/>
      <c r="AT1781" s="204" t="s">
        <v>394</v>
      </c>
      <c r="AU1781" s="204" t="s">
        <v>87</v>
      </c>
      <c r="AV1781" s="13" t="s">
        <v>85</v>
      </c>
      <c r="AW1781" s="13" t="s">
        <v>34</v>
      </c>
      <c r="AX1781" s="13" t="s">
        <v>78</v>
      </c>
      <c r="AY1781" s="204" t="s">
        <v>219</v>
      </c>
    </row>
    <row r="1782" s="14" customFormat="1">
      <c r="A1782" s="14"/>
      <c r="B1782" s="210"/>
      <c r="C1782" s="14"/>
      <c r="D1782" s="193" t="s">
        <v>394</v>
      </c>
      <c r="E1782" s="211" t="s">
        <v>1</v>
      </c>
      <c r="F1782" s="212" t="s">
        <v>3390</v>
      </c>
      <c r="G1782" s="14"/>
      <c r="H1782" s="213">
        <v>18.300000000000001</v>
      </c>
      <c r="I1782" s="214"/>
      <c r="J1782" s="14"/>
      <c r="K1782" s="14"/>
      <c r="L1782" s="210"/>
      <c r="M1782" s="215"/>
      <c r="N1782" s="216"/>
      <c r="O1782" s="216"/>
      <c r="P1782" s="216"/>
      <c r="Q1782" s="216"/>
      <c r="R1782" s="216"/>
      <c r="S1782" s="216"/>
      <c r="T1782" s="217"/>
      <c r="U1782" s="14"/>
      <c r="V1782" s="14"/>
      <c r="W1782" s="14"/>
      <c r="X1782" s="14"/>
      <c r="Y1782" s="14"/>
      <c r="Z1782" s="14"/>
      <c r="AA1782" s="14"/>
      <c r="AB1782" s="14"/>
      <c r="AC1782" s="14"/>
      <c r="AD1782" s="14"/>
      <c r="AE1782" s="14"/>
      <c r="AT1782" s="211" t="s">
        <v>394</v>
      </c>
      <c r="AU1782" s="211" t="s">
        <v>87</v>
      </c>
      <c r="AV1782" s="14" t="s">
        <v>87</v>
      </c>
      <c r="AW1782" s="14" t="s">
        <v>34</v>
      </c>
      <c r="AX1782" s="14" t="s">
        <v>78</v>
      </c>
      <c r="AY1782" s="211" t="s">
        <v>219</v>
      </c>
    </row>
    <row r="1783" s="13" customFormat="1">
      <c r="A1783" s="13"/>
      <c r="B1783" s="203"/>
      <c r="C1783" s="13"/>
      <c r="D1783" s="193" t="s">
        <v>394</v>
      </c>
      <c r="E1783" s="204" t="s">
        <v>1</v>
      </c>
      <c r="F1783" s="205" t="s">
        <v>3391</v>
      </c>
      <c r="G1783" s="13"/>
      <c r="H1783" s="204" t="s">
        <v>1</v>
      </c>
      <c r="I1783" s="206"/>
      <c r="J1783" s="13"/>
      <c r="K1783" s="13"/>
      <c r="L1783" s="203"/>
      <c r="M1783" s="207"/>
      <c r="N1783" s="208"/>
      <c r="O1783" s="208"/>
      <c r="P1783" s="208"/>
      <c r="Q1783" s="208"/>
      <c r="R1783" s="208"/>
      <c r="S1783" s="208"/>
      <c r="T1783" s="209"/>
      <c r="U1783" s="13"/>
      <c r="V1783" s="13"/>
      <c r="W1783" s="13"/>
      <c r="X1783" s="13"/>
      <c r="Y1783" s="13"/>
      <c r="Z1783" s="13"/>
      <c r="AA1783" s="13"/>
      <c r="AB1783" s="13"/>
      <c r="AC1783" s="13"/>
      <c r="AD1783" s="13"/>
      <c r="AE1783" s="13"/>
      <c r="AT1783" s="204" t="s">
        <v>394</v>
      </c>
      <c r="AU1783" s="204" t="s">
        <v>87</v>
      </c>
      <c r="AV1783" s="13" t="s">
        <v>85</v>
      </c>
      <c r="AW1783" s="13" t="s">
        <v>34</v>
      </c>
      <c r="AX1783" s="13" t="s">
        <v>78</v>
      </c>
      <c r="AY1783" s="204" t="s">
        <v>219</v>
      </c>
    </row>
    <row r="1784" s="14" customFormat="1">
      <c r="A1784" s="14"/>
      <c r="B1784" s="210"/>
      <c r="C1784" s="14"/>
      <c r="D1784" s="193" t="s">
        <v>394</v>
      </c>
      <c r="E1784" s="211" t="s">
        <v>1</v>
      </c>
      <c r="F1784" s="212" t="s">
        <v>3392</v>
      </c>
      <c r="G1784" s="14"/>
      <c r="H1784" s="213">
        <v>4.5499999999999998</v>
      </c>
      <c r="I1784" s="214"/>
      <c r="J1784" s="14"/>
      <c r="K1784" s="14"/>
      <c r="L1784" s="210"/>
      <c r="M1784" s="215"/>
      <c r="N1784" s="216"/>
      <c r="O1784" s="216"/>
      <c r="P1784" s="216"/>
      <c r="Q1784" s="216"/>
      <c r="R1784" s="216"/>
      <c r="S1784" s="216"/>
      <c r="T1784" s="217"/>
      <c r="U1784" s="14"/>
      <c r="V1784" s="14"/>
      <c r="W1784" s="14"/>
      <c r="X1784" s="14"/>
      <c r="Y1784" s="14"/>
      <c r="Z1784" s="14"/>
      <c r="AA1784" s="14"/>
      <c r="AB1784" s="14"/>
      <c r="AC1784" s="14"/>
      <c r="AD1784" s="14"/>
      <c r="AE1784" s="14"/>
      <c r="AT1784" s="211" t="s">
        <v>394</v>
      </c>
      <c r="AU1784" s="211" t="s">
        <v>87</v>
      </c>
      <c r="AV1784" s="14" t="s">
        <v>87</v>
      </c>
      <c r="AW1784" s="14" t="s">
        <v>34</v>
      </c>
      <c r="AX1784" s="14" t="s">
        <v>78</v>
      </c>
      <c r="AY1784" s="211" t="s">
        <v>219</v>
      </c>
    </row>
    <row r="1785" s="13" customFormat="1">
      <c r="A1785" s="13"/>
      <c r="B1785" s="203"/>
      <c r="C1785" s="13"/>
      <c r="D1785" s="193" t="s">
        <v>394</v>
      </c>
      <c r="E1785" s="204" t="s">
        <v>1</v>
      </c>
      <c r="F1785" s="205" t="s">
        <v>3393</v>
      </c>
      <c r="G1785" s="13"/>
      <c r="H1785" s="204" t="s">
        <v>1</v>
      </c>
      <c r="I1785" s="206"/>
      <c r="J1785" s="13"/>
      <c r="K1785" s="13"/>
      <c r="L1785" s="203"/>
      <c r="M1785" s="207"/>
      <c r="N1785" s="208"/>
      <c r="O1785" s="208"/>
      <c r="P1785" s="208"/>
      <c r="Q1785" s="208"/>
      <c r="R1785" s="208"/>
      <c r="S1785" s="208"/>
      <c r="T1785" s="209"/>
      <c r="U1785" s="13"/>
      <c r="V1785" s="13"/>
      <c r="W1785" s="13"/>
      <c r="X1785" s="13"/>
      <c r="Y1785" s="13"/>
      <c r="Z1785" s="13"/>
      <c r="AA1785" s="13"/>
      <c r="AB1785" s="13"/>
      <c r="AC1785" s="13"/>
      <c r="AD1785" s="13"/>
      <c r="AE1785" s="13"/>
      <c r="AT1785" s="204" t="s">
        <v>394</v>
      </c>
      <c r="AU1785" s="204" t="s">
        <v>87</v>
      </c>
      <c r="AV1785" s="13" t="s">
        <v>85</v>
      </c>
      <c r="AW1785" s="13" t="s">
        <v>34</v>
      </c>
      <c r="AX1785" s="13" t="s">
        <v>78</v>
      </c>
      <c r="AY1785" s="204" t="s">
        <v>219</v>
      </c>
    </row>
    <row r="1786" s="14" customFormat="1">
      <c r="A1786" s="14"/>
      <c r="B1786" s="210"/>
      <c r="C1786" s="14"/>
      <c r="D1786" s="193" t="s">
        <v>394</v>
      </c>
      <c r="E1786" s="211" t="s">
        <v>1</v>
      </c>
      <c r="F1786" s="212" t="s">
        <v>3394</v>
      </c>
      <c r="G1786" s="14"/>
      <c r="H1786" s="213">
        <v>18.600000000000001</v>
      </c>
      <c r="I1786" s="214"/>
      <c r="J1786" s="14"/>
      <c r="K1786" s="14"/>
      <c r="L1786" s="210"/>
      <c r="M1786" s="215"/>
      <c r="N1786" s="216"/>
      <c r="O1786" s="216"/>
      <c r="P1786" s="216"/>
      <c r="Q1786" s="216"/>
      <c r="R1786" s="216"/>
      <c r="S1786" s="216"/>
      <c r="T1786" s="217"/>
      <c r="U1786" s="14"/>
      <c r="V1786" s="14"/>
      <c r="W1786" s="14"/>
      <c r="X1786" s="14"/>
      <c r="Y1786" s="14"/>
      <c r="Z1786" s="14"/>
      <c r="AA1786" s="14"/>
      <c r="AB1786" s="14"/>
      <c r="AC1786" s="14"/>
      <c r="AD1786" s="14"/>
      <c r="AE1786" s="14"/>
      <c r="AT1786" s="211" t="s">
        <v>394</v>
      </c>
      <c r="AU1786" s="211" t="s">
        <v>87</v>
      </c>
      <c r="AV1786" s="14" t="s">
        <v>87</v>
      </c>
      <c r="AW1786" s="14" t="s">
        <v>34</v>
      </c>
      <c r="AX1786" s="14" t="s">
        <v>78</v>
      </c>
      <c r="AY1786" s="211" t="s">
        <v>219</v>
      </c>
    </row>
    <row r="1787" s="13" customFormat="1">
      <c r="A1787" s="13"/>
      <c r="B1787" s="203"/>
      <c r="C1787" s="13"/>
      <c r="D1787" s="193" t="s">
        <v>394</v>
      </c>
      <c r="E1787" s="204" t="s">
        <v>1</v>
      </c>
      <c r="F1787" s="205" t="s">
        <v>3395</v>
      </c>
      <c r="G1787" s="13"/>
      <c r="H1787" s="204" t="s">
        <v>1</v>
      </c>
      <c r="I1787" s="206"/>
      <c r="J1787" s="13"/>
      <c r="K1787" s="13"/>
      <c r="L1787" s="203"/>
      <c r="M1787" s="207"/>
      <c r="N1787" s="208"/>
      <c r="O1787" s="208"/>
      <c r="P1787" s="208"/>
      <c r="Q1787" s="208"/>
      <c r="R1787" s="208"/>
      <c r="S1787" s="208"/>
      <c r="T1787" s="209"/>
      <c r="U1787" s="13"/>
      <c r="V1787" s="13"/>
      <c r="W1787" s="13"/>
      <c r="X1787" s="13"/>
      <c r="Y1787" s="13"/>
      <c r="Z1787" s="13"/>
      <c r="AA1787" s="13"/>
      <c r="AB1787" s="13"/>
      <c r="AC1787" s="13"/>
      <c r="AD1787" s="13"/>
      <c r="AE1787" s="13"/>
      <c r="AT1787" s="204" t="s">
        <v>394</v>
      </c>
      <c r="AU1787" s="204" t="s">
        <v>87</v>
      </c>
      <c r="AV1787" s="13" t="s">
        <v>85</v>
      </c>
      <c r="AW1787" s="13" t="s">
        <v>34</v>
      </c>
      <c r="AX1787" s="13" t="s">
        <v>78</v>
      </c>
      <c r="AY1787" s="204" t="s">
        <v>219</v>
      </c>
    </row>
    <row r="1788" s="14" customFormat="1">
      <c r="A1788" s="14"/>
      <c r="B1788" s="210"/>
      <c r="C1788" s="14"/>
      <c r="D1788" s="193" t="s">
        <v>394</v>
      </c>
      <c r="E1788" s="211" t="s">
        <v>1</v>
      </c>
      <c r="F1788" s="212" t="s">
        <v>3396</v>
      </c>
      <c r="G1788" s="14"/>
      <c r="H1788" s="213">
        <v>7.2999999999999998</v>
      </c>
      <c r="I1788" s="214"/>
      <c r="J1788" s="14"/>
      <c r="K1788" s="14"/>
      <c r="L1788" s="210"/>
      <c r="M1788" s="215"/>
      <c r="N1788" s="216"/>
      <c r="O1788" s="216"/>
      <c r="P1788" s="216"/>
      <c r="Q1788" s="216"/>
      <c r="R1788" s="216"/>
      <c r="S1788" s="216"/>
      <c r="T1788" s="217"/>
      <c r="U1788" s="14"/>
      <c r="V1788" s="14"/>
      <c r="W1788" s="14"/>
      <c r="X1788" s="14"/>
      <c r="Y1788" s="14"/>
      <c r="Z1788" s="14"/>
      <c r="AA1788" s="14"/>
      <c r="AB1788" s="14"/>
      <c r="AC1788" s="14"/>
      <c r="AD1788" s="14"/>
      <c r="AE1788" s="14"/>
      <c r="AT1788" s="211" t="s">
        <v>394</v>
      </c>
      <c r="AU1788" s="211" t="s">
        <v>87</v>
      </c>
      <c r="AV1788" s="14" t="s">
        <v>87</v>
      </c>
      <c r="AW1788" s="14" t="s">
        <v>34</v>
      </c>
      <c r="AX1788" s="14" t="s">
        <v>78</v>
      </c>
      <c r="AY1788" s="211" t="s">
        <v>219</v>
      </c>
    </row>
    <row r="1789" s="13" customFormat="1">
      <c r="A1789" s="13"/>
      <c r="B1789" s="203"/>
      <c r="C1789" s="13"/>
      <c r="D1789" s="193" t="s">
        <v>394</v>
      </c>
      <c r="E1789" s="204" t="s">
        <v>1</v>
      </c>
      <c r="F1789" s="205" t="s">
        <v>3397</v>
      </c>
      <c r="G1789" s="13"/>
      <c r="H1789" s="204" t="s">
        <v>1</v>
      </c>
      <c r="I1789" s="206"/>
      <c r="J1789" s="13"/>
      <c r="K1789" s="13"/>
      <c r="L1789" s="203"/>
      <c r="M1789" s="207"/>
      <c r="N1789" s="208"/>
      <c r="O1789" s="208"/>
      <c r="P1789" s="208"/>
      <c r="Q1789" s="208"/>
      <c r="R1789" s="208"/>
      <c r="S1789" s="208"/>
      <c r="T1789" s="209"/>
      <c r="U1789" s="13"/>
      <c r="V1789" s="13"/>
      <c r="W1789" s="13"/>
      <c r="X1789" s="13"/>
      <c r="Y1789" s="13"/>
      <c r="Z1789" s="13"/>
      <c r="AA1789" s="13"/>
      <c r="AB1789" s="13"/>
      <c r="AC1789" s="13"/>
      <c r="AD1789" s="13"/>
      <c r="AE1789" s="13"/>
      <c r="AT1789" s="204" t="s">
        <v>394</v>
      </c>
      <c r="AU1789" s="204" t="s">
        <v>87</v>
      </c>
      <c r="AV1789" s="13" t="s">
        <v>85</v>
      </c>
      <c r="AW1789" s="13" t="s">
        <v>34</v>
      </c>
      <c r="AX1789" s="13" t="s">
        <v>78</v>
      </c>
      <c r="AY1789" s="204" t="s">
        <v>219</v>
      </c>
    </row>
    <row r="1790" s="14" customFormat="1">
      <c r="A1790" s="14"/>
      <c r="B1790" s="210"/>
      <c r="C1790" s="14"/>
      <c r="D1790" s="193" t="s">
        <v>394</v>
      </c>
      <c r="E1790" s="211" t="s">
        <v>1</v>
      </c>
      <c r="F1790" s="212" t="s">
        <v>3398</v>
      </c>
      <c r="G1790" s="14"/>
      <c r="H1790" s="213">
        <v>3.8999999999999999</v>
      </c>
      <c r="I1790" s="214"/>
      <c r="J1790" s="14"/>
      <c r="K1790" s="14"/>
      <c r="L1790" s="210"/>
      <c r="M1790" s="215"/>
      <c r="N1790" s="216"/>
      <c r="O1790" s="216"/>
      <c r="P1790" s="216"/>
      <c r="Q1790" s="216"/>
      <c r="R1790" s="216"/>
      <c r="S1790" s="216"/>
      <c r="T1790" s="217"/>
      <c r="U1790" s="14"/>
      <c r="V1790" s="14"/>
      <c r="W1790" s="14"/>
      <c r="X1790" s="14"/>
      <c r="Y1790" s="14"/>
      <c r="Z1790" s="14"/>
      <c r="AA1790" s="14"/>
      <c r="AB1790" s="14"/>
      <c r="AC1790" s="14"/>
      <c r="AD1790" s="14"/>
      <c r="AE1790" s="14"/>
      <c r="AT1790" s="211" t="s">
        <v>394</v>
      </c>
      <c r="AU1790" s="211" t="s">
        <v>87</v>
      </c>
      <c r="AV1790" s="14" t="s">
        <v>87</v>
      </c>
      <c r="AW1790" s="14" t="s">
        <v>34</v>
      </c>
      <c r="AX1790" s="14" t="s">
        <v>78</v>
      </c>
      <c r="AY1790" s="211" t="s">
        <v>219</v>
      </c>
    </row>
    <row r="1791" s="13" customFormat="1">
      <c r="A1791" s="13"/>
      <c r="B1791" s="203"/>
      <c r="C1791" s="13"/>
      <c r="D1791" s="193" t="s">
        <v>394</v>
      </c>
      <c r="E1791" s="204" t="s">
        <v>1</v>
      </c>
      <c r="F1791" s="205" t="s">
        <v>3399</v>
      </c>
      <c r="G1791" s="13"/>
      <c r="H1791" s="204" t="s">
        <v>1</v>
      </c>
      <c r="I1791" s="206"/>
      <c r="J1791" s="13"/>
      <c r="K1791" s="13"/>
      <c r="L1791" s="203"/>
      <c r="M1791" s="207"/>
      <c r="N1791" s="208"/>
      <c r="O1791" s="208"/>
      <c r="P1791" s="208"/>
      <c r="Q1791" s="208"/>
      <c r="R1791" s="208"/>
      <c r="S1791" s="208"/>
      <c r="T1791" s="209"/>
      <c r="U1791" s="13"/>
      <c r="V1791" s="13"/>
      <c r="W1791" s="13"/>
      <c r="X1791" s="13"/>
      <c r="Y1791" s="13"/>
      <c r="Z1791" s="13"/>
      <c r="AA1791" s="13"/>
      <c r="AB1791" s="13"/>
      <c r="AC1791" s="13"/>
      <c r="AD1791" s="13"/>
      <c r="AE1791" s="13"/>
      <c r="AT1791" s="204" t="s">
        <v>394</v>
      </c>
      <c r="AU1791" s="204" t="s">
        <v>87</v>
      </c>
      <c r="AV1791" s="13" t="s">
        <v>85</v>
      </c>
      <c r="AW1791" s="13" t="s">
        <v>34</v>
      </c>
      <c r="AX1791" s="13" t="s">
        <v>78</v>
      </c>
      <c r="AY1791" s="204" t="s">
        <v>219</v>
      </c>
    </row>
    <row r="1792" s="14" customFormat="1">
      <c r="A1792" s="14"/>
      <c r="B1792" s="210"/>
      <c r="C1792" s="14"/>
      <c r="D1792" s="193" t="s">
        <v>394</v>
      </c>
      <c r="E1792" s="211" t="s">
        <v>1</v>
      </c>
      <c r="F1792" s="212" t="s">
        <v>3400</v>
      </c>
      <c r="G1792" s="14"/>
      <c r="H1792" s="213">
        <v>3.7999999999999998</v>
      </c>
      <c r="I1792" s="214"/>
      <c r="J1792" s="14"/>
      <c r="K1792" s="14"/>
      <c r="L1792" s="210"/>
      <c r="M1792" s="215"/>
      <c r="N1792" s="216"/>
      <c r="O1792" s="216"/>
      <c r="P1792" s="216"/>
      <c r="Q1792" s="216"/>
      <c r="R1792" s="216"/>
      <c r="S1792" s="216"/>
      <c r="T1792" s="217"/>
      <c r="U1792" s="14"/>
      <c r="V1792" s="14"/>
      <c r="W1792" s="14"/>
      <c r="X1792" s="14"/>
      <c r="Y1792" s="14"/>
      <c r="Z1792" s="14"/>
      <c r="AA1792" s="14"/>
      <c r="AB1792" s="14"/>
      <c r="AC1792" s="14"/>
      <c r="AD1792" s="14"/>
      <c r="AE1792" s="14"/>
      <c r="AT1792" s="211" t="s">
        <v>394</v>
      </c>
      <c r="AU1792" s="211" t="s">
        <v>87</v>
      </c>
      <c r="AV1792" s="14" t="s">
        <v>87</v>
      </c>
      <c r="AW1792" s="14" t="s">
        <v>34</v>
      </c>
      <c r="AX1792" s="14" t="s">
        <v>78</v>
      </c>
      <c r="AY1792" s="211" t="s">
        <v>219</v>
      </c>
    </row>
    <row r="1793" s="13" customFormat="1">
      <c r="A1793" s="13"/>
      <c r="B1793" s="203"/>
      <c r="C1793" s="13"/>
      <c r="D1793" s="193" t="s">
        <v>394</v>
      </c>
      <c r="E1793" s="204" t="s">
        <v>1</v>
      </c>
      <c r="F1793" s="205" t="s">
        <v>3401</v>
      </c>
      <c r="G1793" s="13"/>
      <c r="H1793" s="204" t="s">
        <v>1</v>
      </c>
      <c r="I1793" s="206"/>
      <c r="J1793" s="13"/>
      <c r="K1793" s="13"/>
      <c r="L1793" s="203"/>
      <c r="M1793" s="207"/>
      <c r="N1793" s="208"/>
      <c r="O1793" s="208"/>
      <c r="P1793" s="208"/>
      <c r="Q1793" s="208"/>
      <c r="R1793" s="208"/>
      <c r="S1793" s="208"/>
      <c r="T1793" s="209"/>
      <c r="U1793" s="13"/>
      <c r="V1793" s="13"/>
      <c r="W1793" s="13"/>
      <c r="X1793" s="13"/>
      <c r="Y1793" s="13"/>
      <c r="Z1793" s="13"/>
      <c r="AA1793" s="13"/>
      <c r="AB1793" s="13"/>
      <c r="AC1793" s="13"/>
      <c r="AD1793" s="13"/>
      <c r="AE1793" s="13"/>
      <c r="AT1793" s="204" t="s">
        <v>394</v>
      </c>
      <c r="AU1793" s="204" t="s">
        <v>87</v>
      </c>
      <c r="AV1793" s="13" t="s">
        <v>85</v>
      </c>
      <c r="AW1793" s="13" t="s">
        <v>34</v>
      </c>
      <c r="AX1793" s="13" t="s">
        <v>78</v>
      </c>
      <c r="AY1793" s="204" t="s">
        <v>219</v>
      </c>
    </row>
    <row r="1794" s="14" customFormat="1">
      <c r="A1794" s="14"/>
      <c r="B1794" s="210"/>
      <c r="C1794" s="14"/>
      <c r="D1794" s="193" t="s">
        <v>394</v>
      </c>
      <c r="E1794" s="211" t="s">
        <v>1</v>
      </c>
      <c r="F1794" s="212" t="s">
        <v>3402</v>
      </c>
      <c r="G1794" s="14"/>
      <c r="H1794" s="213">
        <v>2.5499999999999998</v>
      </c>
      <c r="I1794" s="214"/>
      <c r="J1794" s="14"/>
      <c r="K1794" s="14"/>
      <c r="L1794" s="210"/>
      <c r="M1794" s="215"/>
      <c r="N1794" s="216"/>
      <c r="O1794" s="216"/>
      <c r="P1794" s="216"/>
      <c r="Q1794" s="216"/>
      <c r="R1794" s="216"/>
      <c r="S1794" s="216"/>
      <c r="T1794" s="217"/>
      <c r="U1794" s="14"/>
      <c r="V1794" s="14"/>
      <c r="W1794" s="14"/>
      <c r="X1794" s="14"/>
      <c r="Y1794" s="14"/>
      <c r="Z1794" s="14"/>
      <c r="AA1794" s="14"/>
      <c r="AB1794" s="14"/>
      <c r="AC1794" s="14"/>
      <c r="AD1794" s="14"/>
      <c r="AE1794" s="14"/>
      <c r="AT1794" s="211" t="s">
        <v>394</v>
      </c>
      <c r="AU1794" s="211" t="s">
        <v>87</v>
      </c>
      <c r="AV1794" s="14" t="s">
        <v>87</v>
      </c>
      <c r="AW1794" s="14" t="s">
        <v>34</v>
      </c>
      <c r="AX1794" s="14" t="s">
        <v>78</v>
      </c>
      <c r="AY1794" s="211" t="s">
        <v>219</v>
      </c>
    </row>
    <row r="1795" s="13" customFormat="1">
      <c r="A1795" s="13"/>
      <c r="B1795" s="203"/>
      <c r="C1795" s="13"/>
      <c r="D1795" s="193" t="s">
        <v>394</v>
      </c>
      <c r="E1795" s="204" t="s">
        <v>1</v>
      </c>
      <c r="F1795" s="205" t="s">
        <v>3403</v>
      </c>
      <c r="G1795" s="13"/>
      <c r="H1795" s="204" t="s">
        <v>1</v>
      </c>
      <c r="I1795" s="206"/>
      <c r="J1795" s="13"/>
      <c r="K1795" s="13"/>
      <c r="L1795" s="203"/>
      <c r="M1795" s="207"/>
      <c r="N1795" s="208"/>
      <c r="O1795" s="208"/>
      <c r="P1795" s="208"/>
      <c r="Q1795" s="208"/>
      <c r="R1795" s="208"/>
      <c r="S1795" s="208"/>
      <c r="T1795" s="209"/>
      <c r="U1795" s="13"/>
      <c r="V1795" s="13"/>
      <c r="W1795" s="13"/>
      <c r="X1795" s="13"/>
      <c r="Y1795" s="13"/>
      <c r="Z1795" s="13"/>
      <c r="AA1795" s="13"/>
      <c r="AB1795" s="13"/>
      <c r="AC1795" s="13"/>
      <c r="AD1795" s="13"/>
      <c r="AE1795" s="13"/>
      <c r="AT1795" s="204" t="s">
        <v>394</v>
      </c>
      <c r="AU1795" s="204" t="s">
        <v>87</v>
      </c>
      <c r="AV1795" s="13" t="s">
        <v>85</v>
      </c>
      <c r="AW1795" s="13" t="s">
        <v>34</v>
      </c>
      <c r="AX1795" s="13" t="s">
        <v>78</v>
      </c>
      <c r="AY1795" s="204" t="s">
        <v>219</v>
      </c>
    </row>
    <row r="1796" s="14" customFormat="1">
      <c r="A1796" s="14"/>
      <c r="B1796" s="210"/>
      <c r="C1796" s="14"/>
      <c r="D1796" s="193" t="s">
        <v>394</v>
      </c>
      <c r="E1796" s="211" t="s">
        <v>1</v>
      </c>
      <c r="F1796" s="212" t="s">
        <v>2618</v>
      </c>
      <c r="G1796" s="14"/>
      <c r="H1796" s="213">
        <v>1.05</v>
      </c>
      <c r="I1796" s="214"/>
      <c r="J1796" s="14"/>
      <c r="K1796" s="14"/>
      <c r="L1796" s="210"/>
      <c r="M1796" s="215"/>
      <c r="N1796" s="216"/>
      <c r="O1796" s="216"/>
      <c r="P1796" s="216"/>
      <c r="Q1796" s="216"/>
      <c r="R1796" s="216"/>
      <c r="S1796" s="216"/>
      <c r="T1796" s="217"/>
      <c r="U1796" s="14"/>
      <c r="V1796" s="14"/>
      <c r="W1796" s="14"/>
      <c r="X1796" s="14"/>
      <c r="Y1796" s="14"/>
      <c r="Z1796" s="14"/>
      <c r="AA1796" s="14"/>
      <c r="AB1796" s="14"/>
      <c r="AC1796" s="14"/>
      <c r="AD1796" s="14"/>
      <c r="AE1796" s="14"/>
      <c r="AT1796" s="211" t="s">
        <v>394</v>
      </c>
      <c r="AU1796" s="211" t="s">
        <v>87</v>
      </c>
      <c r="AV1796" s="14" t="s">
        <v>87</v>
      </c>
      <c r="AW1796" s="14" t="s">
        <v>34</v>
      </c>
      <c r="AX1796" s="14" t="s">
        <v>78</v>
      </c>
      <c r="AY1796" s="211" t="s">
        <v>219</v>
      </c>
    </row>
    <row r="1797" s="15" customFormat="1">
      <c r="A1797" s="15"/>
      <c r="B1797" s="218"/>
      <c r="C1797" s="15"/>
      <c r="D1797" s="193" t="s">
        <v>394</v>
      </c>
      <c r="E1797" s="219" t="s">
        <v>1</v>
      </c>
      <c r="F1797" s="220" t="s">
        <v>401</v>
      </c>
      <c r="G1797" s="15"/>
      <c r="H1797" s="221">
        <v>60.049999999999997</v>
      </c>
      <c r="I1797" s="222"/>
      <c r="J1797" s="15"/>
      <c r="K1797" s="15"/>
      <c r="L1797" s="218"/>
      <c r="M1797" s="223"/>
      <c r="N1797" s="224"/>
      <c r="O1797" s="224"/>
      <c r="P1797" s="224"/>
      <c r="Q1797" s="224"/>
      <c r="R1797" s="224"/>
      <c r="S1797" s="224"/>
      <c r="T1797" s="225"/>
      <c r="U1797" s="15"/>
      <c r="V1797" s="15"/>
      <c r="W1797" s="15"/>
      <c r="X1797" s="15"/>
      <c r="Y1797" s="15"/>
      <c r="Z1797" s="15"/>
      <c r="AA1797" s="15"/>
      <c r="AB1797" s="15"/>
      <c r="AC1797" s="15"/>
      <c r="AD1797" s="15"/>
      <c r="AE1797" s="15"/>
      <c r="AT1797" s="219" t="s">
        <v>394</v>
      </c>
      <c r="AU1797" s="219" t="s">
        <v>87</v>
      </c>
      <c r="AV1797" s="15" t="s">
        <v>218</v>
      </c>
      <c r="AW1797" s="15" t="s">
        <v>34</v>
      </c>
      <c r="AX1797" s="15" t="s">
        <v>85</v>
      </c>
      <c r="AY1797" s="219" t="s">
        <v>219</v>
      </c>
    </row>
    <row r="1798" s="2" customFormat="1" ht="16.5" customHeight="1">
      <c r="A1798" s="38"/>
      <c r="B1798" s="179"/>
      <c r="C1798" s="180" t="s">
        <v>3404</v>
      </c>
      <c r="D1798" s="180" t="s">
        <v>222</v>
      </c>
      <c r="E1798" s="181" t="s">
        <v>3405</v>
      </c>
      <c r="F1798" s="182" t="s">
        <v>3406</v>
      </c>
      <c r="G1798" s="183" t="s">
        <v>499</v>
      </c>
      <c r="H1798" s="184">
        <v>76</v>
      </c>
      <c r="I1798" s="185"/>
      <c r="J1798" s="186">
        <f>ROUND(I1798*H1798,2)</f>
        <v>0</v>
      </c>
      <c r="K1798" s="182" t="s">
        <v>391</v>
      </c>
      <c r="L1798" s="39"/>
      <c r="M1798" s="187" t="s">
        <v>1</v>
      </c>
      <c r="N1798" s="188" t="s">
        <v>43</v>
      </c>
      <c r="O1798" s="77"/>
      <c r="P1798" s="189">
        <f>O1798*H1798</f>
        <v>0</v>
      </c>
      <c r="Q1798" s="189">
        <v>0</v>
      </c>
      <c r="R1798" s="189">
        <f>Q1798*H1798</f>
        <v>0</v>
      </c>
      <c r="S1798" s="189">
        <v>0</v>
      </c>
      <c r="T1798" s="190">
        <f>S1798*H1798</f>
        <v>0</v>
      </c>
      <c r="U1798" s="38"/>
      <c r="V1798" s="38"/>
      <c r="W1798" s="38"/>
      <c r="X1798" s="38"/>
      <c r="Y1798" s="38"/>
      <c r="Z1798" s="38"/>
      <c r="AA1798" s="38"/>
      <c r="AB1798" s="38"/>
      <c r="AC1798" s="38"/>
      <c r="AD1798" s="38"/>
      <c r="AE1798" s="38"/>
      <c r="AR1798" s="191" t="s">
        <v>296</v>
      </c>
      <c r="AT1798" s="191" t="s">
        <v>222</v>
      </c>
      <c r="AU1798" s="191" t="s">
        <v>87</v>
      </c>
      <c r="AY1798" s="19" t="s">
        <v>219</v>
      </c>
      <c r="BE1798" s="192">
        <f>IF(N1798="základní",J1798,0)</f>
        <v>0</v>
      </c>
      <c r="BF1798" s="192">
        <f>IF(N1798="snížená",J1798,0)</f>
        <v>0</v>
      </c>
      <c r="BG1798" s="192">
        <f>IF(N1798="zákl. přenesená",J1798,0)</f>
        <v>0</v>
      </c>
      <c r="BH1798" s="192">
        <f>IF(N1798="sníž. přenesená",J1798,0)</f>
        <v>0</v>
      </c>
      <c r="BI1798" s="192">
        <f>IF(N1798="nulová",J1798,0)</f>
        <v>0</v>
      </c>
      <c r="BJ1798" s="19" t="s">
        <v>85</v>
      </c>
      <c r="BK1798" s="192">
        <f>ROUND(I1798*H1798,2)</f>
        <v>0</v>
      </c>
      <c r="BL1798" s="19" t="s">
        <v>296</v>
      </c>
      <c r="BM1798" s="191" t="s">
        <v>3407</v>
      </c>
    </row>
    <row r="1799" s="2" customFormat="1">
      <c r="A1799" s="38"/>
      <c r="B1799" s="39"/>
      <c r="C1799" s="38"/>
      <c r="D1799" s="193" t="s">
        <v>227</v>
      </c>
      <c r="E1799" s="38"/>
      <c r="F1799" s="194" t="s">
        <v>3408</v>
      </c>
      <c r="G1799" s="38"/>
      <c r="H1799" s="38"/>
      <c r="I1799" s="195"/>
      <c r="J1799" s="38"/>
      <c r="K1799" s="38"/>
      <c r="L1799" s="39"/>
      <c r="M1799" s="196"/>
      <c r="N1799" s="197"/>
      <c r="O1799" s="77"/>
      <c r="P1799" s="77"/>
      <c r="Q1799" s="77"/>
      <c r="R1799" s="77"/>
      <c r="S1799" s="77"/>
      <c r="T1799" s="78"/>
      <c r="U1799" s="38"/>
      <c r="V1799" s="38"/>
      <c r="W1799" s="38"/>
      <c r="X1799" s="38"/>
      <c r="Y1799" s="38"/>
      <c r="Z1799" s="38"/>
      <c r="AA1799" s="38"/>
      <c r="AB1799" s="38"/>
      <c r="AC1799" s="38"/>
      <c r="AD1799" s="38"/>
      <c r="AE1799" s="38"/>
      <c r="AT1799" s="19" t="s">
        <v>227</v>
      </c>
      <c r="AU1799" s="19" t="s">
        <v>87</v>
      </c>
    </row>
    <row r="1800" s="2" customFormat="1" ht="16.5" customHeight="1">
      <c r="A1800" s="38"/>
      <c r="B1800" s="179"/>
      <c r="C1800" s="234" t="s">
        <v>3409</v>
      </c>
      <c r="D1800" s="234" t="s">
        <v>2002</v>
      </c>
      <c r="E1800" s="235" t="s">
        <v>3410</v>
      </c>
      <c r="F1800" s="236" t="s">
        <v>3411</v>
      </c>
      <c r="G1800" s="237" t="s">
        <v>499</v>
      </c>
      <c r="H1800" s="238">
        <v>76</v>
      </c>
      <c r="I1800" s="239"/>
      <c r="J1800" s="240">
        <f>ROUND(I1800*H1800,2)</f>
        <v>0</v>
      </c>
      <c r="K1800" s="236" t="s">
        <v>391</v>
      </c>
      <c r="L1800" s="241"/>
      <c r="M1800" s="242" t="s">
        <v>1</v>
      </c>
      <c r="N1800" s="243" t="s">
        <v>43</v>
      </c>
      <c r="O1800" s="77"/>
      <c r="P1800" s="189">
        <f>O1800*H1800</f>
        <v>0</v>
      </c>
      <c r="Q1800" s="189">
        <v>0.0010399999999999999</v>
      </c>
      <c r="R1800" s="189">
        <f>Q1800*H1800</f>
        <v>0.079039999999999999</v>
      </c>
      <c r="S1800" s="189">
        <v>0</v>
      </c>
      <c r="T1800" s="190">
        <f>S1800*H1800</f>
        <v>0</v>
      </c>
      <c r="U1800" s="38"/>
      <c r="V1800" s="38"/>
      <c r="W1800" s="38"/>
      <c r="X1800" s="38"/>
      <c r="Y1800" s="38"/>
      <c r="Z1800" s="38"/>
      <c r="AA1800" s="38"/>
      <c r="AB1800" s="38"/>
      <c r="AC1800" s="38"/>
      <c r="AD1800" s="38"/>
      <c r="AE1800" s="38"/>
      <c r="AR1800" s="191" t="s">
        <v>612</v>
      </c>
      <c r="AT1800" s="191" t="s">
        <v>2002</v>
      </c>
      <c r="AU1800" s="191" t="s">
        <v>87</v>
      </c>
      <c r="AY1800" s="19" t="s">
        <v>219</v>
      </c>
      <c r="BE1800" s="192">
        <f>IF(N1800="základní",J1800,0)</f>
        <v>0</v>
      </c>
      <c r="BF1800" s="192">
        <f>IF(N1800="snížená",J1800,0)</f>
        <v>0</v>
      </c>
      <c r="BG1800" s="192">
        <f>IF(N1800="zákl. přenesená",J1800,0)</f>
        <v>0</v>
      </c>
      <c r="BH1800" s="192">
        <f>IF(N1800="sníž. přenesená",J1800,0)</f>
        <v>0</v>
      </c>
      <c r="BI1800" s="192">
        <f>IF(N1800="nulová",J1800,0)</f>
        <v>0</v>
      </c>
      <c r="BJ1800" s="19" t="s">
        <v>85</v>
      </c>
      <c r="BK1800" s="192">
        <f>ROUND(I1800*H1800,2)</f>
        <v>0</v>
      </c>
      <c r="BL1800" s="19" t="s">
        <v>296</v>
      </c>
      <c r="BM1800" s="191" t="s">
        <v>3412</v>
      </c>
    </row>
    <row r="1801" s="2" customFormat="1">
      <c r="A1801" s="38"/>
      <c r="B1801" s="39"/>
      <c r="C1801" s="38"/>
      <c r="D1801" s="193" t="s">
        <v>227</v>
      </c>
      <c r="E1801" s="38"/>
      <c r="F1801" s="194" t="s">
        <v>3411</v>
      </c>
      <c r="G1801" s="38"/>
      <c r="H1801" s="38"/>
      <c r="I1801" s="195"/>
      <c r="J1801" s="38"/>
      <c r="K1801" s="38"/>
      <c r="L1801" s="39"/>
      <c r="M1801" s="196"/>
      <c r="N1801" s="197"/>
      <c r="O1801" s="77"/>
      <c r="P1801" s="77"/>
      <c r="Q1801" s="77"/>
      <c r="R1801" s="77"/>
      <c r="S1801" s="77"/>
      <c r="T1801" s="78"/>
      <c r="U1801" s="38"/>
      <c r="V1801" s="38"/>
      <c r="W1801" s="38"/>
      <c r="X1801" s="38"/>
      <c r="Y1801" s="38"/>
      <c r="Z1801" s="38"/>
      <c r="AA1801" s="38"/>
      <c r="AB1801" s="38"/>
      <c r="AC1801" s="38"/>
      <c r="AD1801" s="38"/>
      <c r="AE1801" s="38"/>
      <c r="AT1801" s="19" t="s">
        <v>227</v>
      </c>
      <c r="AU1801" s="19" t="s">
        <v>87</v>
      </c>
    </row>
    <row r="1802" s="2" customFormat="1" ht="16.5" customHeight="1">
      <c r="A1802" s="38"/>
      <c r="B1802" s="179"/>
      <c r="C1802" s="180" t="s">
        <v>3413</v>
      </c>
      <c r="D1802" s="180" t="s">
        <v>222</v>
      </c>
      <c r="E1802" s="181" t="s">
        <v>3414</v>
      </c>
      <c r="F1802" s="182" t="s">
        <v>3415</v>
      </c>
      <c r="G1802" s="183" t="s">
        <v>602</v>
      </c>
      <c r="H1802" s="184">
        <v>34.5</v>
      </c>
      <c r="I1802" s="185"/>
      <c r="J1802" s="186">
        <f>ROUND(I1802*H1802,2)</f>
        <v>0</v>
      </c>
      <c r="K1802" s="182" t="s">
        <v>391</v>
      </c>
      <c r="L1802" s="39"/>
      <c r="M1802" s="187" t="s">
        <v>1</v>
      </c>
      <c r="N1802" s="188" t="s">
        <v>43</v>
      </c>
      <c r="O1802" s="77"/>
      <c r="P1802" s="189">
        <f>O1802*H1802</f>
        <v>0</v>
      </c>
      <c r="Q1802" s="189">
        <v>0</v>
      </c>
      <c r="R1802" s="189">
        <f>Q1802*H1802</f>
        <v>0</v>
      </c>
      <c r="S1802" s="189">
        <v>0</v>
      </c>
      <c r="T1802" s="190">
        <f>S1802*H1802</f>
        <v>0</v>
      </c>
      <c r="U1802" s="38"/>
      <c r="V1802" s="38"/>
      <c r="W1802" s="38"/>
      <c r="X1802" s="38"/>
      <c r="Y1802" s="38"/>
      <c r="Z1802" s="38"/>
      <c r="AA1802" s="38"/>
      <c r="AB1802" s="38"/>
      <c r="AC1802" s="38"/>
      <c r="AD1802" s="38"/>
      <c r="AE1802" s="38"/>
      <c r="AR1802" s="191" t="s">
        <v>296</v>
      </c>
      <c r="AT1802" s="191" t="s">
        <v>222</v>
      </c>
      <c r="AU1802" s="191" t="s">
        <v>87</v>
      </c>
      <c r="AY1802" s="19" t="s">
        <v>219</v>
      </c>
      <c r="BE1802" s="192">
        <f>IF(N1802="základní",J1802,0)</f>
        <v>0</v>
      </c>
      <c r="BF1802" s="192">
        <f>IF(N1802="snížená",J1802,0)</f>
        <v>0</v>
      </c>
      <c r="BG1802" s="192">
        <f>IF(N1802="zákl. přenesená",J1802,0)</f>
        <v>0</v>
      </c>
      <c r="BH1802" s="192">
        <f>IF(N1802="sníž. přenesená",J1802,0)</f>
        <v>0</v>
      </c>
      <c r="BI1802" s="192">
        <f>IF(N1802="nulová",J1802,0)</f>
        <v>0</v>
      </c>
      <c r="BJ1802" s="19" t="s">
        <v>85</v>
      </c>
      <c r="BK1802" s="192">
        <f>ROUND(I1802*H1802,2)</f>
        <v>0</v>
      </c>
      <c r="BL1802" s="19" t="s">
        <v>296</v>
      </c>
      <c r="BM1802" s="191" t="s">
        <v>3416</v>
      </c>
    </row>
    <row r="1803" s="2" customFormat="1">
      <c r="A1803" s="38"/>
      <c r="B1803" s="39"/>
      <c r="C1803" s="38"/>
      <c r="D1803" s="193" t="s">
        <v>227</v>
      </c>
      <c r="E1803" s="38"/>
      <c r="F1803" s="194" t="s">
        <v>3417</v>
      </c>
      <c r="G1803" s="38"/>
      <c r="H1803" s="38"/>
      <c r="I1803" s="195"/>
      <c r="J1803" s="38"/>
      <c r="K1803" s="38"/>
      <c r="L1803" s="39"/>
      <c r="M1803" s="196"/>
      <c r="N1803" s="197"/>
      <c r="O1803" s="77"/>
      <c r="P1803" s="77"/>
      <c r="Q1803" s="77"/>
      <c r="R1803" s="77"/>
      <c r="S1803" s="77"/>
      <c r="T1803" s="78"/>
      <c r="U1803" s="38"/>
      <c r="V1803" s="38"/>
      <c r="W1803" s="38"/>
      <c r="X1803" s="38"/>
      <c r="Y1803" s="38"/>
      <c r="Z1803" s="38"/>
      <c r="AA1803" s="38"/>
      <c r="AB1803" s="38"/>
      <c r="AC1803" s="38"/>
      <c r="AD1803" s="38"/>
      <c r="AE1803" s="38"/>
      <c r="AT1803" s="19" t="s">
        <v>227</v>
      </c>
      <c r="AU1803" s="19" t="s">
        <v>87</v>
      </c>
    </row>
    <row r="1804" s="13" customFormat="1">
      <c r="A1804" s="13"/>
      <c r="B1804" s="203"/>
      <c r="C1804" s="13"/>
      <c r="D1804" s="193" t="s">
        <v>394</v>
      </c>
      <c r="E1804" s="204" t="s">
        <v>1</v>
      </c>
      <c r="F1804" s="205" t="s">
        <v>2141</v>
      </c>
      <c r="G1804" s="13"/>
      <c r="H1804" s="204" t="s">
        <v>1</v>
      </c>
      <c r="I1804" s="206"/>
      <c r="J1804" s="13"/>
      <c r="K1804" s="13"/>
      <c r="L1804" s="203"/>
      <c r="M1804" s="207"/>
      <c r="N1804" s="208"/>
      <c r="O1804" s="208"/>
      <c r="P1804" s="208"/>
      <c r="Q1804" s="208"/>
      <c r="R1804" s="208"/>
      <c r="S1804" s="208"/>
      <c r="T1804" s="209"/>
      <c r="U1804" s="13"/>
      <c r="V1804" s="13"/>
      <c r="W1804" s="13"/>
      <c r="X1804" s="13"/>
      <c r="Y1804" s="13"/>
      <c r="Z1804" s="13"/>
      <c r="AA1804" s="13"/>
      <c r="AB1804" s="13"/>
      <c r="AC1804" s="13"/>
      <c r="AD1804" s="13"/>
      <c r="AE1804" s="13"/>
      <c r="AT1804" s="204" t="s">
        <v>394</v>
      </c>
      <c r="AU1804" s="204" t="s">
        <v>87</v>
      </c>
      <c r="AV1804" s="13" t="s">
        <v>85</v>
      </c>
      <c r="AW1804" s="13" t="s">
        <v>34</v>
      </c>
      <c r="AX1804" s="13" t="s">
        <v>78</v>
      </c>
      <c r="AY1804" s="204" t="s">
        <v>219</v>
      </c>
    </row>
    <row r="1805" s="13" customFormat="1">
      <c r="A1805" s="13"/>
      <c r="B1805" s="203"/>
      <c r="C1805" s="13"/>
      <c r="D1805" s="193" t="s">
        <v>394</v>
      </c>
      <c r="E1805" s="204" t="s">
        <v>1</v>
      </c>
      <c r="F1805" s="205" t="s">
        <v>1799</v>
      </c>
      <c r="G1805" s="13"/>
      <c r="H1805" s="204" t="s">
        <v>1</v>
      </c>
      <c r="I1805" s="206"/>
      <c r="J1805" s="13"/>
      <c r="K1805" s="13"/>
      <c r="L1805" s="203"/>
      <c r="M1805" s="207"/>
      <c r="N1805" s="208"/>
      <c r="O1805" s="208"/>
      <c r="P1805" s="208"/>
      <c r="Q1805" s="208"/>
      <c r="R1805" s="208"/>
      <c r="S1805" s="208"/>
      <c r="T1805" s="209"/>
      <c r="U1805" s="13"/>
      <c r="V1805" s="13"/>
      <c r="W1805" s="13"/>
      <c r="X1805" s="13"/>
      <c r="Y1805" s="13"/>
      <c r="Z1805" s="13"/>
      <c r="AA1805" s="13"/>
      <c r="AB1805" s="13"/>
      <c r="AC1805" s="13"/>
      <c r="AD1805" s="13"/>
      <c r="AE1805" s="13"/>
      <c r="AT1805" s="204" t="s">
        <v>394</v>
      </c>
      <c r="AU1805" s="204" t="s">
        <v>87</v>
      </c>
      <c r="AV1805" s="13" t="s">
        <v>85</v>
      </c>
      <c r="AW1805" s="13" t="s">
        <v>34</v>
      </c>
      <c r="AX1805" s="13" t="s">
        <v>78</v>
      </c>
      <c r="AY1805" s="204" t="s">
        <v>219</v>
      </c>
    </row>
    <row r="1806" s="14" customFormat="1">
      <c r="A1806" s="14"/>
      <c r="B1806" s="210"/>
      <c r="C1806" s="14"/>
      <c r="D1806" s="193" t="s">
        <v>394</v>
      </c>
      <c r="E1806" s="211" t="s">
        <v>1</v>
      </c>
      <c r="F1806" s="212" t="s">
        <v>1800</v>
      </c>
      <c r="G1806" s="14"/>
      <c r="H1806" s="213">
        <v>2.6000000000000001</v>
      </c>
      <c r="I1806" s="214"/>
      <c r="J1806" s="14"/>
      <c r="K1806" s="14"/>
      <c r="L1806" s="210"/>
      <c r="M1806" s="215"/>
      <c r="N1806" s="216"/>
      <c r="O1806" s="216"/>
      <c r="P1806" s="216"/>
      <c r="Q1806" s="216"/>
      <c r="R1806" s="216"/>
      <c r="S1806" s="216"/>
      <c r="T1806" s="217"/>
      <c r="U1806" s="14"/>
      <c r="V1806" s="14"/>
      <c r="W1806" s="14"/>
      <c r="X1806" s="14"/>
      <c r="Y1806" s="14"/>
      <c r="Z1806" s="14"/>
      <c r="AA1806" s="14"/>
      <c r="AB1806" s="14"/>
      <c r="AC1806" s="14"/>
      <c r="AD1806" s="14"/>
      <c r="AE1806" s="14"/>
      <c r="AT1806" s="211" t="s">
        <v>394</v>
      </c>
      <c r="AU1806" s="211" t="s">
        <v>87</v>
      </c>
      <c r="AV1806" s="14" t="s">
        <v>87</v>
      </c>
      <c r="AW1806" s="14" t="s">
        <v>34</v>
      </c>
      <c r="AX1806" s="14" t="s">
        <v>78</v>
      </c>
      <c r="AY1806" s="211" t="s">
        <v>219</v>
      </c>
    </row>
    <row r="1807" s="13" customFormat="1">
      <c r="A1807" s="13"/>
      <c r="B1807" s="203"/>
      <c r="C1807" s="13"/>
      <c r="D1807" s="193" t="s">
        <v>394</v>
      </c>
      <c r="E1807" s="204" t="s">
        <v>1</v>
      </c>
      <c r="F1807" s="205" t="s">
        <v>1801</v>
      </c>
      <c r="G1807" s="13"/>
      <c r="H1807" s="204" t="s">
        <v>1</v>
      </c>
      <c r="I1807" s="206"/>
      <c r="J1807" s="13"/>
      <c r="K1807" s="13"/>
      <c r="L1807" s="203"/>
      <c r="M1807" s="207"/>
      <c r="N1807" s="208"/>
      <c r="O1807" s="208"/>
      <c r="P1807" s="208"/>
      <c r="Q1807" s="208"/>
      <c r="R1807" s="208"/>
      <c r="S1807" s="208"/>
      <c r="T1807" s="209"/>
      <c r="U1807" s="13"/>
      <c r="V1807" s="13"/>
      <c r="W1807" s="13"/>
      <c r="X1807" s="13"/>
      <c r="Y1807" s="13"/>
      <c r="Z1807" s="13"/>
      <c r="AA1807" s="13"/>
      <c r="AB1807" s="13"/>
      <c r="AC1807" s="13"/>
      <c r="AD1807" s="13"/>
      <c r="AE1807" s="13"/>
      <c r="AT1807" s="204" t="s">
        <v>394</v>
      </c>
      <c r="AU1807" s="204" t="s">
        <v>87</v>
      </c>
      <c r="AV1807" s="13" t="s">
        <v>85</v>
      </c>
      <c r="AW1807" s="13" t="s">
        <v>34</v>
      </c>
      <c r="AX1807" s="13" t="s">
        <v>78</v>
      </c>
      <c r="AY1807" s="204" t="s">
        <v>219</v>
      </c>
    </row>
    <row r="1808" s="14" customFormat="1">
      <c r="A1808" s="14"/>
      <c r="B1808" s="210"/>
      <c r="C1808" s="14"/>
      <c r="D1808" s="193" t="s">
        <v>394</v>
      </c>
      <c r="E1808" s="211" t="s">
        <v>1</v>
      </c>
      <c r="F1808" s="212" t="s">
        <v>1802</v>
      </c>
      <c r="G1808" s="14"/>
      <c r="H1808" s="213">
        <v>4.5</v>
      </c>
      <c r="I1808" s="214"/>
      <c r="J1808" s="14"/>
      <c r="K1808" s="14"/>
      <c r="L1808" s="210"/>
      <c r="M1808" s="215"/>
      <c r="N1808" s="216"/>
      <c r="O1808" s="216"/>
      <c r="P1808" s="216"/>
      <c r="Q1808" s="216"/>
      <c r="R1808" s="216"/>
      <c r="S1808" s="216"/>
      <c r="T1808" s="217"/>
      <c r="U1808" s="14"/>
      <c r="V1808" s="14"/>
      <c r="W1808" s="14"/>
      <c r="X1808" s="14"/>
      <c r="Y1808" s="14"/>
      <c r="Z1808" s="14"/>
      <c r="AA1808" s="14"/>
      <c r="AB1808" s="14"/>
      <c r="AC1808" s="14"/>
      <c r="AD1808" s="14"/>
      <c r="AE1808" s="14"/>
      <c r="AT1808" s="211" t="s">
        <v>394</v>
      </c>
      <c r="AU1808" s="211" t="s">
        <v>87</v>
      </c>
      <c r="AV1808" s="14" t="s">
        <v>87</v>
      </c>
      <c r="AW1808" s="14" t="s">
        <v>34</v>
      </c>
      <c r="AX1808" s="14" t="s">
        <v>78</v>
      </c>
      <c r="AY1808" s="211" t="s">
        <v>219</v>
      </c>
    </row>
    <row r="1809" s="13" customFormat="1">
      <c r="A1809" s="13"/>
      <c r="B1809" s="203"/>
      <c r="C1809" s="13"/>
      <c r="D1809" s="193" t="s">
        <v>394</v>
      </c>
      <c r="E1809" s="204" t="s">
        <v>1</v>
      </c>
      <c r="F1809" s="205" t="s">
        <v>1803</v>
      </c>
      <c r="G1809" s="13"/>
      <c r="H1809" s="204" t="s">
        <v>1</v>
      </c>
      <c r="I1809" s="206"/>
      <c r="J1809" s="13"/>
      <c r="K1809" s="13"/>
      <c r="L1809" s="203"/>
      <c r="M1809" s="207"/>
      <c r="N1809" s="208"/>
      <c r="O1809" s="208"/>
      <c r="P1809" s="208"/>
      <c r="Q1809" s="208"/>
      <c r="R1809" s="208"/>
      <c r="S1809" s="208"/>
      <c r="T1809" s="209"/>
      <c r="U1809" s="13"/>
      <c r="V1809" s="13"/>
      <c r="W1809" s="13"/>
      <c r="X1809" s="13"/>
      <c r="Y1809" s="13"/>
      <c r="Z1809" s="13"/>
      <c r="AA1809" s="13"/>
      <c r="AB1809" s="13"/>
      <c r="AC1809" s="13"/>
      <c r="AD1809" s="13"/>
      <c r="AE1809" s="13"/>
      <c r="AT1809" s="204" t="s">
        <v>394</v>
      </c>
      <c r="AU1809" s="204" t="s">
        <v>87</v>
      </c>
      <c r="AV1809" s="13" t="s">
        <v>85</v>
      </c>
      <c r="AW1809" s="13" t="s">
        <v>34</v>
      </c>
      <c r="AX1809" s="13" t="s">
        <v>78</v>
      </c>
      <c r="AY1809" s="204" t="s">
        <v>219</v>
      </c>
    </row>
    <row r="1810" s="14" customFormat="1">
      <c r="A1810" s="14"/>
      <c r="B1810" s="210"/>
      <c r="C1810" s="14"/>
      <c r="D1810" s="193" t="s">
        <v>394</v>
      </c>
      <c r="E1810" s="211" t="s">
        <v>1</v>
      </c>
      <c r="F1810" s="212" t="s">
        <v>1804</v>
      </c>
      <c r="G1810" s="14"/>
      <c r="H1810" s="213">
        <v>8.9000000000000004</v>
      </c>
      <c r="I1810" s="214"/>
      <c r="J1810" s="14"/>
      <c r="K1810" s="14"/>
      <c r="L1810" s="210"/>
      <c r="M1810" s="215"/>
      <c r="N1810" s="216"/>
      <c r="O1810" s="216"/>
      <c r="P1810" s="216"/>
      <c r="Q1810" s="216"/>
      <c r="R1810" s="216"/>
      <c r="S1810" s="216"/>
      <c r="T1810" s="217"/>
      <c r="U1810" s="14"/>
      <c r="V1810" s="14"/>
      <c r="W1810" s="14"/>
      <c r="X1810" s="14"/>
      <c r="Y1810" s="14"/>
      <c r="Z1810" s="14"/>
      <c r="AA1810" s="14"/>
      <c r="AB1810" s="14"/>
      <c r="AC1810" s="14"/>
      <c r="AD1810" s="14"/>
      <c r="AE1810" s="14"/>
      <c r="AT1810" s="211" t="s">
        <v>394</v>
      </c>
      <c r="AU1810" s="211" t="s">
        <v>87</v>
      </c>
      <c r="AV1810" s="14" t="s">
        <v>87</v>
      </c>
      <c r="AW1810" s="14" t="s">
        <v>34</v>
      </c>
      <c r="AX1810" s="14" t="s">
        <v>78</v>
      </c>
      <c r="AY1810" s="211" t="s">
        <v>219</v>
      </c>
    </row>
    <row r="1811" s="13" customFormat="1">
      <c r="A1811" s="13"/>
      <c r="B1811" s="203"/>
      <c r="C1811" s="13"/>
      <c r="D1811" s="193" t="s">
        <v>394</v>
      </c>
      <c r="E1811" s="204" t="s">
        <v>1</v>
      </c>
      <c r="F1811" s="205" t="s">
        <v>1805</v>
      </c>
      <c r="G1811" s="13"/>
      <c r="H1811" s="204" t="s">
        <v>1</v>
      </c>
      <c r="I1811" s="206"/>
      <c r="J1811" s="13"/>
      <c r="K1811" s="13"/>
      <c r="L1811" s="203"/>
      <c r="M1811" s="207"/>
      <c r="N1811" s="208"/>
      <c r="O1811" s="208"/>
      <c r="P1811" s="208"/>
      <c r="Q1811" s="208"/>
      <c r="R1811" s="208"/>
      <c r="S1811" s="208"/>
      <c r="T1811" s="209"/>
      <c r="U1811" s="13"/>
      <c r="V1811" s="13"/>
      <c r="W1811" s="13"/>
      <c r="X1811" s="13"/>
      <c r="Y1811" s="13"/>
      <c r="Z1811" s="13"/>
      <c r="AA1811" s="13"/>
      <c r="AB1811" s="13"/>
      <c r="AC1811" s="13"/>
      <c r="AD1811" s="13"/>
      <c r="AE1811" s="13"/>
      <c r="AT1811" s="204" t="s">
        <v>394</v>
      </c>
      <c r="AU1811" s="204" t="s">
        <v>87</v>
      </c>
      <c r="AV1811" s="13" t="s">
        <v>85</v>
      </c>
      <c r="AW1811" s="13" t="s">
        <v>34</v>
      </c>
      <c r="AX1811" s="13" t="s">
        <v>78</v>
      </c>
      <c r="AY1811" s="204" t="s">
        <v>219</v>
      </c>
    </row>
    <row r="1812" s="14" customFormat="1">
      <c r="A1812" s="14"/>
      <c r="B1812" s="210"/>
      <c r="C1812" s="14"/>
      <c r="D1812" s="193" t="s">
        <v>394</v>
      </c>
      <c r="E1812" s="211" t="s">
        <v>1</v>
      </c>
      <c r="F1812" s="212" t="s">
        <v>1806</v>
      </c>
      <c r="G1812" s="14"/>
      <c r="H1812" s="213">
        <v>9.1999999999999993</v>
      </c>
      <c r="I1812" s="214"/>
      <c r="J1812" s="14"/>
      <c r="K1812" s="14"/>
      <c r="L1812" s="210"/>
      <c r="M1812" s="215"/>
      <c r="N1812" s="216"/>
      <c r="O1812" s="216"/>
      <c r="P1812" s="216"/>
      <c r="Q1812" s="216"/>
      <c r="R1812" s="216"/>
      <c r="S1812" s="216"/>
      <c r="T1812" s="217"/>
      <c r="U1812" s="14"/>
      <c r="V1812" s="14"/>
      <c r="W1812" s="14"/>
      <c r="X1812" s="14"/>
      <c r="Y1812" s="14"/>
      <c r="Z1812" s="14"/>
      <c r="AA1812" s="14"/>
      <c r="AB1812" s="14"/>
      <c r="AC1812" s="14"/>
      <c r="AD1812" s="14"/>
      <c r="AE1812" s="14"/>
      <c r="AT1812" s="211" t="s">
        <v>394</v>
      </c>
      <c r="AU1812" s="211" t="s">
        <v>87</v>
      </c>
      <c r="AV1812" s="14" t="s">
        <v>87</v>
      </c>
      <c r="AW1812" s="14" t="s">
        <v>34</v>
      </c>
      <c r="AX1812" s="14" t="s">
        <v>78</v>
      </c>
      <c r="AY1812" s="211" t="s">
        <v>219</v>
      </c>
    </row>
    <row r="1813" s="13" customFormat="1">
      <c r="A1813" s="13"/>
      <c r="B1813" s="203"/>
      <c r="C1813" s="13"/>
      <c r="D1813" s="193" t="s">
        <v>394</v>
      </c>
      <c r="E1813" s="204" t="s">
        <v>1</v>
      </c>
      <c r="F1813" s="205" t="s">
        <v>1807</v>
      </c>
      <c r="G1813" s="13"/>
      <c r="H1813" s="204" t="s">
        <v>1</v>
      </c>
      <c r="I1813" s="206"/>
      <c r="J1813" s="13"/>
      <c r="K1813" s="13"/>
      <c r="L1813" s="203"/>
      <c r="M1813" s="207"/>
      <c r="N1813" s="208"/>
      <c r="O1813" s="208"/>
      <c r="P1813" s="208"/>
      <c r="Q1813" s="208"/>
      <c r="R1813" s="208"/>
      <c r="S1813" s="208"/>
      <c r="T1813" s="209"/>
      <c r="U1813" s="13"/>
      <c r="V1813" s="13"/>
      <c r="W1813" s="13"/>
      <c r="X1813" s="13"/>
      <c r="Y1813" s="13"/>
      <c r="Z1813" s="13"/>
      <c r="AA1813" s="13"/>
      <c r="AB1813" s="13"/>
      <c r="AC1813" s="13"/>
      <c r="AD1813" s="13"/>
      <c r="AE1813" s="13"/>
      <c r="AT1813" s="204" t="s">
        <v>394</v>
      </c>
      <c r="AU1813" s="204" t="s">
        <v>87</v>
      </c>
      <c r="AV1813" s="13" t="s">
        <v>85</v>
      </c>
      <c r="AW1813" s="13" t="s">
        <v>34</v>
      </c>
      <c r="AX1813" s="13" t="s">
        <v>78</v>
      </c>
      <c r="AY1813" s="204" t="s">
        <v>219</v>
      </c>
    </row>
    <row r="1814" s="14" customFormat="1">
      <c r="A1814" s="14"/>
      <c r="B1814" s="210"/>
      <c r="C1814" s="14"/>
      <c r="D1814" s="193" t="s">
        <v>394</v>
      </c>
      <c r="E1814" s="211" t="s">
        <v>1</v>
      </c>
      <c r="F1814" s="212" t="s">
        <v>1808</v>
      </c>
      <c r="G1814" s="14"/>
      <c r="H1814" s="213">
        <v>9.3000000000000007</v>
      </c>
      <c r="I1814" s="214"/>
      <c r="J1814" s="14"/>
      <c r="K1814" s="14"/>
      <c r="L1814" s="210"/>
      <c r="M1814" s="215"/>
      <c r="N1814" s="216"/>
      <c r="O1814" s="216"/>
      <c r="P1814" s="216"/>
      <c r="Q1814" s="216"/>
      <c r="R1814" s="216"/>
      <c r="S1814" s="216"/>
      <c r="T1814" s="217"/>
      <c r="U1814" s="14"/>
      <c r="V1814" s="14"/>
      <c r="W1814" s="14"/>
      <c r="X1814" s="14"/>
      <c r="Y1814" s="14"/>
      <c r="Z1814" s="14"/>
      <c r="AA1814" s="14"/>
      <c r="AB1814" s="14"/>
      <c r="AC1814" s="14"/>
      <c r="AD1814" s="14"/>
      <c r="AE1814" s="14"/>
      <c r="AT1814" s="211" t="s">
        <v>394</v>
      </c>
      <c r="AU1814" s="211" t="s">
        <v>87</v>
      </c>
      <c r="AV1814" s="14" t="s">
        <v>87</v>
      </c>
      <c r="AW1814" s="14" t="s">
        <v>34</v>
      </c>
      <c r="AX1814" s="14" t="s">
        <v>78</v>
      </c>
      <c r="AY1814" s="211" t="s">
        <v>219</v>
      </c>
    </row>
    <row r="1815" s="15" customFormat="1">
      <c r="A1815" s="15"/>
      <c r="B1815" s="218"/>
      <c r="C1815" s="15"/>
      <c r="D1815" s="193" t="s">
        <v>394</v>
      </c>
      <c r="E1815" s="219" t="s">
        <v>1</v>
      </c>
      <c r="F1815" s="220" t="s">
        <v>401</v>
      </c>
      <c r="G1815" s="15"/>
      <c r="H1815" s="221">
        <v>34.5</v>
      </c>
      <c r="I1815" s="222"/>
      <c r="J1815" s="15"/>
      <c r="K1815" s="15"/>
      <c r="L1815" s="218"/>
      <c r="M1815" s="223"/>
      <c r="N1815" s="224"/>
      <c r="O1815" s="224"/>
      <c r="P1815" s="224"/>
      <c r="Q1815" s="224"/>
      <c r="R1815" s="224"/>
      <c r="S1815" s="224"/>
      <c r="T1815" s="225"/>
      <c r="U1815" s="15"/>
      <c r="V1815" s="15"/>
      <c r="W1815" s="15"/>
      <c r="X1815" s="15"/>
      <c r="Y1815" s="15"/>
      <c r="Z1815" s="15"/>
      <c r="AA1815" s="15"/>
      <c r="AB1815" s="15"/>
      <c r="AC1815" s="15"/>
      <c r="AD1815" s="15"/>
      <c r="AE1815" s="15"/>
      <c r="AT1815" s="219" t="s">
        <v>394</v>
      </c>
      <c r="AU1815" s="219" t="s">
        <v>87</v>
      </c>
      <c r="AV1815" s="15" t="s">
        <v>218</v>
      </c>
      <c r="AW1815" s="15" t="s">
        <v>34</v>
      </c>
      <c r="AX1815" s="15" t="s">
        <v>85</v>
      </c>
      <c r="AY1815" s="219" t="s">
        <v>219</v>
      </c>
    </row>
    <row r="1816" s="2" customFormat="1">
      <c r="A1816" s="38"/>
      <c r="B1816" s="179"/>
      <c r="C1816" s="180" t="s">
        <v>3418</v>
      </c>
      <c r="D1816" s="180" t="s">
        <v>222</v>
      </c>
      <c r="E1816" s="181" t="s">
        <v>3419</v>
      </c>
      <c r="F1816" s="182" t="s">
        <v>3420</v>
      </c>
      <c r="G1816" s="183" t="s">
        <v>499</v>
      </c>
      <c r="H1816" s="184">
        <v>20</v>
      </c>
      <c r="I1816" s="185"/>
      <c r="J1816" s="186">
        <f>ROUND(I1816*H1816,2)</f>
        <v>0</v>
      </c>
      <c r="K1816" s="182" t="s">
        <v>391</v>
      </c>
      <c r="L1816" s="39"/>
      <c r="M1816" s="187" t="s">
        <v>1</v>
      </c>
      <c r="N1816" s="188" t="s">
        <v>43</v>
      </c>
      <c r="O1816" s="77"/>
      <c r="P1816" s="189">
        <f>O1816*H1816</f>
        <v>0</v>
      </c>
      <c r="Q1816" s="189">
        <v>0</v>
      </c>
      <c r="R1816" s="189">
        <f>Q1816*H1816</f>
        <v>0</v>
      </c>
      <c r="S1816" s="189">
        <v>0</v>
      </c>
      <c r="T1816" s="190">
        <f>S1816*H1816</f>
        <v>0</v>
      </c>
      <c r="U1816" s="38"/>
      <c r="V1816" s="38"/>
      <c r="W1816" s="38"/>
      <c r="X1816" s="38"/>
      <c r="Y1816" s="38"/>
      <c r="Z1816" s="38"/>
      <c r="AA1816" s="38"/>
      <c r="AB1816" s="38"/>
      <c r="AC1816" s="38"/>
      <c r="AD1816" s="38"/>
      <c r="AE1816" s="38"/>
      <c r="AR1816" s="191" t="s">
        <v>296</v>
      </c>
      <c r="AT1816" s="191" t="s">
        <v>222</v>
      </c>
      <c r="AU1816" s="191" t="s">
        <v>87</v>
      </c>
      <c r="AY1816" s="19" t="s">
        <v>219</v>
      </c>
      <c r="BE1816" s="192">
        <f>IF(N1816="základní",J1816,0)</f>
        <v>0</v>
      </c>
      <c r="BF1816" s="192">
        <f>IF(N1816="snížená",J1816,0)</f>
        <v>0</v>
      </c>
      <c r="BG1816" s="192">
        <f>IF(N1816="zákl. přenesená",J1816,0)</f>
        <v>0</v>
      </c>
      <c r="BH1816" s="192">
        <f>IF(N1816="sníž. přenesená",J1816,0)</f>
        <v>0</v>
      </c>
      <c r="BI1816" s="192">
        <f>IF(N1816="nulová",J1816,0)</f>
        <v>0</v>
      </c>
      <c r="BJ1816" s="19" t="s">
        <v>85</v>
      </c>
      <c r="BK1816" s="192">
        <f>ROUND(I1816*H1816,2)</f>
        <v>0</v>
      </c>
      <c r="BL1816" s="19" t="s">
        <v>296</v>
      </c>
      <c r="BM1816" s="191" t="s">
        <v>3421</v>
      </c>
    </row>
    <row r="1817" s="2" customFormat="1">
      <c r="A1817" s="38"/>
      <c r="B1817" s="39"/>
      <c r="C1817" s="38"/>
      <c r="D1817" s="193" t="s">
        <v>227</v>
      </c>
      <c r="E1817" s="38"/>
      <c r="F1817" s="194" t="s">
        <v>3422</v>
      </c>
      <c r="G1817" s="38"/>
      <c r="H1817" s="38"/>
      <c r="I1817" s="195"/>
      <c r="J1817" s="38"/>
      <c r="K1817" s="38"/>
      <c r="L1817" s="39"/>
      <c r="M1817" s="196"/>
      <c r="N1817" s="197"/>
      <c r="O1817" s="77"/>
      <c r="P1817" s="77"/>
      <c r="Q1817" s="77"/>
      <c r="R1817" s="77"/>
      <c r="S1817" s="77"/>
      <c r="T1817" s="78"/>
      <c r="U1817" s="38"/>
      <c r="V1817" s="38"/>
      <c r="W1817" s="38"/>
      <c r="X1817" s="38"/>
      <c r="Y1817" s="38"/>
      <c r="Z1817" s="38"/>
      <c r="AA1817" s="38"/>
      <c r="AB1817" s="38"/>
      <c r="AC1817" s="38"/>
      <c r="AD1817" s="38"/>
      <c r="AE1817" s="38"/>
      <c r="AT1817" s="19" t="s">
        <v>227</v>
      </c>
      <c r="AU1817" s="19" t="s">
        <v>87</v>
      </c>
    </row>
    <row r="1818" s="2" customFormat="1">
      <c r="A1818" s="38"/>
      <c r="B1818" s="179"/>
      <c r="C1818" s="180" t="s">
        <v>3423</v>
      </c>
      <c r="D1818" s="180" t="s">
        <v>222</v>
      </c>
      <c r="E1818" s="181" t="s">
        <v>3424</v>
      </c>
      <c r="F1818" s="182" t="s">
        <v>3425</v>
      </c>
      <c r="G1818" s="183" t="s">
        <v>602</v>
      </c>
      <c r="H1818" s="184">
        <v>68</v>
      </c>
      <c r="I1818" s="185"/>
      <c r="J1818" s="186">
        <f>ROUND(I1818*H1818,2)</f>
        <v>0</v>
      </c>
      <c r="K1818" s="182" t="s">
        <v>391</v>
      </c>
      <c r="L1818" s="39"/>
      <c r="M1818" s="187" t="s">
        <v>1</v>
      </c>
      <c r="N1818" s="188" t="s">
        <v>43</v>
      </c>
      <c r="O1818" s="77"/>
      <c r="P1818" s="189">
        <f>O1818*H1818</f>
        <v>0</v>
      </c>
      <c r="Q1818" s="189">
        <v>0.0016199999999999999</v>
      </c>
      <c r="R1818" s="189">
        <f>Q1818*H1818</f>
        <v>0.11015999999999999</v>
      </c>
      <c r="S1818" s="189">
        <v>0</v>
      </c>
      <c r="T1818" s="190">
        <f>S1818*H1818</f>
        <v>0</v>
      </c>
      <c r="U1818" s="38"/>
      <c r="V1818" s="38"/>
      <c r="W1818" s="38"/>
      <c r="X1818" s="38"/>
      <c r="Y1818" s="38"/>
      <c r="Z1818" s="38"/>
      <c r="AA1818" s="38"/>
      <c r="AB1818" s="38"/>
      <c r="AC1818" s="38"/>
      <c r="AD1818" s="38"/>
      <c r="AE1818" s="38"/>
      <c r="AR1818" s="191" t="s">
        <v>296</v>
      </c>
      <c r="AT1818" s="191" t="s">
        <v>222</v>
      </c>
      <c r="AU1818" s="191" t="s">
        <v>87</v>
      </c>
      <c r="AY1818" s="19" t="s">
        <v>219</v>
      </c>
      <c r="BE1818" s="192">
        <f>IF(N1818="základní",J1818,0)</f>
        <v>0</v>
      </c>
      <c r="BF1818" s="192">
        <f>IF(N1818="snížená",J1818,0)</f>
        <v>0</v>
      </c>
      <c r="BG1818" s="192">
        <f>IF(N1818="zákl. přenesená",J1818,0)</f>
        <v>0</v>
      </c>
      <c r="BH1818" s="192">
        <f>IF(N1818="sníž. přenesená",J1818,0)</f>
        <v>0</v>
      </c>
      <c r="BI1818" s="192">
        <f>IF(N1818="nulová",J1818,0)</f>
        <v>0</v>
      </c>
      <c r="BJ1818" s="19" t="s">
        <v>85</v>
      </c>
      <c r="BK1818" s="192">
        <f>ROUND(I1818*H1818,2)</f>
        <v>0</v>
      </c>
      <c r="BL1818" s="19" t="s">
        <v>296</v>
      </c>
      <c r="BM1818" s="191" t="s">
        <v>3426</v>
      </c>
    </row>
    <row r="1819" s="2" customFormat="1">
      <c r="A1819" s="38"/>
      <c r="B1819" s="39"/>
      <c r="C1819" s="38"/>
      <c r="D1819" s="193" t="s">
        <v>227</v>
      </c>
      <c r="E1819" s="38"/>
      <c r="F1819" s="194" t="s">
        <v>3427</v>
      </c>
      <c r="G1819" s="38"/>
      <c r="H1819" s="38"/>
      <c r="I1819" s="195"/>
      <c r="J1819" s="38"/>
      <c r="K1819" s="38"/>
      <c r="L1819" s="39"/>
      <c r="M1819" s="196"/>
      <c r="N1819" s="197"/>
      <c r="O1819" s="77"/>
      <c r="P1819" s="77"/>
      <c r="Q1819" s="77"/>
      <c r="R1819" s="77"/>
      <c r="S1819" s="77"/>
      <c r="T1819" s="78"/>
      <c r="U1819" s="38"/>
      <c r="V1819" s="38"/>
      <c r="W1819" s="38"/>
      <c r="X1819" s="38"/>
      <c r="Y1819" s="38"/>
      <c r="Z1819" s="38"/>
      <c r="AA1819" s="38"/>
      <c r="AB1819" s="38"/>
      <c r="AC1819" s="38"/>
      <c r="AD1819" s="38"/>
      <c r="AE1819" s="38"/>
      <c r="AT1819" s="19" t="s">
        <v>227</v>
      </c>
      <c r="AU1819" s="19" t="s">
        <v>87</v>
      </c>
    </row>
    <row r="1820" s="13" customFormat="1">
      <c r="A1820" s="13"/>
      <c r="B1820" s="203"/>
      <c r="C1820" s="13"/>
      <c r="D1820" s="193" t="s">
        <v>394</v>
      </c>
      <c r="E1820" s="204" t="s">
        <v>1</v>
      </c>
      <c r="F1820" s="205" t="s">
        <v>2315</v>
      </c>
      <c r="G1820" s="13"/>
      <c r="H1820" s="204" t="s">
        <v>1</v>
      </c>
      <c r="I1820" s="206"/>
      <c r="J1820" s="13"/>
      <c r="K1820" s="13"/>
      <c r="L1820" s="203"/>
      <c r="M1820" s="207"/>
      <c r="N1820" s="208"/>
      <c r="O1820" s="208"/>
      <c r="P1820" s="208"/>
      <c r="Q1820" s="208"/>
      <c r="R1820" s="208"/>
      <c r="S1820" s="208"/>
      <c r="T1820" s="209"/>
      <c r="U1820" s="13"/>
      <c r="V1820" s="13"/>
      <c r="W1820" s="13"/>
      <c r="X1820" s="13"/>
      <c r="Y1820" s="13"/>
      <c r="Z1820" s="13"/>
      <c r="AA1820" s="13"/>
      <c r="AB1820" s="13"/>
      <c r="AC1820" s="13"/>
      <c r="AD1820" s="13"/>
      <c r="AE1820" s="13"/>
      <c r="AT1820" s="204" t="s">
        <v>394</v>
      </c>
      <c r="AU1820" s="204" t="s">
        <v>87</v>
      </c>
      <c r="AV1820" s="13" t="s">
        <v>85</v>
      </c>
      <c r="AW1820" s="13" t="s">
        <v>34</v>
      </c>
      <c r="AX1820" s="13" t="s">
        <v>78</v>
      </c>
      <c r="AY1820" s="204" t="s">
        <v>219</v>
      </c>
    </row>
    <row r="1821" s="14" customFormat="1">
      <c r="A1821" s="14"/>
      <c r="B1821" s="210"/>
      <c r="C1821" s="14"/>
      <c r="D1821" s="193" t="s">
        <v>394</v>
      </c>
      <c r="E1821" s="211" t="s">
        <v>1</v>
      </c>
      <c r="F1821" s="212" t="s">
        <v>981</v>
      </c>
      <c r="G1821" s="14"/>
      <c r="H1821" s="213">
        <v>68</v>
      </c>
      <c r="I1821" s="214"/>
      <c r="J1821" s="14"/>
      <c r="K1821" s="14"/>
      <c r="L1821" s="210"/>
      <c r="M1821" s="215"/>
      <c r="N1821" s="216"/>
      <c r="O1821" s="216"/>
      <c r="P1821" s="216"/>
      <c r="Q1821" s="216"/>
      <c r="R1821" s="216"/>
      <c r="S1821" s="216"/>
      <c r="T1821" s="217"/>
      <c r="U1821" s="14"/>
      <c r="V1821" s="14"/>
      <c r="W1821" s="14"/>
      <c r="X1821" s="14"/>
      <c r="Y1821" s="14"/>
      <c r="Z1821" s="14"/>
      <c r="AA1821" s="14"/>
      <c r="AB1821" s="14"/>
      <c r="AC1821" s="14"/>
      <c r="AD1821" s="14"/>
      <c r="AE1821" s="14"/>
      <c r="AT1821" s="211" t="s">
        <v>394</v>
      </c>
      <c r="AU1821" s="211" t="s">
        <v>87</v>
      </c>
      <c r="AV1821" s="14" t="s">
        <v>87</v>
      </c>
      <c r="AW1821" s="14" t="s">
        <v>34</v>
      </c>
      <c r="AX1821" s="14" t="s">
        <v>78</v>
      </c>
      <c r="AY1821" s="211" t="s">
        <v>219</v>
      </c>
    </row>
    <row r="1822" s="15" customFormat="1">
      <c r="A1822" s="15"/>
      <c r="B1822" s="218"/>
      <c r="C1822" s="15"/>
      <c r="D1822" s="193" t="s">
        <v>394</v>
      </c>
      <c r="E1822" s="219" t="s">
        <v>1</v>
      </c>
      <c r="F1822" s="220" t="s">
        <v>401</v>
      </c>
      <c r="G1822" s="15"/>
      <c r="H1822" s="221">
        <v>68</v>
      </c>
      <c r="I1822" s="222"/>
      <c r="J1822" s="15"/>
      <c r="K1822" s="15"/>
      <c r="L1822" s="218"/>
      <c r="M1822" s="223"/>
      <c r="N1822" s="224"/>
      <c r="O1822" s="224"/>
      <c r="P1822" s="224"/>
      <c r="Q1822" s="224"/>
      <c r="R1822" s="224"/>
      <c r="S1822" s="224"/>
      <c r="T1822" s="225"/>
      <c r="U1822" s="15"/>
      <c r="V1822" s="15"/>
      <c r="W1822" s="15"/>
      <c r="X1822" s="15"/>
      <c r="Y1822" s="15"/>
      <c r="Z1822" s="15"/>
      <c r="AA1822" s="15"/>
      <c r="AB1822" s="15"/>
      <c r="AC1822" s="15"/>
      <c r="AD1822" s="15"/>
      <c r="AE1822" s="15"/>
      <c r="AT1822" s="219" t="s">
        <v>394</v>
      </c>
      <c r="AU1822" s="219" t="s">
        <v>87</v>
      </c>
      <c r="AV1822" s="15" t="s">
        <v>218</v>
      </c>
      <c r="AW1822" s="15" t="s">
        <v>34</v>
      </c>
      <c r="AX1822" s="15" t="s">
        <v>85</v>
      </c>
      <c r="AY1822" s="219" t="s">
        <v>219</v>
      </c>
    </row>
    <row r="1823" s="2" customFormat="1">
      <c r="A1823" s="38"/>
      <c r="B1823" s="179"/>
      <c r="C1823" s="180" t="s">
        <v>3428</v>
      </c>
      <c r="D1823" s="180" t="s">
        <v>222</v>
      </c>
      <c r="E1823" s="181" t="s">
        <v>3429</v>
      </c>
      <c r="F1823" s="182" t="s">
        <v>3430</v>
      </c>
      <c r="G1823" s="183" t="s">
        <v>602</v>
      </c>
      <c r="H1823" s="184">
        <v>17</v>
      </c>
      <c r="I1823" s="185"/>
      <c r="J1823" s="186">
        <f>ROUND(I1823*H1823,2)</f>
        <v>0</v>
      </c>
      <c r="K1823" s="182" t="s">
        <v>391</v>
      </c>
      <c r="L1823" s="39"/>
      <c r="M1823" s="187" t="s">
        <v>1</v>
      </c>
      <c r="N1823" s="188" t="s">
        <v>43</v>
      </c>
      <c r="O1823" s="77"/>
      <c r="P1823" s="189">
        <f>O1823*H1823</f>
        <v>0</v>
      </c>
      <c r="Q1823" s="189">
        <v>0.0020999999999999999</v>
      </c>
      <c r="R1823" s="189">
        <f>Q1823*H1823</f>
        <v>0.035699999999999996</v>
      </c>
      <c r="S1823" s="189">
        <v>0</v>
      </c>
      <c r="T1823" s="190">
        <f>S1823*H1823</f>
        <v>0</v>
      </c>
      <c r="U1823" s="38"/>
      <c r="V1823" s="38"/>
      <c r="W1823" s="38"/>
      <c r="X1823" s="38"/>
      <c r="Y1823" s="38"/>
      <c r="Z1823" s="38"/>
      <c r="AA1823" s="38"/>
      <c r="AB1823" s="38"/>
      <c r="AC1823" s="38"/>
      <c r="AD1823" s="38"/>
      <c r="AE1823" s="38"/>
      <c r="AR1823" s="191" t="s">
        <v>296</v>
      </c>
      <c r="AT1823" s="191" t="s">
        <v>222</v>
      </c>
      <c r="AU1823" s="191" t="s">
        <v>87</v>
      </c>
      <c r="AY1823" s="19" t="s">
        <v>219</v>
      </c>
      <c r="BE1823" s="192">
        <f>IF(N1823="základní",J1823,0)</f>
        <v>0</v>
      </c>
      <c r="BF1823" s="192">
        <f>IF(N1823="snížená",J1823,0)</f>
        <v>0</v>
      </c>
      <c r="BG1823" s="192">
        <f>IF(N1823="zákl. přenesená",J1823,0)</f>
        <v>0</v>
      </c>
      <c r="BH1823" s="192">
        <f>IF(N1823="sníž. přenesená",J1823,0)</f>
        <v>0</v>
      </c>
      <c r="BI1823" s="192">
        <f>IF(N1823="nulová",J1823,0)</f>
        <v>0</v>
      </c>
      <c r="BJ1823" s="19" t="s">
        <v>85</v>
      </c>
      <c r="BK1823" s="192">
        <f>ROUND(I1823*H1823,2)</f>
        <v>0</v>
      </c>
      <c r="BL1823" s="19" t="s">
        <v>296</v>
      </c>
      <c r="BM1823" s="191" t="s">
        <v>3431</v>
      </c>
    </row>
    <row r="1824" s="2" customFormat="1">
      <c r="A1824" s="38"/>
      <c r="B1824" s="39"/>
      <c r="C1824" s="38"/>
      <c r="D1824" s="193" t="s">
        <v>227</v>
      </c>
      <c r="E1824" s="38"/>
      <c r="F1824" s="194" t="s">
        <v>3432</v>
      </c>
      <c r="G1824" s="38"/>
      <c r="H1824" s="38"/>
      <c r="I1824" s="195"/>
      <c r="J1824" s="38"/>
      <c r="K1824" s="38"/>
      <c r="L1824" s="39"/>
      <c r="M1824" s="196"/>
      <c r="N1824" s="197"/>
      <c r="O1824" s="77"/>
      <c r="P1824" s="77"/>
      <c r="Q1824" s="77"/>
      <c r="R1824" s="77"/>
      <c r="S1824" s="77"/>
      <c r="T1824" s="78"/>
      <c r="U1824" s="38"/>
      <c r="V1824" s="38"/>
      <c r="W1824" s="38"/>
      <c r="X1824" s="38"/>
      <c r="Y1824" s="38"/>
      <c r="Z1824" s="38"/>
      <c r="AA1824" s="38"/>
      <c r="AB1824" s="38"/>
      <c r="AC1824" s="38"/>
      <c r="AD1824" s="38"/>
      <c r="AE1824" s="38"/>
      <c r="AT1824" s="19" t="s">
        <v>227</v>
      </c>
      <c r="AU1824" s="19" t="s">
        <v>87</v>
      </c>
    </row>
    <row r="1825" s="13" customFormat="1">
      <c r="A1825" s="13"/>
      <c r="B1825" s="203"/>
      <c r="C1825" s="13"/>
      <c r="D1825" s="193" t="s">
        <v>394</v>
      </c>
      <c r="E1825" s="204" t="s">
        <v>1</v>
      </c>
      <c r="F1825" s="205" t="s">
        <v>2141</v>
      </c>
      <c r="G1825" s="13"/>
      <c r="H1825" s="204" t="s">
        <v>1</v>
      </c>
      <c r="I1825" s="206"/>
      <c r="J1825" s="13"/>
      <c r="K1825" s="13"/>
      <c r="L1825" s="203"/>
      <c r="M1825" s="207"/>
      <c r="N1825" s="208"/>
      <c r="O1825" s="208"/>
      <c r="P1825" s="208"/>
      <c r="Q1825" s="208"/>
      <c r="R1825" s="208"/>
      <c r="S1825" s="208"/>
      <c r="T1825" s="209"/>
      <c r="U1825" s="13"/>
      <c r="V1825" s="13"/>
      <c r="W1825" s="13"/>
      <c r="X1825" s="13"/>
      <c r="Y1825" s="13"/>
      <c r="Z1825" s="13"/>
      <c r="AA1825" s="13"/>
      <c r="AB1825" s="13"/>
      <c r="AC1825" s="13"/>
      <c r="AD1825" s="13"/>
      <c r="AE1825" s="13"/>
      <c r="AT1825" s="204" t="s">
        <v>394</v>
      </c>
      <c r="AU1825" s="204" t="s">
        <v>87</v>
      </c>
      <c r="AV1825" s="13" t="s">
        <v>85</v>
      </c>
      <c r="AW1825" s="13" t="s">
        <v>34</v>
      </c>
      <c r="AX1825" s="13" t="s">
        <v>78</v>
      </c>
      <c r="AY1825" s="204" t="s">
        <v>219</v>
      </c>
    </row>
    <row r="1826" s="13" customFormat="1">
      <c r="A1826" s="13"/>
      <c r="B1826" s="203"/>
      <c r="C1826" s="13"/>
      <c r="D1826" s="193" t="s">
        <v>394</v>
      </c>
      <c r="E1826" s="204" t="s">
        <v>1</v>
      </c>
      <c r="F1826" s="205" t="s">
        <v>1788</v>
      </c>
      <c r="G1826" s="13"/>
      <c r="H1826" s="204" t="s">
        <v>1</v>
      </c>
      <c r="I1826" s="206"/>
      <c r="J1826" s="13"/>
      <c r="K1826" s="13"/>
      <c r="L1826" s="203"/>
      <c r="M1826" s="207"/>
      <c r="N1826" s="208"/>
      <c r="O1826" s="208"/>
      <c r="P1826" s="208"/>
      <c r="Q1826" s="208"/>
      <c r="R1826" s="208"/>
      <c r="S1826" s="208"/>
      <c r="T1826" s="209"/>
      <c r="U1826" s="13"/>
      <c r="V1826" s="13"/>
      <c r="W1826" s="13"/>
      <c r="X1826" s="13"/>
      <c r="Y1826" s="13"/>
      <c r="Z1826" s="13"/>
      <c r="AA1826" s="13"/>
      <c r="AB1826" s="13"/>
      <c r="AC1826" s="13"/>
      <c r="AD1826" s="13"/>
      <c r="AE1826" s="13"/>
      <c r="AT1826" s="204" t="s">
        <v>394</v>
      </c>
      <c r="AU1826" s="204" t="s">
        <v>87</v>
      </c>
      <c r="AV1826" s="13" t="s">
        <v>85</v>
      </c>
      <c r="AW1826" s="13" t="s">
        <v>34</v>
      </c>
      <c r="AX1826" s="13" t="s">
        <v>78</v>
      </c>
      <c r="AY1826" s="204" t="s">
        <v>219</v>
      </c>
    </row>
    <row r="1827" s="14" customFormat="1">
      <c r="A1827" s="14"/>
      <c r="B1827" s="210"/>
      <c r="C1827" s="14"/>
      <c r="D1827" s="193" t="s">
        <v>394</v>
      </c>
      <c r="E1827" s="211" t="s">
        <v>1</v>
      </c>
      <c r="F1827" s="212" t="s">
        <v>3433</v>
      </c>
      <c r="G1827" s="14"/>
      <c r="H1827" s="213">
        <v>8.5</v>
      </c>
      <c r="I1827" s="214"/>
      <c r="J1827" s="14"/>
      <c r="K1827" s="14"/>
      <c r="L1827" s="210"/>
      <c r="M1827" s="215"/>
      <c r="N1827" s="216"/>
      <c r="O1827" s="216"/>
      <c r="P1827" s="216"/>
      <c r="Q1827" s="216"/>
      <c r="R1827" s="216"/>
      <c r="S1827" s="216"/>
      <c r="T1827" s="217"/>
      <c r="U1827" s="14"/>
      <c r="V1827" s="14"/>
      <c r="W1827" s="14"/>
      <c r="X1827" s="14"/>
      <c r="Y1827" s="14"/>
      <c r="Z1827" s="14"/>
      <c r="AA1827" s="14"/>
      <c r="AB1827" s="14"/>
      <c r="AC1827" s="14"/>
      <c r="AD1827" s="14"/>
      <c r="AE1827" s="14"/>
      <c r="AT1827" s="211" t="s">
        <v>394</v>
      </c>
      <c r="AU1827" s="211" t="s">
        <v>87</v>
      </c>
      <c r="AV1827" s="14" t="s">
        <v>87</v>
      </c>
      <c r="AW1827" s="14" t="s">
        <v>34</v>
      </c>
      <c r="AX1827" s="14" t="s">
        <v>78</v>
      </c>
      <c r="AY1827" s="211" t="s">
        <v>219</v>
      </c>
    </row>
    <row r="1828" s="13" customFormat="1">
      <c r="A1828" s="13"/>
      <c r="B1828" s="203"/>
      <c r="C1828" s="13"/>
      <c r="D1828" s="193" t="s">
        <v>394</v>
      </c>
      <c r="E1828" s="204" t="s">
        <v>1</v>
      </c>
      <c r="F1828" s="205" t="s">
        <v>3434</v>
      </c>
      <c r="G1828" s="13"/>
      <c r="H1828" s="204" t="s">
        <v>1</v>
      </c>
      <c r="I1828" s="206"/>
      <c r="J1828" s="13"/>
      <c r="K1828" s="13"/>
      <c r="L1828" s="203"/>
      <c r="M1828" s="207"/>
      <c r="N1828" s="208"/>
      <c r="O1828" s="208"/>
      <c r="P1828" s="208"/>
      <c r="Q1828" s="208"/>
      <c r="R1828" s="208"/>
      <c r="S1828" s="208"/>
      <c r="T1828" s="209"/>
      <c r="U1828" s="13"/>
      <c r="V1828" s="13"/>
      <c r="W1828" s="13"/>
      <c r="X1828" s="13"/>
      <c r="Y1828" s="13"/>
      <c r="Z1828" s="13"/>
      <c r="AA1828" s="13"/>
      <c r="AB1828" s="13"/>
      <c r="AC1828" s="13"/>
      <c r="AD1828" s="13"/>
      <c r="AE1828" s="13"/>
      <c r="AT1828" s="204" t="s">
        <v>394</v>
      </c>
      <c r="AU1828" s="204" t="s">
        <v>87</v>
      </c>
      <c r="AV1828" s="13" t="s">
        <v>85</v>
      </c>
      <c r="AW1828" s="13" t="s">
        <v>34</v>
      </c>
      <c r="AX1828" s="13" t="s">
        <v>78</v>
      </c>
      <c r="AY1828" s="204" t="s">
        <v>219</v>
      </c>
    </row>
    <row r="1829" s="14" customFormat="1">
      <c r="A1829" s="14"/>
      <c r="B1829" s="210"/>
      <c r="C1829" s="14"/>
      <c r="D1829" s="193" t="s">
        <v>394</v>
      </c>
      <c r="E1829" s="211" t="s">
        <v>1</v>
      </c>
      <c r="F1829" s="212" t="s">
        <v>3433</v>
      </c>
      <c r="G1829" s="14"/>
      <c r="H1829" s="213">
        <v>8.5</v>
      </c>
      <c r="I1829" s="214"/>
      <c r="J1829" s="14"/>
      <c r="K1829" s="14"/>
      <c r="L1829" s="210"/>
      <c r="M1829" s="215"/>
      <c r="N1829" s="216"/>
      <c r="O1829" s="216"/>
      <c r="P1829" s="216"/>
      <c r="Q1829" s="216"/>
      <c r="R1829" s="216"/>
      <c r="S1829" s="216"/>
      <c r="T1829" s="217"/>
      <c r="U1829" s="14"/>
      <c r="V1829" s="14"/>
      <c r="W1829" s="14"/>
      <c r="X1829" s="14"/>
      <c r="Y1829" s="14"/>
      <c r="Z1829" s="14"/>
      <c r="AA1829" s="14"/>
      <c r="AB1829" s="14"/>
      <c r="AC1829" s="14"/>
      <c r="AD1829" s="14"/>
      <c r="AE1829" s="14"/>
      <c r="AT1829" s="211" t="s">
        <v>394</v>
      </c>
      <c r="AU1829" s="211" t="s">
        <v>87</v>
      </c>
      <c r="AV1829" s="14" t="s">
        <v>87</v>
      </c>
      <c r="AW1829" s="14" t="s">
        <v>34</v>
      </c>
      <c r="AX1829" s="14" t="s">
        <v>78</v>
      </c>
      <c r="AY1829" s="211" t="s">
        <v>219</v>
      </c>
    </row>
    <row r="1830" s="15" customFormat="1">
      <c r="A1830" s="15"/>
      <c r="B1830" s="218"/>
      <c r="C1830" s="15"/>
      <c r="D1830" s="193" t="s">
        <v>394</v>
      </c>
      <c r="E1830" s="219" t="s">
        <v>1</v>
      </c>
      <c r="F1830" s="220" t="s">
        <v>401</v>
      </c>
      <c r="G1830" s="15"/>
      <c r="H1830" s="221">
        <v>17</v>
      </c>
      <c r="I1830" s="222"/>
      <c r="J1830" s="15"/>
      <c r="K1830" s="15"/>
      <c r="L1830" s="218"/>
      <c r="M1830" s="223"/>
      <c r="N1830" s="224"/>
      <c r="O1830" s="224"/>
      <c r="P1830" s="224"/>
      <c r="Q1830" s="224"/>
      <c r="R1830" s="224"/>
      <c r="S1830" s="224"/>
      <c r="T1830" s="225"/>
      <c r="U1830" s="15"/>
      <c r="V1830" s="15"/>
      <c r="W1830" s="15"/>
      <c r="X1830" s="15"/>
      <c r="Y1830" s="15"/>
      <c r="Z1830" s="15"/>
      <c r="AA1830" s="15"/>
      <c r="AB1830" s="15"/>
      <c r="AC1830" s="15"/>
      <c r="AD1830" s="15"/>
      <c r="AE1830" s="15"/>
      <c r="AT1830" s="219" t="s">
        <v>394</v>
      </c>
      <c r="AU1830" s="219" t="s">
        <v>87</v>
      </c>
      <c r="AV1830" s="15" t="s">
        <v>218</v>
      </c>
      <c r="AW1830" s="15" t="s">
        <v>34</v>
      </c>
      <c r="AX1830" s="15" t="s">
        <v>85</v>
      </c>
      <c r="AY1830" s="219" t="s">
        <v>219</v>
      </c>
    </row>
    <row r="1831" s="2" customFormat="1">
      <c r="A1831" s="38"/>
      <c r="B1831" s="179"/>
      <c r="C1831" s="180" t="s">
        <v>3435</v>
      </c>
      <c r="D1831" s="180" t="s">
        <v>222</v>
      </c>
      <c r="E1831" s="181" t="s">
        <v>3436</v>
      </c>
      <c r="F1831" s="182" t="s">
        <v>3437</v>
      </c>
      <c r="G1831" s="183" t="s">
        <v>454</v>
      </c>
      <c r="H1831" s="184">
        <v>0.78400000000000003</v>
      </c>
      <c r="I1831" s="185"/>
      <c r="J1831" s="186">
        <f>ROUND(I1831*H1831,2)</f>
        <v>0</v>
      </c>
      <c r="K1831" s="182" t="s">
        <v>391</v>
      </c>
      <c r="L1831" s="39"/>
      <c r="M1831" s="187" t="s">
        <v>1</v>
      </c>
      <c r="N1831" s="188" t="s">
        <v>43</v>
      </c>
      <c r="O1831" s="77"/>
      <c r="P1831" s="189">
        <f>O1831*H1831</f>
        <v>0</v>
      </c>
      <c r="Q1831" s="189">
        <v>0</v>
      </c>
      <c r="R1831" s="189">
        <f>Q1831*H1831</f>
        <v>0</v>
      </c>
      <c r="S1831" s="189">
        <v>0</v>
      </c>
      <c r="T1831" s="190">
        <f>S1831*H1831</f>
        <v>0</v>
      </c>
      <c r="U1831" s="38"/>
      <c r="V1831" s="38"/>
      <c r="W1831" s="38"/>
      <c r="X1831" s="38"/>
      <c r="Y1831" s="38"/>
      <c r="Z1831" s="38"/>
      <c r="AA1831" s="38"/>
      <c r="AB1831" s="38"/>
      <c r="AC1831" s="38"/>
      <c r="AD1831" s="38"/>
      <c r="AE1831" s="38"/>
      <c r="AR1831" s="191" t="s">
        <v>296</v>
      </c>
      <c r="AT1831" s="191" t="s">
        <v>222</v>
      </c>
      <c r="AU1831" s="191" t="s">
        <v>87</v>
      </c>
      <c r="AY1831" s="19" t="s">
        <v>219</v>
      </c>
      <c r="BE1831" s="192">
        <f>IF(N1831="základní",J1831,0)</f>
        <v>0</v>
      </c>
      <c r="BF1831" s="192">
        <f>IF(N1831="snížená",J1831,0)</f>
        <v>0</v>
      </c>
      <c r="BG1831" s="192">
        <f>IF(N1831="zákl. přenesená",J1831,0)</f>
        <v>0</v>
      </c>
      <c r="BH1831" s="192">
        <f>IF(N1831="sníž. přenesená",J1831,0)</f>
        <v>0</v>
      </c>
      <c r="BI1831" s="192">
        <f>IF(N1831="nulová",J1831,0)</f>
        <v>0</v>
      </c>
      <c r="BJ1831" s="19" t="s">
        <v>85</v>
      </c>
      <c r="BK1831" s="192">
        <f>ROUND(I1831*H1831,2)</f>
        <v>0</v>
      </c>
      <c r="BL1831" s="19" t="s">
        <v>296</v>
      </c>
      <c r="BM1831" s="191" t="s">
        <v>3438</v>
      </c>
    </row>
    <row r="1832" s="2" customFormat="1">
      <c r="A1832" s="38"/>
      <c r="B1832" s="39"/>
      <c r="C1832" s="38"/>
      <c r="D1832" s="193" t="s">
        <v>227</v>
      </c>
      <c r="E1832" s="38"/>
      <c r="F1832" s="194" t="s">
        <v>3439</v>
      </c>
      <c r="G1832" s="38"/>
      <c r="H1832" s="38"/>
      <c r="I1832" s="195"/>
      <c r="J1832" s="38"/>
      <c r="K1832" s="38"/>
      <c r="L1832" s="39"/>
      <c r="M1832" s="196"/>
      <c r="N1832" s="197"/>
      <c r="O1832" s="77"/>
      <c r="P1832" s="77"/>
      <c r="Q1832" s="77"/>
      <c r="R1832" s="77"/>
      <c r="S1832" s="77"/>
      <c r="T1832" s="78"/>
      <c r="U1832" s="38"/>
      <c r="V1832" s="38"/>
      <c r="W1832" s="38"/>
      <c r="X1832" s="38"/>
      <c r="Y1832" s="38"/>
      <c r="Z1832" s="38"/>
      <c r="AA1832" s="38"/>
      <c r="AB1832" s="38"/>
      <c r="AC1832" s="38"/>
      <c r="AD1832" s="38"/>
      <c r="AE1832" s="38"/>
      <c r="AT1832" s="19" t="s">
        <v>227</v>
      </c>
      <c r="AU1832" s="19" t="s">
        <v>87</v>
      </c>
    </row>
    <row r="1833" s="12" customFormat="1" ht="22.8" customHeight="1">
      <c r="A1833" s="12"/>
      <c r="B1833" s="166"/>
      <c r="C1833" s="12"/>
      <c r="D1833" s="167" t="s">
        <v>77</v>
      </c>
      <c r="E1833" s="177" t="s">
        <v>1817</v>
      </c>
      <c r="F1833" s="177" t="s">
        <v>1818</v>
      </c>
      <c r="G1833" s="12"/>
      <c r="H1833" s="12"/>
      <c r="I1833" s="169"/>
      <c r="J1833" s="178">
        <f>BK1833</f>
        <v>0</v>
      </c>
      <c r="K1833" s="12"/>
      <c r="L1833" s="166"/>
      <c r="M1833" s="171"/>
      <c r="N1833" s="172"/>
      <c r="O1833" s="172"/>
      <c r="P1833" s="173">
        <f>SUM(P1834:P2007)</f>
        <v>0</v>
      </c>
      <c r="Q1833" s="172"/>
      <c r="R1833" s="173">
        <f>SUM(R1834:R2007)</f>
        <v>8.2306978000000015</v>
      </c>
      <c r="S1833" s="172"/>
      <c r="T1833" s="174">
        <f>SUM(T1834:T2007)</f>
        <v>0</v>
      </c>
      <c r="U1833" s="12"/>
      <c r="V1833" s="12"/>
      <c r="W1833" s="12"/>
      <c r="X1833" s="12"/>
      <c r="Y1833" s="12"/>
      <c r="Z1833" s="12"/>
      <c r="AA1833" s="12"/>
      <c r="AB1833" s="12"/>
      <c r="AC1833" s="12"/>
      <c r="AD1833" s="12"/>
      <c r="AE1833" s="12"/>
      <c r="AR1833" s="167" t="s">
        <v>87</v>
      </c>
      <c r="AT1833" s="175" t="s">
        <v>77</v>
      </c>
      <c r="AU1833" s="175" t="s">
        <v>85</v>
      </c>
      <c r="AY1833" s="167" t="s">
        <v>219</v>
      </c>
      <c r="BK1833" s="176">
        <f>SUM(BK1834:BK2007)</f>
        <v>0</v>
      </c>
    </row>
    <row r="1834" s="2" customFormat="1">
      <c r="A1834" s="38"/>
      <c r="B1834" s="179"/>
      <c r="C1834" s="180" t="s">
        <v>3440</v>
      </c>
      <c r="D1834" s="180" t="s">
        <v>222</v>
      </c>
      <c r="E1834" s="181" t="s">
        <v>3441</v>
      </c>
      <c r="F1834" s="182" t="s">
        <v>3442</v>
      </c>
      <c r="G1834" s="183" t="s">
        <v>390</v>
      </c>
      <c r="H1834" s="184">
        <v>8.2750000000000004</v>
      </c>
      <c r="I1834" s="185"/>
      <c r="J1834" s="186">
        <f>ROUND(I1834*H1834,2)</f>
        <v>0</v>
      </c>
      <c r="K1834" s="182" t="s">
        <v>391</v>
      </c>
      <c r="L1834" s="39"/>
      <c r="M1834" s="187" t="s">
        <v>1</v>
      </c>
      <c r="N1834" s="188" t="s">
        <v>43</v>
      </c>
      <c r="O1834" s="77"/>
      <c r="P1834" s="189">
        <f>O1834*H1834</f>
        <v>0</v>
      </c>
      <c r="Q1834" s="189">
        <v>0.040000000000000001</v>
      </c>
      <c r="R1834" s="189">
        <f>Q1834*H1834</f>
        <v>0.33100000000000002</v>
      </c>
      <c r="S1834" s="189">
        <v>0</v>
      </c>
      <c r="T1834" s="190">
        <f>S1834*H1834</f>
        <v>0</v>
      </c>
      <c r="U1834" s="38"/>
      <c r="V1834" s="38"/>
      <c r="W1834" s="38"/>
      <c r="X1834" s="38"/>
      <c r="Y1834" s="38"/>
      <c r="Z1834" s="38"/>
      <c r="AA1834" s="38"/>
      <c r="AB1834" s="38"/>
      <c r="AC1834" s="38"/>
      <c r="AD1834" s="38"/>
      <c r="AE1834" s="38"/>
      <c r="AR1834" s="191" t="s">
        <v>296</v>
      </c>
      <c r="AT1834" s="191" t="s">
        <v>222</v>
      </c>
      <c r="AU1834" s="191" t="s">
        <v>87</v>
      </c>
      <c r="AY1834" s="19" t="s">
        <v>219</v>
      </c>
      <c r="BE1834" s="192">
        <f>IF(N1834="základní",J1834,0)</f>
        <v>0</v>
      </c>
      <c r="BF1834" s="192">
        <f>IF(N1834="snížená",J1834,0)</f>
        <v>0</v>
      </c>
      <c r="BG1834" s="192">
        <f>IF(N1834="zákl. přenesená",J1834,0)</f>
        <v>0</v>
      </c>
      <c r="BH1834" s="192">
        <f>IF(N1834="sníž. přenesená",J1834,0)</f>
        <v>0</v>
      </c>
      <c r="BI1834" s="192">
        <f>IF(N1834="nulová",J1834,0)</f>
        <v>0</v>
      </c>
      <c r="BJ1834" s="19" t="s">
        <v>85</v>
      </c>
      <c r="BK1834" s="192">
        <f>ROUND(I1834*H1834,2)</f>
        <v>0</v>
      </c>
      <c r="BL1834" s="19" t="s">
        <v>296</v>
      </c>
      <c r="BM1834" s="191" t="s">
        <v>3443</v>
      </c>
    </row>
    <row r="1835" s="2" customFormat="1">
      <c r="A1835" s="38"/>
      <c r="B1835" s="39"/>
      <c r="C1835" s="38"/>
      <c r="D1835" s="193" t="s">
        <v>227</v>
      </c>
      <c r="E1835" s="38"/>
      <c r="F1835" s="194" t="s">
        <v>3444</v>
      </c>
      <c r="G1835" s="38"/>
      <c r="H1835" s="38"/>
      <c r="I1835" s="195"/>
      <c r="J1835" s="38"/>
      <c r="K1835" s="38"/>
      <c r="L1835" s="39"/>
      <c r="M1835" s="196"/>
      <c r="N1835" s="197"/>
      <c r="O1835" s="77"/>
      <c r="P1835" s="77"/>
      <c r="Q1835" s="77"/>
      <c r="R1835" s="77"/>
      <c r="S1835" s="77"/>
      <c r="T1835" s="78"/>
      <c r="U1835" s="38"/>
      <c r="V1835" s="38"/>
      <c r="W1835" s="38"/>
      <c r="X1835" s="38"/>
      <c r="Y1835" s="38"/>
      <c r="Z1835" s="38"/>
      <c r="AA1835" s="38"/>
      <c r="AB1835" s="38"/>
      <c r="AC1835" s="38"/>
      <c r="AD1835" s="38"/>
      <c r="AE1835" s="38"/>
      <c r="AT1835" s="19" t="s">
        <v>227</v>
      </c>
      <c r="AU1835" s="19" t="s">
        <v>87</v>
      </c>
    </row>
    <row r="1836" s="14" customFormat="1">
      <c r="A1836" s="14"/>
      <c r="B1836" s="210"/>
      <c r="C1836" s="14"/>
      <c r="D1836" s="193" t="s">
        <v>394</v>
      </c>
      <c r="E1836" s="211" t="s">
        <v>1</v>
      </c>
      <c r="F1836" s="212" t="s">
        <v>2682</v>
      </c>
      <c r="G1836" s="14"/>
      <c r="H1836" s="213">
        <v>1.875</v>
      </c>
      <c r="I1836" s="214"/>
      <c r="J1836" s="14"/>
      <c r="K1836" s="14"/>
      <c r="L1836" s="210"/>
      <c r="M1836" s="215"/>
      <c r="N1836" s="216"/>
      <c r="O1836" s="216"/>
      <c r="P1836" s="216"/>
      <c r="Q1836" s="216"/>
      <c r="R1836" s="216"/>
      <c r="S1836" s="216"/>
      <c r="T1836" s="217"/>
      <c r="U1836" s="14"/>
      <c r="V1836" s="14"/>
      <c r="W1836" s="14"/>
      <c r="X1836" s="14"/>
      <c r="Y1836" s="14"/>
      <c r="Z1836" s="14"/>
      <c r="AA1836" s="14"/>
      <c r="AB1836" s="14"/>
      <c r="AC1836" s="14"/>
      <c r="AD1836" s="14"/>
      <c r="AE1836" s="14"/>
      <c r="AT1836" s="211" t="s">
        <v>394</v>
      </c>
      <c r="AU1836" s="211" t="s">
        <v>87</v>
      </c>
      <c r="AV1836" s="14" t="s">
        <v>87</v>
      </c>
      <c r="AW1836" s="14" t="s">
        <v>34</v>
      </c>
      <c r="AX1836" s="14" t="s">
        <v>78</v>
      </c>
      <c r="AY1836" s="211" t="s">
        <v>219</v>
      </c>
    </row>
    <row r="1837" s="14" customFormat="1">
      <c r="A1837" s="14"/>
      <c r="B1837" s="210"/>
      <c r="C1837" s="14"/>
      <c r="D1837" s="193" t="s">
        <v>394</v>
      </c>
      <c r="E1837" s="211" t="s">
        <v>1</v>
      </c>
      <c r="F1837" s="212" t="s">
        <v>2683</v>
      </c>
      <c r="G1837" s="14"/>
      <c r="H1837" s="213">
        <v>2.7000000000000002</v>
      </c>
      <c r="I1837" s="214"/>
      <c r="J1837" s="14"/>
      <c r="K1837" s="14"/>
      <c r="L1837" s="210"/>
      <c r="M1837" s="215"/>
      <c r="N1837" s="216"/>
      <c r="O1837" s="216"/>
      <c r="P1837" s="216"/>
      <c r="Q1837" s="216"/>
      <c r="R1837" s="216"/>
      <c r="S1837" s="216"/>
      <c r="T1837" s="217"/>
      <c r="U1837" s="14"/>
      <c r="V1837" s="14"/>
      <c r="W1837" s="14"/>
      <c r="X1837" s="14"/>
      <c r="Y1837" s="14"/>
      <c r="Z1837" s="14"/>
      <c r="AA1837" s="14"/>
      <c r="AB1837" s="14"/>
      <c r="AC1837" s="14"/>
      <c r="AD1837" s="14"/>
      <c r="AE1837" s="14"/>
      <c r="AT1837" s="211" t="s">
        <v>394</v>
      </c>
      <c r="AU1837" s="211" t="s">
        <v>87</v>
      </c>
      <c r="AV1837" s="14" t="s">
        <v>87</v>
      </c>
      <c r="AW1837" s="14" t="s">
        <v>34</v>
      </c>
      <c r="AX1837" s="14" t="s">
        <v>78</v>
      </c>
      <c r="AY1837" s="211" t="s">
        <v>219</v>
      </c>
    </row>
    <row r="1838" s="14" customFormat="1">
      <c r="A1838" s="14"/>
      <c r="B1838" s="210"/>
      <c r="C1838" s="14"/>
      <c r="D1838" s="193" t="s">
        <v>394</v>
      </c>
      <c r="E1838" s="211" t="s">
        <v>1</v>
      </c>
      <c r="F1838" s="212" t="s">
        <v>2683</v>
      </c>
      <c r="G1838" s="14"/>
      <c r="H1838" s="213">
        <v>2.7000000000000002</v>
      </c>
      <c r="I1838" s="214"/>
      <c r="J1838" s="14"/>
      <c r="K1838" s="14"/>
      <c r="L1838" s="210"/>
      <c r="M1838" s="215"/>
      <c r="N1838" s="216"/>
      <c r="O1838" s="216"/>
      <c r="P1838" s="216"/>
      <c r="Q1838" s="216"/>
      <c r="R1838" s="216"/>
      <c r="S1838" s="216"/>
      <c r="T1838" s="217"/>
      <c r="U1838" s="14"/>
      <c r="V1838" s="14"/>
      <c r="W1838" s="14"/>
      <c r="X1838" s="14"/>
      <c r="Y1838" s="14"/>
      <c r="Z1838" s="14"/>
      <c r="AA1838" s="14"/>
      <c r="AB1838" s="14"/>
      <c r="AC1838" s="14"/>
      <c r="AD1838" s="14"/>
      <c r="AE1838" s="14"/>
      <c r="AT1838" s="211" t="s">
        <v>394</v>
      </c>
      <c r="AU1838" s="211" t="s">
        <v>87</v>
      </c>
      <c r="AV1838" s="14" t="s">
        <v>87</v>
      </c>
      <c r="AW1838" s="14" t="s">
        <v>34</v>
      </c>
      <c r="AX1838" s="14" t="s">
        <v>78</v>
      </c>
      <c r="AY1838" s="211" t="s">
        <v>219</v>
      </c>
    </row>
    <row r="1839" s="14" customFormat="1">
      <c r="A1839" s="14"/>
      <c r="B1839" s="210"/>
      <c r="C1839" s="14"/>
      <c r="D1839" s="193" t="s">
        <v>394</v>
      </c>
      <c r="E1839" s="211" t="s">
        <v>1</v>
      </c>
      <c r="F1839" s="212" t="s">
        <v>2684</v>
      </c>
      <c r="G1839" s="14"/>
      <c r="H1839" s="213">
        <v>1</v>
      </c>
      <c r="I1839" s="214"/>
      <c r="J1839" s="14"/>
      <c r="K1839" s="14"/>
      <c r="L1839" s="210"/>
      <c r="M1839" s="215"/>
      <c r="N1839" s="216"/>
      <c r="O1839" s="216"/>
      <c r="P1839" s="216"/>
      <c r="Q1839" s="216"/>
      <c r="R1839" s="216"/>
      <c r="S1839" s="216"/>
      <c r="T1839" s="217"/>
      <c r="U1839" s="14"/>
      <c r="V1839" s="14"/>
      <c r="W1839" s="14"/>
      <c r="X1839" s="14"/>
      <c r="Y1839" s="14"/>
      <c r="Z1839" s="14"/>
      <c r="AA1839" s="14"/>
      <c r="AB1839" s="14"/>
      <c r="AC1839" s="14"/>
      <c r="AD1839" s="14"/>
      <c r="AE1839" s="14"/>
      <c r="AT1839" s="211" t="s">
        <v>394</v>
      </c>
      <c r="AU1839" s="211" t="s">
        <v>87</v>
      </c>
      <c r="AV1839" s="14" t="s">
        <v>87</v>
      </c>
      <c r="AW1839" s="14" t="s">
        <v>34</v>
      </c>
      <c r="AX1839" s="14" t="s">
        <v>78</v>
      </c>
      <c r="AY1839" s="211" t="s">
        <v>219</v>
      </c>
    </row>
    <row r="1840" s="15" customFormat="1">
      <c r="A1840" s="15"/>
      <c r="B1840" s="218"/>
      <c r="C1840" s="15"/>
      <c r="D1840" s="193" t="s">
        <v>394</v>
      </c>
      <c r="E1840" s="219" t="s">
        <v>1</v>
      </c>
      <c r="F1840" s="220" t="s">
        <v>401</v>
      </c>
      <c r="G1840" s="15"/>
      <c r="H1840" s="221">
        <v>8.2750000000000004</v>
      </c>
      <c r="I1840" s="222"/>
      <c r="J1840" s="15"/>
      <c r="K1840" s="15"/>
      <c r="L1840" s="218"/>
      <c r="M1840" s="223"/>
      <c r="N1840" s="224"/>
      <c r="O1840" s="224"/>
      <c r="P1840" s="224"/>
      <c r="Q1840" s="224"/>
      <c r="R1840" s="224"/>
      <c r="S1840" s="224"/>
      <c r="T1840" s="225"/>
      <c r="U1840" s="15"/>
      <c r="V1840" s="15"/>
      <c r="W1840" s="15"/>
      <c r="X1840" s="15"/>
      <c r="Y1840" s="15"/>
      <c r="Z1840" s="15"/>
      <c r="AA1840" s="15"/>
      <c r="AB1840" s="15"/>
      <c r="AC1840" s="15"/>
      <c r="AD1840" s="15"/>
      <c r="AE1840" s="15"/>
      <c r="AT1840" s="219" t="s">
        <v>394</v>
      </c>
      <c r="AU1840" s="219" t="s">
        <v>87</v>
      </c>
      <c r="AV1840" s="15" t="s">
        <v>218</v>
      </c>
      <c r="AW1840" s="15" t="s">
        <v>34</v>
      </c>
      <c r="AX1840" s="15" t="s">
        <v>85</v>
      </c>
      <c r="AY1840" s="219" t="s">
        <v>219</v>
      </c>
    </row>
    <row r="1841" s="2" customFormat="1">
      <c r="A1841" s="38"/>
      <c r="B1841" s="179"/>
      <c r="C1841" s="234" t="s">
        <v>3445</v>
      </c>
      <c r="D1841" s="234" t="s">
        <v>2002</v>
      </c>
      <c r="E1841" s="235" t="s">
        <v>3446</v>
      </c>
      <c r="F1841" s="236" t="s">
        <v>3447</v>
      </c>
      <c r="G1841" s="237" t="s">
        <v>499</v>
      </c>
      <c r="H1841" s="238">
        <v>1</v>
      </c>
      <c r="I1841" s="239"/>
      <c r="J1841" s="240">
        <f>ROUND(I1841*H1841,2)</f>
        <v>0</v>
      </c>
      <c r="K1841" s="236" t="s">
        <v>1</v>
      </c>
      <c r="L1841" s="241"/>
      <c r="M1841" s="242" t="s">
        <v>1</v>
      </c>
      <c r="N1841" s="243" t="s">
        <v>43</v>
      </c>
      <c r="O1841" s="77"/>
      <c r="P1841" s="189">
        <f>O1841*H1841</f>
        <v>0</v>
      </c>
      <c r="Q1841" s="189">
        <v>0</v>
      </c>
      <c r="R1841" s="189">
        <f>Q1841*H1841</f>
        <v>0</v>
      </c>
      <c r="S1841" s="189">
        <v>0</v>
      </c>
      <c r="T1841" s="190">
        <f>S1841*H1841</f>
        <v>0</v>
      </c>
      <c r="U1841" s="38"/>
      <c r="V1841" s="38"/>
      <c r="W1841" s="38"/>
      <c r="X1841" s="38"/>
      <c r="Y1841" s="38"/>
      <c r="Z1841" s="38"/>
      <c r="AA1841" s="38"/>
      <c r="AB1841" s="38"/>
      <c r="AC1841" s="38"/>
      <c r="AD1841" s="38"/>
      <c r="AE1841" s="38"/>
      <c r="AR1841" s="191" t="s">
        <v>612</v>
      </c>
      <c r="AT1841" s="191" t="s">
        <v>2002</v>
      </c>
      <c r="AU1841" s="191" t="s">
        <v>87</v>
      </c>
      <c r="AY1841" s="19" t="s">
        <v>219</v>
      </c>
      <c r="BE1841" s="192">
        <f>IF(N1841="základní",J1841,0)</f>
        <v>0</v>
      </c>
      <c r="BF1841" s="192">
        <f>IF(N1841="snížená",J1841,0)</f>
        <v>0</v>
      </c>
      <c r="BG1841" s="192">
        <f>IF(N1841="zákl. přenesená",J1841,0)</f>
        <v>0</v>
      </c>
      <c r="BH1841" s="192">
        <f>IF(N1841="sníž. přenesená",J1841,0)</f>
        <v>0</v>
      </c>
      <c r="BI1841" s="192">
        <f>IF(N1841="nulová",J1841,0)</f>
        <v>0</v>
      </c>
      <c r="BJ1841" s="19" t="s">
        <v>85</v>
      </c>
      <c r="BK1841" s="192">
        <f>ROUND(I1841*H1841,2)</f>
        <v>0</v>
      </c>
      <c r="BL1841" s="19" t="s">
        <v>296</v>
      </c>
      <c r="BM1841" s="191" t="s">
        <v>3448</v>
      </c>
    </row>
    <row r="1842" s="2" customFormat="1">
      <c r="A1842" s="38"/>
      <c r="B1842" s="179"/>
      <c r="C1842" s="234" t="s">
        <v>3449</v>
      </c>
      <c r="D1842" s="234" t="s">
        <v>2002</v>
      </c>
      <c r="E1842" s="235" t="s">
        <v>3450</v>
      </c>
      <c r="F1842" s="236" t="s">
        <v>3451</v>
      </c>
      <c r="G1842" s="237" t="s">
        <v>499</v>
      </c>
      <c r="H1842" s="238">
        <v>2</v>
      </c>
      <c r="I1842" s="239"/>
      <c r="J1842" s="240">
        <f>ROUND(I1842*H1842,2)</f>
        <v>0</v>
      </c>
      <c r="K1842" s="236" t="s">
        <v>1</v>
      </c>
      <c r="L1842" s="241"/>
      <c r="M1842" s="242" t="s">
        <v>1</v>
      </c>
      <c r="N1842" s="243" t="s">
        <v>43</v>
      </c>
      <c r="O1842" s="77"/>
      <c r="P1842" s="189">
        <f>O1842*H1842</f>
        <v>0</v>
      </c>
      <c r="Q1842" s="189">
        <v>0</v>
      </c>
      <c r="R1842" s="189">
        <f>Q1842*H1842</f>
        <v>0</v>
      </c>
      <c r="S1842" s="189">
        <v>0</v>
      </c>
      <c r="T1842" s="190">
        <f>S1842*H1842</f>
        <v>0</v>
      </c>
      <c r="U1842" s="38"/>
      <c r="V1842" s="38"/>
      <c r="W1842" s="38"/>
      <c r="X1842" s="38"/>
      <c r="Y1842" s="38"/>
      <c r="Z1842" s="38"/>
      <c r="AA1842" s="38"/>
      <c r="AB1842" s="38"/>
      <c r="AC1842" s="38"/>
      <c r="AD1842" s="38"/>
      <c r="AE1842" s="38"/>
      <c r="AR1842" s="191" t="s">
        <v>612</v>
      </c>
      <c r="AT1842" s="191" t="s">
        <v>2002</v>
      </c>
      <c r="AU1842" s="191" t="s">
        <v>87</v>
      </c>
      <c r="AY1842" s="19" t="s">
        <v>219</v>
      </c>
      <c r="BE1842" s="192">
        <f>IF(N1842="základní",J1842,0)</f>
        <v>0</v>
      </c>
      <c r="BF1842" s="192">
        <f>IF(N1842="snížená",J1842,0)</f>
        <v>0</v>
      </c>
      <c r="BG1842" s="192">
        <f>IF(N1842="zákl. přenesená",J1842,0)</f>
        <v>0</v>
      </c>
      <c r="BH1842" s="192">
        <f>IF(N1842="sníž. přenesená",J1842,0)</f>
        <v>0</v>
      </c>
      <c r="BI1842" s="192">
        <f>IF(N1842="nulová",J1842,0)</f>
        <v>0</v>
      </c>
      <c r="BJ1842" s="19" t="s">
        <v>85</v>
      </c>
      <c r="BK1842" s="192">
        <f>ROUND(I1842*H1842,2)</f>
        <v>0</v>
      </c>
      <c r="BL1842" s="19" t="s">
        <v>296</v>
      </c>
      <c r="BM1842" s="191" t="s">
        <v>3452</v>
      </c>
    </row>
    <row r="1843" s="2" customFormat="1">
      <c r="A1843" s="38"/>
      <c r="B1843" s="179"/>
      <c r="C1843" s="234" t="s">
        <v>3453</v>
      </c>
      <c r="D1843" s="234" t="s">
        <v>2002</v>
      </c>
      <c r="E1843" s="235" t="s">
        <v>3454</v>
      </c>
      <c r="F1843" s="236" t="s">
        <v>3455</v>
      </c>
      <c r="G1843" s="237" t="s">
        <v>499</v>
      </c>
      <c r="H1843" s="238">
        <v>2</v>
      </c>
      <c r="I1843" s="239"/>
      <c r="J1843" s="240">
        <f>ROUND(I1843*H1843,2)</f>
        <v>0</v>
      </c>
      <c r="K1843" s="236" t="s">
        <v>1</v>
      </c>
      <c r="L1843" s="241"/>
      <c r="M1843" s="242" t="s">
        <v>1</v>
      </c>
      <c r="N1843" s="243" t="s">
        <v>43</v>
      </c>
      <c r="O1843" s="77"/>
      <c r="P1843" s="189">
        <f>O1843*H1843</f>
        <v>0</v>
      </c>
      <c r="Q1843" s="189">
        <v>0</v>
      </c>
      <c r="R1843" s="189">
        <f>Q1843*H1843</f>
        <v>0</v>
      </c>
      <c r="S1843" s="189">
        <v>0</v>
      </c>
      <c r="T1843" s="190">
        <f>S1843*H1843</f>
        <v>0</v>
      </c>
      <c r="U1843" s="38"/>
      <c r="V1843" s="38"/>
      <c r="W1843" s="38"/>
      <c r="X1843" s="38"/>
      <c r="Y1843" s="38"/>
      <c r="Z1843" s="38"/>
      <c r="AA1843" s="38"/>
      <c r="AB1843" s="38"/>
      <c r="AC1843" s="38"/>
      <c r="AD1843" s="38"/>
      <c r="AE1843" s="38"/>
      <c r="AR1843" s="191" t="s">
        <v>612</v>
      </c>
      <c r="AT1843" s="191" t="s">
        <v>2002</v>
      </c>
      <c r="AU1843" s="191" t="s">
        <v>87</v>
      </c>
      <c r="AY1843" s="19" t="s">
        <v>219</v>
      </c>
      <c r="BE1843" s="192">
        <f>IF(N1843="základní",J1843,0)</f>
        <v>0</v>
      </c>
      <c r="BF1843" s="192">
        <f>IF(N1843="snížená",J1843,0)</f>
        <v>0</v>
      </c>
      <c r="BG1843" s="192">
        <f>IF(N1843="zákl. přenesená",J1843,0)</f>
        <v>0</v>
      </c>
      <c r="BH1843" s="192">
        <f>IF(N1843="sníž. přenesená",J1843,0)</f>
        <v>0</v>
      </c>
      <c r="BI1843" s="192">
        <f>IF(N1843="nulová",J1843,0)</f>
        <v>0</v>
      </c>
      <c r="BJ1843" s="19" t="s">
        <v>85</v>
      </c>
      <c r="BK1843" s="192">
        <f>ROUND(I1843*H1843,2)</f>
        <v>0</v>
      </c>
      <c r="BL1843" s="19" t="s">
        <v>296</v>
      </c>
      <c r="BM1843" s="191" t="s">
        <v>3456</v>
      </c>
    </row>
    <row r="1844" s="2" customFormat="1">
      <c r="A1844" s="38"/>
      <c r="B1844" s="179"/>
      <c r="C1844" s="234" t="s">
        <v>3457</v>
      </c>
      <c r="D1844" s="234" t="s">
        <v>2002</v>
      </c>
      <c r="E1844" s="235" t="s">
        <v>3458</v>
      </c>
      <c r="F1844" s="236" t="s">
        <v>3459</v>
      </c>
      <c r="G1844" s="237" t="s">
        <v>499</v>
      </c>
      <c r="H1844" s="238">
        <v>2</v>
      </c>
      <c r="I1844" s="239"/>
      <c r="J1844" s="240">
        <f>ROUND(I1844*H1844,2)</f>
        <v>0</v>
      </c>
      <c r="K1844" s="236" t="s">
        <v>1</v>
      </c>
      <c r="L1844" s="241"/>
      <c r="M1844" s="242" t="s">
        <v>1</v>
      </c>
      <c r="N1844" s="243" t="s">
        <v>43</v>
      </c>
      <c r="O1844" s="77"/>
      <c r="P1844" s="189">
        <f>O1844*H1844</f>
        <v>0</v>
      </c>
      <c r="Q1844" s="189">
        <v>0</v>
      </c>
      <c r="R1844" s="189">
        <f>Q1844*H1844</f>
        <v>0</v>
      </c>
      <c r="S1844" s="189">
        <v>0</v>
      </c>
      <c r="T1844" s="190">
        <f>S1844*H1844</f>
        <v>0</v>
      </c>
      <c r="U1844" s="38"/>
      <c r="V1844" s="38"/>
      <c r="W1844" s="38"/>
      <c r="X1844" s="38"/>
      <c r="Y1844" s="38"/>
      <c r="Z1844" s="38"/>
      <c r="AA1844" s="38"/>
      <c r="AB1844" s="38"/>
      <c r="AC1844" s="38"/>
      <c r="AD1844" s="38"/>
      <c r="AE1844" s="38"/>
      <c r="AR1844" s="191" t="s">
        <v>612</v>
      </c>
      <c r="AT1844" s="191" t="s">
        <v>2002</v>
      </c>
      <c r="AU1844" s="191" t="s">
        <v>87</v>
      </c>
      <c r="AY1844" s="19" t="s">
        <v>219</v>
      </c>
      <c r="BE1844" s="192">
        <f>IF(N1844="základní",J1844,0)</f>
        <v>0</v>
      </c>
      <c r="BF1844" s="192">
        <f>IF(N1844="snížená",J1844,0)</f>
        <v>0</v>
      </c>
      <c r="BG1844" s="192">
        <f>IF(N1844="zákl. přenesená",J1844,0)</f>
        <v>0</v>
      </c>
      <c r="BH1844" s="192">
        <f>IF(N1844="sníž. přenesená",J1844,0)</f>
        <v>0</v>
      </c>
      <c r="BI1844" s="192">
        <f>IF(N1844="nulová",J1844,0)</f>
        <v>0</v>
      </c>
      <c r="BJ1844" s="19" t="s">
        <v>85</v>
      </c>
      <c r="BK1844" s="192">
        <f>ROUND(I1844*H1844,2)</f>
        <v>0</v>
      </c>
      <c r="BL1844" s="19" t="s">
        <v>296</v>
      </c>
      <c r="BM1844" s="191" t="s">
        <v>3460</v>
      </c>
    </row>
    <row r="1845" s="2" customFormat="1">
      <c r="A1845" s="38"/>
      <c r="B1845" s="179"/>
      <c r="C1845" s="180" t="s">
        <v>3461</v>
      </c>
      <c r="D1845" s="180" t="s">
        <v>222</v>
      </c>
      <c r="E1845" s="181" t="s">
        <v>3462</v>
      </c>
      <c r="F1845" s="182" t="s">
        <v>3463</v>
      </c>
      <c r="G1845" s="183" t="s">
        <v>390</v>
      </c>
      <c r="H1845" s="184">
        <v>145.43000000000001</v>
      </c>
      <c r="I1845" s="185"/>
      <c r="J1845" s="186">
        <f>ROUND(I1845*H1845,2)</f>
        <v>0</v>
      </c>
      <c r="K1845" s="182" t="s">
        <v>391</v>
      </c>
      <c r="L1845" s="39"/>
      <c r="M1845" s="187" t="s">
        <v>1</v>
      </c>
      <c r="N1845" s="188" t="s">
        <v>43</v>
      </c>
      <c r="O1845" s="77"/>
      <c r="P1845" s="189">
        <f>O1845*H1845</f>
        <v>0</v>
      </c>
      <c r="Q1845" s="189">
        <v>0.040000000000000001</v>
      </c>
      <c r="R1845" s="189">
        <f>Q1845*H1845</f>
        <v>5.8172000000000006</v>
      </c>
      <c r="S1845" s="189">
        <v>0</v>
      </c>
      <c r="T1845" s="190">
        <f>S1845*H1845</f>
        <v>0</v>
      </c>
      <c r="U1845" s="38"/>
      <c r="V1845" s="38"/>
      <c r="W1845" s="38"/>
      <c r="X1845" s="38"/>
      <c r="Y1845" s="38"/>
      <c r="Z1845" s="38"/>
      <c r="AA1845" s="38"/>
      <c r="AB1845" s="38"/>
      <c r="AC1845" s="38"/>
      <c r="AD1845" s="38"/>
      <c r="AE1845" s="38"/>
      <c r="AR1845" s="191" t="s">
        <v>296</v>
      </c>
      <c r="AT1845" s="191" t="s">
        <v>222</v>
      </c>
      <c r="AU1845" s="191" t="s">
        <v>87</v>
      </c>
      <c r="AY1845" s="19" t="s">
        <v>219</v>
      </c>
      <c r="BE1845" s="192">
        <f>IF(N1845="základní",J1845,0)</f>
        <v>0</v>
      </c>
      <c r="BF1845" s="192">
        <f>IF(N1845="snížená",J1845,0)</f>
        <v>0</v>
      </c>
      <c r="BG1845" s="192">
        <f>IF(N1845="zákl. přenesená",J1845,0)</f>
        <v>0</v>
      </c>
      <c r="BH1845" s="192">
        <f>IF(N1845="sníž. přenesená",J1845,0)</f>
        <v>0</v>
      </c>
      <c r="BI1845" s="192">
        <f>IF(N1845="nulová",J1845,0)</f>
        <v>0</v>
      </c>
      <c r="BJ1845" s="19" t="s">
        <v>85</v>
      </c>
      <c r="BK1845" s="192">
        <f>ROUND(I1845*H1845,2)</f>
        <v>0</v>
      </c>
      <c r="BL1845" s="19" t="s">
        <v>296</v>
      </c>
      <c r="BM1845" s="191" t="s">
        <v>3464</v>
      </c>
    </row>
    <row r="1846" s="2" customFormat="1">
      <c r="A1846" s="38"/>
      <c r="B1846" s="39"/>
      <c r="C1846" s="38"/>
      <c r="D1846" s="193" t="s">
        <v>227</v>
      </c>
      <c r="E1846" s="38"/>
      <c r="F1846" s="194" t="s">
        <v>3465</v>
      </c>
      <c r="G1846" s="38"/>
      <c r="H1846" s="38"/>
      <c r="I1846" s="195"/>
      <c r="J1846" s="38"/>
      <c r="K1846" s="38"/>
      <c r="L1846" s="39"/>
      <c r="M1846" s="196"/>
      <c r="N1846" s="197"/>
      <c r="O1846" s="77"/>
      <c r="P1846" s="77"/>
      <c r="Q1846" s="77"/>
      <c r="R1846" s="77"/>
      <c r="S1846" s="77"/>
      <c r="T1846" s="78"/>
      <c r="U1846" s="38"/>
      <c r="V1846" s="38"/>
      <c r="W1846" s="38"/>
      <c r="X1846" s="38"/>
      <c r="Y1846" s="38"/>
      <c r="Z1846" s="38"/>
      <c r="AA1846" s="38"/>
      <c r="AB1846" s="38"/>
      <c r="AC1846" s="38"/>
      <c r="AD1846" s="38"/>
      <c r="AE1846" s="38"/>
      <c r="AT1846" s="19" t="s">
        <v>227</v>
      </c>
      <c r="AU1846" s="19" t="s">
        <v>87</v>
      </c>
    </row>
    <row r="1847" s="14" customFormat="1">
      <c r="A1847" s="14"/>
      <c r="B1847" s="210"/>
      <c r="C1847" s="14"/>
      <c r="D1847" s="193" t="s">
        <v>394</v>
      </c>
      <c r="E1847" s="211" t="s">
        <v>1</v>
      </c>
      <c r="F1847" s="212" t="s">
        <v>2671</v>
      </c>
      <c r="G1847" s="14"/>
      <c r="H1847" s="213">
        <v>23.399999999999999</v>
      </c>
      <c r="I1847" s="214"/>
      <c r="J1847" s="14"/>
      <c r="K1847" s="14"/>
      <c r="L1847" s="210"/>
      <c r="M1847" s="215"/>
      <c r="N1847" s="216"/>
      <c r="O1847" s="216"/>
      <c r="P1847" s="216"/>
      <c r="Q1847" s="216"/>
      <c r="R1847" s="216"/>
      <c r="S1847" s="216"/>
      <c r="T1847" s="217"/>
      <c r="U1847" s="14"/>
      <c r="V1847" s="14"/>
      <c r="W1847" s="14"/>
      <c r="X1847" s="14"/>
      <c r="Y1847" s="14"/>
      <c r="Z1847" s="14"/>
      <c r="AA1847" s="14"/>
      <c r="AB1847" s="14"/>
      <c r="AC1847" s="14"/>
      <c r="AD1847" s="14"/>
      <c r="AE1847" s="14"/>
      <c r="AT1847" s="211" t="s">
        <v>394</v>
      </c>
      <c r="AU1847" s="211" t="s">
        <v>87</v>
      </c>
      <c r="AV1847" s="14" t="s">
        <v>87</v>
      </c>
      <c r="AW1847" s="14" t="s">
        <v>34</v>
      </c>
      <c r="AX1847" s="14" t="s">
        <v>78</v>
      </c>
      <c r="AY1847" s="211" t="s">
        <v>219</v>
      </c>
    </row>
    <row r="1848" s="14" customFormat="1">
      <c r="A1848" s="14"/>
      <c r="B1848" s="210"/>
      <c r="C1848" s="14"/>
      <c r="D1848" s="193" t="s">
        <v>394</v>
      </c>
      <c r="E1848" s="211" t="s">
        <v>1</v>
      </c>
      <c r="F1848" s="212" t="s">
        <v>2671</v>
      </c>
      <c r="G1848" s="14"/>
      <c r="H1848" s="213">
        <v>23.399999999999999</v>
      </c>
      <c r="I1848" s="214"/>
      <c r="J1848" s="14"/>
      <c r="K1848" s="14"/>
      <c r="L1848" s="210"/>
      <c r="M1848" s="215"/>
      <c r="N1848" s="216"/>
      <c r="O1848" s="216"/>
      <c r="P1848" s="216"/>
      <c r="Q1848" s="216"/>
      <c r="R1848" s="216"/>
      <c r="S1848" s="216"/>
      <c r="T1848" s="217"/>
      <c r="U1848" s="14"/>
      <c r="V1848" s="14"/>
      <c r="W1848" s="14"/>
      <c r="X1848" s="14"/>
      <c r="Y1848" s="14"/>
      <c r="Z1848" s="14"/>
      <c r="AA1848" s="14"/>
      <c r="AB1848" s="14"/>
      <c r="AC1848" s="14"/>
      <c r="AD1848" s="14"/>
      <c r="AE1848" s="14"/>
      <c r="AT1848" s="211" t="s">
        <v>394</v>
      </c>
      <c r="AU1848" s="211" t="s">
        <v>87</v>
      </c>
      <c r="AV1848" s="14" t="s">
        <v>87</v>
      </c>
      <c r="AW1848" s="14" t="s">
        <v>34</v>
      </c>
      <c r="AX1848" s="14" t="s">
        <v>78</v>
      </c>
      <c r="AY1848" s="211" t="s">
        <v>219</v>
      </c>
    </row>
    <row r="1849" s="14" customFormat="1">
      <c r="A1849" s="14"/>
      <c r="B1849" s="210"/>
      <c r="C1849" s="14"/>
      <c r="D1849" s="193" t="s">
        <v>394</v>
      </c>
      <c r="E1849" s="211" t="s">
        <v>1</v>
      </c>
      <c r="F1849" s="212" t="s">
        <v>2671</v>
      </c>
      <c r="G1849" s="14"/>
      <c r="H1849" s="213">
        <v>23.399999999999999</v>
      </c>
      <c r="I1849" s="214"/>
      <c r="J1849" s="14"/>
      <c r="K1849" s="14"/>
      <c r="L1849" s="210"/>
      <c r="M1849" s="215"/>
      <c r="N1849" s="216"/>
      <c r="O1849" s="216"/>
      <c r="P1849" s="216"/>
      <c r="Q1849" s="216"/>
      <c r="R1849" s="216"/>
      <c r="S1849" s="216"/>
      <c r="T1849" s="217"/>
      <c r="U1849" s="14"/>
      <c r="V1849" s="14"/>
      <c r="W1849" s="14"/>
      <c r="X1849" s="14"/>
      <c r="Y1849" s="14"/>
      <c r="Z1849" s="14"/>
      <c r="AA1849" s="14"/>
      <c r="AB1849" s="14"/>
      <c r="AC1849" s="14"/>
      <c r="AD1849" s="14"/>
      <c r="AE1849" s="14"/>
      <c r="AT1849" s="211" t="s">
        <v>394</v>
      </c>
      <c r="AU1849" s="211" t="s">
        <v>87</v>
      </c>
      <c r="AV1849" s="14" t="s">
        <v>87</v>
      </c>
      <c r="AW1849" s="14" t="s">
        <v>34</v>
      </c>
      <c r="AX1849" s="14" t="s">
        <v>78</v>
      </c>
      <c r="AY1849" s="211" t="s">
        <v>219</v>
      </c>
    </row>
    <row r="1850" s="14" customFormat="1">
      <c r="A1850" s="14"/>
      <c r="B1850" s="210"/>
      <c r="C1850" s="14"/>
      <c r="D1850" s="193" t="s">
        <v>394</v>
      </c>
      <c r="E1850" s="211" t="s">
        <v>1</v>
      </c>
      <c r="F1850" s="212" t="s">
        <v>2673</v>
      </c>
      <c r="G1850" s="14"/>
      <c r="H1850" s="213">
        <v>11.4</v>
      </c>
      <c r="I1850" s="214"/>
      <c r="J1850" s="14"/>
      <c r="K1850" s="14"/>
      <c r="L1850" s="210"/>
      <c r="M1850" s="215"/>
      <c r="N1850" s="216"/>
      <c r="O1850" s="216"/>
      <c r="P1850" s="216"/>
      <c r="Q1850" s="216"/>
      <c r="R1850" s="216"/>
      <c r="S1850" s="216"/>
      <c r="T1850" s="217"/>
      <c r="U1850" s="14"/>
      <c r="V1850" s="14"/>
      <c r="W1850" s="14"/>
      <c r="X1850" s="14"/>
      <c r="Y1850" s="14"/>
      <c r="Z1850" s="14"/>
      <c r="AA1850" s="14"/>
      <c r="AB1850" s="14"/>
      <c r="AC1850" s="14"/>
      <c r="AD1850" s="14"/>
      <c r="AE1850" s="14"/>
      <c r="AT1850" s="211" t="s">
        <v>394</v>
      </c>
      <c r="AU1850" s="211" t="s">
        <v>87</v>
      </c>
      <c r="AV1850" s="14" t="s">
        <v>87</v>
      </c>
      <c r="AW1850" s="14" t="s">
        <v>34</v>
      </c>
      <c r="AX1850" s="14" t="s">
        <v>78</v>
      </c>
      <c r="AY1850" s="211" t="s">
        <v>219</v>
      </c>
    </row>
    <row r="1851" s="14" customFormat="1">
      <c r="A1851" s="14"/>
      <c r="B1851" s="210"/>
      <c r="C1851" s="14"/>
      <c r="D1851" s="193" t="s">
        <v>394</v>
      </c>
      <c r="E1851" s="211" t="s">
        <v>1</v>
      </c>
      <c r="F1851" s="212" t="s">
        <v>2674</v>
      </c>
      <c r="G1851" s="14"/>
      <c r="H1851" s="213">
        <v>17.100000000000001</v>
      </c>
      <c r="I1851" s="214"/>
      <c r="J1851" s="14"/>
      <c r="K1851" s="14"/>
      <c r="L1851" s="210"/>
      <c r="M1851" s="215"/>
      <c r="N1851" s="216"/>
      <c r="O1851" s="216"/>
      <c r="P1851" s="216"/>
      <c r="Q1851" s="216"/>
      <c r="R1851" s="216"/>
      <c r="S1851" s="216"/>
      <c r="T1851" s="217"/>
      <c r="U1851" s="14"/>
      <c r="V1851" s="14"/>
      <c r="W1851" s="14"/>
      <c r="X1851" s="14"/>
      <c r="Y1851" s="14"/>
      <c r="Z1851" s="14"/>
      <c r="AA1851" s="14"/>
      <c r="AB1851" s="14"/>
      <c r="AC1851" s="14"/>
      <c r="AD1851" s="14"/>
      <c r="AE1851" s="14"/>
      <c r="AT1851" s="211" t="s">
        <v>394</v>
      </c>
      <c r="AU1851" s="211" t="s">
        <v>87</v>
      </c>
      <c r="AV1851" s="14" t="s">
        <v>87</v>
      </c>
      <c r="AW1851" s="14" t="s">
        <v>34</v>
      </c>
      <c r="AX1851" s="14" t="s">
        <v>78</v>
      </c>
      <c r="AY1851" s="211" t="s">
        <v>219</v>
      </c>
    </row>
    <row r="1852" s="14" customFormat="1">
      <c r="A1852" s="14"/>
      <c r="B1852" s="210"/>
      <c r="C1852" s="14"/>
      <c r="D1852" s="193" t="s">
        <v>394</v>
      </c>
      <c r="E1852" s="211" t="s">
        <v>1</v>
      </c>
      <c r="F1852" s="212" t="s">
        <v>2675</v>
      </c>
      <c r="G1852" s="14"/>
      <c r="H1852" s="213">
        <v>10.800000000000001</v>
      </c>
      <c r="I1852" s="214"/>
      <c r="J1852" s="14"/>
      <c r="K1852" s="14"/>
      <c r="L1852" s="210"/>
      <c r="M1852" s="215"/>
      <c r="N1852" s="216"/>
      <c r="O1852" s="216"/>
      <c r="P1852" s="216"/>
      <c r="Q1852" s="216"/>
      <c r="R1852" s="216"/>
      <c r="S1852" s="216"/>
      <c r="T1852" s="217"/>
      <c r="U1852" s="14"/>
      <c r="V1852" s="14"/>
      <c r="W1852" s="14"/>
      <c r="X1852" s="14"/>
      <c r="Y1852" s="14"/>
      <c r="Z1852" s="14"/>
      <c r="AA1852" s="14"/>
      <c r="AB1852" s="14"/>
      <c r="AC1852" s="14"/>
      <c r="AD1852" s="14"/>
      <c r="AE1852" s="14"/>
      <c r="AT1852" s="211" t="s">
        <v>394</v>
      </c>
      <c r="AU1852" s="211" t="s">
        <v>87</v>
      </c>
      <c r="AV1852" s="14" t="s">
        <v>87</v>
      </c>
      <c r="AW1852" s="14" t="s">
        <v>34</v>
      </c>
      <c r="AX1852" s="14" t="s">
        <v>78</v>
      </c>
      <c r="AY1852" s="211" t="s">
        <v>219</v>
      </c>
    </row>
    <row r="1853" s="14" customFormat="1">
      <c r="A1853" s="14"/>
      <c r="B1853" s="210"/>
      <c r="C1853" s="14"/>
      <c r="D1853" s="193" t="s">
        <v>394</v>
      </c>
      <c r="E1853" s="211" t="s">
        <v>1</v>
      </c>
      <c r="F1853" s="212" t="s">
        <v>2676</v>
      </c>
      <c r="G1853" s="14"/>
      <c r="H1853" s="213">
        <v>5.4000000000000004</v>
      </c>
      <c r="I1853" s="214"/>
      <c r="J1853" s="14"/>
      <c r="K1853" s="14"/>
      <c r="L1853" s="210"/>
      <c r="M1853" s="215"/>
      <c r="N1853" s="216"/>
      <c r="O1853" s="216"/>
      <c r="P1853" s="216"/>
      <c r="Q1853" s="216"/>
      <c r="R1853" s="216"/>
      <c r="S1853" s="216"/>
      <c r="T1853" s="217"/>
      <c r="U1853" s="14"/>
      <c r="V1853" s="14"/>
      <c r="W1853" s="14"/>
      <c r="X1853" s="14"/>
      <c r="Y1853" s="14"/>
      <c r="Z1853" s="14"/>
      <c r="AA1853" s="14"/>
      <c r="AB1853" s="14"/>
      <c r="AC1853" s="14"/>
      <c r="AD1853" s="14"/>
      <c r="AE1853" s="14"/>
      <c r="AT1853" s="211" t="s">
        <v>394</v>
      </c>
      <c r="AU1853" s="211" t="s">
        <v>87</v>
      </c>
      <c r="AV1853" s="14" t="s">
        <v>87</v>
      </c>
      <c r="AW1853" s="14" t="s">
        <v>34</v>
      </c>
      <c r="AX1853" s="14" t="s">
        <v>78</v>
      </c>
      <c r="AY1853" s="211" t="s">
        <v>219</v>
      </c>
    </row>
    <row r="1854" s="14" customFormat="1">
      <c r="A1854" s="14"/>
      <c r="B1854" s="210"/>
      <c r="C1854" s="14"/>
      <c r="D1854" s="193" t="s">
        <v>394</v>
      </c>
      <c r="E1854" s="211" t="s">
        <v>1</v>
      </c>
      <c r="F1854" s="212" t="s">
        <v>2677</v>
      </c>
      <c r="G1854" s="14"/>
      <c r="H1854" s="213">
        <v>13.5</v>
      </c>
      <c r="I1854" s="214"/>
      <c r="J1854" s="14"/>
      <c r="K1854" s="14"/>
      <c r="L1854" s="210"/>
      <c r="M1854" s="215"/>
      <c r="N1854" s="216"/>
      <c r="O1854" s="216"/>
      <c r="P1854" s="216"/>
      <c r="Q1854" s="216"/>
      <c r="R1854" s="216"/>
      <c r="S1854" s="216"/>
      <c r="T1854" s="217"/>
      <c r="U1854" s="14"/>
      <c r="V1854" s="14"/>
      <c r="W1854" s="14"/>
      <c r="X1854" s="14"/>
      <c r="Y1854" s="14"/>
      <c r="Z1854" s="14"/>
      <c r="AA1854" s="14"/>
      <c r="AB1854" s="14"/>
      <c r="AC1854" s="14"/>
      <c r="AD1854" s="14"/>
      <c r="AE1854" s="14"/>
      <c r="AT1854" s="211" t="s">
        <v>394</v>
      </c>
      <c r="AU1854" s="211" t="s">
        <v>87</v>
      </c>
      <c r="AV1854" s="14" t="s">
        <v>87</v>
      </c>
      <c r="AW1854" s="14" t="s">
        <v>34</v>
      </c>
      <c r="AX1854" s="14" t="s">
        <v>78</v>
      </c>
      <c r="AY1854" s="211" t="s">
        <v>219</v>
      </c>
    </row>
    <row r="1855" s="14" customFormat="1">
      <c r="A1855" s="14"/>
      <c r="B1855" s="210"/>
      <c r="C1855" s="14"/>
      <c r="D1855" s="193" t="s">
        <v>394</v>
      </c>
      <c r="E1855" s="211" t="s">
        <v>1</v>
      </c>
      <c r="F1855" s="212" t="s">
        <v>2678</v>
      </c>
      <c r="G1855" s="14"/>
      <c r="H1855" s="213">
        <v>6.4800000000000004</v>
      </c>
      <c r="I1855" s="214"/>
      <c r="J1855" s="14"/>
      <c r="K1855" s="14"/>
      <c r="L1855" s="210"/>
      <c r="M1855" s="215"/>
      <c r="N1855" s="216"/>
      <c r="O1855" s="216"/>
      <c r="P1855" s="216"/>
      <c r="Q1855" s="216"/>
      <c r="R1855" s="216"/>
      <c r="S1855" s="216"/>
      <c r="T1855" s="217"/>
      <c r="U1855" s="14"/>
      <c r="V1855" s="14"/>
      <c r="W1855" s="14"/>
      <c r="X1855" s="14"/>
      <c r="Y1855" s="14"/>
      <c r="Z1855" s="14"/>
      <c r="AA1855" s="14"/>
      <c r="AB1855" s="14"/>
      <c r="AC1855" s="14"/>
      <c r="AD1855" s="14"/>
      <c r="AE1855" s="14"/>
      <c r="AT1855" s="211" t="s">
        <v>394</v>
      </c>
      <c r="AU1855" s="211" t="s">
        <v>87</v>
      </c>
      <c r="AV1855" s="14" t="s">
        <v>87</v>
      </c>
      <c r="AW1855" s="14" t="s">
        <v>34</v>
      </c>
      <c r="AX1855" s="14" t="s">
        <v>78</v>
      </c>
      <c r="AY1855" s="211" t="s">
        <v>219</v>
      </c>
    </row>
    <row r="1856" s="14" customFormat="1">
      <c r="A1856" s="14"/>
      <c r="B1856" s="210"/>
      <c r="C1856" s="14"/>
      <c r="D1856" s="193" t="s">
        <v>394</v>
      </c>
      <c r="E1856" s="211" t="s">
        <v>1</v>
      </c>
      <c r="F1856" s="212" t="s">
        <v>3466</v>
      </c>
      <c r="G1856" s="14"/>
      <c r="H1856" s="213">
        <v>4.375</v>
      </c>
      <c r="I1856" s="214"/>
      <c r="J1856" s="14"/>
      <c r="K1856" s="14"/>
      <c r="L1856" s="210"/>
      <c r="M1856" s="215"/>
      <c r="N1856" s="216"/>
      <c r="O1856" s="216"/>
      <c r="P1856" s="216"/>
      <c r="Q1856" s="216"/>
      <c r="R1856" s="216"/>
      <c r="S1856" s="216"/>
      <c r="T1856" s="217"/>
      <c r="U1856" s="14"/>
      <c r="V1856" s="14"/>
      <c r="W1856" s="14"/>
      <c r="X1856" s="14"/>
      <c r="Y1856" s="14"/>
      <c r="Z1856" s="14"/>
      <c r="AA1856" s="14"/>
      <c r="AB1856" s="14"/>
      <c r="AC1856" s="14"/>
      <c r="AD1856" s="14"/>
      <c r="AE1856" s="14"/>
      <c r="AT1856" s="211" t="s">
        <v>394</v>
      </c>
      <c r="AU1856" s="211" t="s">
        <v>87</v>
      </c>
      <c r="AV1856" s="14" t="s">
        <v>87</v>
      </c>
      <c r="AW1856" s="14" t="s">
        <v>34</v>
      </c>
      <c r="AX1856" s="14" t="s">
        <v>78</v>
      </c>
      <c r="AY1856" s="211" t="s">
        <v>219</v>
      </c>
    </row>
    <row r="1857" s="14" customFormat="1">
      <c r="A1857" s="14"/>
      <c r="B1857" s="210"/>
      <c r="C1857" s="14"/>
      <c r="D1857" s="193" t="s">
        <v>394</v>
      </c>
      <c r="E1857" s="211" t="s">
        <v>1</v>
      </c>
      <c r="F1857" s="212" t="s">
        <v>2681</v>
      </c>
      <c r="G1857" s="14"/>
      <c r="H1857" s="213">
        <v>4.375</v>
      </c>
      <c r="I1857" s="214"/>
      <c r="J1857" s="14"/>
      <c r="K1857" s="14"/>
      <c r="L1857" s="210"/>
      <c r="M1857" s="215"/>
      <c r="N1857" s="216"/>
      <c r="O1857" s="216"/>
      <c r="P1857" s="216"/>
      <c r="Q1857" s="216"/>
      <c r="R1857" s="216"/>
      <c r="S1857" s="216"/>
      <c r="T1857" s="217"/>
      <c r="U1857" s="14"/>
      <c r="V1857" s="14"/>
      <c r="W1857" s="14"/>
      <c r="X1857" s="14"/>
      <c r="Y1857" s="14"/>
      <c r="Z1857" s="14"/>
      <c r="AA1857" s="14"/>
      <c r="AB1857" s="14"/>
      <c r="AC1857" s="14"/>
      <c r="AD1857" s="14"/>
      <c r="AE1857" s="14"/>
      <c r="AT1857" s="211" t="s">
        <v>394</v>
      </c>
      <c r="AU1857" s="211" t="s">
        <v>87</v>
      </c>
      <c r="AV1857" s="14" t="s">
        <v>87</v>
      </c>
      <c r="AW1857" s="14" t="s">
        <v>34</v>
      </c>
      <c r="AX1857" s="14" t="s">
        <v>78</v>
      </c>
      <c r="AY1857" s="211" t="s">
        <v>219</v>
      </c>
    </row>
    <row r="1858" s="14" customFormat="1">
      <c r="A1858" s="14"/>
      <c r="B1858" s="210"/>
      <c r="C1858" s="14"/>
      <c r="D1858" s="193" t="s">
        <v>394</v>
      </c>
      <c r="E1858" s="211" t="s">
        <v>1</v>
      </c>
      <c r="F1858" s="212" t="s">
        <v>2692</v>
      </c>
      <c r="G1858" s="14"/>
      <c r="H1858" s="213">
        <v>1.8</v>
      </c>
      <c r="I1858" s="214"/>
      <c r="J1858" s="14"/>
      <c r="K1858" s="14"/>
      <c r="L1858" s="210"/>
      <c r="M1858" s="215"/>
      <c r="N1858" s="216"/>
      <c r="O1858" s="216"/>
      <c r="P1858" s="216"/>
      <c r="Q1858" s="216"/>
      <c r="R1858" s="216"/>
      <c r="S1858" s="216"/>
      <c r="T1858" s="217"/>
      <c r="U1858" s="14"/>
      <c r="V1858" s="14"/>
      <c r="W1858" s="14"/>
      <c r="X1858" s="14"/>
      <c r="Y1858" s="14"/>
      <c r="Z1858" s="14"/>
      <c r="AA1858" s="14"/>
      <c r="AB1858" s="14"/>
      <c r="AC1858" s="14"/>
      <c r="AD1858" s="14"/>
      <c r="AE1858" s="14"/>
      <c r="AT1858" s="211" t="s">
        <v>394</v>
      </c>
      <c r="AU1858" s="211" t="s">
        <v>87</v>
      </c>
      <c r="AV1858" s="14" t="s">
        <v>87</v>
      </c>
      <c r="AW1858" s="14" t="s">
        <v>34</v>
      </c>
      <c r="AX1858" s="14" t="s">
        <v>78</v>
      </c>
      <c r="AY1858" s="211" t="s">
        <v>219</v>
      </c>
    </row>
    <row r="1859" s="15" customFormat="1">
      <c r="A1859" s="15"/>
      <c r="B1859" s="218"/>
      <c r="C1859" s="15"/>
      <c r="D1859" s="193" t="s">
        <v>394</v>
      </c>
      <c r="E1859" s="219" t="s">
        <v>1</v>
      </c>
      <c r="F1859" s="220" t="s">
        <v>401</v>
      </c>
      <c r="G1859" s="15"/>
      <c r="H1859" s="221">
        <v>145.43000000000001</v>
      </c>
      <c r="I1859" s="222"/>
      <c r="J1859" s="15"/>
      <c r="K1859" s="15"/>
      <c r="L1859" s="218"/>
      <c r="M1859" s="223"/>
      <c r="N1859" s="224"/>
      <c r="O1859" s="224"/>
      <c r="P1859" s="224"/>
      <c r="Q1859" s="224"/>
      <c r="R1859" s="224"/>
      <c r="S1859" s="224"/>
      <c r="T1859" s="225"/>
      <c r="U1859" s="15"/>
      <c r="V1859" s="15"/>
      <c r="W1859" s="15"/>
      <c r="X1859" s="15"/>
      <c r="Y1859" s="15"/>
      <c r="Z1859" s="15"/>
      <c r="AA1859" s="15"/>
      <c r="AB1859" s="15"/>
      <c r="AC1859" s="15"/>
      <c r="AD1859" s="15"/>
      <c r="AE1859" s="15"/>
      <c r="AT1859" s="219" t="s">
        <v>394</v>
      </c>
      <c r="AU1859" s="219" t="s">
        <v>87</v>
      </c>
      <c r="AV1859" s="15" t="s">
        <v>218</v>
      </c>
      <c r="AW1859" s="15" t="s">
        <v>34</v>
      </c>
      <c r="AX1859" s="15" t="s">
        <v>85</v>
      </c>
      <c r="AY1859" s="219" t="s">
        <v>219</v>
      </c>
    </row>
    <row r="1860" s="2" customFormat="1">
      <c r="A1860" s="38"/>
      <c r="B1860" s="179"/>
      <c r="C1860" s="234" t="s">
        <v>3467</v>
      </c>
      <c r="D1860" s="234" t="s">
        <v>2002</v>
      </c>
      <c r="E1860" s="235" t="s">
        <v>3468</v>
      </c>
      <c r="F1860" s="236" t="s">
        <v>3469</v>
      </c>
      <c r="G1860" s="237" t="s">
        <v>499</v>
      </c>
      <c r="H1860" s="238">
        <v>4</v>
      </c>
      <c r="I1860" s="239"/>
      <c r="J1860" s="240">
        <f>ROUND(I1860*H1860,2)</f>
        <v>0</v>
      </c>
      <c r="K1860" s="236" t="s">
        <v>1</v>
      </c>
      <c r="L1860" s="241"/>
      <c r="M1860" s="242" t="s">
        <v>1</v>
      </c>
      <c r="N1860" s="243" t="s">
        <v>43</v>
      </c>
      <c r="O1860" s="77"/>
      <c r="P1860" s="189">
        <f>O1860*H1860</f>
        <v>0</v>
      </c>
      <c r="Q1860" s="189">
        <v>0</v>
      </c>
      <c r="R1860" s="189">
        <f>Q1860*H1860</f>
        <v>0</v>
      </c>
      <c r="S1860" s="189">
        <v>0</v>
      </c>
      <c r="T1860" s="190">
        <f>S1860*H1860</f>
        <v>0</v>
      </c>
      <c r="U1860" s="38"/>
      <c r="V1860" s="38"/>
      <c r="W1860" s="38"/>
      <c r="X1860" s="38"/>
      <c r="Y1860" s="38"/>
      <c r="Z1860" s="38"/>
      <c r="AA1860" s="38"/>
      <c r="AB1860" s="38"/>
      <c r="AC1860" s="38"/>
      <c r="AD1860" s="38"/>
      <c r="AE1860" s="38"/>
      <c r="AR1860" s="191" t="s">
        <v>612</v>
      </c>
      <c r="AT1860" s="191" t="s">
        <v>2002</v>
      </c>
      <c r="AU1860" s="191" t="s">
        <v>87</v>
      </c>
      <c r="AY1860" s="19" t="s">
        <v>219</v>
      </c>
      <c r="BE1860" s="192">
        <f>IF(N1860="základní",J1860,0)</f>
        <v>0</v>
      </c>
      <c r="BF1860" s="192">
        <f>IF(N1860="snížená",J1860,0)</f>
        <v>0</v>
      </c>
      <c r="BG1860" s="192">
        <f>IF(N1860="zákl. přenesená",J1860,0)</f>
        <v>0</v>
      </c>
      <c r="BH1860" s="192">
        <f>IF(N1860="sníž. přenesená",J1860,0)</f>
        <v>0</v>
      </c>
      <c r="BI1860" s="192">
        <f>IF(N1860="nulová",J1860,0)</f>
        <v>0</v>
      </c>
      <c r="BJ1860" s="19" t="s">
        <v>85</v>
      </c>
      <c r="BK1860" s="192">
        <f>ROUND(I1860*H1860,2)</f>
        <v>0</v>
      </c>
      <c r="BL1860" s="19" t="s">
        <v>296</v>
      </c>
      <c r="BM1860" s="191" t="s">
        <v>3470</v>
      </c>
    </row>
    <row r="1861" s="2" customFormat="1">
      <c r="A1861" s="38"/>
      <c r="B1861" s="179"/>
      <c r="C1861" s="234" t="s">
        <v>3471</v>
      </c>
      <c r="D1861" s="234" t="s">
        <v>2002</v>
      </c>
      <c r="E1861" s="235" t="s">
        <v>3472</v>
      </c>
      <c r="F1861" s="236" t="s">
        <v>3473</v>
      </c>
      <c r="G1861" s="237" t="s">
        <v>499</v>
      </c>
      <c r="H1861" s="238">
        <v>4</v>
      </c>
      <c r="I1861" s="239"/>
      <c r="J1861" s="240">
        <f>ROUND(I1861*H1861,2)</f>
        <v>0</v>
      </c>
      <c r="K1861" s="236" t="s">
        <v>1</v>
      </c>
      <c r="L1861" s="241"/>
      <c r="M1861" s="242" t="s">
        <v>1</v>
      </c>
      <c r="N1861" s="243" t="s">
        <v>43</v>
      </c>
      <c r="O1861" s="77"/>
      <c r="P1861" s="189">
        <f>O1861*H1861</f>
        <v>0</v>
      </c>
      <c r="Q1861" s="189">
        <v>0</v>
      </c>
      <c r="R1861" s="189">
        <f>Q1861*H1861</f>
        <v>0</v>
      </c>
      <c r="S1861" s="189">
        <v>0</v>
      </c>
      <c r="T1861" s="190">
        <f>S1861*H1861</f>
        <v>0</v>
      </c>
      <c r="U1861" s="38"/>
      <c r="V1861" s="38"/>
      <c r="W1861" s="38"/>
      <c r="X1861" s="38"/>
      <c r="Y1861" s="38"/>
      <c r="Z1861" s="38"/>
      <c r="AA1861" s="38"/>
      <c r="AB1861" s="38"/>
      <c r="AC1861" s="38"/>
      <c r="AD1861" s="38"/>
      <c r="AE1861" s="38"/>
      <c r="AR1861" s="191" t="s">
        <v>612</v>
      </c>
      <c r="AT1861" s="191" t="s">
        <v>2002</v>
      </c>
      <c r="AU1861" s="191" t="s">
        <v>87</v>
      </c>
      <c r="AY1861" s="19" t="s">
        <v>219</v>
      </c>
      <c r="BE1861" s="192">
        <f>IF(N1861="základní",J1861,0)</f>
        <v>0</v>
      </c>
      <c r="BF1861" s="192">
        <f>IF(N1861="snížená",J1861,0)</f>
        <v>0</v>
      </c>
      <c r="BG1861" s="192">
        <f>IF(N1861="zákl. přenesená",J1861,0)</f>
        <v>0</v>
      </c>
      <c r="BH1861" s="192">
        <f>IF(N1861="sníž. přenesená",J1861,0)</f>
        <v>0</v>
      </c>
      <c r="BI1861" s="192">
        <f>IF(N1861="nulová",J1861,0)</f>
        <v>0</v>
      </c>
      <c r="BJ1861" s="19" t="s">
        <v>85</v>
      </c>
      <c r="BK1861" s="192">
        <f>ROUND(I1861*H1861,2)</f>
        <v>0</v>
      </c>
      <c r="BL1861" s="19" t="s">
        <v>296</v>
      </c>
      <c r="BM1861" s="191" t="s">
        <v>3474</v>
      </c>
    </row>
    <row r="1862" s="2" customFormat="1">
      <c r="A1862" s="38"/>
      <c r="B1862" s="179"/>
      <c r="C1862" s="234" t="s">
        <v>3475</v>
      </c>
      <c r="D1862" s="234" t="s">
        <v>2002</v>
      </c>
      <c r="E1862" s="235" t="s">
        <v>3476</v>
      </c>
      <c r="F1862" s="236" t="s">
        <v>3477</v>
      </c>
      <c r="G1862" s="237" t="s">
        <v>499</v>
      </c>
      <c r="H1862" s="238">
        <v>4</v>
      </c>
      <c r="I1862" s="239"/>
      <c r="J1862" s="240">
        <f>ROUND(I1862*H1862,2)</f>
        <v>0</v>
      </c>
      <c r="K1862" s="236" t="s">
        <v>1</v>
      </c>
      <c r="L1862" s="241"/>
      <c r="M1862" s="242" t="s">
        <v>1</v>
      </c>
      <c r="N1862" s="243" t="s">
        <v>43</v>
      </c>
      <c r="O1862" s="77"/>
      <c r="P1862" s="189">
        <f>O1862*H1862</f>
        <v>0</v>
      </c>
      <c r="Q1862" s="189">
        <v>0</v>
      </c>
      <c r="R1862" s="189">
        <f>Q1862*H1862</f>
        <v>0</v>
      </c>
      <c r="S1862" s="189">
        <v>0</v>
      </c>
      <c r="T1862" s="190">
        <f>S1862*H1862</f>
        <v>0</v>
      </c>
      <c r="U1862" s="38"/>
      <c r="V1862" s="38"/>
      <c r="W1862" s="38"/>
      <c r="X1862" s="38"/>
      <c r="Y1862" s="38"/>
      <c r="Z1862" s="38"/>
      <c r="AA1862" s="38"/>
      <c r="AB1862" s="38"/>
      <c r="AC1862" s="38"/>
      <c r="AD1862" s="38"/>
      <c r="AE1862" s="38"/>
      <c r="AR1862" s="191" t="s">
        <v>612</v>
      </c>
      <c r="AT1862" s="191" t="s">
        <v>2002</v>
      </c>
      <c r="AU1862" s="191" t="s">
        <v>87</v>
      </c>
      <c r="AY1862" s="19" t="s">
        <v>219</v>
      </c>
      <c r="BE1862" s="192">
        <f>IF(N1862="základní",J1862,0)</f>
        <v>0</v>
      </c>
      <c r="BF1862" s="192">
        <f>IF(N1862="snížená",J1862,0)</f>
        <v>0</v>
      </c>
      <c r="BG1862" s="192">
        <f>IF(N1862="zákl. přenesená",J1862,0)</f>
        <v>0</v>
      </c>
      <c r="BH1862" s="192">
        <f>IF(N1862="sníž. přenesená",J1862,0)</f>
        <v>0</v>
      </c>
      <c r="BI1862" s="192">
        <f>IF(N1862="nulová",J1862,0)</f>
        <v>0</v>
      </c>
      <c r="BJ1862" s="19" t="s">
        <v>85</v>
      </c>
      <c r="BK1862" s="192">
        <f>ROUND(I1862*H1862,2)</f>
        <v>0</v>
      </c>
      <c r="BL1862" s="19" t="s">
        <v>296</v>
      </c>
      <c r="BM1862" s="191" t="s">
        <v>3478</v>
      </c>
    </row>
    <row r="1863" s="2" customFormat="1">
      <c r="A1863" s="38"/>
      <c r="B1863" s="179"/>
      <c r="C1863" s="234" t="s">
        <v>3479</v>
      </c>
      <c r="D1863" s="234" t="s">
        <v>2002</v>
      </c>
      <c r="E1863" s="235" t="s">
        <v>3480</v>
      </c>
      <c r="F1863" s="236" t="s">
        <v>3481</v>
      </c>
      <c r="G1863" s="237" t="s">
        <v>499</v>
      </c>
      <c r="H1863" s="238">
        <v>2</v>
      </c>
      <c r="I1863" s="239"/>
      <c r="J1863" s="240">
        <f>ROUND(I1863*H1863,2)</f>
        <v>0</v>
      </c>
      <c r="K1863" s="236" t="s">
        <v>1</v>
      </c>
      <c r="L1863" s="241"/>
      <c r="M1863" s="242" t="s">
        <v>1</v>
      </c>
      <c r="N1863" s="243" t="s">
        <v>43</v>
      </c>
      <c r="O1863" s="77"/>
      <c r="P1863" s="189">
        <f>O1863*H1863</f>
        <v>0</v>
      </c>
      <c r="Q1863" s="189">
        <v>0</v>
      </c>
      <c r="R1863" s="189">
        <f>Q1863*H1863</f>
        <v>0</v>
      </c>
      <c r="S1863" s="189">
        <v>0</v>
      </c>
      <c r="T1863" s="190">
        <f>S1863*H1863</f>
        <v>0</v>
      </c>
      <c r="U1863" s="38"/>
      <c r="V1863" s="38"/>
      <c r="W1863" s="38"/>
      <c r="X1863" s="38"/>
      <c r="Y1863" s="38"/>
      <c r="Z1863" s="38"/>
      <c r="AA1863" s="38"/>
      <c r="AB1863" s="38"/>
      <c r="AC1863" s="38"/>
      <c r="AD1863" s="38"/>
      <c r="AE1863" s="38"/>
      <c r="AR1863" s="191" t="s">
        <v>612</v>
      </c>
      <c r="AT1863" s="191" t="s">
        <v>2002</v>
      </c>
      <c r="AU1863" s="191" t="s">
        <v>87</v>
      </c>
      <c r="AY1863" s="19" t="s">
        <v>219</v>
      </c>
      <c r="BE1863" s="192">
        <f>IF(N1863="základní",J1863,0)</f>
        <v>0</v>
      </c>
      <c r="BF1863" s="192">
        <f>IF(N1863="snížená",J1863,0)</f>
        <v>0</v>
      </c>
      <c r="BG1863" s="192">
        <f>IF(N1863="zákl. přenesená",J1863,0)</f>
        <v>0</v>
      </c>
      <c r="BH1863" s="192">
        <f>IF(N1863="sníž. přenesená",J1863,0)</f>
        <v>0</v>
      </c>
      <c r="BI1863" s="192">
        <f>IF(N1863="nulová",J1863,0)</f>
        <v>0</v>
      </c>
      <c r="BJ1863" s="19" t="s">
        <v>85</v>
      </c>
      <c r="BK1863" s="192">
        <f>ROUND(I1863*H1863,2)</f>
        <v>0</v>
      </c>
      <c r="BL1863" s="19" t="s">
        <v>296</v>
      </c>
      <c r="BM1863" s="191" t="s">
        <v>3482</v>
      </c>
    </row>
    <row r="1864" s="2" customFormat="1">
      <c r="A1864" s="38"/>
      <c r="B1864" s="179"/>
      <c r="C1864" s="234" t="s">
        <v>3483</v>
      </c>
      <c r="D1864" s="234" t="s">
        <v>2002</v>
      </c>
      <c r="E1864" s="235" t="s">
        <v>3484</v>
      </c>
      <c r="F1864" s="236" t="s">
        <v>3485</v>
      </c>
      <c r="G1864" s="237" t="s">
        <v>499</v>
      </c>
      <c r="H1864" s="238">
        <v>2</v>
      </c>
      <c r="I1864" s="239"/>
      <c r="J1864" s="240">
        <f>ROUND(I1864*H1864,2)</f>
        <v>0</v>
      </c>
      <c r="K1864" s="236" t="s">
        <v>1</v>
      </c>
      <c r="L1864" s="241"/>
      <c r="M1864" s="242" t="s">
        <v>1</v>
      </c>
      <c r="N1864" s="243" t="s">
        <v>43</v>
      </c>
      <c r="O1864" s="77"/>
      <c r="P1864" s="189">
        <f>O1864*H1864</f>
        <v>0</v>
      </c>
      <c r="Q1864" s="189">
        <v>0</v>
      </c>
      <c r="R1864" s="189">
        <f>Q1864*H1864</f>
        <v>0</v>
      </c>
      <c r="S1864" s="189">
        <v>0</v>
      </c>
      <c r="T1864" s="190">
        <f>S1864*H1864</f>
        <v>0</v>
      </c>
      <c r="U1864" s="38"/>
      <c r="V1864" s="38"/>
      <c r="W1864" s="38"/>
      <c r="X1864" s="38"/>
      <c r="Y1864" s="38"/>
      <c r="Z1864" s="38"/>
      <c r="AA1864" s="38"/>
      <c r="AB1864" s="38"/>
      <c r="AC1864" s="38"/>
      <c r="AD1864" s="38"/>
      <c r="AE1864" s="38"/>
      <c r="AR1864" s="191" t="s">
        <v>612</v>
      </c>
      <c r="AT1864" s="191" t="s">
        <v>2002</v>
      </c>
      <c r="AU1864" s="191" t="s">
        <v>87</v>
      </c>
      <c r="AY1864" s="19" t="s">
        <v>219</v>
      </c>
      <c r="BE1864" s="192">
        <f>IF(N1864="základní",J1864,0)</f>
        <v>0</v>
      </c>
      <c r="BF1864" s="192">
        <f>IF(N1864="snížená",J1864,0)</f>
        <v>0</v>
      </c>
      <c r="BG1864" s="192">
        <f>IF(N1864="zákl. přenesená",J1864,0)</f>
        <v>0</v>
      </c>
      <c r="BH1864" s="192">
        <f>IF(N1864="sníž. přenesená",J1864,0)</f>
        <v>0</v>
      </c>
      <c r="BI1864" s="192">
        <f>IF(N1864="nulová",J1864,0)</f>
        <v>0</v>
      </c>
      <c r="BJ1864" s="19" t="s">
        <v>85</v>
      </c>
      <c r="BK1864" s="192">
        <f>ROUND(I1864*H1864,2)</f>
        <v>0</v>
      </c>
      <c r="BL1864" s="19" t="s">
        <v>296</v>
      </c>
      <c r="BM1864" s="191" t="s">
        <v>3486</v>
      </c>
    </row>
    <row r="1865" s="2" customFormat="1">
      <c r="A1865" s="38"/>
      <c r="B1865" s="179"/>
      <c r="C1865" s="234" t="s">
        <v>3487</v>
      </c>
      <c r="D1865" s="234" t="s">
        <v>2002</v>
      </c>
      <c r="E1865" s="235" t="s">
        <v>3488</v>
      </c>
      <c r="F1865" s="236" t="s">
        <v>3489</v>
      </c>
      <c r="G1865" s="237" t="s">
        <v>499</v>
      </c>
      <c r="H1865" s="238">
        <v>4</v>
      </c>
      <c r="I1865" s="239"/>
      <c r="J1865" s="240">
        <f>ROUND(I1865*H1865,2)</f>
        <v>0</v>
      </c>
      <c r="K1865" s="236" t="s">
        <v>1</v>
      </c>
      <c r="L1865" s="241"/>
      <c r="M1865" s="242" t="s">
        <v>1</v>
      </c>
      <c r="N1865" s="243" t="s">
        <v>43</v>
      </c>
      <c r="O1865" s="77"/>
      <c r="P1865" s="189">
        <f>O1865*H1865</f>
        <v>0</v>
      </c>
      <c r="Q1865" s="189">
        <v>0</v>
      </c>
      <c r="R1865" s="189">
        <f>Q1865*H1865</f>
        <v>0</v>
      </c>
      <c r="S1865" s="189">
        <v>0</v>
      </c>
      <c r="T1865" s="190">
        <f>S1865*H1865</f>
        <v>0</v>
      </c>
      <c r="U1865" s="38"/>
      <c r="V1865" s="38"/>
      <c r="W1865" s="38"/>
      <c r="X1865" s="38"/>
      <c r="Y1865" s="38"/>
      <c r="Z1865" s="38"/>
      <c r="AA1865" s="38"/>
      <c r="AB1865" s="38"/>
      <c r="AC1865" s="38"/>
      <c r="AD1865" s="38"/>
      <c r="AE1865" s="38"/>
      <c r="AR1865" s="191" t="s">
        <v>612</v>
      </c>
      <c r="AT1865" s="191" t="s">
        <v>2002</v>
      </c>
      <c r="AU1865" s="191" t="s">
        <v>87</v>
      </c>
      <c r="AY1865" s="19" t="s">
        <v>219</v>
      </c>
      <c r="BE1865" s="192">
        <f>IF(N1865="základní",J1865,0)</f>
        <v>0</v>
      </c>
      <c r="BF1865" s="192">
        <f>IF(N1865="snížená",J1865,0)</f>
        <v>0</v>
      </c>
      <c r="BG1865" s="192">
        <f>IF(N1865="zákl. přenesená",J1865,0)</f>
        <v>0</v>
      </c>
      <c r="BH1865" s="192">
        <f>IF(N1865="sníž. přenesená",J1865,0)</f>
        <v>0</v>
      </c>
      <c r="BI1865" s="192">
        <f>IF(N1865="nulová",J1865,0)</f>
        <v>0</v>
      </c>
      <c r="BJ1865" s="19" t="s">
        <v>85</v>
      </c>
      <c r="BK1865" s="192">
        <f>ROUND(I1865*H1865,2)</f>
        <v>0</v>
      </c>
      <c r="BL1865" s="19" t="s">
        <v>296</v>
      </c>
      <c r="BM1865" s="191" t="s">
        <v>3490</v>
      </c>
    </row>
    <row r="1866" s="2" customFormat="1">
      <c r="A1866" s="38"/>
      <c r="B1866" s="179"/>
      <c r="C1866" s="234" t="s">
        <v>3491</v>
      </c>
      <c r="D1866" s="234" t="s">
        <v>2002</v>
      </c>
      <c r="E1866" s="235" t="s">
        <v>3492</v>
      </c>
      <c r="F1866" s="236" t="s">
        <v>3493</v>
      </c>
      <c r="G1866" s="237" t="s">
        <v>499</v>
      </c>
      <c r="H1866" s="238">
        <v>2</v>
      </c>
      <c r="I1866" s="239"/>
      <c r="J1866" s="240">
        <f>ROUND(I1866*H1866,2)</f>
        <v>0</v>
      </c>
      <c r="K1866" s="236" t="s">
        <v>1</v>
      </c>
      <c r="L1866" s="241"/>
      <c r="M1866" s="242" t="s">
        <v>1</v>
      </c>
      <c r="N1866" s="243" t="s">
        <v>43</v>
      </c>
      <c r="O1866" s="77"/>
      <c r="P1866" s="189">
        <f>O1866*H1866</f>
        <v>0</v>
      </c>
      <c r="Q1866" s="189">
        <v>0</v>
      </c>
      <c r="R1866" s="189">
        <f>Q1866*H1866</f>
        <v>0</v>
      </c>
      <c r="S1866" s="189">
        <v>0</v>
      </c>
      <c r="T1866" s="190">
        <f>S1866*H1866</f>
        <v>0</v>
      </c>
      <c r="U1866" s="38"/>
      <c r="V1866" s="38"/>
      <c r="W1866" s="38"/>
      <c r="X1866" s="38"/>
      <c r="Y1866" s="38"/>
      <c r="Z1866" s="38"/>
      <c r="AA1866" s="38"/>
      <c r="AB1866" s="38"/>
      <c r="AC1866" s="38"/>
      <c r="AD1866" s="38"/>
      <c r="AE1866" s="38"/>
      <c r="AR1866" s="191" t="s">
        <v>612</v>
      </c>
      <c r="AT1866" s="191" t="s">
        <v>2002</v>
      </c>
      <c r="AU1866" s="191" t="s">
        <v>87</v>
      </c>
      <c r="AY1866" s="19" t="s">
        <v>219</v>
      </c>
      <c r="BE1866" s="192">
        <f>IF(N1866="základní",J1866,0)</f>
        <v>0</v>
      </c>
      <c r="BF1866" s="192">
        <f>IF(N1866="snížená",J1866,0)</f>
        <v>0</v>
      </c>
      <c r="BG1866" s="192">
        <f>IF(N1866="zákl. přenesená",J1866,0)</f>
        <v>0</v>
      </c>
      <c r="BH1866" s="192">
        <f>IF(N1866="sníž. přenesená",J1866,0)</f>
        <v>0</v>
      </c>
      <c r="BI1866" s="192">
        <f>IF(N1866="nulová",J1866,0)</f>
        <v>0</v>
      </c>
      <c r="BJ1866" s="19" t="s">
        <v>85</v>
      </c>
      <c r="BK1866" s="192">
        <f>ROUND(I1866*H1866,2)</f>
        <v>0</v>
      </c>
      <c r="BL1866" s="19" t="s">
        <v>296</v>
      </c>
      <c r="BM1866" s="191" t="s">
        <v>3494</v>
      </c>
    </row>
    <row r="1867" s="2" customFormat="1">
      <c r="A1867" s="38"/>
      <c r="B1867" s="179"/>
      <c r="C1867" s="234" t="s">
        <v>3495</v>
      </c>
      <c r="D1867" s="234" t="s">
        <v>2002</v>
      </c>
      <c r="E1867" s="235" t="s">
        <v>3496</v>
      </c>
      <c r="F1867" s="236" t="s">
        <v>3497</v>
      </c>
      <c r="G1867" s="237" t="s">
        <v>499</v>
      </c>
      <c r="H1867" s="238">
        <v>5</v>
      </c>
      <c r="I1867" s="239"/>
      <c r="J1867" s="240">
        <f>ROUND(I1867*H1867,2)</f>
        <v>0</v>
      </c>
      <c r="K1867" s="236" t="s">
        <v>1</v>
      </c>
      <c r="L1867" s="241"/>
      <c r="M1867" s="242" t="s">
        <v>1</v>
      </c>
      <c r="N1867" s="243" t="s">
        <v>43</v>
      </c>
      <c r="O1867" s="77"/>
      <c r="P1867" s="189">
        <f>O1867*H1867</f>
        <v>0</v>
      </c>
      <c r="Q1867" s="189">
        <v>0</v>
      </c>
      <c r="R1867" s="189">
        <f>Q1867*H1867</f>
        <v>0</v>
      </c>
      <c r="S1867" s="189">
        <v>0</v>
      </c>
      <c r="T1867" s="190">
        <f>S1867*H1867</f>
        <v>0</v>
      </c>
      <c r="U1867" s="38"/>
      <c r="V1867" s="38"/>
      <c r="W1867" s="38"/>
      <c r="X1867" s="38"/>
      <c r="Y1867" s="38"/>
      <c r="Z1867" s="38"/>
      <c r="AA1867" s="38"/>
      <c r="AB1867" s="38"/>
      <c r="AC1867" s="38"/>
      <c r="AD1867" s="38"/>
      <c r="AE1867" s="38"/>
      <c r="AR1867" s="191" t="s">
        <v>612</v>
      </c>
      <c r="AT1867" s="191" t="s">
        <v>2002</v>
      </c>
      <c r="AU1867" s="191" t="s">
        <v>87</v>
      </c>
      <c r="AY1867" s="19" t="s">
        <v>219</v>
      </c>
      <c r="BE1867" s="192">
        <f>IF(N1867="základní",J1867,0)</f>
        <v>0</v>
      </c>
      <c r="BF1867" s="192">
        <f>IF(N1867="snížená",J1867,0)</f>
        <v>0</v>
      </c>
      <c r="BG1867" s="192">
        <f>IF(N1867="zákl. přenesená",J1867,0)</f>
        <v>0</v>
      </c>
      <c r="BH1867" s="192">
        <f>IF(N1867="sníž. přenesená",J1867,0)</f>
        <v>0</v>
      </c>
      <c r="BI1867" s="192">
        <f>IF(N1867="nulová",J1867,0)</f>
        <v>0</v>
      </c>
      <c r="BJ1867" s="19" t="s">
        <v>85</v>
      </c>
      <c r="BK1867" s="192">
        <f>ROUND(I1867*H1867,2)</f>
        <v>0</v>
      </c>
      <c r="BL1867" s="19" t="s">
        <v>296</v>
      </c>
      <c r="BM1867" s="191" t="s">
        <v>3498</v>
      </c>
    </row>
    <row r="1868" s="2" customFormat="1">
      <c r="A1868" s="38"/>
      <c r="B1868" s="179"/>
      <c r="C1868" s="234" t="s">
        <v>3499</v>
      </c>
      <c r="D1868" s="234" t="s">
        <v>2002</v>
      </c>
      <c r="E1868" s="235" t="s">
        <v>3500</v>
      </c>
      <c r="F1868" s="236" t="s">
        <v>3501</v>
      </c>
      <c r="G1868" s="237" t="s">
        <v>499</v>
      </c>
      <c r="H1868" s="238">
        <v>1</v>
      </c>
      <c r="I1868" s="239"/>
      <c r="J1868" s="240">
        <f>ROUND(I1868*H1868,2)</f>
        <v>0</v>
      </c>
      <c r="K1868" s="236" t="s">
        <v>1</v>
      </c>
      <c r="L1868" s="241"/>
      <c r="M1868" s="242" t="s">
        <v>1</v>
      </c>
      <c r="N1868" s="243" t="s">
        <v>43</v>
      </c>
      <c r="O1868" s="77"/>
      <c r="P1868" s="189">
        <f>O1868*H1868</f>
        <v>0</v>
      </c>
      <c r="Q1868" s="189">
        <v>0</v>
      </c>
      <c r="R1868" s="189">
        <f>Q1868*H1868</f>
        <v>0</v>
      </c>
      <c r="S1868" s="189">
        <v>0</v>
      </c>
      <c r="T1868" s="190">
        <f>S1868*H1868</f>
        <v>0</v>
      </c>
      <c r="U1868" s="38"/>
      <c r="V1868" s="38"/>
      <c r="W1868" s="38"/>
      <c r="X1868" s="38"/>
      <c r="Y1868" s="38"/>
      <c r="Z1868" s="38"/>
      <c r="AA1868" s="38"/>
      <c r="AB1868" s="38"/>
      <c r="AC1868" s="38"/>
      <c r="AD1868" s="38"/>
      <c r="AE1868" s="38"/>
      <c r="AR1868" s="191" t="s">
        <v>612</v>
      </c>
      <c r="AT1868" s="191" t="s">
        <v>2002</v>
      </c>
      <c r="AU1868" s="191" t="s">
        <v>87</v>
      </c>
      <c r="AY1868" s="19" t="s">
        <v>219</v>
      </c>
      <c r="BE1868" s="192">
        <f>IF(N1868="základní",J1868,0)</f>
        <v>0</v>
      </c>
      <c r="BF1868" s="192">
        <f>IF(N1868="snížená",J1868,0)</f>
        <v>0</v>
      </c>
      <c r="BG1868" s="192">
        <f>IF(N1868="zákl. přenesená",J1868,0)</f>
        <v>0</v>
      </c>
      <c r="BH1868" s="192">
        <f>IF(N1868="sníž. přenesená",J1868,0)</f>
        <v>0</v>
      </c>
      <c r="BI1868" s="192">
        <f>IF(N1868="nulová",J1868,0)</f>
        <v>0</v>
      </c>
      <c r="BJ1868" s="19" t="s">
        <v>85</v>
      </c>
      <c r="BK1868" s="192">
        <f>ROUND(I1868*H1868,2)</f>
        <v>0</v>
      </c>
      <c r="BL1868" s="19" t="s">
        <v>296</v>
      </c>
      <c r="BM1868" s="191" t="s">
        <v>3502</v>
      </c>
    </row>
    <row r="1869" s="2" customFormat="1">
      <c r="A1869" s="38"/>
      <c r="B1869" s="179"/>
      <c r="C1869" s="234" t="s">
        <v>3503</v>
      </c>
      <c r="D1869" s="234" t="s">
        <v>2002</v>
      </c>
      <c r="E1869" s="235" t="s">
        <v>3504</v>
      </c>
      <c r="F1869" s="236" t="s">
        <v>3505</v>
      </c>
      <c r="G1869" s="237" t="s">
        <v>499</v>
      </c>
      <c r="H1869" s="238">
        <v>1</v>
      </c>
      <c r="I1869" s="239"/>
      <c r="J1869" s="240">
        <f>ROUND(I1869*H1869,2)</f>
        <v>0</v>
      </c>
      <c r="K1869" s="236" t="s">
        <v>1</v>
      </c>
      <c r="L1869" s="241"/>
      <c r="M1869" s="242" t="s">
        <v>1</v>
      </c>
      <c r="N1869" s="243" t="s">
        <v>43</v>
      </c>
      <c r="O1869" s="77"/>
      <c r="P1869" s="189">
        <f>O1869*H1869</f>
        <v>0</v>
      </c>
      <c r="Q1869" s="189">
        <v>0</v>
      </c>
      <c r="R1869" s="189">
        <f>Q1869*H1869</f>
        <v>0</v>
      </c>
      <c r="S1869" s="189">
        <v>0</v>
      </c>
      <c r="T1869" s="190">
        <f>S1869*H1869</f>
        <v>0</v>
      </c>
      <c r="U1869" s="38"/>
      <c r="V1869" s="38"/>
      <c r="W1869" s="38"/>
      <c r="X1869" s="38"/>
      <c r="Y1869" s="38"/>
      <c r="Z1869" s="38"/>
      <c r="AA1869" s="38"/>
      <c r="AB1869" s="38"/>
      <c r="AC1869" s="38"/>
      <c r="AD1869" s="38"/>
      <c r="AE1869" s="38"/>
      <c r="AR1869" s="191" t="s">
        <v>612</v>
      </c>
      <c r="AT1869" s="191" t="s">
        <v>2002</v>
      </c>
      <c r="AU1869" s="191" t="s">
        <v>87</v>
      </c>
      <c r="AY1869" s="19" t="s">
        <v>219</v>
      </c>
      <c r="BE1869" s="192">
        <f>IF(N1869="základní",J1869,0)</f>
        <v>0</v>
      </c>
      <c r="BF1869" s="192">
        <f>IF(N1869="snížená",J1869,0)</f>
        <v>0</v>
      </c>
      <c r="BG1869" s="192">
        <f>IF(N1869="zákl. přenesená",J1869,0)</f>
        <v>0</v>
      </c>
      <c r="BH1869" s="192">
        <f>IF(N1869="sníž. přenesená",J1869,0)</f>
        <v>0</v>
      </c>
      <c r="BI1869" s="192">
        <f>IF(N1869="nulová",J1869,0)</f>
        <v>0</v>
      </c>
      <c r="BJ1869" s="19" t="s">
        <v>85</v>
      </c>
      <c r="BK1869" s="192">
        <f>ROUND(I1869*H1869,2)</f>
        <v>0</v>
      </c>
      <c r="BL1869" s="19" t="s">
        <v>296</v>
      </c>
      <c r="BM1869" s="191" t="s">
        <v>3506</v>
      </c>
    </row>
    <row r="1870" s="2" customFormat="1">
      <c r="A1870" s="38"/>
      <c r="B1870" s="179"/>
      <c r="C1870" s="234" t="s">
        <v>3507</v>
      </c>
      <c r="D1870" s="234" t="s">
        <v>2002</v>
      </c>
      <c r="E1870" s="235" t="s">
        <v>3508</v>
      </c>
      <c r="F1870" s="236" t="s">
        <v>3509</v>
      </c>
      <c r="G1870" s="237" t="s">
        <v>499</v>
      </c>
      <c r="H1870" s="238">
        <v>2</v>
      </c>
      <c r="I1870" s="239"/>
      <c r="J1870" s="240">
        <f>ROUND(I1870*H1870,2)</f>
        <v>0</v>
      </c>
      <c r="K1870" s="236" t="s">
        <v>1</v>
      </c>
      <c r="L1870" s="241"/>
      <c r="M1870" s="242" t="s">
        <v>1</v>
      </c>
      <c r="N1870" s="243" t="s">
        <v>43</v>
      </c>
      <c r="O1870" s="77"/>
      <c r="P1870" s="189">
        <f>O1870*H1870</f>
        <v>0</v>
      </c>
      <c r="Q1870" s="189">
        <v>0</v>
      </c>
      <c r="R1870" s="189">
        <f>Q1870*H1870</f>
        <v>0</v>
      </c>
      <c r="S1870" s="189">
        <v>0</v>
      </c>
      <c r="T1870" s="190">
        <f>S1870*H1870</f>
        <v>0</v>
      </c>
      <c r="U1870" s="38"/>
      <c r="V1870" s="38"/>
      <c r="W1870" s="38"/>
      <c r="X1870" s="38"/>
      <c r="Y1870" s="38"/>
      <c r="Z1870" s="38"/>
      <c r="AA1870" s="38"/>
      <c r="AB1870" s="38"/>
      <c r="AC1870" s="38"/>
      <c r="AD1870" s="38"/>
      <c r="AE1870" s="38"/>
      <c r="AR1870" s="191" t="s">
        <v>612</v>
      </c>
      <c r="AT1870" s="191" t="s">
        <v>2002</v>
      </c>
      <c r="AU1870" s="191" t="s">
        <v>87</v>
      </c>
      <c r="AY1870" s="19" t="s">
        <v>219</v>
      </c>
      <c r="BE1870" s="192">
        <f>IF(N1870="základní",J1870,0)</f>
        <v>0</v>
      </c>
      <c r="BF1870" s="192">
        <f>IF(N1870="snížená",J1870,0)</f>
        <v>0</v>
      </c>
      <c r="BG1870" s="192">
        <f>IF(N1870="zákl. přenesená",J1870,0)</f>
        <v>0</v>
      </c>
      <c r="BH1870" s="192">
        <f>IF(N1870="sníž. přenesená",J1870,0)</f>
        <v>0</v>
      </c>
      <c r="BI1870" s="192">
        <f>IF(N1870="nulová",J1870,0)</f>
        <v>0</v>
      </c>
      <c r="BJ1870" s="19" t="s">
        <v>85</v>
      </c>
      <c r="BK1870" s="192">
        <f>ROUND(I1870*H1870,2)</f>
        <v>0</v>
      </c>
      <c r="BL1870" s="19" t="s">
        <v>296</v>
      </c>
      <c r="BM1870" s="191" t="s">
        <v>3510</v>
      </c>
    </row>
    <row r="1871" s="2" customFormat="1">
      <c r="A1871" s="38"/>
      <c r="B1871" s="179"/>
      <c r="C1871" s="234" t="s">
        <v>3511</v>
      </c>
      <c r="D1871" s="234" t="s">
        <v>2002</v>
      </c>
      <c r="E1871" s="235" t="s">
        <v>3512</v>
      </c>
      <c r="F1871" s="236" t="s">
        <v>3513</v>
      </c>
      <c r="G1871" s="237" t="s">
        <v>499</v>
      </c>
      <c r="H1871" s="238">
        <v>1</v>
      </c>
      <c r="I1871" s="239"/>
      <c r="J1871" s="240">
        <f>ROUND(I1871*H1871,2)</f>
        <v>0</v>
      </c>
      <c r="K1871" s="236" t="s">
        <v>1</v>
      </c>
      <c r="L1871" s="241"/>
      <c r="M1871" s="242" t="s">
        <v>1</v>
      </c>
      <c r="N1871" s="243" t="s">
        <v>43</v>
      </c>
      <c r="O1871" s="77"/>
      <c r="P1871" s="189">
        <f>O1871*H1871</f>
        <v>0</v>
      </c>
      <c r="Q1871" s="189">
        <v>0</v>
      </c>
      <c r="R1871" s="189">
        <f>Q1871*H1871</f>
        <v>0</v>
      </c>
      <c r="S1871" s="189">
        <v>0</v>
      </c>
      <c r="T1871" s="190">
        <f>S1871*H1871</f>
        <v>0</v>
      </c>
      <c r="U1871" s="38"/>
      <c r="V1871" s="38"/>
      <c r="W1871" s="38"/>
      <c r="X1871" s="38"/>
      <c r="Y1871" s="38"/>
      <c r="Z1871" s="38"/>
      <c r="AA1871" s="38"/>
      <c r="AB1871" s="38"/>
      <c r="AC1871" s="38"/>
      <c r="AD1871" s="38"/>
      <c r="AE1871" s="38"/>
      <c r="AR1871" s="191" t="s">
        <v>612</v>
      </c>
      <c r="AT1871" s="191" t="s">
        <v>2002</v>
      </c>
      <c r="AU1871" s="191" t="s">
        <v>87</v>
      </c>
      <c r="AY1871" s="19" t="s">
        <v>219</v>
      </c>
      <c r="BE1871" s="192">
        <f>IF(N1871="základní",J1871,0)</f>
        <v>0</v>
      </c>
      <c r="BF1871" s="192">
        <f>IF(N1871="snížená",J1871,0)</f>
        <v>0</v>
      </c>
      <c r="BG1871" s="192">
        <f>IF(N1871="zákl. přenesená",J1871,0)</f>
        <v>0</v>
      </c>
      <c r="BH1871" s="192">
        <f>IF(N1871="sníž. přenesená",J1871,0)</f>
        <v>0</v>
      </c>
      <c r="BI1871" s="192">
        <f>IF(N1871="nulová",J1871,0)</f>
        <v>0</v>
      </c>
      <c r="BJ1871" s="19" t="s">
        <v>85</v>
      </c>
      <c r="BK1871" s="192">
        <f>ROUND(I1871*H1871,2)</f>
        <v>0</v>
      </c>
      <c r="BL1871" s="19" t="s">
        <v>296</v>
      </c>
      <c r="BM1871" s="191" t="s">
        <v>3514</v>
      </c>
    </row>
    <row r="1872" s="2" customFormat="1">
      <c r="A1872" s="38"/>
      <c r="B1872" s="39"/>
      <c r="C1872" s="38"/>
      <c r="D1872" s="193" t="s">
        <v>227</v>
      </c>
      <c r="E1872" s="38"/>
      <c r="F1872" s="194" t="s">
        <v>3513</v>
      </c>
      <c r="G1872" s="38"/>
      <c r="H1872" s="38"/>
      <c r="I1872" s="195"/>
      <c r="J1872" s="38"/>
      <c r="K1872" s="38"/>
      <c r="L1872" s="39"/>
      <c r="M1872" s="196"/>
      <c r="N1872" s="197"/>
      <c r="O1872" s="77"/>
      <c r="P1872" s="77"/>
      <c r="Q1872" s="77"/>
      <c r="R1872" s="77"/>
      <c r="S1872" s="77"/>
      <c r="T1872" s="78"/>
      <c r="U1872" s="38"/>
      <c r="V1872" s="38"/>
      <c r="W1872" s="38"/>
      <c r="X1872" s="38"/>
      <c r="Y1872" s="38"/>
      <c r="Z1872" s="38"/>
      <c r="AA1872" s="38"/>
      <c r="AB1872" s="38"/>
      <c r="AC1872" s="38"/>
      <c r="AD1872" s="38"/>
      <c r="AE1872" s="38"/>
      <c r="AT1872" s="19" t="s">
        <v>227</v>
      </c>
      <c r="AU1872" s="19" t="s">
        <v>87</v>
      </c>
    </row>
    <row r="1873" s="2" customFormat="1">
      <c r="A1873" s="38"/>
      <c r="B1873" s="179"/>
      <c r="C1873" s="180" t="s">
        <v>3515</v>
      </c>
      <c r="D1873" s="180" t="s">
        <v>222</v>
      </c>
      <c r="E1873" s="181" t="s">
        <v>3516</v>
      </c>
      <c r="F1873" s="182" t="s">
        <v>3517</v>
      </c>
      <c r="G1873" s="183" t="s">
        <v>390</v>
      </c>
      <c r="H1873" s="184">
        <v>14.94</v>
      </c>
      <c r="I1873" s="185"/>
      <c r="J1873" s="186">
        <f>ROUND(I1873*H1873,2)</f>
        <v>0</v>
      </c>
      <c r="K1873" s="182" t="s">
        <v>391</v>
      </c>
      <c r="L1873" s="39"/>
      <c r="M1873" s="187" t="s">
        <v>1</v>
      </c>
      <c r="N1873" s="188" t="s">
        <v>43</v>
      </c>
      <c r="O1873" s="77"/>
      <c r="P1873" s="189">
        <f>O1873*H1873</f>
        <v>0</v>
      </c>
      <c r="Q1873" s="189">
        <v>0.00027</v>
      </c>
      <c r="R1873" s="189">
        <f>Q1873*H1873</f>
        <v>0.0040337999999999997</v>
      </c>
      <c r="S1873" s="189">
        <v>0</v>
      </c>
      <c r="T1873" s="190">
        <f>S1873*H1873</f>
        <v>0</v>
      </c>
      <c r="U1873" s="38"/>
      <c r="V1873" s="38"/>
      <c r="W1873" s="38"/>
      <c r="X1873" s="38"/>
      <c r="Y1873" s="38"/>
      <c r="Z1873" s="38"/>
      <c r="AA1873" s="38"/>
      <c r="AB1873" s="38"/>
      <c r="AC1873" s="38"/>
      <c r="AD1873" s="38"/>
      <c r="AE1873" s="38"/>
      <c r="AR1873" s="191" t="s">
        <v>296</v>
      </c>
      <c r="AT1873" s="191" t="s">
        <v>222</v>
      </c>
      <c r="AU1873" s="191" t="s">
        <v>87</v>
      </c>
      <c r="AY1873" s="19" t="s">
        <v>219</v>
      </c>
      <c r="BE1873" s="192">
        <f>IF(N1873="základní",J1873,0)</f>
        <v>0</v>
      </c>
      <c r="BF1873" s="192">
        <f>IF(N1873="snížená",J1873,0)</f>
        <v>0</v>
      </c>
      <c r="BG1873" s="192">
        <f>IF(N1873="zákl. přenesená",J1873,0)</f>
        <v>0</v>
      </c>
      <c r="BH1873" s="192">
        <f>IF(N1873="sníž. přenesená",J1873,0)</f>
        <v>0</v>
      </c>
      <c r="BI1873" s="192">
        <f>IF(N1873="nulová",J1873,0)</f>
        <v>0</v>
      </c>
      <c r="BJ1873" s="19" t="s">
        <v>85</v>
      </c>
      <c r="BK1873" s="192">
        <f>ROUND(I1873*H1873,2)</f>
        <v>0</v>
      </c>
      <c r="BL1873" s="19" t="s">
        <v>296</v>
      </c>
      <c r="BM1873" s="191" t="s">
        <v>3518</v>
      </c>
    </row>
    <row r="1874" s="2" customFormat="1">
      <c r="A1874" s="38"/>
      <c r="B1874" s="39"/>
      <c r="C1874" s="38"/>
      <c r="D1874" s="193" t="s">
        <v>227</v>
      </c>
      <c r="E1874" s="38"/>
      <c r="F1874" s="194" t="s">
        <v>3519</v>
      </c>
      <c r="G1874" s="38"/>
      <c r="H1874" s="38"/>
      <c r="I1874" s="195"/>
      <c r="J1874" s="38"/>
      <c r="K1874" s="38"/>
      <c r="L1874" s="39"/>
      <c r="M1874" s="196"/>
      <c r="N1874" s="197"/>
      <c r="O1874" s="77"/>
      <c r="P1874" s="77"/>
      <c r="Q1874" s="77"/>
      <c r="R1874" s="77"/>
      <c r="S1874" s="77"/>
      <c r="T1874" s="78"/>
      <c r="U1874" s="38"/>
      <c r="V1874" s="38"/>
      <c r="W1874" s="38"/>
      <c r="X1874" s="38"/>
      <c r="Y1874" s="38"/>
      <c r="Z1874" s="38"/>
      <c r="AA1874" s="38"/>
      <c r="AB1874" s="38"/>
      <c r="AC1874" s="38"/>
      <c r="AD1874" s="38"/>
      <c r="AE1874" s="38"/>
      <c r="AT1874" s="19" t="s">
        <v>227</v>
      </c>
      <c r="AU1874" s="19" t="s">
        <v>87</v>
      </c>
    </row>
    <row r="1875" s="14" customFormat="1">
      <c r="A1875" s="14"/>
      <c r="B1875" s="210"/>
      <c r="C1875" s="14"/>
      <c r="D1875" s="193" t="s">
        <v>394</v>
      </c>
      <c r="E1875" s="211" t="s">
        <v>1</v>
      </c>
      <c r="F1875" s="212" t="s">
        <v>2679</v>
      </c>
      <c r="G1875" s="14"/>
      <c r="H1875" s="213">
        <v>8.6400000000000006</v>
      </c>
      <c r="I1875" s="214"/>
      <c r="J1875" s="14"/>
      <c r="K1875" s="14"/>
      <c r="L1875" s="210"/>
      <c r="M1875" s="215"/>
      <c r="N1875" s="216"/>
      <c r="O1875" s="216"/>
      <c r="P1875" s="216"/>
      <c r="Q1875" s="216"/>
      <c r="R1875" s="216"/>
      <c r="S1875" s="216"/>
      <c r="T1875" s="217"/>
      <c r="U1875" s="14"/>
      <c r="V1875" s="14"/>
      <c r="W1875" s="14"/>
      <c r="X1875" s="14"/>
      <c r="Y1875" s="14"/>
      <c r="Z1875" s="14"/>
      <c r="AA1875" s="14"/>
      <c r="AB1875" s="14"/>
      <c r="AC1875" s="14"/>
      <c r="AD1875" s="14"/>
      <c r="AE1875" s="14"/>
      <c r="AT1875" s="211" t="s">
        <v>394</v>
      </c>
      <c r="AU1875" s="211" t="s">
        <v>87</v>
      </c>
      <c r="AV1875" s="14" t="s">
        <v>87</v>
      </c>
      <c r="AW1875" s="14" t="s">
        <v>34</v>
      </c>
      <c r="AX1875" s="14" t="s">
        <v>78</v>
      </c>
      <c r="AY1875" s="211" t="s">
        <v>219</v>
      </c>
    </row>
    <row r="1876" s="14" customFormat="1">
      <c r="A1876" s="14"/>
      <c r="B1876" s="210"/>
      <c r="C1876" s="14"/>
      <c r="D1876" s="193" t="s">
        <v>394</v>
      </c>
      <c r="E1876" s="211" t="s">
        <v>1</v>
      </c>
      <c r="F1876" s="212" t="s">
        <v>2685</v>
      </c>
      <c r="G1876" s="14"/>
      <c r="H1876" s="213">
        <v>6.2999999999999998</v>
      </c>
      <c r="I1876" s="214"/>
      <c r="J1876" s="14"/>
      <c r="K1876" s="14"/>
      <c r="L1876" s="210"/>
      <c r="M1876" s="215"/>
      <c r="N1876" s="216"/>
      <c r="O1876" s="216"/>
      <c r="P1876" s="216"/>
      <c r="Q1876" s="216"/>
      <c r="R1876" s="216"/>
      <c r="S1876" s="216"/>
      <c r="T1876" s="217"/>
      <c r="U1876" s="14"/>
      <c r="V1876" s="14"/>
      <c r="W1876" s="14"/>
      <c r="X1876" s="14"/>
      <c r="Y1876" s="14"/>
      <c r="Z1876" s="14"/>
      <c r="AA1876" s="14"/>
      <c r="AB1876" s="14"/>
      <c r="AC1876" s="14"/>
      <c r="AD1876" s="14"/>
      <c r="AE1876" s="14"/>
      <c r="AT1876" s="211" t="s">
        <v>394</v>
      </c>
      <c r="AU1876" s="211" t="s">
        <v>87</v>
      </c>
      <c r="AV1876" s="14" t="s">
        <v>87</v>
      </c>
      <c r="AW1876" s="14" t="s">
        <v>34</v>
      </c>
      <c r="AX1876" s="14" t="s">
        <v>78</v>
      </c>
      <c r="AY1876" s="211" t="s">
        <v>219</v>
      </c>
    </row>
    <row r="1877" s="15" customFormat="1">
      <c r="A1877" s="15"/>
      <c r="B1877" s="218"/>
      <c r="C1877" s="15"/>
      <c r="D1877" s="193" t="s">
        <v>394</v>
      </c>
      <c r="E1877" s="219" t="s">
        <v>1</v>
      </c>
      <c r="F1877" s="220" t="s">
        <v>401</v>
      </c>
      <c r="G1877" s="15"/>
      <c r="H1877" s="221">
        <v>14.94</v>
      </c>
      <c r="I1877" s="222"/>
      <c r="J1877" s="15"/>
      <c r="K1877" s="15"/>
      <c r="L1877" s="218"/>
      <c r="M1877" s="223"/>
      <c r="N1877" s="224"/>
      <c r="O1877" s="224"/>
      <c r="P1877" s="224"/>
      <c r="Q1877" s="224"/>
      <c r="R1877" s="224"/>
      <c r="S1877" s="224"/>
      <c r="T1877" s="225"/>
      <c r="U1877" s="15"/>
      <c r="V1877" s="15"/>
      <c r="W1877" s="15"/>
      <c r="X1877" s="15"/>
      <c r="Y1877" s="15"/>
      <c r="Z1877" s="15"/>
      <c r="AA1877" s="15"/>
      <c r="AB1877" s="15"/>
      <c r="AC1877" s="15"/>
      <c r="AD1877" s="15"/>
      <c r="AE1877" s="15"/>
      <c r="AT1877" s="219" t="s">
        <v>394</v>
      </c>
      <c r="AU1877" s="219" t="s">
        <v>87</v>
      </c>
      <c r="AV1877" s="15" t="s">
        <v>218</v>
      </c>
      <c r="AW1877" s="15" t="s">
        <v>34</v>
      </c>
      <c r="AX1877" s="15" t="s">
        <v>85</v>
      </c>
      <c r="AY1877" s="219" t="s">
        <v>219</v>
      </c>
    </row>
    <row r="1878" s="2" customFormat="1">
      <c r="A1878" s="38"/>
      <c r="B1878" s="179"/>
      <c r="C1878" s="234" t="s">
        <v>3520</v>
      </c>
      <c r="D1878" s="234" t="s">
        <v>2002</v>
      </c>
      <c r="E1878" s="235" t="s">
        <v>3521</v>
      </c>
      <c r="F1878" s="236" t="s">
        <v>3522</v>
      </c>
      <c r="G1878" s="237" t="s">
        <v>499</v>
      </c>
      <c r="H1878" s="238">
        <v>1</v>
      </c>
      <c r="I1878" s="239"/>
      <c r="J1878" s="240">
        <f>ROUND(I1878*H1878,2)</f>
        <v>0</v>
      </c>
      <c r="K1878" s="236" t="s">
        <v>1</v>
      </c>
      <c r="L1878" s="241"/>
      <c r="M1878" s="242" t="s">
        <v>1</v>
      </c>
      <c r="N1878" s="243" t="s">
        <v>43</v>
      </c>
      <c r="O1878" s="77"/>
      <c r="P1878" s="189">
        <f>O1878*H1878</f>
        <v>0</v>
      </c>
      <c r="Q1878" s="189">
        <v>0</v>
      </c>
      <c r="R1878" s="189">
        <f>Q1878*H1878</f>
        <v>0</v>
      </c>
      <c r="S1878" s="189">
        <v>0</v>
      </c>
      <c r="T1878" s="190">
        <f>S1878*H1878</f>
        <v>0</v>
      </c>
      <c r="U1878" s="38"/>
      <c r="V1878" s="38"/>
      <c r="W1878" s="38"/>
      <c r="X1878" s="38"/>
      <c r="Y1878" s="38"/>
      <c r="Z1878" s="38"/>
      <c r="AA1878" s="38"/>
      <c r="AB1878" s="38"/>
      <c r="AC1878" s="38"/>
      <c r="AD1878" s="38"/>
      <c r="AE1878" s="38"/>
      <c r="AR1878" s="191" t="s">
        <v>612</v>
      </c>
      <c r="AT1878" s="191" t="s">
        <v>2002</v>
      </c>
      <c r="AU1878" s="191" t="s">
        <v>87</v>
      </c>
      <c r="AY1878" s="19" t="s">
        <v>219</v>
      </c>
      <c r="BE1878" s="192">
        <f>IF(N1878="základní",J1878,0)</f>
        <v>0</v>
      </c>
      <c r="BF1878" s="192">
        <f>IF(N1878="snížená",J1878,0)</f>
        <v>0</v>
      </c>
      <c r="BG1878" s="192">
        <f>IF(N1878="zákl. přenesená",J1878,0)</f>
        <v>0</v>
      </c>
      <c r="BH1878" s="192">
        <f>IF(N1878="sníž. přenesená",J1878,0)</f>
        <v>0</v>
      </c>
      <c r="BI1878" s="192">
        <f>IF(N1878="nulová",J1878,0)</f>
        <v>0</v>
      </c>
      <c r="BJ1878" s="19" t="s">
        <v>85</v>
      </c>
      <c r="BK1878" s="192">
        <f>ROUND(I1878*H1878,2)</f>
        <v>0</v>
      </c>
      <c r="BL1878" s="19" t="s">
        <v>296</v>
      </c>
      <c r="BM1878" s="191" t="s">
        <v>3523</v>
      </c>
    </row>
    <row r="1879" s="2" customFormat="1">
      <c r="A1879" s="38"/>
      <c r="B1879" s="179"/>
      <c r="C1879" s="234" t="s">
        <v>3524</v>
      </c>
      <c r="D1879" s="234" t="s">
        <v>2002</v>
      </c>
      <c r="E1879" s="235" t="s">
        <v>3525</v>
      </c>
      <c r="F1879" s="236" t="s">
        <v>3526</v>
      </c>
      <c r="G1879" s="237" t="s">
        <v>499</v>
      </c>
      <c r="H1879" s="238">
        <v>1</v>
      </c>
      <c r="I1879" s="239"/>
      <c r="J1879" s="240">
        <f>ROUND(I1879*H1879,2)</f>
        <v>0</v>
      </c>
      <c r="K1879" s="236" t="s">
        <v>1</v>
      </c>
      <c r="L1879" s="241"/>
      <c r="M1879" s="242" t="s">
        <v>1</v>
      </c>
      <c r="N1879" s="243" t="s">
        <v>43</v>
      </c>
      <c r="O1879" s="77"/>
      <c r="P1879" s="189">
        <f>O1879*H1879</f>
        <v>0</v>
      </c>
      <c r="Q1879" s="189">
        <v>0</v>
      </c>
      <c r="R1879" s="189">
        <f>Q1879*H1879</f>
        <v>0</v>
      </c>
      <c r="S1879" s="189">
        <v>0</v>
      </c>
      <c r="T1879" s="190">
        <f>S1879*H1879</f>
        <v>0</v>
      </c>
      <c r="U1879" s="38"/>
      <c r="V1879" s="38"/>
      <c r="W1879" s="38"/>
      <c r="X1879" s="38"/>
      <c r="Y1879" s="38"/>
      <c r="Z1879" s="38"/>
      <c r="AA1879" s="38"/>
      <c r="AB1879" s="38"/>
      <c r="AC1879" s="38"/>
      <c r="AD1879" s="38"/>
      <c r="AE1879" s="38"/>
      <c r="AR1879" s="191" t="s">
        <v>612</v>
      </c>
      <c r="AT1879" s="191" t="s">
        <v>2002</v>
      </c>
      <c r="AU1879" s="191" t="s">
        <v>87</v>
      </c>
      <c r="AY1879" s="19" t="s">
        <v>219</v>
      </c>
      <c r="BE1879" s="192">
        <f>IF(N1879="základní",J1879,0)</f>
        <v>0</v>
      </c>
      <c r="BF1879" s="192">
        <f>IF(N1879="snížená",J1879,0)</f>
        <v>0</v>
      </c>
      <c r="BG1879" s="192">
        <f>IF(N1879="zákl. přenesená",J1879,0)</f>
        <v>0</v>
      </c>
      <c r="BH1879" s="192">
        <f>IF(N1879="sníž. přenesená",J1879,0)</f>
        <v>0</v>
      </c>
      <c r="BI1879" s="192">
        <f>IF(N1879="nulová",J1879,0)</f>
        <v>0</v>
      </c>
      <c r="BJ1879" s="19" t="s">
        <v>85</v>
      </c>
      <c r="BK1879" s="192">
        <f>ROUND(I1879*H1879,2)</f>
        <v>0</v>
      </c>
      <c r="BL1879" s="19" t="s">
        <v>296</v>
      </c>
      <c r="BM1879" s="191" t="s">
        <v>3527</v>
      </c>
    </row>
    <row r="1880" s="2" customFormat="1">
      <c r="A1880" s="38"/>
      <c r="B1880" s="179"/>
      <c r="C1880" s="180" t="s">
        <v>3528</v>
      </c>
      <c r="D1880" s="180" t="s">
        <v>222</v>
      </c>
      <c r="E1880" s="181" t="s">
        <v>3529</v>
      </c>
      <c r="F1880" s="182" t="s">
        <v>3530</v>
      </c>
      <c r="G1880" s="183" t="s">
        <v>602</v>
      </c>
      <c r="H1880" s="184">
        <v>409.60000000000002</v>
      </c>
      <c r="I1880" s="185"/>
      <c r="J1880" s="186">
        <f>ROUND(I1880*H1880,2)</f>
        <v>0</v>
      </c>
      <c r="K1880" s="182" t="s">
        <v>391</v>
      </c>
      <c r="L1880" s="39"/>
      <c r="M1880" s="187" t="s">
        <v>1</v>
      </c>
      <c r="N1880" s="188" t="s">
        <v>43</v>
      </c>
      <c r="O1880" s="77"/>
      <c r="P1880" s="189">
        <f>O1880*H1880</f>
        <v>0</v>
      </c>
      <c r="Q1880" s="189">
        <v>0.00016000000000000001</v>
      </c>
      <c r="R1880" s="189">
        <f>Q1880*H1880</f>
        <v>0.065536000000000011</v>
      </c>
      <c r="S1880" s="189">
        <v>0</v>
      </c>
      <c r="T1880" s="190">
        <f>S1880*H1880</f>
        <v>0</v>
      </c>
      <c r="U1880" s="38"/>
      <c r="V1880" s="38"/>
      <c r="W1880" s="38"/>
      <c r="X1880" s="38"/>
      <c r="Y1880" s="38"/>
      <c r="Z1880" s="38"/>
      <c r="AA1880" s="38"/>
      <c r="AB1880" s="38"/>
      <c r="AC1880" s="38"/>
      <c r="AD1880" s="38"/>
      <c r="AE1880" s="38"/>
      <c r="AR1880" s="191" t="s">
        <v>296</v>
      </c>
      <c r="AT1880" s="191" t="s">
        <v>222</v>
      </c>
      <c r="AU1880" s="191" t="s">
        <v>87</v>
      </c>
      <c r="AY1880" s="19" t="s">
        <v>219</v>
      </c>
      <c r="BE1880" s="192">
        <f>IF(N1880="základní",J1880,0)</f>
        <v>0</v>
      </c>
      <c r="BF1880" s="192">
        <f>IF(N1880="snížená",J1880,0)</f>
        <v>0</v>
      </c>
      <c r="BG1880" s="192">
        <f>IF(N1880="zákl. přenesená",J1880,0)</f>
        <v>0</v>
      </c>
      <c r="BH1880" s="192">
        <f>IF(N1880="sníž. přenesená",J1880,0)</f>
        <v>0</v>
      </c>
      <c r="BI1880" s="192">
        <f>IF(N1880="nulová",J1880,0)</f>
        <v>0</v>
      </c>
      <c r="BJ1880" s="19" t="s">
        <v>85</v>
      </c>
      <c r="BK1880" s="192">
        <f>ROUND(I1880*H1880,2)</f>
        <v>0</v>
      </c>
      <c r="BL1880" s="19" t="s">
        <v>296</v>
      </c>
      <c r="BM1880" s="191" t="s">
        <v>3531</v>
      </c>
    </row>
    <row r="1881" s="2" customFormat="1">
      <c r="A1881" s="38"/>
      <c r="B1881" s="39"/>
      <c r="C1881" s="38"/>
      <c r="D1881" s="193" t="s">
        <v>227</v>
      </c>
      <c r="E1881" s="38"/>
      <c r="F1881" s="194" t="s">
        <v>3532</v>
      </c>
      <c r="G1881" s="38"/>
      <c r="H1881" s="38"/>
      <c r="I1881" s="195"/>
      <c r="J1881" s="38"/>
      <c r="K1881" s="38"/>
      <c r="L1881" s="39"/>
      <c r="M1881" s="196"/>
      <c r="N1881" s="197"/>
      <c r="O1881" s="77"/>
      <c r="P1881" s="77"/>
      <c r="Q1881" s="77"/>
      <c r="R1881" s="77"/>
      <c r="S1881" s="77"/>
      <c r="T1881" s="78"/>
      <c r="U1881" s="38"/>
      <c r="V1881" s="38"/>
      <c r="W1881" s="38"/>
      <c r="X1881" s="38"/>
      <c r="Y1881" s="38"/>
      <c r="Z1881" s="38"/>
      <c r="AA1881" s="38"/>
      <c r="AB1881" s="38"/>
      <c r="AC1881" s="38"/>
      <c r="AD1881" s="38"/>
      <c r="AE1881" s="38"/>
      <c r="AT1881" s="19" t="s">
        <v>227</v>
      </c>
      <c r="AU1881" s="19" t="s">
        <v>87</v>
      </c>
    </row>
    <row r="1882" s="13" customFormat="1">
      <c r="A1882" s="13"/>
      <c r="B1882" s="203"/>
      <c r="C1882" s="13"/>
      <c r="D1882" s="193" t="s">
        <v>394</v>
      </c>
      <c r="E1882" s="204" t="s">
        <v>1</v>
      </c>
      <c r="F1882" s="205" t="s">
        <v>2576</v>
      </c>
      <c r="G1882" s="13"/>
      <c r="H1882" s="204" t="s">
        <v>1</v>
      </c>
      <c r="I1882" s="206"/>
      <c r="J1882" s="13"/>
      <c r="K1882" s="13"/>
      <c r="L1882" s="203"/>
      <c r="M1882" s="207"/>
      <c r="N1882" s="208"/>
      <c r="O1882" s="208"/>
      <c r="P1882" s="208"/>
      <c r="Q1882" s="208"/>
      <c r="R1882" s="208"/>
      <c r="S1882" s="208"/>
      <c r="T1882" s="209"/>
      <c r="U1882" s="13"/>
      <c r="V1882" s="13"/>
      <c r="W1882" s="13"/>
      <c r="X1882" s="13"/>
      <c r="Y1882" s="13"/>
      <c r="Z1882" s="13"/>
      <c r="AA1882" s="13"/>
      <c r="AB1882" s="13"/>
      <c r="AC1882" s="13"/>
      <c r="AD1882" s="13"/>
      <c r="AE1882" s="13"/>
      <c r="AT1882" s="204" t="s">
        <v>394</v>
      </c>
      <c r="AU1882" s="204" t="s">
        <v>87</v>
      </c>
      <c r="AV1882" s="13" t="s">
        <v>85</v>
      </c>
      <c r="AW1882" s="13" t="s">
        <v>34</v>
      </c>
      <c r="AX1882" s="13" t="s">
        <v>78</v>
      </c>
      <c r="AY1882" s="204" t="s">
        <v>219</v>
      </c>
    </row>
    <row r="1883" s="14" customFormat="1">
      <c r="A1883" s="14"/>
      <c r="B1883" s="210"/>
      <c r="C1883" s="14"/>
      <c r="D1883" s="193" t="s">
        <v>394</v>
      </c>
      <c r="E1883" s="211" t="s">
        <v>1</v>
      </c>
      <c r="F1883" s="212" t="s">
        <v>3533</v>
      </c>
      <c r="G1883" s="14"/>
      <c r="H1883" s="213">
        <v>39.600000000000001</v>
      </c>
      <c r="I1883" s="214"/>
      <c r="J1883" s="14"/>
      <c r="K1883" s="14"/>
      <c r="L1883" s="210"/>
      <c r="M1883" s="215"/>
      <c r="N1883" s="216"/>
      <c r="O1883" s="216"/>
      <c r="P1883" s="216"/>
      <c r="Q1883" s="216"/>
      <c r="R1883" s="216"/>
      <c r="S1883" s="216"/>
      <c r="T1883" s="217"/>
      <c r="U1883" s="14"/>
      <c r="V1883" s="14"/>
      <c r="W1883" s="14"/>
      <c r="X1883" s="14"/>
      <c r="Y1883" s="14"/>
      <c r="Z1883" s="14"/>
      <c r="AA1883" s="14"/>
      <c r="AB1883" s="14"/>
      <c r="AC1883" s="14"/>
      <c r="AD1883" s="14"/>
      <c r="AE1883" s="14"/>
      <c r="AT1883" s="211" t="s">
        <v>394</v>
      </c>
      <c r="AU1883" s="211" t="s">
        <v>87</v>
      </c>
      <c r="AV1883" s="14" t="s">
        <v>87</v>
      </c>
      <c r="AW1883" s="14" t="s">
        <v>34</v>
      </c>
      <c r="AX1883" s="14" t="s">
        <v>78</v>
      </c>
      <c r="AY1883" s="211" t="s">
        <v>219</v>
      </c>
    </row>
    <row r="1884" s="14" customFormat="1">
      <c r="A1884" s="14"/>
      <c r="B1884" s="210"/>
      <c r="C1884" s="14"/>
      <c r="D1884" s="193" t="s">
        <v>394</v>
      </c>
      <c r="E1884" s="211" t="s">
        <v>1</v>
      </c>
      <c r="F1884" s="212" t="s">
        <v>3533</v>
      </c>
      <c r="G1884" s="14"/>
      <c r="H1884" s="213">
        <v>39.600000000000001</v>
      </c>
      <c r="I1884" s="214"/>
      <c r="J1884" s="14"/>
      <c r="K1884" s="14"/>
      <c r="L1884" s="210"/>
      <c r="M1884" s="215"/>
      <c r="N1884" s="216"/>
      <c r="O1884" s="216"/>
      <c r="P1884" s="216"/>
      <c r="Q1884" s="216"/>
      <c r="R1884" s="216"/>
      <c r="S1884" s="216"/>
      <c r="T1884" s="217"/>
      <c r="U1884" s="14"/>
      <c r="V1884" s="14"/>
      <c r="W1884" s="14"/>
      <c r="X1884" s="14"/>
      <c r="Y1884" s="14"/>
      <c r="Z1884" s="14"/>
      <c r="AA1884" s="14"/>
      <c r="AB1884" s="14"/>
      <c r="AC1884" s="14"/>
      <c r="AD1884" s="14"/>
      <c r="AE1884" s="14"/>
      <c r="AT1884" s="211" t="s">
        <v>394</v>
      </c>
      <c r="AU1884" s="211" t="s">
        <v>87</v>
      </c>
      <c r="AV1884" s="14" t="s">
        <v>87</v>
      </c>
      <c r="AW1884" s="14" t="s">
        <v>34</v>
      </c>
      <c r="AX1884" s="14" t="s">
        <v>78</v>
      </c>
      <c r="AY1884" s="211" t="s">
        <v>219</v>
      </c>
    </row>
    <row r="1885" s="14" customFormat="1">
      <c r="A1885" s="14"/>
      <c r="B1885" s="210"/>
      <c r="C1885" s="14"/>
      <c r="D1885" s="193" t="s">
        <v>394</v>
      </c>
      <c r="E1885" s="211" t="s">
        <v>1</v>
      </c>
      <c r="F1885" s="212" t="s">
        <v>3534</v>
      </c>
      <c r="G1885" s="14"/>
      <c r="H1885" s="213">
        <v>39.200000000000003</v>
      </c>
      <c r="I1885" s="214"/>
      <c r="J1885" s="14"/>
      <c r="K1885" s="14"/>
      <c r="L1885" s="210"/>
      <c r="M1885" s="215"/>
      <c r="N1885" s="216"/>
      <c r="O1885" s="216"/>
      <c r="P1885" s="216"/>
      <c r="Q1885" s="216"/>
      <c r="R1885" s="216"/>
      <c r="S1885" s="216"/>
      <c r="T1885" s="217"/>
      <c r="U1885" s="14"/>
      <c r="V1885" s="14"/>
      <c r="W1885" s="14"/>
      <c r="X1885" s="14"/>
      <c r="Y1885" s="14"/>
      <c r="Z1885" s="14"/>
      <c r="AA1885" s="14"/>
      <c r="AB1885" s="14"/>
      <c r="AC1885" s="14"/>
      <c r="AD1885" s="14"/>
      <c r="AE1885" s="14"/>
      <c r="AT1885" s="211" t="s">
        <v>394</v>
      </c>
      <c r="AU1885" s="211" t="s">
        <v>87</v>
      </c>
      <c r="AV1885" s="14" t="s">
        <v>87</v>
      </c>
      <c r="AW1885" s="14" t="s">
        <v>34</v>
      </c>
      <c r="AX1885" s="14" t="s">
        <v>78</v>
      </c>
      <c r="AY1885" s="211" t="s">
        <v>219</v>
      </c>
    </row>
    <row r="1886" s="14" customFormat="1">
      <c r="A1886" s="14"/>
      <c r="B1886" s="210"/>
      <c r="C1886" s="14"/>
      <c r="D1886" s="193" t="s">
        <v>394</v>
      </c>
      <c r="E1886" s="211" t="s">
        <v>1</v>
      </c>
      <c r="F1886" s="212" t="s">
        <v>3535</v>
      </c>
      <c r="G1886" s="14"/>
      <c r="H1886" s="213">
        <v>19.600000000000001</v>
      </c>
      <c r="I1886" s="214"/>
      <c r="J1886" s="14"/>
      <c r="K1886" s="14"/>
      <c r="L1886" s="210"/>
      <c r="M1886" s="215"/>
      <c r="N1886" s="216"/>
      <c r="O1886" s="216"/>
      <c r="P1886" s="216"/>
      <c r="Q1886" s="216"/>
      <c r="R1886" s="216"/>
      <c r="S1886" s="216"/>
      <c r="T1886" s="217"/>
      <c r="U1886" s="14"/>
      <c r="V1886" s="14"/>
      <c r="W1886" s="14"/>
      <c r="X1886" s="14"/>
      <c r="Y1886" s="14"/>
      <c r="Z1886" s="14"/>
      <c r="AA1886" s="14"/>
      <c r="AB1886" s="14"/>
      <c r="AC1886" s="14"/>
      <c r="AD1886" s="14"/>
      <c r="AE1886" s="14"/>
      <c r="AT1886" s="211" t="s">
        <v>394</v>
      </c>
      <c r="AU1886" s="211" t="s">
        <v>87</v>
      </c>
      <c r="AV1886" s="14" t="s">
        <v>87</v>
      </c>
      <c r="AW1886" s="14" t="s">
        <v>34</v>
      </c>
      <c r="AX1886" s="14" t="s">
        <v>78</v>
      </c>
      <c r="AY1886" s="211" t="s">
        <v>219</v>
      </c>
    </row>
    <row r="1887" s="14" customFormat="1">
      <c r="A1887" s="14"/>
      <c r="B1887" s="210"/>
      <c r="C1887" s="14"/>
      <c r="D1887" s="193" t="s">
        <v>394</v>
      </c>
      <c r="E1887" s="211" t="s">
        <v>1</v>
      </c>
      <c r="F1887" s="212" t="s">
        <v>3536</v>
      </c>
      <c r="G1887" s="14"/>
      <c r="H1887" s="213">
        <v>25.600000000000001</v>
      </c>
      <c r="I1887" s="214"/>
      <c r="J1887" s="14"/>
      <c r="K1887" s="14"/>
      <c r="L1887" s="210"/>
      <c r="M1887" s="215"/>
      <c r="N1887" s="216"/>
      <c r="O1887" s="216"/>
      <c r="P1887" s="216"/>
      <c r="Q1887" s="216"/>
      <c r="R1887" s="216"/>
      <c r="S1887" s="216"/>
      <c r="T1887" s="217"/>
      <c r="U1887" s="14"/>
      <c r="V1887" s="14"/>
      <c r="W1887" s="14"/>
      <c r="X1887" s="14"/>
      <c r="Y1887" s="14"/>
      <c r="Z1887" s="14"/>
      <c r="AA1887" s="14"/>
      <c r="AB1887" s="14"/>
      <c r="AC1887" s="14"/>
      <c r="AD1887" s="14"/>
      <c r="AE1887" s="14"/>
      <c r="AT1887" s="211" t="s">
        <v>394</v>
      </c>
      <c r="AU1887" s="211" t="s">
        <v>87</v>
      </c>
      <c r="AV1887" s="14" t="s">
        <v>87</v>
      </c>
      <c r="AW1887" s="14" t="s">
        <v>34</v>
      </c>
      <c r="AX1887" s="14" t="s">
        <v>78</v>
      </c>
      <c r="AY1887" s="211" t="s">
        <v>219</v>
      </c>
    </row>
    <row r="1888" s="14" customFormat="1">
      <c r="A1888" s="14"/>
      <c r="B1888" s="210"/>
      <c r="C1888" s="14"/>
      <c r="D1888" s="193" t="s">
        <v>394</v>
      </c>
      <c r="E1888" s="211" t="s">
        <v>1</v>
      </c>
      <c r="F1888" s="212" t="s">
        <v>3537</v>
      </c>
      <c r="G1888" s="14"/>
      <c r="H1888" s="213">
        <v>26.399999999999999</v>
      </c>
      <c r="I1888" s="214"/>
      <c r="J1888" s="14"/>
      <c r="K1888" s="14"/>
      <c r="L1888" s="210"/>
      <c r="M1888" s="215"/>
      <c r="N1888" s="216"/>
      <c r="O1888" s="216"/>
      <c r="P1888" s="216"/>
      <c r="Q1888" s="216"/>
      <c r="R1888" s="216"/>
      <c r="S1888" s="216"/>
      <c r="T1888" s="217"/>
      <c r="U1888" s="14"/>
      <c r="V1888" s="14"/>
      <c r="W1888" s="14"/>
      <c r="X1888" s="14"/>
      <c r="Y1888" s="14"/>
      <c r="Z1888" s="14"/>
      <c r="AA1888" s="14"/>
      <c r="AB1888" s="14"/>
      <c r="AC1888" s="14"/>
      <c r="AD1888" s="14"/>
      <c r="AE1888" s="14"/>
      <c r="AT1888" s="211" t="s">
        <v>394</v>
      </c>
      <c r="AU1888" s="211" t="s">
        <v>87</v>
      </c>
      <c r="AV1888" s="14" t="s">
        <v>87</v>
      </c>
      <c r="AW1888" s="14" t="s">
        <v>34</v>
      </c>
      <c r="AX1888" s="14" t="s">
        <v>78</v>
      </c>
      <c r="AY1888" s="211" t="s">
        <v>219</v>
      </c>
    </row>
    <row r="1889" s="14" customFormat="1">
      <c r="A1889" s="14"/>
      <c r="B1889" s="210"/>
      <c r="C1889" s="14"/>
      <c r="D1889" s="193" t="s">
        <v>394</v>
      </c>
      <c r="E1889" s="211" t="s">
        <v>1</v>
      </c>
      <c r="F1889" s="212" t="s">
        <v>3538</v>
      </c>
      <c r="G1889" s="14"/>
      <c r="H1889" s="213">
        <v>13.199999999999999</v>
      </c>
      <c r="I1889" s="214"/>
      <c r="J1889" s="14"/>
      <c r="K1889" s="14"/>
      <c r="L1889" s="210"/>
      <c r="M1889" s="215"/>
      <c r="N1889" s="216"/>
      <c r="O1889" s="216"/>
      <c r="P1889" s="216"/>
      <c r="Q1889" s="216"/>
      <c r="R1889" s="216"/>
      <c r="S1889" s="216"/>
      <c r="T1889" s="217"/>
      <c r="U1889" s="14"/>
      <c r="V1889" s="14"/>
      <c r="W1889" s="14"/>
      <c r="X1889" s="14"/>
      <c r="Y1889" s="14"/>
      <c r="Z1889" s="14"/>
      <c r="AA1889" s="14"/>
      <c r="AB1889" s="14"/>
      <c r="AC1889" s="14"/>
      <c r="AD1889" s="14"/>
      <c r="AE1889" s="14"/>
      <c r="AT1889" s="211" t="s">
        <v>394</v>
      </c>
      <c r="AU1889" s="211" t="s">
        <v>87</v>
      </c>
      <c r="AV1889" s="14" t="s">
        <v>87</v>
      </c>
      <c r="AW1889" s="14" t="s">
        <v>34</v>
      </c>
      <c r="AX1889" s="14" t="s">
        <v>78</v>
      </c>
      <c r="AY1889" s="211" t="s">
        <v>219</v>
      </c>
    </row>
    <row r="1890" s="14" customFormat="1">
      <c r="A1890" s="14"/>
      <c r="B1890" s="210"/>
      <c r="C1890" s="14"/>
      <c r="D1890" s="193" t="s">
        <v>394</v>
      </c>
      <c r="E1890" s="211" t="s">
        <v>1</v>
      </c>
      <c r="F1890" s="212" t="s">
        <v>3539</v>
      </c>
      <c r="G1890" s="14"/>
      <c r="H1890" s="213">
        <v>33</v>
      </c>
      <c r="I1890" s="214"/>
      <c r="J1890" s="14"/>
      <c r="K1890" s="14"/>
      <c r="L1890" s="210"/>
      <c r="M1890" s="215"/>
      <c r="N1890" s="216"/>
      <c r="O1890" s="216"/>
      <c r="P1890" s="216"/>
      <c r="Q1890" s="216"/>
      <c r="R1890" s="216"/>
      <c r="S1890" s="216"/>
      <c r="T1890" s="217"/>
      <c r="U1890" s="14"/>
      <c r="V1890" s="14"/>
      <c r="W1890" s="14"/>
      <c r="X1890" s="14"/>
      <c r="Y1890" s="14"/>
      <c r="Z1890" s="14"/>
      <c r="AA1890" s="14"/>
      <c r="AB1890" s="14"/>
      <c r="AC1890" s="14"/>
      <c r="AD1890" s="14"/>
      <c r="AE1890" s="14"/>
      <c r="AT1890" s="211" t="s">
        <v>394</v>
      </c>
      <c r="AU1890" s="211" t="s">
        <v>87</v>
      </c>
      <c r="AV1890" s="14" t="s">
        <v>87</v>
      </c>
      <c r="AW1890" s="14" t="s">
        <v>34</v>
      </c>
      <c r="AX1890" s="14" t="s">
        <v>78</v>
      </c>
      <c r="AY1890" s="211" t="s">
        <v>219</v>
      </c>
    </row>
    <row r="1891" s="14" customFormat="1">
      <c r="A1891" s="14"/>
      <c r="B1891" s="210"/>
      <c r="C1891" s="14"/>
      <c r="D1891" s="193" t="s">
        <v>394</v>
      </c>
      <c r="E1891" s="211" t="s">
        <v>1</v>
      </c>
      <c r="F1891" s="212" t="s">
        <v>3540</v>
      </c>
      <c r="G1891" s="14"/>
      <c r="H1891" s="213">
        <v>10.800000000000001</v>
      </c>
      <c r="I1891" s="214"/>
      <c r="J1891" s="14"/>
      <c r="K1891" s="14"/>
      <c r="L1891" s="210"/>
      <c r="M1891" s="215"/>
      <c r="N1891" s="216"/>
      <c r="O1891" s="216"/>
      <c r="P1891" s="216"/>
      <c r="Q1891" s="216"/>
      <c r="R1891" s="216"/>
      <c r="S1891" s="216"/>
      <c r="T1891" s="217"/>
      <c r="U1891" s="14"/>
      <c r="V1891" s="14"/>
      <c r="W1891" s="14"/>
      <c r="X1891" s="14"/>
      <c r="Y1891" s="14"/>
      <c r="Z1891" s="14"/>
      <c r="AA1891" s="14"/>
      <c r="AB1891" s="14"/>
      <c r="AC1891" s="14"/>
      <c r="AD1891" s="14"/>
      <c r="AE1891" s="14"/>
      <c r="AT1891" s="211" t="s">
        <v>394</v>
      </c>
      <c r="AU1891" s="211" t="s">
        <v>87</v>
      </c>
      <c r="AV1891" s="14" t="s">
        <v>87</v>
      </c>
      <c r="AW1891" s="14" t="s">
        <v>34</v>
      </c>
      <c r="AX1891" s="14" t="s">
        <v>78</v>
      </c>
      <c r="AY1891" s="211" t="s">
        <v>219</v>
      </c>
    </row>
    <row r="1892" s="14" customFormat="1">
      <c r="A1892" s="14"/>
      <c r="B1892" s="210"/>
      <c r="C1892" s="14"/>
      <c r="D1892" s="193" t="s">
        <v>394</v>
      </c>
      <c r="E1892" s="211" t="s">
        <v>1</v>
      </c>
      <c r="F1892" s="212" t="s">
        <v>3541</v>
      </c>
      <c r="G1892" s="14"/>
      <c r="H1892" s="213">
        <v>12</v>
      </c>
      <c r="I1892" s="214"/>
      <c r="J1892" s="14"/>
      <c r="K1892" s="14"/>
      <c r="L1892" s="210"/>
      <c r="M1892" s="215"/>
      <c r="N1892" s="216"/>
      <c r="O1892" s="216"/>
      <c r="P1892" s="216"/>
      <c r="Q1892" s="216"/>
      <c r="R1892" s="216"/>
      <c r="S1892" s="216"/>
      <c r="T1892" s="217"/>
      <c r="U1892" s="14"/>
      <c r="V1892" s="14"/>
      <c r="W1892" s="14"/>
      <c r="X1892" s="14"/>
      <c r="Y1892" s="14"/>
      <c r="Z1892" s="14"/>
      <c r="AA1892" s="14"/>
      <c r="AB1892" s="14"/>
      <c r="AC1892" s="14"/>
      <c r="AD1892" s="14"/>
      <c r="AE1892" s="14"/>
      <c r="AT1892" s="211" t="s">
        <v>394</v>
      </c>
      <c r="AU1892" s="211" t="s">
        <v>87</v>
      </c>
      <c r="AV1892" s="14" t="s">
        <v>87</v>
      </c>
      <c r="AW1892" s="14" t="s">
        <v>34</v>
      </c>
      <c r="AX1892" s="14" t="s">
        <v>78</v>
      </c>
      <c r="AY1892" s="211" t="s">
        <v>219</v>
      </c>
    </row>
    <row r="1893" s="14" customFormat="1">
      <c r="A1893" s="14"/>
      <c r="B1893" s="210"/>
      <c r="C1893" s="14"/>
      <c r="D1893" s="193" t="s">
        <v>394</v>
      </c>
      <c r="E1893" s="211" t="s">
        <v>1</v>
      </c>
      <c r="F1893" s="212" t="s">
        <v>3542</v>
      </c>
      <c r="G1893" s="14"/>
      <c r="H1893" s="213">
        <v>8.5</v>
      </c>
      <c r="I1893" s="214"/>
      <c r="J1893" s="14"/>
      <c r="K1893" s="14"/>
      <c r="L1893" s="210"/>
      <c r="M1893" s="215"/>
      <c r="N1893" s="216"/>
      <c r="O1893" s="216"/>
      <c r="P1893" s="216"/>
      <c r="Q1893" s="216"/>
      <c r="R1893" s="216"/>
      <c r="S1893" s="216"/>
      <c r="T1893" s="217"/>
      <c r="U1893" s="14"/>
      <c r="V1893" s="14"/>
      <c r="W1893" s="14"/>
      <c r="X1893" s="14"/>
      <c r="Y1893" s="14"/>
      <c r="Z1893" s="14"/>
      <c r="AA1893" s="14"/>
      <c r="AB1893" s="14"/>
      <c r="AC1893" s="14"/>
      <c r="AD1893" s="14"/>
      <c r="AE1893" s="14"/>
      <c r="AT1893" s="211" t="s">
        <v>394</v>
      </c>
      <c r="AU1893" s="211" t="s">
        <v>87</v>
      </c>
      <c r="AV1893" s="14" t="s">
        <v>87</v>
      </c>
      <c r="AW1893" s="14" t="s">
        <v>34</v>
      </c>
      <c r="AX1893" s="14" t="s">
        <v>78</v>
      </c>
      <c r="AY1893" s="211" t="s">
        <v>219</v>
      </c>
    </row>
    <row r="1894" s="14" customFormat="1">
      <c r="A1894" s="14"/>
      <c r="B1894" s="210"/>
      <c r="C1894" s="14"/>
      <c r="D1894" s="193" t="s">
        <v>394</v>
      </c>
      <c r="E1894" s="211" t="s">
        <v>1</v>
      </c>
      <c r="F1894" s="212" t="s">
        <v>3543</v>
      </c>
      <c r="G1894" s="14"/>
      <c r="H1894" s="213">
        <v>12</v>
      </c>
      <c r="I1894" s="214"/>
      <c r="J1894" s="14"/>
      <c r="K1894" s="14"/>
      <c r="L1894" s="210"/>
      <c r="M1894" s="215"/>
      <c r="N1894" s="216"/>
      <c r="O1894" s="216"/>
      <c r="P1894" s="216"/>
      <c r="Q1894" s="216"/>
      <c r="R1894" s="216"/>
      <c r="S1894" s="216"/>
      <c r="T1894" s="217"/>
      <c r="U1894" s="14"/>
      <c r="V1894" s="14"/>
      <c r="W1894" s="14"/>
      <c r="X1894" s="14"/>
      <c r="Y1894" s="14"/>
      <c r="Z1894" s="14"/>
      <c r="AA1894" s="14"/>
      <c r="AB1894" s="14"/>
      <c r="AC1894" s="14"/>
      <c r="AD1894" s="14"/>
      <c r="AE1894" s="14"/>
      <c r="AT1894" s="211" t="s">
        <v>394</v>
      </c>
      <c r="AU1894" s="211" t="s">
        <v>87</v>
      </c>
      <c r="AV1894" s="14" t="s">
        <v>87</v>
      </c>
      <c r="AW1894" s="14" t="s">
        <v>34</v>
      </c>
      <c r="AX1894" s="14" t="s">
        <v>78</v>
      </c>
      <c r="AY1894" s="211" t="s">
        <v>219</v>
      </c>
    </row>
    <row r="1895" s="14" customFormat="1">
      <c r="A1895" s="14"/>
      <c r="B1895" s="210"/>
      <c r="C1895" s="14"/>
      <c r="D1895" s="193" t="s">
        <v>394</v>
      </c>
      <c r="E1895" s="211" t="s">
        <v>1</v>
      </c>
      <c r="F1895" s="212" t="s">
        <v>3544</v>
      </c>
      <c r="G1895" s="14"/>
      <c r="H1895" s="213">
        <v>5.5</v>
      </c>
      <c r="I1895" s="214"/>
      <c r="J1895" s="14"/>
      <c r="K1895" s="14"/>
      <c r="L1895" s="210"/>
      <c r="M1895" s="215"/>
      <c r="N1895" s="216"/>
      <c r="O1895" s="216"/>
      <c r="P1895" s="216"/>
      <c r="Q1895" s="216"/>
      <c r="R1895" s="216"/>
      <c r="S1895" s="216"/>
      <c r="T1895" s="217"/>
      <c r="U1895" s="14"/>
      <c r="V1895" s="14"/>
      <c r="W1895" s="14"/>
      <c r="X1895" s="14"/>
      <c r="Y1895" s="14"/>
      <c r="Z1895" s="14"/>
      <c r="AA1895" s="14"/>
      <c r="AB1895" s="14"/>
      <c r="AC1895" s="14"/>
      <c r="AD1895" s="14"/>
      <c r="AE1895" s="14"/>
      <c r="AT1895" s="211" t="s">
        <v>394</v>
      </c>
      <c r="AU1895" s="211" t="s">
        <v>87</v>
      </c>
      <c r="AV1895" s="14" t="s">
        <v>87</v>
      </c>
      <c r="AW1895" s="14" t="s">
        <v>34</v>
      </c>
      <c r="AX1895" s="14" t="s">
        <v>78</v>
      </c>
      <c r="AY1895" s="211" t="s">
        <v>219</v>
      </c>
    </row>
    <row r="1896" s="14" customFormat="1">
      <c r="A1896" s="14"/>
      <c r="B1896" s="210"/>
      <c r="C1896" s="14"/>
      <c r="D1896" s="193" t="s">
        <v>394</v>
      </c>
      <c r="E1896" s="211" t="s">
        <v>1</v>
      </c>
      <c r="F1896" s="212" t="s">
        <v>3545</v>
      </c>
      <c r="G1896" s="14"/>
      <c r="H1896" s="213">
        <v>9.5999999999999996</v>
      </c>
      <c r="I1896" s="214"/>
      <c r="J1896" s="14"/>
      <c r="K1896" s="14"/>
      <c r="L1896" s="210"/>
      <c r="M1896" s="215"/>
      <c r="N1896" s="216"/>
      <c r="O1896" s="216"/>
      <c r="P1896" s="216"/>
      <c r="Q1896" s="216"/>
      <c r="R1896" s="216"/>
      <c r="S1896" s="216"/>
      <c r="T1896" s="217"/>
      <c r="U1896" s="14"/>
      <c r="V1896" s="14"/>
      <c r="W1896" s="14"/>
      <c r="X1896" s="14"/>
      <c r="Y1896" s="14"/>
      <c r="Z1896" s="14"/>
      <c r="AA1896" s="14"/>
      <c r="AB1896" s="14"/>
      <c r="AC1896" s="14"/>
      <c r="AD1896" s="14"/>
      <c r="AE1896" s="14"/>
      <c r="AT1896" s="211" t="s">
        <v>394</v>
      </c>
      <c r="AU1896" s="211" t="s">
        <v>87</v>
      </c>
      <c r="AV1896" s="14" t="s">
        <v>87</v>
      </c>
      <c r="AW1896" s="14" t="s">
        <v>34</v>
      </c>
      <c r="AX1896" s="14" t="s">
        <v>78</v>
      </c>
      <c r="AY1896" s="211" t="s">
        <v>219</v>
      </c>
    </row>
    <row r="1897" s="14" customFormat="1">
      <c r="A1897" s="14"/>
      <c r="B1897" s="210"/>
      <c r="C1897" s="14"/>
      <c r="D1897" s="193" t="s">
        <v>394</v>
      </c>
      <c r="E1897" s="211" t="s">
        <v>1</v>
      </c>
      <c r="F1897" s="212" t="s">
        <v>3545</v>
      </c>
      <c r="G1897" s="14"/>
      <c r="H1897" s="213">
        <v>9.5999999999999996</v>
      </c>
      <c r="I1897" s="214"/>
      <c r="J1897" s="14"/>
      <c r="K1897" s="14"/>
      <c r="L1897" s="210"/>
      <c r="M1897" s="215"/>
      <c r="N1897" s="216"/>
      <c r="O1897" s="216"/>
      <c r="P1897" s="216"/>
      <c r="Q1897" s="216"/>
      <c r="R1897" s="216"/>
      <c r="S1897" s="216"/>
      <c r="T1897" s="217"/>
      <c r="U1897" s="14"/>
      <c r="V1897" s="14"/>
      <c r="W1897" s="14"/>
      <c r="X1897" s="14"/>
      <c r="Y1897" s="14"/>
      <c r="Z1897" s="14"/>
      <c r="AA1897" s="14"/>
      <c r="AB1897" s="14"/>
      <c r="AC1897" s="14"/>
      <c r="AD1897" s="14"/>
      <c r="AE1897" s="14"/>
      <c r="AT1897" s="211" t="s">
        <v>394</v>
      </c>
      <c r="AU1897" s="211" t="s">
        <v>87</v>
      </c>
      <c r="AV1897" s="14" t="s">
        <v>87</v>
      </c>
      <c r="AW1897" s="14" t="s">
        <v>34</v>
      </c>
      <c r="AX1897" s="14" t="s">
        <v>78</v>
      </c>
      <c r="AY1897" s="211" t="s">
        <v>219</v>
      </c>
    </row>
    <row r="1898" s="14" customFormat="1">
      <c r="A1898" s="14"/>
      <c r="B1898" s="210"/>
      <c r="C1898" s="14"/>
      <c r="D1898" s="193" t="s">
        <v>394</v>
      </c>
      <c r="E1898" s="211" t="s">
        <v>1</v>
      </c>
      <c r="F1898" s="212" t="s">
        <v>3546</v>
      </c>
      <c r="G1898" s="14"/>
      <c r="H1898" s="213">
        <v>6</v>
      </c>
      <c r="I1898" s="214"/>
      <c r="J1898" s="14"/>
      <c r="K1898" s="14"/>
      <c r="L1898" s="210"/>
      <c r="M1898" s="215"/>
      <c r="N1898" s="216"/>
      <c r="O1898" s="216"/>
      <c r="P1898" s="216"/>
      <c r="Q1898" s="216"/>
      <c r="R1898" s="216"/>
      <c r="S1898" s="216"/>
      <c r="T1898" s="217"/>
      <c r="U1898" s="14"/>
      <c r="V1898" s="14"/>
      <c r="W1898" s="14"/>
      <c r="X1898" s="14"/>
      <c r="Y1898" s="14"/>
      <c r="Z1898" s="14"/>
      <c r="AA1898" s="14"/>
      <c r="AB1898" s="14"/>
      <c r="AC1898" s="14"/>
      <c r="AD1898" s="14"/>
      <c r="AE1898" s="14"/>
      <c r="AT1898" s="211" t="s">
        <v>394</v>
      </c>
      <c r="AU1898" s="211" t="s">
        <v>87</v>
      </c>
      <c r="AV1898" s="14" t="s">
        <v>87</v>
      </c>
      <c r="AW1898" s="14" t="s">
        <v>34</v>
      </c>
      <c r="AX1898" s="14" t="s">
        <v>78</v>
      </c>
      <c r="AY1898" s="211" t="s">
        <v>219</v>
      </c>
    </row>
    <row r="1899" s="14" customFormat="1">
      <c r="A1899" s="14"/>
      <c r="B1899" s="210"/>
      <c r="C1899" s="14"/>
      <c r="D1899" s="193" t="s">
        <v>394</v>
      </c>
      <c r="E1899" s="211" t="s">
        <v>1</v>
      </c>
      <c r="F1899" s="212" t="s">
        <v>3547</v>
      </c>
      <c r="G1899" s="14"/>
      <c r="H1899" s="213">
        <v>11.4</v>
      </c>
      <c r="I1899" s="214"/>
      <c r="J1899" s="14"/>
      <c r="K1899" s="14"/>
      <c r="L1899" s="210"/>
      <c r="M1899" s="215"/>
      <c r="N1899" s="216"/>
      <c r="O1899" s="216"/>
      <c r="P1899" s="216"/>
      <c r="Q1899" s="216"/>
      <c r="R1899" s="216"/>
      <c r="S1899" s="216"/>
      <c r="T1899" s="217"/>
      <c r="U1899" s="14"/>
      <c r="V1899" s="14"/>
      <c r="W1899" s="14"/>
      <c r="X1899" s="14"/>
      <c r="Y1899" s="14"/>
      <c r="Z1899" s="14"/>
      <c r="AA1899" s="14"/>
      <c r="AB1899" s="14"/>
      <c r="AC1899" s="14"/>
      <c r="AD1899" s="14"/>
      <c r="AE1899" s="14"/>
      <c r="AT1899" s="211" t="s">
        <v>394</v>
      </c>
      <c r="AU1899" s="211" t="s">
        <v>87</v>
      </c>
      <c r="AV1899" s="14" t="s">
        <v>87</v>
      </c>
      <c r="AW1899" s="14" t="s">
        <v>34</v>
      </c>
      <c r="AX1899" s="14" t="s">
        <v>78</v>
      </c>
      <c r="AY1899" s="211" t="s">
        <v>219</v>
      </c>
    </row>
    <row r="1900" s="14" customFormat="1">
      <c r="A1900" s="14"/>
      <c r="B1900" s="210"/>
      <c r="C1900" s="14"/>
      <c r="D1900" s="193" t="s">
        <v>394</v>
      </c>
      <c r="E1900" s="211" t="s">
        <v>1</v>
      </c>
      <c r="F1900" s="212" t="s">
        <v>3548</v>
      </c>
      <c r="G1900" s="14"/>
      <c r="H1900" s="213">
        <v>8.5999999999999996</v>
      </c>
      <c r="I1900" s="214"/>
      <c r="J1900" s="14"/>
      <c r="K1900" s="14"/>
      <c r="L1900" s="210"/>
      <c r="M1900" s="215"/>
      <c r="N1900" s="216"/>
      <c r="O1900" s="216"/>
      <c r="P1900" s="216"/>
      <c r="Q1900" s="216"/>
      <c r="R1900" s="216"/>
      <c r="S1900" s="216"/>
      <c r="T1900" s="217"/>
      <c r="U1900" s="14"/>
      <c r="V1900" s="14"/>
      <c r="W1900" s="14"/>
      <c r="X1900" s="14"/>
      <c r="Y1900" s="14"/>
      <c r="Z1900" s="14"/>
      <c r="AA1900" s="14"/>
      <c r="AB1900" s="14"/>
      <c r="AC1900" s="14"/>
      <c r="AD1900" s="14"/>
      <c r="AE1900" s="14"/>
      <c r="AT1900" s="211" t="s">
        <v>394</v>
      </c>
      <c r="AU1900" s="211" t="s">
        <v>87</v>
      </c>
      <c r="AV1900" s="14" t="s">
        <v>87</v>
      </c>
      <c r="AW1900" s="14" t="s">
        <v>34</v>
      </c>
      <c r="AX1900" s="14" t="s">
        <v>78</v>
      </c>
      <c r="AY1900" s="211" t="s">
        <v>219</v>
      </c>
    </row>
    <row r="1901" s="14" customFormat="1">
      <c r="A1901" s="14"/>
      <c r="B1901" s="210"/>
      <c r="C1901" s="14"/>
      <c r="D1901" s="193" t="s">
        <v>394</v>
      </c>
      <c r="E1901" s="211" t="s">
        <v>1</v>
      </c>
      <c r="F1901" s="212" t="s">
        <v>3549</v>
      </c>
      <c r="G1901" s="14"/>
      <c r="H1901" s="213">
        <v>6.5999999999999996</v>
      </c>
      <c r="I1901" s="214"/>
      <c r="J1901" s="14"/>
      <c r="K1901" s="14"/>
      <c r="L1901" s="210"/>
      <c r="M1901" s="215"/>
      <c r="N1901" s="216"/>
      <c r="O1901" s="216"/>
      <c r="P1901" s="216"/>
      <c r="Q1901" s="216"/>
      <c r="R1901" s="216"/>
      <c r="S1901" s="216"/>
      <c r="T1901" s="217"/>
      <c r="U1901" s="14"/>
      <c r="V1901" s="14"/>
      <c r="W1901" s="14"/>
      <c r="X1901" s="14"/>
      <c r="Y1901" s="14"/>
      <c r="Z1901" s="14"/>
      <c r="AA1901" s="14"/>
      <c r="AB1901" s="14"/>
      <c r="AC1901" s="14"/>
      <c r="AD1901" s="14"/>
      <c r="AE1901" s="14"/>
      <c r="AT1901" s="211" t="s">
        <v>394</v>
      </c>
      <c r="AU1901" s="211" t="s">
        <v>87</v>
      </c>
      <c r="AV1901" s="14" t="s">
        <v>87</v>
      </c>
      <c r="AW1901" s="14" t="s">
        <v>34</v>
      </c>
      <c r="AX1901" s="14" t="s">
        <v>78</v>
      </c>
      <c r="AY1901" s="211" t="s">
        <v>219</v>
      </c>
    </row>
    <row r="1902" s="14" customFormat="1">
      <c r="A1902" s="14"/>
      <c r="B1902" s="210"/>
      <c r="C1902" s="14"/>
      <c r="D1902" s="193" t="s">
        <v>394</v>
      </c>
      <c r="E1902" s="211" t="s">
        <v>1</v>
      </c>
      <c r="F1902" s="212" t="s">
        <v>3550</v>
      </c>
      <c r="G1902" s="14"/>
      <c r="H1902" s="213">
        <v>5.9000000000000004</v>
      </c>
      <c r="I1902" s="214"/>
      <c r="J1902" s="14"/>
      <c r="K1902" s="14"/>
      <c r="L1902" s="210"/>
      <c r="M1902" s="215"/>
      <c r="N1902" s="216"/>
      <c r="O1902" s="216"/>
      <c r="P1902" s="216"/>
      <c r="Q1902" s="216"/>
      <c r="R1902" s="216"/>
      <c r="S1902" s="216"/>
      <c r="T1902" s="217"/>
      <c r="U1902" s="14"/>
      <c r="V1902" s="14"/>
      <c r="W1902" s="14"/>
      <c r="X1902" s="14"/>
      <c r="Y1902" s="14"/>
      <c r="Z1902" s="14"/>
      <c r="AA1902" s="14"/>
      <c r="AB1902" s="14"/>
      <c r="AC1902" s="14"/>
      <c r="AD1902" s="14"/>
      <c r="AE1902" s="14"/>
      <c r="AT1902" s="211" t="s">
        <v>394</v>
      </c>
      <c r="AU1902" s="211" t="s">
        <v>87</v>
      </c>
      <c r="AV1902" s="14" t="s">
        <v>87</v>
      </c>
      <c r="AW1902" s="14" t="s">
        <v>34</v>
      </c>
      <c r="AX1902" s="14" t="s">
        <v>78</v>
      </c>
      <c r="AY1902" s="211" t="s">
        <v>219</v>
      </c>
    </row>
    <row r="1903" s="14" customFormat="1">
      <c r="A1903" s="14"/>
      <c r="B1903" s="210"/>
      <c r="C1903" s="14"/>
      <c r="D1903" s="193" t="s">
        <v>394</v>
      </c>
      <c r="E1903" s="211" t="s">
        <v>1</v>
      </c>
      <c r="F1903" s="212" t="s">
        <v>3551</v>
      </c>
      <c r="G1903" s="14"/>
      <c r="H1903" s="213">
        <v>6.2999999999999998</v>
      </c>
      <c r="I1903" s="214"/>
      <c r="J1903" s="14"/>
      <c r="K1903" s="14"/>
      <c r="L1903" s="210"/>
      <c r="M1903" s="215"/>
      <c r="N1903" s="216"/>
      <c r="O1903" s="216"/>
      <c r="P1903" s="216"/>
      <c r="Q1903" s="216"/>
      <c r="R1903" s="216"/>
      <c r="S1903" s="216"/>
      <c r="T1903" s="217"/>
      <c r="U1903" s="14"/>
      <c r="V1903" s="14"/>
      <c r="W1903" s="14"/>
      <c r="X1903" s="14"/>
      <c r="Y1903" s="14"/>
      <c r="Z1903" s="14"/>
      <c r="AA1903" s="14"/>
      <c r="AB1903" s="14"/>
      <c r="AC1903" s="14"/>
      <c r="AD1903" s="14"/>
      <c r="AE1903" s="14"/>
      <c r="AT1903" s="211" t="s">
        <v>394</v>
      </c>
      <c r="AU1903" s="211" t="s">
        <v>87</v>
      </c>
      <c r="AV1903" s="14" t="s">
        <v>87</v>
      </c>
      <c r="AW1903" s="14" t="s">
        <v>34</v>
      </c>
      <c r="AX1903" s="14" t="s">
        <v>78</v>
      </c>
      <c r="AY1903" s="211" t="s">
        <v>219</v>
      </c>
    </row>
    <row r="1904" s="14" customFormat="1">
      <c r="A1904" s="14"/>
      <c r="B1904" s="210"/>
      <c r="C1904" s="14"/>
      <c r="D1904" s="193" t="s">
        <v>394</v>
      </c>
      <c r="E1904" s="211" t="s">
        <v>1</v>
      </c>
      <c r="F1904" s="212" t="s">
        <v>3551</v>
      </c>
      <c r="G1904" s="14"/>
      <c r="H1904" s="213">
        <v>6.2999999999999998</v>
      </c>
      <c r="I1904" s="214"/>
      <c r="J1904" s="14"/>
      <c r="K1904" s="14"/>
      <c r="L1904" s="210"/>
      <c r="M1904" s="215"/>
      <c r="N1904" s="216"/>
      <c r="O1904" s="216"/>
      <c r="P1904" s="216"/>
      <c r="Q1904" s="216"/>
      <c r="R1904" s="216"/>
      <c r="S1904" s="216"/>
      <c r="T1904" s="217"/>
      <c r="U1904" s="14"/>
      <c r="V1904" s="14"/>
      <c r="W1904" s="14"/>
      <c r="X1904" s="14"/>
      <c r="Y1904" s="14"/>
      <c r="Z1904" s="14"/>
      <c r="AA1904" s="14"/>
      <c r="AB1904" s="14"/>
      <c r="AC1904" s="14"/>
      <c r="AD1904" s="14"/>
      <c r="AE1904" s="14"/>
      <c r="AT1904" s="211" t="s">
        <v>394</v>
      </c>
      <c r="AU1904" s="211" t="s">
        <v>87</v>
      </c>
      <c r="AV1904" s="14" t="s">
        <v>87</v>
      </c>
      <c r="AW1904" s="14" t="s">
        <v>34</v>
      </c>
      <c r="AX1904" s="14" t="s">
        <v>78</v>
      </c>
      <c r="AY1904" s="211" t="s">
        <v>219</v>
      </c>
    </row>
    <row r="1905" s="14" customFormat="1">
      <c r="A1905" s="14"/>
      <c r="B1905" s="210"/>
      <c r="C1905" s="14"/>
      <c r="D1905" s="193" t="s">
        <v>394</v>
      </c>
      <c r="E1905" s="211" t="s">
        <v>1</v>
      </c>
      <c r="F1905" s="212" t="s">
        <v>3552</v>
      </c>
      <c r="G1905" s="14"/>
      <c r="H1905" s="213">
        <v>14.199999999999999</v>
      </c>
      <c r="I1905" s="214"/>
      <c r="J1905" s="14"/>
      <c r="K1905" s="14"/>
      <c r="L1905" s="210"/>
      <c r="M1905" s="215"/>
      <c r="N1905" s="216"/>
      <c r="O1905" s="216"/>
      <c r="P1905" s="216"/>
      <c r="Q1905" s="216"/>
      <c r="R1905" s="216"/>
      <c r="S1905" s="216"/>
      <c r="T1905" s="217"/>
      <c r="U1905" s="14"/>
      <c r="V1905" s="14"/>
      <c r="W1905" s="14"/>
      <c r="X1905" s="14"/>
      <c r="Y1905" s="14"/>
      <c r="Z1905" s="14"/>
      <c r="AA1905" s="14"/>
      <c r="AB1905" s="14"/>
      <c r="AC1905" s="14"/>
      <c r="AD1905" s="14"/>
      <c r="AE1905" s="14"/>
      <c r="AT1905" s="211" t="s">
        <v>394</v>
      </c>
      <c r="AU1905" s="211" t="s">
        <v>87</v>
      </c>
      <c r="AV1905" s="14" t="s">
        <v>87</v>
      </c>
      <c r="AW1905" s="14" t="s">
        <v>34</v>
      </c>
      <c r="AX1905" s="14" t="s">
        <v>78</v>
      </c>
      <c r="AY1905" s="211" t="s">
        <v>219</v>
      </c>
    </row>
    <row r="1906" s="14" customFormat="1">
      <c r="A1906" s="14"/>
      <c r="B1906" s="210"/>
      <c r="C1906" s="14"/>
      <c r="D1906" s="193" t="s">
        <v>394</v>
      </c>
      <c r="E1906" s="211" t="s">
        <v>1</v>
      </c>
      <c r="F1906" s="212" t="s">
        <v>3553</v>
      </c>
      <c r="G1906" s="14"/>
      <c r="H1906" s="213">
        <v>7.5999999999999996</v>
      </c>
      <c r="I1906" s="214"/>
      <c r="J1906" s="14"/>
      <c r="K1906" s="14"/>
      <c r="L1906" s="210"/>
      <c r="M1906" s="215"/>
      <c r="N1906" s="216"/>
      <c r="O1906" s="216"/>
      <c r="P1906" s="216"/>
      <c r="Q1906" s="216"/>
      <c r="R1906" s="216"/>
      <c r="S1906" s="216"/>
      <c r="T1906" s="217"/>
      <c r="U1906" s="14"/>
      <c r="V1906" s="14"/>
      <c r="W1906" s="14"/>
      <c r="X1906" s="14"/>
      <c r="Y1906" s="14"/>
      <c r="Z1906" s="14"/>
      <c r="AA1906" s="14"/>
      <c r="AB1906" s="14"/>
      <c r="AC1906" s="14"/>
      <c r="AD1906" s="14"/>
      <c r="AE1906" s="14"/>
      <c r="AT1906" s="211" t="s">
        <v>394</v>
      </c>
      <c r="AU1906" s="211" t="s">
        <v>87</v>
      </c>
      <c r="AV1906" s="14" t="s">
        <v>87</v>
      </c>
      <c r="AW1906" s="14" t="s">
        <v>34</v>
      </c>
      <c r="AX1906" s="14" t="s">
        <v>78</v>
      </c>
      <c r="AY1906" s="211" t="s">
        <v>219</v>
      </c>
    </row>
    <row r="1907" s="14" customFormat="1">
      <c r="A1907" s="14"/>
      <c r="B1907" s="210"/>
      <c r="C1907" s="14"/>
      <c r="D1907" s="193" t="s">
        <v>394</v>
      </c>
      <c r="E1907" s="211" t="s">
        <v>1</v>
      </c>
      <c r="F1907" s="212" t="s">
        <v>3553</v>
      </c>
      <c r="G1907" s="14"/>
      <c r="H1907" s="213">
        <v>7.5999999999999996</v>
      </c>
      <c r="I1907" s="214"/>
      <c r="J1907" s="14"/>
      <c r="K1907" s="14"/>
      <c r="L1907" s="210"/>
      <c r="M1907" s="215"/>
      <c r="N1907" s="216"/>
      <c r="O1907" s="216"/>
      <c r="P1907" s="216"/>
      <c r="Q1907" s="216"/>
      <c r="R1907" s="216"/>
      <c r="S1907" s="216"/>
      <c r="T1907" s="217"/>
      <c r="U1907" s="14"/>
      <c r="V1907" s="14"/>
      <c r="W1907" s="14"/>
      <c r="X1907" s="14"/>
      <c r="Y1907" s="14"/>
      <c r="Z1907" s="14"/>
      <c r="AA1907" s="14"/>
      <c r="AB1907" s="14"/>
      <c r="AC1907" s="14"/>
      <c r="AD1907" s="14"/>
      <c r="AE1907" s="14"/>
      <c r="AT1907" s="211" t="s">
        <v>394</v>
      </c>
      <c r="AU1907" s="211" t="s">
        <v>87</v>
      </c>
      <c r="AV1907" s="14" t="s">
        <v>87</v>
      </c>
      <c r="AW1907" s="14" t="s">
        <v>34</v>
      </c>
      <c r="AX1907" s="14" t="s">
        <v>78</v>
      </c>
      <c r="AY1907" s="211" t="s">
        <v>219</v>
      </c>
    </row>
    <row r="1908" s="14" customFormat="1">
      <c r="A1908" s="14"/>
      <c r="B1908" s="210"/>
      <c r="C1908" s="14"/>
      <c r="D1908" s="193" t="s">
        <v>394</v>
      </c>
      <c r="E1908" s="211" t="s">
        <v>1</v>
      </c>
      <c r="F1908" s="212" t="s">
        <v>3551</v>
      </c>
      <c r="G1908" s="14"/>
      <c r="H1908" s="213">
        <v>6.2999999999999998</v>
      </c>
      <c r="I1908" s="214"/>
      <c r="J1908" s="14"/>
      <c r="K1908" s="14"/>
      <c r="L1908" s="210"/>
      <c r="M1908" s="215"/>
      <c r="N1908" s="216"/>
      <c r="O1908" s="216"/>
      <c r="P1908" s="216"/>
      <c r="Q1908" s="216"/>
      <c r="R1908" s="216"/>
      <c r="S1908" s="216"/>
      <c r="T1908" s="217"/>
      <c r="U1908" s="14"/>
      <c r="V1908" s="14"/>
      <c r="W1908" s="14"/>
      <c r="X1908" s="14"/>
      <c r="Y1908" s="14"/>
      <c r="Z1908" s="14"/>
      <c r="AA1908" s="14"/>
      <c r="AB1908" s="14"/>
      <c r="AC1908" s="14"/>
      <c r="AD1908" s="14"/>
      <c r="AE1908" s="14"/>
      <c r="AT1908" s="211" t="s">
        <v>394</v>
      </c>
      <c r="AU1908" s="211" t="s">
        <v>87</v>
      </c>
      <c r="AV1908" s="14" t="s">
        <v>87</v>
      </c>
      <c r="AW1908" s="14" t="s">
        <v>34</v>
      </c>
      <c r="AX1908" s="14" t="s">
        <v>78</v>
      </c>
      <c r="AY1908" s="211" t="s">
        <v>219</v>
      </c>
    </row>
    <row r="1909" s="14" customFormat="1">
      <c r="A1909" s="14"/>
      <c r="B1909" s="210"/>
      <c r="C1909" s="14"/>
      <c r="D1909" s="193" t="s">
        <v>394</v>
      </c>
      <c r="E1909" s="211" t="s">
        <v>1</v>
      </c>
      <c r="F1909" s="212" t="s">
        <v>3554</v>
      </c>
      <c r="G1909" s="14"/>
      <c r="H1909" s="213">
        <v>13</v>
      </c>
      <c r="I1909" s="214"/>
      <c r="J1909" s="14"/>
      <c r="K1909" s="14"/>
      <c r="L1909" s="210"/>
      <c r="M1909" s="215"/>
      <c r="N1909" s="216"/>
      <c r="O1909" s="216"/>
      <c r="P1909" s="216"/>
      <c r="Q1909" s="216"/>
      <c r="R1909" s="216"/>
      <c r="S1909" s="216"/>
      <c r="T1909" s="217"/>
      <c r="U1909" s="14"/>
      <c r="V1909" s="14"/>
      <c r="W1909" s="14"/>
      <c r="X1909" s="14"/>
      <c r="Y1909" s="14"/>
      <c r="Z1909" s="14"/>
      <c r="AA1909" s="14"/>
      <c r="AB1909" s="14"/>
      <c r="AC1909" s="14"/>
      <c r="AD1909" s="14"/>
      <c r="AE1909" s="14"/>
      <c r="AT1909" s="211" t="s">
        <v>394</v>
      </c>
      <c r="AU1909" s="211" t="s">
        <v>87</v>
      </c>
      <c r="AV1909" s="14" t="s">
        <v>87</v>
      </c>
      <c r="AW1909" s="14" t="s">
        <v>34</v>
      </c>
      <c r="AX1909" s="14" t="s">
        <v>78</v>
      </c>
      <c r="AY1909" s="211" t="s">
        <v>219</v>
      </c>
    </row>
    <row r="1910" s="13" customFormat="1">
      <c r="A1910" s="13"/>
      <c r="B1910" s="203"/>
      <c r="C1910" s="13"/>
      <c r="D1910" s="193" t="s">
        <v>394</v>
      </c>
      <c r="E1910" s="204" t="s">
        <v>1</v>
      </c>
      <c r="F1910" s="205" t="s">
        <v>2600</v>
      </c>
      <c r="G1910" s="13"/>
      <c r="H1910" s="204" t="s">
        <v>1</v>
      </c>
      <c r="I1910" s="206"/>
      <c r="J1910" s="13"/>
      <c r="K1910" s="13"/>
      <c r="L1910" s="203"/>
      <c r="M1910" s="207"/>
      <c r="N1910" s="208"/>
      <c r="O1910" s="208"/>
      <c r="P1910" s="208"/>
      <c r="Q1910" s="208"/>
      <c r="R1910" s="208"/>
      <c r="S1910" s="208"/>
      <c r="T1910" s="209"/>
      <c r="U1910" s="13"/>
      <c r="V1910" s="13"/>
      <c r="W1910" s="13"/>
      <c r="X1910" s="13"/>
      <c r="Y1910" s="13"/>
      <c r="Z1910" s="13"/>
      <c r="AA1910" s="13"/>
      <c r="AB1910" s="13"/>
      <c r="AC1910" s="13"/>
      <c r="AD1910" s="13"/>
      <c r="AE1910" s="13"/>
      <c r="AT1910" s="204" t="s">
        <v>394</v>
      </c>
      <c r="AU1910" s="204" t="s">
        <v>87</v>
      </c>
      <c r="AV1910" s="13" t="s">
        <v>85</v>
      </c>
      <c r="AW1910" s="13" t="s">
        <v>34</v>
      </c>
      <c r="AX1910" s="13" t="s">
        <v>78</v>
      </c>
      <c r="AY1910" s="204" t="s">
        <v>219</v>
      </c>
    </row>
    <row r="1911" s="14" customFormat="1">
      <c r="A1911" s="14"/>
      <c r="B1911" s="210"/>
      <c r="C1911" s="14"/>
      <c r="D1911" s="193" t="s">
        <v>394</v>
      </c>
      <c r="E1911" s="211" t="s">
        <v>1</v>
      </c>
      <c r="F1911" s="212" t="s">
        <v>3555</v>
      </c>
      <c r="G1911" s="14"/>
      <c r="H1911" s="213">
        <v>5.5999999999999996</v>
      </c>
      <c r="I1911" s="214"/>
      <c r="J1911" s="14"/>
      <c r="K1911" s="14"/>
      <c r="L1911" s="210"/>
      <c r="M1911" s="215"/>
      <c r="N1911" s="216"/>
      <c r="O1911" s="216"/>
      <c r="P1911" s="216"/>
      <c r="Q1911" s="216"/>
      <c r="R1911" s="216"/>
      <c r="S1911" s="216"/>
      <c r="T1911" s="217"/>
      <c r="U1911" s="14"/>
      <c r="V1911" s="14"/>
      <c r="W1911" s="14"/>
      <c r="X1911" s="14"/>
      <c r="Y1911" s="14"/>
      <c r="Z1911" s="14"/>
      <c r="AA1911" s="14"/>
      <c r="AB1911" s="14"/>
      <c r="AC1911" s="14"/>
      <c r="AD1911" s="14"/>
      <c r="AE1911" s="14"/>
      <c r="AT1911" s="211" t="s">
        <v>394</v>
      </c>
      <c r="AU1911" s="211" t="s">
        <v>87</v>
      </c>
      <c r="AV1911" s="14" t="s">
        <v>87</v>
      </c>
      <c r="AW1911" s="14" t="s">
        <v>34</v>
      </c>
      <c r="AX1911" s="14" t="s">
        <v>78</v>
      </c>
      <c r="AY1911" s="211" t="s">
        <v>219</v>
      </c>
    </row>
    <row r="1912" s="15" customFormat="1">
      <c r="A1912" s="15"/>
      <c r="B1912" s="218"/>
      <c r="C1912" s="15"/>
      <c r="D1912" s="193" t="s">
        <v>394</v>
      </c>
      <c r="E1912" s="219" t="s">
        <v>1</v>
      </c>
      <c r="F1912" s="220" t="s">
        <v>401</v>
      </c>
      <c r="G1912" s="15"/>
      <c r="H1912" s="221">
        <v>409.60000000000002</v>
      </c>
      <c r="I1912" s="222"/>
      <c r="J1912" s="15"/>
      <c r="K1912" s="15"/>
      <c r="L1912" s="218"/>
      <c r="M1912" s="223"/>
      <c r="N1912" s="224"/>
      <c r="O1912" s="224"/>
      <c r="P1912" s="224"/>
      <c r="Q1912" s="224"/>
      <c r="R1912" s="224"/>
      <c r="S1912" s="224"/>
      <c r="T1912" s="225"/>
      <c r="U1912" s="15"/>
      <c r="V1912" s="15"/>
      <c r="W1912" s="15"/>
      <c r="X1912" s="15"/>
      <c r="Y1912" s="15"/>
      <c r="Z1912" s="15"/>
      <c r="AA1912" s="15"/>
      <c r="AB1912" s="15"/>
      <c r="AC1912" s="15"/>
      <c r="AD1912" s="15"/>
      <c r="AE1912" s="15"/>
      <c r="AT1912" s="219" t="s">
        <v>394</v>
      </c>
      <c r="AU1912" s="219" t="s">
        <v>87</v>
      </c>
      <c r="AV1912" s="15" t="s">
        <v>218</v>
      </c>
      <c r="AW1912" s="15" t="s">
        <v>34</v>
      </c>
      <c r="AX1912" s="15" t="s">
        <v>85</v>
      </c>
      <c r="AY1912" s="219" t="s">
        <v>219</v>
      </c>
    </row>
    <row r="1913" s="2" customFormat="1" ht="16.5" customHeight="1">
      <c r="A1913" s="38"/>
      <c r="B1913" s="179"/>
      <c r="C1913" s="180" t="s">
        <v>3556</v>
      </c>
      <c r="D1913" s="180" t="s">
        <v>222</v>
      </c>
      <c r="E1913" s="181" t="s">
        <v>3557</v>
      </c>
      <c r="F1913" s="182" t="s">
        <v>3558</v>
      </c>
      <c r="G1913" s="183" t="s">
        <v>602</v>
      </c>
      <c r="H1913" s="184">
        <v>127</v>
      </c>
      <c r="I1913" s="185"/>
      <c r="J1913" s="186">
        <f>ROUND(I1913*H1913,2)</f>
        <v>0</v>
      </c>
      <c r="K1913" s="182" t="s">
        <v>391</v>
      </c>
      <c r="L1913" s="39"/>
      <c r="M1913" s="187" t="s">
        <v>1</v>
      </c>
      <c r="N1913" s="188" t="s">
        <v>43</v>
      </c>
      <c r="O1913" s="77"/>
      <c r="P1913" s="189">
        <f>O1913*H1913</f>
        <v>0</v>
      </c>
      <c r="Q1913" s="189">
        <v>2.0000000000000002E-05</v>
      </c>
      <c r="R1913" s="189">
        <f>Q1913*H1913</f>
        <v>0.0025400000000000002</v>
      </c>
      <c r="S1913" s="189">
        <v>0</v>
      </c>
      <c r="T1913" s="190">
        <f>S1913*H1913</f>
        <v>0</v>
      </c>
      <c r="U1913" s="38"/>
      <c r="V1913" s="38"/>
      <c r="W1913" s="38"/>
      <c r="X1913" s="38"/>
      <c r="Y1913" s="38"/>
      <c r="Z1913" s="38"/>
      <c r="AA1913" s="38"/>
      <c r="AB1913" s="38"/>
      <c r="AC1913" s="38"/>
      <c r="AD1913" s="38"/>
      <c r="AE1913" s="38"/>
      <c r="AR1913" s="191" t="s">
        <v>296</v>
      </c>
      <c r="AT1913" s="191" t="s">
        <v>222</v>
      </c>
      <c r="AU1913" s="191" t="s">
        <v>87</v>
      </c>
      <c r="AY1913" s="19" t="s">
        <v>219</v>
      </c>
      <c r="BE1913" s="192">
        <f>IF(N1913="základní",J1913,0)</f>
        <v>0</v>
      </c>
      <c r="BF1913" s="192">
        <f>IF(N1913="snížená",J1913,0)</f>
        <v>0</v>
      </c>
      <c r="BG1913" s="192">
        <f>IF(N1913="zákl. přenesená",J1913,0)</f>
        <v>0</v>
      </c>
      <c r="BH1913" s="192">
        <f>IF(N1913="sníž. přenesená",J1913,0)</f>
        <v>0</v>
      </c>
      <c r="BI1913" s="192">
        <f>IF(N1913="nulová",J1913,0)</f>
        <v>0</v>
      </c>
      <c r="BJ1913" s="19" t="s">
        <v>85</v>
      </c>
      <c r="BK1913" s="192">
        <f>ROUND(I1913*H1913,2)</f>
        <v>0</v>
      </c>
      <c r="BL1913" s="19" t="s">
        <v>296</v>
      </c>
      <c r="BM1913" s="191" t="s">
        <v>3559</v>
      </c>
    </row>
    <row r="1914" s="2" customFormat="1">
      <c r="A1914" s="38"/>
      <c r="B1914" s="39"/>
      <c r="C1914" s="38"/>
      <c r="D1914" s="193" t="s">
        <v>227</v>
      </c>
      <c r="E1914" s="38"/>
      <c r="F1914" s="194" t="s">
        <v>3560</v>
      </c>
      <c r="G1914" s="38"/>
      <c r="H1914" s="38"/>
      <c r="I1914" s="195"/>
      <c r="J1914" s="38"/>
      <c r="K1914" s="38"/>
      <c r="L1914" s="39"/>
      <c r="M1914" s="196"/>
      <c r="N1914" s="197"/>
      <c r="O1914" s="77"/>
      <c r="P1914" s="77"/>
      <c r="Q1914" s="77"/>
      <c r="R1914" s="77"/>
      <c r="S1914" s="77"/>
      <c r="T1914" s="78"/>
      <c r="U1914" s="38"/>
      <c r="V1914" s="38"/>
      <c r="W1914" s="38"/>
      <c r="X1914" s="38"/>
      <c r="Y1914" s="38"/>
      <c r="Z1914" s="38"/>
      <c r="AA1914" s="38"/>
      <c r="AB1914" s="38"/>
      <c r="AC1914" s="38"/>
      <c r="AD1914" s="38"/>
      <c r="AE1914" s="38"/>
      <c r="AT1914" s="19" t="s">
        <v>227</v>
      </c>
      <c r="AU1914" s="19" t="s">
        <v>87</v>
      </c>
    </row>
    <row r="1915" s="13" customFormat="1">
      <c r="A1915" s="13"/>
      <c r="B1915" s="203"/>
      <c r="C1915" s="13"/>
      <c r="D1915" s="193" t="s">
        <v>394</v>
      </c>
      <c r="E1915" s="204" t="s">
        <v>1</v>
      </c>
      <c r="F1915" s="205" t="s">
        <v>2315</v>
      </c>
      <c r="G1915" s="13"/>
      <c r="H1915" s="204" t="s">
        <v>1</v>
      </c>
      <c r="I1915" s="206"/>
      <c r="J1915" s="13"/>
      <c r="K1915" s="13"/>
      <c r="L1915" s="203"/>
      <c r="M1915" s="207"/>
      <c r="N1915" s="208"/>
      <c r="O1915" s="208"/>
      <c r="P1915" s="208"/>
      <c r="Q1915" s="208"/>
      <c r="R1915" s="208"/>
      <c r="S1915" s="208"/>
      <c r="T1915" s="209"/>
      <c r="U1915" s="13"/>
      <c r="V1915" s="13"/>
      <c r="W1915" s="13"/>
      <c r="X1915" s="13"/>
      <c r="Y1915" s="13"/>
      <c r="Z1915" s="13"/>
      <c r="AA1915" s="13"/>
      <c r="AB1915" s="13"/>
      <c r="AC1915" s="13"/>
      <c r="AD1915" s="13"/>
      <c r="AE1915" s="13"/>
      <c r="AT1915" s="204" t="s">
        <v>394</v>
      </c>
      <c r="AU1915" s="204" t="s">
        <v>87</v>
      </c>
      <c r="AV1915" s="13" t="s">
        <v>85</v>
      </c>
      <c r="AW1915" s="13" t="s">
        <v>34</v>
      </c>
      <c r="AX1915" s="13" t="s">
        <v>78</v>
      </c>
      <c r="AY1915" s="204" t="s">
        <v>219</v>
      </c>
    </row>
    <row r="1916" s="14" customFormat="1">
      <c r="A1916" s="14"/>
      <c r="B1916" s="210"/>
      <c r="C1916" s="14"/>
      <c r="D1916" s="193" t="s">
        <v>394</v>
      </c>
      <c r="E1916" s="211" t="s">
        <v>1</v>
      </c>
      <c r="F1916" s="212" t="s">
        <v>981</v>
      </c>
      <c r="G1916" s="14"/>
      <c r="H1916" s="213">
        <v>68</v>
      </c>
      <c r="I1916" s="214"/>
      <c r="J1916" s="14"/>
      <c r="K1916" s="14"/>
      <c r="L1916" s="210"/>
      <c r="M1916" s="215"/>
      <c r="N1916" s="216"/>
      <c r="O1916" s="216"/>
      <c r="P1916" s="216"/>
      <c r="Q1916" s="216"/>
      <c r="R1916" s="216"/>
      <c r="S1916" s="216"/>
      <c r="T1916" s="217"/>
      <c r="U1916" s="14"/>
      <c r="V1916" s="14"/>
      <c r="W1916" s="14"/>
      <c r="X1916" s="14"/>
      <c r="Y1916" s="14"/>
      <c r="Z1916" s="14"/>
      <c r="AA1916" s="14"/>
      <c r="AB1916" s="14"/>
      <c r="AC1916" s="14"/>
      <c r="AD1916" s="14"/>
      <c r="AE1916" s="14"/>
      <c r="AT1916" s="211" t="s">
        <v>394</v>
      </c>
      <c r="AU1916" s="211" t="s">
        <v>87</v>
      </c>
      <c r="AV1916" s="14" t="s">
        <v>87</v>
      </c>
      <c r="AW1916" s="14" t="s">
        <v>34</v>
      </c>
      <c r="AX1916" s="14" t="s">
        <v>78</v>
      </c>
      <c r="AY1916" s="211" t="s">
        <v>219</v>
      </c>
    </row>
    <row r="1917" s="13" customFormat="1">
      <c r="A1917" s="13"/>
      <c r="B1917" s="203"/>
      <c r="C1917" s="13"/>
      <c r="D1917" s="193" t="s">
        <v>394</v>
      </c>
      <c r="E1917" s="204" t="s">
        <v>1</v>
      </c>
      <c r="F1917" s="205" t="s">
        <v>2821</v>
      </c>
      <c r="G1917" s="13"/>
      <c r="H1917" s="204" t="s">
        <v>1</v>
      </c>
      <c r="I1917" s="206"/>
      <c r="J1917" s="13"/>
      <c r="K1917" s="13"/>
      <c r="L1917" s="203"/>
      <c r="M1917" s="207"/>
      <c r="N1917" s="208"/>
      <c r="O1917" s="208"/>
      <c r="P1917" s="208"/>
      <c r="Q1917" s="208"/>
      <c r="R1917" s="208"/>
      <c r="S1917" s="208"/>
      <c r="T1917" s="209"/>
      <c r="U1917" s="13"/>
      <c r="V1917" s="13"/>
      <c r="W1917" s="13"/>
      <c r="X1917" s="13"/>
      <c r="Y1917" s="13"/>
      <c r="Z1917" s="13"/>
      <c r="AA1917" s="13"/>
      <c r="AB1917" s="13"/>
      <c r="AC1917" s="13"/>
      <c r="AD1917" s="13"/>
      <c r="AE1917" s="13"/>
      <c r="AT1917" s="204" t="s">
        <v>394</v>
      </c>
      <c r="AU1917" s="204" t="s">
        <v>87</v>
      </c>
      <c r="AV1917" s="13" t="s">
        <v>85</v>
      </c>
      <c r="AW1917" s="13" t="s">
        <v>34</v>
      </c>
      <c r="AX1917" s="13" t="s">
        <v>78</v>
      </c>
      <c r="AY1917" s="204" t="s">
        <v>219</v>
      </c>
    </row>
    <row r="1918" s="14" customFormat="1">
      <c r="A1918" s="14"/>
      <c r="B1918" s="210"/>
      <c r="C1918" s="14"/>
      <c r="D1918" s="193" t="s">
        <v>394</v>
      </c>
      <c r="E1918" s="211" t="s">
        <v>1</v>
      </c>
      <c r="F1918" s="212" t="s">
        <v>832</v>
      </c>
      <c r="G1918" s="14"/>
      <c r="H1918" s="213">
        <v>59</v>
      </c>
      <c r="I1918" s="214"/>
      <c r="J1918" s="14"/>
      <c r="K1918" s="14"/>
      <c r="L1918" s="210"/>
      <c r="M1918" s="215"/>
      <c r="N1918" s="216"/>
      <c r="O1918" s="216"/>
      <c r="P1918" s="216"/>
      <c r="Q1918" s="216"/>
      <c r="R1918" s="216"/>
      <c r="S1918" s="216"/>
      <c r="T1918" s="217"/>
      <c r="U1918" s="14"/>
      <c r="V1918" s="14"/>
      <c r="W1918" s="14"/>
      <c r="X1918" s="14"/>
      <c r="Y1918" s="14"/>
      <c r="Z1918" s="14"/>
      <c r="AA1918" s="14"/>
      <c r="AB1918" s="14"/>
      <c r="AC1918" s="14"/>
      <c r="AD1918" s="14"/>
      <c r="AE1918" s="14"/>
      <c r="AT1918" s="211" t="s">
        <v>394</v>
      </c>
      <c r="AU1918" s="211" t="s">
        <v>87</v>
      </c>
      <c r="AV1918" s="14" t="s">
        <v>87</v>
      </c>
      <c r="AW1918" s="14" t="s">
        <v>34</v>
      </c>
      <c r="AX1918" s="14" t="s">
        <v>78</v>
      </c>
      <c r="AY1918" s="211" t="s">
        <v>219</v>
      </c>
    </row>
    <row r="1919" s="15" customFormat="1">
      <c r="A1919" s="15"/>
      <c r="B1919" s="218"/>
      <c r="C1919" s="15"/>
      <c r="D1919" s="193" t="s">
        <v>394</v>
      </c>
      <c r="E1919" s="219" t="s">
        <v>1</v>
      </c>
      <c r="F1919" s="220" t="s">
        <v>401</v>
      </c>
      <c r="G1919" s="15"/>
      <c r="H1919" s="221">
        <v>127</v>
      </c>
      <c r="I1919" s="222"/>
      <c r="J1919" s="15"/>
      <c r="K1919" s="15"/>
      <c r="L1919" s="218"/>
      <c r="M1919" s="223"/>
      <c r="N1919" s="224"/>
      <c r="O1919" s="224"/>
      <c r="P1919" s="224"/>
      <c r="Q1919" s="224"/>
      <c r="R1919" s="224"/>
      <c r="S1919" s="224"/>
      <c r="T1919" s="225"/>
      <c r="U1919" s="15"/>
      <c r="V1919" s="15"/>
      <c r="W1919" s="15"/>
      <c r="X1919" s="15"/>
      <c r="Y1919" s="15"/>
      <c r="Z1919" s="15"/>
      <c r="AA1919" s="15"/>
      <c r="AB1919" s="15"/>
      <c r="AC1919" s="15"/>
      <c r="AD1919" s="15"/>
      <c r="AE1919" s="15"/>
      <c r="AT1919" s="219" t="s">
        <v>394</v>
      </c>
      <c r="AU1919" s="219" t="s">
        <v>87</v>
      </c>
      <c r="AV1919" s="15" t="s">
        <v>218</v>
      </c>
      <c r="AW1919" s="15" t="s">
        <v>34</v>
      </c>
      <c r="AX1919" s="15" t="s">
        <v>85</v>
      </c>
      <c r="AY1919" s="219" t="s">
        <v>219</v>
      </c>
    </row>
    <row r="1920" s="2" customFormat="1" ht="16.5" customHeight="1">
      <c r="A1920" s="38"/>
      <c r="B1920" s="179"/>
      <c r="C1920" s="234" t="s">
        <v>3561</v>
      </c>
      <c r="D1920" s="234" t="s">
        <v>2002</v>
      </c>
      <c r="E1920" s="235" t="s">
        <v>3562</v>
      </c>
      <c r="F1920" s="236" t="s">
        <v>3563</v>
      </c>
      <c r="G1920" s="237" t="s">
        <v>602</v>
      </c>
      <c r="H1920" s="238">
        <v>139.69999999999999</v>
      </c>
      <c r="I1920" s="239"/>
      <c r="J1920" s="240">
        <f>ROUND(I1920*H1920,2)</f>
        <v>0</v>
      </c>
      <c r="K1920" s="236" t="s">
        <v>1</v>
      </c>
      <c r="L1920" s="241"/>
      <c r="M1920" s="242" t="s">
        <v>1</v>
      </c>
      <c r="N1920" s="243" t="s">
        <v>43</v>
      </c>
      <c r="O1920" s="77"/>
      <c r="P1920" s="189">
        <f>O1920*H1920</f>
        <v>0</v>
      </c>
      <c r="Q1920" s="189">
        <v>0.00018000000000000001</v>
      </c>
      <c r="R1920" s="189">
        <f>Q1920*H1920</f>
        <v>0.025145999999999998</v>
      </c>
      <c r="S1920" s="189">
        <v>0</v>
      </c>
      <c r="T1920" s="190">
        <f>S1920*H1920</f>
        <v>0</v>
      </c>
      <c r="U1920" s="38"/>
      <c r="V1920" s="38"/>
      <c r="W1920" s="38"/>
      <c r="X1920" s="38"/>
      <c r="Y1920" s="38"/>
      <c r="Z1920" s="38"/>
      <c r="AA1920" s="38"/>
      <c r="AB1920" s="38"/>
      <c r="AC1920" s="38"/>
      <c r="AD1920" s="38"/>
      <c r="AE1920" s="38"/>
      <c r="AR1920" s="191" t="s">
        <v>612</v>
      </c>
      <c r="AT1920" s="191" t="s">
        <v>2002</v>
      </c>
      <c r="AU1920" s="191" t="s">
        <v>87</v>
      </c>
      <c r="AY1920" s="19" t="s">
        <v>219</v>
      </c>
      <c r="BE1920" s="192">
        <f>IF(N1920="základní",J1920,0)</f>
        <v>0</v>
      </c>
      <c r="BF1920" s="192">
        <f>IF(N1920="snížená",J1920,0)</f>
        <v>0</v>
      </c>
      <c r="BG1920" s="192">
        <f>IF(N1920="zákl. přenesená",J1920,0)</f>
        <v>0</v>
      </c>
      <c r="BH1920" s="192">
        <f>IF(N1920="sníž. přenesená",J1920,0)</f>
        <v>0</v>
      </c>
      <c r="BI1920" s="192">
        <f>IF(N1920="nulová",J1920,0)</f>
        <v>0</v>
      </c>
      <c r="BJ1920" s="19" t="s">
        <v>85</v>
      </c>
      <c r="BK1920" s="192">
        <f>ROUND(I1920*H1920,2)</f>
        <v>0</v>
      </c>
      <c r="BL1920" s="19" t="s">
        <v>296</v>
      </c>
      <c r="BM1920" s="191" t="s">
        <v>3564</v>
      </c>
    </row>
    <row r="1921" s="14" customFormat="1">
      <c r="A1921" s="14"/>
      <c r="B1921" s="210"/>
      <c r="C1921" s="14"/>
      <c r="D1921" s="193" t="s">
        <v>394</v>
      </c>
      <c r="E1921" s="14"/>
      <c r="F1921" s="212" t="s">
        <v>3565</v>
      </c>
      <c r="G1921" s="14"/>
      <c r="H1921" s="213">
        <v>139.69999999999999</v>
      </c>
      <c r="I1921" s="214"/>
      <c r="J1921" s="14"/>
      <c r="K1921" s="14"/>
      <c r="L1921" s="210"/>
      <c r="M1921" s="215"/>
      <c r="N1921" s="216"/>
      <c r="O1921" s="216"/>
      <c r="P1921" s="216"/>
      <c r="Q1921" s="216"/>
      <c r="R1921" s="216"/>
      <c r="S1921" s="216"/>
      <c r="T1921" s="217"/>
      <c r="U1921" s="14"/>
      <c r="V1921" s="14"/>
      <c r="W1921" s="14"/>
      <c r="X1921" s="14"/>
      <c r="Y1921" s="14"/>
      <c r="Z1921" s="14"/>
      <c r="AA1921" s="14"/>
      <c r="AB1921" s="14"/>
      <c r="AC1921" s="14"/>
      <c r="AD1921" s="14"/>
      <c r="AE1921" s="14"/>
      <c r="AT1921" s="211" t="s">
        <v>394</v>
      </c>
      <c r="AU1921" s="211" t="s">
        <v>87</v>
      </c>
      <c r="AV1921" s="14" t="s">
        <v>87</v>
      </c>
      <c r="AW1921" s="14" t="s">
        <v>3</v>
      </c>
      <c r="AX1921" s="14" t="s">
        <v>85</v>
      </c>
      <c r="AY1921" s="211" t="s">
        <v>219</v>
      </c>
    </row>
    <row r="1922" s="2" customFormat="1">
      <c r="A1922" s="38"/>
      <c r="B1922" s="179"/>
      <c r="C1922" s="180" t="s">
        <v>3566</v>
      </c>
      <c r="D1922" s="180" t="s">
        <v>222</v>
      </c>
      <c r="E1922" s="181" t="s">
        <v>3567</v>
      </c>
      <c r="F1922" s="182" t="s">
        <v>3568</v>
      </c>
      <c r="G1922" s="183" t="s">
        <v>499</v>
      </c>
      <c r="H1922" s="184">
        <v>8</v>
      </c>
      <c r="I1922" s="185"/>
      <c r="J1922" s="186">
        <f>ROUND(I1922*H1922,2)</f>
        <v>0</v>
      </c>
      <c r="K1922" s="182" t="s">
        <v>391</v>
      </c>
      <c r="L1922" s="39"/>
      <c r="M1922" s="187" t="s">
        <v>1</v>
      </c>
      <c r="N1922" s="188" t="s">
        <v>43</v>
      </c>
      <c r="O1922" s="77"/>
      <c r="P1922" s="189">
        <f>O1922*H1922</f>
        <v>0</v>
      </c>
      <c r="Q1922" s="189">
        <v>0</v>
      </c>
      <c r="R1922" s="189">
        <f>Q1922*H1922</f>
        <v>0</v>
      </c>
      <c r="S1922" s="189">
        <v>0</v>
      </c>
      <c r="T1922" s="190">
        <f>S1922*H1922</f>
        <v>0</v>
      </c>
      <c r="U1922" s="38"/>
      <c r="V1922" s="38"/>
      <c r="W1922" s="38"/>
      <c r="X1922" s="38"/>
      <c r="Y1922" s="38"/>
      <c r="Z1922" s="38"/>
      <c r="AA1922" s="38"/>
      <c r="AB1922" s="38"/>
      <c r="AC1922" s="38"/>
      <c r="AD1922" s="38"/>
      <c r="AE1922" s="38"/>
      <c r="AR1922" s="191" t="s">
        <v>296</v>
      </c>
      <c r="AT1922" s="191" t="s">
        <v>222</v>
      </c>
      <c r="AU1922" s="191" t="s">
        <v>87</v>
      </c>
      <c r="AY1922" s="19" t="s">
        <v>219</v>
      </c>
      <c r="BE1922" s="192">
        <f>IF(N1922="základní",J1922,0)</f>
        <v>0</v>
      </c>
      <c r="BF1922" s="192">
        <f>IF(N1922="snížená",J1922,0)</f>
        <v>0</v>
      </c>
      <c r="BG1922" s="192">
        <f>IF(N1922="zákl. přenesená",J1922,0)</f>
        <v>0</v>
      </c>
      <c r="BH1922" s="192">
        <f>IF(N1922="sníž. přenesená",J1922,0)</f>
        <v>0</v>
      </c>
      <c r="BI1922" s="192">
        <f>IF(N1922="nulová",J1922,0)</f>
        <v>0</v>
      </c>
      <c r="BJ1922" s="19" t="s">
        <v>85</v>
      </c>
      <c r="BK1922" s="192">
        <f>ROUND(I1922*H1922,2)</f>
        <v>0</v>
      </c>
      <c r="BL1922" s="19" t="s">
        <v>296</v>
      </c>
      <c r="BM1922" s="191" t="s">
        <v>3569</v>
      </c>
    </row>
    <row r="1923" s="2" customFormat="1">
      <c r="A1923" s="38"/>
      <c r="B1923" s="39"/>
      <c r="C1923" s="38"/>
      <c r="D1923" s="193" t="s">
        <v>227</v>
      </c>
      <c r="E1923" s="38"/>
      <c r="F1923" s="194" t="s">
        <v>3570</v>
      </c>
      <c r="G1923" s="38"/>
      <c r="H1923" s="38"/>
      <c r="I1923" s="195"/>
      <c r="J1923" s="38"/>
      <c r="K1923" s="38"/>
      <c r="L1923" s="39"/>
      <c r="M1923" s="196"/>
      <c r="N1923" s="197"/>
      <c r="O1923" s="77"/>
      <c r="P1923" s="77"/>
      <c r="Q1923" s="77"/>
      <c r="R1923" s="77"/>
      <c r="S1923" s="77"/>
      <c r="T1923" s="78"/>
      <c r="U1923" s="38"/>
      <c r="V1923" s="38"/>
      <c r="W1923" s="38"/>
      <c r="X1923" s="38"/>
      <c r="Y1923" s="38"/>
      <c r="Z1923" s="38"/>
      <c r="AA1923" s="38"/>
      <c r="AB1923" s="38"/>
      <c r="AC1923" s="38"/>
      <c r="AD1923" s="38"/>
      <c r="AE1923" s="38"/>
      <c r="AT1923" s="19" t="s">
        <v>227</v>
      </c>
      <c r="AU1923" s="19" t="s">
        <v>87</v>
      </c>
    </row>
    <row r="1924" s="2" customFormat="1">
      <c r="A1924" s="38"/>
      <c r="B1924" s="179"/>
      <c r="C1924" s="234" t="s">
        <v>3571</v>
      </c>
      <c r="D1924" s="234" t="s">
        <v>2002</v>
      </c>
      <c r="E1924" s="235" t="s">
        <v>3572</v>
      </c>
      <c r="F1924" s="236" t="s">
        <v>3573</v>
      </c>
      <c r="G1924" s="237" t="s">
        <v>499</v>
      </c>
      <c r="H1924" s="238">
        <v>2</v>
      </c>
      <c r="I1924" s="239"/>
      <c r="J1924" s="240">
        <f>ROUND(I1924*H1924,2)</f>
        <v>0</v>
      </c>
      <c r="K1924" s="236" t="s">
        <v>391</v>
      </c>
      <c r="L1924" s="241"/>
      <c r="M1924" s="242" t="s">
        <v>1</v>
      </c>
      <c r="N1924" s="243" t="s">
        <v>43</v>
      </c>
      <c r="O1924" s="77"/>
      <c r="P1924" s="189">
        <f>O1924*H1924</f>
        <v>0</v>
      </c>
      <c r="Q1924" s="189">
        <v>0.014500000000000001</v>
      </c>
      <c r="R1924" s="189">
        <f>Q1924*H1924</f>
        <v>0.029000000000000001</v>
      </c>
      <c r="S1924" s="189">
        <v>0</v>
      </c>
      <c r="T1924" s="190">
        <f>S1924*H1924</f>
        <v>0</v>
      </c>
      <c r="U1924" s="38"/>
      <c r="V1924" s="38"/>
      <c r="W1924" s="38"/>
      <c r="X1924" s="38"/>
      <c r="Y1924" s="38"/>
      <c r="Z1924" s="38"/>
      <c r="AA1924" s="38"/>
      <c r="AB1924" s="38"/>
      <c r="AC1924" s="38"/>
      <c r="AD1924" s="38"/>
      <c r="AE1924" s="38"/>
      <c r="AR1924" s="191" t="s">
        <v>612</v>
      </c>
      <c r="AT1924" s="191" t="s">
        <v>2002</v>
      </c>
      <c r="AU1924" s="191" t="s">
        <v>87</v>
      </c>
      <c r="AY1924" s="19" t="s">
        <v>219</v>
      </c>
      <c r="BE1924" s="192">
        <f>IF(N1924="základní",J1924,0)</f>
        <v>0</v>
      </c>
      <c r="BF1924" s="192">
        <f>IF(N1924="snížená",J1924,0)</f>
        <v>0</v>
      </c>
      <c r="BG1924" s="192">
        <f>IF(N1924="zákl. přenesená",J1924,0)</f>
        <v>0</v>
      </c>
      <c r="BH1924" s="192">
        <f>IF(N1924="sníž. přenesená",J1924,0)</f>
        <v>0</v>
      </c>
      <c r="BI1924" s="192">
        <f>IF(N1924="nulová",J1924,0)</f>
        <v>0</v>
      </c>
      <c r="BJ1924" s="19" t="s">
        <v>85</v>
      </c>
      <c r="BK1924" s="192">
        <f>ROUND(I1924*H1924,2)</f>
        <v>0</v>
      </c>
      <c r="BL1924" s="19" t="s">
        <v>296</v>
      </c>
      <c r="BM1924" s="191" t="s">
        <v>3574</v>
      </c>
    </row>
    <row r="1925" s="2" customFormat="1">
      <c r="A1925" s="38"/>
      <c r="B1925" s="39"/>
      <c r="C1925" s="38"/>
      <c r="D1925" s="193" t="s">
        <v>227</v>
      </c>
      <c r="E1925" s="38"/>
      <c r="F1925" s="194" t="s">
        <v>3573</v>
      </c>
      <c r="G1925" s="38"/>
      <c r="H1925" s="38"/>
      <c r="I1925" s="195"/>
      <c r="J1925" s="38"/>
      <c r="K1925" s="38"/>
      <c r="L1925" s="39"/>
      <c r="M1925" s="196"/>
      <c r="N1925" s="197"/>
      <c r="O1925" s="77"/>
      <c r="P1925" s="77"/>
      <c r="Q1925" s="77"/>
      <c r="R1925" s="77"/>
      <c r="S1925" s="77"/>
      <c r="T1925" s="78"/>
      <c r="U1925" s="38"/>
      <c r="V1925" s="38"/>
      <c r="W1925" s="38"/>
      <c r="X1925" s="38"/>
      <c r="Y1925" s="38"/>
      <c r="Z1925" s="38"/>
      <c r="AA1925" s="38"/>
      <c r="AB1925" s="38"/>
      <c r="AC1925" s="38"/>
      <c r="AD1925" s="38"/>
      <c r="AE1925" s="38"/>
      <c r="AT1925" s="19" t="s">
        <v>227</v>
      </c>
      <c r="AU1925" s="19" t="s">
        <v>87</v>
      </c>
    </row>
    <row r="1926" s="13" customFormat="1">
      <c r="A1926" s="13"/>
      <c r="B1926" s="203"/>
      <c r="C1926" s="13"/>
      <c r="D1926" s="193" t="s">
        <v>394</v>
      </c>
      <c r="E1926" s="204" t="s">
        <v>1</v>
      </c>
      <c r="F1926" s="205" t="s">
        <v>3575</v>
      </c>
      <c r="G1926" s="13"/>
      <c r="H1926" s="204" t="s">
        <v>1</v>
      </c>
      <c r="I1926" s="206"/>
      <c r="J1926" s="13"/>
      <c r="K1926" s="13"/>
      <c r="L1926" s="203"/>
      <c r="M1926" s="207"/>
      <c r="N1926" s="208"/>
      <c r="O1926" s="208"/>
      <c r="P1926" s="208"/>
      <c r="Q1926" s="208"/>
      <c r="R1926" s="208"/>
      <c r="S1926" s="208"/>
      <c r="T1926" s="209"/>
      <c r="U1926" s="13"/>
      <c r="V1926" s="13"/>
      <c r="W1926" s="13"/>
      <c r="X1926" s="13"/>
      <c r="Y1926" s="13"/>
      <c r="Z1926" s="13"/>
      <c r="AA1926" s="13"/>
      <c r="AB1926" s="13"/>
      <c r="AC1926" s="13"/>
      <c r="AD1926" s="13"/>
      <c r="AE1926" s="13"/>
      <c r="AT1926" s="204" t="s">
        <v>394</v>
      </c>
      <c r="AU1926" s="204" t="s">
        <v>87</v>
      </c>
      <c r="AV1926" s="13" t="s">
        <v>85</v>
      </c>
      <c r="AW1926" s="13" t="s">
        <v>34</v>
      </c>
      <c r="AX1926" s="13" t="s">
        <v>78</v>
      </c>
      <c r="AY1926" s="204" t="s">
        <v>219</v>
      </c>
    </row>
    <row r="1927" s="14" customFormat="1">
      <c r="A1927" s="14"/>
      <c r="B1927" s="210"/>
      <c r="C1927" s="14"/>
      <c r="D1927" s="193" t="s">
        <v>394</v>
      </c>
      <c r="E1927" s="211" t="s">
        <v>1</v>
      </c>
      <c r="F1927" s="212" t="s">
        <v>87</v>
      </c>
      <c r="G1927" s="14"/>
      <c r="H1927" s="213">
        <v>2</v>
      </c>
      <c r="I1927" s="214"/>
      <c r="J1927" s="14"/>
      <c r="K1927" s="14"/>
      <c r="L1927" s="210"/>
      <c r="M1927" s="215"/>
      <c r="N1927" s="216"/>
      <c r="O1927" s="216"/>
      <c r="P1927" s="216"/>
      <c r="Q1927" s="216"/>
      <c r="R1927" s="216"/>
      <c r="S1927" s="216"/>
      <c r="T1927" s="217"/>
      <c r="U1927" s="14"/>
      <c r="V1927" s="14"/>
      <c r="W1927" s="14"/>
      <c r="X1927" s="14"/>
      <c r="Y1927" s="14"/>
      <c r="Z1927" s="14"/>
      <c r="AA1927" s="14"/>
      <c r="AB1927" s="14"/>
      <c r="AC1927" s="14"/>
      <c r="AD1927" s="14"/>
      <c r="AE1927" s="14"/>
      <c r="AT1927" s="211" t="s">
        <v>394</v>
      </c>
      <c r="AU1927" s="211" t="s">
        <v>87</v>
      </c>
      <c r="AV1927" s="14" t="s">
        <v>87</v>
      </c>
      <c r="AW1927" s="14" t="s">
        <v>34</v>
      </c>
      <c r="AX1927" s="14" t="s">
        <v>78</v>
      </c>
      <c r="AY1927" s="211" t="s">
        <v>219</v>
      </c>
    </row>
    <row r="1928" s="15" customFormat="1">
      <c r="A1928" s="15"/>
      <c r="B1928" s="218"/>
      <c r="C1928" s="15"/>
      <c r="D1928" s="193" t="s">
        <v>394</v>
      </c>
      <c r="E1928" s="219" t="s">
        <v>1</v>
      </c>
      <c r="F1928" s="220" t="s">
        <v>401</v>
      </c>
      <c r="G1928" s="15"/>
      <c r="H1928" s="221">
        <v>2</v>
      </c>
      <c r="I1928" s="222"/>
      <c r="J1928" s="15"/>
      <c r="K1928" s="15"/>
      <c r="L1928" s="218"/>
      <c r="M1928" s="223"/>
      <c r="N1928" s="224"/>
      <c r="O1928" s="224"/>
      <c r="P1928" s="224"/>
      <c r="Q1928" s="224"/>
      <c r="R1928" s="224"/>
      <c r="S1928" s="224"/>
      <c r="T1928" s="225"/>
      <c r="U1928" s="15"/>
      <c r="V1928" s="15"/>
      <c r="W1928" s="15"/>
      <c r="X1928" s="15"/>
      <c r="Y1928" s="15"/>
      <c r="Z1928" s="15"/>
      <c r="AA1928" s="15"/>
      <c r="AB1928" s="15"/>
      <c r="AC1928" s="15"/>
      <c r="AD1928" s="15"/>
      <c r="AE1928" s="15"/>
      <c r="AT1928" s="219" t="s">
        <v>394</v>
      </c>
      <c r="AU1928" s="219" t="s">
        <v>87</v>
      </c>
      <c r="AV1928" s="15" t="s">
        <v>218</v>
      </c>
      <c r="AW1928" s="15" t="s">
        <v>34</v>
      </c>
      <c r="AX1928" s="15" t="s">
        <v>85</v>
      </c>
      <c r="AY1928" s="219" t="s">
        <v>219</v>
      </c>
    </row>
    <row r="1929" s="2" customFormat="1">
      <c r="A1929" s="38"/>
      <c r="B1929" s="179"/>
      <c r="C1929" s="234" t="s">
        <v>3576</v>
      </c>
      <c r="D1929" s="234" t="s">
        <v>2002</v>
      </c>
      <c r="E1929" s="235" t="s">
        <v>3577</v>
      </c>
      <c r="F1929" s="236" t="s">
        <v>3578</v>
      </c>
      <c r="G1929" s="237" t="s">
        <v>499</v>
      </c>
      <c r="H1929" s="238">
        <v>6</v>
      </c>
      <c r="I1929" s="239"/>
      <c r="J1929" s="240">
        <f>ROUND(I1929*H1929,2)</f>
        <v>0</v>
      </c>
      <c r="K1929" s="236" t="s">
        <v>391</v>
      </c>
      <c r="L1929" s="241"/>
      <c r="M1929" s="242" t="s">
        <v>1</v>
      </c>
      <c r="N1929" s="243" t="s">
        <v>43</v>
      </c>
      <c r="O1929" s="77"/>
      <c r="P1929" s="189">
        <f>O1929*H1929</f>
        <v>0</v>
      </c>
      <c r="Q1929" s="189">
        <v>0.016</v>
      </c>
      <c r="R1929" s="189">
        <f>Q1929*H1929</f>
        <v>0.096000000000000002</v>
      </c>
      <c r="S1929" s="189">
        <v>0</v>
      </c>
      <c r="T1929" s="190">
        <f>S1929*H1929</f>
        <v>0</v>
      </c>
      <c r="U1929" s="38"/>
      <c r="V1929" s="38"/>
      <c r="W1929" s="38"/>
      <c r="X1929" s="38"/>
      <c r="Y1929" s="38"/>
      <c r="Z1929" s="38"/>
      <c r="AA1929" s="38"/>
      <c r="AB1929" s="38"/>
      <c r="AC1929" s="38"/>
      <c r="AD1929" s="38"/>
      <c r="AE1929" s="38"/>
      <c r="AR1929" s="191" t="s">
        <v>612</v>
      </c>
      <c r="AT1929" s="191" t="s">
        <v>2002</v>
      </c>
      <c r="AU1929" s="191" t="s">
        <v>87</v>
      </c>
      <c r="AY1929" s="19" t="s">
        <v>219</v>
      </c>
      <c r="BE1929" s="192">
        <f>IF(N1929="základní",J1929,0)</f>
        <v>0</v>
      </c>
      <c r="BF1929" s="192">
        <f>IF(N1929="snížená",J1929,0)</f>
        <v>0</v>
      </c>
      <c r="BG1929" s="192">
        <f>IF(N1929="zákl. přenesená",J1929,0)</f>
        <v>0</v>
      </c>
      <c r="BH1929" s="192">
        <f>IF(N1929="sníž. přenesená",J1929,0)</f>
        <v>0</v>
      </c>
      <c r="BI1929" s="192">
        <f>IF(N1929="nulová",J1929,0)</f>
        <v>0</v>
      </c>
      <c r="BJ1929" s="19" t="s">
        <v>85</v>
      </c>
      <c r="BK1929" s="192">
        <f>ROUND(I1929*H1929,2)</f>
        <v>0</v>
      </c>
      <c r="BL1929" s="19" t="s">
        <v>296</v>
      </c>
      <c r="BM1929" s="191" t="s">
        <v>3579</v>
      </c>
    </row>
    <row r="1930" s="2" customFormat="1">
      <c r="A1930" s="38"/>
      <c r="B1930" s="39"/>
      <c r="C1930" s="38"/>
      <c r="D1930" s="193" t="s">
        <v>227</v>
      </c>
      <c r="E1930" s="38"/>
      <c r="F1930" s="194" t="s">
        <v>3578</v>
      </c>
      <c r="G1930" s="38"/>
      <c r="H1930" s="38"/>
      <c r="I1930" s="195"/>
      <c r="J1930" s="38"/>
      <c r="K1930" s="38"/>
      <c r="L1930" s="39"/>
      <c r="M1930" s="196"/>
      <c r="N1930" s="197"/>
      <c r="O1930" s="77"/>
      <c r="P1930" s="77"/>
      <c r="Q1930" s="77"/>
      <c r="R1930" s="77"/>
      <c r="S1930" s="77"/>
      <c r="T1930" s="78"/>
      <c r="U1930" s="38"/>
      <c r="V1930" s="38"/>
      <c r="W1930" s="38"/>
      <c r="X1930" s="38"/>
      <c r="Y1930" s="38"/>
      <c r="Z1930" s="38"/>
      <c r="AA1930" s="38"/>
      <c r="AB1930" s="38"/>
      <c r="AC1930" s="38"/>
      <c r="AD1930" s="38"/>
      <c r="AE1930" s="38"/>
      <c r="AT1930" s="19" t="s">
        <v>227</v>
      </c>
      <c r="AU1930" s="19" t="s">
        <v>87</v>
      </c>
    </row>
    <row r="1931" s="13" customFormat="1">
      <c r="A1931" s="13"/>
      <c r="B1931" s="203"/>
      <c r="C1931" s="13"/>
      <c r="D1931" s="193" t="s">
        <v>394</v>
      </c>
      <c r="E1931" s="204" t="s">
        <v>1</v>
      </c>
      <c r="F1931" s="205" t="s">
        <v>3580</v>
      </c>
      <c r="G1931" s="13"/>
      <c r="H1931" s="204" t="s">
        <v>1</v>
      </c>
      <c r="I1931" s="206"/>
      <c r="J1931" s="13"/>
      <c r="K1931" s="13"/>
      <c r="L1931" s="203"/>
      <c r="M1931" s="207"/>
      <c r="N1931" s="208"/>
      <c r="O1931" s="208"/>
      <c r="P1931" s="208"/>
      <c r="Q1931" s="208"/>
      <c r="R1931" s="208"/>
      <c r="S1931" s="208"/>
      <c r="T1931" s="209"/>
      <c r="U1931" s="13"/>
      <c r="V1931" s="13"/>
      <c r="W1931" s="13"/>
      <c r="X1931" s="13"/>
      <c r="Y1931" s="13"/>
      <c r="Z1931" s="13"/>
      <c r="AA1931" s="13"/>
      <c r="AB1931" s="13"/>
      <c r="AC1931" s="13"/>
      <c r="AD1931" s="13"/>
      <c r="AE1931" s="13"/>
      <c r="AT1931" s="204" t="s">
        <v>394</v>
      </c>
      <c r="AU1931" s="204" t="s">
        <v>87</v>
      </c>
      <c r="AV1931" s="13" t="s">
        <v>85</v>
      </c>
      <c r="AW1931" s="13" t="s">
        <v>34</v>
      </c>
      <c r="AX1931" s="13" t="s">
        <v>78</v>
      </c>
      <c r="AY1931" s="204" t="s">
        <v>219</v>
      </c>
    </row>
    <row r="1932" s="14" customFormat="1">
      <c r="A1932" s="14"/>
      <c r="B1932" s="210"/>
      <c r="C1932" s="14"/>
      <c r="D1932" s="193" t="s">
        <v>394</v>
      </c>
      <c r="E1932" s="211" t="s">
        <v>1</v>
      </c>
      <c r="F1932" s="212" t="s">
        <v>233</v>
      </c>
      <c r="G1932" s="14"/>
      <c r="H1932" s="213">
        <v>3</v>
      </c>
      <c r="I1932" s="214"/>
      <c r="J1932" s="14"/>
      <c r="K1932" s="14"/>
      <c r="L1932" s="210"/>
      <c r="M1932" s="215"/>
      <c r="N1932" s="216"/>
      <c r="O1932" s="216"/>
      <c r="P1932" s="216"/>
      <c r="Q1932" s="216"/>
      <c r="R1932" s="216"/>
      <c r="S1932" s="216"/>
      <c r="T1932" s="217"/>
      <c r="U1932" s="14"/>
      <c r="V1932" s="14"/>
      <c r="W1932" s="14"/>
      <c r="X1932" s="14"/>
      <c r="Y1932" s="14"/>
      <c r="Z1932" s="14"/>
      <c r="AA1932" s="14"/>
      <c r="AB1932" s="14"/>
      <c r="AC1932" s="14"/>
      <c r="AD1932" s="14"/>
      <c r="AE1932" s="14"/>
      <c r="AT1932" s="211" t="s">
        <v>394</v>
      </c>
      <c r="AU1932" s="211" t="s">
        <v>87</v>
      </c>
      <c r="AV1932" s="14" t="s">
        <v>87</v>
      </c>
      <c r="AW1932" s="14" t="s">
        <v>34</v>
      </c>
      <c r="AX1932" s="14" t="s">
        <v>78</v>
      </c>
      <c r="AY1932" s="211" t="s">
        <v>219</v>
      </c>
    </row>
    <row r="1933" s="13" customFormat="1">
      <c r="A1933" s="13"/>
      <c r="B1933" s="203"/>
      <c r="C1933" s="13"/>
      <c r="D1933" s="193" t="s">
        <v>394</v>
      </c>
      <c r="E1933" s="204" t="s">
        <v>1</v>
      </c>
      <c r="F1933" s="205" t="s">
        <v>3575</v>
      </c>
      <c r="G1933" s="13"/>
      <c r="H1933" s="204" t="s">
        <v>1</v>
      </c>
      <c r="I1933" s="206"/>
      <c r="J1933" s="13"/>
      <c r="K1933" s="13"/>
      <c r="L1933" s="203"/>
      <c r="M1933" s="207"/>
      <c r="N1933" s="208"/>
      <c r="O1933" s="208"/>
      <c r="P1933" s="208"/>
      <c r="Q1933" s="208"/>
      <c r="R1933" s="208"/>
      <c r="S1933" s="208"/>
      <c r="T1933" s="209"/>
      <c r="U1933" s="13"/>
      <c r="V1933" s="13"/>
      <c r="W1933" s="13"/>
      <c r="X1933" s="13"/>
      <c r="Y1933" s="13"/>
      <c r="Z1933" s="13"/>
      <c r="AA1933" s="13"/>
      <c r="AB1933" s="13"/>
      <c r="AC1933" s="13"/>
      <c r="AD1933" s="13"/>
      <c r="AE1933" s="13"/>
      <c r="AT1933" s="204" t="s">
        <v>394</v>
      </c>
      <c r="AU1933" s="204" t="s">
        <v>87</v>
      </c>
      <c r="AV1933" s="13" t="s">
        <v>85</v>
      </c>
      <c r="AW1933" s="13" t="s">
        <v>34</v>
      </c>
      <c r="AX1933" s="13" t="s">
        <v>78</v>
      </c>
      <c r="AY1933" s="204" t="s">
        <v>219</v>
      </c>
    </row>
    <row r="1934" s="14" customFormat="1">
      <c r="A1934" s="14"/>
      <c r="B1934" s="210"/>
      <c r="C1934" s="14"/>
      <c r="D1934" s="193" t="s">
        <v>394</v>
      </c>
      <c r="E1934" s="211" t="s">
        <v>1</v>
      </c>
      <c r="F1934" s="212" t="s">
        <v>233</v>
      </c>
      <c r="G1934" s="14"/>
      <c r="H1934" s="213">
        <v>3</v>
      </c>
      <c r="I1934" s="214"/>
      <c r="J1934" s="14"/>
      <c r="K1934" s="14"/>
      <c r="L1934" s="210"/>
      <c r="M1934" s="215"/>
      <c r="N1934" s="216"/>
      <c r="O1934" s="216"/>
      <c r="P1934" s="216"/>
      <c r="Q1934" s="216"/>
      <c r="R1934" s="216"/>
      <c r="S1934" s="216"/>
      <c r="T1934" s="217"/>
      <c r="U1934" s="14"/>
      <c r="V1934" s="14"/>
      <c r="W1934" s="14"/>
      <c r="X1934" s="14"/>
      <c r="Y1934" s="14"/>
      <c r="Z1934" s="14"/>
      <c r="AA1934" s="14"/>
      <c r="AB1934" s="14"/>
      <c r="AC1934" s="14"/>
      <c r="AD1934" s="14"/>
      <c r="AE1934" s="14"/>
      <c r="AT1934" s="211" t="s">
        <v>394</v>
      </c>
      <c r="AU1934" s="211" t="s">
        <v>87</v>
      </c>
      <c r="AV1934" s="14" t="s">
        <v>87</v>
      </c>
      <c r="AW1934" s="14" t="s">
        <v>34</v>
      </c>
      <c r="AX1934" s="14" t="s">
        <v>78</v>
      </c>
      <c r="AY1934" s="211" t="s">
        <v>219</v>
      </c>
    </row>
    <row r="1935" s="15" customFormat="1">
      <c r="A1935" s="15"/>
      <c r="B1935" s="218"/>
      <c r="C1935" s="15"/>
      <c r="D1935" s="193" t="s">
        <v>394</v>
      </c>
      <c r="E1935" s="219" t="s">
        <v>1</v>
      </c>
      <c r="F1935" s="220" t="s">
        <v>401</v>
      </c>
      <c r="G1935" s="15"/>
      <c r="H1935" s="221">
        <v>6</v>
      </c>
      <c r="I1935" s="222"/>
      <c r="J1935" s="15"/>
      <c r="K1935" s="15"/>
      <c r="L1935" s="218"/>
      <c r="M1935" s="223"/>
      <c r="N1935" s="224"/>
      <c r="O1935" s="224"/>
      <c r="P1935" s="224"/>
      <c r="Q1935" s="224"/>
      <c r="R1935" s="224"/>
      <c r="S1935" s="224"/>
      <c r="T1935" s="225"/>
      <c r="U1935" s="15"/>
      <c r="V1935" s="15"/>
      <c r="W1935" s="15"/>
      <c r="X1935" s="15"/>
      <c r="Y1935" s="15"/>
      <c r="Z1935" s="15"/>
      <c r="AA1935" s="15"/>
      <c r="AB1935" s="15"/>
      <c r="AC1935" s="15"/>
      <c r="AD1935" s="15"/>
      <c r="AE1935" s="15"/>
      <c r="AT1935" s="219" t="s">
        <v>394</v>
      </c>
      <c r="AU1935" s="219" t="s">
        <v>87</v>
      </c>
      <c r="AV1935" s="15" t="s">
        <v>218</v>
      </c>
      <c r="AW1935" s="15" t="s">
        <v>34</v>
      </c>
      <c r="AX1935" s="15" t="s">
        <v>85</v>
      </c>
      <c r="AY1935" s="219" t="s">
        <v>219</v>
      </c>
    </row>
    <row r="1936" s="2" customFormat="1">
      <c r="A1936" s="38"/>
      <c r="B1936" s="179"/>
      <c r="C1936" s="180" t="s">
        <v>3581</v>
      </c>
      <c r="D1936" s="180" t="s">
        <v>222</v>
      </c>
      <c r="E1936" s="181" t="s">
        <v>3582</v>
      </c>
      <c r="F1936" s="182" t="s">
        <v>3583</v>
      </c>
      <c r="G1936" s="183" t="s">
        <v>499</v>
      </c>
      <c r="H1936" s="184">
        <v>1</v>
      </c>
      <c r="I1936" s="185"/>
      <c r="J1936" s="186">
        <f>ROUND(I1936*H1936,2)</f>
        <v>0</v>
      </c>
      <c r="K1936" s="182" t="s">
        <v>391</v>
      </c>
      <c r="L1936" s="39"/>
      <c r="M1936" s="187" t="s">
        <v>1</v>
      </c>
      <c r="N1936" s="188" t="s">
        <v>43</v>
      </c>
      <c r="O1936" s="77"/>
      <c r="P1936" s="189">
        <f>O1936*H1936</f>
        <v>0</v>
      </c>
      <c r="Q1936" s="189">
        <v>0</v>
      </c>
      <c r="R1936" s="189">
        <f>Q1936*H1936</f>
        <v>0</v>
      </c>
      <c r="S1936" s="189">
        <v>0</v>
      </c>
      <c r="T1936" s="190">
        <f>S1936*H1936</f>
        <v>0</v>
      </c>
      <c r="U1936" s="38"/>
      <c r="V1936" s="38"/>
      <c r="W1936" s="38"/>
      <c r="X1936" s="38"/>
      <c r="Y1936" s="38"/>
      <c r="Z1936" s="38"/>
      <c r="AA1936" s="38"/>
      <c r="AB1936" s="38"/>
      <c r="AC1936" s="38"/>
      <c r="AD1936" s="38"/>
      <c r="AE1936" s="38"/>
      <c r="AR1936" s="191" t="s">
        <v>296</v>
      </c>
      <c r="AT1936" s="191" t="s">
        <v>222</v>
      </c>
      <c r="AU1936" s="191" t="s">
        <v>87</v>
      </c>
      <c r="AY1936" s="19" t="s">
        <v>219</v>
      </c>
      <c r="BE1936" s="192">
        <f>IF(N1936="základní",J1936,0)</f>
        <v>0</v>
      </c>
      <c r="BF1936" s="192">
        <f>IF(N1936="snížená",J1936,0)</f>
        <v>0</v>
      </c>
      <c r="BG1936" s="192">
        <f>IF(N1936="zákl. přenesená",J1936,0)</f>
        <v>0</v>
      </c>
      <c r="BH1936" s="192">
        <f>IF(N1936="sníž. přenesená",J1936,0)</f>
        <v>0</v>
      </c>
      <c r="BI1936" s="192">
        <f>IF(N1936="nulová",J1936,0)</f>
        <v>0</v>
      </c>
      <c r="BJ1936" s="19" t="s">
        <v>85</v>
      </c>
      <c r="BK1936" s="192">
        <f>ROUND(I1936*H1936,2)</f>
        <v>0</v>
      </c>
      <c r="BL1936" s="19" t="s">
        <v>296</v>
      </c>
      <c r="BM1936" s="191" t="s">
        <v>3584</v>
      </c>
    </row>
    <row r="1937" s="2" customFormat="1">
      <c r="A1937" s="38"/>
      <c r="B1937" s="39"/>
      <c r="C1937" s="38"/>
      <c r="D1937" s="193" t="s">
        <v>227</v>
      </c>
      <c r="E1937" s="38"/>
      <c r="F1937" s="194" t="s">
        <v>3585</v>
      </c>
      <c r="G1937" s="38"/>
      <c r="H1937" s="38"/>
      <c r="I1937" s="195"/>
      <c r="J1937" s="38"/>
      <c r="K1937" s="38"/>
      <c r="L1937" s="39"/>
      <c r="M1937" s="196"/>
      <c r="N1937" s="197"/>
      <c r="O1937" s="77"/>
      <c r="P1937" s="77"/>
      <c r="Q1937" s="77"/>
      <c r="R1937" s="77"/>
      <c r="S1937" s="77"/>
      <c r="T1937" s="78"/>
      <c r="U1937" s="38"/>
      <c r="V1937" s="38"/>
      <c r="W1937" s="38"/>
      <c r="X1937" s="38"/>
      <c r="Y1937" s="38"/>
      <c r="Z1937" s="38"/>
      <c r="AA1937" s="38"/>
      <c r="AB1937" s="38"/>
      <c r="AC1937" s="38"/>
      <c r="AD1937" s="38"/>
      <c r="AE1937" s="38"/>
      <c r="AT1937" s="19" t="s">
        <v>227</v>
      </c>
      <c r="AU1937" s="19" t="s">
        <v>87</v>
      </c>
    </row>
    <row r="1938" s="2" customFormat="1">
      <c r="A1938" s="38"/>
      <c r="B1938" s="179"/>
      <c r="C1938" s="234" t="s">
        <v>3586</v>
      </c>
      <c r="D1938" s="234" t="s">
        <v>2002</v>
      </c>
      <c r="E1938" s="235" t="s">
        <v>3587</v>
      </c>
      <c r="F1938" s="236" t="s">
        <v>3588</v>
      </c>
      <c r="G1938" s="237" t="s">
        <v>499</v>
      </c>
      <c r="H1938" s="238">
        <v>1</v>
      </c>
      <c r="I1938" s="239"/>
      <c r="J1938" s="240">
        <f>ROUND(I1938*H1938,2)</f>
        <v>0</v>
      </c>
      <c r="K1938" s="236" t="s">
        <v>391</v>
      </c>
      <c r="L1938" s="241"/>
      <c r="M1938" s="242" t="s">
        <v>1</v>
      </c>
      <c r="N1938" s="243" t="s">
        <v>43</v>
      </c>
      <c r="O1938" s="77"/>
      <c r="P1938" s="189">
        <f>O1938*H1938</f>
        <v>0</v>
      </c>
      <c r="Q1938" s="189">
        <v>0.017000000000000001</v>
      </c>
      <c r="R1938" s="189">
        <f>Q1938*H1938</f>
        <v>0.017000000000000001</v>
      </c>
      <c r="S1938" s="189">
        <v>0</v>
      </c>
      <c r="T1938" s="190">
        <f>S1938*H1938</f>
        <v>0</v>
      </c>
      <c r="U1938" s="38"/>
      <c r="V1938" s="38"/>
      <c r="W1938" s="38"/>
      <c r="X1938" s="38"/>
      <c r="Y1938" s="38"/>
      <c r="Z1938" s="38"/>
      <c r="AA1938" s="38"/>
      <c r="AB1938" s="38"/>
      <c r="AC1938" s="38"/>
      <c r="AD1938" s="38"/>
      <c r="AE1938" s="38"/>
      <c r="AR1938" s="191" t="s">
        <v>612</v>
      </c>
      <c r="AT1938" s="191" t="s">
        <v>2002</v>
      </c>
      <c r="AU1938" s="191" t="s">
        <v>87</v>
      </c>
      <c r="AY1938" s="19" t="s">
        <v>219</v>
      </c>
      <c r="BE1938" s="192">
        <f>IF(N1938="základní",J1938,0)</f>
        <v>0</v>
      </c>
      <c r="BF1938" s="192">
        <f>IF(N1938="snížená",J1938,0)</f>
        <v>0</v>
      </c>
      <c r="BG1938" s="192">
        <f>IF(N1938="zákl. přenesená",J1938,0)</f>
        <v>0</v>
      </c>
      <c r="BH1938" s="192">
        <f>IF(N1938="sníž. přenesená",J1938,0)</f>
        <v>0</v>
      </c>
      <c r="BI1938" s="192">
        <f>IF(N1938="nulová",J1938,0)</f>
        <v>0</v>
      </c>
      <c r="BJ1938" s="19" t="s">
        <v>85</v>
      </c>
      <c r="BK1938" s="192">
        <f>ROUND(I1938*H1938,2)</f>
        <v>0</v>
      </c>
      <c r="BL1938" s="19" t="s">
        <v>296</v>
      </c>
      <c r="BM1938" s="191" t="s">
        <v>3589</v>
      </c>
    </row>
    <row r="1939" s="2" customFormat="1">
      <c r="A1939" s="38"/>
      <c r="B1939" s="39"/>
      <c r="C1939" s="38"/>
      <c r="D1939" s="193" t="s">
        <v>227</v>
      </c>
      <c r="E1939" s="38"/>
      <c r="F1939" s="194" t="s">
        <v>3588</v>
      </c>
      <c r="G1939" s="38"/>
      <c r="H1939" s="38"/>
      <c r="I1939" s="195"/>
      <c r="J1939" s="38"/>
      <c r="K1939" s="38"/>
      <c r="L1939" s="39"/>
      <c r="M1939" s="196"/>
      <c r="N1939" s="197"/>
      <c r="O1939" s="77"/>
      <c r="P1939" s="77"/>
      <c r="Q1939" s="77"/>
      <c r="R1939" s="77"/>
      <c r="S1939" s="77"/>
      <c r="T1939" s="78"/>
      <c r="U1939" s="38"/>
      <c r="V1939" s="38"/>
      <c r="W1939" s="38"/>
      <c r="X1939" s="38"/>
      <c r="Y1939" s="38"/>
      <c r="Z1939" s="38"/>
      <c r="AA1939" s="38"/>
      <c r="AB1939" s="38"/>
      <c r="AC1939" s="38"/>
      <c r="AD1939" s="38"/>
      <c r="AE1939" s="38"/>
      <c r="AT1939" s="19" t="s">
        <v>227</v>
      </c>
      <c r="AU1939" s="19" t="s">
        <v>87</v>
      </c>
    </row>
    <row r="1940" s="13" customFormat="1">
      <c r="A1940" s="13"/>
      <c r="B1940" s="203"/>
      <c r="C1940" s="13"/>
      <c r="D1940" s="193" t="s">
        <v>394</v>
      </c>
      <c r="E1940" s="204" t="s">
        <v>1</v>
      </c>
      <c r="F1940" s="205" t="s">
        <v>3590</v>
      </c>
      <c r="G1940" s="13"/>
      <c r="H1940" s="204" t="s">
        <v>1</v>
      </c>
      <c r="I1940" s="206"/>
      <c r="J1940" s="13"/>
      <c r="K1940" s="13"/>
      <c r="L1940" s="203"/>
      <c r="M1940" s="207"/>
      <c r="N1940" s="208"/>
      <c r="O1940" s="208"/>
      <c r="P1940" s="208"/>
      <c r="Q1940" s="208"/>
      <c r="R1940" s="208"/>
      <c r="S1940" s="208"/>
      <c r="T1940" s="209"/>
      <c r="U1940" s="13"/>
      <c r="V1940" s="13"/>
      <c r="W1940" s="13"/>
      <c r="X1940" s="13"/>
      <c r="Y1940" s="13"/>
      <c r="Z1940" s="13"/>
      <c r="AA1940" s="13"/>
      <c r="AB1940" s="13"/>
      <c r="AC1940" s="13"/>
      <c r="AD1940" s="13"/>
      <c r="AE1940" s="13"/>
      <c r="AT1940" s="204" t="s">
        <v>394</v>
      </c>
      <c r="AU1940" s="204" t="s">
        <v>87</v>
      </c>
      <c r="AV1940" s="13" t="s">
        <v>85</v>
      </c>
      <c r="AW1940" s="13" t="s">
        <v>34</v>
      </c>
      <c r="AX1940" s="13" t="s">
        <v>78</v>
      </c>
      <c r="AY1940" s="204" t="s">
        <v>219</v>
      </c>
    </row>
    <row r="1941" s="14" customFormat="1">
      <c r="A1941" s="14"/>
      <c r="B1941" s="210"/>
      <c r="C1941" s="14"/>
      <c r="D1941" s="193" t="s">
        <v>394</v>
      </c>
      <c r="E1941" s="211" t="s">
        <v>1</v>
      </c>
      <c r="F1941" s="212" t="s">
        <v>85</v>
      </c>
      <c r="G1941" s="14"/>
      <c r="H1941" s="213">
        <v>1</v>
      </c>
      <c r="I1941" s="214"/>
      <c r="J1941" s="14"/>
      <c r="K1941" s="14"/>
      <c r="L1941" s="210"/>
      <c r="M1941" s="215"/>
      <c r="N1941" s="216"/>
      <c r="O1941" s="216"/>
      <c r="P1941" s="216"/>
      <c r="Q1941" s="216"/>
      <c r="R1941" s="216"/>
      <c r="S1941" s="216"/>
      <c r="T1941" s="217"/>
      <c r="U1941" s="14"/>
      <c r="V1941" s="14"/>
      <c r="W1941" s="14"/>
      <c r="X1941" s="14"/>
      <c r="Y1941" s="14"/>
      <c r="Z1941" s="14"/>
      <c r="AA1941" s="14"/>
      <c r="AB1941" s="14"/>
      <c r="AC1941" s="14"/>
      <c r="AD1941" s="14"/>
      <c r="AE1941" s="14"/>
      <c r="AT1941" s="211" t="s">
        <v>394</v>
      </c>
      <c r="AU1941" s="211" t="s">
        <v>87</v>
      </c>
      <c r="AV1941" s="14" t="s">
        <v>87</v>
      </c>
      <c r="AW1941" s="14" t="s">
        <v>34</v>
      </c>
      <c r="AX1941" s="14" t="s">
        <v>78</v>
      </c>
      <c r="AY1941" s="211" t="s">
        <v>219</v>
      </c>
    </row>
    <row r="1942" s="15" customFormat="1">
      <c r="A1942" s="15"/>
      <c r="B1942" s="218"/>
      <c r="C1942" s="15"/>
      <c r="D1942" s="193" t="s">
        <v>394</v>
      </c>
      <c r="E1942" s="219" t="s">
        <v>1</v>
      </c>
      <c r="F1942" s="220" t="s">
        <v>401</v>
      </c>
      <c r="G1942" s="15"/>
      <c r="H1942" s="221">
        <v>1</v>
      </c>
      <c r="I1942" s="222"/>
      <c r="J1942" s="15"/>
      <c r="K1942" s="15"/>
      <c r="L1942" s="218"/>
      <c r="M1942" s="223"/>
      <c r="N1942" s="224"/>
      <c r="O1942" s="224"/>
      <c r="P1942" s="224"/>
      <c r="Q1942" s="224"/>
      <c r="R1942" s="224"/>
      <c r="S1942" s="224"/>
      <c r="T1942" s="225"/>
      <c r="U1942" s="15"/>
      <c r="V1942" s="15"/>
      <c r="W1942" s="15"/>
      <c r="X1942" s="15"/>
      <c r="Y1942" s="15"/>
      <c r="Z1942" s="15"/>
      <c r="AA1942" s="15"/>
      <c r="AB1942" s="15"/>
      <c r="AC1942" s="15"/>
      <c r="AD1942" s="15"/>
      <c r="AE1942" s="15"/>
      <c r="AT1942" s="219" t="s">
        <v>394</v>
      </c>
      <c r="AU1942" s="219" t="s">
        <v>87</v>
      </c>
      <c r="AV1942" s="15" t="s">
        <v>218</v>
      </c>
      <c r="AW1942" s="15" t="s">
        <v>34</v>
      </c>
      <c r="AX1942" s="15" t="s">
        <v>85</v>
      </c>
      <c r="AY1942" s="219" t="s">
        <v>219</v>
      </c>
    </row>
    <row r="1943" s="2" customFormat="1">
      <c r="A1943" s="38"/>
      <c r="B1943" s="179"/>
      <c r="C1943" s="180" t="s">
        <v>3591</v>
      </c>
      <c r="D1943" s="180" t="s">
        <v>222</v>
      </c>
      <c r="E1943" s="181" t="s">
        <v>3592</v>
      </c>
      <c r="F1943" s="182" t="s">
        <v>3593</v>
      </c>
      <c r="G1943" s="183" t="s">
        <v>499</v>
      </c>
      <c r="H1943" s="184">
        <v>5</v>
      </c>
      <c r="I1943" s="185"/>
      <c r="J1943" s="186">
        <f>ROUND(I1943*H1943,2)</f>
        <v>0</v>
      </c>
      <c r="K1943" s="182" t="s">
        <v>391</v>
      </c>
      <c r="L1943" s="39"/>
      <c r="M1943" s="187" t="s">
        <v>1</v>
      </c>
      <c r="N1943" s="188" t="s">
        <v>43</v>
      </c>
      <c r="O1943" s="77"/>
      <c r="P1943" s="189">
        <f>O1943*H1943</f>
        <v>0</v>
      </c>
      <c r="Q1943" s="189">
        <v>0.080000000000000002</v>
      </c>
      <c r="R1943" s="189">
        <f>Q1943*H1943</f>
        <v>0.40000000000000002</v>
      </c>
      <c r="S1943" s="189">
        <v>0</v>
      </c>
      <c r="T1943" s="190">
        <f>S1943*H1943</f>
        <v>0</v>
      </c>
      <c r="U1943" s="38"/>
      <c r="V1943" s="38"/>
      <c r="W1943" s="38"/>
      <c r="X1943" s="38"/>
      <c r="Y1943" s="38"/>
      <c r="Z1943" s="38"/>
      <c r="AA1943" s="38"/>
      <c r="AB1943" s="38"/>
      <c r="AC1943" s="38"/>
      <c r="AD1943" s="38"/>
      <c r="AE1943" s="38"/>
      <c r="AR1943" s="191" t="s">
        <v>296</v>
      </c>
      <c r="AT1943" s="191" t="s">
        <v>222</v>
      </c>
      <c r="AU1943" s="191" t="s">
        <v>87</v>
      </c>
      <c r="AY1943" s="19" t="s">
        <v>219</v>
      </c>
      <c r="BE1943" s="192">
        <f>IF(N1943="základní",J1943,0)</f>
        <v>0</v>
      </c>
      <c r="BF1943" s="192">
        <f>IF(N1943="snížená",J1943,0)</f>
        <v>0</v>
      </c>
      <c r="BG1943" s="192">
        <f>IF(N1943="zákl. přenesená",J1943,0)</f>
        <v>0</v>
      </c>
      <c r="BH1943" s="192">
        <f>IF(N1943="sníž. přenesená",J1943,0)</f>
        <v>0</v>
      </c>
      <c r="BI1943" s="192">
        <f>IF(N1943="nulová",J1943,0)</f>
        <v>0</v>
      </c>
      <c r="BJ1943" s="19" t="s">
        <v>85</v>
      </c>
      <c r="BK1943" s="192">
        <f>ROUND(I1943*H1943,2)</f>
        <v>0</v>
      </c>
      <c r="BL1943" s="19" t="s">
        <v>296</v>
      </c>
      <c r="BM1943" s="191" t="s">
        <v>3594</v>
      </c>
    </row>
    <row r="1944" s="2" customFormat="1">
      <c r="A1944" s="38"/>
      <c r="B1944" s="39"/>
      <c r="C1944" s="38"/>
      <c r="D1944" s="193" t="s">
        <v>227</v>
      </c>
      <c r="E1944" s="38"/>
      <c r="F1944" s="194" t="s">
        <v>3595</v>
      </c>
      <c r="G1944" s="38"/>
      <c r="H1944" s="38"/>
      <c r="I1944" s="195"/>
      <c r="J1944" s="38"/>
      <c r="K1944" s="38"/>
      <c r="L1944" s="39"/>
      <c r="M1944" s="196"/>
      <c r="N1944" s="197"/>
      <c r="O1944" s="77"/>
      <c r="P1944" s="77"/>
      <c r="Q1944" s="77"/>
      <c r="R1944" s="77"/>
      <c r="S1944" s="77"/>
      <c r="T1944" s="78"/>
      <c r="U1944" s="38"/>
      <c r="V1944" s="38"/>
      <c r="W1944" s="38"/>
      <c r="X1944" s="38"/>
      <c r="Y1944" s="38"/>
      <c r="Z1944" s="38"/>
      <c r="AA1944" s="38"/>
      <c r="AB1944" s="38"/>
      <c r="AC1944" s="38"/>
      <c r="AD1944" s="38"/>
      <c r="AE1944" s="38"/>
      <c r="AT1944" s="19" t="s">
        <v>227</v>
      </c>
      <c r="AU1944" s="19" t="s">
        <v>87</v>
      </c>
    </row>
    <row r="1945" s="2" customFormat="1">
      <c r="A1945" s="38"/>
      <c r="B1945" s="179"/>
      <c r="C1945" s="234" t="s">
        <v>3596</v>
      </c>
      <c r="D1945" s="234" t="s">
        <v>2002</v>
      </c>
      <c r="E1945" s="235" t="s">
        <v>3597</v>
      </c>
      <c r="F1945" s="236" t="s">
        <v>3598</v>
      </c>
      <c r="G1945" s="237" t="s">
        <v>499</v>
      </c>
      <c r="H1945" s="238">
        <v>1</v>
      </c>
      <c r="I1945" s="239"/>
      <c r="J1945" s="240">
        <f>ROUND(I1945*H1945,2)</f>
        <v>0</v>
      </c>
      <c r="K1945" s="236" t="s">
        <v>1</v>
      </c>
      <c r="L1945" s="241"/>
      <c r="M1945" s="242" t="s">
        <v>1</v>
      </c>
      <c r="N1945" s="243" t="s">
        <v>43</v>
      </c>
      <c r="O1945" s="77"/>
      <c r="P1945" s="189">
        <f>O1945*H1945</f>
        <v>0</v>
      </c>
      <c r="Q1945" s="189">
        <v>0</v>
      </c>
      <c r="R1945" s="189">
        <f>Q1945*H1945</f>
        <v>0</v>
      </c>
      <c r="S1945" s="189">
        <v>0</v>
      </c>
      <c r="T1945" s="190">
        <f>S1945*H1945</f>
        <v>0</v>
      </c>
      <c r="U1945" s="38"/>
      <c r="V1945" s="38"/>
      <c r="W1945" s="38"/>
      <c r="X1945" s="38"/>
      <c r="Y1945" s="38"/>
      <c r="Z1945" s="38"/>
      <c r="AA1945" s="38"/>
      <c r="AB1945" s="38"/>
      <c r="AC1945" s="38"/>
      <c r="AD1945" s="38"/>
      <c r="AE1945" s="38"/>
      <c r="AR1945" s="191" t="s">
        <v>612</v>
      </c>
      <c r="AT1945" s="191" t="s">
        <v>2002</v>
      </c>
      <c r="AU1945" s="191" t="s">
        <v>87</v>
      </c>
      <c r="AY1945" s="19" t="s">
        <v>219</v>
      </c>
      <c r="BE1945" s="192">
        <f>IF(N1945="základní",J1945,0)</f>
        <v>0</v>
      </c>
      <c r="BF1945" s="192">
        <f>IF(N1945="snížená",J1945,0)</f>
        <v>0</v>
      </c>
      <c r="BG1945" s="192">
        <f>IF(N1945="zákl. přenesená",J1945,0)</f>
        <v>0</v>
      </c>
      <c r="BH1945" s="192">
        <f>IF(N1945="sníž. přenesená",J1945,0)</f>
        <v>0</v>
      </c>
      <c r="BI1945" s="192">
        <f>IF(N1945="nulová",J1945,0)</f>
        <v>0</v>
      </c>
      <c r="BJ1945" s="19" t="s">
        <v>85</v>
      </c>
      <c r="BK1945" s="192">
        <f>ROUND(I1945*H1945,2)</f>
        <v>0</v>
      </c>
      <c r="BL1945" s="19" t="s">
        <v>296</v>
      </c>
      <c r="BM1945" s="191" t="s">
        <v>3599</v>
      </c>
    </row>
    <row r="1946" s="2" customFormat="1">
      <c r="A1946" s="38"/>
      <c r="B1946" s="179"/>
      <c r="C1946" s="234" t="s">
        <v>3600</v>
      </c>
      <c r="D1946" s="234" t="s">
        <v>2002</v>
      </c>
      <c r="E1946" s="235" t="s">
        <v>3601</v>
      </c>
      <c r="F1946" s="236" t="s">
        <v>3602</v>
      </c>
      <c r="G1946" s="237" t="s">
        <v>499</v>
      </c>
      <c r="H1946" s="238">
        <v>1</v>
      </c>
      <c r="I1946" s="239"/>
      <c r="J1946" s="240">
        <f>ROUND(I1946*H1946,2)</f>
        <v>0</v>
      </c>
      <c r="K1946" s="236" t="s">
        <v>1</v>
      </c>
      <c r="L1946" s="241"/>
      <c r="M1946" s="242" t="s">
        <v>1</v>
      </c>
      <c r="N1946" s="243" t="s">
        <v>43</v>
      </c>
      <c r="O1946" s="77"/>
      <c r="P1946" s="189">
        <f>O1946*H1946</f>
        <v>0</v>
      </c>
      <c r="Q1946" s="189">
        <v>0</v>
      </c>
      <c r="R1946" s="189">
        <f>Q1946*H1946</f>
        <v>0</v>
      </c>
      <c r="S1946" s="189">
        <v>0</v>
      </c>
      <c r="T1946" s="190">
        <f>S1946*H1946</f>
        <v>0</v>
      </c>
      <c r="U1946" s="38"/>
      <c r="V1946" s="38"/>
      <c r="W1946" s="38"/>
      <c r="X1946" s="38"/>
      <c r="Y1946" s="38"/>
      <c r="Z1946" s="38"/>
      <c r="AA1946" s="38"/>
      <c r="AB1946" s="38"/>
      <c r="AC1946" s="38"/>
      <c r="AD1946" s="38"/>
      <c r="AE1946" s="38"/>
      <c r="AR1946" s="191" t="s">
        <v>612</v>
      </c>
      <c r="AT1946" s="191" t="s">
        <v>2002</v>
      </c>
      <c r="AU1946" s="191" t="s">
        <v>87</v>
      </c>
      <c r="AY1946" s="19" t="s">
        <v>219</v>
      </c>
      <c r="BE1946" s="192">
        <f>IF(N1946="základní",J1946,0)</f>
        <v>0</v>
      </c>
      <c r="BF1946" s="192">
        <f>IF(N1946="snížená",J1946,0)</f>
        <v>0</v>
      </c>
      <c r="BG1946" s="192">
        <f>IF(N1946="zákl. přenesená",J1946,0)</f>
        <v>0</v>
      </c>
      <c r="BH1946" s="192">
        <f>IF(N1946="sníž. přenesená",J1946,0)</f>
        <v>0</v>
      </c>
      <c r="BI1946" s="192">
        <f>IF(N1946="nulová",J1946,0)</f>
        <v>0</v>
      </c>
      <c r="BJ1946" s="19" t="s">
        <v>85</v>
      </c>
      <c r="BK1946" s="192">
        <f>ROUND(I1946*H1946,2)</f>
        <v>0</v>
      </c>
      <c r="BL1946" s="19" t="s">
        <v>296</v>
      </c>
      <c r="BM1946" s="191" t="s">
        <v>3603</v>
      </c>
    </row>
    <row r="1947" s="2" customFormat="1">
      <c r="A1947" s="38"/>
      <c r="B1947" s="179"/>
      <c r="C1947" s="234" t="s">
        <v>3604</v>
      </c>
      <c r="D1947" s="234" t="s">
        <v>2002</v>
      </c>
      <c r="E1947" s="235" t="s">
        <v>3605</v>
      </c>
      <c r="F1947" s="236" t="s">
        <v>3606</v>
      </c>
      <c r="G1947" s="237" t="s">
        <v>499</v>
      </c>
      <c r="H1947" s="238">
        <v>1</v>
      </c>
      <c r="I1947" s="239"/>
      <c r="J1947" s="240">
        <f>ROUND(I1947*H1947,2)</f>
        <v>0</v>
      </c>
      <c r="K1947" s="236" t="s">
        <v>1</v>
      </c>
      <c r="L1947" s="241"/>
      <c r="M1947" s="242" t="s">
        <v>1</v>
      </c>
      <c r="N1947" s="243" t="s">
        <v>43</v>
      </c>
      <c r="O1947" s="77"/>
      <c r="P1947" s="189">
        <f>O1947*H1947</f>
        <v>0</v>
      </c>
      <c r="Q1947" s="189">
        <v>0</v>
      </c>
      <c r="R1947" s="189">
        <f>Q1947*H1947</f>
        <v>0</v>
      </c>
      <c r="S1947" s="189">
        <v>0</v>
      </c>
      <c r="T1947" s="190">
        <f>S1947*H1947</f>
        <v>0</v>
      </c>
      <c r="U1947" s="38"/>
      <c r="V1947" s="38"/>
      <c r="W1947" s="38"/>
      <c r="X1947" s="38"/>
      <c r="Y1947" s="38"/>
      <c r="Z1947" s="38"/>
      <c r="AA1947" s="38"/>
      <c r="AB1947" s="38"/>
      <c r="AC1947" s="38"/>
      <c r="AD1947" s="38"/>
      <c r="AE1947" s="38"/>
      <c r="AR1947" s="191" t="s">
        <v>612</v>
      </c>
      <c r="AT1947" s="191" t="s">
        <v>2002</v>
      </c>
      <c r="AU1947" s="191" t="s">
        <v>87</v>
      </c>
      <c r="AY1947" s="19" t="s">
        <v>219</v>
      </c>
      <c r="BE1947" s="192">
        <f>IF(N1947="základní",J1947,0)</f>
        <v>0</v>
      </c>
      <c r="BF1947" s="192">
        <f>IF(N1947="snížená",J1947,0)</f>
        <v>0</v>
      </c>
      <c r="BG1947" s="192">
        <f>IF(N1947="zákl. přenesená",J1947,0)</f>
        <v>0</v>
      </c>
      <c r="BH1947" s="192">
        <f>IF(N1947="sníž. přenesená",J1947,0)</f>
        <v>0</v>
      </c>
      <c r="BI1947" s="192">
        <f>IF(N1947="nulová",J1947,0)</f>
        <v>0</v>
      </c>
      <c r="BJ1947" s="19" t="s">
        <v>85</v>
      </c>
      <c r="BK1947" s="192">
        <f>ROUND(I1947*H1947,2)</f>
        <v>0</v>
      </c>
      <c r="BL1947" s="19" t="s">
        <v>296</v>
      </c>
      <c r="BM1947" s="191" t="s">
        <v>3607</v>
      </c>
    </row>
    <row r="1948" s="2" customFormat="1">
      <c r="A1948" s="38"/>
      <c r="B1948" s="179"/>
      <c r="C1948" s="234" t="s">
        <v>3608</v>
      </c>
      <c r="D1948" s="234" t="s">
        <v>2002</v>
      </c>
      <c r="E1948" s="235" t="s">
        <v>3609</v>
      </c>
      <c r="F1948" s="236" t="s">
        <v>3610</v>
      </c>
      <c r="G1948" s="237" t="s">
        <v>499</v>
      </c>
      <c r="H1948" s="238">
        <v>1</v>
      </c>
      <c r="I1948" s="239"/>
      <c r="J1948" s="240">
        <f>ROUND(I1948*H1948,2)</f>
        <v>0</v>
      </c>
      <c r="K1948" s="236" t="s">
        <v>1</v>
      </c>
      <c r="L1948" s="241"/>
      <c r="M1948" s="242" t="s">
        <v>1</v>
      </c>
      <c r="N1948" s="243" t="s">
        <v>43</v>
      </c>
      <c r="O1948" s="77"/>
      <c r="P1948" s="189">
        <f>O1948*H1948</f>
        <v>0</v>
      </c>
      <c r="Q1948" s="189">
        <v>0</v>
      </c>
      <c r="R1948" s="189">
        <f>Q1948*H1948</f>
        <v>0</v>
      </c>
      <c r="S1948" s="189">
        <v>0</v>
      </c>
      <c r="T1948" s="190">
        <f>S1948*H1948</f>
        <v>0</v>
      </c>
      <c r="U1948" s="38"/>
      <c r="V1948" s="38"/>
      <c r="W1948" s="38"/>
      <c r="X1948" s="38"/>
      <c r="Y1948" s="38"/>
      <c r="Z1948" s="38"/>
      <c r="AA1948" s="38"/>
      <c r="AB1948" s="38"/>
      <c r="AC1948" s="38"/>
      <c r="AD1948" s="38"/>
      <c r="AE1948" s="38"/>
      <c r="AR1948" s="191" t="s">
        <v>612</v>
      </c>
      <c r="AT1948" s="191" t="s">
        <v>2002</v>
      </c>
      <c r="AU1948" s="191" t="s">
        <v>87</v>
      </c>
      <c r="AY1948" s="19" t="s">
        <v>219</v>
      </c>
      <c r="BE1948" s="192">
        <f>IF(N1948="základní",J1948,0)</f>
        <v>0</v>
      </c>
      <c r="BF1948" s="192">
        <f>IF(N1948="snížená",J1948,0)</f>
        <v>0</v>
      </c>
      <c r="BG1948" s="192">
        <f>IF(N1948="zákl. přenesená",J1948,0)</f>
        <v>0</v>
      </c>
      <c r="BH1948" s="192">
        <f>IF(N1948="sníž. přenesená",J1948,0)</f>
        <v>0</v>
      </c>
      <c r="BI1948" s="192">
        <f>IF(N1948="nulová",J1948,0)</f>
        <v>0</v>
      </c>
      <c r="BJ1948" s="19" t="s">
        <v>85</v>
      </c>
      <c r="BK1948" s="192">
        <f>ROUND(I1948*H1948,2)</f>
        <v>0</v>
      </c>
      <c r="BL1948" s="19" t="s">
        <v>296</v>
      </c>
      <c r="BM1948" s="191" t="s">
        <v>3611</v>
      </c>
    </row>
    <row r="1949" s="2" customFormat="1">
      <c r="A1949" s="38"/>
      <c r="B1949" s="179"/>
      <c r="C1949" s="234" t="s">
        <v>3612</v>
      </c>
      <c r="D1949" s="234" t="s">
        <v>2002</v>
      </c>
      <c r="E1949" s="235" t="s">
        <v>3613</v>
      </c>
      <c r="F1949" s="236" t="s">
        <v>3614</v>
      </c>
      <c r="G1949" s="237" t="s">
        <v>499</v>
      </c>
      <c r="H1949" s="238">
        <v>1</v>
      </c>
      <c r="I1949" s="239"/>
      <c r="J1949" s="240">
        <f>ROUND(I1949*H1949,2)</f>
        <v>0</v>
      </c>
      <c r="K1949" s="236" t="s">
        <v>1</v>
      </c>
      <c r="L1949" s="241"/>
      <c r="M1949" s="242" t="s">
        <v>1</v>
      </c>
      <c r="N1949" s="243" t="s">
        <v>43</v>
      </c>
      <c r="O1949" s="77"/>
      <c r="P1949" s="189">
        <f>O1949*H1949</f>
        <v>0</v>
      </c>
      <c r="Q1949" s="189">
        <v>0</v>
      </c>
      <c r="R1949" s="189">
        <f>Q1949*H1949</f>
        <v>0</v>
      </c>
      <c r="S1949" s="189">
        <v>0</v>
      </c>
      <c r="T1949" s="190">
        <f>S1949*H1949</f>
        <v>0</v>
      </c>
      <c r="U1949" s="38"/>
      <c r="V1949" s="38"/>
      <c r="W1949" s="38"/>
      <c r="X1949" s="38"/>
      <c r="Y1949" s="38"/>
      <c r="Z1949" s="38"/>
      <c r="AA1949" s="38"/>
      <c r="AB1949" s="38"/>
      <c r="AC1949" s="38"/>
      <c r="AD1949" s="38"/>
      <c r="AE1949" s="38"/>
      <c r="AR1949" s="191" t="s">
        <v>612</v>
      </c>
      <c r="AT1949" s="191" t="s">
        <v>2002</v>
      </c>
      <c r="AU1949" s="191" t="s">
        <v>87</v>
      </c>
      <c r="AY1949" s="19" t="s">
        <v>219</v>
      </c>
      <c r="BE1949" s="192">
        <f>IF(N1949="základní",J1949,0)</f>
        <v>0</v>
      </c>
      <c r="BF1949" s="192">
        <f>IF(N1949="snížená",J1949,0)</f>
        <v>0</v>
      </c>
      <c r="BG1949" s="192">
        <f>IF(N1949="zákl. přenesená",J1949,0)</f>
        <v>0</v>
      </c>
      <c r="BH1949" s="192">
        <f>IF(N1949="sníž. přenesená",J1949,0)</f>
        <v>0</v>
      </c>
      <c r="BI1949" s="192">
        <f>IF(N1949="nulová",J1949,0)</f>
        <v>0</v>
      </c>
      <c r="BJ1949" s="19" t="s">
        <v>85</v>
      </c>
      <c r="BK1949" s="192">
        <f>ROUND(I1949*H1949,2)</f>
        <v>0</v>
      </c>
      <c r="BL1949" s="19" t="s">
        <v>296</v>
      </c>
      <c r="BM1949" s="191" t="s">
        <v>3615</v>
      </c>
    </row>
    <row r="1950" s="2" customFormat="1">
      <c r="A1950" s="38"/>
      <c r="B1950" s="179"/>
      <c r="C1950" s="180" t="s">
        <v>3616</v>
      </c>
      <c r="D1950" s="180" t="s">
        <v>222</v>
      </c>
      <c r="E1950" s="181" t="s">
        <v>3617</v>
      </c>
      <c r="F1950" s="182" t="s">
        <v>3618</v>
      </c>
      <c r="G1950" s="183" t="s">
        <v>499</v>
      </c>
      <c r="H1950" s="184">
        <v>5</v>
      </c>
      <c r="I1950" s="185"/>
      <c r="J1950" s="186">
        <f>ROUND(I1950*H1950,2)</f>
        <v>0</v>
      </c>
      <c r="K1950" s="182" t="s">
        <v>391</v>
      </c>
      <c r="L1950" s="39"/>
      <c r="M1950" s="187" t="s">
        <v>1</v>
      </c>
      <c r="N1950" s="188" t="s">
        <v>43</v>
      </c>
      <c r="O1950" s="77"/>
      <c r="P1950" s="189">
        <f>O1950*H1950</f>
        <v>0</v>
      </c>
      <c r="Q1950" s="189">
        <v>0.19</v>
      </c>
      <c r="R1950" s="189">
        <f>Q1950*H1950</f>
        <v>0.94999999999999996</v>
      </c>
      <c r="S1950" s="189">
        <v>0</v>
      </c>
      <c r="T1950" s="190">
        <f>S1950*H1950</f>
        <v>0</v>
      </c>
      <c r="U1950" s="38"/>
      <c r="V1950" s="38"/>
      <c r="W1950" s="38"/>
      <c r="X1950" s="38"/>
      <c r="Y1950" s="38"/>
      <c r="Z1950" s="38"/>
      <c r="AA1950" s="38"/>
      <c r="AB1950" s="38"/>
      <c r="AC1950" s="38"/>
      <c r="AD1950" s="38"/>
      <c r="AE1950" s="38"/>
      <c r="AR1950" s="191" t="s">
        <v>296</v>
      </c>
      <c r="AT1950" s="191" t="s">
        <v>222</v>
      </c>
      <c r="AU1950" s="191" t="s">
        <v>87</v>
      </c>
      <c r="AY1950" s="19" t="s">
        <v>219</v>
      </c>
      <c r="BE1950" s="192">
        <f>IF(N1950="základní",J1950,0)</f>
        <v>0</v>
      </c>
      <c r="BF1950" s="192">
        <f>IF(N1950="snížená",J1950,0)</f>
        <v>0</v>
      </c>
      <c r="BG1950" s="192">
        <f>IF(N1950="zákl. přenesená",J1950,0)</f>
        <v>0</v>
      </c>
      <c r="BH1950" s="192">
        <f>IF(N1950="sníž. přenesená",J1950,0)</f>
        <v>0</v>
      </c>
      <c r="BI1950" s="192">
        <f>IF(N1950="nulová",J1950,0)</f>
        <v>0</v>
      </c>
      <c r="BJ1950" s="19" t="s">
        <v>85</v>
      </c>
      <c r="BK1950" s="192">
        <f>ROUND(I1950*H1950,2)</f>
        <v>0</v>
      </c>
      <c r="BL1950" s="19" t="s">
        <v>296</v>
      </c>
      <c r="BM1950" s="191" t="s">
        <v>3619</v>
      </c>
    </row>
    <row r="1951" s="2" customFormat="1">
      <c r="A1951" s="38"/>
      <c r="B1951" s="39"/>
      <c r="C1951" s="38"/>
      <c r="D1951" s="193" t="s">
        <v>227</v>
      </c>
      <c r="E1951" s="38"/>
      <c r="F1951" s="194" t="s">
        <v>3620</v>
      </c>
      <c r="G1951" s="38"/>
      <c r="H1951" s="38"/>
      <c r="I1951" s="195"/>
      <c r="J1951" s="38"/>
      <c r="K1951" s="38"/>
      <c r="L1951" s="39"/>
      <c r="M1951" s="196"/>
      <c r="N1951" s="197"/>
      <c r="O1951" s="77"/>
      <c r="P1951" s="77"/>
      <c r="Q1951" s="77"/>
      <c r="R1951" s="77"/>
      <c r="S1951" s="77"/>
      <c r="T1951" s="78"/>
      <c r="U1951" s="38"/>
      <c r="V1951" s="38"/>
      <c r="W1951" s="38"/>
      <c r="X1951" s="38"/>
      <c r="Y1951" s="38"/>
      <c r="Z1951" s="38"/>
      <c r="AA1951" s="38"/>
      <c r="AB1951" s="38"/>
      <c r="AC1951" s="38"/>
      <c r="AD1951" s="38"/>
      <c r="AE1951" s="38"/>
      <c r="AT1951" s="19" t="s">
        <v>227</v>
      </c>
      <c r="AU1951" s="19" t="s">
        <v>87</v>
      </c>
    </row>
    <row r="1952" s="2" customFormat="1">
      <c r="A1952" s="38"/>
      <c r="B1952" s="179"/>
      <c r="C1952" s="234" t="s">
        <v>3621</v>
      </c>
      <c r="D1952" s="234" t="s">
        <v>2002</v>
      </c>
      <c r="E1952" s="235" t="s">
        <v>3622</v>
      </c>
      <c r="F1952" s="236" t="s">
        <v>3623</v>
      </c>
      <c r="G1952" s="237" t="s">
        <v>499</v>
      </c>
      <c r="H1952" s="238">
        <v>1</v>
      </c>
      <c r="I1952" s="239"/>
      <c r="J1952" s="240">
        <f>ROUND(I1952*H1952,2)</f>
        <v>0</v>
      </c>
      <c r="K1952" s="236" t="s">
        <v>1</v>
      </c>
      <c r="L1952" s="241"/>
      <c r="M1952" s="242" t="s">
        <v>1</v>
      </c>
      <c r="N1952" s="243" t="s">
        <v>43</v>
      </c>
      <c r="O1952" s="77"/>
      <c r="P1952" s="189">
        <f>O1952*H1952</f>
        <v>0</v>
      </c>
      <c r="Q1952" s="189">
        <v>0</v>
      </c>
      <c r="R1952" s="189">
        <f>Q1952*H1952</f>
        <v>0</v>
      </c>
      <c r="S1952" s="189">
        <v>0</v>
      </c>
      <c r="T1952" s="190">
        <f>S1952*H1952</f>
        <v>0</v>
      </c>
      <c r="U1952" s="38"/>
      <c r="V1952" s="38"/>
      <c r="W1952" s="38"/>
      <c r="X1952" s="38"/>
      <c r="Y1952" s="38"/>
      <c r="Z1952" s="38"/>
      <c r="AA1952" s="38"/>
      <c r="AB1952" s="38"/>
      <c r="AC1952" s="38"/>
      <c r="AD1952" s="38"/>
      <c r="AE1952" s="38"/>
      <c r="AR1952" s="191" t="s">
        <v>612</v>
      </c>
      <c r="AT1952" s="191" t="s">
        <v>2002</v>
      </c>
      <c r="AU1952" s="191" t="s">
        <v>87</v>
      </c>
      <c r="AY1952" s="19" t="s">
        <v>219</v>
      </c>
      <c r="BE1952" s="192">
        <f>IF(N1952="základní",J1952,0)</f>
        <v>0</v>
      </c>
      <c r="BF1952" s="192">
        <f>IF(N1952="snížená",J1952,0)</f>
        <v>0</v>
      </c>
      <c r="BG1952" s="192">
        <f>IF(N1952="zákl. přenesená",J1952,0)</f>
        <v>0</v>
      </c>
      <c r="BH1952" s="192">
        <f>IF(N1952="sníž. přenesená",J1952,0)</f>
        <v>0</v>
      </c>
      <c r="BI1952" s="192">
        <f>IF(N1952="nulová",J1952,0)</f>
        <v>0</v>
      </c>
      <c r="BJ1952" s="19" t="s">
        <v>85</v>
      </c>
      <c r="BK1952" s="192">
        <f>ROUND(I1952*H1952,2)</f>
        <v>0</v>
      </c>
      <c r="BL1952" s="19" t="s">
        <v>296</v>
      </c>
      <c r="BM1952" s="191" t="s">
        <v>3624</v>
      </c>
    </row>
    <row r="1953" s="2" customFormat="1">
      <c r="A1953" s="38"/>
      <c r="B1953" s="179"/>
      <c r="C1953" s="234" t="s">
        <v>3625</v>
      </c>
      <c r="D1953" s="234" t="s">
        <v>2002</v>
      </c>
      <c r="E1953" s="235" t="s">
        <v>3626</v>
      </c>
      <c r="F1953" s="236" t="s">
        <v>3627</v>
      </c>
      <c r="G1953" s="237" t="s">
        <v>499</v>
      </c>
      <c r="H1953" s="238">
        <v>2</v>
      </c>
      <c r="I1953" s="239"/>
      <c r="J1953" s="240">
        <f>ROUND(I1953*H1953,2)</f>
        <v>0</v>
      </c>
      <c r="K1953" s="236" t="s">
        <v>1</v>
      </c>
      <c r="L1953" s="241"/>
      <c r="M1953" s="242" t="s">
        <v>1</v>
      </c>
      <c r="N1953" s="243" t="s">
        <v>43</v>
      </c>
      <c r="O1953" s="77"/>
      <c r="P1953" s="189">
        <f>O1953*H1953</f>
        <v>0</v>
      </c>
      <c r="Q1953" s="189">
        <v>0</v>
      </c>
      <c r="R1953" s="189">
        <f>Q1953*H1953</f>
        <v>0</v>
      </c>
      <c r="S1953" s="189">
        <v>0</v>
      </c>
      <c r="T1953" s="190">
        <f>S1953*H1953</f>
        <v>0</v>
      </c>
      <c r="U1953" s="38"/>
      <c r="V1953" s="38"/>
      <c r="W1953" s="38"/>
      <c r="X1953" s="38"/>
      <c r="Y1953" s="38"/>
      <c r="Z1953" s="38"/>
      <c r="AA1953" s="38"/>
      <c r="AB1953" s="38"/>
      <c r="AC1953" s="38"/>
      <c r="AD1953" s="38"/>
      <c r="AE1953" s="38"/>
      <c r="AR1953" s="191" t="s">
        <v>612</v>
      </c>
      <c r="AT1953" s="191" t="s">
        <v>2002</v>
      </c>
      <c r="AU1953" s="191" t="s">
        <v>87</v>
      </c>
      <c r="AY1953" s="19" t="s">
        <v>219</v>
      </c>
      <c r="BE1953" s="192">
        <f>IF(N1953="základní",J1953,0)</f>
        <v>0</v>
      </c>
      <c r="BF1953" s="192">
        <f>IF(N1953="snížená",J1953,0)</f>
        <v>0</v>
      </c>
      <c r="BG1953" s="192">
        <f>IF(N1953="zákl. přenesená",J1953,0)</f>
        <v>0</v>
      </c>
      <c r="BH1953" s="192">
        <f>IF(N1953="sníž. přenesená",J1953,0)</f>
        <v>0</v>
      </c>
      <c r="BI1953" s="192">
        <f>IF(N1953="nulová",J1953,0)</f>
        <v>0</v>
      </c>
      <c r="BJ1953" s="19" t="s">
        <v>85</v>
      </c>
      <c r="BK1953" s="192">
        <f>ROUND(I1953*H1953,2)</f>
        <v>0</v>
      </c>
      <c r="BL1953" s="19" t="s">
        <v>296</v>
      </c>
      <c r="BM1953" s="191" t="s">
        <v>3628</v>
      </c>
    </row>
    <row r="1954" s="2" customFormat="1">
      <c r="A1954" s="38"/>
      <c r="B1954" s="179"/>
      <c r="C1954" s="234" t="s">
        <v>3629</v>
      </c>
      <c r="D1954" s="234" t="s">
        <v>2002</v>
      </c>
      <c r="E1954" s="235" t="s">
        <v>3630</v>
      </c>
      <c r="F1954" s="236" t="s">
        <v>3631</v>
      </c>
      <c r="G1954" s="237" t="s">
        <v>499</v>
      </c>
      <c r="H1954" s="238">
        <v>1</v>
      </c>
      <c r="I1954" s="239"/>
      <c r="J1954" s="240">
        <f>ROUND(I1954*H1954,2)</f>
        <v>0</v>
      </c>
      <c r="K1954" s="236" t="s">
        <v>1</v>
      </c>
      <c r="L1954" s="241"/>
      <c r="M1954" s="242" t="s">
        <v>1</v>
      </c>
      <c r="N1954" s="243" t="s">
        <v>43</v>
      </c>
      <c r="O1954" s="77"/>
      <c r="P1954" s="189">
        <f>O1954*H1954</f>
        <v>0</v>
      </c>
      <c r="Q1954" s="189">
        <v>0</v>
      </c>
      <c r="R1954" s="189">
        <f>Q1954*H1954</f>
        <v>0</v>
      </c>
      <c r="S1954" s="189">
        <v>0</v>
      </c>
      <c r="T1954" s="190">
        <f>S1954*H1954</f>
        <v>0</v>
      </c>
      <c r="U1954" s="38"/>
      <c r="V1954" s="38"/>
      <c r="W1954" s="38"/>
      <c r="X1954" s="38"/>
      <c r="Y1954" s="38"/>
      <c r="Z1954" s="38"/>
      <c r="AA1954" s="38"/>
      <c r="AB1954" s="38"/>
      <c r="AC1954" s="38"/>
      <c r="AD1954" s="38"/>
      <c r="AE1954" s="38"/>
      <c r="AR1954" s="191" t="s">
        <v>612</v>
      </c>
      <c r="AT1954" s="191" t="s">
        <v>2002</v>
      </c>
      <c r="AU1954" s="191" t="s">
        <v>87</v>
      </c>
      <c r="AY1954" s="19" t="s">
        <v>219</v>
      </c>
      <c r="BE1954" s="192">
        <f>IF(N1954="základní",J1954,0)</f>
        <v>0</v>
      </c>
      <c r="BF1954" s="192">
        <f>IF(N1954="snížená",J1954,0)</f>
        <v>0</v>
      </c>
      <c r="BG1954" s="192">
        <f>IF(N1954="zákl. přenesená",J1954,0)</f>
        <v>0</v>
      </c>
      <c r="BH1954" s="192">
        <f>IF(N1954="sníž. přenesená",J1954,0)</f>
        <v>0</v>
      </c>
      <c r="BI1954" s="192">
        <f>IF(N1954="nulová",J1954,0)</f>
        <v>0</v>
      </c>
      <c r="BJ1954" s="19" t="s">
        <v>85</v>
      </c>
      <c r="BK1954" s="192">
        <f>ROUND(I1954*H1954,2)</f>
        <v>0</v>
      </c>
      <c r="BL1954" s="19" t="s">
        <v>296</v>
      </c>
      <c r="BM1954" s="191" t="s">
        <v>3632</v>
      </c>
    </row>
    <row r="1955" s="2" customFormat="1">
      <c r="A1955" s="38"/>
      <c r="B1955" s="179"/>
      <c r="C1955" s="234" t="s">
        <v>3633</v>
      </c>
      <c r="D1955" s="234" t="s">
        <v>2002</v>
      </c>
      <c r="E1955" s="235" t="s">
        <v>3634</v>
      </c>
      <c r="F1955" s="236" t="s">
        <v>3635</v>
      </c>
      <c r="G1955" s="237" t="s">
        <v>499</v>
      </c>
      <c r="H1955" s="238">
        <v>1</v>
      </c>
      <c r="I1955" s="239"/>
      <c r="J1955" s="240">
        <f>ROUND(I1955*H1955,2)</f>
        <v>0</v>
      </c>
      <c r="K1955" s="236" t="s">
        <v>1</v>
      </c>
      <c r="L1955" s="241"/>
      <c r="M1955" s="242" t="s">
        <v>1</v>
      </c>
      <c r="N1955" s="243" t="s">
        <v>43</v>
      </c>
      <c r="O1955" s="77"/>
      <c r="P1955" s="189">
        <f>O1955*H1955</f>
        <v>0</v>
      </c>
      <c r="Q1955" s="189">
        <v>0</v>
      </c>
      <c r="R1955" s="189">
        <f>Q1955*H1955</f>
        <v>0</v>
      </c>
      <c r="S1955" s="189">
        <v>0</v>
      </c>
      <c r="T1955" s="190">
        <f>S1955*H1955</f>
        <v>0</v>
      </c>
      <c r="U1955" s="38"/>
      <c r="V1955" s="38"/>
      <c r="W1955" s="38"/>
      <c r="X1955" s="38"/>
      <c r="Y1955" s="38"/>
      <c r="Z1955" s="38"/>
      <c r="AA1955" s="38"/>
      <c r="AB1955" s="38"/>
      <c r="AC1955" s="38"/>
      <c r="AD1955" s="38"/>
      <c r="AE1955" s="38"/>
      <c r="AR1955" s="191" t="s">
        <v>612</v>
      </c>
      <c r="AT1955" s="191" t="s">
        <v>2002</v>
      </c>
      <c r="AU1955" s="191" t="s">
        <v>87</v>
      </c>
      <c r="AY1955" s="19" t="s">
        <v>219</v>
      </c>
      <c r="BE1955" s="192">
        <f>IF(N1955="základní",J1955,0)</f>
        <v>0</v>
      </c>
      <c r="BF1955" s="192">
        <f>IF(N1955="snížená",J1955,0)</f>
        <v>0</v>
      </c>
      <c r="BG1955" s="192">
        <f>IF(N1955="zákl. přenesená",J1955,0)</f>
        <v>0</v>
      </c>
      <c r="BH1955" s="192">
        <f>IF(N1955="sníž. přenesená",J1955,0)</f>
        <v>0</v>
      </c>
      <c r="BI1955" s="192">
        <f>IF(N1955="nulová",J1955,0)</f>
        <v>0</v>
      </c>
      <c r="BJ1955" s="19" t="s">
        <v>85</v>
      </c>
      <c r="BK1955" s="192">
        <f>ROUND(I1955*H1955,2)</f>
        <v>0</v>
      </c>
      <c r="BL1955" s="19" t="s">
        <v>296</v>
      </c>
      <c r="BM1955" s="191" t="s">
        <v>3636</v>
      </c>
    </row>
    <row r="1956" s="2" customFormat="1" ht="16.5" customHeight="1">
      <c r="A1956" s="38"/>
      <c r="B1956" s="179"/>
      <c r="C1956" s="180" t="s">
        <v>3637</v>
      </c>
      <c r="D1956" s="180" t="s">
        <v>222</v>
      </c>
      <c r="E1956" s="181" t="s">
        <v>3638</v>
      </c>
      <c r="F1956" s="182" t="s">
        <v>3639</v>
      </c>
      <c r="G1956" s="183" t="s">
        <v>499</v>
      </c>
      <c r="H1956" s="184">
        <v>10</v>
      </c>
      <c r="I1956" s="185"/>
      <c r="J1956" s="186">
        <f>ROUND(I1956*H1956,2)</f>
        <v>0</v>
      </c>
      <c r="K1956" s="182" t="s">
        <v>391</v>
      </c>
      <c r="L1956" s="39"/>
      <c r="M1956" s="187" t="s">
        <v>1</v>
      </c>
      <c r="N1956" s="188" t="s">
        <v>43</v>
      </c>
      <c r="O1956" s="77"/>
      <c r="P1956" s="189">
        <f>O1956*H1956</f>
        <v>0</v>
      </c>
      <c r="Q1956" s="189">
        <v>0</v>
      </c>
      <c r="R1956" s="189">
        <f>Q1956*H1956</f>
        <v>0</v>
      </c>
      <c r="S1956" s="189">
        <v>0</v>
      </c>
      <c r="T1956" s="190">
        <f>S1956*H1956</f>
        <v>0</v>
      </c>
      <c r="U1956" s="38"/>
      <c r="V1956" s="38"/>
      <c r="W1956" s="38"/>
      <c r="X1956" s="38"/>
      <c r="Y1956" s="38"/>
      <c r="Z1956" s="38"/>
      <c r="AA1956" s="38"/>
      <c r="AB1956" s="38"/>
      <c r="AC1956" s="38"/>
      <c r="AD1956" s="38"/>
      <c r="AE1956" s="38"/>
      <c r="AR1956" s="191" t="s">
        <v>296</v>
      </c>
      <c r="AT1956" s="191" t="s">
        <v>222</v>
      </c>
      <c r="AU1956" s="191" t="s">
        <v>87</v>
      </c>
      <c r="AY1956" s="19" t="s">
        <v>219</v>
      </c>
      <c r="BE1956" s="192">
        <f>IF(N1956="základní",J1956,0)</f>
        <v>0</v>
      </c>
      <c r="BF1956" s="192">
        <f>IF(N1956="snížená",J1956,0)</f>
        <v>0</v>
      </c>
      <c r="BG1956" s="192">
        <f>IF(N1956="zákl. přenesená",J1956,0)</f>
        <v>0</v>
      </c>
      <c r="BH1956" s="192">
        <f>IF(N1956="sníž. přenesená",J1956,0)</f>
        <v>0</v>
      </c>
      <c r="BI1956" s="192">
        <f>IF(N1956="nulová",J1956,0)</f>
        <v>0</v>
      </c>
      <c r="BJ1956" s="19" t="s">
        <v>85</v>
      </c>
      <c r="BK1956" s="192">
        <f>ROUND(I1956*H1956,2)</f>
        <v>0</v>
      </c>
      <c r="BL1956" s="19" t="s">
        <v>296</v>
      </c>
      <c r="BM1956" s="191" t="s">
        <v>3640</v>
      </c>
    </row>
    <row r="1957" s="2" customFormat="1">
      <c r="A1957" s="38"/>
      <c r="B1957" s="39"/>
      <c r="C1957" s="38"/>
      <c r="D1957" s="193" t="s">
        <v>227</v>
      </c>
      <c r="E1957" s="38"/>
      <c r="F1957" s="194" t="s">
        <v>3641</v>
      </c>
      <c r="G1957" s="38"/>
      <c r="H1957" s="38"/>
      <c r="I1957" s="195"/>
      <c r="J1957" s="38"/>
      <c r="K1957" s="38"/>
      <c r="L1957" s="39"/>
      <c r="M1957" s="196"/>
      <c r="N1957" s="197"/>
      <c r="O1957" s="77"/>
      <c r="P1957" s="77"/>
      <c r="Q1957" s="77"/>
      <c r="R1957" s="77"/>
      <c r="S1957" s="77"/>
      <c r="T1957" s="78"/>
      <c r="U1957" s="38"/>
      <c r="V1957" s="38"/>
      <c r="W1957" s="38"/>
      <c r="X1957" s="38"/>
      <c r="Y1957" s="38"/>
      <c r="Z1957" s="38"/>
      <c r="AA1957" s="38"/>
      <c r="AB1957" s="38"/>
      <c r="AC1957" s="38"/>
      <c r="AD1957" s="38"/>
      <c r="AE1957" s="38"/>
      <c r="AT1957" s="19" t="s">
        <v>227</v>
      </c>
      <c r="AU1957" s="19" t="s">
        <v>87</v>
      </c>
    </row>
    <row r="1958" s="2" customFormat="1" ht="16.5" customHeight="1">
      <c r="A1958" s="38"/>
      <c r="B1958" s="179"/>
      <c r="C1958" s="234" t="s">
        <v>3642</v>
      </c>
      <c r="D1958" s="234" t="s">
        <v>2002</v>
      </c>
      <c r="E1958" s="235" t="s">
        <v>3643</v>
      </c>
      <c r="F1958" s="236" t="s">
        <v>3644</v>
      </c>
      <c r="G1958" s="237" t="s">
        <v>499</v>
      </c>
      <c r="H1958" s="238">
        <v>10</v>
      </c>
      <c r="I1958" s="239"/>
      <c r="J1958" s="240">
        <f>ROUND(I1958*H1958,2)</f>
        <v>0</v>
      </c>
      <c r="K1958" s="236" t="s">
        <v>391</v>
      </c>
      <c r="L1958" s="241"/>
      <c r="M1958" s="242" t="s">
        <v>1</v>
      </c>
      <c r="N1958" s="243" t="s">
        <v>43</v>
      </c>
      <c r="O1958" s="77"/>
      <c r="P1958" s="189">
        <f>O1958*H1958</f>
        <v>0</v>
      </c>
      <c r="Q1958" s="189">
        <v>0.00021000000000000001</v>
      </c>
      <c r="R1958" s="189">
        <f>Q1958*H1958</f>
        <v>0.0021000000000000003</v>
      </c>
      <c r="S1958" s="189">
        <v>0</v>
      </c>
      <c r="T1958" s="190">
        <f>S1958*H1958</f>
        <v>0</v>
      </c>
      <c r="U1958" s="38"/>
      <c r="V1958" s="38"/>
      <c r="W1958" s="38"/>
      <c r="X1958" s="38"/>
      <c r="Y1958" s="38"/>
      <c r="Z1958" s="38"/>
      <c r="AA1958" s="38"/>
      <c r="AB1958" s="38"/>
      <c r="AC1958" s="38"/>
      <c r="AD1958" s="38"/>
      <c r="AE1958" s="38"/>
      <c r="AR1958" s="191" t="s">
        <v>612</v>
      </c>
      <c r="AT1958" s="191" t="s">
        <v>2002</v>
      </c>
      <c r="AU1958" s="191" t="s">
        <v>87</v>
      </c>
      <c r="AY1958" s="19" t="s">
        <v>219</v>
      </c>
      <c r="BE1958" s="192">
        <f>IF(N1958="základní",J1958,0)</f>
        <v>0</v>
      </c>
      <c r="BF1958" s="192">
        <f>IF(N1958="snížená",J1958,0)</f>
        <v>0</v>
      </c>
      <c r="BG1958" s="192">
        <f>IF(N1958="zákl. přenesená",J1958,0)</f>
        <v>0</v>
      </c>
      <c r="BH1958" s="192">
        <f>IF(N1958="sníž. přenesená",J1958,0)</f>
        <v>0</v>
      </c>
      <c r="BI1958" s="192">
        <f>IF(N1958="nulová",J1958,0)</f>
        <v>0</v>
      </c>
      <c r="BJ1958" s="19" t="s">
        <v>85</v>
      </c>
      <c r="BK1958" s="192">
        <f>ROUND(I1958*H1958,2)</f>
        <v>0</v>
      </c>
      <c r="BL1958" s="19" t="s">
        <v>296</v>
      </c>
      <c r="BM1958" s="191" t="s">
        <v>3645</v>
      </c>
    </row>
    <row r="1959" s="2" customFormat="1">
      <c r="A1959" s="38"/>
      <c r="B1959" s="39"/>
      <c r="C1959" s="38"/>
      <c r="D1959" s="193" t="s">
        <v>227</v>
      </c>
      <c r="E1959" s="38"/>
      <c r="F1959" s="194" t="s">
        <v>3646</v>
      </c>
      <c r="G1959" s="38"/>
      <c r="H1959" s="38"/>
      <c r="I1959" s="195"/>
      <c r="J1959" s="38"/>
      <c r="K1959" s="38"/>
      <c r="L1959" s="39"/>
      <c r="M1959" s="196"/>
      <c r="N1959" s="197"/>
      <c r="O1959" s="77"/>
      <c r="P1959" s="77"/>
      <c r="Q1959" s="77"/>
      <c r="R1959" s="77"/>
      <c r="S1959" s="77"/>
      <c r="T1959" s="78"/>
      <c r="U1959" s="38"/>
      <c r="V1959" s="38"/>
      <c r="W1959" s="38"/>
      <c r="X1959" s="38"/>
      <c r="Y1959" s="38"/>
      <c r="Z1959" s="38"/>
      <c r="AA1959" s="38"/>
      <c r="AB1959" s="38"/>
      <c r="AC1959" s="38"/>
      <c r="AD1959" s="38"/>
      <c r="AE1959" s="38"/>
      <c r="AT1959" s="19" t="s">
        <v>227</v>
      </c>
      <c r="AU1959" s="19" t="s">
        <v>87</v>
      </c>
    </row>
    <row r="1960" s="2" customFormat="1" ht="16.5" customHeight="1">
      <c r="A1960" s="38"/>
      <c r="B1960" s="179"/>
      <c r="C1960" s="180" t="s">
        <v>3647</v>
      </c>
      <c r="D1960" s="180" t="s">
        <v>222</v>
      </c>
      <c r="E1960" s="181" t="s">
        <v>3648</v>
      </c>
      <c r="F1960" s="182" t="s">
        <v>3649</v>
      </c>
      <c r="G1960" s="183" t="s">
        <v>499</v>
      </c>
      <c r="H1960" s="184">
        <v>5</v>
      </c>
      <c r="I1960" s="185"/>
      <c r="J1960" s="186">
        <f>ROUND(I1960*H1960,2)</f>
        <v>0</v>
      </c>
      <c r="K1960" s="182" t="s">
        <v>391</v>
      </c>
      <c r="L1960" s="39"/>
      <c r="M1960" s="187" t="s">
        <v>1</v>
      </c>
      <c r="N1960" s="188" t="s">
        <v>43</v>
      </c>
      <c r="O1960" s="77"/>
      <c r="P1960" s="189">
        <f>O1960*H1960</f>
        <v>0</v>
      </c>
      <c r="Q1960" s="189">
        <v>0</v>
      </c>
      <c r="R1960" s="189">
        <f>Q1960*H1960</f>
        <v>0</v>
      </c>
      <c r="S1960" s="189">
        <v>0</v>
      </c>
      <c r="T1960" s="190">
        <f>S1960*H1960</f>
        <v>0</v>
      </c>
      <c r="U1960" s="38"/>
      <c r="V1960" s="38"/>
      <c r="W1960" s="38"/>
      <c r="X1960" s="38"/>
      <c r="Y1960" s="38"/>
      <c r="Z1960" s="38"/>
      <c r="AA1960" s="38"/>
      <c r="AB1960" s="38"/>
      <c r="AC1960" s="38"/>
      <c r="AD1960" s="38"/>
      <c r="AE1960" s="38"/>
      <c r="AR1960" s="191" t="s">
        <v>296</v>
      </c>
      <c r="AT1960" s="191" t="s">
        <v>222</v>
      </c>
      <c r="AU1960" s="191" t="s">
        <v>87</v>
      </c>
      <c r="AY1960" s="19" t="s">
        <v>219</v>
      </c>
      <c r="BE1960" s="192">
        <f>IF(N1960="základní",J1960,0)</f>
        <v>0</v>
      </c>
      <c r="BF1960" s="192">
        <f>IF(N1960="snížená",J1960,0)</f>
        <v>0</v>
      </c>
      <c r="BG1960" s="192">
        <f>IF(N1960="zákl. přenesená",J1960,0)</f>
        <v>0</v>
      </c>
      <c r="BH1960" s="192">
        <f>IF(N1960="sníž. přenesená",J1960,0)</f>
        <v>0</v>
      </c>
      <c r="BI1960" s="192">
        <f>IF(N1960="nulová",J1960,0)</f>
        <v>0</v>
      </c>
      <c r="BJ1960" s="19" t="s">
        <v>85</v>
      </c>
      <c r="BK1960" s="192">
        <f>ROUND(I1960*H1960,2)</f>
        <v>0</v>
      </c>
      <c r="BL1960" s="19" t="s">
        <v>296</v>
      </c>
      <c r="BM1960" s="191" t="s">
        <v>3650</v>
      </c>
    </row>
    <row r="1961" s="2" customFormat="1">
      <c r="A1961" s="38"/>
      <c r="B1961" s="39"/>
      <c r="C1961" s="38"/>
      <c r="D1961" s="193" t="s">
        <v>227</v>
      </c>
      <c r="E1961" s="38"/>
      <c r="F1961" s="194" t="s">
        <v>3651</v>
      </c>
      <c r="G1961" s="38"/>
      <c r="H1961" s="38"/>
      <c r="I1961" s="195"/>
      <c r="J1961" s="38"/>
      <c r="K1961" s="38"/>
      <c r="L1961" s="39"/>
      <c r="M1961" s="196"/>
      <c r="N1961" s="197"/>
      <c r="O1961" s="77"/>
      <c r="P1961" s="77"/>
      <c r="Q1961" s="77"/>
      <c r="R1961" s="77"/>
      <c r="S1961" s="77"/>
      <c r="T1961" s="78"/>
      <c r="U1961" s="38"/>
      <c r="V1961" s="38"/>
      <c r="W1961" s="38"/>
      <c r="X1961" s="38"/>
      <c r="Y1961" s="38"/>
      <c r="Z1961" s="38"/>
      <c r="AA1961" s="38"/>
      <c r="AB1961" s="38"/>
      <c r="AC1961" s="38"/>
      <c r="AD1961" s="38"/>
      <c r="AE1961" s="38"/>
      <c r="AT1961" s="19" t="s">
        <v>227</v>
      </c>
      <c r="AU1961" s="19" t="s">
        <v>87</v>
      </c>
    </row>
    <row r="1962" s="2" customFormat="1">
      <c r="A1962" s="38"/>
      <c r="B1962" s="179"/>
      <c r="C1962" s="234" t="s">
        <v>3652</v>
      </c>
      <c r="D1962" s="234" t="s">
        <v>2002</v>
      </c>
      <c r="E1962" s="235" t="s">
        <v>3653</v>
      </c>
      <c r="F1962" s="236" t="s">
        <v>3654</v>
      </c>
      <c r="G1962" s="237" t="s">
        <v>3655</v>
      </c>
      <c r="H1962" s="238">
        <v>5</v>
      </c>
      <c r="I1962" s="239"/>
      <c r="J1962" s="240">
        <f>ROUND(I1962*H1962,2)</f>
        <v>0</v>
      </c>
      <c r="K1962" s="236" t="s">
        <v>1</v>
      </c>
      <c r="L1962" s="241"/>
      <c r="M1962" s="242" t="s">
        <v>1</v>
      </c>
      <c r="N1962" s="243" t="s">
        <v>43</v>
      </c>
      <c r="O1962" s="77"/>
      <c r="P1962" s="189">
        <f>O1962*H1962</f>
        <v>0</v>
      </c>
      <c r="Q1962" s="189">
        <v>0</v>
      </c>
      <c r="R1962" s="189">
        <f>Q1962*H1962</f>
        <v>0</v>
      </c>
      <c r="S1962" s="189">
        <v>0</v>
      </c>
      <c r="T1962" s="190">
        <f>S1962*H1962</f>
        <v>0</v>
      </c>
      <c r="U1962" s="38"/>
      <c r="V1962" s="38"/>
      <c r="W1962" s="38"/>
      <c r="X1962" s="38"/>
      <c r="Y1962" s="38"/>
      <c r="Z1962" s="38"/>
      <c r="AA1962" s="38"/>
      <c r="AB1962" s="38"/>
      <c r="AC1962" s="38"/>
      <c r="AD1962" s="38"/>
      <c r="AE1962" s="38"/>
      <c r="AR1962" s="191" t="s">
        <v>612</v>
      </c>
      <c r="AT1962" s="191" t="s">
        <v>2002</v>
      </c>
      <c r="AU1962" s="191" t="s">
        <v>87</v>
      </c>
      <c r="AY1962" s="19" t="s">
        <v>219</v>
      </c>
      <c r="BE1962" s="192">
        <f>IF(N1962="základní",J1962,0)</f>
        <v>0</v>
      </c>
      <c r="BF1962" s="192">
        <f>IF(N1962="snížená",J1962,0)</f>
        <v>0</v>
      </c>
      <c r="BG1962" s="192">
        <f>IF(N1962="zákl. přenesená",J1962,0)</f>
        <v>0</v>
      </c>
      <c r="BH1962" s="192">
        <f>IF(N1962="sníž. přenesená",J1962,0)</f>
        <v>0</v>
      </c>
      <c r="BI1962" s="192">
        <f>IF(N1962="nulová",J1962,0)</f>
        <v>0</v>
      </c>
      <c r="BJ1962" s="19" t="s">
        <v>85</v>
      </c>
      <c r="BK1962" s="192">
        <f>ROUND(I1962*H1962,2)</f>
        <v>0</v>
      </c>
      <c r="BL1962" s="19" t="s">
        <v>296</v>
      </c>
      <c r="BM1962" s="191" t="s">
        <v>3656</v>
      </c>
    </row>
    <row r="1963" s="2" customFormat="1" ht="16.5" customHeight="1">
      <c r="A1963" s="38"/>
      <c r="B1963" s="179"/>
      <c r="C1963" s="180" t="s">
        <v>3657</v>
      </c>
      <c r="D1963" s="180" t="s">
        <v>222</v>
      </c>
      <c r="E1963" s="181" t="s">
        <v>3658</v>
      </c>
      <c r="F1963" s="182" t="s">
        <v>3659</v>
      </c>
      <c r="G1963" s="183" t="s">
        <v>499</v>
      </c>
      <c r="H1963" s="184">
        <v>9</v>
      </c>
      <c r="I1963" s="185"/>
      <c r="J1963" s="186">
        <f>ROUND(I1963*H1963,2)</f>
        <v>0</v>
      </c>
      <c r="K1963" s="182" t="s">
        <v>391</v>
      </c>
      <c r="L1963" s="39"/>
      <c r="M1963" s="187" t="s">
        <v>1</v>
      </c>
      <c r="N1963" s="188" t="s">
        <v>43</v>
      </c>
      <c r="O1963" s="77"/>
      <c r="P1963" s="189">
        <f>O1963*H1963</f>
        <v>0</v>
      </c>
      <c r="Q1963" s="189">
        <v>0</v>
      </c>
      <c r="R1963" s="189">
        <f>Q1963*H1963</f>
        <v>0</v>
      </c>
      <c r="S1963" s="189">
        <v>0</v>
      </c>
      <c r="T1963" s="190">
        <f>S1963*H1963</f>
        <v>0</v>
      </c>
      <c r="U1963" s="38"/>
      <c r="V1963" s="38"/>
      <c r="W1963" s="38"/>
      <c r="X1963" s="38"/>
      <c r="Y1963" s="38"/>
      <c r="Z1963" s="38"/>
      <c r="AA1963" s="38"/>
      <c r="AB1963" s="38"/>
      <c r="AC1963" s="38"/>
      <c r="AD1963" s="38"/>
      <c r="AE1963" s="38"/>
      <c r="AR1963" s="191" t="s">
        <v>296</v>
      </c>
      <c r="AT1963" s="191" t="s">
        <v>222</v>
      </c>
      <c r="AU1963" s="191" t="s">
        <v>87</v>
      </c>
      <c r="AY1963" s="19" t="s">
        <v>219</v>
      </c>
      <c r="BE1963" s="192">
        <f>IF(N1963="základní",J1963,0)</f>
        <v>0</v>
      </c>
      <c r="BF1963" s="192">
        <f>IF(N1963="snížená",J1963,0)</f>
        <v>0</v>
      </c>
      <c r="BG1963" s="192">
        <f>IF(N1963="zákl. přenesená",J1963,0)</f>
        <v>0</v>
      </c>
      <c r="BH1963" s="192">
        <f>IF(N1963="sníž. přenesená",J1963,0)</f>
        <v>0</v>
      </c>
      <c r="BI1963" s="192">
        <f>IF(N1963="nulová",J1963,0)</f>
        <v>0</v>
      </c>
      <c r="BJ1963" s="19" t="s">
        <v>85</v>
      </c>
      <c r="BK1963" s="192">
        <f>ROUND(I1963*H1963,2)</f>
        <v>0</v>
      </c>
      <c r="BL1963" s="19" t="s">
        <v>296</v>
      </c>
      <c r="BM1963" s="191" t="s">
        <v>3660</v>
      </c>
    </row>
    <row r="1964" s="2" customFormat="1">
      <c r="A1964" s="38"/>
      <c r="B1964" s="39"/>
      <c r="C1964" s="38"/>
      <c r="D1964" s="193" t="s">
        <v>227</v>
      </c>
      <c r="E1964" s="38"/>
      <c r="F1964" s="194" t="s">
        <v>3661</v>
      </c>
      <c r="G1964" s="38"/>
      <c r="H1964" s="38"/>
      <c r="I1964" s="195"/>
      <c r="J1964" s="38"/>
      <c r="K1964" s="38"/>
      <c r="L1964" s="39"/>
      <c r="M1964" s="196"/>
      <c r="N1964" s="197"/>
      <c r="O1964" s="77"/>
      <c r="P1964" s="77"/>
      <c r="Q1964" s="77"/>
      <c r="R1964" s="77"/>
      <c r="S1964" s="77"/>
      <c r="T1964" s="78"/>
      <c r="U1964" s="38"/>
      <c r="V1964" s="38"/>
      <c r="W1964" s="38"/>
      <c r="X1964" s="38"/>
      <c r="Y1964" s="38"/>
      <c r="Z1964" s="38"/>
      <c r="AA1964" s="38"/>
      <c r="AB1964" s="38"/>
      <c r="AC1964" s="38"/>
      <c r="AD1964" s="38"/>
      <c r="AE1964" s="38"/>
      <c r="AT1964" s="19" t="s">
        <v>227</v>
      </c>
      <c r="AU1964" s="19" t="s">
        <v>87</v>
      </c>
    </row>
    <row r="1965" s="2" customFormat="1" ht="16.5" customHeight="1">
      <c r="A1965" s="38"/>
      <c r="B1965" s="179"/>
      <c r="C1965" s="234" t="s">
        <v>3662</v>
      </c>
      <c r="D1965" s="234" t="s">
        <v>2002</v>
      </c>
      <c r="E1965" s="235" t="s">
        <v>3663</v>
      </c>
      <c r="F1965" s="236" t="s">
        <v>3664</v>
      </c>
      <c r="G1965" s="237" t="s">
        <v>499</v>
      </c>
      <c r="H1965" s="238">
        <v>9</v>
      </c>
      <c r="I1965" s="239"/>
      <c r="J1965" s="240">
        <f>ROUND(I1965*H1965,2)</f>
        <v>0</v>
      </c>
      <c r="K1965" s="236" t="s">
        <v>391</v>
      </c>
      <c r="L1965" s="241"/>
      <c r="M1965" s="242" t="s">
        <v>1</v>
      </c>
      <c r="N1965" s="243" t="s">
        <v>43</v>
      </c>
      <c r="O1965" s="77"/>
      <c r="P1965" s="189">
        <f>O1965*H1965</f>
        <v>0</v>
      </c>
      <c r="Q1965" s="189">
        <v>0.00014999999999999999</v>
      </c>
      <c r="R1965" s="189">
        <f>Q1965*H1965</f>
        <v>0.0013499999999999999</v>
      </c>
      <c r="S1965" s="189">
        <v>0</v>
      </c>
      <c r="T1965" s="190">
        <f>S1965*H1965</f>
        <v>0</v>
      </c>
      <c r="U1965" s="38"/>
      <c r="V1965" s="38"/>
      <c r="W1965" s="38"/>
      <c r="X1965" s="38"/>
      <c r="Y1965" s="38"/>
      <c r="Z1965" s="38"/>
      <c r="AA1965" s="38"/>
      <c r="AB1965" s="38"/>
      <c r="AC1965" s="38"/>
      <c r="AD1965" s="38"/>
      <c r="AE1965" s="38"/>
      <c r="AR1965" s="191" t="s">
        <v>612</v>
      </c>
      <c r="AT1965" s="191" t="s">
        <v>2002</v>
      </c>
      <c r="AU1965" s="191" t="s">
        <v>87</v>
      </c>
      <c r="AY1965" s="19" t="s">
        <v>219</v>
      </c>
      <c r="BE1965" s="192">
        <f>IF(N1965="základní",J1965,0)</f>
        <v>0</v>
      </c>
      <c r="BF1965" s="192">
        <f>IF(N1965="snížená",J1965,0)</f>
        <v>0</v>
      </c>
      <c r="BG1965" s="192">
        <f>IF(N1965="zákl. přenesená",J1965,0)</f>
        <v>0</v>
      </c>
      <c r="BH1965" s="192">
        <f>IF(N1965="sníž. přenesená",J1965,0)</f>
        <v>0</v>
      </c>
      <c r="BI1965" s="192">
        <f>IF(N1965="nulová",J1965,0)</f>
        <v>0</v>
      </c>
      <c r="BJ1965" s="19" t="s">
        <v>85</v>
      </c>
      <c r="BK1965" s="192">
        <f>ROUND(I1965*H1965,2)</f>
        <v>0</v>
      </c>
      <c r="BL1965" s="19" t="s">
        <v>296</v>
      </c>
      <c r="BM1965" s="191" t="s">
        <v>3665</v>
      </c>
    </row>
    <row r="1966" s="2" customFormat="1" ht="21.75" customHeight="1">
      <c r="A1966" s="38"/>
      <c r="B1966" s="179"/>
      <c r="C1966" s="180" t="s">
        <v>3666</v>
      </c>
      <c r="D1966" s="180" t="s">
        <v>222</v>
      </c>
      <c r="E1966" s="181" t="s">
        <v>3667</v>
      </c>
      <c r="F1966" s="182" t="s">
        <v>3668</v>
      </c>
      <c r="G1966" s="183" t="s">
        <v>499</v>
      </c>
      <c r="H1966" s="184">
        <v>9</v>
      </c>
      <c r="I1966" s="185"/>
      <c r="J1966" s="186">
        <f>ROUND(I1966*H1966,2)</f>
        <v>0</v>
      </c>
      <c r="K1966" s="182" t="s">
        <v>391</v>
      </c>
      <c r="L1966" s="39"/>
      <c r="M1966" s="187" t="s">
        <v>1</v>
      </c>
      <c r="N1966" s="188" t="s">
        <v>43</v>
      </c>
      <c r="O1966" s="77"/>
      <c r="P1966" s="189">
        <f>O1966*H1966</f>
        <v>0</v>
      </c>
      <c r="Q1966" s="189">
        <v>0</v>
      </c>
      <c r="R1966" s="189">
        <f>Q1966*H1966</f>
        <v>0</v>
      </c>
      <c r="S1966" s="189">
        <v>0</v>
      </c>
      <c r="T1966" s="190">
        <f>S1966*H1966</f>
        <v>0</v>
      </c>
      <c r="U1966" s="38"/>
      <c r="V1966" s="38"/>
      <c r="W1966" s="38"/>
      <c r="X1966" s="38"/>
      <c r="Y1966" s="38"/>
      <c r="Z1966" s="38"/>
      <c r="AA1966" s="38"/>
      <c r="AB1966" s="38"/>
      <c r="AC1966" s="38"/>
      <c r="AD1966" s="38"/>
      <c r="AE1966" s="38"/>
      <c r="AR1966" s="191" t="s">
        <v>296</v>
      </c>
      <c r="AT1966" s="191" t="s">
        <v>222</v>
      </c>
      <c r="AU1966" s="191" t="s">
        <v>87</v>
      </c>
      <c r="AY1966" s="19" t="s">
        <v>219</v>
      </c>
      <c r="BE1966" s="192">
        <f>IF(N1966="základní",J1966,0)</f>
        <v>0</v>
      </c>
      <c r="BF1966" s="192">
        <f>IF(N1966="snížená",J1966,0)</f>
        <v>0</v>
      </c>
      <c r="BG1966" s="192">
        <f>IF(N1966="zákl. přenesená",J1966,0)</f>
        <v>0</v>
      </c>
      <c r="BH1966" s="192">
        <f>IF(N1966="sníž. přenesená",J1966,0)</f>
        <v>0</v>
      </c>
      <c r="BI1966" s="192">
        <f>IF(N1966="nulová",J1966,0)</f>
        <v>0</v>
      </c>
      <c r="BJ1966" s="19" t="s">
        <v>85</v>
      </c>
      <c r="BK1966" s="192">
        <f>ROUND(I1966*H1966,2)</f>
        <v>0</v>
      </c>
      <c r="BL1966" s="19" t="s">
        <v>296</v>
      </c>
      <c r="BM1966" s="191" t="s">
        <v>3669</v>
      </c>
    </row>
    <row r="1967" s="2" customFormat="1">
      <c r="A1967" s="38"/>
      <c r="B1967" s="39"/>
      <c r="C1967" s="38"/>
      <c r="D1967" s="193" t="s">
        <v>227</v>
      </c>
      <c r="E1967" s="38"/>
      <c r="F1967" s="194" t="s">
        <v>3670</v>
      </c>
      <c r="G1967" s="38"/>
      <c r="H1967" s="38"/>
      <c r="I1967" s="195"/>
      <c r="J1967" s="38"/>
      <c r="K1967" s="38"/>
      <c r="L1967" s="39"/>
      <c r="M1967" s="196"/>
      <c r="N1967" s="197"/>
      <c r="O1967" s="77"/>
      <c r="P1967" s="77"/>
      <c r="Q1967" s="77"/>
      <c r="R1967" s="77"/>
      <c r="S1967" s="77"/>
      <c r="T1967" s="78"/>
      <c r="U1967" s="38"/>
      <c r="V1967" s="38"/>
      <c r="W1967" s="38"/>
      <c r="X1967" s="38"/>
      <c r="Y1967" s="38"/>
      <c r="Z1967" s="38"/>
      <c r="AA1967" s="38"/>
      <c r="AB1967" s="38"/>
      <c r="AC1967" s="38"/>
      <c r="AD1967" s="38"/>
      <c r="AE1967" s="38"/>
      <c r="AT1967" s="19" t="s">
        <v>227</v>
      </c>
      <c r="AU1967" s="19" t="s">
        <v>87</v>
      </c>
    </row>
    <row r="1968" s="2" customFormat="1">
      <c r="A1968" s="38"/>
      <c r="B1968" s="179"/>
      <c r="C1968" s="234" t="s">
        <v>3671</v>
      </c>
      <c r="D1968" s="234" t="s">
        <v>2002</v>
      </c>
      <c r="E1968" s="235" t="s">
        <v>3672</v>
      </c>
      <c r="F1968" s="236" t="s">
        <v>3673</v>
      </c>
      <c r="G1968" s="237" t="s">
        <v>499</v>
      </c>
      <c r="H1968" s="238">
        <v>9</v>
      </c>
      <c r="I1968" s="239"/>
      <c r="J1968" s="240">
        <f>ROUND(I1968*H1968,2)</f>
        <v>0</v>
      </c>
      <c r="K1968" s="236" t="s">
        <v>391</v>
      </c>
      <c r="L1968" s="241"/>
      <c r="M1968" s="242" t="s">
        <v>1</v>
      </c>
      <c r="N1968" s="243" t="s">
        <v>43</v>
      </c>
      <c r="O1968" s="77"/>
      <c r="P1968" s="189">
        <f>O1968*H1968</f>
        <v>0</v>
      </c>
      <c r="Q1968" s="189">
        <v>0.0011999999999999999</v>
      </c>
      <c r="R1968" s="189">
        <f>Q1968*H1968</f>
        <v>0.010799999999999999</v>
      </c>
      <c r="S1968" s="189">
        <v>0</v>
      </c>
      <c r="T1968" s="190">
        <f>S1968*H1968</f>
        <v>0</v>
      </c>
      <c r="U1968" s="38"/>
      <c r="V1968" s="38"/>
      <c r="W1968" s="38"/>
      <c r="X1968" s="38"/>
      <c r="Y1968" s="38"/>
      <c r="Z1968" s="38"/>
      <c r="AA1968" s="38"/>
      <c r="AB1968" s="38"/>
      <c r="AC1968" s="38"/>
      <c r="AD1968" s="38"/>
      <c r="AE1968" s="38"/>
      <c r="AR1968" s="191" t="s">
        <v>612</v>
      </c>
      <c r="AT1968" s="191" t="s">
        <v>2002</v>
      </c>
      <c r="AU1968" s="191" t="s">
        <v>87</v>
      </c>
      <c r="AY1968" s="19" t="s">
        <v>219</v>
      </c>
      <c r="BE1968" s="192">
        <f>IF(N1968="základní",J1968,0)</f>
        <v>0</v>
      </c>
      <c r="BF1968" s="192">
        <f>IF(N1968="snížená",J1968,0)</f>
        <v>0</v>
      </c>
      <c r="BG1968" s="192">
        <f>IF(N1968="zákl. přenesená",J1968,0)</f>
        <v>0</v>
      </c>
      <c r="BH1968" s="192">
        <f>IF(N1968="sníž. přenesená",J1968,0)</f>
        <v>0</v>
      </c>
      <c r="BI1968" s="192">
        <f>IF(N1968="nulová",J1968,0)</f>
        <v>0</v>
      </c>
      <c r="BJ1968" s="19" t="s">
        <v>85</v>
      </c>
      <c r="BK1968" s="192">
        <f>ROUND(I1968*H1968,2)</f>
        <v>0</v>
      </c>
      <c r="BL1968" s="19" t="s">
        <v>296</v>
      </c>
      <c r="BM1968" s="191" t="s">
        <v>3674</v>
      </c>
    </row>
    <row r="1969" s="2" customFormat="1">
      <c r="A1969" s="38"/>
      <c r="B1969" s="179"/>
      <c r="C1969" s="180" t="s">
        <v>3675</v>
      </c>
      <c r="D1969" s="180" t="s">
        <v>222</v>
      </c>
      <c r="E1969" s="181" t="s">
        <v>3676</v>
      </c>
      <c r="F1969" s="182" t="s">
        <v>3677</v>
      </c>
      <c r="G1969" s="183" t="s">
        <v>499</v>
      </c>
      <c r="H1969" s="184">
        <v>6</v>
      </c>
      <c r="I1969" s="185"/>
      <c r="J1969" s="186">
        <f>ROUND(I1969*H1969,2)</f>
        <v>0</v>
      </c>
      <c r="K1969" s="182" t="s">
        <v>391</v>
      </c>
      <c r="L1969" s="39"/>
      <c r="M1969" s="187" t="s">
        <v>1</v>
      </c>
      <c r="N1969" s="188" t="s">
        <v>43</v>
      </c>
      <c r="O1969" s="77"/>
      <c r="P1969" s="189">
        <f>O1969*H1969</f>
        <v>0</v>
      </c>
      <c r="Q1969" s="189">
        <v>0</v>
      </c>
      <c r="R1969" s="189">
        <f>Q1969*H1969</f>
        <v>0</v>
      </c>
      <c r="S1969" s="189">
        <v>0</v>
      </c>
      <c r="T1969" s="190">
        <f>S1969*H1969</f>
        <v>0</v>
      </c>
      <c r="U1969" s="38"/>
      <c r="V1969" s="38"/>
      <c r="W1969" s="38"/>
      <c r="X1969" s="38"/>
      <c r="Y1969" s="38"/>
      <c r="Z1969" s="38"/>
      <c r="AA1969" s="38"/>
      <c r="AB1969" s="38"/>
      <c r="AC1969" s="38"/>
      <c r="AD1969" s="38"/>
      <c r="AE1969" s="38"/>
      <c r="AR1969" s="191" t="s">
        <v>296</v>
      </c>
      <c r="AT1969" s="191" t="s">
        <v>222</v>
      </c>
      <c r="AU1969" s="191" t="s">
        <v>87</v>
      </c>
      <c r="AY1969" s="19" t="s">
        <v>219</v>
      </c>
      <c r="BE1969" s="192">
        <f>IF(N1969="základní",J1969,0)</f>
        <v>0</v>
      </c>
      <c r="BF1969" s="192">
        <f>IF(N1969="snížená",J1969,0)</f>
        <v>0</v>
      </c>
      <c r="BG1969" s="192">
        <f>IF(N1969="zákl. přenesená",J1969,0)</f>
        <v>0</v>
      </c>
      <c r="BH1969" s="192">
        <f>IF(N1969="sníž. přenesená",J1969,0)</f>
        <v>0</v>
      </c>
      <c r="BI1969" s="192">
        <f>IF(N1969="nulová",J1969,0)</f>
        <v>0</v>
      </c>
      <c r="BJ1969" s="19" t="s">
        <v>85</v>
      </c>
      <c r="BK1969" s="192">
        <f>ROUND(I1969*H1969,2)</f>
        <v>0</v>
      </c>
      <c r="BL1969" s="19" t="s">
        <v>296</v>
      </c>
      <c r="BM1969" s="191" t="s">
        <v>3678</v>
      </c>
    </row>
    <row r="1970" s="2" customFormat="1">
      <c r="A1970" s="38"/>
      <c r="B1970" s="39"/>
      <c r="C1970" s="38"/>
      <c r="D1970" s="193" t="s">
        <v>227</v>
      </c>
      <c r="E1970" s="38"/>
      <c r="F1970" s="194" t="s">
        <v>3679</v>
      </c>
      <c r="G1970" s="38"/>
      <c r="H1970" s="38"/>
      <c r="I1970" s="195"/>
      <c r="J1970" s="38"/>
      <c r="K1970" s="38"/>
      <c r="L1970" s="39"/>
      <c r="M1970" s="196"/>
      <c r="N1970" s="197"/>
      <c r="O1970" s="77"/>
      <c r="P1970" s="77"/>
      <c r="Q1970" s="77"/>
      <c r="R1970" s="77"/>
      <c r="S1970" s="77"/>
      <c r="T1970" s="78"/>
      <c r="U1970" s="38"/>
      <c r="V1970" s="38"/>
      <c r="W1970" s="38"/>
      <c r="X1970" s="38"/>
      <c r="Y1970" s="38"/>
      <c r="Z1970" s="38"/>
      <c r="AA1970" s="38"/>
      <c r="AB1970" s="38"/>
      <c r="AC1970" s="38"/>
      <c r="AD1970" s="38"/>
      <c r="AE1970" s="38"/>
      <c r="AT1970" s="19" t="s">
        <v>227</v>
      </c>
      <c r="AU1970" s="19" t="s">
        <v>87</v>
      </c>
    </row>
    <row r="1971" s="14" customFormat="1">
      <c r="A1971" s="14"/>
      <c r="B1971" s="210"/>
      <c r="C1971" s="14"/>
      <c r="D1971" s="193" t="s">
        <v>394</v>
      </c>
      <c r="E1971" s="211" t="s">
        <v>1</v>
      </c>
      <c r="F1971" s="212" t="s">
        <v>3680</v>
      </c>
      <c r="G1971" s="14"/>
      <c r="H1971" s="213">
        <v>6</v>
      </c>
      <c r="I1971" s="214"/>
      <c r="J1971" s="14"/>
      <c r="K1971" s="14"/>
      <c r="L1971" s="210"/>
      <c r="M1971" s="215"/>
      <c r="N1971" s="216"/>
      <c r="O1971" s="216"/>
      <c r="P1971" s="216"/>
      <c r="Q1971" s="216"/>
      <c r="R1971" s="216"/>
      <c r="S1971" s="216"/>
      <c r="T1971" s="217"/>
      <c r="U1971" s="14"/>
      <c r="V1971" s="14"/>
      <c r="W1971" s="14"/>
      <c r="X1971" s="14"/>
      <c r="Y1971" s="14"/>
      <c r="Z1971" s="14"/>
      <c r="AA1971" s="14"/>
      <c r="AB1971" s="14"/>
      <c r="AC1971" s="14"/>
      <c r="AD1971" s="14"/>
      <c r="AE1971" s="14"/>
      <c r="AT1971" s="211" t="s">
        <v>394</v>
      </c>
      <c r="AU1971" s="211" t="s">
        <v>87</v>
      </c>
      <c r="AV1971" s="14" t="s">
        <v>87</v>
      </c>
      <c r="AW1971" s="14" t="s">
        <v>34</v>
      </c>
      <c r="AX1971" s="14" t="s">
        <v>78</v>
      </c>
      <c r="AY1971" s="211" t="s">
        <v>219</v>
      </c>
    </row>
    <row r="1972" s="15" customFormat="1">
      <c r="A1972" s="15"/>
      <c r="B1972" s="218"/>
      <c r="C1972" s="15"/>
      <c r="D1972" s="193" t="s">
        <v>394</v>
      </c>
      <c r="E1972" s="219" t="s">
        <v>1</v>
      </c>
      <c r="F1972" s="220" t="s">
        <v>401</v>
      </c>
      <c r="G1972" s="15"/>
      <c r="H1972" s="221">
        <v>6</v>
      </c>
      <c r="I1972" s="222"/>
      <c r="J1972" s="15"/>
      <c r="K1972" s="15"/>
      <c r="L1972" s="218"/>
      <c r="M1972" s="223"/>
      <c r="N1972" s="224"/>
      <c r="O1972" s="224"/>
      <c r="P1972" s="224"/>
      <c r="Q1972" s="224"/>
      <c r="R1972" s="224"/>
      <c r="S1972" s="224"/>
      <c r="T1972" s="225"/>
      <c r="U1972" s="15"/>
      <c r="V1972" s="15"/>
      <c r="W1972" s="15"/>
      <c r="X1972" s="15"/>
      <c r="Y1972" s="15"/>
      <c r="Z1972" s="15"/>
      <c r="AA1972" s="15"/>
      <c r="AB1972" s="15"/>
      <c r="AC1972" s="15"/>
      <c r="AD1972" s="15"/>
      <c r="AE1972" s="15"/>
      <c r="AT1972" s="219" t="s">
        <v>394</v>
      </c>
      <c r="AU1972" s="219" t="s">
        <v>87</v>
      </c>
      <c r="AV1972" s="15" t="s">
        <v>218</v>
      </c>
      <c r="AW1972" s="15" t="s">
        <v>34</v>
      </c>
      <c r="AX1972" s="15" t="s">
        <v>85</v>
      </c>
      <c r="AY1972" s="219" t="s">
        <v>219</v>
      </c>
    </row>
    <row r="1973" s="2" customFormat="1">
      <c r="A1973" s="38"/>
      <c r="B1973" s="179"/>
      <c r="C1973" s="180" t="s">
        <v>3681</v>
      </c>
      <c r="D1973" s="180" t="s">
        <v>222</v>
      </c>
      <c r="E1973" s="181" t="s">
        <v>3682</v>
      </c>
      <c r="F1973" s="182" t="s">
        <v>3683</v>
      </c>
      <c r="G1973" s="183" t="s">
        <v>499</v>
      </c>
      <c r="H1973" s="184">
        <v>16</v>
      </c>
      <c r="I1973" s="185"/>
      <c r="J1973" s="186">
        <f>ROUND(I1973*H1973,2)</f>
        <v>0</v>
      </c>
      <c r="K1973" s="182" t="s">
        <v>391</v>
      </c>
      <c r="L1973" s="39"/>
      <c r="M1973" s="187" t="s">
        <v>1</v>
      </c>
      <c r="N1973" s="188" t="s">
        <v>43</v>
      </c>
      <c r="O1973" s="77"/>
      <c r="P1973" s="189">
        <f>O1973*H1973</f>
        <v>0</v>
      </c>
      <c r="Q1973" s="189">
        <v>0</v>
      </c>
      <c r="R1973" s="189">
        <f>Q1973*H1973</f>
        <v>0</v>
      </c>
      <c r="S1973" s="189">
        <v>0</v>
      </c>
      <c r="T1973" s="190">
        <f>S1973*H1973</f>
        <v>0</v>
      </c>
      <c r="U1973" s="38"/>
      <c r="V1973" s="38"/>
      <c r="W1973" s="38"/>
      <c r="X1973" s="38"/>
      <c r="Y1973" s="38"/>
      <c r="Z1973" s="38"/>
      <c r="AA1973" s="38"/>
      <c r="AB1973" s="38"/>
      <c r="AC1973" s="38"/>
      <c r="AD1973" s="38"/>
      <c r="AE1973" s="38"/>
      <c r="AR1973" s="191" t="s">
        <v>296</v>
      </c>
      <c r="AT1973" s="191" t="s">
        <v>222</v>
      </c>
      <c r="AU1973" s="191" t="s">
        <v>87</v>
      </c>
      <c r="AY1973" s="19" t="s">
        <v>219</v>
      </c>
      <c r="BE1973" s="192">
        <f>IF(N1973="základní",J1973,0)</f>
        <v>0</v>
      </c>
      <c r="BF1973" s="192">
        <f>IF(N1973="snížená",J1973,0)</f>
        <v>0</v>
      </c>
      <c r="BG1973" s="192">
        <f>IF(N1973="zákl. přenesená",J1973,0)</f>
        <v>0</v>
      </c>
      <c r="BH1973" s="192">
        <f>IF(N1973="sníž. přenesená",J1973,0)</f>
        <v>0</v>
      </c>
      <c r="BI1973" s="192">
        <f>IF(N1973="nulová",J1973,0)</f>
        <v>0</v>
      </c>
      <c r="BJ1973" s="19" t="s">
        <v>85</v>
      </c>
      <c r="BK1973" s="192">
        <f>ROUND(I1973*H1973,2)</f>
        <v>0</v>
      </c>
      <c r="BL1973" s="19" t="s">
        <v>296</v>
      </c>
      <c r="BM1973" s="191" t="s">
        <v>3684</v>
      </c>
    </row>
    <row r="1974" s="2" customFormat="1">
      <c r="A1974" s="38"/>
      <c r="B1974" s="39"/>
      <c r="C1974" s="38"/>
      <c r="D1974" s="193" t="s">
        <v>227</v>
      </c>
      <c r="E1974" s="38"/>
      <c r="F1974" s="194" t="s">
        <v>3685</v>
      </c>
      <c r="G1974" s="38"/>
      <c r="H1974" s="38"/>
      <c r="I1974" s="195"/>
      <c r="J1974" s="38"/>
      <c r="K1974" s="38"/>
      <c r="L1974" s="39"/>
      <c r="M1974" s="196"/>
      <c r="N1974" s="197"/>
      <c r="O1974" s="77"/>
      <c r="P1974" s="77"/>
      <c r="Q1974" s="77"/>
      <c r="R1974" s="77"/>
      <c r="S1974" s="77"/>
      <c r="T1974" s="78"/>
      <c r="U1974" s="38"/>
      <c r="V1974" s="38"/>
      <c r="W1974" s="38"/>
      <c r="X1974" s="38"/>
      <c r="Y1974" s="38"/>
      <c r="Z1974" s="38"/>
      <c r="AA1974" s="38"/>
      <c r="AB1974" s="38"/>
      <c r="AC1974" s="38"/>
      <c r="AD1974" s="38"/>
      <c r="AE1974" s="38"/>
      <c r="AT1974" s="19" t="s">
        <v>227</v>
      </c>
      <c r="AU1974" s="19" t="s">
        <v>87</v>
      </c>
    </row>
    <row r="1975" s="14" customFormat="1">
      <c r="A1975" s="14"/>
      <c r="B1975" s="210"/>
      <c r="C1975" s="14"/>
      <c r="D1975" s="193" t="s">
        <v>394</v>
      </c>
      <c r="E1975" s="211" t="s">
        <v>1</v>
      </c>
      <c r="F1975" s="212" t="s">
        <v>3686</v>
      </c>
      <c r="G1975" s="14"/>
      <c r="H1975" s="213">
        <v>16</v>
      </c>
      <c r="I1975" s="214"/>
      <c r="J1975" s="14"/>
      <c r="K1975" s="14"/>
      <c r="L1975" s="210"/>
      <c r="M1975" s="215"/>
      <c r="N1975" s="216"/>
      <c r="O1975" s="216"/>
      <c r="P1975" s="216"/>
      <c r="Q1975" s="216"/>
      <c r="R1975" s="216"/>
      <c r="S1975" s="216"/>
      <c r="T1975" s="217"/>
      <c r="U1975" s="14"/>
      <c r="V1975" s="14"/>
      <c r="W1975" s="14"/>
      <c r="X1975" s="14"/>
      <c r="Y1975" s="14"/>
      <c r="Z1975" s="14"/>
      <c r="AA1975" s="14"/>
      <c r="AB1975" s="14"/>
      <c r="AC1975" s="14"/>
      <c r="AD1975" s="14"/>
      <c r="AE1975" s="14"/>
      <c r="AT1975" s="211" t="s">
        <v>394</v>
      </c>
      <c r="AU1975" s="211" t="s">
        <v>87</v>
      </c>
      <c r="AV1975" s="14" t="s">
        <v>87</v>
      </c>
      <c r="AW1975" s="14" t="s">
        <v>34</v>
      </c>
      <c r="AX1975" s="14" t="s">
        <v>78</v>
      </c>
      <c r="AY1975" s="211" t="s">
        <v>219</v>
      </c>
    </row>
    <row r="1976" s="15" customFormat="1">
      <c r="A1976" s="15"/>
      <c r="B1976" s="218"/>
      <c r="C1976" s="15"/>
      <c r="D1976" s="193" t="s">
        <v>394</v>
      </c>
      <c r="E1976" s="219" t="s">
        <v>1</v>
      </c>
      <c r="F1976" s="220" t="s">
        <v>401</v>
      </c>
      <c r="G1976" s="15"/>
      <c r="H1976" s="221">
        <v>16</v>
      </c>
      <c r="I1976" s="222"/>
      <c r="J1976" s="15"/>
      <c r="K1976" s="15"/>
      <c r="L1976" s="218"/>
      <c r="M1976" s="223"/>
      <c r="N1976" s="224"/>
      <c r="O1976" s="224"/>
      <c r="P1976" s="224"/>
      <c r="Q1976" s="224"/>
      <c r="R1976" s="224"/>
      <c r="S1976" s="224"/>
      <c r="T1976" s="225"/>
      <c r="U1976" s="15"/>
      <c r="V1976" s="15"/>
      <c r="W1976" s="15"/>
      <c r="X1976" s="15"/>
      <c r="Y1976" s="15"/>
      <c r="Z1976" s="15"/>
      <c r="AA1976" s="15"/>
      <c r="AB1976" s="15"/>
      <c r="AC1976" s="15"/>
      <c r="AD1976" s="15"/>
      <c r="AE1976" s="15"/>
      <c r="AT1976" s="219" t="s">
        <v>394</v>
      </c>
      <c r="AU1976" s="219" t="s">
        <v>87</v>
      </c>
      <c r="AV1976" s="15" t="s">
        <v>218</v>
      </c>
      <c r="AW1976" s="15" t="s">
        <v>34</v>
      </c>
      <c r="AX1976" s="15" t="s">
        <v>85</v>
      </c>
      <c r="AY1976" s="219" t="s">
        <v>219</v>
      </c>
    </row>
    <row r="1977" s="2" customFormat="1">
      <c r="A1977" s="38"/>
      <c r="B1977" s="179"/>
      <c r="C1977" s="180" t="s">
        <v>3687</v>
      </c>
      <c r="D1977" s="180" t="s">
        <v>222</v>
      </c>
      <c r="E1977" s="181" t="s">
        <v>3688</v>
      </c>
      <c r="F1977" s="182" t="s">
        <v>3689</v>
      </c>
      <c r="G1977" s="183" t="s">
        <v>499</v>
      </c>
      <c r="H1977" s="184">
        <v>9</v>
      </c>
      <c r="I1977" s="185"/>
      <c r="J1977" s="186">
        <f>ROUND(I1977*H1977,2)</f>
        <v>0</v>
      </c>
      <c r="K1977" s="182" t="s">
        <v>391</v>
      </c>
      <c r="L1977" s="39"/>
      <c r="M1977" s="187" t="s">
        <v>1</v>
      </c>
      <c r="N1977" s="188" t="s">
        <v>43</v>
      </c>
      <c r="O1977" s="77"/>
      <c r="P1977" s="189">
        <f>O1977*H1977</f>
        <v>0</v>
      </c>
      <c r="Q1977" s="189">
        <v>0</v>
      </c>
      <c r="R1977" s="189">
        <f>Q1977*H1977</f>
        <v>0</v>
      </c>
      <c r="S1977" s="189">
        <v>0</v>
      </c>
      <c r="T1977" s="190">
        <f>S1977*H1977</f>
        <v>0</v>
      </c>
      <c r="U1977" s="38"/>
      <c r="V1977" s="38"/>
      <c r="W1977" s="38"/>
      <c r="X1977" s="38"/>
      <c r="Y1977" s="38"/>
      <c r="Z1977" s="38"/>
      <c r="AA1977" s="38"/>
      <c r="AB1977" s="38"/>
      <c r="AC1977" s="38"/>
      <c r="AD1977" s="38"/>
      <c r="AE1977" s="38"/>
      <c r="AR1977" s="191" t="s">
        <v>296</v>
      </c>
      <c r="AT1977" s="191" t="s">
        <v>222</v>
      </c>
      <c r="AU1977" s="191" t="s">
        <v>87</v>
      </c>
      <c r="AY1977" s="19" t="s">
        <v>219</v>
      </c>
      <c r="BE1977" s="192">
        <f>IF(N1977="základní",J1977,0)</f>
        <v>0</v>
      </c>
      <c r="BF1977" s="192">
        <f>IF(N1977="snížená",J1977,0)</f>
        <v>0</v>
      </c>
      <c r="BG1977" s="192">
        <f>IF(N1977="zákl. přenesená",J1977,0)</f>
        <v>0</v>
      </c>
      <c r="BH1977" s="192">
        <f>IF(N1977="sníž. přenesená",J1977,0)</f>
        <v>0</v>
      </c>
      <c r="BI1977" s="192">
        <f>IF(N1977="nulová",J1977,0)</f>
        <v>0</v>
      </c>
      <c r="BJ1977" s="19" t="s">
        <v>85</v>
      </c>
      <c r="BK1977" s="192">
        <f>ROUND(I1977*H1977,2)</f>
        <v>0</v>
      </c>
      <c r="BL1977" s="19" t="s">
        <v>296</v>
      </c>
      <c r="BM1977" s="191" t="s">
        <v>3690</v>
      </c>
    </row>
    <row r="1978" s="2" customFormat="1">
      <c r="A1978" s="38"/>
      <c r="B1978" s="39"/>
      <c r="C1978" s="38"/>
      <c r="D1978" s="193" t="s">
        <v>227</v>
      </c>
      <c r="E1978" s="38"/>
      <c r="F1978" s="194" t="s">
        <v>3691</v>
      </c>
      <c r="G1978" s="38"/>
      <c r="H1978" s="38"/>
      <c r="I1978" s="195"/>
      <c r="J1978" s="38"/>
      <c r="K1978" s="38"/>
      <c r="L1978" s="39"/>
      <c r="M1978" s="196"/>
      <c r="N1978" s="197"/>
      <c r="O1978" s="77"/>
      <c r="P1978" s="77"/>
      <c r="Q1978" s="77"/>
      <c r="R1978" s="77"/>
      <c r="S1978" s="77"/>
      <c r="T1978" s="78"/>
      <c r="U1978" s="38"/>
      <c r="V1978" s="38"/>
      <c r="W1978" s="38"/>
      <c r="X1978" s="38"/>
      <c r="Y1978" s="38"/>
      <c r="Z1978" s="38"/>
      <c r="AA1978" s="38"/>
      <c r="AB1978" s="38"/>
      <c r="AC1978" s="38"/>
      <c r="AD1978" s="38"/>
      <c r="AE1978" s="38"/>
      <c r="AT1978" s="19" t="s">
        <v>227</v>
      </c>
      <c r="AU1978" s="19" t="s">
        <v>87</v>
      </c>
    </row>
    <row r="1979" s="14" customFormat="1">
      <c r="A1979" s="14"/>
      <c r="B1979" s="210"/>
      <c r="C1979" s="14"/>
      <c r="D1979" s="193" t="s">
        <v>394</v>
      </c>
      <c r="E1979" s="211" t="s">
        <v>1</v>
      </c>
      <c r="F1979" s="212" t="s">
        <v>3692</v>
      </c>
      <c r="G1979" s="14"/>
      <c r="H1979" s="213">
        <v>9</v>
      </c>
      <c r="I1979" s="214"/>
      <c r="J1979" s="14"/>
      <c r="K1979" s="14"/>
      <c r="L1979" s="210"/>
      <c r="M1979" s="215"/>
      <c r="N1979" s="216"/>
      <c r="O1979" s="216"/>
      <c r="P1979" s="216"/>
      <c r="Q1979" s="216"/>
      <c r="R1979" s="216"/>
      <c r="S1979" s="216"/>
      <c r="T1979" s="217"/>
      <c r="U1979" s="14"/>
      <c r="V1979" s="14"/>
      <c r="W1979" s="14"/>
      <c r="X1979" s="14"/>
      <c r="Y1979" s="14"/>
      <c r="Z1979" s="14"/>
      <c r="AA1979" s="14"/>
      <c r="AB1979" s="14"/>
      <c r="AC1979" s="14"/>
      <c r="AD1979" s="14"/>
      <c r="AE1979" s="14"/>
      <c r="AT1979" s="211" t="s">
        <v>394</v>
      </c>
      <c r="AU1979" s="211" t="s">
        <v>87</v>
      </c>
      <c r="AV1979" s="14" t="s">
        <v>87</v>
      </c>
      <c r="AW1979" s="14" t="s">
        <v>34</v>
      </c>
      <c r="AX1979" s="14" t="s">
        <v>78</v>
      </c>
      <c r="AY1979" s="211" t="s">
        <v>219</v>
      </c>
    </row>
    <row r="1980" s="15" customFormat="1">
      <c r="A1980" s="15"/>
      <c r="B1980" s="218"/>
      <c r="C1980" s="15"/>
      <c r="D1980" s="193" t="s">
        <v>394</v>
      </c>
      <c r="E1980" s="219" t="s">
        <v>1</v>
      </c>
      <c r="F1980" s="220" t="s">
        <v>401</v>
      </c>
      <c r="G1980" s="15"/>
      <c r="H1980" s="221">
        <v>9</v>
      </c>
      <c r="I1980" s="222"/>
      <c r="J1980" s="15"/>
      <c r="K1980" s="15"/>
      <c r="L1980" s="218"/>
      <c r="M1980" s="223"/>
      <c r="N1980" s="224"/>
      <c r="O1980" s="224"/>
      <c r="P1980" s="224"/>
      <c r="Q1980" s="224"/>
      <c r="R1980" s="224"/>
      <c r="S1980" s="224"/>
      <c r="T1980" s="225"/>
      <c r="U1980" s="15"/>
      <c r="V1980" s="15"/>
      <c r="W1980" s="15"/>
      <c r="X1980" s="15"/>
      <c r="Y1980" s="15"/>
      <c r="Z1980" s="15"/>
      <c r="AA1980" s="15"/>
      <c r="AB1980" s="15"/>
      <c r="AC1980" s="15"/>
      <c r="AD1980" s="15"/>
      <c r="AE1980" s="15"/>
      <c r="AT1980" s="219" t="s">
        <v>394</v>
      </c>
      <c r="AU1980" s="219" t="s">
        <v>87</v>
      </c>
      <c r="AV1980" s="15" t="s">
        <v>218</v>
      </c>
      <c r="AW1980" s="15" t="s">
        <v>34</v>
      </c>
      <c r="AX1980" s="15" t="s">
        <v>85</v>
      </c>
      <c r="AY1980" s="219" t="s">
        <v>219</v>
      </c>
    </row>
    <row r="1981" s="2" customFormat="1">
      <c r="A1981" s="38"/>
      <c r="B1981" s="179"/>
      <c r="C1981" s="180" t="s">
        <v>3693</v>
      </c>
      <c r="D1981" s="180" t="s">
        <v>222</v>
      </c>
      <c r="E1981" s="181" t="s">
        <v>3694</v>
      </c>
      <c r="F1981" s="182" t="s">
        <v>3695</v>
      </c>
      <c r="G1981" s="183" t="s">
        <v>499</v>
      </c>
      <c r="H1981" s="184">
        <v>2</v>
      </c>
      <c r="I1981" s="185"/>
      <c r="J1981" s="186">
        <f>ROUND(I1981*H1981,2)</f>
        <v>0</v>
      </c>
      <c r="K1981" s="182" t="s">
        <v>391</v>
      </c>
      <c r="L1981" s="39"/>
      <c r="M1981" s="187" t="s">
        <v>1</v>
      </c>
      <c r="N1981" s="188" t="s">
        <v>43</v>
      </c>
      <c r="O1981" s="77"/>
      <c r="P1981" s="189">
        <f>O1981*H1981</f>
        <v>0</v>
      </c>
      <c r="Q1981" s="189">
        <v>0</v>
      </c>
      <c r="R1981" s="189">
        <f>Q1981*H1981</f>
        <v>0</v>
      </c>
      <c r="S1981" s="189">
        <v>0</v>
      </c>
      <c r="T1981" s="190">
        <f>S1981*H1981</f>
        <v>0</v>
      </c>
      <c r="U1981" s="38"/>
      <c r="V1981" s="38"/>
      <c r="W1981" s="38"/>
      <c r="X1981" s="38"/>
      <c r="Y1981" s="38"/>
      <c r="Z1981" s="38"/>
      <c r="AA1981" s="38"/>
      <c r="AB1981" s="38"/>
      <c r="AC1981" s="38"/>
      <c r="AD1981" s="38"/>
      <c r="AE1981" s="38"/>
      <c r="AR1981" s="191" t="s">
        <v>296</v>
      </c>
      <c r="AT1981" s="191" t="s">
        <v>222</v>
      </c>
      <c r="AU1981" s="191" t="s">
        <v>87</v>
      </c>
      <c r="AY1981" s="19" t="s">
        <v>219</v>
      </c>
      <c r="BE1981" s="192">
        <f>IF(N1981="základní",J1981,0)</f>
        <v>0</v>
      </c>
      <c r="BF1981" s="192">
        <f>IF(N1981="snížená",J1981,0)</f>
        <v>0</v>
      </c>
      <c r="BG1981" s="192">
        <f>IF(N1981="zákl. přenesená",J1981,0)</f>
        <v>0</v>
      </c>
      <c r="BH1981" s="192">
        <f>IF(N1981="sníž. přenesená",J1981,0)</f>
        <v>0</v>
      </c>
      <c r="BI1981" s="192">
        <f>IF(N1981="nulová",J1981,0)</f>
        <v>0</v>
      </c>
      <c r="BJ1981" s="19" t="s">
        <v>85</v>
      </c>
      <c r="BK1981" s="192">
        <f>ROUND(I1981*H1981,2)</f>
        <v>0</v>
      </c>
      <c r="BL1981" s="19" t="s">
        <v>296</v>
      </c>
      <c r="BM1981" s="191" t="s">
        <v>3696</v>
      </c>
    </row>
    <row r="1982" s="2" customFormat="1">
      <c r="A1982" s="38"/>
      <c r="B1982" s="39"/>
      <c r="C1982" s="38"/>
      <c r="D1982" s="193" t="s">
        <v>227</v>
      </c>
      <c r="E1982" s="38"/>
      <c r="F1982" s="194" t="s">
        <v>3697</v>
      </c>
      <c r="G1982" s="38"/>
      <c r="H1982" s="38"/>
      <c r="I1982" s="195"/>
      <c r="J1982" s="38"/>
      <c r="K1982" s="38"/>
      <c r="L1982" s="39"/>
      <c r="M1982" s="196"/>
      <c r="N1982" s="197"/>
      <c r="O1982" s="77"/>
      <c r="P1982" s="77"/>
      <c r="Q1982" s="77"/>
      <c r="R1982" s="77"/>
      <c r="S1982" s="77"/>
      <c r="T1982" s="78"/>
      <c r="U1982" s="38"/>
      <c r="V1982" s="38"/>
      <c r="W1982" s="38"/>
      <c r="X1982" s="38"/>
      <c r="Y1982" s="38"/>
      <c r="Z1982" s="38"/>
      <c r="AA1982" s="38"/>
      <c r="AB1982" s="38"/>
      <c r="AC1982" s="38"/>
      <c r="AD1982" s="38"/>
      <c r="AE1982" s="38"/>
      <c r="AT1982" s="19" t="s">
        <v>227</v>
      </c>
      <c r="AU1982" s="19" t="s">
        <v>87</v>
      </c>
    </row>
    <row r="1983" s="2" customFormat="1" ht="21.75" customHeight="1">
      <c r="A1983" s="38"/>
      <c r="B1983" s="179"/>
      <c r="C1983" s="234" t="s">
        <v>3698</v>
      </c>
      <c r="D1983" s="234" t="s">
        <v>2002</v>
      </c>
      <c r="E1983" s="235" t="s">
        <v>3699</v>
      </c>
      <c r="F1983" s="236" t="s">
        <v>3700</v>
      </c>
      <c r="G1983" s="237" t="s">
        <v>602</v>
      </c>
      <c r="H1983" s="238">
        <v>71.829999999999998</v>
      </c>
      <c r="I1983" s="239"/>
      <c r="J1983" s="240">
        <f>ROUND(I1983*H1983,2)</f>
        <v>0</v>
      </c>
      <c r="K1983" s="236" t="s">
        <v>391</v>
      </c>
      <c r="L1983" s="241"/>
      <c r="M1983" s="242" t="s">
        <v>1</v>
      </c>
      <c r="N1983" s="243" t="s">
        <v>43</v>
      </c>
      <c r="O1983" s="77"/>
      <c r="P1983" s="189">
        <f>O1983*H1983</f>
        <v>0</v>
      </c>
      <c r="Q1983" s="189">
        <v>0.0023999999999999998</v>
      </c>
      <c r="R1983" s="189">
        <f>Q1983*H1983</f>
        <v>0.17239199999999999</v>
      </c>
      <c r="S1983" s="189">
        <v>0</v>
      </c>
      <c r="T1983" s="190">
        <f>S1983*H1983</f>
        <v>0</v>
      </c>
      <c r="U1983" s="38"/>
      <c r="V1983" s="38"/>
      <c r="W1983" s="38"/>
      <c r="X1983" s="38"/>
      <c r="Y1983" s="38"/>
      <c r="Z1983" s="38"/>
      <c r="AA1983" s="38"/>
      <c r="AB1983" s="38"/>
      <c r="AC1983" s="38"/>
      <c r="AD1983" s="38"/>
      <c r="AE1983" s="38"/>
      <c r="AR1983" s="191" t="s">
        <v>612</v>
      </c>
      <c r="AT1983" s="191" t="s">
        <v>2002</v>
      </c>
      <c r="AU1983" s="191" t="s">
        <v>87</v>
      </c>
      <c r="AY1983" s="19" t="s">
        <v>219</v>
      </c>
      <c r="BE1983" s="192">
        <f>IF(N1983="základní",J1983,0)</f>
        <v>0</v>
      </c>
      <c r="BF1983" s="192">
        <f>IF(N1983="snížená",J1983,0)</f>
        <v>0</v>
      </c>
      <c r="BG1983" s="192">
        <f>IF(N1983="zákl. přenesená",J1983,0)</f>
        <v>0</v>
      </c>
      <c r="BH1983" s="192">
        <f>IF(N1983="sníž. přenesená",J1983,0)</f>
        <v>0</v>
      </c>
      <c r="BI1983" s="192">
        <f>IF(N1983="nulová",J1983,0)</f>
        <v>0</v>
      </c>
      <c r="BJ1983" s="19" t="s">
        <v>85</v>
      </c>
      <c r="BK1983" s="192">
        <f>ROUND(I1983*H1983,2)</f>
        <v>0</v>
      </c>
      <c r="BL1983" s="19" t="s">
        <v>296</v>
      </c>
      <c r="BM1983" s="191" t="s">
        <v>3701</v>
      </c>
    </row>
    <row r="1984" s="2" customFormat="1">
      <c r="A1984" s="38"/>
      <c r="B1984" s="39"/>
      <c r="C1984" s="38"/>
      <c r="D1984" s="193" t="s">
        <v>227</v>
      </c>
      <c r="E1984" s="38"/>
      <c r="F1984" s="194" t="s">
        <v>3700</v>
      </c>
      <c r="G1984" s="38"/>
      <c r="H1984" s="38"/>
      <c r="I1984" s="195"/>
      <c r="J1984" s="38"/>
      <c r="K1984" s="38"/>
      <c r="L1984" s="39"/>
      <c r="M1984" s="196"/>
      <c r="N1984" s="197"/>
      <c r="O1984" s="77"/>
      <c r="P1984" s="77"/>
      <c r="Q1984" s="77"/>
      <c r="R1984" s="77"/>
      <c r="S1984" s="77"/>
      <c r="T1984" s="78"/>
      <c r="U1984" s="38"/>
      <c r="V1984" s="38"/>
      <c r="W1984" s="38"/>
      <c r="X1984" s="38"/>
      <c r="Y1984" s="38"/>
      <c r="Z1984" s="38"/>
      <c r="AA1984" s="38"/>
      <c r="AB1984" s="38"/>
      <c r="AC1984" s="38"/>
      <c r="AD1984" s="38"/>
      <c r="AE1984" s="38"/>
      <c r="AT1984" s="19" t="s">
        <v>227</v>
      </c>
      <c r="AU1984" s="19" t="s">
        <v>87</v>
      </c>
    </row>
    <row r="1985" s="14" customFormat="1">
      <c r="A1985" s="14"/>
      <c r="B1985" s="210"/>
      <c r="C1985" s="14"/>
      <c r="D1985" s="193" t="s">
        <v>394</v>
      </c>
      <c r="E1985" s="211" t="s">
        <v>1</v>
      </c>
      <c r="F1985" s="212" t="s">
        <v>2142</v>
      </c>
      <c r="G1985" s="14"/>
      <c r="H1985" s="213">
        <v>12</v>
      </c>
      <c r="I1985" s="214"/>
      <c r="J1985" s="14"/>
      <c r="K1985" s="14"/>
      <c r="L1985" s="210"/>
      <c r="M1985" s="215"/>
      <c r="N1985" s="216"/>
      <c r="O1985" s="216"/>
      <c r="P1985" s="216"/>
      <c r="Q1985" s="216"/>
      <c r="R1985" s="216"/>
      <c r="S1985" s="216"/>
      <c r="T1985" s="217"/>
      <c r="U1985" s="14"/>
      <c r="V1985" s="14"/>
      <c r="W1985" s="14"/>
      <c r="X1985" s="14"/>
      <c r="Y1985" s="14"/>
      <c r="Z1985" s="14"/>
      <c r="AA1985" s="14"/>
      <c r="AB1985" s="14"/>
      <c r="AC1985" s="14"/>
      <c r="AD1985" s="14"/>
      <c r="AE1985" s="14"/>
      <c r="AT1985" s="211" t="s">
        <v>394</v>
      </c>
      <c r="AU1985" s="211" t="s">
        <v>87</v>
      </c>
      <c r="AV1985" s="14" t="s">
        <v>87</v>
      </c>
      <c r="AW1985" s="14" t="s">
        <v>34</v>
      </c>
      <c r="AX1985" s="14" t="s">
        <v>78</v>
      </c>
      <c r="AY1985" s="211" t="s">
        <v>219</v>
      </c>
    </row>
    <row r="1986" s="14" customFormat="1">
      <c r="A1986" s="14"/>
      <c r="B1986" s="210"/>
      <c r="C1986" s="14"/>
      <c r="D1986" s="193" t="s">
        <v>394</v>
      </c>
      <c r="E1986" s="211" t="s">
        <v>1</v>
      </c>
      <c r="F1986" s="212" t="s">
        <v>2608</v>
      </c>
      <c r="G1986" s="14"/>
      <c r="H1986" s="213">
        <v>6</v>
      </c>
      <c r="I1986" s="214"/>
      <c r="J1986" s="14"/>
      <c r="K1986" s="14"/>
      <c r="L1986" s="210"/>
      <c r="M1986" s="215"/>
      <c r="N1986" s="216"/>
      <c r="O1986" s="216"/>
      <c r="P1986" s="216"/>
      <c r="Q1986" s="216"/>
      <c r="R1986" s="216"/>
      <c r="S1986" s="216"/>
      <c r="T1986" s="217"/>
      <c r="U1986" s="14"/>
      <c r="V1986" s="14"/>
      <c r="W1986" s="14"/>
      <c r="X1986" s="14"/>
      <c r="Y1986" s="14"/>
      <c r="Z1986" s="14"/>
      <c r="AA1986" s="14"/>
      <c r="AB1986" s="14"/>
      <c r="AC1986" s="14"/>
      <c r="AD1986" s="14"/>
      <c r="AE1986" s="14"/>
      <c r="AT1986" s="211" t="s">
        <v>394</v>
      </c>
      <c r="AU1986" s="211" t="s">
        <v>87</v>
      </c>
      <c r="AV1986" s="14" t="s">
        <v>87</v>
      </c>
      <c r="AW1986" s="14" t="s">
        <v>34</v>
      </c>
      <c r="AX1986" s="14" t="s">
        <v>78</v>
      </c>
      <c r="AY1986" s="211" t="s">
        <v>219</v>
      </c>
    </row>
    <row r="1987" s="14" customFormat="1">
      <c r="A1987" s="14"/>
      <c r="B1987" s="210"/>
      <c r="C1987" s="14"/>
      <c r="D1987" s="193" t="s">
        <v>394</v>
      </c>
      <c r="E1987" s="211" t="s">
        <v>1</v>
      </c>
      <c r="F1987" s="212" t="s">
        <v>2242</v>
      </c>
      <c r="G1987" s="14"/>
      <c r="H1987" s="213">
        <v>9</v>
      </c>
      <c r="I1987" s="214"/>
      <c r="J1987" s="14"/>
      <c r="K1987" s="14"/>
      <c r="L1987" s="210"/>
      <c r="M1987" s="215"/>
      <c r="N1987" s="216"/>
      <c r="O1987" s="216"/>
      <c r="P1987" s="216"/>
      <c r="Q1987" s="216"/>
      <c r="R1987" s="216"/>
      <c r="S1987" s="216"/>
      <c r="T1987" s="217"/>
      <c r="U1987" s="14"/>
      <c r="V1987" s="14"/>
      <c r="W1987" s="14"/>
      <c r="X1987" s="14"/>
      <c r="Y1987" s="14"/>
      <c r="Z1987" s="14"/>
      <c r="AA1987" s="14"/>
      <c r="AB1987" s="14"/>
      <c r="AC1987" s="14"/>
      <c r="AD1987" s="14"/>
      <c r="AE1987" s="14"/>
      <c r="AT1987" s="211" t="s">
        <v>394</v>
      </c>
      <c r="AU1987" s="211" t="s">
        <v>87</v>
      </c>
      <c r="AV1987" s="14" t="s">
        <v>87</v>
      </c>
      <c r="AW1987" s="14" t="s">
        <v>34</v>
      </c>
      <c r="AX1987" s="14" t="s">
        <v>78</v>
      </c>
      <c r="AY1987" s="211" t="s">
        <v>219</v>
      </c>
    </row>
    <row r="1988" s="14" customFormat="1">
      <c r="A1988" s="14"/>
      <c r="B1988" s="210"/>
      <c r="C1988" s="14"/>
      <c r="D1988" s="193" t="s">
        <v>394</v>
      </c>
      <c r="E1988" s="211" t="s">
        <v>1</v>
      </c>
      <c r="F1988" s="212" t="s">
        <v>1151</v>
      </c>
      <c r="G1988" s="14"/>
      <c r="H1988" s="213">
        <v>6</v>
      </c>
      <c r="I1988" s="214"/>
      <c r="J1988" s="14"/>
      <c r="K1988" s="14"/>
      <c r="L1988" s="210"/>
      <c r="M1988" s="215"/>
      <c r="N1988" s="216"/>
      <c r="O1988" s="216"/>
      <c r="P1988" s="216"/>
      <c r="Q1988" s="216"/>
      <c r="R1988" s="216"/>
      <c r="S1988" s="216"/>
      <c r="T1988" s="217"/>
      <c r="U1988" s="14"/>
      <c r="V1988" s="14"/>
      <c r="W1988" s="14"/>
      <c r="X1988" s="14"/>
      <c r="Y1988" s="14"/>
      <c r="Z1988" s="14"/>
      <c r="AA1988" s="14"/>
      <c r="AB1988" s="14"/>
      <c r="AC1988" s="14"/>
      <c r="AD1988" s="14"/>
      <c r="AE1988" s="14"/>
      <c r="AT1988" s="211" t="s">
        <v>394</v>
      </c>
      <c r="AU1988" s="211" t="s">
        <v>87</v>
      </c>
      <c r="AV1988" s="14" t="s">
        <v>87</v>
      </c>
      <c r="AW1988" s="14" t="s">
        <v>34</v>
      </c>
      <c r="AX1988" s="14" t="s">
        <v>78</v>
      </c>
      <c r="AY1988" s="211" t="s">
        <v>219</v>
      </c>
    </row>
    <row r="1989" s="14" customFormat="1">
      <c r="A1989" s="14"/>
      <c r="B1989" s="210"/>
      <c r="C1989" s="14"/>
      <c r="D1989" s="193" t="s">
        <v>394</v>
      </c>
      <c r="E1989" s="211" t="s">
        <v>1</v>
      </c>
      <c r="F1989" s="212" t="s">
        <v>2609</v>
      </c>
      <c r="G1989" s="14"/>
      <c r="H1989" s="213">
        <v>3</v>
      </c>
      <c r="I1989" s="214"/>
      <c r="J1989" s="14"/>
      <c r="K1989" s="14"/>
      <c r="L1989" s="210"/>
      <c r="M1989" s="215"/>
      <c r="N1989" s="216"/>
      <c r="O1989" s="216"/>
      <c r="P1989" s="216"/>
      <c r="Q1989" s="216"/>
      <c r="R1989" s="216"/>
      <c r="S1989" s="216"/>
      <c r="T1989" s="217"/>
      <c r="U1989" s="14"/>
      <c r="V1989" s="14"/>
      <c r="W1989" s="14"/>
      <c r="X1989" s="14"/>
      <c r="Y1989" s="14"/>
      <c r="Z1989" s="14"/>
      <c r="AA1989" s="14"/>
      <c r="AB1989" s="14"/>
      <c r="AC1989" s="14"/>
      <c r="AD1989" s="14"/>
      <c r="AE1989" s="14"/>
      <c r="AT1989" s="211" t="s">
        <v>394</v>
      </c>
      <c r="AU1989" s="211" t="s">
        <v>87</v>
      </c>
      <c r="AV1989" s="14" t="s">
        <v>87</v>
      </c>
      <c r="AW1989" s="14" t="s">
        <v>34</v>
      </c>
      <c r="AX1989" s="14" t="s">
        <v>78</v>
      </c>
      <c r="AY1989" s="211" t="s">
        <v>219</v>
      </c>
    </row>
    <row r="1990" s="14" customFormat="1">
      <c r="A1990" s="14"/>
      <c r="B1990" s="210"/>
      <c r="C1990" s="14"/>
      <c r="D1990" s="193" t="s">
        <v>394</v>
      </c>
      <c r="E1990" s="211" t="s">
        <v>1</v>
      </c>
      <c r="F1990" s="212" t="s">
        <v>1760</v>
      </c>
      <c r="G1990" s="14"/>
      <c r="H1990" s="213">
        <v>7.5</v>
      </c>
      <c r="I1990" s="214"/>
      <c r="J1990" s="14"/>
      <c r="K1990" s="14"/>
      <c r="L1990" s="210"/>
      <c r="M1990" s="215"/>
      <c r="N1990" s="216"/>
      <c r="O1990" s="216"/>
      <c r="P1990" s="216"/>
      <c r="Q1990" s="216"/>
      <c r="R1990" s="216"/>
      <c r="S1990" s="216"/>
      <c r="T1990" s="217"/>
      <c r="U1990" s="14"/>
      <c r="V1990" s="14"/>
      <c r="W1990" s="14"/>
      <c r="X1990" s="14"/>
      <c r="Y1990" s="14"/>
      <c r="Z1990" s="14"/>
      <c r="AA1990" s="14"/>
      <c r="AB1990" s="14"/>
      <c r="AC1990" s="14"/>
      <c r="AD1990" s="14"/>
      <c r="AE1990" s="14"/>
      <c r="AT1990" s="211" t="s">
        <v>394</v>
      </c>
      <c r="AU1990" s="211" t="s">
        <v>87</v>
      </c>
      <c r="AV1990" s="14" t="s">
        <v>87</v>
      </c>
      <c r="AW1990" s="14" t="s">
        <v>34</v>
      </c>
      <c r="AX1990" s="14" t="s">
        <v>78</v>
      </c>
      <c r="AY1990" s="211" t="s">
        <v>219</v>
      </c>
    </row>
    <row r="1991" s="14" customFormat="1">
      <c r="A1991" s="14"/>
      <c r="B1991" s="210"/>
      <c r="C1991" s="14"/>
      <c r="D1991" s="193" t="s">
        <v>394</v>
      </c>
      <c r="E1991" s="211" t="s">
        <v>1</v>
      </c>
      <c r="F1991" s="212" t="s">
        <v>2610</v>
      </c>
      <c r="G1991" s="14"/>
      <c r="H1991" s="213">
        <v>3.6000000000000001</v>
      </c>
      <c r="I1991" s="214"/>
      <c r="J1991" s="14"/>
      <c r="K1991" s="14"/>
      <c r="L1991" s="210"/>
      <c r="M1991" s="215"/>
      <c r="N1991" s="216"/>
      <c r="O1991" s="216"/>
      <c r="P1991" s="216"/>
      <c r="Q1991" s="216"/>
      <c r="R1991" s="216"/>
      <c r="S1991" s="216"/>
      <c r="T1991" s="217"/>
      <c r="U1991" s="14"/>
      <c r="V1991" s="14"/>
      <c r="W1991" s="14"/>
      <c r="X1991" s="14"/>
      <c r="Y1991" s="14"/>
      <c r="Z1991" s="14"/>
      <c r="AA1991" s="14"/>
      <c r="AB1991" s="14"/>
      <c r="AC1991" s="14"/>
      <c r="AD1991" s="14"/>
      <c r="AE1991" s="14"/>
      <c r="AT1991" s="211" t="s">
        <v>394</v>
      </c>
      <c r="AU1991" s="211" t="s">
        <v>87</v>
      </c>
      <c r="AV1991" s="14" t="s">
        <v>87</v>
      </c>
      <c r="AW1991" s="14" t="s">
        <v>34</v>
      </c>
      <c r="AX1991" s="14" t="s">
        <v>78</v>
      </c>
      <c r="AY1991" s="211" t="s">
        <v>219</v>
      </c>
    </row>
    <row r="1992" s="14" customFormat="1">
      <c r="A1992" s="14"/>
      <c r="B1992" s="210"/>
      <c r="C1992" s="14"/>
      <c r="D1992" s="193" t="s">
        <v>394</v>
      </c>
      <c r="E1992" s="211" t="s">
        <v>1</v>
      </c>
      <c r="F1992" s="212" t="s">
        <v>2610</v>
      </c>
      <c r="G1992" s="14"/>
      <c r="H1992" s="213">
        <v>3.6000000000000001</v>
      </c>
      <c r="I1992" s="214"/>
      <c r="J1992" s="14"/>
      <c r="K1992" s="14"/>
      <c r="L1992" s="210"/>
      <c r="M1992" s="215"/>
      <c r="N1992" s="216"/>
      <c r="O1992" s="216"/>
      <c r="P1992" s="216"/>
      <c r="Q1992" s="216"/>
      <c r="R1992" s="216"/>
      <c r="S1992" s="216"/>
      <c r="T1992" s="217"/>
      <c r="U1992" s="14"/>
      <c r="V1992" s="14"/>
      <c r="W1992" s="14"/>
      <c r="X1992" s="14"/>
      <c r="Y1992" s="14"/>
      <c r="Z1992" s="14"/>
      <c r="AA1992" s="14"/>
      <c r="AB1992" s="14"/>
      <c r="AC1992" s="14"/>
      <c r="AD1992" s="14"/>
      <c r="AE1992" s="14"/>
      <c r="AT1992" s="211" t="s">
        <v>394</v>
      </c>
      <c r="AU1992" s="211" t="s">
        <v>87</v>
      </c>
      <c r="AV1992" s="14" t="s">
        <v>87</v>
      </c>
      <c r="AW1992" s="14" t="s">
        <v>34</v>
      </c>
      <c r="AX1992" s="14" t="s">
        <v>78</v>
      </c>
      <c r="AY1992" s="211" t="s">
        <v>219</v>
      </c>
    </row>
    <row r="1993" s="14" customFormat="1">
      <c r="A1993" s="14"/>
      <c r="B1993" s="210"/>
      <c r="C1993" s="14"/>
      <c r="D1993" s="193" t="s">
        <v>394</v>
      </c>
      <c r="E1993" s="211" t="s">
        <v>1</v>
      </c>
      <c r="F1993" s="212" t="s">
        <v>2611</v>
      </c>
      <c r="G1993" s="14"/>
      <c r="H1993" s="213">
        <v>2.5</v>
      </c>
      <c r="I1993" s="214"/>
      <c r="J1993" s="14"/>
      <c r="K1993" s="14"/>
      <c r="L1993" s="210"/>
      <c r="M1993" s="215"/>
      <c r="N1993" s="216"/>
      <c r="O1993" s="216"/>
      <c r="P1993" s="216"/>
      <c r="Q1993" s="216"/>
      <c r="R1993" s="216"/>
      <c r="S1993" s="216"/>
      <c r="T1993" s="217"/>
      <c r="U1993" s="14"/>
      <c r="V1993" s="14"/>
      <c r="W1993" s="14"/>
      <c r="X1993" s="14"/>
      <c r="Y1993" s="14"/>
      <c r="Z1993" s="14"/>
      <c r="AA1993" s="14"/>
      <c r="AB1993" s="14"/>
      <c r="AC1993" s="14"/>
      <c r="AD1993" s="14"/>
      <c r="AE1993" s="14"/>
      <c r="AT1993" s="211" t="s">
        <v>394</v>
      </c>
      <c r="AU1993" s="211" t="s">
        <v>87</v>
      </c>
      <c r="AV1993" s="14" t="s">
        <v>87</v>
      </c>
      <c r="AW1993" s="14" t="s">
        <v>34</v>
      </c>
      <c r="AX1993" s="14" t="s">
        <v>78</v>
      </c>
      <c r="AY1993" s="211" t="s">
        <v>219</v>
      </c>
    </row>
    <row r="1994" s="14" customFormat="1">
      <c r="A1994" s="14"/>
      <c r="B1994" s="210"/>
      <c r="C1994" s="14"/>
      <c r="D1994" s="193" t="s">
        <v>394</v>
      </c>
      <c r="E1994" s="211" t="s">
        <v>1</v>
      </c>
      <c r="F1994" s="212" t="s">
        <v>2612</v>
      </c>
      <c r="G1994" s="14"/>
      <c r="H1994" s="213">
        <v>2.5</v>
      </c>
      <c r="I1994" s="214"/>
      <c r="J1994" s="14"/>
      <c r="K1994" s="14"/>
      <c r="L1994" s="210"/>
      <c r="M1994" s="215"/>
      <c r="N1994" s="216"/>
      <c r="O1994" s="216"/>
      <c r="P1994" s="216"/>
      <c r="Q1994" s="216"/>
      <c r="R1994" s="216"/>
      <c r="S1994" s="216"/>
      <c r="T1994" s="217"/>
      <c r="U1994" s="14"/>
      <c r="V1994" s="14"/>
      <c r="W1994" s="14"/>
      <c r="X1994" s="14"/>
      <c r="Y1994" s="14"/>
      <c r="Z1994" s="14"/>
      <c r="AA1994" s="14"/>
      <c r="AB1994" s="14"/>
      <c r="AC1994" s="14"/>
      <c r="AD1994" s="14"/>
      <c r="AE1994" s="14"/>
      <c r="AT1994" s="211" t="s">
        <v>394</v>
      </c>
      <c r="AU1994" s="211" t="s">
        <v>87</v>
      </c>
      <c r="AV1994" s="14" t="s">
        <v>87</v>
      </c>
      <c r="AW1994" s="14" t="s">
        <v>34</v>
      </c>
      <c r="AX1994" s="14" t="s">
        <v>78</v>
      </c>
      <c r="AY1994" s="211" t="s">
        <v>219</v>
      </c>
    </row>
    <row r="1995" s="14" customFormat="1">
      <c r="A1995" s="14"/>
      <c r="B1995" s="210"/>
      <c r="C1995" s="14"/>
      <c r="D1995" s="193" t="s">
        <v>394</v>
      </c>
      <c r="E1995" s="211" t="s">
        <v>1</v>
      </c>
      <c r="F1995" s="212" t="s">
        <v>2612</v>
      </c>
      <c r="G1995" s="14"/>
      <c r="H1995" s="213">
        <v>2.5</v>
      </c>
      <c r="I1995" s="214"/>
      <c r="J1995" s="14"/>
      <c r="K1995" s="14"/>
      <c r="L1995" s="210"/>
      <c r="M1995" s="215"/>
      <c r="N1995" s="216"/>
      <c r="O1995" s="216"/>
      <c r="P1995" s="216"/>
      <c r="Q1995" s="216"/>
      <c r="R1995" s="216"/>
      <c r="S1995" s="216"/>
      <c r="T1995" s="217"/>
      <c r="U1995" s="14"/>
      <c r="V1995" s="14"/>
      <c r="W1995" s="14"/>
      <c r="X1995" s="14"/>
      <c r="Y1995" s="14"/>
      <c r="Z1995" s="14"/>
      <c r="AA1995" s="14"/>
      <c r="AB1995" s="14"/>
      <c r="AC1995" s="14"/>
      <c r="AD1995" s="14"/>
      <c r="AE1995" s="14"/>
      <c r="AT1995" s="211" t="s">
        <v>394</v>
      </c>
      <c r="AU1995" s="211" t="s">
        <v>87</v>
      </c>
      <c r="AV1995" s="14" t="s">
        <v>87</v>
      </c>
      <c r="AW1995" s="14" t="s">
        <v>34</v>
      </c>
      <c r="AX1995" s="14" t="s">
        <v>78</v>
      </c>
      <c r="AY1995" s="211" t="s">
        <v>219</v>
      </c>
    </row>
    <row r="1996" s="14" customFormat="1">
      <c r="A1996" s="14"/>
      <c r="B1996" s="210"/>
      <c r="C1996" s="14"/>
      <c r="D1996" s="193" t="s">
        <v>394</v>
      </c>
      <c r="E1996" s="211" t="s">
        <v>1</v>
      </c>
      <c r="F1996" s="212" t="s">
        <v>1040</v>
      </c>
      <c r="G1996" s="14"/>
      <c r="H1996" s="213">
        <v>1.8</v>
      </c>
      <c r="I1996" s="214"/>
      <c r="J1996" s="14"/>
      <c r="K1996" s="14"/>
      <c r="L1996" s="210"/>
      <c r="M1996" s="215"/>
      <c r="N1996" s="216"/>
      <c r="O1996" s="216"/>
      <c r="P1996" s="216"/>
      <c r="Q1996" s="216"/>
      <c r="R1996" s="216"/>
      <c r="S1996" s="216"/>
      <c r="T1996" s="217"/>
      <c r="U1996" s="14"/>
      <c r="V1996" s="14"/>
      <c r="W1996" s="14"/>
      <c r="X1996" s="14"/>
      <c r="Y1996" s="14"/>
      <c r="Z1996" s="14"/>
      <c r="AA1996" s="14"/>
      <c r="AB1996" s="14"/>
      <c r="AC1996" s="14"/>
      <c r="AD1996" s="14"/>
      <c r="AE1996" s="14"/>
      <c r="AT1996" s="211" t="s">
        <v>394</v>
      </c>
      <c r="AU1996" s="211" t="s">
        <v>87</v>
      </c>
      <c r="AV1996" s="14" t="s">
        <v>87</v>
      </c>
      <c r="AW1996" s="14" t="s">
        <v>34</v>
      </c>
      <c r="AX1996" s="14" t="s">
        <v>78</v>
      </c>
      <c r="AY1996" s="211" t="s">
        <v>219</v>
      </c>
    </row>
    <row r="1997" s="14" customFormat="1">
      <c r="A1997" s="14"/>
      <c r="B1997" s="210"/>
      <c r="C1997" s="14"/>
      <c r="D1997" s="193" t="s">
        <v>394</v>
      </c>
      <c r="E1997" s="211" t="s">
        <v>1</v>
      </c>
      <c r="F1997" s="212" t="s">
        <v>1040</v>
      </c>
      <c r="G1997" s="14"/>
      <c r="H1997" s="213">
        <v>1.8</v>
      </c>
      <c r="I1997" s="214"/>
      <c r="J1997" s="14"/>
      <c r="K1997" s="14"/>
      <c r="L1997" s="210"/>
      <c r="M1997" s="215"/>
      <c r="N1997" s="216"/>
      <c r="O1997" s="216"/>
      <c r="P1997" s="216"/>
      <c r="Q1997" s="216"/>
      <c r="R1997" s="216"/>
      <c r="S1997" s="216"/>
      <c r="T1997" s="217"/>
      <c r="U1997" s="14"/>
      <c r="V1997" s="14"/>
      <c r="W1997" s="14"/>
      <c r="X1997" s="14"/>
      <c r="Y1997" s="14"/>
      <c r="Z1997" s="14"/>
      <c r="AA1997" s="14"/>
      <c r="AB1997" s="14"/>
      <c r="AC1997" s="14"/>
      <c r="AD1997" s="14"/>
      <c r="AE1997" s="14"/>
      <c r="AT1997" s="211" t="s">
        <v>394</v>
      </c>
      <c r="AU1997" s="211" t="s">
        <v>87</v>
      </c>
      <c r="AV1997" s="14" t="s">
        <v>87</v>
      </c>
      <c r="AW1997" s="14" t="s">
        <v>34</v>
      </c>
      <c r="AX1997" s="14" t="s">
        <v>78</v>
      </c>
      <c r="AY1997" s="211" t="s">
        <v>219</v>
      </c>
    </row>
    <row r="1998" s="14" customFormat="1">
      <c r="A1998" s="14"/>
      <c r="B1998" s="210"/>
      <c r="C1998" s="14"/>
      <c r="D1998" s="193" t="s">
        <v>394</v>
      </c>
      <c r="E1998" s="211" t="s">
        <v>1</v>
      </c>
      <c r="F1998" s="212" t="s">
        <v>2614</v>
      </c>
      <c r="G1998" s="14"/>
      <c r="H1998" s="213">
        <v>2</v>
      </c>
      <c r="I1998" s="214"/>
      <c r="J1998" s="14"/>
      <c r="K1998" s="14"/>
      <c r="L1998" s="210"/>
      <c r="M1998" s="215"/>
      <c r="N1998" s="216"/>
      <c r="O1998" s="216"/>
      <c r="P1998" s="216"/>
      <c r="Q1998" s="216"/>
      <c r="R1998" s="216"/>
      <c r="S1998" s="216"/>
      <c r="T1998" s="217"/>
      <c r="U1998" s="14"/>
      <c r="V1998" s="14"/>
      <c r="W1998" s="14"/>
      <c r="X1998" s="14"/>
      <c r="Y1998" s="14"/>
      <c r="Z1998" s="14"/>
      <c r="AA1998" s="14"/>
      <c r="AB1998" s="14"/>
      <c r="AC1998" s="14"/>
      <c r="AD1998" s="14"/>
      <c r="AE1998" s="14"/>
      <c r="AT1998" s="211" t="s">
        <v>394</v>
      </c>
      <c r="AU1998" s="211" t="s">
        <v>87</v>
      </c>
      <c r="AV1998" s="14" t="s">
        <v>87</v>
      </c>
      <c r="AW1998" s="14" t="s">
        <v>34</v>
      </c>
      <c r="AX1998" s="14" t="s">
        <v>78</v>
      </c>
      <c r="AY1998" s="211" t="s">
        <v>219</v>
      </c>
    </row>
    <row r="1999" s="14" customFormat="1">
      <c r="A1999" s="14"/>
      <c r="B1999" s="210"/>
      <c r="C1999" s="14"/>
      <c r="D1999" s="193" t="s">
        <v>394</v>
      </c>
      <c r="E1999" s="211" t="s">
        <v>1</v>
      </c>
      <c r="F1999" s="212" t="s">
        <v>2261</v>
      </c>
      <c r="G1999" s="14"/>
      <c r="H1999" s="213">
        <v>1.5</v>
      </c>
      <c r="I1999" s="214"/>
      <c r="J1999" s="14"/>
      <c r="K1999" s="14"/>
      <c r="L1999" s="210"/>
      <c r="M1999" s="215"/>
      <c r="N1999" s="216"/>
      <c r="O1999" s="216"/>
      <c r="P1999" s="216"/>
      <c r="Q1999" s="216"/>
      <c r="R1999" s="216"/>
      <c r="S1999" s="216"/>
      <c r="T1999" s="217"/>
      <c r="U1999" s="14"/>
      <c r="V1999" s="14"/>
      <c r="W1999" s="14"/>
      <c r="X1999" s="14"/>
      <c r="Y1999" s="14"/>
      <c r="Z1999" s="14"/>
      <c r="AA1999" s="14"/>
      <c r="AB1999" s="14"/>
      <c r="AC1999" s="14"/>
      <c r="AD1999" s="14"/>
      <c r="AE1999" s="14"/>
      <c r="AT1999" s="211" t="s">
        <v>394</v>
      </c>
      <c r="AU1999" s="211" t="s">
        <v>87</v>
      </c>
      <c r="AV1999" s="14" t="s">
        <v>87</v>
      </c>
      <c r="AW1999" s="14" t="s">
        <v>34</v>
      </c>
      <c r="AX1999" s="14" t="s">
        <v>78</v>
      </c>
      <c r="AY1999" s="211" t="s">
        <v>219</v>
      </c>
    </row>
    <row r="2000" s="16" customFormat="1">
      <c r="A2000" s="16"/>
      <c r="B2000" s="226"/>
      <c r="C2000" s="16"/>
      <c r="D2000" s="193" t="s">
        <v>394</v>
      </c>
      <c r="E2000" s="227" t="s">
        <v>1</v>
      </c>
      <c r="F2000" s="228" t="s">
        <v>816</v>
      </c>
      <c r="G2000" s="16"/>
      <c r="H2000" s="229">
        <v>65.299999999999997</v>
      </c>
      <c r="I2000" s="230"/>
      <c r="J2000" s="16"/>
      <c r="K2000" s="16"/>
      <c r="L2000" s="226"/>
      <c r="M2000" s="231"/>
      <c r="N2000" s="232"/>
      <c r="O2000" s="232"/>
      <c r="P2000" s="232"/>
      <c r="Q2000" s="232"/>
      <c r="R2000" s="232"/>
      <c r="S2000" s="232"/>
      <c r="T2000" s="233"/>
      <c r="U2000" s="16"/>
      <c r="V2000" s="16"/>
      <c r="W2000" s="16"/>
      <c r="X2000" s="16"/>
      <c r="Y2000" s="16"/>
      <c r="Z2000" s="16"/>
      <c r="AA2000" s="16"/>
      <c r="AB2000" s="16"/>
      <c r="AC2000" s="16"/>
      <c r="AD2000" s="16"/>
      <c r="AE2000" s="16"/>
      <c r="AT2000" s="227" t="s">
        <v>394</v>
      </c>
      <c r="AU2000" s="227" t="s">
        <v>87</v>
      </c>
      <c r="AV2000" s="16" t="s">
        <v>233</v>
      </c>
      <c r="AW2000" s="16" t="s">
        <v>34</v>
      </c>
      <c r="AX2000" s="16" t="s">
        <v>78</v>
      </c>
      <c r="AY2000" s="227" t="s">
        <v>219</v>
      </c>
    </row>
    <row r="2001" s="14" customFormat="1">
      <c r="A2001" s="14"/>
      <c r="B2001" s="210"/>
      <c r="C2001" s="14"/>
      <c r="D2001" s="193" t="s">
        <v>394</v>
      </c>
      <c r="E2001" s="211" t="s">
        <v>1</v>
      </c>
      <c r="F2001" s="212" t="s">
        <v>3702</v>
      </c>
      <c r="G2001" s="14"/>
      <c r="H2001" s="213">
        <v>6.5300000000000002</v>
      </c>
      <c r="I2001" s="214"/>
      <c r="J2001" s="14"/>
      <c r="K2001" s="14"/>
      <c r="L2001" s="210"/>
      <c r="M2001" s="215"/>
      <c r="N2001" s="216"/>
      <c r="O2001" s="216"/>
      <c r="P2001" s="216"/>
      <c r="Q2001" s="216"/>
      <c r="R2001" s="216"/>
      <c r="S2001" s="216"/>
      <c r="T2001" s="217"/>
      <c r="U2001" s="14"/>
      <c r="V2001" s="14"/>
      <c r="W2001" s="14"/>
      <c r="X2001" s="14"/>
      <c r="Y2001" s="14"/>
      <c r="Z2001" s="14"/>
      <c r="AA2001" s="14"/>
      <c r="AB2001" s="14"/>
      <c r="AC2001" s="14"/>
      <c r="AD2001" s="14"/>
      <c r="AE2001" s="14"/>
      <c r="AT2001" s="211" t="s">
        <v>394</v>
      </c>
      <c r="AU2001" s="211" t="s">
        <v>87</v>
      </c>
      <c r="AV2001" s="14" t="s">
        <v>87</v>
      </c>
      <c r="AW2001" s="14" t="s">
        <v>34</v>
      </c>
      <c r="AX2001" s="14" t="s">
        <v>78</v>
      </c>
      <c r="AY2001" s="211" t="s">
        <v>219</v>
      </c>
    </row>
    <row r="2002" s="15" customFormat="1">
      <c r="A2002" s="15"/>
      <c r="B2002" s="218"/>
      <c r="C2002" s="15"/>
      <c r="D2002" s="193" t="s">
        <v>394</v>
      </c>
      <c r="E2002" s="219" t="s">
        <v>1</v>
      </c>
      <c r="F2002" s="220" t="s">
        <v>401</v>
      </c>
      <c r="G2002" s="15"/>
      <c r="H2002" s="221">
        <v>71.829999999999998</v>
      </c>
      <c r="I2002" s="222"/>
      <c r="J2002" s="15"/>
      <c r="K2002" s="15"/>
      <c r="L2002" s="218"/>
      <c r="M2002" s="223"/>
      <c r="N2002" s="224"/>
      <c r="O2002" s="224"/>
      <c r="P2002" s="224"/>
      <c r="Q2002" s="224"/>
      <c r="R2002" s="224"/>
      <c r="S2002" s="224"/>
      <c r="T2002" s="225"/>
      <c r="U2002" s="15"/>
      <c r="V2002" s="15"/>
      <c r="W2002" s="15"/>
      <c r="X2002" s="15"/>
      <c r="Y2002" s="15"/>
      <c r="Z2002" s="15"/>
      <c r="AA2002" s="15"/>
      <c r="AB2002" s="15"/>
      <c r="AC2002" s="15"/>
      <c r="AD2002" s="15"/>
      <c r="AE2002" s="15"/>
      <c r="AT2002" s="219" t="s">
        <v>394</v>
      </c>
      <c r="AU2002" s="219" t="s">
        <v>87</v>
      </c>
      <c r="AV2002" s="15" t="s">
        <v>218</v>
      </c>
      <c r="AW2002" s="15" t="s">
        <v>34</v>
      </c>
      <c r="AX2002" s="15" t="s">
        <v>85</v>
      </c>
      <c r="AY2002" s="219" t="s">
        <v>219</v>
      </c>
    </row>
    <row r="2003" s="2" customFormat="1" ht="16.5" customHeight="1">
      <c r="A2003" s="38"/>
      <c r="B2003" s="179"/>
      <c r="C2003" s="234" t="s">
        <v>3703</v>
      </c>
      <c r="D2003" s="234" t="s">
        <v>2002</v>
      </c>
      <c r="E2003" s="235" t="s">
        <v>3704</v>
      </c>
      <c r="F2003" s="236" t="s">
        <v>3705</v>
      </c>
      <c r="G2003" s="237" t="s">
        <v>3706</v>
      </c>
      <c r="H2003" s="238">
        <v>33</v>
      </c>
      <c r="I2003" s="239"/>
      <c r="J2003" s="240">
        <f>ROUND(I2003*H2003,2)</f>
        <v>0</v>
      </c>
      <c r="K2003" s="236" t="s">
        <v>391</v>
      </c>
      <c r="L2003" s="241"/>
      <c r="M2003" s="242" t="s">
        <v>1</v>
      </c>
      <c r="N2003" s="243" t="s">
        <v>43</v>
      </c>
      <c r="O2003" s="77"/>
      <c r="P2003" s="189">
        <f>O2003*H2003</f>
        <v>0</v>
      </c>
      <c r="Q2003" s="189">
        <v>0.00020000000000000001</v>
      </c>
      <c r="R2003" s="189">
        <f>Q2003*H2003</f>
        <v>0.0066</v>
      </c>
      <c r="S2003" s="189">
        <v>0</v>
      </c>
      <c r="T2003" s="190">
        <f>S2003*H2003</f>
        <v>0</v>
      </c>
      <c r="U2003" s="38"/>
      <c r="V2003" s="38"/>
      <c r="W2003" s="38"/>
      <c r="X2003" s="38"/>
      <c r="Y2003" s="38"/>
      <c r="Z2003" s="38"/>
      <c r="AA2003" s="38"/>
      <c r="AB2003" s="38"/>
      <c r="AC2003" s="38"/>
      <c r="AD2003" s="38"/>
      <c r="AE2003" s="38"/>
      <c r="AR2003" s="191" t="s">
        <v>612</v>
      </c>
      <c r="AT2003" s="191" t="s">
        <v>2002</v>
      </c>
      <c r="AU2003" s="191" t="s">
        <v>87</v>
      </c>
      <c r="AY2003" s="19" t="s">
        <v>219</v>
      </c>
      <c r="BE2003" s="192">
        <f>IF(N2003="základní",J2003,0)</f>
        <v>0</v>
      </c>
      <c r="BF2003" s="192">
        <f>IF(N2003="snížená",J2003,0)</f>
        <v>0</v>
      </c>
      <c r="BG2003" s="192">
        <f>IF(N2003="zákl. přenesená",J2003,0)</f>
        <v>0</v>
      </c>
      <c r="BH2003" s="192">
        <f>IF(N2003="sníž. přenesená",J2003,0)</f>
        <v>0</v>
      </c>
      <c r="BI2003" s="192">
        <f>IF(N2003="nulová",J2003,0)</f>
        <v>0</v>
      </c>
      <c r="BJ2003" s="19" t="s">
        <v>85</v>
      </c>
      <c r="BK2003" s="192">
        <f>ROUND(I2003*H2003,2)</f>
        <v>0</v>
      </c>
      <c r="BL2003" s="19" t="s">
        <v>296</v>
      </c>
      <c r="BM2003" s="191" t="s">
        <v>3707</v>
      </c>
    </row>
    <row r="2004" s="2" customFormat="1">
      <c r="A2004" s="38"/>
      <c r="B2004" s="39"/>
      <c r="C2004" s="38"/>
      <c r="D2004" s="193" t="s">
        <v>227</v>
      </c>
      <c r="E2004" s="38"/>
      <c r="F2004" s="194" t="s">
        <v>3705</v>
      </c>
      <c r="G2004" s="38"/>
      <c r="H2004" s="38"/>
      <c r="I2004" s="195"/>
      <c r="J2004" s="38"/>
      <c r="K2004" s="38"/>
      <c r="L2004" s="39"/>
      <c r="M2004" s="196"/>
      <c r="N2004" s="197"/>
      <c r="O2004" s="77"/>
      <c r="P2004" s="77"/>
      <c r="Q2004" s="77"/>
      <c r="R2004" s="77"/>
      <c r="S2004" s="77"/>
      <c r="T2004" s="78"/>
      <c r="U2004" s="38"/>
      <c r="V2004" s="38"/>
      <c r="W2004" s="38"/>
      <c r="X2004" s="38"/>
      <c r="Y2004" s="38"/>
      <c r="Z2004" s="38"/>
      <c r="AA2004" s="38"/>
      <c r="AB2004" s="38"/>
      <c r="AC2004" s="38"/>
      <c r="AD2004" s="38"/>
      <c r="AE2004" s="38"/>
      <c r="AT2004" s="19" t="s">
        <v>227</v>
      </c>
      <c r="AU2004" s="19" t="s">
        <v>87</v>
      </c>
    </row>
    <row r="2005" s="2" customFormat="1">
      <c r="A2005" s="38"/>
      <c r="B2005" s="179"/>
      <c r="C2005" s="180" t="s">
        <v>3708</v>
      </c>
      <c r="D2005" s="180" t="s">
        <v>222</v>
      </c>
      <c r="E2005" s="181" t="s">
        <v>3709</v>
      </c>
      <c r="F2005" s="182" t="s">
        <v>3710</v>
      </c>
      <c r="G2005" s="183" t="s">
        <v>499</v>
      </c>
      <c r="H2005" s="184">
        <v>1</v>
      </c>
      <c r="I2005" s="185"/>
      <c r="J2005" s="186">
        <f>ROUND(I2005*H2005,2)</f>
        <v>0</v>
      </c>
      <c r="K2005" s="182" t="s">
        <v>1</v>
      </c>
      <c r="L2005" s="39"/>
      <c r="M2005" s="187" t="s">
        <v>1</v>
      </c>
      <c r="N2005" s="188" t="s">
        <v>43</v>
      </c>
      <c r="O2005" s="77"/>
      <c r="P2005" s="189">
        <f>O2005*H2005</f>
        <v>0</v>
      </c>
      <c r="Q2005" s="189">
        <v>0.29999999999999999</v>
      </c>
      <c r="R2005" s="189">
        <f>Q2005*H2005</f>
        <v>0.29999999999999999</v>
      </c>
      <c r="S2005" s="189">
        <v>0</v>
      </c>
      <c r="T2005" s="190">
        <f>S2005*H2005</f>
        <v>0</v>
      </c>
      <c r="U2005" s="38"/>
      <c r="V2005" s="38"/>
      <c r="W2005" s="38"/>
      <c r="X2005" s="38"/>
      <c r="Y2005" s="38"/>
      <c r="Z2005" s="38"/>
      <c r="AA2005" s="38"/>
      <c r="AB2005" s="38"/>
      <c r="AC2005" s="38"/>
      <c r="AD2005" s="38"/>
      <c r="AE2005" s="38"/>
      <c r="AR2005" s="191" t="s">
        <v>296</v>
      </c>
      <c r="AT2005" s="191" t="s">
        <v>222</v>
      </c>
      <c r="AU2005" s="191" t="s">
        <v>87</v>
      </c>
      <c r="AY2005" s="19" t="s">
        <v>219</v>
      </c>
      <c r="BE2005" s="192">
        <f>IF(N2005="základní",J2005,0)</f>
        <v>0</v>
      </c>
      <c r="BF2005" s="192">
        <f>IF(N2005="snížená",J2005,0)</f>
        <v>0</v>
      </c>
      <c r="BG2005" s="192">
        <f>IF(N2005="zákl. přenesená",J2005,0)</f>
        <v>0</v>
      </c>
      <c r="BH2005" s="192">
        <f>IF(N2005="sníž. přenesená",J2005,0)</f>
        <v>0</v>
      </c>
      <c r="BI2005" s="192">
        <f>IF(N2005="nulová",J2005,0)</f>
        <v>0</v>
      </c>
      <c r="BJ2005" s="19" t="s">
        <v>85</v>
      </c>
      <c r="BK2005" s="192">
        <f>ROUND(I2005*H2005,2)</f>
        <v>0</v>
      </c>
      <c r="BL2005" s="19" t="s">
        <v>296</v>
      </c>
      <c r="BM2005" s="191" t="s">
        <v>3711</v>
      </c>
    </row>
    <row r="2006" s="2" customFormat="1">
      <c r="A2006" s="38"/>
      <c r="B2006" s="179"/>
      <c r="C2006" s="180" t="s">
        <v>3712</v>
      </c>
      <c r="D2006" s="180" t="s">
        <v>222</v>
      </c>
      <c r="E2006" s="181" t="s">
        <v>3713</v>
      </c>
      <c r="F2006" s="182" t="s">
        <v>3714</v>
      </c>
      <c r="G2006" s="183" t="s">
        <v>454</v>
      </c>
      <c r="H2006" s="184">
        <v>8.2309999999999999</v>
      </c>
      <c r="I2006" s="185"/>
      <c r="J2006" s="186">
        <f>ROUND(I2006*H2006,2)</f>
        <v>0</v>
      </c>
      <c r="K2006" s="182" t="s">
        <v>391</v>
      </c>
      <c r="L2006" s="39"/>
      <c r="M2006" s="187" t="s">
        <v>1</v>
      </c>
      <c r="N2006" s="188" t="s">
        <v>43</v>
      </c>
      <c r="O2006" s="77"/>
      <c r="P2006" s="189">
        <f>O2006*H2006</f>
        <v>0</v>
      </c>
      <c r="Q2006" s="189">
        <v>0</v>
      </c>
      <c r="R2006" s="189">
        <f>Q2006*H2006</f>
        <v>0</v>
      </c>
      <c r="S2006" s="189">
        <v>0</v>
      </c>
      <c r="T2006" s="190">
        <f>S2006*H2006</f>
        <v>0</v>
      </c>
      <c r="U2006" s="38"/>
      <c r="V2006" s="38"/>
      <c r="W2006" s="38"/>
      <c r="X2006" s="38"/>
      <c r="Y2006" s="38"/>
      <c r="Z2006" s="38"/>
      <c r="AA2006" s="38"/>
      <c r="AB2006" s="38"/>
      <c r="AC2006" s="38"/>
      <c r="AD2006" s="38"/>
      <c r="AE2006" s="38"/>
      <c r="AR2006" s="191" t="s">
        <v>296</v>
      </c>
      <c r="AT2006" s="191" t="s">
        <v>222</v>
      </c>
      <c r="AU2006" s="191" t="s">
        <v>87</v>
      </c>
      <c r="AY2006" s="19" t="s">
        <v>219</v>
      </c>
      <c r="BE2006" s="192">
        <f>IF(N2006="základní",J2006,0)</f>
        <v>0</v>
      </c>
      <c r="BF2006" s="192">
        <f>IF(N2006="snížená",J2006,0)</f>
        <v>0</v>
      </c>
      <c r="BG2006" s="192">
        <f>IF(N2006="zákl. přenesená",J2006,0)</f>
        <v>0</v>
      </c>
      <c r="BH2006" s="192">
        <f>IF(N2006="sníž. přenesená",J2006,0)</f>
        <v>0</v>
      </c>
      <c r="BI2006" s="192">
        <f>IF(N2006="nulová",J2006,0)</f>
        <v>0</v>
      </c>
      <c r="BJ2006" s="19" t="s">
        <v>85</v>
      </c>
      <c r="BK2006" s="192">
        <f>ROUND(I2006*H2006,2)</f>
        <v>0</v>
      </c>
      <c r="BL2006" s="19" t="s">
        <v>296</v>
      </c>
      <c r="BM2006" s="191" t="s">
        <v>3715</v>
      </c>
    </row>
    <row r="2007" s="2" customFormat="1">
      <c r="A2007" s="38"/>
      <c r="B2007" s="39"/>
      <c r="C2007" s="38"/>
      <c r="D2007" s="193" t="s">
        <v>227</v>
      </c>
      <c r="E2007" s="38"/>
      <c r="F2007" s="194" t="s">
        <v>3716</v>
      </c>
      <c r="G2007" s="38"/>
      <c r="H2007" s="38"/>
      <c r="I2007" s="195"/>
      <c r="J2007" s="38"/>
      <c r="K2007" s="38"/>
      <c r="L2007" s="39"/>
      <c r="M2007" s="196"/>
      <c r="N2007" s="197"/>
      <c r="O2007" s="77"/>
      <c r="P2007" s="77"/>
      <c r="Q2007" s="77"/>
      <c r="R2007" s="77"/>
      <c r="S2007" s="77"/>
      <c r="T2007" s="78"/>
      <c r="U2007" s="38"/>
      <c r="V2007" s="38"/>
      <c r="W2007" s="38"/>
      <c r="X2007" s="38"/>
      <c r="Y2007" s="38"/>
      <c r="Z2007" s="38"/>
      <c r="AA2007" s="38"/>
      <c r="AB2007" s="38"/>
      <c r="AC2007" s="38"/>
      <c r="AD2007" s="38"/>
      <c r="AE2007" s="38"/>
      <c r="AT2007" s="19" t="s">
        <v>227</v>
      </c>
      <c r="AU2007" s="19" t="s">
        <v>87</v>
      </c>
    </row>
    <row r="2008" s="12" customFormat="1" ht="22.8" customHeight="1">
      <c r="A2008" s="12"/>
      <c r="B2008" s="166"/>
      <c r="C2008" s="12"/>
      <c r="D2008" s="167" t="s">
        <v>77</v>
      </c>
      <c r="E2008" s="177" t="s">
        <v>1829</v>
      </c>
      <c r="F2008" s="177" t="s">
        <v>1830</v>
      </c>
      <c r="G2008" s="12"/>
      <c r="H2008" s="12"/>
      <c r="I2008" s="169"/>
      <c r="J2008" s="178">
        <f>BK2008</f>
        <v>0</v>
      </c>
      <c r="K2008" s="12"/>
      <c r="L2008" s="166"/>
      <c r="M2008" s="171"/>
      <c r="N2008" s="172"/>
      <c r="O2008" s="172"/>
      <c r="P2008" s="173">
        <f>SUM(P2009:P2114)</f>
        <v>0</v>
      </c>
      <c r="Q2008" s="172"/>
      <c r="R2008" s="173">
        <f>SUM(R2009:R2114)</f>
        <v>3.6988624999999997</v>
      </c>
      <c r="S2008" s="172"/>
      <c r="T2008" s="174">
        <f>SUM(T2009:T2114)</f>
        <v>0</v>
      </c>
      <c r="U2008" s="12"/>
      <c r="V2008" s="12"/>
      <c r="W2008" s="12"/>
      <c r="X2008" s="12"/>
      <c r="Y2008" s="12"/>
      <c r="Z2008" s="12"/>
      <c r="AA2008" s="12"/>
      <c r="AB2008" s="12"/>
      <c r="AC2008" s="12"/>
      <c r="AD2008" s="12"/>
      <c r="AE2008" s="12"/>
      <c r="AR2008" s="167" t="s">
        <v>87</v>
      </c>
      <c r="AT2008" s="175" t="s">
        <v>77</v>
      </c>
      <c r="AU2008" s="175" t="s">
        <v>85</v>
      </c>
      <c r="AY2008" s="167" t="s">
        <v>219</v>
      </c>
      <c r="BK2008" s="176">
        <f>SUM(BK2009:BK2114)</f>
        <v>0</v>
      </c>
    </row>
    <row r="2009" s="2" customFormat="1">
      <c r="A2009" s="38"/>
      <c r="B2009" s="179"/>
      <c r="C2009" s="180" t="s">
        <v>3717</v>
      </c>
      <c r="D2009" s="180" t="s">
        <v>222</v>
      </c>
      <c r="E2009" s="181" t="s">
        <v>3718</v>
      </c>
      <c r="F2009" s="182" t="s">
        <v>3719</v>
      </c>
      <c r="G2009" s="183" t="s">
        <v>499</v>
      </c>
      <c r="H2009" s="184">
        <v>1</v>
      </c>
      <c r="I2009" s="185"/>
      <c r="J2009" s="186">
        <f>ROUND(I2009*H2009,2)</f>
        <v>0</v>
      </c>
      <c r="K2009" s="182" t="s">
        <v>1</v>
      </c>
      <c r="L2009" s="39"/>
      <c r="M2009" s="187" t="s">
        <v>1</v>
      </c>
      <c r="N2009" s="188" t="s">
        <v>43</v>
      </c>
      <c r="O2009" s="77"/>
      <c r="P2009" s="189">
        <f>O2009*H2009</f>
        <v>0</v>
      </c>
      <c r="Q2009" s="189">
        <v>0</v>
      </c>
      <c r="R2009" s="189">
        <f>Q2009*H2009</f>
        <v>0</v>
      </c>
      <c r="S2009" s="189">
        <v>0</v>
      </c>
      <c r="T2009" s="190">
        <f>S2009*H2009</f>
        <v>0</v>
      </c>
      <c r="U2009" s="38"/>
      <c r="V2009" s="38"/>
      <c r="W2009" s="38"/>
      <c r="X2009" s="38"/>
      <c r="Y2009" s="38"/>
      <c r="Z2009" s="38"/>
      <c r="AA2009" s="38"/>
      <c r="AB2009" s="38"/>
      <c r="AC2009" s="38"/>
      <c r="AD2009" s="38"/>
      <c r="AE2009" s="38"/>
      <c r="AR2009" s="191" t="s">
        <v>296</v>
      </c>
      <c r="AT2009" s="191" t="s">
        <v>222</v>
      </c>
      <c r="AU2009" s="191" t="s">
        <v>87</v>
      </c>
      <c r="AY2009" s="19" t="s">
        <v>219</v>
      </c>
      <c r="BE2009" s="192">
        <f>IF(N2009="základní",J2009,0)</f>
        <v>0</v>
      </c>
      <c r="BF2009" s="192">
        <f>IF(N2009="snížená",J2009,0)</f>
        <v>0</v>
      </c>
      <c r="BG2009" s="192">
        <f>IF(N2009="zákl. přenesená",J2009,0)</f>
        <v>0</v>
      </c>
      <c r="BH2009" s="192">
        <f>IF(N2009="sníž. přenesená",J2009,0)</f>
        <v>0</v>
      </c>
      <c r="BI2009" s="192">
        <f>IF(N2009="nulová",J2009,0)</f>
        <v>0</v>
      </c>
      <c r="BJ2009" s="19" t="s">
        <v>85</v>
      </c>
      <c r="BK2009" s="192">
        <f>ROUND(I2009*H2009,2)</f>
        <v>0</v>
      </c>
      <c r="BL2009" s="19" t="s">
        <v>296</v>
      </c>
      <c r="BM2009" s="191" t="s">
        <v>3720</v>
      </c>
    </row>
    <row r="2010" s="2" customFormat="1" ht="16.5" customHeight="1">
      <c r="A2010" s="38"/>
      <c r="B2010" s="179"/>
      <c r="C2010" s="180" t="s">
        <v>3721</v>
      </c>
      <c r="D2010" s="180" t="s">
        <v>222</v>
      </c>
      <c r="E2010" s="181" t="s">
        <v>3722</v>
      </c>
      <c r="F2010" s="182" t="s">
        <v>3723</v>
      </c>
      <c r="G2010" s="183" t="s">
        <v>390</v>
      </c>
      <c r="H2010" s="184">
        <v>22</v>
      </c>
      <c r="I2010" s="185"/>
      <c r="J2010" s="186">
        <f>ROUND(I2010*H2010,2)</f>
        <v>0</v>
      </c>
      <c r="K2010" s="182" t="s">
        <v>391</v>
      </c>
      <c r="L2010" s="39"/>
      <c r="M2010" s="187" t="s">
        <v>1</v>
      </c>
      <c r="N2010" s="188" t="s">
        <v>43</v>
      </c>
      <c r="O2010" s="77"/>
      <c r="P2010" s="189">
        <f>O2010*H2010</f>
        <v>0</v>
      </c>
      <c r="Q2010" s="189">
        <v>0.00010000000000000001</v>
      </c>
      <c r="R2010" s="189">
        <f>Q2010*H2010</f>
        <v>0.0022000000000000001</v>
      </c>
      <c r="S2010" s="189">
        <v>0</v>
      </c>
      <c r="T2010" s="190">
        <f>S2010*H2010</f>
        <v>0</v>
      </c>
      <c r="U2010" s="38"/>
      <c r="V2010" s="38"/>
      <c r="W2010" s="38"/>
      <c r="X2010" s="38"/>
      <c r="Y2010" s="38"/>
      <c r="Z2010" s="38"/>
      <c r="AA2010" s="38"/>
      <c r="AB2010" s="38"/>
      <c r="AC2010" s="38"/>
      <c r="AD2010" s="38"/>
      <c r="AE2010" s="38"/>
      <c r="AR2010" s="191" t="s">
        <v>296</v>
      </c>
      <c r="AT2010" s="191" t="s">
        <v>222</v>
      </c>
      <c r="AU2010" s="191" t="s">
        <v>87</v>
      </c>
      <c r="AY2010" s="19" t="s">
        <v>219</v>
      </c>
      <c r="BE2010" s="192">
        <f>IF(N2010="základní",J2010,0)</f>
        <v>0</v>
      </c>
      <c r="BF2010" s="192">
        <f>IF(N2010="snížená",J2010,0)</f>
        <v>0</v>
      </c>
      <c r="BG2010" s="192">
        <f>IF(N2010="zákl. přenesená",J2010,0)</f>
        <v>0</v>
      </c>
      <c r="BH2010" s="192">
        <f>IF(N2010="sníž. přenesená",J2010,0)</f>
        <v>0</v>
      </c>
      <c r="BI2010" s="192">
        <f>IF(N2010="nulová",J2010,0)</f>
        <v>0</v>
      </c>
      <c r="BJ2010" s="19" t="s">
        <v>85</v>
      </c>
      <c r="BK2010" s="192">
        <f>ROUND(I2010*H2010,2)</f>
        <v>0</v>
      </c>
      <c r="BL2010" s="19" t="s">
        <v>296</v>
      </c>
      <c r="BM2010" s="191" t="s">
        <v>3724</v>
      </c>
    </row>
    <row r="2011" s="2" customFormat="1">
      <c r="A2011" s="38"/>
      <c r="B2011" s="39"/>
      <c r="C2011" s="38"/>
      <c r="D2011" s="193" t="s">
        <v>227</v>
      </c>
      <c r="E2011" s="38"/>
      <c r="F2011" s="194" t="s">
        <v>3725</v>
      </c>
      <c r="G2011" s="38"/>
      <c r="H2011" s="38"/>
      <c r="I2011" s="195"/>
      <c r="J2011" s="38"/>
      <c r="K2011" s="38"/>
      <c r="L2011" s="39"/>
      <c r="M2011" s="196"/>
      <c r="N2011" s="197"/>
      <c r="O2011" s="77"/>
      <c r="P2011" s="77"/>
      <c r="Q2011" s="77"/>
      <c r="R2011" s="77"/>
      <c r="S2011" s="77"/>
      <c r="T2011" s="78"/>
      <c r="U2011" s="38"/>
      <c r="V2011" s="38"/>
      <c r="W2011" s="38"/>
      <c r="X2011" s="38"/>
      <c r="Y2011" s="38"/>
      <c r="Z2011" s="38"/>
      <c r="AA2011" s="38"/>
      <c r="AB2011" s="38"/>
      <c r="AC2011" s="38"/>
      <c r="AD2011" s="38"/>
      <c r="AE2011" s="38"/>
      <c r="AT2011" s="19" t="s">
        <v>227</v>
      </c>
      <c r="AU2011" s="19" t="s">
        <v>87</v>
      </c>
    </row>
    <row r="2012" s="13" customFormat="1">
      <c r="A2012" s="13"/>
      <c r="B2012" s="203"/>
      <c r="C2012" s="13"/>
      <c r="D2012" s="193" t="s">
        <v>394</v>
      </c>
      <c r="E2012" s="204" t="s">
        <v>1</v>
      </c>
      <c r="F2012" s="205" t="s">
        <v>1070</v>
      </c>
      <c r="G2012" s="13"/>
      <c r="H2012" s="204" t="s">
        <v>1</v>
      </c>
      <c r="I2012" s="206"/>
      <c r="J2012" s="13"/>
      <c r="K2012" s="13"/>
      <c r="L2012" s="203"/>
      <c r="M2012" s="207"/>
      <c r="N2012" s="208"/>
      <c r="O2012" s="208"/>
      <c r="P2012" s="208"/>
      <c r="Q2012" s="208"/>
      <c r="R2012" s="208"/>
      <c r="S2012" s="208"/>
      <c r="T2012" s="209"/>
      <c r="U2012" s="13"/>
      <c r="V2012" s="13"/>
      <c r="W2012" s="13"/>
      <c r="X2012" s="13"/>
      <c r="Y2012" s="13"/>
      <c r="Z2012" s="13"/>
      <c r="AA2012" s="13"/>
      <c r="AB2012" s="13"/>
      <c r="AC2012" s="13"/>
      <c r="AD2012" s="13"/>
      <c r="AE2012" s="13"/>
      <c r="AT2012" s="204" t="s">
        <v>394</v>
      </c>
      <c r="AU2012" s="204" t="s">
        <v>87</v>
      </c>
      <c r="AV2012" s="13" t="s">
        <v>85</v>
      </c>
      <c r="AW2012" s="13" t="s">
        <v>34</v>
      </c>
      <c r="AX2012" s="13" t="s">
        <v>78</v>
      </c>
      <c r="AY2012" s="204" t="s">
        <v>219</v>
      </c>
    </row>
    <row r="2013" s="13" customFormat="1">
      <c r="A2013" s="13"/>
      <c r="B2013" s="203"/>
      <c r="C2013" s="13"/>
      <c r="D2013" s="193" t="s">
        <v>394</v>
      </c>
      <c r="E2013" s="204" t="s">
        <v>1</v>
      </c>
      <c r="F2013" s="205" t="s">
        <v>3726</v>
      </c>
      <c r="G2013" s="13"/>
      <c r="H2013" s="204" t="s">
        <v>1</v>
      </c>
      <c r="I2013" s="206"/>
      <c r="J2013" s="13"/>
      <c r="K2013" s="13"/>
      <c r="L2013" s="203"/>
      <c r="M2013" s="207"/>
      <c r="N2013" s="208"/>
      <c r="O2013" s="208"/>
      <c r="P2013" s="208"/>
      <c r="Q2013" s="208"/>
      <c r="R2013" s="208"/>
      <c r="S2013" s="208"/>
      <c r="T2013" s="209"/>
      <c r="U2013" s="13"/>
      <c r="V2013" s="13"/>
      <c r="W2013" s="13"/>
      <c r="X2013" s="13"/>
      <c r="Y2013" s="13"/>
      <c r="Z2013" s="13"/>
      <c r="AA2013" s="13"/>
      <c r="AB2013" s="13"/>
      <c r="AC2013" s="13"/>
      <c r="AD2013" s="13"/>
      <c r="AE2013" s="13"/>
      <c r="AT2013" s="204" t="s">
        <v>394</v>
      </c>
      <c r="AU2013" s="204" t="s">
        <v>87</v>
      </c>
      <c r="AV2013" s="13" t="s">
        <v>85</v>
      </c>
      <c r="AW2013" s="13" t="s">
        <v>34</v>
      </c>
      <c r="AX2013" s="13" t="s">
        <v>78</v>
      </c>
      <c r="AY2013" s="204" t="s">
        <v>219</v>
      </c>
    </row>
    <row r="2014" s="14" customFormat="1">
      <c r="A2014" s="14"/>
      <c r="B2014" s="210"/>
      <c r="C2014" s="14"/>
      <c r="D2014" s="193" t="s">
        <v>394</v>
      </c>
      <c r="E2014" s="211" t="s">
        <v>1</v>
      </c>
      <c r="F2014" s="212" t="s">
        <v>326</v>
      </c>
      <c r="G2014" s="14"/>
      <c r="H2014" s="213">
        <v>22</v>
      </c>
      <c r="I2014" s="214"/>
      <c r="J2014" s="14"/>
      <c r="K2014" s="14"/>
      <c r="L2014" s="210"/>
      <c r="M2014" s="215"/>
      <c r="N2014" s="216"/>
      <c r="O2014" s="216"/>
      <c r="P2014" s="216"/>
      <c r="Q2014" s="216"/>
      <c r="R2014" s="216"/>
      <c r="S2014" s="216"/>
      <c r="T2014" s="217"/>
      <c r="U2014" s="14"/>
      <c r="V2014" s="14"/>
      <c r="W2014" s="14"/>
      <c r="X2014" s="14"/>
      <c r="Y2014" s="14"/>
      <c r="Z2014" s="14"/>
      <c r="AA2014" s="14"/>
      <c r="AB2014" s="14"/>
      <c r="AC2014" s="14"/>
      <c r="AD2014" s="14"/>
      <c r="AE2014" s="14"/>
      <c r="AT2014" s="211" t="s">
        <v>394</v>
      </c>
      <c r="AU2014" s="211" t="s">
        <v>87</v>
      </c>
      <c r="AV2014" s="14" t="s">
        <v>87</v>
      </c>
      <c r="AW2014" s="14" t="s">
        <v>34</v>
      </c>
      <c r="AX2014" s="14" t="s">
        <v>78</v>
      </c>
      <c r="AY2014" s="211" t="s">
        <v>219</v>
      </c>
    </row>
    <row r="2015" s="15" customFormat="1">
      <c r="A2015" s="15"/>
      <c r="B2015" s="218"/>
      <c r="C2015" s="15"/>
      <c r="D2015" s="193" t="s">
        <v>394</v>
      </c>
      <c r="E2015" s="219" t="s">
        <v>1</v>
      </c>
      <c r="F2015" s="220" t="s">
        <v>401</v>
      </c>
      <c r="G2015" s="15"/>
      <c r="H2015" s="221">
        <v>22</v>
      </c>
      <c r="I2015" s="222"/>
      <c r="J2015" s="15"/>
      <c r="K2015" s="15"/>
      <c r="L2015" s="218"/>
      <c r="M2015" s="223"/>
      <c r="N2015" s="224"/>
      <c r="O2015" s="224"/>
      <c r="P2015" s="224"/>
      <c r="Q2015" s="224"/>
      <c r="R2015" s="224"/>
      <c r="S2015" s="224"/>
      <c r="T2015" s="225"/>
      <c r="U2015" s="15"/>
      <c r="V2015" s="15"/>
      <c r="W2015" s="15"/>
      <c r="X2015" s="15"/>
      <c r="Y2015" s="15"/>
      <c r="Z2015" s="15"/>
      <c r="AA2015" s="15"/>
      <c r="AB2015" s="15"/>
      <c r="AC2015" s="15"/>
      <c r="AD2015" s="15"/>
      <c r="AE2015" s="15"/>
      <c r="AT2015" s="219" t="s">
        <v>394</v>
      </c>
      <c r="AU2015" s="219" t="s">
        <v>87</v>
      </c>
      <c r="AV2015" s="15" t="s">
        <v>218</v>
      </c>
      <c r="AW2015" s="15" t="s">
        <v>34</v>
      </c>
      <c r="AX2015" s="15" t="s">
        <v>85</v>
      </c>
      <c r="AY2015" s="219" t="s">
        <v>219</v>
      </c>
    </row>
    <row r="2016" s="2" customFormat="1" ht="16.5" customHeight="1">
      <c r="A2016" s="38"/>
      <c r="B2016" s="179"/>
      <c r="C2016" s="180" t="s">
        <v>3727</v>
      </c>
      <c r="D2016" s="180" t="s">
        <v>222</v>
      </c>
      <c r="E2016" s="181" t="s">
        <v>3728</v>
      </c>
      <c r="F2016" s="182" t="s">
        <v>3729</v>
      </c>
      <c r="G2016" s="183" t="s">
        <v>390</v>
      </c>
      <c r="H2016" s="184">
        <v>44.450000000000003</v>
      </c>
      <c r="I2016" s="185"/>
      <c r="J2016" s="186">
        <f>ROUND(I2016*H2016,2)</f>
        <v>0</v>
      </c>
      <c r="K2016" s="182" t="s">
        <v>1</v>
      </c>
      <c r="L2016" s="39"/>
      <c r="M2016" s="187" t="s">
        <v>1</v>
      </c>
      <c r="N2016" s="188" t="s">
        <v>43</v>
      </c>
      <c r="O2016" s="77"/>
      <c r="P2016" s="189">
        <f>O2016*H2016</f>
        <v>0</v>
      </c>
      <c r="Q2016" s="189">
        <v>5.0000000000000002E-05</v>
      </c>
      <c r="R2016" s="189">
        <f>Q2016*H2016</f>
        <v>0.0022225000000000001</v>
      </c>
      <c r="S2016" s="189">
        <v>0</v>
      </c>
      <c r="T2016" s="190">
        <f>S2016*H2016</f>
        <v>0</v>
      </c>
      <c r="U2016" s="38"/>
      <c r="V2016" s="38"/>
      <c r="W2016" s="38"/>
      <c r="X2016" s="38"/>
      <c r="Y2016" s="38"/>
      <c r="Z2016" s="38"/>
      <c r="AA2016" s="38"/>
      <c r="AB2016" s="38"/>
      <c r="AC2016" s="38"/>
      <c r="AD2016" s="38"/>
      <c r="AE2016" s="38"/>
      <c r="AR2016" s="191" t="s">
        <v>296</v>
      </c>
      <c r="AT2016" s="191" t="s">
        <v>222</v>
      </c>
      <c r="AU2016" s="191" t="s">
        <v>87</v>
      </c>
      <c r="AY2016" s="19" t="s">
        <v>219</v>
      </c>
      <c r="BE2016" s="192">
        <f>IF(N2016="základní",J2016,0)</f>
        <v>0</v>
      </c>
      <c r="BF2016" s="192">
        <f>IF(N2016="snížená",J2016,0)</f>
        <v>0</v>
      </c>
      <c r="BG2016" s="192">
        <f>IF(N2016="zákl. přenesená",J2016,0)</f>
        <v>0</v>
      </c>
      <c r="BH2016" s="192">
        <f>IF(N2016="sníž. přenesená",J2016,0)</f>
        <v>0</v>
      </c>
      <c r="BI2016" s="192">
        <f>IF(N2016="nulová",J2016,0)</f>
        <v>0</v>
      </c>
      <c r="BJ2016" s="19" t="s">
        <v>85</v>
      </c>
      <c r="BK2016" s="192">
        <f>ROUND(I2016*H2016,2)</f>
        <v>0</v>
      </c>
      <c r="BL2016" s="19" t="s">
        <v>296</v>
      </c>
      <c r="BM2016" s="191" t="s">
        <v>3730</v>
      </c>
    </row>
    <row r="2017" s="13" customFormat="1">
      <c r="A2017" s="13"/>
      <c r="B2017" s="203"/>
      <c r="C2017" s="13"/>
      <c r="D2017" s="193" t="s">
        <v>394</v>
      </c>
      <c r="E2017" s="204" t="s">
        <v>1</v>
      </c>
      <c r="F2017" s="205" t="s">
        <v>1070</v>
      </c>
      <c r="G2017" s="13"/>
      <c r="H2017" s="204" t="s">
        <v>1</v>
      </c>
      <c r="I2017" s="206"/>
      <c r="J2017" s="13"/>
      <c r="K2017" s="13"/>
      <c r="L2017" s="203"/>
      <c r="M2017" s="207"/>
      <c r="N2017" s="208"/>
      <c r="O2017" s="208"/>
      <c r="P2017" s="208"/>
      <c r="Q2017" s="208"/>
      <c r="R2017" s="208"/>
      <c r="S2017" s="208"/>
      <c r="T2017" s="209"/>
      <c r="U2017" s="13"/>
      <c r="V2017" s="13"/>
      <c r="W2017" s="13"/>
      <c r="X2017" s="13"/>
      <c r="Y2017" s="13"/>
      <c r="Z2017" s="13"/>
      <c r="AA2017" s="13"/>
      <c r="AB2017" s="13"/>
      <c r="AC2017" s="13"/>
      <c r="AD2017" s="13"/>
      <c r="AE2017" s="13"/>
      <c r="AT2017" s="204" t="s">
        <v>394</v>
      </c>
      <c r="AU2017" s="204" t="s">
        <v>87</v>
      </c>
      <c r="AV2017" s="13" t="s">
        <v>85</v>
      </c>
      <c r="AW2017" s="13" t="s">
        <v>34</v>
      </c>
      <c r="AX2017" s="13" t="s">
        <v>78</v>
      </c>
      <c r="AY2017" s="204" t="s">
        <v>219</v>
      </c>
    </row>
    <row r="2018" s="13" customFormat="1">
      <c r="A2018" s="13"/>
      <c r="B2018" s="203"/>
      <c r="C2018" s="13"/>
      <c r="D2018" s="193" t="s">
        <v>394</v>
      </c>
      <c r="E2018" s="204" t="s">
        <v>1</v>
      </c>
      <c r="F2018" s="205" t="s">
        <v>513</v>
      </c>
      <c r="G2018" s="13"/>
      <c r="H2018" s="204" t="s">
        <v>1</v>
      </c>
      <c r="I2018" s="206"/>
      <c r="J2018" s="13"/>
      <c r="K2018" s="13"/>
      <c r="L2018" s="203"/>
      <c r="M2018" s="207"/>
      <c r="N2018" s="208"/>
      <c r="O2018" s="208"/>
      <c r="P2018" s="208"/>
      <c r="Q2018" s="208"/>
      <c r="R2018" s="208"/>
      <c r="S2018" s="208"/>
      <c r="T2018" s="209"/>
      <c r="U2018" s="13"/>
      <c r="V2018" s="13"/>
      <c r="W2018" s="13"/>
      <c r="X2018" s="13"/>
      <c r="Y2018" s="13"/>
      <c r="Z2018" s="13"/>
      <c r="AA2018" s="13"/>
      <c r="AB2018" s="13"/>
      <c r="AC2018" s="13"/>
      <c r="AD2018" s="13"/>
      <c r="AE2018" s="13"/>
      <c r="AT2018" s="204" t="s">
        <v>394</v>
      </c>
      <c r="AU2018" s="204" t="s">
        <v>87</v>
      </c>
      <c r="AV2018" s="13" t="s">
        <v>85</v>
      </c>
      <c r="AW2018" s="13" t="s">
        <v>34</v>
      </c>
      <c r="AX2018" s="13" t="s">
        <v>78</v>
      </c>
      <c r="AY2018" s="204" t="s">
        <v>219</v>
      </c>
    </row>
    <row r="2019" s="14" customFormat="1">
      <c r="A2019" s="14"/>
      <c r="B2019" s="210"/>
      <c r="C2019" s="14"/>
      <c r="D2019" s="193" t="s">
        <v>394</v>
      </c>
      <c r="E2019" s="211" t="s">
        <v>1</v>
      </c>
      <c r="F2019" s="212" t="s">
        <v>3731</v>
      </c>
      <c r="G2019" s="14"/>
      <c r="H2019" s="213">
        <v>22</v>
      </c>
      <c r="I2019" s="214"/>
      <c r="J2019" s="14"/>
      <c r="K2019" s="14"/>
      <c r="L2019" s="210"/>
      <c r="M2019" s="215"/>
      <c r="N2019" s="216"/>
      <c r="O2019" s="216"/>
      <c r="P2019" s="216"/>
      <c r="Q2019" s="216"/>
      <c r="R2019" s="216"/>
      <c r="S2019" s="216"/>
      <c r="T2019" s="217"/>
      <c r="U2019" s="14"/>
      <c r="V2019" s="14"/>
      <c r="W2019" s="14"/>
      <c r="X2019" s="14"/>
      <c r="Y2019" s="14"/>
      <c r="Z2019" s="14"/>
      <c r="AA2019" s="14"/>
      <c r="AB2019" s="14"/>
      <c r="AC2019" s="14"/>
      <c r="AD2019" s="14"/>
      <c r="AE2019" s="14"/>
      <c r="AT2019" s="211" t="s">
        <v>394</v>
      </c>
      <c r="AU2019" s="211" t="s">
        <v>87</v>
      </c>
      <c r="AV2019" s="14" t="s">
        <v>87</v>
      </c>
      <c r="AW2019" s="14" t="s">
        <v>34</v>
      </c>
      <c r="AX2019" s="14" t="s">
        <v>78</v>
      </c>
      <c r="AY2019" s="211" t="s">
        <v>219</v>
      </c>
    </row>
    <row r="2020" s="13" customFormat="1">
      <c r="A2020" s="13"/>
      <c r="B2020" s="203"/>
      <c r="C2020" s="13"/>
      <c r="D2020" s="193" t="s">
        <v>394</v>
      </c>
      <c r="E2020" s="204" t="s">
        <v>1</v>
      </c>
      <c r="F2020" s="205" t="s">
        <v>1844</v>
      </c>
      <c r="G2020" s="13"/>
      <c r="H2020" s="204" t="s">
        <v>1</v>
      </c>
      <c r="I2020" s="206"/>
      <c r="J2020" s="13"/>
      <c r="K2020" s="13"/>
      <c r="L2020" s="203"/>
      <c r="M2020" s="207"/>
      <c r="N2020" s="208"/>
      <c r="O2020" s="208"/>
      <c r="P2020" s="208"/>
      <c r="Q2020" s="208"/>
      <c r="R2020" s="208"/>
      <c r="S2020" s="208"/>
      <c r="T2020" s="209"/>
      <c r="U2020" s="13"/>
      <c r="V2020" s="13"/>
      <c r="W2020" s="13"/>
      <c r="X2020" s="13"/>
      <c r="Y2020" s="13"/>
      <c r="Z2020" s="13"/>
      <c r="AA2020" s="13"/>
      <c r="AB2020" s="13"/>
      <c r="AC2020" s="13"/>
      <c r="AD2020" s="13"/>
      <c r="AE2020" s="13"/>
      <c r="AT2020" s="204" t="s">
        <v>394</v>
      </c>
      <c r="AU2020" s="204" t="s">
        <v>87</v>
      </c>
      <c r="AV2020" s="13" t="s">
        <v>85</v>
      </c>
      <c r="AW2020" s="13" t="s">
        <v>34</v>
      </c>
      <c r="AX2020" s="13" t="s">
        <v>78</v>
      </c>
      <c r="AY2020" s="204" t="s">
        <v>219</v>
      </c>
    </row>
    <row r="2021" s="14" customFormat="1">
      <c r="A2021" s="14"/>
      <c r="B2021" s="210"/>
      <c r="C2021" s="14"/>
      <c r="D2021" s="193" t="s">
        <v>394</v>
      </c>
      <c r="E2021" s="211" t="s">
        <v>1</v>
      </c>
      <c r="F2021" s="212" t="s">
        <v>1845</v>
      </c>
      <c r="G2021" s="14"/>
      <c r="H2021" s="213">
        <v>3</v>
      </c>
      <c r="I2021" s="214"/>
      <c r="J2021" s="14"/>
      <c r="K2021" s="14"/>
      <c r="L2021" s="210"/>
      <c r="M2021" s="215"/>
      <c r="N2021" s="216"/>
      <c r="O2021" s="216"/>
      <c r="P2021" s="216"/>
      <c r="Q2021" s="216"/>
      <c r="R2021" s="216"/>
      <c r="S2021" s="216"/>
      <c r="T2021" s="217"/>
      <c r="U2021" s="14"/>
      <c r="V2021" s="14"/>
      <c r="W2021" s="14"/>
      <c r="X2021" s="14"/>
      <c r="Y2021" s="14"/>
      <c r="Z2021" s="14"/>
      <c r="AA2021" s="14"/>
      <c r="AB2021" s="14"/>
      <c r="AC2021" s="14"/>
      <c r="AD2021" s="14"/>
      <c r="AE2021" s="14"/>
      <c r="AT2021" s="211" t="s">
        <v>394</v>
      </c>
      <c r="AU2021" s="211" t="s">
        <v>87</v>
      </c>
      <c r="AV2021" s="14" t="s">
        <v>87</v>
      </c>
      <c r="AW2021" s="14" t="s">
        <v>34</v>
      </c>
      <c r="AX2021" s="14" t="s">
        <v>78</v>
      </c>
      <c r="AY2021" s="211" t="s">
        <v>219</v>
      </c>
    </row>
    <row r="2022" s="14" customFormat="1">
      <c r="A2022" s="14"/>
      <c r="B2022" s="210"/>
      <c r="C2022" s="14"/>
      <c r="D2022" s="193" t="s">
        <v>394</v>
      </c>
      <c r="E2022" s="211" t="s">
        <v>1</v>
      </c>
      <c r="F2022" s="212" t="s">
        <v>1846</v>
      </c>
      <c r="G2022" s="14"/>
      <c r="H2022" s="213">
        <v>12.699999999999999</v>
      </c>
      <c r="I2022" s="214"/>
      <c r="J2022" s="14"/>
      <c r="K2022" s="14"/>
      <c r="L2022" s="210"/>
      <c r="M2022" s="215"/>
      <c r="N2022" s="216"/>
      <c r="O2022" s="216"/>
      <c r="P2022" s="216"/>
      <c r="Q2022" s="216"/>
      <c r="R2022" s="216"/>
      <c r="S2022" s="216"/>
      <c r="T2022" s="217"/>
      <c r="U2022" s="14"/>
      <c r="V2022" s="14"/>
      <c r="W2022" s="14"/>
      <c r="X2022" s="14"/>
      <c r="Y2022" s="14"/>
      <c r="Z2022" s="14"/>
      <c r="AA2022" s="14"/>
      <c r="AB2022" s="14"/>
      <c r="AC2022" s="14"/>
      <c r="AD2022" s="14"/>
      <c r="AE2022" s="14"/>
      <c r="AT2022" s="211" t="s">
        <v>394</v>
      </c>
      <c r="AU2022" s="211" t="s">
        <v>87</v>
      </c>
      <c r="AV2022" s="14" t="s">
        <v>87</v>
      </c>
      <c r="AW2022" s="14" t="s">
        <v>34</v>
      </c>
      <c r="AX2022" s="14" t="s">
        <v>78</v>
      </c>
      <c r="AY2022" s="211" t="s">
        <v>219</v>
      </c>
    </row>
    <row r="2023" s="14" customFormat="1">
      <c r="A2023" s="14"/>
      <c r="B2023" s="210"/>
      <c r="C2023" s="14"/>
      <c r="D2023" s="193" t="s">
        <v>394</v>
      </c>
      <c r="E2023" s="211" t="s">
        <v>1</v>
      </c>
      <c r="F2023" s="212" t="s">
        <v>1847</v>
      </c>
      <c r="G2023" s="14"/>
      <c r="H2023" s="213">
        <v>2.25</v>
      </c>
      <c r="I2023" s="214"/>
      <c r="J2023" s="14"/>
      <c r="K2023" s="14"/>
      <c r="L2023" s="210"/>
      <c r="M2023" s="215"/>
      <c r="N2023" s="216"/>
      <c r="O2023" s="216"/>
      <c r="P2023" s="216"/>
      <c r="Q2023" s="216"/>
      <c r="R2023" s="216"/>
      <c r="S2023" s="216"/>
      <c r="T2023" s="217"/>
      <c r="U2023" s="14"/>
      <c r="V2023" s="14"/>
      <c r="W2023" s="14"/>
      <c r="X2023" s="14"/>
      <c r="Y2023" s="14"/>
      <c r="Z2023" s="14"/>
      <c r="AA2023" s="14"/>
      <c r="AB2023" s="14"/>
      <c r="AC2023" s="14"/>
      <c r="AD2023" s="14"/>
      <c r="AE2023" s="14"/>
      <c r="AT2023" s="211" t="s">
        <v>394</v>
      </c>
      <c r="AU2023" s="211" t="s">
        <v>87</v>
      </c>
      <c r="AV2023" s="14" t="s">
        <v>87</v>
      </c>
      <c r="AW2023" s="14" t="s">
        <v>34</v>
      </c>
      <c r="AX2023" s="14" t="s">
        <v>78</v>
      </c>
      <c r="AY2023" s="211" t="s">
        <v>219</v>
      </c>
    </row>
    <row r="2024" s="13" customFormat="1">
      <c r="A2024" s="13"/>
      <c r="B2024" s="203"/>
      <c r="C2024" s="13"/>
      <c r="D2024" s="193" t="s">
        <v>394</v>
      </c>
      <c r="E2024" s="204" t="s">
        <v>1</v>
      </c>
      <c r="F2024" s="205" t="s">
        <v>913</v>
      </c>
      <c r="G2024" s="13"/>
      <c r="H2024" s="204" t="s">
        <v>1</v>
      </c>
      <c r="I2024" s="206"/>
      <c r="J2024" s="13"/>
      <c r="K2024" s="13"/>
      <c r="L2024" s="203"/>
      <c r="M2024" s="207"/>
      <c r="N2024" s="208"/>
      <c r="O2024" s="208"/>
      <c r="P2024" s="208"/>
      <c r="Q2024" s="208"/>
      <c r="R2024" s="208"/>
      <c r="S2024" s="208"/>
      <c r="T2024" s="209"/>
      <c r="U2024" s="13"/>
      <c r="V2024" s="13"/>
      <c r="W2024" s="13"/>
      <c r="X2024" s="13"/>
      <c r="Y2024" s="13"/>
      <c r="Z2024" s="13"/>
      <c r="AA2024" s="13"/>
      <c r="AB2024" s="13"/>
      <c r="AC2024" s="13"/>
      <c r="AD2024" s="13"/>
      <c r="AE2024" s="13"/>
      <c r="AT2024" s="204" t="s">
        <v>394</v>
      </c>
      <c r="AU2024" s="204" t="s">
        <v>87</v>
      </c>
      <c r="AV2024" s="13" t="s">
        <v>85</v>
      </c>
      <c r="AW2024" s="13" t="s">
        <v>34</v>
      </c>
      <c r="AX2024" s="13" t="s">
        <v>78</v>
      </c>
      <c r="AY2024" s="204" t="s">
        <v>219</v>
      </c>
    </row>
    <row r="2025" s="14" customFormat="1">
      <c r="A2025" s="14"/>
      <c r="B2025" s="210"/>
      <c r="C2025" s="14"/>
      <c r="D2025" s="193" t="s">
        <v>394</v>
      </c>
      <c r="E2025" s="211" t="s">
        <v>1</v>
      </c>
      <c r="F2025" s="212" t="s">
        <v>1416</v>
      </c>
      <c r="G2025" s="14"/>
      <c r="H2025" s="213">
        <v>4.5</v>
      </c>
      <c r="I2025" s="214"/>
      <c r="J2025" s="14"/>
      <c r="K2025" s="14"/>
      <c r="L2025" s="210"/>
      <c r="M2025" s="215"/>
      <c r="N2025" s="216"/>
      <c r="O2025" s="216"/>
      <c r="P2025" s="216"/>
      <c r="Q2025" s="216"/>
      <c r="R2025" s="216"/>
      <c r="S2025" s="216"/>
      <c r="T2025" s="217"/>
      <c r="U2025" s="14"/>
      <c r="V2025" s="14"/>
      <c r="W2025" s="14"/>
      <c r="X2025" s="14"/>
      <c r="Y2025" s="14"/>
      <c r="Z2025" s="14"/>
      <c r="AA2025" s="14"/>
      <c r="AB2025" s="14"/>
      <c r="AC2025" s="14"/>
      <c r="AD2025" s="14"/>
      <c r="AE2025" s="14"/>
      <c r="AT2025" s="211" t="s">
        <v>394</v>
      </c>
      <c r="AU2025" s="211" t="s">
        <v>87</v>
      </c>
      <c r="AV2025" s="14" t="s">
        <v>87</v>
      </c>
      <c r="AW2025" s="14" t="s">
        <v>34</v>
      </c>
      <c r="AX2025" s="14" t="s">
        <v>78</v>
      </c>
      <c r="AY2025" s="211" t="s">
        <v>219</v>
      </c>
    </row>
    <row r="2026" s="15" customFormat="1">
      <c r="A2026" s="15"/>
      <c r="B2026" s="218"/>
      <c r="C2026" s="15"/>
      <c r="D2026" s="193" t="s">
        <v>394</v>
      </c>
      <c r="E2026" s="219" t="s">
        <v>1</v>
      </c>
      <c r="F2026" s="220" t="s">
        <v>401</v>
      </c>
      <c r="G2026" s="15"/>
      <c r="H2026" s="221">
        <v>44.450000000000003</v>
      </c>
      <c r="I2026" s="222"/>
      <c r="J2026" s="15"/>
      <c r="K2026" s="15"/>
      <c r="L2026" s="218"/>
      <c r="M2026" s="223"/>
      <c r="N2026" s="224"/>
      <c r="O2026" s="224"/>
      <c r="P2026" s="224"/>
      <c r="Q2026" s="224"/>
      <c r="R2026" s="224"/>
      <c r="S2026" s="224"/>
      <c r="T2026" s="225"/>
      <c r="U2026" s="15"/>
      <c r="V2026" s="15"/>
      <c r="W2026" s="15"/>
      <c r="X2026" s="15"/>
      <c r="Y2026" s="15"/>
      <c r="Z2026" s="15"/>
      <c r="AA2026" s="15"/>
      <c r="AB2026" s="15"/>
      <c r="AC2026" s="15"/>
      <c r="AD2026" s="15"/>
      <c r="AE2026" s="15"/>
      <c r="AT2026" s="219" t="s">
        <v>394</v>
      </c>
      <c r="AU2026" s="219" t="s">
        <v>87</v>
      </c>
      <c r="AV2026" s="15" t="s">
        <v>218</v>
      </c>
      <c r="AW2026" s="15" t="s">
        <v>34</v>
      </c>
      <c r="AX2026" s="15" t="s">
        <v>85</v>
      </c>
      <c r="AY2026" s="219" t="s">
        <v>219</v>
      </c>
    </row>
    <row r="2027" s="2" customFormat="1">
      <c r="A2027" s="38"/>
      <c r="B2027" s="179"/>
      <c r="C2027" s="180" t="s">
        <v>3732</v>
      </c>
      <c r="D2027" s="180" t="s">
        <v>222</v>
      </c>
      <c r="E2027" s="181" t="s">
        <v>3733</v>
      </c>
      <c r="F2027" s="182" t="s">
        <v>3734</v>
      </c>
      <c r="G2027" s="183" t="s">
        <v>390</v>
      </c>
      <c r="H2027" s="184">
        <v>4.4249999999999998</v>
      </c>
      <c r="I2027" s="185"/>
      <c r="J2027" s="186">
        <f>ROUND(I2027*H2027,2)</f>
        <v>0</v>
      </c>
      <c r="K2027" s="182" t="s">
        <v>391</v>
      </c>
      <c r="L2027" s="39"/>
      <c r="M2027" s="187" t="s">
        <v>1</v>
      </c>
      <c r="N2027" s="188" t="s">
        <v>43</v>
      </c>
      <c r="O2027" s="77"/>
      <c r="P2027" s="189">
        <f>O2027*H2027</f>
        <v>0</v>
      </c>
      <c r="Q2027" s="189">
        <v>0</v>
      </c>
      <c r="R2027" s="189">
        <f>Q2027*H2027</f>
        <v>0</v>
      </c>
      <c r="S2027" s="189">
        <v>0</v>
      </c>
      <c r="T2027" s="190">
        <f>S2027*H2027</f>
        <v>0</v>
      </c>
      <c r="U2027" s="38"/>
      <c r="V2027" s="38"/>
      <c r="W2027" s="38"/>
      <c r="X2027" s="38"/>
      <c r="Y2027" s="38"/>
      <c r="Z2027" s="38"/>
      <c r="AA2027" s="38"/>
      <c r="AB2027" s="38"/>
      <c r="AC2027" s="38"/>
      <c r="AD2027" s="38"/>
      <c r="AE2027" s="38"/>
      <c r="AR2027" s="191" t="s">
        <v>296</v>
      </c>
      <c r="AT2027" s="191" t="s">
        <v>222</v>
      </c>
      <c r="AU2027" s="191" t="s">
        <v>87</v>
      </c>
      <c r="AY2027" s="19" t="s">
        <v>219</v>
      </c>
      <c r="BE2027" s="192">
        <f>IF(N2027="základní",J2027,0)</f>
        <v>0</v>
      </c>
      <c r="BF2027" s="192">
        <f>IF(N2027="snížená",J2027,0)</f>
        <v>0</v>
      </c>
      <c r="BG2027" s="192">
        <f>IF(N2027="zákl. přenesená",J2027,0)</f>
        <v>0</v>
      </c>
      <c r="BH2027" s="192">
        <f>IF(N2027="sníž. přenesená",J2027,0)</f>
        <v>0</v>
      </c>
      <c r="BI2027" s="192">
        <f>IF(N2027="nulová",J2027,0)</f>
        <v>0</v>
      </c>
      <c r="BJ2027" s="19" t="s">
        <v>85</v>
      </c>
      <c r="BK2027" s="192">
        <f>ROUND(I2027*H2027,2)</f>
        <v>0</v>
      </c>
      <c r="BL2027" s="19" t="s">
        <v>296</v>
      </c>
      <c r="BM2027" s="191" t="s">
        <v>3735</v>
      </c>
    </row>
    <row r="2028" s="2" customFormat="1">
      <c r="A2028" s="38"/>
      <c r="B2028" s="39"/>
      <c r="C2028" s="38"/>
      <c r="D2028" s="193" t="s">
        <v>227</v>
      </c>
      <c r="E2028" s="38"/>
      <c r="F2028" s="194" t="s">
        <v>3736</v>
      </c>
      <c r="G2028" s="38"/>
      <c r="H2028" s="38"/>
      <c r="I2028" s="195"/>
      <c r="J2028" s="38"/>
      <c r="K2028" s="38"/>
      <c r="L2028" s="39"/>
      <c r="M2028" s="196"/>
      <c r="N2028" s="197"/>
      <c r="O2028" s="77"/>
      <c r="P2028" s="77"/>
      <c r="Q2028" s="77"/>
      <c r="R2028" s="77"/>
      <c r="S2028" s="77"/>
      <c r="T2028" s="78"/>
      <c r="U2028" s="38"/>
      <c r="V2028" s="38"/>
      <c r="W2028" s="38"/>
      <c r="X2028" s="38"/>
      <c r="Y2028" s="38"/>
      <c r="Z2028" s="38"/>
      <c r="AA2028" s="38"/>
      <c r="AB2028" s="38"/>
      <c r="AC2028" s="38"/>
      <c r="AD2028" s="38"/>
      <c r="AE2028" s="38"/>
      <c r="AT2028" s="19" t="s">
        <v>227</v>
      </c>
      <c r="AU2028" s="19" t="s">
        <v>87</v>
      </c>
    </row>
    <row r="2029" s="14" customFormat="1">
      <c r="A2029" s="14"/>
      <c r="B2029" s="210"/>
      <c r="C2029" s="14"/>
      <c r="D2029" s="193" t="s">
        <v>394</v>
      </c>
      <c r="E2029" s="211" t="s">
        <v>1</v>
      </c>
      <c r="F2029" s="212" t="s">
        <v>3737</v>
      </c>
      <c r="G2029" s="14"/>
      <c r="H2029" s="213">
        <v>2.625</v>
      </c>
      <c r="I2029" s="214"/>
      <c r="J2029" s="14"/>
      <c r="K2029" s="14"/>
      <c r="L2029" s="210"/>
      <c r="M2029" s="215"/>
      <c r="N2029" s="216"/>
      <c r="O2029" s="216"/>
      <c r="P2029" s="216"/>
      <c r="Q2029" s="216"/>
      <c r="R2029" s="216"/>
      <c r="S2029" s="216"/>
      <c r="T2029" s="217"/>
      <c r="U2029" s="14"/>
      <c r="V2029" s="14"/>
      <c r="W2029" s="14"/>
      <c r="X2029" s="14"/>
      <c r="Y2029" s="14"/>
      <c r="Z2029" s="14"/>
      <c r="AA2029" s="14"/>
      <c r="AB2029" s="14"/>
      <c r="AC2029" s="14"/>
      <c r="AD2029" s="14"/>
      <c r="AE2029" s="14"/>
      <c r="AT2029" s="211" t="s">
        <v>394</v>
      </c>
      <c r="AU2029" s="211" t="s">
        <v>87</v>
      </c>
      <c r="AV2029" s="14" t="s">
        <v>87</v>
      </c>
      <c r="AW2029" s="14" t="s">
        <v>34</v>
      </c>
      <c r="AX2029" s="14" t="s">
        <v>78</v>
      </c>
      <c r="AY2029" s="211" t="s">
        <v>219</v>
      </c>
    </row>
    <row r="2030" s="14" customFormat="1">
      <c r="A2030" s="14"/>
      <c r="B2030" s="210"/>
      <c r="C2030" s="14"/>
      <c r="D2030" s="193" t="s">
        <v>394</v>
      </c>
      <c r="E2030" s="211" t="s">
        <v>1</v>
      </c>
      <c r="F2030" s="212" t="s">
        <v>1244</v>
      </c>
      <c r="G2030" s="14"/>
      <c r="H2030" s="213">
        <v>1.8</v>
      </c>
      <c r="I2030" s="214"/>
      <c r="J2030" s="14"/>
      <c r="K2030" s="14"/>
      <c r="L2030" s="210"/>
      <c r="M2030" s="215"/>
      <c r="N2030" s="216"/>
      <c r="O2030" s="216"/>
      <c r="P2030" s="216"/>
      <c r="Q2030" s="216"/>
      <c r="R2030" s="216"/>
      <c r="S2030" s="216"/>
      <c r="T2030" s="217"/>
      <c r="U2030" s="14"/>
      <c r="V2030" s="14"/>
      <c r="W2030" s="14"/>
      <c r="X2030" s="14"/>
      <c r="Y2030" s="14"/>
      <c r="Z2030" s="14"/>
      <c r="AA2030" s="14"/>
      <c r="AB2030" s="14"/>
      <c r="AC2030" s="14"/>
      <c r="AD2030" s="14"/>
      <c r="AE2030" s="14"/>
      <c r="AT2030" s="211" t="s">
        <v>394</v>
      </c>
      <c r="AU2030" s="211" t="s">
        <v>87</v>
      </c>
      <c r="AV2030" s="14" t="s">
        <v>87</v>
      </c>
      <c r="AW2030" s="14" t="s">
        <v>34</v>
      </c>
      <c r="AX2030" s="14" t="s">
        <v>78</v>
      </c>
      <c r="AY2030" s="211" t="s">
        <v>219</v>
      </c>
    </row>
    <row r="2031" s="15" customFormat="1">
      <c r="A2031" s="15"/>
      <c r="B2031" s="218"/>
      <c r="C2031" s="15"/>
      <c r="D2031" s="193" t="s">
        <v>394</v>
      </c>
      <c r="E2031" s="219" t="s">
        <v>1</v>
      </c>
      <c r="F2031" s="220" t="s">
        <v>401</v>
      </c>
      <c r="G2031" s="15"/>
      <c r="H2031" s="221">
        <v>4.4249999999999998</v>
      </c>
      <c r="I2031" s="222"/>
      <c r="J2031" s="15"/>
      <c r="K2031" s="15"/>
      <c r="L2031" s="218"/>
      <c r="M2031" s="223"/>
      <c r="N2031" s="224"/>
      <c r="O2031" s="224"/>
      <c r="P2031" s="224"/>
      <c r="Q2031" s="224"/>
      <c r="R2031" s="224"/>
      <c r="S2031" s="224"/>
      <c r="T2031" s="225"/>
      <c r="U2031" s="15"/>
      <c r="V2031" s="15"/>
      <c r="W2031" s="15"/>
      <c r="X2031" s="15"/>
      <c r="Y2031" s="15"/>
      <c r="Z2031" s="15"/>
      <c r="AA2031" s="15"/>
      <c r="AB2031" s="15"/>
      <c r="AC2031" s="15"/>
      <c r="AD2031" s="15"/>
      <c r="AE2031" s="15"/>
      <c r="AT2031" s="219" t="s">
        <v>394</v>
      </c>
      <c r="AU2031" s="219" t="s">
        <v>87</v>
      </c>
      <c r="AV2031" s="15" t="s">
        <v>218</v>
      </c>
      <c r="AW2031" s="15" t="s">
        <v>34</v>
      </c>
      <c r="AX2031" s="15" t="s">
        <v>85</v>
      </c>
      <c r="AY2031" s="219" t="s">
        <v>219</v>
      </c>
    </row>
    <row r="2032" s="2" customFormat="1">
      <c r="A2032" s="38"/>
      <c r="B2032" s="179"/>
      <c r="C2032" s="234" t="s">
        <v>3738</v>
      </c>
      <c r="D2032" s="234" t="s">
        <v>2002</v>
      </c>
      <c r="E2032" s="235" t="s">
        <v>3739</v>
      </c>
      <c r="F2032" s="236" t="s">
        <v>3740</v>
      </c>
      <c r="G2032" s="237" t="s">
        <v>390</v>
      </c>
      <c r="H2032" s="238">
        <v>2.625</v>
      </c>
      <c r="I2032" s="239"/>
      <c r="J2032" s="240">
        <f>ROUND(I2032*H2032,2)</f>
        <v>0</v>
      </c>
      <c r="K2032" s="236" t="s">
        <v>391</v>
      </c>
      <c r="L2032" s="241"/>
      <c r="M2032" s="242" t="s">
        <v>1</v>
      </c>
      <c r="N2032" s="243" t="s">
        <v>43</v>
      </c>
      <c r="O2032" s="77"/>
      <c r="P2032" s="189">
        <f>O2032*H2032</f>
        <v>0</v>
      </c>
      <c r="Q2032" s="189">
        <v>0.01</v>
      </c>
      <c r="R2032" s="189">
        <f>Q2032*H2032</f>
        <v>0.026249999999999999</v>
      </c>
      <c r="S2032" s="189">
        <v>0</v>
      </c>
      <c r="T2032" s="190">
        <f>S2032*H2032</f>
        <v>0</v>
      </c>
      <c r="U2032" s="38"/>
      <c r="V2032" s="38"/>
      <c r="W2032" s="38"/>
      <c r="X2032" s="38"/>
      <c r="Y2032" s="38"/>
      <c r="Z2032" s="38"/>
      <c r="AA2032" s="38"/>
      <c r="AB2032" s="38"/>
      <c r="AC2032" s="38"/>
      <c r="AD2032" s="38"/>
      <c r="AE2032" s="38"/>
      <c r="AR2032" s="191" t="s">
        <v>612</v>
      </c>
      <c r="AT2032" s="191" t="s">
        <v>2002</v>
      </c>
      <c r="AU2032" s="191" t="s">
        <v>87</v>
      </c>
      <c r="AY2032" s="19" t="s">
        <v>219</v>
      </c>
      <c r="BE2032" s="192">
        <f>IF(N2032="základní",J2032,0)</f>
        <v>0</v>
      </c>
      <c r="BF2032" s="192">
        <f>IF(N2032="snížená",J2032,0)</f>
        <v>0</v>
      </c>
      <c r="BG2032" s="192">
        <f>IF(N2032="zákl. přenesená",J2032,0)</f>
        <v>0</v>
      </c>
      <c r="BH2032" s="192">
        <f>IF(N2032="sníž. přenesená",J2032,0)</f>
        <v>0</v>
      </c>
      <c r="BI2032" s="192">
        <f>IF(N2032="nulová",J2032,0)</f>
        <v>0</v>
      </c>
      <c r="BJ2032" s="19" t="s">
        <v>85</v>
      </c>
      <c r="BK2032" s="192">
        <f>ROUND(I2032*H2032,2)</f>
        <v>0</v>
      </c>
      <c r="BL2032" s="19" t="s">
        <v>296</v>
      </c>
      <c r="BM2032" s="191" t="s">
        <v>3741</v>
      </c>
    </row>
    <row r="2033" s="2" customFormat="1">
      <c r="A2033" s="38"/>
      <c r="B2033" s="39"/>
      <c r="C2033" s="38"/>
      <c r="D2033" s="193" t="s">
        <v>227</v>
      </c>
      <c r="E2033" s="38"/>
      <c r="F2033" s="194" t="s">
        <v>3740</v>
      </c>
      <c r="G2033" s="38"/>
      <c r="H2033" s="38"/>
      <c r="I2033" s="195"/>
      <c r="J2033" s="38"/>
      <c r="K2033" s="38"/>
      <c r="L2033" s="39"/>
      <c r="M2033" s="196"/>
      <c r="N2033" s="197"/>
      <c r="O2033" s="77"/>
      <c r="P2033" s="77"/>
      <c r="Q2033" s="77"/>
      <c r="R2033" s="77"/>
      <c r="S2033" s="77"/>
      <c r="T2033" s="78"/>
      <c r="U2033" s="38"/>
      <c r="V2033" s="38"/>
      <c r="W2033" s="38"/>
      <c r="X2033" s="38"/>
      <c r="Y2033" s="38"/>
      <c r="Z2033" s="38"/>
      <c r="AA2033" s="38"/>
      <c r="AB2033" s="38"/>
      <c r="AC2033" s="38"/>
      <c r="AD2033" s="38"/>
      <c r="AE2033" s="38"/>
      <c r="AT2033" s="19" t="s">
        <v>227</v>
      </c>
      <c r="AU2033" s="19" t="s">
        <v>87</v>
      </c>
    </row>
    <row r="2034" s="13" customFormat="1">
      <c r="A2034" s="13"/>
      <c r="B2034" s="203"/>
      <c r="C2034" s="13"/>
      <c r="D2034" s="193" t="s">
        <v>394</v>
      </c>
      <c r="E2034" s="204" t="s">
        <v>1</v>
      </c>
      <c r="F2034" s="205" t="s">
        <v>3742</v>
      </c>
      <c r="G2034" s="13"/>
      <c r="H2034" s="204" t="s">
        <v>1</v>
      </c>
      <c r="I2034" s="206"/>
      <c r="J2034" s="13"/>
      <c r="K2034" s="13"/>
      <c r="L2034" s="203"/>
      <c r="M2034" s="207"/>
      <c r="N2034" s="208"/>
      <c r="O2034" s="208"/>
      <c r="P2034" s="208"/>
      <c r="Q2034" s="208"/>
      <c r="R2034" s="208"/>
      <c r="S2034" s="208"/>
      <c r="T2034" s="209"/>
      <c r="U2034" s="13"/>
      <c r="V2034" s="13"/>
      <c r="W2034" s="13"/>
      <c r="X2034" s="13"/>
      <c r="Y2034" s="13"/>
      <c r="Z2034" s="13"/>
      <c r="AA2034" s="13"/>
      <c r="AB2034" s="13"/>
      <c r="AC2034" s="13"/>
      <c r="AD2034" s="13"/>
      <c r="AE2034" s="13"/>
      <c r="AT2034" s="204" t="s">
        <v>394</v>
      </c>
      <c r="AU2034" s="204" t="s">
        <v>87</v>
      </c>
      <c r="AV2034" s="13" t="s">
        <v>85</v>
      </c>
      <c r="AW2034" s="13" t="s">
        <v>34</v>
      </c>
      <c r="AX2034" s="13" t="s">
        <v>78</v>
      </c>
      <c r="AY2034" s="204" t="s">
        <v>219</v>
      </c>
    </row>
    <row r="2035" s="14" customFormat="1">
      <c r="A2035" s="14"/>
      <c r="B2035" s="210"/>
      <c r="C2035" s="14"/>
      <c r="D2035" s="193" t="s">
        <v>394</v>
      </c>
      <c r="E2035" s="211" t="s">
        <v>1</v>
      </c>
      <c r="F2035" s="212" t="s">
        <v>3743</v>
      </c>
      <c r="G2035" s="14"/>
      <c r="H2035" s="213">
        <v>1.8</v>
      </c>
      <c r="I2035" s="214"/>
      <c r="J2035" s="14"/>
      <c r="K2035" s="14"/>
      <c r="L2035" s="210"/>
      <c r="M2035" s="215"/>
      <c r="N2035" s="216"/>
      <c r="O2035" s="216"/>
      <c r="P2035" s="216"/>
      <c r="Q2035" s="216"/>
      <c r="R2035" s="216"/>
      <c r="S2035" s="216"/>
      <c r="T2035" s="217"/>
      <c r="U2035" s="14"/>
      <c r="V2035" s="14"/>
      <c r="W2035" s="14"/>
      <c r="X2035" s="14"/>
      <c r="Y2035" s="14"/>
      <c r="Z2035" s="14"/>
      <c r="AA2035" s="14"/>
      <c r="AB2035" s="14"/>
      <c r="AC2035" s="14"/>
      <c r="AD2035" s="14"/>
      <c r="AE2035" s="14"/>
      <c r="AT2035" s="211" t="s">
        <v>394</v>
      </c>
      <c r="AU2035" s="211" t="s">
        <v>87</v>
      </c>
      <c r="AV2035" s="14" t="s">
        <v>87</v>
      </c>
      <c r="AW2035" s="14" t="s">
        <v>34</v>
      </c>
      <c r="AX2035" s="14" t="s">
        <v>78</v>
      </c>
      <c r="AY2035" s="211" t="s">
        <v>219</v>
      </c>
    </row>
    <row r="2036" s="13" customFormat="1">
      <c r="A2036" s="13"/>
      <c r="B2036" s="203"/>
      <c r="C2036" s="13"/>
      <c r="D2036" s="193" t="s">
        <v>394</v>
      </c>
      <c r="E2036" s="204" t="s">
        <v>1</v>
      </c>
      <c r="F2036" s="205" t="s">
        <v>3744</v>
      </c>
      <c r="G2036" s="13"/>
      <c r="H2036" s="204" t="s">
        <v>1</v>
      </c>
      <c r="I2036" s="206"/>
      <c r="J2036" s="13"/>
      <c r="K2036" s="13"/>
      <c r="L2036" s="203"/>
      <c r="M2036" s="207"/>
      <c r="N2036" s="208"/>
      <c r="O2036" s="208"/>
      <c r="P2036" s="208"/>
      <c r="Q2036" s="208"/>
      <c r="R2036" s="208"/>
      <c r="S2036" s="208"/>
      <c r="T2036" s="209"/>
      <c r="U2036" s="13"/>
      <c r="V2036" s="13"/>
      <c r="W2036" s="13"/>
      <c r="X2036" s="13"/>
      <c r="Y2036" s="13"/>
      <c r="Z2036" s="13"/>
      <c r="AA2036" s="13"/>
      <c r="AB2036" s="13"/>
      <c r="AC2036" s="13"/>
      <c r="AD2036" s="13"/>
      <c r="AE2036" s="13"/>
      <c r="AT2036" s="204" t="s">
        <v>394</v>
      </c>
      <c r="AU2036" s="204" t="s">
        <v>87</v>
      </c>
      <c r="AV2036" s="13" t="s">
        <v>85</v>
      </c>
      <c r="AW2036" s="13" t="s">
        <v>34</v>
      </c>
      <c r="AX2036" s="13" t="s">
        <v>78</v>
      </c>
      <c r="AY2036" s="204" t="s">
        <v>219</v>
      </c>
    </row>
    <row r="2037" s="14" customFormat="1">
      <c r="A2037" s="14"/>
      <c r="B2037" s="210"/>
      <c r="C2037" s="14"/>
      <c r="D2037" s="193" t="s">
        <v>394</v>
      </c>
      <c r="E2037" s="211" t="s">
        <v>1</v>
      </c>
      <c r="F2037" s="212" t="s">
        <v>3745</v>
      </c>
      <c r="G2037" s="14"/>
      <c r="H2037" s="213">
        <v>0.82499999999999996</v>
      </c>
      <c r="I2037" s="214"/>
      <c r="J2037" s="14"/>
      <c r="K2037" s="14"/>
      <c r="L2037" s="210"/>
      <c r="M2037" s="215"/>
      <c r="N2037" s="216"/>
      <c r="O2037" s="216"/>
      <c r="P2037" s="216"/>
      <c r="Q2037" s="216"/>
      <c r="R2037" s="216"/>
      <c r="S2037" s="216"/>
      <c r="T2037" s="217"/>
      <c r="U2037" s="14"/>
      <c r="V2037" s="14"/>
      <c r="W2037" s="14"/>
      <c r="X2037" s="14"/>
      <c r="Y2037" s="14"/>
      <c r="Z2037" s="14"/>
      <c r="AA2037" s="14"/>
      <c r="AB2037" s="14"/>
      <c r="AC2037" s="14"/>
      <c r="AD2037" s="14"/>
      <c r="AE2037" s="14"/>
      <c r="AT2037" s="211" t="s">
        <v>394</v>
      </c>
      <c r="AU2037" s="211" t="s">
        <v>87</v>
      </c>
      <c r="AV2037" s="14" t="s">
        <v>87</v>
      </c>
      <c r="AW2037" s="14" t="s">
        <v>34</v>
      </c>
      <c r="AX2037" s="14" t="s">
        <v>78</v>
      </c>
      <c r="AY2037" s="211" t="s">
        <v>219</v>
      </c>
    </row>
    <row r="2038" s="15" customFormat="1">
      <c r="A2038" s="15"/>
      <c r="B2038" s="218"/>
      <c r="C2038" s="15"/>
      <c r="D2038" s="193" t="s">
        <v>394</v>
      </c>
      <c r="E2038" s="219" t="s">
        <v>1</v>
      </c>
      <c r="F2038" s="220" t="s">
        <v>401</v>
      </c>
      <c r="G2038" s="15"/>
      <c r="H2038" s="221">
        <v>2.625</v>
      </c>
      <c r="I2038" s="222"/>
      <c r="J2038" s="15"/>
      <c r="K2038" s="15"/>
      <c r="L2038" s="218"/>
      <c r="M2038" s="223"/>
      <c r="N2038" s="224"/>
      <c r="O2038" s="224"/>
      <c r="P2038" s="224"/>
      <c r="Q2038" s="224"/>
      <c r="R2038" s="224"/>
      <c r="S2038" s="224"/>
      <c r="T2038" s="225"/>
      <c r="U2038" s="15"/>
      <c r="V2038" s="15"/>
      <c r="W2038" s="15"/>
      <c r="X2038" s="15"/>
      <c r="Y2038" s="15"/>
      <c r="Z2038" s="15"/>
      <c r="AA2038" s="15"/>
      <c r="AB2038" s="15"/>
      <c r="AC2038" s="15"/>
      <c r="AD2038" s="15"/>
      <c r="AE2038" s="15"/>
      <c r="AT2038" s="219" t="s">
        <v>394</v>
      </c>
      <c r="AU2038" s="219" t="s">
        <v>87</v>
      </c>
      <c r="AV2038" s="15" t="s">
        <v>218</v>
      </c>
      <c r="AW2038" s="15" t="s">
        <v>34</v>
      </c>
      <c r="AX2038" s="15" t="s">
        <v>85</v>
      </c>
      <c r="AY2038" s="219" t="s">
        <v>219</v>
      </c>
    </row>
    <row r="2039" s="2" customFormat="1">
      <c r="A2039" s="38"/>
      <c r="B2039" s="179"/>
      <c r="C2039" s="234" t="s">
        <v>3746</v>
      </c>
      <c r="D2039" s="234" t="s">
        <v>2002</v>
      </c>
      <c r="E2039" s="235" t="s">
        <v>3747</v>
      </c>
      <c r="F2039" s="236" t="s">
        <v>3748</v>
      </c>
      <c r="G2039" s="237" t="s">
        <v>390</v>
      </c>
      <c r="H2039" s="238">
        <v>1.8</v>
      </c>
      <c r="I2039" s="239"/>
      <c r="J2039" s="240">
        <f>ROUND(I2039*H2039,2)</f>
        <v>0</v>
      </c>
      <c r="K2039" s="236" t="s">
        <v>391</v>
      </c>
      <c r="L2039" s="241"/>
      <c r="M2039" s="242" t="s">
        <v>1</v>
      </c>
      <c r="N2039" s="243" t="s">
        <v>43</v>
      </c>
      <c r="O2039" s="77"/>
      <c r="P2039" s="189">
        <f>O2039*H2039</f>
        <v>0</v>
      </c>
      <c r="Q2039" s="189">
        <v>0.0041999999999999997</v>
      </c>
      <c r="R2039" s="189">
        <f>Q2039*H2039</f>
        <v>0.0075599999999999999</v>
      </c>
      <c r="S2039" s="189">
        <v>0</v>
      </c>
      <c r="T2039" s="190">
        <f>S2039*H2039</f>
        <v>0</v>
      </c>
      <c r="U2039" s="38"/>
      <c r="V2039" s="38"/>
      <c r="W2039" s="38"/>
      <c r="X2039" s="38"/>
      <c r="Y2039" s="38"/>
      <c r="Z2039" s="38"/>
      <c r="AA2039" s="38"/>
      <c r="AB2039" s="38"/>
      <c r="AC2039" s="38"/>
      <c r="AD2039" s="38"/>
      <c r="AE2039" s="38"/>
      <c r="AR2039" s="191" t="s">
        <v>612</v>
      </c>
      <c r="AT2039" s="191" t="s">
        <v>2002</v>
      </c>
      <c r="AU2039" s="191" t="s">
        <v>87</v>
      </c>
      <c r="AY2039" s="19" t="s">
        <v>219</v>
      </c>
      <c r="BE2039" s="192">
        <f>IF(N2039="základní",J2039,0)</f>
        <v>0</v>
      </c>
      <c r="BF2039" s="192">
        <f>IF(N2039="snížená",J2039,0)</f>
        <v>0</v>
      </c>
      <c r="BG2039" s="192">
        <f>IF(N2039="zákl. přenesená",J2039,0)</f>
        <v>0</v>
      </c>
      <c r="BH2039" s="192">
        <f>IF(N2039="sníž. přenesená",J2039,0)</f>
        <v>0</v>
      </c>
      <c r="BI2039" s="192">
        <f>IF(N2039="nulová",J2039,0)</f>
        <v>0</v>
      </c>
      <c r="BJ2039" s="19" t="s">
        <v>85</v>
      </c>
      <c r="BK2039" s="192">
        <f>ROUND(I2039*H2039,2)</f>
        <v>0</v>
      </c>
      <c r="BL2039" s="19" t="s">
        <v>296</v>
      </c>
      <c r="BM2039" s="191" t="s">
        <v>3749</v>
      </c>
    </row>
    <row r="2040" s="2" customFormat="1">
      <c r="A2040" s="38"/>
      <c r="B2040" s="39"/>
      <c r="C2040" s="38"/>
      <c r="D2040" s="193" t="s">
        <v>227</v>
      </c>
      <c r="E2040" s="38"/>
      <c r="F2040" s="194" t="s">
        <v>3748</v>
      </c>
      <c r="G2040" s="38"/>
      <c r="H2040" s="38"/>
      <c r="I2040" s="195"/>
      <c r="J2040" s="38"/>
      <c r="K2040" s="38"/>
      <c r="L2040" s="39"/>
      <c r="M2040" s="196"/>
      <c r="N2040" s="197"/>
      <c r="O2040" s="77"/>
      <c r="P2040" s="77"/>
      <c r="Q2040" s="77"/>
      <c r="R2040" s="77"/>
      <c r="S2040" s="77"/>
      <c r="T2040" s="78"/>
      <c r="U2040" s="38"/>
      <c r="V2040" s="38"/>
      <c r="W2040" s="38"/>
      <c r="X2040" s="38"/>
      <c r="Y2040" s="38"/>
      <c r="Z2040" s="38"/>
      <c r="AA2040" s="38"/>
      <c r="AB2040" s="38"/>
      <c r="AC2040" s="38"/>
      <c r="AD2040" s="38"/>
      <c r="AE2040" s="38"/>
      <c r="AT2040" s="19" t="s">
        <v>227</v>
      </c>
      <c r="AU2040" s="19" t="s">
        <v>87</v>
      </c>
    </row>
    <row r="2041" s="13" customFormat="1">
      <c r="A2041" s="13"/>
      <c r="B2041" s="203"/>
      <c r="C2041" s="13"/>
      <c r="D2041" s="193" t="s">
        <v>394</v>
      </c>
      <c r="E2041" s="204" t="s">
        <v>1</v>
      </c>
      <c r="F2041" s="205" t="s">
        <v>3750</v>
      </c>
      <c r="G2041" s="13"/>
      <c r="H2041" s="204" t="s">
        <v>1</v>
      </c>
      <c r="I2041" s="206"/>
      <c r="J2041" s="13"/>
      <c r="K2041" s="13"/>
      <c r="L2041" s="203"/>
      <c r="M2041" s="207"/>
      <c r="N2041" s="208"/>
      <c r="O2041" s="208"/>
      <c r="P2041" s="208"/>
      <c r="Q2041" s="208"/>
      <c r="R2041" s="208"/>
      <c r="S2041" s="208"/>
      <c r="T2041" s="209"/>
      <c r="U2041" s="13"/>
      <c r="V2041" s="13"/>
      <c r="W2041" s="13"/>
      <c r="X2041" s="13"/>
      <c r="Y2041" s="13"/>
      <c r="Z2041" s="13"/>
      <c r="AA2041" s="13"/>
      <c r="AB2041" s="13"/>
      <c r="AC2041" s="13"/>
      <c r="AD2041" s="13"/>
      <c r="AE2041" s="13"/>
      <c r="AT2041" s="204" t="s">
        <v>394</v>
      </c>
      <c r="AU2041" s="204" t="s">
        <v>87</v>
      </c>
      <c r="AV2041" s="13" t="s">
        <v>85</v>
      </c>
      <c r="AW2041" s="13" t="s">
        <v>34</v>
      </c>
      <c r="AX2041" s="13" t="s">
        <v>78</v>
      </c>
      <c r="AY2041" s="204" t="s">
        <v>219</v>
      </c>
    </row>
    <row r="2042" s="14" customFormat="1">
      <c r="A2042" s="14"/>
      <c r="B2042" s="210"/>
      <c r="C2042" s="14"/>
      <c r="D2042" s="193" t="s">
        <v>394</v>
      </c>
      <c r="E2042" s="211" t="s">
        <v>1</v>
      </c>
      <c r="F2042" s="212" t="s">
        <v>3743</v>
      </c>
      <c r="G2042" s="14"/>
      <c r="H2042" s="213">
        <v>1.8</v>
      </c>
      <c r="I2042" s="214"/>
      <c r="J2042" s="14"/>
      <c r="K2042" s="14"/>
      <c r="L2042" s="210"/>
      <c r="M2042" s="215"/>
      <c r="N2042" s="216"/>
      <c r="O2042" s="216"/>
      <c r="P2042" s="216"/>
      <c r="Q2042" s="216"/>
      <c r="R2042" s="216"/>
      <c r="S2042" s="216"/>
      <c r="T2042" s="217"/>
      <c r="U2042" s="14"/>
      <c r="V2042" s="14"/>
      <c r="W2042" s="14"/>
      <c r="X2042" s="14"/>
      <c r="Y2042" s="14"/>
      <c r="Z2042" s="14"/>
      <c r="AA2042" s="14"/>
      <c r="AB2042" s="14"/>
      <c r="AC2042" s="14"/>
      <c r="AD2042" s="14"/>
      <c r="AE2042" s="14"/>
      <c r="AT2042" s="211" t="s">
        <v>394</v>
      </c>
      <c r="AU2042" s="211" t="s">
        <v>87</v>
      </c>
      <c r="AV2042" s="14" t="s">
        <v>87</v>
      </c>
      <c r="AW2042" s="14" t="s">
        <v>34</v>
      </c>
      <c r="AX2042" s="14" t="s">
        <v>78</v>
      </c>
      <c r="AY2042" s="211" t="s">
        <v>219</v>
      </c>
    </row>
    <row r="2043" s="15" customFormat="1">
      <c r="A2043" s="15"/>
      <c r="B2043" s="218"/>
      <c r="C2043" s="15"/>
      <c r="D2043" s="193" t="s">
        <v>394</v>
      </c>
      <c r="E2043" s="219" t="s">
        <v>1</v>
      </c>
      <c r="F2043" s="220" t="s">
        <v>401</v>
      </c>
      <c r="G2043" s="15"/>
      <c r="H2043" s="221">
        <v>1.8</v>
      </c>
      <c r="I2043" s="222"/>
      <c r="J2043" s="15"/>
      <c r="K2043" s="15"/>
      <c r="L2043" s="218"/>
      <c r="M2043" s="223"/>
      <c r="N2043" s="224"/>
      <c r="O2043" s="224"/>
      <c r="P2043" s="224"/>
      <c r="Q2043" s="224"/>
      <c r="R2043" s="224"/>
      <c r="S2043" s="224"/>
      <c r="T2043" s="225"/>
      <c r="U2043" s="15"/>
      <c r="V2043" s="15"/>
      <c r="W2043" s="15"/>
      <c r="X2043" s="15"/>
      <c r="Y2043" s="15"/>
      <c r="Z2043" s="15"/>
      <c r="AA2043" s="15"/>
      <c r="AB2043" s="15"/>
      <c r="AC2043" s="15"/>
      <c r="AD2043" s="15"/>
      <c r="AE2043" s="15"/>
      <c r="AT2043" s="219" t="s">
        <v>394</v>
      </c>
      <c r="AU2043" s="219" t="s">
        <v>87</v>
      </c>
      <c r="AV2043" s="15" t="s">
        <v>218</v>
      </c>
      <c r="AW2043" s="15" t="s">
        <v>34</v>
      </c>
      <c r="AX2043" s="15" t="s">
        <v>85</v>
      </c>
      <c r="AY2043" s="219" t="s">
        <v>219</v>
      </c>
    </row>
    <row r="2044" s="2" customFormat="1">
      <c r="A2044" s="38"/>
      <c r="B2044" s="179"/>
      <c r="C2044" s="180" t="s">
        <v>3751</v>
      </c>
      <c r="D2044" s="180" t="s">
        <v>222</v>
      </c>
      <c r="E2044" s="181" t="s">
        <v>3752</v>
      </c>
      <c r="F2044" s="182" t="s">
        <v>3753</v>
      </c>
      <c r="G2044" s="183" t="s">
        <v>602</v>
      </c>
      <c r="H2044" s="184">
        <v>14.9</v>
      </c>
      <c r="I2044" s="185"/>
      <c r="J2044" s="186">
        <f>ROUND(I2044*H2044,2)</f>
        <v>0</v>
      </c>
      <c r="K2044" s="182" t="s">
        <v>391</v>
      </c>
      <c r="L2044" s="39"/>
      <c r="M2044" s="187" t="s">
        <v>1</v>
      </c>
      <c r="N2044" s="188" t="s">
        <v>43</v>
      </c>
      <c r="O2044" s="77"/>
      <c r="P2044" s="189">
        <f>O2044*H2044</f>
        <v>0</v>
      </c>
      <c r="Q2044" s="189">
        <v>0</v>
      </c>
      <c r="R2044" s="189">
        <f>Q2044*H2044</f>
        <v>0</v>
      </c>
      <c r="S2044" s="189">
        <v>0</v>
      </c>
      <c r="T2044" s="190">
        <f>S2044*H2044</f>
        <v>0</v>
      </c>
      <c r="U2044" s="38"/>
      <c r="V2044" s="38"/>
      <c r="W2044" s="38"/>
      <c r="X2044" s="38"/>
      <c r="Y2044" s="38"/>
      <c r="Z2044" s="38"/>
      <c r="AA2044" s="38"/>
      <c r="AB2044" s="38"/>
      <c r="AC2044" s="38"/>
      <c r="AD2044" s="38"/>
      <c r="AE2044" s="38"/>
      <c r="AR2044" s="191" t="s">
        <v>296</v>
      </c>
      <c r="AT2044" s="191" t="s">
        <v>222</v>
      </c>
      <c r="AU2044" s="191" t="s">
        <v>87</v>
      </c>
      <c r="AY2044" s="19" t="s">
        <v>219</v>
      </c>
      <c r="BE2044" s="192">
        <f>IF(N2044="základní",J2044,0)</f>
        <v>0</v>
      </c>
      <c r="BF2044" s="192">
        <f>IF(N2044="snížená",J2044,0)</f>
        <v>0</v>
      </c>
      <c r="BG2044" s="192">
        <f>IF(N2044="zákl. přenesená",J2044,0)</f>
        <v>0</v>
      </c>
      <c r="BH2044" s="192">
        <f>IF(N2044="sníž. přenesená",J2044,0)</f>
        <v>0</v>
      </c>
      <c r="BI2044" s="192">
        <f>IF(N2044="nulová",J2044,0)</f>
        <v>0</v>
      </c>
      <c r="BJ2044" s="19" t="s">
        <v>85</v>
      </c>
      <c r="BK2044" s="192">
        <f>ROUND(I2044*H2044,2)</f>
        <v>0</v>
      </c>
      <c r="BL2044" s="19" t="s">
        <v>296</v>
      </c>
      <c r="BM2044" s="191" t="s">
        <v>3754</v>
      </c>
    </row>
    <row r="2045" s="2" customFormat="1">
      <c r="A2045" s="38"/>
      <c r="B2045" s="39"/>
      <c r="C2045" s="38"/>
      <c r="D2045" s="193" t="s">
        <v>227</v>
      </c>
      <c r="E2045" s="38"/>
      <c r="F2045" s="194" t="s">
        <v>3755</v>
      </c>
      <c r="G2045" s="38"/>
      <c r="H2045" s="38"/>
      <c r="I2045" s="195"/>
      <c r="J2045" s="38"/>
      <c r="K2045" s="38"/>
      <c r="L2045" s="39"/>
      <c r="M2045" s="196"/>
      <c r="N2045" s="197"/>
      <c r="O2045" s="77"/>
      <c r="P2045" s="77"/>
      <c r="Q2045" s="77"/>
      <c r="R2045" s="77"/>
      <c r="S2045" s="77"/>
      <c r="T2045" s="78"/>
      <c r="U2045" s="38"/>
      <c r="V2045" s="38"/>
      <c r="W2045" s="38"/>
      <c r="X2045" s="38"/>
      <c r="Y2045" s="38"/>
      <c r="Z2045" s="38"/>
      <c r="AA2045" s="38"/>
      <c r="AB2045" s="38"/>
      <c r="AC2045" s="38"/>
      <c r="AD2045" s="38"/>
      <c r="AE2045" s="38"/>
      <c r="AT2045" s="19" t="s">
        <v>227</v>
      </c>
      <c r="AU2045" s="19" t="s">
        <v>87</v>
      </c>
    </row>
    <row r="2046" s="13" customFormat="1">
      <c r="A2046" s="13"/>
      <c r="B2046" s="203"/>
      <c r="C2046" s="13"/>
      <c r="D2046" s="193" t="s">
        <v>394</v>
      </c>
      <c r="E2046" s="204" t="s">
        <v>1</v>
      </c>
      <c r="F2046" s="205" t="s">
        <v>3756</v>
      </c>
      <c r="G2046" s="13"/>
      <c r="H2046" s="204" t="s">
        <v>1</v>
      </c>
      <c r="I2046" s="206"/>
      <c r="J2046" s="13"/>
      <c r="K2046" s="13"/>
      <c r="L2046" s="203"/>
      <c r="M2046" s="207"/>
      <c r="N2046" s="208"/>
      <c r="O2046" s="208"/>
      <c r="P2046" s="208"/>
      <c r="Q2046" s="208"/>
      <c r="R2046" s="208"/>
      <c r="S2046" s="208"/>
      <c r="T2046" s="209"/>
      <c r="U2046" s="13"/>
      <c r="V2046" s="13"/>
      <c r="W2046" s="13"/>
      <c r="X2046" s="13"/>
      <c r="Y2046" s="13"/>
      <c r="Z2046" s="13"/>
      <c r="AA2046" s="13"/>
      <c r="AB2046" s="13"/>
      <c r="AC2046" s="13"/>
      <c r="AD2046" s="13"/>
      <c r="AE2046" s="13"/>
      <c r="AT2046" s="204" t="s">
        <v>394</v>
      </c>
      <c r="AU2046" s="204" t="s">
        <v>87</v>
      </c>
      <c r="AV2046" s="13" t="s">
        <v>85</v>
      </c>
      <c r="AW2046" s="13" t="s">
        <v>34</v>
      </c>
      <c r="AX2046" s="13" t="s">
        <v>78</v>
      </c>
      <c r="AY2046" s="204" t="s">
        <v>219</v>
      </c>
    </row>
    <row r="2047" s="14" customFormat="1">
      <c r="A2047" s="14"/>
      <c r="B2047" s="210"/>
      <c r="C2047" s="14"/>
      <c r="D2047" s="193" t="s">
        <v>394</v>
      </c>
      <c r="E2047" s="211" t="s">
        <v>1</v>
      </c>
      <c r="F2047" s="212" t="s">
        <v>3757</v>
      </c>
      <c r="G2047" s="14"/>
      <c r="H2047" s="213">
        <v>5.5999999999999996</v>
      </c>
      <c r="I2047" s="214"/>
      <c r="J2047" s="14"/>
      <c r="K2047" s="14"/>
      <c r="L2047" s="210"/>
      <c r="M2047" s="215"/>
      <c r="N2047" s="216"/>
      <c r="O2047" s="216"/>
      <c r="P2047" s="216"/>
      <c r="Q2047" s="216"/>
      <c r="R2047" s="216"/>
      <c r="S2047" s="216"/>
      <c r="T2047" s="217"/>
      <c r="U2047" s="14"/>
      <c r="V2047" s="14"/>
      <c r="W2047" s="14"/>
      <c r="X2047" s="14"/>
      <c r="Y2047" s="14"/>
      <c r="Z2047" s="14"/>
      <c r="AA2047" s="14"/>
      <c r="AB2047" s="14"/>
      <c r="AC2047" s="14"/>
      <c r="AD2047" s="14"/>
      <c r="AE2047" s="14"/>
      <c r="AT2047" s="211" t="s">
        <v>394</v>
      </c>
      <c r="AU2047" s="211" t="s">
        <v>87</v>
      </c>
      <c r="AV2047" s="14" t="s">
        <v>87</v>
      </c>
      <c r="AW2047" s="14" t="s">
        <v>34</v>
      </c>
      <c r="AX2047" s="14" t="s">
        <v>78</v>
      </c>
      <c r="AY2047" s="211" t="s">
        <v>219</v>
      </c>
    </row>
    <row r="2048" s="14" customFormat="1">
      <c r="A2048" s="14"/>
      <c r="B2048" s="210"/>
      <c r="C2048" s="14"/>
      <c r="D2048" s="193" t="s">
        <v>394</v>
      </c>
      <c r="E2048" s="211" t="s">
        <v>1</v>
      </c>
      <c r="F2048" s="212" t="s">
        <v>3758</v>
      </c>
      <c r="G2048" s="14"/>
      <c r="H2048" s="213">
        <v>3.7000000000000002</v>
      </c>
      <c r="I2048" s="214"/>
      <c r="J2048" s="14"/>
      <c r="K2048" s="14"/>
      <c r="L2048" s="210"/>
      <c r="M2048" s="215"/>
      <c r="N2048" s="216"/>
      <c r="O2048" s="216"/>
      <c r="P2048" s="216"/>
      <c r="Q2048" s="216"/>
      <c r="R2048" s="216"/>
      <c r="S2048" s="216"/>
      <c r="T2048" s="217"/>
      <c r="U2048" s="14"/>
      <c r="V2048" s="14"/>
      <c r="W2048" s="14"/>
      <c r="X2048" s="14"/>
      <c r="Y2048" s="14"/>
      <c r="Z2048" s="14"/>
      <c r="AA2048" s="14"/>
      <c r="AB2048" s="14"/>
      <c r="AC2048" s="14"/>
      <c r="AD2048" s="14"/>
      <c r="AE2048" s="14"/>
      <c r="AT2048" s="211" t="s">
        <v>394</v>
      </c>
      <c r="AU2048" s="211" t="s">
        <v>87</v>
      </c>
      <c r="AV2048" s="14" t="s">
        <v>87</v>
      </c>
      <c r="AW2048" s="14" t="s">
        <v>34</v>
      </c>
      <c r="AX2048" s="14" t="s">
        <v>78</v>
      </c>
      <c r="AY2048" s="211" t="s">
        <v>219</v>
      </c>
    </row>
    <row r="2049" s="14" customFormat="1">
      <c r="A2049" s="14"/>
      <c r="B2049" s="210"/>
      <c r="C2049" s="14"/>
      <c r="D2049" s="193" t="s">
        <v>394</v>
      </c>
      <c r="E2049" s="211" t="s">
        <v>1</v>
      </c>
      <c r="F2049" s="212" t="s">
        <v>3757</v>
      </c>
      <c r="G2049" s="14"/>
      <c r="H2049" s="213">
        <v>5.5999999999999996</v>
      </c>
      <c r="I2049" s="214"/>
      <c r="J2049" s="14"/>
      <c r="K2049" s="14"/>
      <c r="L2049" s="210"/>
      <c r="M2049" s="215"/>
      <c r="N2049" s="216"/>
      <c r="O2049" s="216"/>
      <c r="P2049" s="216"/>
      <c r="Q2049" s="216"/>
      <c r="R2049" s="216"/>
      <c r="S2049" s="216"/>
      <c r="T2049" s="217"/>
      <c r="U2049" s="14"/>
      <c r="V2049" s="14"/>
      <c r="W2049" s="14"/>
      <c r="X2049" s="14"/>
      <c r="Y2049" s="14"/>
      <c r="Z2049" s="14"/>
      <c r="AA2049" s="14"/>
      <c r="AB2049" s="14"/>
      <c r="AC2049" s="14"/>
      <c r="AD2049" s="14"/>
      <c r="AE2049" s="14"/>
      <c r="AT2049" s="211" t="s">
        <v>394</v>
      </c>
      <c r="AU2049" s="211" t="s">
        <v>87</v>
      </c>
      <c r="AV2049" s="14" t="s">
        <v>87</v>
      </c>
      <c r="AW2049" s="14" t="s">
        <v>34</v>
      </c>
      <c r="AX2049" s="14" t="s">
        <v>78</v>
      </c>
      <c r="AY2049" s="211" t="s">
        <v>219</v>
      </c>
    </row>
    <row r="2050" s="15" customFormat="1">
      <c r="A2050" s="15"/>
      <c r="B2050" s="218"/>
      <c r="C2050" s="15"/>
      <c r="D2050" s="193" t="s">
        <v>394</v>
      </c>
      <c r="E2050" s="219" t="s">
        <v>1</v>
      </c>
      <c r="F2050" s="220" t="s">
        <v>401</v>
      </c>
      <c r="G2050" s="15"/>
      <c r="H2050" s="221">
        <v>14.9</v>
      </c>
      <c r="I2050" s="222"/>
      <c r="J2050" s="15"/>
      <c r="K2050" s="15"/>
      <c r="L2050" s="218"/>
      <c r="M2050" s="223"/>
      <c r="N2050" s="224"/>
      <c r="O2050" s="224"/>
      <c r="P2050" s="224"/>
      <c r="Q2050" s="224"/>
      <c r="R2050" s="224"/>
      <c r="S2050" s="224"/>
      <c r="T2050" s="225"/>
      <c r="U2050" s="15"/>
      <c r="V2050" s="15"/>
      <c r="W2050" s="15"/>
      <c r="X2050" s="15"/>
      <c r="Y2050" s="15"/>
      <c r="Z2050" s="15"/>
      <c r="AA2050" s="15"/>
      <c r="AB2050" s="15"/>
      <c r="AC2050" s="15"/>
      <c r="AD2050" s="15"/>
      <c r="AE2050" s="15"/>
      <c r="AT2050" s="219" t="s">
        <v>394</v>
      </c>
      <c r="AU2050" s="219" t="s">
        <v>87</v>
      </c>
      <c r="AV2050" s="15" t="s">
        <v>218</v>
      </c>
      <c r="AW2050" s="15" t="s">
        <v>34</v>
      </c>
      <c r="AX2050" s="15" t="s">
        <v>85</v>
      </c>
      <c r="AY2050" s="219" t="s">
        <v>219</v>
      </c>
    </row>
    <row r="2051" s="2" customFormat="1" ht="21.75" customHeight="1">
      <c r="A2051" s="38"/>
      <c r="B2051" s="179"/>
      <c r="C2051" s="234" t="s">
        <v>3759</v>
      </c>
      <c r="D2051" s="234" t="s">
        <v>2002</v>
      </c>
      <c r="E2051" s="235" t="s">
        <v>3760</v>
      </c>
      <c r="F2051" s="236" t="s">
        <v>3761</v>
      </c>
      <c r="G2051" s="237" t="s">
        <v>602</v>
      </c>
      <c r="H2051" s="238">
        <v>14.9</v>
      </c>
      <c r="I2051" s="239"/>
      <c r="J2051" s="240">
        <f>ROUND(I2051*H2051,2)</f>
        <v>0</v>
      </c>
      <c r="K2051" s="236" t="s">
        <v>391</v>
      </c>
      <c r="L2051" s="241"/>
      <c r="M2051" s="242" t="s">
        <v>1</v>
      </c>
      <c r="N2051" s="243" t="s">
        <v>43</v>
      </c>
      <c r="O2051" s="77"/>
      <c r="P2051" s="189">
        <f>O2051*H2051</f>
        <v>0</v>
      </c>
      <c r="Q2051" s="189">
        <v>0.00020000000000000001</v>
      </c>
      <c r="R2051" s="189">
        <f>Q2051*H2051</f>
        <v>0.00298</v>
      </c>
      <c r="S2051" s="189">
        <v>0</v>
      </c>
      <c r="T2051" s="190">
        <f>S2051*H2051</f>
        <v>0</v>
      </c>
      <c r="U2051" s="38"/>
      <c r="V2051" s="38"/>
      <c r="W2051" s="38"/>
      <c r="X2051" s="38"/>
      <c r="Y2051" s="38"/>
      <c r="Z2051" s="38"/>
      <c r="AA2051" s="38"/>
      <c r="AB2051" s="38"/>
      <c r="AC2051" s="38"/>
      <c r="AD2051" s="38"/>
      <c r="AE2051" s="38"/>
      <c r="AR2051" s="191" t="s">
        <v>612</v>
      </c>
      <c r="AT2051" s="191" t="s">
        <v>2002</v>
      </c>
      <c r="AU2051" s="191" t="s">
        <v>87</v>
      </c>
      <c r="AY2051" s="19" t="s">
        <v>219</v>
      </c>
      <c r="BE2051" s="192">
        <f>IF(N2051="základní",J2051,0)</f>
        <v>0</v>
      </c>
      <c r="BF2051" s="192">
        <f>IF(N2051="snížená",J2051,0)</f>
        <v>0</v>
      </c>
      <c r="BG2051" s="192">
        <f>IF(N2051="zákl. přenesená",J2051,0)</f>
        <v>0</v>
      </c>
      <c r="BH2051" s="192">
        <f>IF(N2051="sníž. přenesená",J2051,0)</f>
        <v>0</v>
      </c>
      <c r="BI2051" s="192">
        <f>IF(N2051="nulová",J2051,0)</f>
        <v>0</v>
      </c>
      <c r="BJ2051" s="19" t="s">
        <v>85</v>
      </c>
      <c r="BK2051" s="192">
        <f>ROUND(I2051*H2051,2)</f>
        <v>0</v>
      </c>
      <c r="BL2051" s="19" t="s">
        <v>296</v>
      </c>
      <c r="BM2051" s="191" t="s">
        <v>3762</v>
      </c>
    </row>
    <row r="2052" s="2" customFormat="1">
      <c r="A2052" s="38"/>
      <c r="B2052" s="39"/>
      <c r="C2052" s="38"/>
      <c r="D2052" s="193" t="s">
        <v>227</v>
      </c>
      <c r="E2052" s="38"/>
      <c r="F2052" s="194" t="s">
        <v>3761</v>
      </c>
      <c r="G2052" s="38"/>
      <c r="H2052" s="38"/>
      <c r="I2052" s="195"/>
      <c r="J2052" s="38"/>
      <c r="K2052" s="38"/>
      <c r="L2052" s="39"/>
      <c r="M2052" s="196"/>
      <c r="N2052" s="197"/>
      <c r="O2052" s="77"/>
      <c r="P2052" s="77"/>
      <c r="Q2052" s="77"/>
      <c r="R2052" s="77"/>
      <c r="S2052" s="77"/>
      <c r="T2052" s="78"/>
      <c r="U2052" s="38"/>
      <c r="V2052" s="38"/>
      <c r="W2052" s="38"/>
      <c r="X2052" s="38"/>
      <c r="Y2052" s="38"/>
      <c r="Z2052" s="38"/>
      <c r="AA2052" s="38"/>
      <c r="AB2052" s="38"/>
      <c r="AC2052" s="38"/>
      <c r="AD2052" s="38"/>
      <c r="AE2052" s="38"/>
      <c r="AT2052" s="19" t="s">
        <v>227</v>
      </c>
      <c r="AU2052" s="19" t="s">
        <v>87</v>
      </c>
    </row>
    <row r="2053" s="2" customFormat="1" ht="16.5" customHeight="1">
      <c r="A2053" s="38"/>
      <c r="B2053" s="179"/>
      <c r="C2053" s="180" t="s">
        <v>3763</v>
      </c>
      <c r="D2053" s="180" t="s">
        <v>222</v>
      </c>
      <c r="E2053" s="181" t="s">
        <v>3764</v>
      </c>
      <c r="F2053" s="182" t="s">
        <v>3765</v>
      </c>
      <c r="G2053" s="183" t="s">
        <v>499</v>
      </c>
      <c r="H2053" s="184">
        <v>1</v>
      </c>
      <c r="I2053" s="185"/>
      <c r="J2053" s="186">
        <f>ROUND(I2053*H2053,2)</f>
        <v>0</v>
      </c>
      <c r="K2053" s="182" t="s">
        <v>391</v>
      </c>
      <c r="L2053" s="39"/>
      <c r="M2053" s="187" t="s">
        <v>1</v>
      </c>
      <c r="N2053" s="188" t="s">
        <v>43</v>
      </c>
      <c r="O2053" s="77"/>
      <c r="P2053" s="189">
        <f>O2053*H2053</f>
        <v>0</v>
      </c>
      <c r="Q2053" s="189">
        <v>0</v>
      </c>
      <c r="R2053" s="189">
        <f>Q2053*H2053</f>
        <v>0</v>
      </c>
      <c r="S2053" s="189">
        <v>0</v>
      </c>
      <c r="T2053" s="190">
        <f>S2053*H2053</f>
        <v>0</v>
      </c>
      <c r="U2053" s="38"/>
      <c r="V2053" s="38"/>
      <c r="W2053" s="38"/>
      <c r="X2053" s="38"/>
      <c r="Y2053" s="38"/>
      <c r="Z2053" s="38"/>
      <c r="AA2053" s="38"/>
      <c r="AB2053" s="38"/>
      <c r="AC2053" s="38"/>
      <c r="AD2053" s="38"/>
      <c r="AE2053" s="38"/>
      <c r="AR2053" s="191" t="s">
        <v>296</v>
      </c>
      <c r="AT2053" s="191" t="s">
        <v>222</v>
      </c>
      <c r="AU2053" s="191" t="s">
        <v>87</v>
      </c>
      <c r="AY2053" s="19" t="s">
        <v>219</v>
      </c>
      <c r="BE2053" s="192">
        <f>IF(N2053="základní",J2053,0)</f>
        <v>0</v>
      </c>
      <c r="BF2053" s="192">
        <f>IF(N2053="snížená",J2053,0)</f>
        <v>0</v>
      </c>
      <c r="BG2053" s="192">
        <f>IF(N2053="zákl. přenesená",J2053,0)</f>
        <v>0</v>
      </c>
      <c r="BH2053" s="192">
        <f>IF(N2053="sníž. přenesená",J2053,0)</f>
        <v>0</v>
      </c>
      <c r="BI2053" s="192">
        <f>IF(N2053="nulová",J2053,0)</f>
        <v>0</v>
      </c>
      <c r="BJ2053" s="19" t="s">
        <v>85</v>
      </c>
      <c r="BK2053" s="192">
        <f>ROUND(I2053*H2053,2)</f>
        <v>0</v>
      </c>
      <c r="BL2053" s="19" t="s">
        <v>296</v>
      </c>
      <c r="BM2053" s="191" t="s">
        <v>3766</v>
      </c>
    </row>
    <row r="2054" s="2" customFormat="1">
      <c r="A2054" s="38"/>
      <c r="B2054" s="39"/>
      <c r="C2054" s="38"/>
      <c r="D2054" s="193" t="s">
        <v>227</v>
      </c>
      <c r="E2054" s="38"/>
      <c r="F2054" s="194" t="s">
        <v>3767</v>
      </c>
      <c r="G2054" s="38"/>
      <c r="H2054" s="38"/>
      <c r="I2054" s="195"/>
      <c r="J2054" s="38"/>
      <c r="K2054" s="38"/>
      <c r="L2054" s="39"/>
      <c r="M2054" s="196"/>
      <c r="N2054" s="197"/>
      <c r="O2054" s="77"/>
      <c r="P2054" s="77"/>
      <c r="Q2054" s="77"/>
      <c r="R2054" s="77"/>
      <c r="S2054" s="77"/>
      <c r="T2054" s="78"/>
      <c r="U2054" s="38"/>
      <c r="V2054" s="38"/>
      <c r="W2054" s="38"/>
      <c r="X2054" s="38"/>
      <c r="Y2054" s="38"/>
      <c r="Z2054" s="38"/>
      <c r="AA2054" s="38"/>
      <c r="AB2054" s="38"/>
      <c r="AC2054" s="38"/>
      <c r="AD2054" s="38"/>
      <c r="AE2054" s="38"/>
      <c r="AT2054" s="19" t="s">
        <v>227</v>
      </c>
      <c r="AU2054" s="19" t="s">
        <v>87</v>
      </c>
    </row>
    <row r="2055" s="2" customFormat="1">
      <c r="A2055" s="38"/>
      <c r="B2055" s="179"/>
      <c r="C2055" s="234" t="s">
        <v>3768</v>
      </c>
      <c r="D2055" s="234" t="s">
        <v>2002</v>
      </c>
      <c r="E2055" s="235" t="s">
        <v>3769</v>
      </c>
      <c r="F2055" s="236" t="s">
        <v>3770</v>
      </c>
      <c r="G2055" s="237" t="s">
        <v>499</v>
      </c>
      <c r="H2055" s="238">
        <v>1</v>
      </c>
      <c r="I2055" s="239"/>
      <c r="J2055" s="240">
        <f>ROUND(I2055*H2055,2)</f>
        <v>0</v>
      </c>
      <c r="K2055" s="236" t="s">
        <v>1</v>
      </c>
      <c r="L2055" s="241"/>
      <c r="M2055" s="242" t="s">
        <v>1</v>
      </c>
      <c r="N2055" s="243" t="s">
        <v>43</v>
      </c>
      <c r="O2055" s="77"/>
      <c r="P2055" s="189">
        <f>O2055*H2055</f>
        <v>0</v>
      </c>
      <c r="Q2055" s="189">
        <v>0.076999999999999999</v>
      </c>
      <c r="R2055" s="189">
        <f>Q2055*H2055</f>
        <v>0.076999999999999999</v>
      </c>
      <c r="S2055" s="189">
        <v>0</v>
      </c>
      <c r="T2055" s="190">
        <f>S2055*H2055</f>
        <v>0</v>
      </c>
      <c r="U2055" s="38"/>
      <c r="V2055" s="38"/>
      <c r="W2055" s="38"/>
      <c r="X2055" s="38"/>
      <c r="Y2055" s="38"/>
      <c r="Z2055" s="38"/>
      <c r="AA2055" s="38"/>
      <c r="AB2055" s="38"/>
      <c r="AC2055" s="38"/>
      <c r="AD2055" s="38"/>
      <c r="AE2055" s="38"/>
      <c r="AR2055" s="191" t="s">
        <v>612</v>
      </c>
      <c r="AT2055" s="191" t="s">
        <v>2002</v>
      </c>
      <c r="AU2055" s="191" t="s">
        <v>87</v>
      </c>
      <c r="AY2055" s="19" t="s">
        <v>219</v>
      </c>
      <c r="BE2055" s="192">
        <f>IF(N2055="základní",J2055,0)</f>
        <v>0</v>
      </c>
      <c r="BF2055" s="192">
        <f>IF(N2055="snížená",J2055,0)</f>
        <v>0</v>
      </c>
      <c r="BG2055" s="192">
        <f>IF(N2055="zákl. přenesená",J2055,0)</f>
        <v>0</v>
      </c>
      <c r="BH2055" s="192">
        <f>IF(N2055="sníž. přenesená",J2055,0)</f>
        <v>0</v>
      </c>
      <c r="BI2055" s="192">
        <f>IF(N2055="nulová",J2055,0)</f>
        <v>0</v>
      </c>
      <c r="BJ2055" s="19" t="s">
        <v>85</v>
      </c>
      <c r="BK2055" s="192">
        <f>ROUND(I2055*H2055,2)</f>
        <v>0</v>
      </c>
      <c r="BL2055" s="19" t="s">
        <v>296</v>
      </c>
      <c r="BM2055" s="191" t="s">
        <v>3771</v>
      </c>
    </row>
    <row r="2056" s="2" customFormat="1" ht="16.5" customHeight="1">
      <c r="A2056" s="38"/>
      <c r="B2056" s="179"/>
      <c r="C2056" s="180" t="s">
        <v>3772</v>
      </c>
      <c r="D2056" s="180" t="s">
        <v>222</v>
      </c>
      <c r="E2056" s="181" t="s">
        <v>3773</v>
      </c>
      <c r="F2056" s="182" t="s">
        <v>3774</v>
      </c>
      <c r="G2056" s="183" t="s">
        <v>499</v>
      </c>
      <c r="H2056" s="184">
        <v>3</v>
      </c>
      <c r="I2056" s="185"/>
      <c r="J2056" s="186">
        <f>ROUND(I2056*H2056,2)</f>
        <v>0</v>
      </c>
      <c r="K2056" s="182" t="s">
        <v>391</v>
      </c>
      <c r="L2056" s="39"/>
      <c r="M2056" s="187" t="s">
        <v>1</v>
      </c>
      <c r="N2056" s="188" t="s">
        <v>43</v>
      </c>
      <c r="O2056" s="77"/>
      <c r="P2056" s="189">
        <f>O2056*H2056</f>
        <v>0</v>
      </c>
      <c r="Q2056" s="189">
        <v>0</v>
      </c>
      <c r="R2056" s="189">
        <f>Q2056*H2056</f>
        <v>0</v>
      </c>
      <c r="S2056" s="189">
        <v>0</v>
      </c>
      <c r="T2056" s="190">
        <f>S2056*H2056</f>
        <v>0</v>
      </c>
      <c r="U2056" s="38"/>
      <c r="V2056" s="38"/>
      <c r="W2056" s="38"/>
      <c r="X2056" s="38"/>
      <c r="Y2056" s="38"/>
      <c r="Z2056" s="38"/>
      <c r="AA2056" s="38"/>
      <c r="AB2056" s="38"/>
      <c r="AC2056" s="38"/>
      <c r="AD2056" s="38"/>
      <c r="AE2056" s="38"/>
      <c r="AR2056" s="191" t="s">
        <v>296</v>
      </c>
      <c r="AT2056" s="191" t="s">
        <v>222</v>
      </c>
      <c r="AU2056" s="191" t="s">
        <v>87</v>
      </c>
      <c r="AY2056" s="19" t="s">
        <v>219</v>
      </c>
      <c r="BE2056" s="192">
        <f>IF(N2056="základní",J2056,0)</f>
        <v>0</v>
      </c>
      <c r="BF2056" s="192">
        <f>IF(N2056="snížená",J2056,0)</f>
        <v>0</v>
      </c>
      <c r="BG2056" s="192">
        <f>IF(N2056="zákl. přenesená",J2056,0)</f>
        <v>0</v>
      </c>
      <c r="BH2056" s="192">
        <f>IF(N2056="sníž. přenesená",J2056,0)</f>
        <v>0</v>
      </c>
      <c r="BI2056" s="192">
        <f>IF(N2056="nulová",J2056,0)</f>
        <v>0</v>
      </c>
      <c r="BJ2056" s="19" t="s">
        <v>85</v>
      </c>
      <c r="BK2056" s="192">
        <f>ROUND(I2056*H2056,2)</f>
        <v>0</v>
      </c>
      <c r="BL2056" s="19" t="s">
        <v>296</v>
      </c>
      <c r="BM2056" s="191" t="s">
        <v>3775</v>
      </c>
    </row>
    <row r="2057" s="2" customFormat="1">
      <c r="A2057" s="38"/>
      <c r="B2057" s="39"/>
      <c r="C2057" s="38"/>
      <c r="D2057" s="193" t="s">
        <v>227</v>
      </c>
      <c r="E2057" s="38"/>
      <c r="F2057" s="194" t="s">
        <v>3776</v>
      </c>
      <c r="G2057" s="38"/>
      <c r="H2057" s="38"/>
      <c r="I2057" s="195"/>
      <c r="J2057" s="38"/>
      <c r="K2057" s="38"/>
      <c r="L2057" s="39"/>
      <c r="M2057" s="196"/>
      <c r="N2057" s="197"/>
      <c r="O2057" s="77"/>
      <c r="P2057" s="77"/>
      <c r="Q2057" s="77"/>
      <c r="R2057" s="77"/>
      <c r="S2057" s="77"/>
      <c r="T2057" s="78"/>
      <c r="U2057" s="38"/>
      <c r="V2057" s="38"/>
      <c r="W2057" s="38"/>
      <c r="X2057" s="38"/>
      <c r="Y2057" s="38"/>
      <c r="Z2057" s="38"/>
      <c r="AA2057" s="38"/>
      <c r="AB2057" s="38"/>
      <c r="AC2057" s="38"/>
      <c r="AD2057" s="38"/>
      <c r="AE2057" s="38"/>
      <c r="AT2057" s="19" t="s">
        <v>227</v>
      </c>
      <c r="AU2057" s="19" t="s">
        <v>87</v>
      </c>
    </row>
    <row r="2058" s="2" customFormat="1">
      <c r="A2058" s="38"/>
      <c r="B2058" s="179"/>
      <c r="C2058" s="234" t="s">
        <v>3777</v>
      </c>
      <c r="D2058" s="234" t="s">
        <v>2002</v>
      </c>
      <c r="E2058" s="235" t="s">
        <v>3778</v>
      </c>
      <c r="F2058" s="236" t="s">
        <v>3779</v>
      </c>
      <c r="G2058" s="237" t="s">
        <v>499</v>
      </c>
      <c r="H2058" s="238">
        <v>2</v>
      </c>
      <c r="I2058" s="239"/>
      <c r="J2058" s="240">
        <f>ROUND(I2058*H2058,2)</f>
        <v>0</v>
      </c>
      <c r="K2058" s="236" t="s">
        <v>391</v>
      </c>
      <c r="L2058" s="241"/>
      <c r="M2058" s="242" t="s">
        <v>1</v>
      </c>
      <c r="N2058" s="243" t="s">
        <v>43</v>
      </c>
      <c r="O2058" s="77"/>
      <c r="P2058" s="189">
        <f>O2058*H2058</f>
        <v>0</v>
      </c>
      <c r="Q2058" s="189">
        <v>0.13600000000000001</v>
      </c>
      <c r="R2058" s="189">
        <f>Q2058*H2058</f>
        <v>0.27200000000000002</v>
      </c>
      <c r="S2058" s="189">
        <v>0</v>
      </c>
      <c r="T2058" s="190">
        <f>S2058*H2058</f>
        <v>0</v>
      </c>
      <c r="U2058" s="38"/>
      <c r="V2058" s="38"/>
      <c r="W2058" s="38"/>
      <c r="X2058" s="38"/>
      <c r="Y2058" s="38"/>
      <c r="Z2058" s="38"/>
      <c r="AA2058" s="38"/>
      <c r="AB2058" s="38"/>
      <c r="AC2058" s="38"/>
      <c r="AD2058" s="38"/>
      <c r="AE2058" s="38"/>
      <c r="AR2058" s="191" t="s">
        <v>612</v>
      </c>
      <c r="AT2058" s="191" t="s">
        <v>2002</v>
      </c>
      <c r="AU2058" s="191" t="s">
        <v>87</v>
      </c>
      <c r="AY2058" s="19" t="s">
        <v>219</v>
      </c>
      <c r="BE2058" s="192">
        <f>IF(N2058="základní",J2058,0)</f>
        <v>0</v>
      </c>
      <c r="BF2058" s="192">
        <f>IF(N2058="snížená",J2058,0)</f>
        <v>0</v>
      </c>
      <c r="BG2058" s="192">
        <f>IF(N2058="zákl. přenesená",J2058,0)</f>
        <v>0</v>
      </c>
      <c r="BH2058" s="192">
        <f>IF(N2058="sníž. přenesená",J2058,0)</f>
        <v>0</v>
      </c>
      <c r="BI2058" s="192">
        <f>IF(N2058="nulová",J2058,0)</f>
        <v>0</v>
      </c>
      <c r="BJ2058" s="19" t="s">
        <v>85</v>
      </c>
      <c r="BK2058" s="192">
        <f>ROUND(I2058*H2058,2)</f>
        <v>0</v>
      </c>
      <c r="BL2058" s="19" t="s">
        <v>296</v>
      </c>
      <c r="BM2058" s="191" t="s">
        <v>3780</v>
      </c>
    </row>
    <row r="2059" s="2" customFormat="1">
      <c r="A2059" s="38"/>
      <c r="B2059" s="179"/>
      <c r="C2059" s="234" t="s">
        <v>3781</v>
      </c>
      <c r="D2059" s="234" t="s">
        <v>2002</v>
      </c>
      <c r="E2059" s="235" t="s">
        <v>3782</v>
      </c>
      <c r="F2059" s="236" t="s">
        <v>3783</v>
      </c>
      <c r="G2059" s="237" t="s">
        <v>499</v>
      </c>
      <c r="H2059" s="238">
        <v>1</v>
      </c>
      <c r="I2059" s="239"/>
      <c r="J2059" s="240">
        <f>ROUND(I2059*H2059,2)</f>
        <v>0</v>
      </c>
      <c r="K2059" s="236" t="s">
        <v>391</v>
      </c>
      <c r="L2059" s="241"/>
      <c r="M2059" s="242" t="s">
        <v>1</v>
      </c>
      <c r="N2059" s="243" t="s">
        <v>43</v>
      </c>
      <c r="O2059" s="77"/>
      <c r="P2059" s="189">
        <f>O2059*H2059</f>
        <v>0</v>
      </c>
      <c r="Q2059" s="189">
        <v>0.153</v>
      </c>
      <c r="R2059" s="189">
        <f>Q2059*H2059</f>
        <v>0.153</v>
      </c>
      <c r="S2059" s="189">
        <v>0</v>
      </c>
      <c r="T2059" s="190">
        <f>S2059*H2059</f>
        <v>0</v>
      </c>
      <c r="U2059" s="38"/>
      <c r="V2059" s="38"/>
      <c r="W2059" s="38"/>
      <c r="X2059" s="38"/>
      <c r="Y2059" s="38"/>
      <c r="Z2059" s="38"/>
      <c r="AA2059" s="38"/>
      <c r="AB2059" s="38"/>
      <c r="AC2059" s="38"/>
      <c r="AD2059" s="38"/>
      <c r="AE2059" s="38"/>
      <c r="AR2059" s="191" t="s">
        <v>612</v>
      </c>
      <c r="AT2059" s="191" t="s">
        <v>2002</v>
      </c>
      <c r="AU2059" s="191" t="s">
        <v>87</v>
      </c>
      <c r="AY2059" s="19" t="s">
        <v>219</v>
      </c>
      <c r="BE2059" s="192">
        <f>IF(N2059="základní",J2059,0)</f>
        <v>0</v>
      </c>
      <c r="BF2059" s="192">
        <f>IF(N2059="snížená",J2059,0)</f>
        <v>0</v>
      </c>
      <c r="BG2059" s="192">
        <f>IF(N2059="zákl. přenesená",J2059,0)</f>
        <v>0</v>
      </c>
      <c r="BH2059" s="192">
        <f>IF(N2059="sníž. přenesená",J2059,0)</f>
        <v>0</v>
      </c>
      <c r="BI2059" s="192">
        <f>IF(N2059="nulová",J2059,0)</f>
        <v>0</v>
      </c>
      <c r="BJ2059" s="19" t="s">
        <v>85</v>
      </c>
      <c r="BK2059" s="192">
        <f>ROUND(I2059*H2059,2)</f>
        <v>0</v>
      </c>
      <c r="BL2059" s="19" t="s">
        <v>296</v>
      </c>
      <c r="BM2059" s="191" t="s">
        <v>3784</v>
      </c>
    </row>
    <row r="2060" s="2" customFormat="1">
      <c r="A2060" s="38"/>
      <c r="B2060" s="179"/>
      <c r="C2060" s="180" t="s">
        <v>3785</v>
      </c>
      <c r="D2060" s="180" t="s">
        <v>222</v>
      </c>
      <c r="E2060" s="181" t="s">
        <v>3786</v>
      </c>
      <c r="F2060" s="182" t="s">
        <v>3787</v>
      </c>
      <c r="G2060" s="183" t="s">
        <v>602</v>
      </c>
      <c r="H2060" s="184">
        <v>15.710000000000001</v>
      </c>
      <c r="I2060" s="185"/>
      <c r="J2060" s="186">
        <f>ROUND(I2060*H2060,2)</f>
        <v>0</v>
      </c>
      <c r="K2060" s="182" t="s">
        <v>391</v>
      </c>
      <c r="L2060" s="39"/>
      <c r="M2060" s="187" t="s">
        <v>1</v>
      </c>
      <c r="N2060" s="188" t="s">
        <v>43</v>
      </c>
      <c r="O2060" s="77"/>
      <c r="P2060" s="189">
        <f>O2060*H2060</f>
        <v>0</v>
      </c>
      <c r="Q2060" s="189">
        <v>0</v>
      </c>
      <c r="R2060" s="189">
        <f>Q2060*H2060</f>
        <v>0</v>
      </c>
      <c r="S2060" s="189">
        <v>0</v>
      </c>
      <c r="T2060" s="190">
        <f>S2060*H2060</f>
        <v>0</v>
      </c>
      <c r="U2060" s="38"/>
      <c r="V2060" s="38"/>
      <c r="W2060" s="38"/>
      <c r="X2060" s="38"/>
      <c r="Y2060" s="38"/>
      <c r="Z2060" s="38"/>
      <c r="AA2060" s="38"/>
      <c r="AB2060" s="38"/>
      <c r="AC2060" s="38"/>
      <c r="AD2060" s="38"/>
      <c r="AE2060" s="38"/>
      <c r="AR2060" s="191" t="s">
        <v>296</v>
      </c>
      <c r="AT2060" s="191" t="s">
        <v>222</v>
      </c>
      <c r="AU2060" s="191" t="s">
        <v>87</v>
      </c>
      <c r="AY2060" s="19" t="s">
        <v>219</v>
      </c>
      <c r="BE2060" s="192">
        <f>IF(N2060="základní",J2060,0)</f>
        <v>0</v>
      </c>
      <c r="BF2060" s="192">
        <f>IF(N2060="snížená",J2060,0)</f>
        <v>0</v>
      </c>
      <c r="BG2060" s="192">
        <f>IF(N2060="zákl. přenesená",J2060,0)</f>
        <v>0</v>
      </c>
      <c r="BH2060" s="192">
        <f>IF(N2060="sníž. přenesená",J2060,0)</f>
        <v>0</v>
      </c>
      <c r="BI2060" s="192">
        <f>IF(N2060="nulová",J2060,0)</f>
        <v>0</v>
      </c>
      <c r="BJ2060" s="19" t="s">
        <v>85</v>
      </c>
      <c r="BK2060" s="192">
        <f>ROUND(I2060*H2060,2)</f>
        <v>0</v>
      </c>
      <c r="BL2060" s="19" t="s">
        <v>296</v>
      </c>
      <c r="BM2060" s="191" t="s">
        <v>3788</v>
      </c>
    </row>
    <row r="2061" s="2" customFormat="1">
      <c r="A2061" s="38"/>
      <c r="B2061" s="39"/>
      <c r="C2061" s="38"/>
      <c r="D2061" s="193" t="s">
        <v>227</v>
      </c>
      <c r="E2061" s="38"/>
      <c r="F2061" s="194" t="s">
        <v>3789</v>
      </c>
      <c r="G2061" s="38"/>
      <c r="H2061" s="38"/>
      <c r="I2061" s="195"/>
      <c r="J2061" s="38"/>
      <c r="K2061" s="38"/>
      <c r="L2061" s="39"/>
      <c r="M2061" s="196"/>
      <c r="N2061" s="197"/>
      <c r="O2061" s="77"/>
      <c r="P2061" s="77"/>
      <c r="Q2061" s="77"/>
      <c r="R2061" s="77"/>
      <c r="S2061" s="77"/>
      <c r="T2061" s="78"/>
      <c r="U2061" s="38"/>
      <c r="V2061" s="38"/>
      <c r="W2061" s="38"/>
      <c r="X2061" s="38"/>
      <c r="Y2061" s="38"/>
      <c r="Z2061" s="38"/>
      <c r="AA2061" s="38"/>
      <c r="AB2061" s="38"/>
      <c r="AC2061" s="38"/>
      <c r="AD2061" s="38"/>
      <c r="AE2061" s="38"/>
      <c r="AT2061" s="19" t="s">
        <v>227</v>
      </c>
      <c r="AU2061" s="19" t="s">
        <v>87</v>
      </c>
    </row>
    <row r="2062" s="13" customFormat="1">
      <c r="A2062" s="13"/>
      <c r="B2062" s="203"/>
      <c r="C2062" s="13"/>
      <c r="D2062" s="193" t="s">
        <v>394</v>
      </c>
      <c r="E2062" s="204" t="s">
        <v>1</v>
      </c>
      <c r="F2062" s="205" t="s">
        <v>3790</v>
      </c>
      <c r="G2062" s="13"/>
      <c r="H2062" s="204" t="s">
        <v>1</v>
      </c>
      <c r="I2062" s="206"/>
      <c r="J2062" s="13"/>
      <c r="K2062" s="13"/>
      <c r="L2062" s="203"/>
      <c r="M2062" s="207"/>
      <c r="N2062" s="208"/>
      <c r="O2062" s="208"/>
      <c r="P2062" s="208"/>
      <c r="Q2062" s="208"/>
      <c r="R2062" s="208"/>
      <c r="S2062" s="208"/>
      <c r="T2062" s="209"/>
      <c r="U2062" s="13"/>
      <c r="V2062" s="13"/>
      <c r="W2062" s="13"/>
      <c r="X2062" s="13"/>
      <c r="Y2062" s="13"/>
      <c r="Z2062" s="13"/>
      <c r="AA2062" s="13"/>
      <c r="AB2062" s="13"/>
      <c r="AC2062" s="13"/>
      <c r="AD2062" s="13"/>
      <c r="AE2062" s="13"/>
      <c r="AT2062" s="204" t="s">
        <v>394</v>
      </c>
      <c r="AU2062" s="204" t="s">
        <v>87</v>
      </c>
      <c r="AV2062" s="13" t="s">
        <v>85</v>
      </c>
      <c r="AW2062" s="13" t="s">
        <v>34</v>
      </c>
      <c r="AX2062" s="13" t="s">
        <v>78</v>
      </c>
      <c r="AY2062" s="204" t="s">
        <v>219</v>
      </c>
    </row>
    <row r="2063" s="14" customFormat="1">
      <c r="A2063" s="14"/>
      <c r="B2063" s="210"/>
      <c r="C2063" s="14"/>
      <c r="D2063" s="193" t="s">
        <v>394</v>
      </c>
      <c r="E2063" s="211" t="s">
        <v>1</v>
      </c>
      <c r="F2063" s="212" t="s">
        <v>3791</v>
      </c>
      <c r="G2063" s="14"/>
      <c r="H2063" s="213">
        <v>10.75</v>
      </c>
      <c r="I2063" s="214"/>
      <c r="J2063" s="14"/>
      <c r="K2063" s="14"/>
      <c r="L2063" s="210"/>
      <c r="M2063" s="215"/>
      <c r="N2063" s="216"/>
      <c r="O2063" s="216"/>
      <c r="P2063" s="216"/>
      <c r="Q2063" s="216"/>
      <c r="R2063" s="216"/>
      <c r="S2063" s="216"/>
      <c r="T2063" s="217"/>
      <c r="U2063" s="14"/>
      <c r="V2063" s="14"/>
      <c r="W2063" s="14"/>
      <c r="X2063" s="14"/>
      <c r="Y2063" s="14"/>
      <c r="Z2063" s="14"/>
      <c r="AA2063" s="14"/>
      <c r="AB2063" s="14"/>
      <c r="AC2063" s="14"/>
      <c r="AD2063" s="14"/>
      <c r="AE2063" s="14"/>
      <c r="AT2063" s="211" t="s">
        <v>394</v>
      </c>
      <c r="AU2063" s="211" t="s">
        <v>87</v>
      </c>
      <c r="AV2063" s="14" t="s">
        <v>87</v>
      </c>
      <c r="AW2063" s="14" t="s">
        <v>34</v>
      </c>
      <c r="AX2063" s="14" t="s">
        <v>78</v>
      </c>
      <c r="AY2063" s="211" t="s">
        <v>219</v>
      </c>
    </row>
    <row r="2064" s="13" customFormat="1">
      <c r="A2064" s="13"/>
      <c r="B2064" s="203"/>
      <c r="C2064" s="13"/>
      <c r="D2064" s="193" t="s">
        <v>394</v>
      </c>
      <c r="E2064" s="204" t="s">
        <v>1</v>
      </c>
      <c r="F2064" s="205" t="s">
        <v>3792</v>
      </c>
      <c r="G2064" s="13"/>
      <c r="H2064" s="204" t="s">
        <v>1</v>
      </c>
      <c r="I2064" s="206"/>
      <c r="J2064" s="13"/>
      <c r="K2064" s="13"/>
      <c r="L2064" s="203"/>
      <c r="M2064" s="207"/>
      <c r="N2064" s="208"/>
      <c r="O2064" s="208"/>
      <c r="P2064" s="208"/>
      <c r="Q2064" s="208"/>
      <c r="R2064" s="208"/>
      <c r="S2064" s="208"/>
      <c r="T2064" s="209"/>
      <c r="U2064" s="13"/>
      <c r="V2064" s="13"/>
      <c r="W2064" s="13"/>
      <c r="X2064" s="13"/>
      <c r="Y2064" s="13"/>
      <c r="Z2064" s="13"/>
      <c r="AA2064" s="13"/>
      <c r="AB2064" s="13"/>
      <c r="AC2064" s="13"/>
      <c r="AD2064" s="13"/>
      <c r="AE2064" s="13"/>
      <c r="AT2064" s="204" t="s">
        <v>394</v>
      </c>
      <c r="AU2064" s="204" t="s">
        <v>87</v>
      </c>
      <c r="AV2064" s="13" t="s">
        <v>85</v>
      </c>
      <c r="AW2064" s="13" t="s">
        <v>34</v>
      </c>
      <c r="AX2064" s="13" t="s">
        <v>78</v>
      </c>
      <c r="AY2064" s="204" t="s">
        <v>219</v>
      </c>
    </row>
    <row r="2065" s="14" customFormat="1">
      <c r="A2065" s="14"/>
      <c r="B2065" s="210"/>
      <c r="C2065" s="14"/>
      <c r="D2065" s="193" t="s">
        <v>394</v>
      </c>
      <c r="E2065" s="211" t="s">
        <v>1</v>
      </c>
      <c r="F2065" s="212" t="s">
        <v>3793</v>
      </c>
      <c r="G2065" s="14"/>
      <c r="H2065" s="213">
        <v>4.96</v>
      </c>
      <c r="I2065" s="214"/>
      <c r="J2065" s="14"/>
      <c r="K2065" s="14"/>
      <c r="L2065" s="210"/>
      <c r="M2065" s="215"/>
      <c r="N2065" s="216"/>
      <c r="O2065" s="216"/>
      <c r="P2065" s="216"/>
      <c r="Q2065" s="216"/>
      <c r="R2065" s="216"/>
      <c r="S2065" s="216"/>
      <c r="T2065" s="217"/>
      <c r="U2065" s="14"/>
      <c r="V2065" s="14"/>
      <c r="W2065" s="14"/>
      <c r="X2065" s="14"/>
      <c r="Y2065" s="14"/>
      <c r="Z2065" s="14"/>
      <c r="AA2065" s="14"/>
      <c r="AB2065" s="14"/>
      <c r="AC2065" s="14"/>
      <c r="AD2065" s="14"/>
      <c r="AE2065" s="14"/>
      <c r="AT2065" s="211" t="s">
        <v>394</v>
      </c>
      <c r="AU2065" s="211" t="s">
        <v>87</v>
      </c>
      <c r="AV2065" s="14" t="s">
        <v>87</v>
      </c>
      <c r="AW2065" s="14" t="s">
        <v>34</v>
      </c>
      <c r="AX2065" s="14" t="s">
        <v>78</v>
      </c>
      <c r="AY2065" s="211" t="s">
        <v>219</v>
      </c>
    </row>
    <row r="2066" s="15" customFormat="1">
      <c r="A2066" s="15"/>
      <c r="B2066" s="218"/>
      <c r="C2066" s="15"/>
      <c r="D2066" s="193" t="s">
        <v>394</v>
      </c>
      <c r="E2066" s="219" t="s">
        <v>1</v>
      </c>
      <c r="F2066" s="220" t="s">
        <v>401</v>
      </c>
      <c r="G2066" s="15"/>
      <c r="H2066" s="221">
        <v>15.710000000000001</v>
      </c>
      <c r="I2066" s="222"/>
      <c r="J2066" s="15"/>
      <c r="K2066" s="15"/>
      <c r="L2066" s="218"/>
      <c r="M2066" s="223"/>
      <c r="N2066" s="224"/>
      <c r="O2066" s="224"/>
      <c r="P2066" s="224"/>
      <c r="Q2066" s="224"/>
      <c r="R2066" s="224"/>
      <c r="S2066" s="224"/>
      <c r="T2066" s="225"/>
      <c r="U2066" s="15"/>
      <c r="V2066" s="15"/>
      <c r="W2066" s="15"/>
      <c r="X2066" s="15"/>
      <c r="Y2066" s="15"/>
      <c r="Z2066" s="15"/>
      <c r="AA2066" s="15"/>
      <c r="AB2066" s="15"/>
      <c r="AC2066" s="15"/>
      <c r="AD2066" s="15"/>
      <c r="AE2066" s="15"/>
      <c r="AT2066" s="219" t="s">
        <v>394</v>
      </c>
      <c r="AU2066" s="219" t="s">
        <v>87</v>
      </c>
      <c r="AV2066" s="15" t="s">
        <v>218</v>
      </c>
      <c r="AW2066" s="15" t="s">
        <v>34</v>
      </c>
      <c r="AX2066" s="15" t="s">
        <v>85</v>
      </c>
      <c r="AY2066" s="219" t="s">
        <v>219</v>
      </c>
    </row>
    <row r="2067" s="2" customFormat="1">
      <c r="A2067" s="38"/>
      <c r="B2067" s="179"/>
      <c r="C2067" s="180" t="s">
        <v>3794</v>
      </c>
      <c r="D2067" s="180" t="s">
        <v>222</v>
      </c>
      <c r="E2067" s="181" t="s">
        <v>3795</v>
      </c>
      <c r="F2067" s="182" t="s">
        <v>3796</v>
      </c>
      <c r="G2067" s="183" t="s">
        <v>602</v>
      </c>
      <c r="H2067" s="184">
        <v>10.92</v>
      </c>
      <c r="I2067" s="185"/>
      <c r="J2067" s="186">
        <f>ROUND(I2067*H2067,2)</f>
        <v>0</v>
      </c>
      <c r="K2067" s="182" t="s">
        <v>391</v>
      </c>
      <c r="L2067" s="39"/>
      <c r="M2067" s="187" t="s">
        <v>1</v>
      </c>
      <c r="N2067" s="188" t="s">
        <v>43</v>
      </c>
      <c r="O2067" s="77"/>
      <c r="P2067" s="189">
        <f>O2067*H2067</f>
        <v>0</v>
      </c>
      <c r="Q2067" s="189">
        <v>0</v>
      </c>
      <c r="R2067" s="189">
        <f>Q2067*H2067</f>
        <v>0</v>
      </c>
      <c r="S2067" s="189">
        <v>0</v>
      </c>
      <c r="T2067" s="190">
        <f>S2067*H2067</f>
        <v>0</v>
      </c>
      <c r="U2067" s="38"/>
      <c r="V2067" s="38"/>
      <c r="W2067" s="38"/>
      <c r="X2067" s="38"/>
      <c r="Y2067" s="38"/>
      <c r="Z2067" s="38"/>
      <c r="AA2067" s="38"/>
      <c r="AB2067" s="38"/>
      <c r="AC2067" s="38"/>
      <c r="AD2067" s="38"/>
      <c r="AE2067" s="38"/>
      <c r="AR2067" s="191" t="s">
        <v>296</v>
      </c>
      <c r="AT2067" s="191" t="s">
        <v>222</v>
      </c>
      <c r="AU2067" s="191" t="s">
        <v>87</v>
      </c>
      <c r="AY2067" s="19" t="s">
        <v>219</v>
      </c>
      <c r="BE2067" s="192">
        <f>IF(N2067="základní",J2067,0)</f>
        <v>0</v>
      </c>
      <c r="BF2067" s="192">
        <f>IF(N2067="snížená",J2067,0)</f>
        <v>0</v>
      </c>
      <c r="BG2067" s="192">
        <f>IF(N2067="zákl. přenesená",J2067,0)</f>
        <v>0</v>
      </c>
      <c r="BH2067" s="192">
        <f>IF(N2067="sníž. přenesená",J2067,0)</f>
        <v>0</v>
      </c>
      <c r="BI2067" s="192">
        <f>IF(N2067="nulová",J2067,0)</f>
        <v>0</v>
      </c>
      <c r="BJ2067" s="19" t="s">
        <v>85</v>
      </c>
      <c r="BK2067" s="192">
        <f>ROUND(I2067*H2067,2)</f>
        <v>0</v>
      </c>
      <c r="BL2067" s="19" t="s">
        <v>296</v>
      </c>
      <c r="BM2067" s="191" t="s">
        <v>3797</v>
      </c>
    </row>
    <row r="2068" s="2" customFormat="1">
      <c r="A2068" s="38"/>
      <c r="B2068" s="39"/>
      <c r="C2068" s="38"/>
      <c r="D2068" s="193" t="s">
        <v>227</v>
      </c>
      <c r="E2068" s="38"/>
      <c r="F2068" s="194" t="s">
        <v>3798</v>
      </c>
      <c r="G2068" s="38"/>
      <c r="H2068" s="38"/>
      <c r="I2068" s="195"/>
      <c r="J2068" s="38"/>
      <c r="K2068" s="38"/>
      <c r="L2068" s="39"/>
      <c r="M2068" s="196"/>
      <c r="N2068" s="197"/>
      <c r="O2068" s="77"/>
      <c r="P2068" s="77"/>
      <c r="Q2068" s="77"/>
      <c r="R2068" s="77"/>
      <c r="S2068" s="77"/>
      <c r="T2068" s="78"/>
      <c r="U2068" s="38"/>
      <c r="V2068" s="38"/>
      <c r="W2068" s="38"/>
      <c r="X2068" s="38"/>
      <c r="Y2068" s="38"/>
      <c r="Z2068" s="38"/>
      <c r="AA2068" s="38"/>
      <c r="AB2068" s="38"/>
      <c r="AC2068" s="38"/>
      <c r="AD2068" s="38"/>
      <c r="AE2068" s="38"/>
      <c r="AT2068" s="19" t="s">
        <v>227</v>
      </c>
      <c r="AU2068" s="19" t="s">
        <v>87</v>
      </c>
    </row>
    <row r="2069" s="13" customFormat="1">
      <c r="A2069" s="13"/>
      <c r="B2069" s="203"/>
      <c r="C2069" s="13"/>
      <c r="D2069" s="193" t="s">
        <v>394</v>
      </c>
      <c r="E2069" s="204" t="s">
        <v>1</v>
      </c>
      <c r="F2069" s="205" t="s">
        <v>3790</v>
      </c>
      <c r="G2069" s="13"/>
      <c r="H2069" s="204" t="s">
        <v>1</v>
      </c>
      <c r="I2069" s="206"/>
      <c r="J2069" s="13"/>
      <c r="K2069" s="13"/>
      <c r="L2069" s="203"/>
      <c r="M2069" s="207"/>
      <c r="N2069" s="208"/>
      <c r="O2069" s="208"/>
      <c r="P2069" s="208"/>
      <c r="Q2069" s="208"/>
      <c r="R2069" s="208"/>
      <c r="S2069" s="208"/>
      <c r="T2069" s="209"/>
      <c r="U2069" s="13"/>
      <c r="V2069" s="13"/>
      <c r="W2069" s="13"/>
      <c r="X2069" s="13"/>
      <c r="Y2069" s="13"/>
      <c r="Z2069" s="13"/>
      <c r="AA2069" s="13"/>
      <c r="AB2069" s="13"/>
      <c r="AC2069" s="13"/>
      <c r="AD2069" s="13"/>
      <c r="AE2069" s="13"/>
      <c r="AT2069" s="204" t="s">
        <v>394</v>
      </c>
      <c r="AU2069" s="204" t="s">
        <v>87</v>
      </c>
      <c r="AV2069" s="13" t="s">
        <v>85</v>
      </c>
      <c r="AW2069" s="13" t="s">
        <v>34</v>
      </c>
      <c r="AX2069" s="13" t="s">
        <v>78</v>
      </c>
      <c r="AY2069" s="204" t="s">
        <v>219</v>
      </c>
    </row>
    <row r="2070" s="14" customFormat="1">
      <c r="A2070" s="14"/>
      <c r="B2070" s="210"/>
      <c r="C2070" s="14"/>
      <c r="D2070" s="193" t="s">
        <v>394</v>
      </c>
      <c r="E2070" s="211" t="s">
        <v>1</v>
      </c>
      <c r="F2070" s="212" t="s">
        <v>3799</v>
      </c>
      <c r="G2070" s="14"/>
      <c r="H2070" s="213">
        <v>8.25</v>
      </c>
      <c r="I2070" s="214"/>
      <c r="J2070" s="14"/>
      <c r="K2070" s="14"/>
      <c r="L2070" s="210"/>
      <c r="M2070" s="215"/>
      <c r="N2070" s="216"/>
      <c r="O2070" s="216"/>
      <c r="P2070" s="216"/>
      <c r="Q2070" s="216"/>
      <c r="R2070" s="216"/>
      <c r="S2070" s="216"/>
      <c r="T2070" s="217"/>
      <c r="U2070" s="14"/>
      <c r="V2070" s="14"/>
      <c r="W2070" s="14"/>
      <c r="X2070" s="14"/>
      <c r="Y2070" s="14"/>
      <c r="Z2070" s="14"/>
      <c r="AA2070" s="14"/>
      <c r="AB2070" s="14"/>
      <c r="AC2070" s="14"/>
      <c r="AD2070" s="14"/>
      <c r="AE2070" s="14"/>
      <c r="AT2070" s="211" t="s">
        <v>394</v>
      </c>
      <c r="AU2070" s="211" t="s">
        <v>87</v>
      </c>
      <c r="AV2070" s="14" t="s">
        <v>87</v>
      </c>
      <c r="AW2070" s="14" t="s">
        <v>34</v>
      </c>
      <c r="AX2070" s="14" t="s">
        <v>78</v>
      </c>
      <c r="AY2070" s="211" t="s">
        <v>219</v>
      </c>
    </row>
    <row r="2071" s="13" customFormat="1">
      <c r="A2071" s="13"/>
      <c r="B2071" s="203"/>
      <c r="C2071" s="13"/>
      <c r="D2071" s="193" t="s">
        <v>394</v>
      </c>
      <c r="E2071" s="204" t="s">
        <v>1</v>
      </c>
      <c r="F2071" s="205" t="s">
        <v>3792</v>
      </c>
      <c r="G2071" s="13"/>
      <c r="H2071" s="204" t="s">
        <v>1</v>
      </c>
      <c r="I2071" s="206"/>
      <c r="J2071" s="13"/>
      <c r="K2071" s="13"/>
      <c r="L2071" s="203"/>
      <c r="M2071" s="207"/>
      <c r="N2071" s="208"/>
      <c r="O2071" s="208"/>
      <c r="P2071" s="208"/>
      <c r="Q2071" s="208"/>
      <c r="R2071" s="208"/>
      <c r="S2071" s="208"/>
      <c r="T2071" s="209"/>
      <c r="U2071" s="13"/>
      <c r="V2071" s="13"/>
      <c r="W2071" s="13"/>
      <c r="X2071" s="13"/>
      <c r="Y2071" s="13"/>
      <c r="Z2071" s="13"/>
      <c r="AA2071" s="13"/>
      <c r="AB2071" s="13"/>
      <c r="AC2071" s="13"/>
      <c r="AD2071" s="13"/>
      <c r="AE2071" s="13"/>
      <c r="AT2071" s="204" t="s">
        <v>394</v>
      </c>
      <c r="AU2071" s="204" t="s">
        <v>87</v>
      </c>
      <c r="AV2071" s="13" t="s">
        <v>85</v>
      </c>
      <c r="AW2071" s="13" t="s">
        <v>34</v>
      </c>
      <c r="AX2071" s="13" t="s">
        <v>78</v>
      </c>
      <c r="AY2071" s="204" t="s">
        <v>219</v>
      </c>
    </row>
    <row r="2072" s="14" customFormat="1">
      <c r="A2072" s="14"/>
      <c r="B2072" s="210"/>
      <c r="C2072" s="14"/>
      <c r="D2072" s="193" t="s">
        <v>394</v>
      </c>
      <c r="E2072" s="211" t="s">
        <v>1</v>
      </c>
      <c r="F2072" s="212" t="s">
        <v>3800</v>
      </c>
      <c r="G2072" s="14"/>
      <c r="H2072" s="213">
        <v>2.6699999999999999</v>
      </c>
      <c r="I2072" s="214"/>
      <c r="J2072" s="14"/>
      <c r="K2072" s="14"/>
      <c r="L2072" s="210"/>
      <c r="M2072" s="215"/>
      <c r="N2072" s="216"/>
      <c r="O2072" s="216"/>
      <c r="P2072" s="216"/>
      <c r="Q2072" s="216"/>
      <c r="R2072" s="216"/>
      <c r="S2072" s="216"/>
      <c r="T2072" s="217"/>
      <c r="U2072" s="14"/>
      <c r="V2072" s="14"/>
      <c r="W2072" s="14"/>
      <c r="X2072" s="14"/>
      <c r="Y2072" s="14"/>
      <c r="Z2072" s="14"/>
      <c r="AA2072" s="14"/>
      <c r="AB2072" s="14"/>
      <c r="AC2072" s="14"/>
      <c r="AD2072" s="14"/>
      <c r="AE2072" s="14"/>
      <c r="AT2072" s="211" t="s">
        <v>394</v>
      </c>
      <c r="AU2072" s="211" t="s">
        <v>87</v>
      </c>
      <c r="AV2072" s="14" t="s">
        <v>87</v>
      </c>
      <c r="AW2072" s="14" t="s">
        <v>34</v>
      </c>
      <c r="AX2072" s="14" t="s">
        <v>78</v>
      </c>
      <c r="AY2072" s="211" t="s">
        <v>219</v>
      </c>
    </row>
    <row r="2073" s="15" customFormat="1">
      <c r="A2073" s="15"/>
      <c r="B2073" s="218"/>
      <c r="C2073" s="15"/>
      <c r="D2073" s="193" t="s">
        <v>394</v>
      </c>
      <c r="E2073" s="219" t="s">
        <v>1</v>
      </c>
      <c r="F2073" s="220" t="s">
        <v>401</v>
      </c>
      <c r="G2073" s="15"/>
      <c r="H2073" s="221">
        <v>10.92</v>
      </c>
      <c r="I2073" s="222"/>
      <c r="J2073" s="15"/>
      <c r="K2073" s="15"/>
      <c r="L2073" s="218"/>
      <c r="M2073" s="223"/>
      <c r="N2073" s="224"/>
      <c r="O2073" s="224"/>
      <c r="P2073" s="224"/>
      <c r="Q2073" s="224"/>
      <c r="R2073" s="224"/>
      <c r="S2073" s="224"/>
      <c r="T2073" s="225"/>
      <c r="U2073" s="15"/>
      <c r="V2073" s="15"/>
      <c r="W2073" s="15"/>
      <c r="X2073" s="15"/>
      <c r="Y2073" s="15"/>
      <c r="Z2073" s="15"/>
      <c r="AA2073" s="15"/>
      <c r="AB2073" s="15"/>
      <c r="AC2073" s="15"/>
      <c r="AD2073" s="15"/>
      <c r="AE2073" s="15"/>
      <c r="AT2073" s="219" t="s">
        <v>394</v>
      </c>
      <c r="AU2073" s="219" t="s">
        <v>87</v>
      </c>
      <c r="AV2073" s="15" t="s">
        <v>218</v>
      </c>
      <c r="AW2073" s="15" t="s">
        <v>34</v>
      </c>
      <c r="AX2073" s="15" t="s">
        <v>85</v>
      </c>
      <c r="AY2073" s="219" t="s">
        <v>219</v>
      </c>
    </row>
    <row r="2074" s="2" customFormat="1">
      <c r="A2074" s="38"/>
      <c r="B2074" s="179"/>
      <c r="C2074" s="234" t="s">
        <v>3801</v>
      </c>
      <c r="D2074" s="234" t="s">
        <v>2002</v>
      </c>
      <c r="E2074" s="235" t="s">
        <v>3802</v>
      </c>
      <c r="F2074" s="236" t="s">
        <v>3803</v>
      </c>
      <c r="G2074" s="237" t="s">
        <v>499</v>
      </c>
      <c r="H2074" s="238">
        <v>1</v>
      </c>
      <c r="I2074" s="239"/>
      <c r="J2074" s="240">
        <f>ROUND(I2074*H2074,2)</f>
        <v>0</v>
      </c>
      <c r="K2074" s="236" t="s">
        <v>1</v>
      </c>
      <c r="L2074" s="241"/>
      <c r="M2074" s="242" t="s">
        <v>1</v>
      </c>
      <c r="N2074" s="243" t="s">
        <v>43</v>
      </c>
      <c r="O2074" s="77"/>
      <c r="P2074" s="189">
        <f>O2074*H2074</f>
        <v>0</v>
      </c>
      <c r="Q2074" s="189">
        <v>0.96799999999999997</v>
      </c>
      <c r="R2074" s="189">
        <f>Q2074*H2074</f>
        <v>0.96799999999999997</v>
      </c>
      <c r="S2074" s="189">
        <v>0</v>
      </c>
      <c r="T2074" s="190">
        <f>S2074*H2074</f>
        <v>0</v>
      </c>
      <c r="U2074" s="38"/>
      <c r="V2074" s="38"/>
      <c r="W2074" s="38"/>
      <c r="X2074" s="38"/>
      <c r="Y2074" s="38"/>
      <c r="Z2074" s="38"/>
      <c r="AA2074" s="38"/>
      <c r="AB2074" s="38"/>
      <c r="AC2074" s="38"/>
      <c r="AD2074" s="38"/>
      <c r="AE2074" s="38"/>
      <c r="AR2074" s="191" t="s">
        <v>612</v>
      </c>
      <c r="AT2074" s="191" t="s">
        <v>2002</v>
      </c>
      <c r="AU2074" s="191" t="s">
        <v>87</v>
      </c>
      <c r="AY2074" s="19" t="s">
        <v>219</v>
      </c>
      <c r="BE2074" s="192">
        <f>IF(N2074="základní",J2074,0)</f>
        <v>0</v>
      </c>
      <c r="BF2074" s="192">
        <f>IF(N2074="snížená",J2074,0)</f>
        <v>0</v>
      </c>
      <c r="BG2074" s="192">
        <f>IF(N2074="zákl. přenesená",J2074,0)</f>
        <v>0</v>
      </c>
      <c r="BH2074" s="192">
        <f>IF(N2074="sníž. přenesená",J2074,0)</f>
        <v>0</v>
      </c>
      <c r="BI2074" s="192">
        <f>IF(N2074="nulová",J2074,0)</f>
        <v>0</v>
      </c>
      <c r="BJ2074" s="19" t="s">
        <v>85</v>
      </c>
      <c r="BK2074" s="192">
        <f>ROUND(I2074*H2074,2)</f>
        <v>0</v>
      </c>
      <c r="BL2074" s="19" t="s">
        <v>296</v>
      </c>
      <c r="BM2074" s="191" t="s">
        <v>3804</v>
      </c>
    </row>
    <row r="2075" s="2" customFormat="1">
      <c r="A2075" s="38"/>
      <c r="B2075" s="179"/>
      <c r="C2075" s="234" t="s">
        <v>3805</v>
      </c>
      <c r="D2075" s="234" t="s">
        <v>2002</v>
      </c>
      <c r="E2075" s="235" t="s">
        <v>3806</v>
      </c>
      <c r="F2075" s="236" t="s">
        <v>3807</v>
      </c>
      <c r="G2075" s="237" t="s">
        <v>499</v>
      </c>
      <c r="H2075" s="238">
        <v>1</v>
      </c>
      <c r="I2075" s="239"/>
      <c r="J2075" s="240">
        <f>ROUND(I2075*H2075,2)</f>
        <v>0</v>
      </c>
      <c r="K2075" s="236" t="s">
        <v>1</v>
      </c>
      <c r="L2075" s="241"/>
      <c r="M2075" s="242" t="s">
        <v>1</v>
      </c>
      <c r="N2075" s="243" t="s">
        <v>43</v>
      </c>
      <c r="O2075" s="77"/>
      <c r="P2075" s="189">
        <f>O2075*H2075</f>
        <v>0</v>
      </c>
      <c r="Q2075" s="189">
        <v>0.44700000000000001</v>
      </c>
      <c r="R2075" s="189">
        <f>Q2075*H2075</f>
        <v>0.44700000000000001</v>
      </c>
      <c r="S2075" s="189">
        <v>0</v>
      </c>
      <c r="T2075" s="190">
        <f>S2075*H2075</f>
        <v>0</v>
      </c>
      <c r="U2075" s="38"/>
      <c r="V2075" s="38"/>
      <c r="W2075" s="38"/>
      <c r="X2075" s="38"/>
      <c r="Y2075" s="38"/>
      <c r="Z2075" s="38"/>
      <c r="AA2075" s="38"/>
      <c r="AB2075" s="38"/>
      <c r="AC2075" s="38"/>
      <c r="AD2075" s="38"/>
      <c r="AE2075" s="38"/>
      <c r="AR2075" s="191" t="s">
        <v>612</v>
      </c>
      <c r="AT2075" s="191" t="s">
        <v>2002</v>
      </c>
      <c r="AU2075" s="191" t="s">
        <v>87</v>
      </c>
      <c r="AY2075" s="19" t="s">
        <v>219</v>
      </c>
      <c r="BE2075" s="192">
        <f>IF(N2075="základní",J2075,0)</f>
        <v>0</v>
      </c>
      <c r="BF2075" s="192">
        <f>IF(N2075="snížená",J2075,0)</f>
        <v>0</v>
      </c>
      <c r="BG2075" s="192">
        <f>IF(N2075="zákl. přenesená",J2075,0)</f>
        <v>0</v>
      </c>
      <c r="BH2075" s="192">
        <f>IF(N2075="sníž. přenesená",J2075,0)</f>
        <v>0</v>
      </c>
      <c r="BI2075" s="192">
        <f>IF(N2075="nulová",J2075,0)</f>
        <v>0</v>
      </c>
      <c r="BJ2075" s="19" t="s">
        <v>85</v>
      </c>
      <c r="BK2075" s="192">
        <f>ROUND(I2075*H2075,2)</f>
        <v>0</v>
      </c>
      <c r="BL2075" s="19" t="s">
        <v>296</v>
      </c>
      <c r="BM2075" s="191" t="s">
        <v>3808</v>
      </c>
    </row>
    <row r="2076" s="2" customFormat="1">
      <c r="A2076" s="38"/>
      <c r="B2076" s="179"/>
      <c r="C2076" s="180" t="s">
        <v>3809</v>
      </c>
      <c r="D2076" s="180" t="s">
        <v>222</v>
      </c>
      <c r="E2076" s="181" t="s">
        <v>3810</v>
      </c>
      <c r="F2076" s="182" t="s">
        <v>3811</v>
      </c>
      <c r="G2076" s="183" t="s">
        <v>499</v>
      </c>
      <c r="H2076" s="184">
        <v>5</v>
      </c>
      <c r="I2076" s="185"/>
      <c r="J2076" s="186">
        <f>ROUND(I2076*H2076,2)</f>
        <v>0</v>
      </c>
      <c r="K2076" s="182" t="s">
        <v>391</v>
      </c>
      <c r="L2076" s="39"/>
      <c r="M2076" s="187" t="s">
        <v>1</v>
      </c>
      <c r="N2076" s="188" t="s">
        <v>43</v>
      </c>
      <c r="O2076" s="77"/>
      <c r="P2076" s="189">
        <f>O2076*H2076</f>
        <v>0</v>
      </c>
      <c r="Q2076" s="189">
        <v>0.00017000000000000001</v>
      </c>
      <c r="R2076" s="189">
        <f>Q2076*H2076</f>
        <v>0.00085000000000000006</v>
      </c>
      <c r="S2076" s="189">
        <v>0</v>
      </c>
      <c r="T2076" s="190">
        <f>S2076*H2076</f>
        <v>0</v>
      </c>
      <c r="U2076" s="38"/>
      <c r="V2076" s="38"/>
      <c r="W2076" s="38"/>
      <c r="X2076" s="38"/>
      <c r="Y2076" s="38"/>
      <c r="Z2076" s="38"/>
      <c r="AA2076" s="38"/>
      <c r="AB2076" s="38"/>
      <c r="AC2076" s="38"/>
      <c r="AD2076" s="38"/>
      <c r="AE2076" s="38"/>
      <c r="AR2076" s="191" t="s">
        <v>296</v>
      </c>
      <c r="AT2076" s="191" t="s">
        <v>222</v>
      </c>
      <c r="AU2076" s="191" t="s">
        <v>87</v>
      </c>
      <c r="AY2076" s="19" t="s">
        <v>219</v>
      </c>
      <c r="BE2076" s="192">
        <f>IF(N2076="základní",J2076,0)</f>
        <v>0</v>
      </c>
      <c r="BF2076" s="192">
        <f>IF(N2076="snížená",J2076,0)</f>
        <v>0</v>
      </c>
      <c r="BG2076" s="192">
        <f>IF(N2076="zákl. přenesená",J2076,0)</f>
        <v>0</v>
      </c>
      <c r="BH2076" s="192">
        <f>IF(N2076="sníž. přenesená",J2076,0)</f>
        <v>0</v>
      </c>
      <c r="BI2076" s="192">
        <f>IF(N2076="nulová",J2076,0)</f>
        <v>0</v>
      </c>
      <c r="BJ2076" s="19" t="s">
        <v>85</v>
      </c>
      <c r="BK2076" s="192">
        <f>ROUND(I2076*H2076,2)</f>
        <v>0</v>
      </c>
      <c r="BL2076" s="19" t="s">
        <v>296</v>
      </c>
      <c r="BM2076" s="191" t="s">
        <v>3812</v>
      </c>
    </row>
    <row r="2077" s="2" customFormat="1">
      <c r="A2077" s="38"/>
      <c r="B2077" s="39"/>
      <c r="C2077" s="38"/>
      <c r="D2077" s="193" t="s">
        <v>227</v>
      </c>
      <c r="E2077" s="38"/>
      <c r="F2077" s="194" t="s">
        <v>3813</v>
      </c>
      <c r="G2077" s="38"/>
      <c r="H2077" s="38"/>
      <c r="I2077" s="195"/>
      <c r="J2077" s="38"/>
      <c r="K2077" s="38"/>
      <c r="L2077" s="39"/>
      <c r="M2077" s="196"/>
      <c r="N2077" s="197"/>
      <c r="O2077" s="77"/>
      <c r="P2077" s="77"/>
      <c r="Q2077" s="77"/>
      <c r="R2077" s="77"/>
      <c r="S2077" s="77"/>
      <c r="T2077" s="78"/>
      <c r="U2077" s="38"/>
      <c r="V2077" s="38"/>
      <c r="W2077" s="38"/>
      <c r="X2077" s="38"/>
      <c r="Y2077" s="38"/>
      <c r="Z2077" s="38"/>
      <c r="AA2077" s="38"/>
      <c r="AB2077" s="38"/>
      <c r="AC2077" s="38"/>
      <c r="AD2077" s="38"/>
      <c r="AE2077" s="38"/>
      <c r="AT2077" s="19" t="s">
        <v>227</v>
      </c>
      <c r="AU2077" s="19" t="s">
        <v>87</v>
      </c>
    </row>
    <row r="2078" s="2" customFormat="1" ht="16.5" customHeight="1">
      <c r="A2078" s="38"/>
      <c r="B2078" s="179"/>
      <c r="C2078" s="234" t="s">
        <v>3814</v>
      </c>
      <c r="D2078" s="234" t="s">
        <v>2002</v>
      </c>
      <c r="E2078" s="235" t="s">
        <v>3815</v>
      </c>
      <c r="F2078" s="236" t="s">
        <v>3816</v>
      </c>
      <c r="G2078" s="237" t="s">
        <v>499</v>
      </c>
      <c r="H2078" s="238">
        <v>5</v>
      </c>
      <c r="I2078" s="239"/>
      <c r="J2078" s="240">
        <f>ROUND(I2078*H2078,2)</f>
        <v>0</v>
      </c>
      <c r="K2078" s="236" t="s">
        <v>1</v>
      </c>
      <c r="L2078" s="241"/>
      <c r="M2078" s="242" t="s">
        <v>1</v>
      </c>
      <c r="N2078" s="243" t="s">
        <v>43</v>
      </c>
      <c r="O2078" s="77"/>
      <c r="P2078" s="189">
        <f>O2078*H2078</f>
        <v>0</v>
      </c>
      <c r="Q2078" s="189">
        <v>0.0066</v>
      </c>
      <c r="R2078" s="189">
        <f>Q2078*H2078</f>
        <v>0.033000000000000002</v>
      </c>
      <c r="S2078" s="189">
        <v>0</v>
      </c>
      <c r="T2078" s="190">
        <f>S2078*H2078</f>
        <v>0</v>
      </c>
      <c r="U2078" s="38"/>
      <c r="V2078" s="38"/>
      <c r="W2078" s="38"/>
      <c r="X2078" s="38"/>
      <c r="Y2078" s="38"/>
      <c r="Z2078" s="38"/>
      <c r="AA2078" s="38"/>
      <c r="AB2078" s="38"/>
      <c r="AC2078" s="38"/>
      <c r="AD2078" s="38"/>
      <c r="AE2078" s="38"/>
      <c r="AR2078" s="191" t="s">
        <v>612</v>
      </c>
      <c r="AT2078" s="191" t="s">
        <v>2002</v>
      </c>
      <c r="AU2078" s="191" t="s">
        <v>87</v>
      </c>
      <c r="AY2078" s="19" t="s">
        <v>219</v>
      </c>
      <c r="BE2078" s="192">
        <f>IF(N2078="základní",J2078,0)</f>
        <v>0</v>
      </c>
      <c r="BF2078" s="192">
        <f>IF(N2078="snížená",J2078,0)</f>
        <v>0</v>
      </c>
      <c r="BG2078" s="192">
        <f>IF(N2078="zákl. přenesená",J2078,0)</f>
        <v>0</v>
      </c>
      <c r="BH2078" s="192">
        <f>IF(N2078="sníž. přenesená",J2078,0)</f>
        <v>0</v>
      </c>
      <c r="BI2078" s="192">
        <f>IF(N2078="nulová",J2078,0)</f>
        <v>0</v>
      </c>
      <c r="BJ2078" s="19" t="s">
        <v>85</v>
      </c>
      <c r="BK2078" s="192">
        <f>ROUND(I2078*H2078,2)</f>
        <v>0</v>
      </c>
      <c r="BL2078" s="19" t="s">
        <v>296</v>
      </c>
      <c r="BM2078" s="191" t="s">
        <v>3817</v>
      </c>
    </row>
    <row r="2079" s="2" customFormat="1">
      <c r="A2079" s="38"/>
      <c r="B2079" s="39"/>
      <c r="C2079" s="38"/>
      <c r="D2079" s="193" t="s">
        <v>227</v>
      </c>
      <c r="E2079" s="38"/>
      <c r="F2079" s="194" t="s">
        <v>3818</v>
      </c>
      <c r="G2079" s="38"/>
      <c r="H2079" s="38"/>
      <c r="I2079" s="195"/>
      <c r="J2079" s="38"/>
      <c r="K2079" s="38"/>
      <c r="L2079" s="39"/>
      <c r="M2079" s="196"/>
      <c r="N2079" s="197"/>
      <c r="O2079" s="77"/>
      <c r="P2079" s="77"/>
      <c r="Q2079" s="77"/>
      <c r="R2079" s="77"/>
      <c r="S2079" s="77"/>
      <c r="T2079" s="78"/>
      <c r="U2079" s="38"/>
      <c r="V2079" s="38"/>
      <c r="W2079" s="38"/>
      <c r="X2079" s="38"/>
      <c r="Y2079" s="38"/>
      <c r="Z2079" s="38"/>
      <c r="AA2079" s="38"/>
      <c r="AB2079" s="38"/>
      <c r="AC2079" s="38"/>
      <c r="AD2079" s="38"/>
      <c r="AE2079" s="38"/>
      <c r="AT2079" s="19" t="s">
        <v>227</v>
      </c>
      <c r="AU2079" s="19" t="s">
        <v>87</v>
      </c>
    </row>
    <row r="2080" s="2" customFormat="1">
      <c r="A2080" s="38"/>
      <c r="B2080" s="179"/>
      <c r="C2080" s="180" t="s">
        <v>3819</v>
      </c>
      <c r="D2080" s="180" t="s">
        <v>222</v>
      </c>
      <c r="E2080" s="181" t="s">
        <v>3820</v>
      </c>
      <c r="F2080" s="182" t="s">
        <v>3821</v>
      </c>
      <c r="G2080" s="183" t="s">
        <v>499</v>
      </c>
      <c r="H2080" s="184">
        <v>2</v>
      </c>
      <c r="I2080" s="185"/>
      <c r="J2080" s="186">
        <f>ROUND(I2080*H2080,2)</f>
        <v>0</v>
      </c>
      <c r="K2080" s="182" t="s">
        <v>391</v>
      </c>
      <c r="L2080" s="39"/>
      <c r="M2080" s="187" t="s">
        <v>1</v>
      </c>
      <c r="N2080" s="188" t="s">
        <v>43</v>
      </c>
      <c r="O2080" s="77"/>
      <c r="P2080" s="189">
        <f>O2080*H2080</f>
        <v>0</v>
      </c>
      <c r="Q2080" s="189">
        <v>0</v>
      </c>
      <c r="R2080" s="189">
        <f>Q2080*H2080</f>
        <v>0</v>
      </c>
      <c r="S2080" s="189">
        <v>0</v>
      </c>
      <c r="T2080" s="190">
        <f>S2080*H2080</f>
        <v>0</v>
      </c>
      <c r="U2080" s="38"/>
      <c r="V2080" s="38"/>
      <c r="W2080" s="38"/>
      <c r="X2080" s="38"/>
      <c r="Y2080" s="38"/>
      <c r="Z2080" s="38"/>
      <c r="AA2080" s="38"/>
      <c r="AB2080" s="38"/>
      <c r="AC2080" s="38"/>
      <c r="AD2080" s="38"/>
      <c r="AE2080" s="38"/>
      <c r="AR2080" s="191" t="s">
        <v>296</v>
      </c>
      <c r="AT2080" s="191" t="s">
        <v>222</v>
      </c>
      <c r="AU2080" s="191" t="s">
        <v>87</v>
      </c>
      <c r="AY2080" s="19" t="s">
        <v>219</v>
      </c>
      <c r="BE2080" s="192">
        <f>IF(N2080="základní",J2080,0)</f>
        <v>0</v>
      </c>
      <c r="BF2080" s="192">
        <f>IF(N2080="snížená",J2080,0)</f>
        <v>0</v>
      </c>
      <c r="BG2080" s="192">
        <f>IF(N2080="zákl. přenesená",J2080,0)</f>
        <v>0</v>
      </c>
      <c r="BH2080" s="192">
        <f>IF(N2080="sníž. přenesená",J2080,0)</f>
        <v>0</v>
      </c>
      <c r="BI2080" s="192">
        <f>IF(N2080="nulová",J2080,0)</f>
        <v>0</v>
      </c>
      <c r="BJ2080" s="19" t="s">
        <v>85</v>
      </c>
      <c r="BK2080" s="192">
        <f>ROUND(I2080*H2080,2)</f>
        <v>0</v>
      </c>
      <c r="BL2080" s="19" t="s">
        <v>296</v>
      </c>
      <c r="BM2080" s="191" t="s">
        <v>3822</v>
      </c>
    </row>
    <row r="2081" s="2" customFormat="1">
      <c r="A2081" s="38"/>
      <c r="B2081" s="39"/>
      <c r="C2081" s="38"/>
      <c r="D2081" s="193" t="s">
        <v>227</v>
      </c>
      <c r="E2081" s="38"/>
      <c r="F2081" s="194" t="s">
        <v>3823</v>
      </c>
      <c r="G2081" s="38"/>
      <c r="H2081" s="38"/>
      <c r="I2081" s="195"/>
      <c r="J2081" s="38"/>
      <c r="K2081" s="38"/>
      <c r="L2081" s="39"/>
      <c r="M2081" s="196"/>
      <c r="N2081" s="197"/>
      <c r="O2081" s="77"/>
      <c r="P2081" s="77"/>
      <c r="Q2081" s="77"/>
      <c r="R2081" s="77"/>
      <c r="S2081" s="77"/>
      <c r="T2081" s="78"/>
      <c r="U2081" s="38"/>
      <c r="V2081" s="38"/>
      <c r="W2081" s="38"/>
      <c r="X2081" s="38"/>
      <c r="Y2081" s="38"/>
      <c r="Z2081" s="38"/>
      <c r="AA2081" s="38"/>
      <c r="AB2081" s="38"/>
      <c r="AC2081" s="38"/>
      <c r="AD2081" s="38"/>
      <c r="AE2081" s="38"/>
      <c r="AT2081" s="19" t="s">
        <v>227</v>
      </c>
      <c r="AU2081" s="19" t="s">
        <v>87</v>
      </c>
    </row>
    <row r="2082" s="2" customFormat="1" ht="16.5" customHeight="1">
      <c r="A2082" s="38"/>
      <c r="B2082" s="179"/>
      <c r="C2082" s="234" t="s">
        <v>3824</v>
      </c>
      <c r="D2082" s="234" t="s">
        <v>2002</v>
      </c>
      <c r="E2082" s="235" t="s">
        <v>3825</v>
      </c>
      <c r="F2082" s="236" t="s">
        <v>3826</v>
      </c>
      <c r="G2082" s="237" t="s">
        <v>499</v>
      </c>
      <c r="H2082" s="238">
        <v>2</v>
      </c>
      <c r="I2082" s="239"/>
      <c r="J2082" s="240">
        <f>ROUND(I2082*H2082,2)</f>
        <v>0</v>
      </c>
      <c r="K2082" s="236" t="s">
        <v>1</v>
      </c>
      <c r="L2082" s="241"/>
      <c r="M2082" s="242" t="s">
        <v>1</v>
      </c>
      <c r="N2082" s="243" t="s">
        <v>43</v>
      </c>
      <c r="O2082" s="77"/>
      <c r="P2082" s="189">
        <f>O2082*H2082</f>
        <v>0</v>
      </c>
      <c r="Q2082" s="189">
        <v>0.018499999999999999</v>
      </c>
      <c r="R2082" s="189">
        <f>Q2082*H2082</f>
        <v>0.036999999999999998</v>
      </c>
      <c r="S2082" s="189">
        <v>0</v>
      </c>
      <c r="T2082" s="190">
        <f>S2082*H2082</f>
        <v>0</v>
      </c>
      <c r="U2082" s="38"/>
      <c r="V2082" s="38"/>
      <c r="W2082" s="38"/>
      <c r="X2082" s="38"/>
      <c r="Y2082" s="38"/>
      <c r="Z2082" s="38"/>
      <c r="AA2082" s="38"/>
      <c r="AB2082" s="38"/>
      <c r="AC2082" s="38"/>
      <c r="AD2082" s="38"/>
      <c r="AE2082" s="38"/>
      <c r="AR2082" s="191" t="s">
        <v>612</v>
      </c>
      <c r="AT2082" s="191" t="s">
        <v>2002</v>
      </c>
      <c r="AU2082" s="191" t="s">
        <v>87</v>
      </c>
      <c r="AY2082" s="19" t="s">
        <v>219</v>
      </c>
      <c r="BE2082" s="192">
        <f>IF(N2082="základní",J2082,0)</f>
        <v>0</v>
      </c>
      <c r="BF2082" s="192">
        <f>IF(N2082="snížená",J2082,0)</f>
        <v>0</v>
      </c>
      <c r="BG2082" s="192">
        <f>IF(N2082="zákl. přenesená",J2082,0)</f>
        <v>0</v>
      </c>
      <c r="BH2082" s="192">
        <f>IF(N2082="sníž. přenesená",J2082,0)</f>
        <v>0</v>
      </c>
      <c r="BI2082" s="192">
        <f>IF(N2082="nulová",J2082,0)</f>
        <v>0</v>
      </c>
      <c r="BJ2082" s="19" t="s">
        <v>85</v>
      </c>
      <c r="BK2082" s="192">
        <f>ROUND(I2082*H2082,2)</f>
        <v>0</v>
      </c>
      <c r="BL2082" s="19" t="s">
        <v>296</v>
      </c>
      <c r="BM2082" s="191" t="s">
        <v>3827</v>
      </c>
    </row>
    <row r="2083" s="2" customFormat="1">
      <c r="A2083" s="38"/>
      <c r="B2083" s="39"/>
      <c r="C2083" s="38"/>
      <c r="D2083" s="193" t="s">
        <v>227</v>
      </c>
      <c r="E2083" s="38"/>
      <c r="F2083" s="194" t="s">
        <v>3828</v>
      </c>
      <c r="G2083" s="38"/>
      <c r="H2083" s="38"/>
      <c r="I2083" s="195"/>
      <c r="J2083" s="38"/>
      <c r="K2083" s="38"/>
      <c r="L2083" s="39"/>
      <c r="M2083" s="196"/>
      <c r="N2083" s="197"/>
      <c r="O2083" s="77"/>
      <c r="P2083" s="77"/>
      <c r="Q2083" s="77"/>
      <c r="R2083" s="77"/>
      <c r="S2083" s="77"/>
      <c r="T2083" s="78"/>
      <c r="U2083" s="38"/>
      <c r="V2083" s="38"/>
      <c r="W2083" s="38"/>
      <c r="X2083" s="38"/>
      <c r="Y2083" s="38"/>
      <c r="Z2083" s="38"/>
      <c r="AA2083" s="38"/>
      <c r="AB2083" s="38"/>
      <c r="AC2083" s="38"/>
      <c r="AD2083" s="38"/>
      <c r="AE2083" s="38"/>
      <c r="AT2083" s="19" t="s">
        <v>227</v>
      </c>
      <c r="AU2083" s="19" t="s">
        <v>87</v>
      </c>
    </row>
    <row r="2084" s="2" customFormat="1">
      <c r="A2084" s="38"/>
      <c r="B2084" s="179"/>
      <c r="C2084" s="180" t="s">
        <v>3829</v>
      </c>
      <c r="D2084" s="180" t="s">
        <v>222</v>
      </c>
      <c r="E2084" s="181" t="s">
        <v>3830</v>
      </c>
      <c r="F2084" s="182" t="s">
        <v>3831</v>
      </c>
      <c r="G2084" s="183" t="s">
        <v>499</v>
      </c>
      <c r="H2084" s="184">
        <v>18</v>
      </c>
      <c r="I2084" s="185"/>
      <c r="J2084" s="186">
        <f>ROUND(I2084*H2084,2)</f>
        <v>0</v>
      </c>
      <c r="K2084" s="182" t="s">
        <v>391</v>
      </c>
      <c r="L2084" s="39"/>
      <c r="M2084" s="187" t="s">
        <v>1</v>
      </c>
      <c r="N2084" s="188" t="s">
        <v>43</v>
      </c>
      <c r="O2084" s="77"/>
      <c r="P2084" s="189">
        <f>O2084*H2084</f>
        <v>0</v>
      </c>
      <c r="Q2084" s="189">
        <v>0</v>
      </c>
      <c r="R2084" s="189">
        <f>Q2084*H2084</f>
        <v>0</v>
      </c>
      <c r="S2084" s="189">
        <v>0</v>
      </c>
      <c r="T2084" s="190">
        <f>S2084*H2084</f>
        <v>0</v>
      </c>
      <c r="U2084" s="38"/>
      <c r="V2084" s="38"/>
      <c r="W2084" s="38"/>
      <c r="X2084" s="38"/>
      <c r="Y2084" s="38"/>
      <c r="Z2084" s="38"/>
      <c r="AA2084" s="38"/>
      <c r="AB2084" s="38"/>
      <c r="AC2084" s="38"/>
      <c r="AD2084" s="38"/>
      <c r="AE2084" s="38"/>
      <c r="AR2084" s="191" t="s">
        <v>296</v>
      </c>
      <c r="AT2084" s="191" t="s">
        <v>222</v>
      </c>
      <c r="AU2084" s="191" t="s">
        <v>87</v>
      </c>
      <c r="AY2084" s="19" t="s">
        <v>219</v>
      </c>
      <c r="BE2084" s="192">
        <f>IF(N2084="základní",J2084,0)</f>
        <v>0</v>
      </c>
      <c r="BF2084" s="192">
        <f>IF(N2084="snížená",J2084,0)</f>
        <v>0</v>
      </c>
      <c r="BG2084" s="192">
        <f>IF(N2084="zákl. přenesená",J2084,0)</f>
        <v>0</v>
      </c>
      <c r="BH2084" s="192">
        <f>IF(N2084="sníž. přenesená",J2084,0)</f>
        <v>0</v>
      </c>
      <c r="BI2084" s="192">
        <f>IF(N2084="nulová",J2084,0)</f>
        <v>0</v>
      </c>
      <c r="BJ2084" s="19" t="s">
        <v>85</v>
      </c>
      <c r="BK2084" s="192">
        <f>ROUND(I2084*H2084,2)</f>
        <v>0</v>
      </c>
      <c r="BL2084" s="19" t="s">
        <v>296</v>
      </c>
      <c r="BM2084" s="191" t="s">
        <v>3832</v>
      </c>
    </row>
    <row r="2085" s="2" customFormat="1">
      <c r="A2085" s="38"/>
      <c r="B2085" s="39"/>
      <c r="C2085" s="38"/>
      <c r="D2085" s="193" t="s">
        <v>227</v>
      </c>
      <c r="E2085" s="38"/>
      <c r="F2085" s="194" t="s">
        <v>3833</v>
      </c>
      <c r="G2085" s="38"/>
      <c r="H2085" s="38"/>
      <c r="I2085" s="195"/>
      <c r="J2085" s="38"/>
      <c r="K2085" s="38"/>
      <c r="L2085" s="39"/>
      <c r="M2085" s="196"/>
      <c r="N2085" s="197"/>
      <c r="O2085" s="77"/>
      <c r="P2085" s="77"/>
      <c r="Q2085" s="77"/>
      <c r="R2085" s="77"/>
      <c r="S2085" s="77"/>
      <c r="T2085" s="78"/>
      <c r="U2085" s="38"/>
      <c r="V2085" s="38"/>
      <c r="W2085" s="38"/>
      <c r="X2085" s="38"/>
      <c r="Y2085" s="38"/>
      <c r="Z2085" s="38"/>
      <c r="AA2085" s="38"/>
      <c r="AB2085" s="38"/>
      <c r="AC2085" s="38"/>
      <c r="AD2085" s="38"/>
      <c r="AE2085" s="38"/>
      <c r="AT2085" s="19" t="s">
        <v>227</v>
      </c>
      <c r="AU2085" s="19" t="s">
        <v>87</v>
      </c>
    </row>
    <row r="2086" s="2" customFormat="1" ht="24.15" customHeight="1">
      <c r="A2086" s="38"/>
      <c r="B2086" s="179"/>
      <c r="C2086" s="234" t="s">
        <v>3834</v>
      </c>
      <c r="D2086" s="234" t="s">
        <v>2002</v>
      </c>
      <c r="E2086" s="235" t="s">
        <v>3835</v>
      </c>
      <c r="F2086" s="236" t="s">
        <v>3836</v>
      </c>
      <c r="G2086" s="237" t="s">
        <v>499</v>
      </c>
      <c r="H2086" s="238">
        <v>10</v>
      </c>
      <c r="I2086" s="239"/>
      <c r="J2086" s="240">
        <f>ROUND(I2086*H2086,2)</f>
        <v>0</v>
      </c>
      <c r="K2086" s="236" t="s">
        <v>1</v>
      </c>
      <c r="L2086" s="241"/>
      <c r="M2086" s="242" t="s">
        <v>1</v>
      </c>
      <c r="N2086" s="243" t="s">
        <v>43</v>
      </c>
      <c r="O2086" s="77"/>
      <c r="P2086" s="189">
        <f>O2086*H2086</f>
        <v>0</v>
      </c>
      <c r="Q2086" s="189">
        <v>0.0025000000000000001</v>
      </c>
      <c r="R2086" s="189">
        <f>Q2086*H2086</f>
        <v>0.025000000000000001</v>
      </c>
      <c r="S2086" s="189">
        <v>0</v>
      </c>
      <c r="T2086" s="190">
        <f>S2086*H2086</f>
        <v>0</v>
      </c>
      <c r="U2086" s="38"/>
      <c r="V2086" s="38"/>
      <c r="W2086" s="38"/>
      <c r="X2086" s="38"/>
      <c r="Y2086" s="38"/>
      <c r="Z2086" s="38"/>
      <c r="AA2086" s="38"/>
      <c r="AB2086" s="38"/>
      <c r="AC2086" s="38"/>
      <c r="AD2086" s="38"/>
      <c r="AE2086" s="38"/>
      <c r="AR2086" s="191" t="s">
        <v>612</v>
      </c>
      <c r="AT2086" s="191" t="s">
        <v>2002</v>
      </c>
      <c r="AU2086" s="191" t="s">
        <v>87</v>
      </c>
      <c r="AY2086" s="19" t="s">
        <v>219</v>
      </c>
      <c r="BE2086" s="192">
        <f>IF(N2086="základní",J2086,0)</f>
        <v>0</v>
      </c>
      <c r="BF2086" s="192">
        <f>IF(N2086="snížená",J2086,0)</f>
        <v>0</v>
      </c>
      <c r="BG2086" s="192">
        <f>IF(N2086="zákl. přenesená",J2086,0)</f>
        <v>0</v>
      </c>
      <c r="BH2086" s="192">
        <f>IF(N2086="sníž. přenesená",J2086,0)</f>
        <v>0</v>
      </c>
      <c r="BI2086" s="192">
        <f>IF(N2086="nulová",J2086,0)</f>
        <v>0</v>
      </c>
      <c r="BJ2086" s="19" t="s">
        <v>85</v>
      </c>
      <c r="BK2086" s="192">
        <f>ROUND(I2086*H2086,2)</f>
        <v>0</v>
      </c>
      <c r="BL2086" s="19" t="s">
        <v>296</v>
      </c>
      <c r="BM2086" s="191" t="s">
        <v>3837</v>
      </c>
    </row>
    <row r="2087" s="2" customFormat="1">
      <c r="A2087" s="38"/>
      <c r="B2087" s="39"/>
      <c r="C2087" s="38"/>
      <c r="D2087" s="193" t="s">
        <v>227</v>
      </c>
      <c r="E2087" s="38"/>
      <c r="F2087" s="194" t="s">
        <v>3838</v>
      </c>
      <c r="G2087" s="38"/>
      <c r="H2087" s="38"/>
      <c r="I2087" s="195"/>
      <c r="J2087" s="38"/>
      <c r="K2087" s="38"/>
      <c r="L2087" s="39"/>
      <c r="M2087" s="196"/>
      <c r="N2087" s="197"/>
      <c r="O2087" s="77"/>
      <c r="P2087" s="77"/>
      <c r="Q2087" s="77"/>
      <c r="R2087" s="77"/>
      <c r="S2087" s="77"/>
      <c r="T2087" s="78"/>
      <c r="U2087" s="38"/>
      <c r="V2087" s="38"/>
      <c r="W2087" s="38"/>
      <c r="X2087" s="38"/>
      <c r="Y2087" s="38"/>
      <c r="Z2087" s="38"/>
      <c r="AA2087" s="38"/>
      <c r="AB2087" s="38"/>
      <c r="AC2087" s="38"/>
      <c r="AD2087" s="38"/>
      <c r="AE2087" s="38"/>
      <c r="AT2087" s="19" t="s">
        <v>227</v>
      </c>
      <c r="AU2087" s="19" t="s">
        <v>87</v>
      </c>
    </row>
    <row r="2088" s="2" customFormat="1" ht="24.15" customHeight="1">
      <c r="A2088" s="38"/>
      <c r="B2088" s="179"/>
      <c r="C2088" s="234" t="s">
        <v>3839</v>
      </c>
      <c r="D2088" s="234" t="s">
        <v>2002</v>
      </c>
      <c r="E2088" s="235" t="s">
        <v>3840</v>
      </c>
      <c r="F2088" s="236" t="s">
        <v>3841</v>
      </c>
      <c r="G2088" s="237" t="s">
        <v>499</v>
      </c>
      <c r="H2088" s="238">
        <v>8</v>
      </c>
      <c r="I2088" s="239"/>
      <c r="J2088" s="240">
        <f>ROUND(I2088*H2088,2)</f>
        <v>0</v>
      </c>
      <c r="K2088" s="236" t="s">
        <v>1</v>
      </c>
      <c r="L2088" s="241"/>
      <c r="M2088" s="242" t="s">
        <v>1</v>
      </c>
      <c r="N2088" s="243" t="s">
        <v>43</v>
      </c>
      <c r="O2088" s="77"/>
      <c r="P2088" s="189">
        <f>O2088*H2088</f>
        <v>0</v>
      </c>
      <c r="Q2088" s="189">
        <v>0.0027000000000000001</v>
      </c>
      <c r="R2088" s="189">
        <f>Q2088*H2088</f>
        <v>0.021600000000000001</v>
      </c>
      <c r="S2088" s="189">
        <v>0</v>
      </c>
      <c r="T2088" s="190">
        <f>S2088*H2088</f>
        <v>0</v>
      </c>
      <c r="U2088" s="38"/>
      <c r="V2088" s="38"/>
      <c r="W2088" s="38"/>
      <c r="X2088" s="38"/>
      <c r="Y2088" s="38"/>
      <c r="Z2088" s="38"/>
      <c r="AA2088" s="38"/>
      <c r="AB2088" s="38"/>
      <c r="AC2088" s="38"/>
      <c r="AD2088" s="38"/>
      <c r="AE2088" s="38"/>
      <c r="AR2088" s="191" t="s">
        <v>612</v>
      </c>
      <c r="AT2088" s="191" t="s">
        <v>2002</v>
      </c>
      <c r="AU2088" s="191" t="s">
        <v>87</v>
      </c>
      <c r="AY2088" s="19" t="s">
        <v>219</v>
      </c>
      <c r="BE2088" s="192">
        <f>IF(N2088="základní",J2088,0)</f>
        <v>0</v>
      </c>
      <c r="BF2088" s="192">
        <f>IF(N2088="snížená",J2088,0)</f>
        <v>0</v>
      </c>
      <c r="BG2088" s="192">
        <f>IF(N2088="zákl. přenesená",J2088,0)</f>
        <v>0</v>
      </c>
      <c r="BH2088" s="192">
        <f>IF(N2088="sníž. přenesená",J2088,0)</f>
        <v>0</v>
      </c>
      <c r="BI2088" s="192">
        <f>IF(N2088="nulová",J2088,0)</f>
        <v>0</v>
      </c>
      <c r="BJ2088" s="19" t="s">
        <v>85</v>
      </c>
      <c r="BK2088" s="192">
        <f>ROUND(I2088*H2088,2)</f>
        <v>0</v>
      </c>
      <c r="BL2088" s="19" t="s">
        <v>296</v>
      </c>
      <c r="BM2088" s="191" t="s">
        <v>3842</v>
      </c>
    </row>
    <row r="2089" s="2" customFormat="1">
      <c r="A2089" s="38"/>
      <c r="B2089" s="39"/>
      <c r="C2089" s="38"/>
      <c r="D2089" s="193" t="s">
        <v>227</v>
      </c>
      <c r="E2089" s="38"/>
      <c r="F2089" s="194" t="s">
        <v>3843</v>
      </c>
      <c r="G2089" s="38"/>
      <c r="H2089" s="38"/>
      <c r="I2089" s="195"/>
      <c r="J2089" s="38"/>
      <c r="K2089" s="38"/>
      <c r="L2089" s="39"/>
      <c r="M2089" s="196"/>
      <c r="N2089" s="197"/>
      <c r="O2089" s="77"/>
      <c r="P2089" s="77"/>
      <c r="Q2089" s="77"/>
      <c r="R2089" s="77"/>
      <c r="S2089" s="77"/>
      <c r="T2089" s="78"/>
      <c r="U2089" s="38"/>
      <c r="V2089" s="38"/>
      <c r="W2089" s="38"/>
      <c r="X2089" s="38"/>
      <c r="Y2089" s="38"/>
      <c r="Z2089" s="38"/>
      <c r="AA2089" s="38"/>
      <c r="AB2089" s="38"/>
      <c r="AC2089" s="38"/>
      <c r="AD2089" s="38"/>
      <c r="AE2089" s="38"/>
      <c r="AT2089" s="19" t="s">
        <v>227</v>
      </c>
      <c r="AU2089" s="19" t="s">
        <v>87</v>
      </c>
    </row>
    <row r="2090" s="2" customFormat="1" ht="16.5" customHeight="1">
      <c r="A2090" s="38"/>
      <c r="B2090" s="179"/>
      <c r="C2090" s="180" t="s">
        <v>3844</v>
      </c>
      <c r="D2090" s="180" t="s">
        <v>222</v>
      </c>
      <c r="E2090" s="181" t="s">
        <v>3845</v>
      </c>
      <c r="F2090" s="182" t="s">
        <v>3846</v>
      </c>
      <c r="G2090" s="183" t="s">
        <v>323</v>
      </c>
      <c r="H2090" s="184">
        <v>8</v>
      </c>
      <c r="I2090" s="185"/>
      <c r="J2090" s="186">
        <f>ROUND(I2090*H2090,2)</f>
        <v>0</v>
      </c>
      <c r="K2090" s="182" t="s">
        <v>1</v>
      </c>
      <c r="L2090" s="39"/>
      <c r="M2090" s="187" t="s">
        <v>1</v>
      </c>
      <c r="N2090" s="188" t="s">
        <v>43</v>
      </c>
      <c r="O2090" s="77"/>
      <c r="P2090" s="189">
        <f>O2090*H2090</f>
        <v>0</v>
      </c>
      <c r="Q2090" s="189">
        <v>0</v>
      </c>
      <c r="R2090" s="189">
        <f>Q2090*H2090</f>
        <v>0</v>
      </c>
      <c r="S2090" s="189">
        <v>0</v>
      </c>
      <c r="T2090" s="190">
        <f>S2090*H2090</f>
        <v>0</v>
      </c>
      <c r="U2090" s="38"/>
      <c r="V2090" s="38"/>
      <c r="W2090" s="38"/>
      <c r="X2090" s="38"/>
      <c r="Y2090" s="38"/>
      <c r="Z2090" s="38"/>
      <c r="AA2090" s="38"/>
      <c r="AB2090" s="38"/>
      <c r="AC2090" s="38"/>
      <c r="AD2090" s="38"/>
      <c r="AE2090" s="38"/>
      <c r="AR2090" s="191" t="s">
        <v>296</v>
      </c>
      <c r="AT2090" s="191" t="s">
        <v>222</v>
      </c>
      <c r="AU2090" s="191" t="s">
        <v>87</v>
      </c>
      <c r="AY2090" s="19" t="s">
        <v>219</v>
      </c>
      <c r="BE2090" s="192">
        <f>IF(N2090="základní",J2090,0)</f>
        <v>0</v>
      </c>
      <c r="BF2090" s="192">
        <f>IF(N2090="snížená",J2090,0)</f>
        <v>0</v>
      </c>
      <c r="BG2090" s="192">
        <f>IF(N2090="zákl. přenesená",J2090,0)</f>
        <v>0</v>
      </c>
      <c r="BH2090" s="192">
        <f>IF(N2090="sníž. přenesená",J2090,0)</f>
        <v>0</v>
      </c>
      <c r="BI2090" s="192">
        <f>IF(N2090="nulová",J2090,0)</f>
        <v>0</v>
      </c>
      <c r="BJ2090" s="19" t="s">
        <v>85</v>
      </c>
      <c r="BK2090" s="192">
        <f>ROUND(I2090*H2090,2)</f>
        <v>0</v>
      </c>
      <c r="BL2090" s="19" t="s">
        <v>296</v>
      </c>
      <c r="BM2090" s="191" t="s">
        <v>3847</v>
      </c>
    </row>
    <row r="2091" s="2" customFormat="1">
      <c r="A2091" s="38"/>
      <c r="B2091" s="179"/>
      <c r="C2091" s="234" t="s">
        <v>3848</v>
      </c>
      <c r="D2091" s="234" t="s">
        <v>2002</v>
      </c>
      <c r="E2091" s="235" t="s">
        <v>3849</v>
      </c>
      <c r="F2091" s="236" t="s">
        <v>3850</v>
      </c>
      <c r="G2091" s="237" t="s">
        <v>499</v>
      </c>
      <c r="H2091" s="238">
        <v>8</v>
      </c>
      <c r="I2091" s="239"/>
      <c r="J2091" s="240">
        <f>ROUND(I2091*H2091,2)</f>
        <v>0</v>
      </c>
      <c r="K2091" s="236" t="s">
        <v>1</v>
      </c>
      <c r="L2091" s="241"/>
      <c r="M2091" s="242" t="s">
        <v>1</v>
      </c>
      <c r="N2091" s="243" t="s">
        <v>43</v>
      </c>
      <c r="O2091" s="77"/>
      <c r="P2091" s="189">
        <f>O2091*H2091</f>
        <v>0</v>
      </c>
      <c r="Q2091" s="189">
        <v>0</v>
      </c>
      <c r="R2091" s="189">
        <f>Q2091*H2091</f>
        <v>0</v>
      </c>
      <c r="S2091" s="189">
        <v>0</v>
      </c>
      <c r="T2091" s="190">
        <f>S2091*H2091</f>
        <v>0</v>
      </c>
      <c r="U2091" s="38"/>
      <c r="V2091" s="38"/>
      <c r="W2091" s="38"/>
      <c r="X2091" s="38"/>
      <c r="Y2091" s="38"/>
      <c r="Z2091" s="38"/>
      <c r="AA2091" s="38"/>
      <c r="AB2091" s="38"/>
      <c r="AC2091" s="38"/>
      <c r="AD2091" s="38"/>
      <c r="AE2091" s="38"/>
      <c r="AR2091" s="191" t="s">
        <v>612</v>
      </c>
      <c r="AT2091" s="191" t="s">
        <v>2002</v>
      </c>
      <c r="AU2091" s="191" t="s">
        <v>87</v>
      </c>
      <c r="AY2091" s="19" t="s">
        <v>219</v>
      </c>
      <c r="BE2091" s="192">
        <f>IF(N2091="základní",J2091,0)</f>
        <v>0</v>
      </c>
      <c r="BF2091" s="192">
        <f>IF(N2091="snížená",J2091,0)</f>
        <v>0</v>
      </c>
      <c r="BG2091" s="192">
        <f>IF(N2091="zákl. přenesená",J2091,0)</f>
        <v>0</v>
      </c>
      <c r="BH2091" s="192">
        <f>IF(N2091="sníž. přenesená",J2091,0)</f>
        <v>0</v>
      </c>
      <c r="BI2091" s="192">
        <f>IF(N2091="nulová",J2091,0)</f>
        <v>0</v>
      </c>
      <c r="BJ2091" s="19" t="s">
        <v>85</v>
      </c>
      <c r="BK2091" s="192">
        <f>ROUND(I2091*H2091,2)</f>
        <v>0</v>
      </c>
      <c r="BL2091" s="19" t="s">
        <v>296</v>
      </c>
      <c r="BM2091" s="191" t="s">
        <v>3851</v>
      </c>
    </row>
    <row r="2092" s="2" customFormat="1">
      <c r="A2092" s="38"/>
      <c r="B2092" s="39"/>
      <c r="C2092" s="38"/>
      <c r="D2092" s="193" t="s">
        <v>227</v>
      </c>
      <c r="E2092" s="38"/>
      <c r="F2092" s="194" t="s">
        <v>3852</v>
      </c>
      <c r="G2092" s="38"/>
      <c r="H2092" s="38"/>
      <c r="I2092" s="195"/>
      <c r="J2092" s="38"/>
      <c r="K2092" s="38"/>
      <c r="L2092" s="39"/>
      <c r="M2092" s="196"/>
      <c r="N2092" s="197"/>
      <c r="O2092" s="77"/>
      <c r="P2092" s="77"/>
      <c r="Q2092" s="77"/>
      <c r="R2092" s="77"/>
      <c r="S2092" s="77"/>
      <c r="T2092" s="78"/>
      <c r="U2092" s="38"/>
      <c r="V2092" s="38"/>
      <c r="W2092" s="38"/>
      <c r="X2092" s="38"/>
      <c r="Y2092" s="38"/>
      <c r="Z2092" s="38"/>
      <c r="AA2092" s="38"/>
      <c r="AB2092" s="38"/>
      <c r="AC2092" s="38"/>
      <c r="AD2092" s="38"/>
      <c r="AE2092" s="38"/>
      <c r="AT2092" s="19" t="s">
        <v>227</v>
      </c>
      <c r="AU2092" s="19" t="s">
        <v>87</v>
      </c>
    </row>
    <row r="2093" s="2" customFormat="1">
      <c r="A2093" s="38"/>
      <c r="B2093" s="179"/>
      <c r="C2093" s="180" t="s">
        <v>3853</v>
      </c>
      <c r="D2093" s="180" t="s">
        <v>222</v>
      </c>
      <c r="E2093" s="181" t="s">
        <v>3854</v>
      </c>
      <c r="F2093" s="182" t="s">
        <v>3855</v>
      </c>
      <c r="G2093" s="183" t="s">
        <v>499</v>
      </c>
      <c r="H2093" s="184">
        <v>1</v>
      </c>
      <c r="I2093" s="185"/>
      <c r="J2093" s="186">
        <f>ROUND(I2093*H2093,2)</f>
        <v>0</v>
      </c>
      <c r="K2093" s="182" t="s">
        <v>391</v>
      </c>
      <c r="L2093" s="39"/>
      <c r="M2093" s="187" t="s">
        <v>1</v>
      </c>
      <c r="N2093" s="188" t="s">
        <v>43</v>
      </c>
      <c r="O2093" s="77"/>
      <c r="P2093" s="189">
        <f>O2093*H2093</f>
        <v>0</v>
      </c>
      <c r="Q2093" s="189">
        <v>0</v>
      </c>
      <c r="R2093" s="189">
        <f>Q2093*H2093</f>
        <v>0</v>
      </c>
      <c r="S2093" s="189">
        <v>0</v>
      </c>
      <c r="T2093" s="190">
        <f>S2093*H2093</f>
        <v>0</v>
      </c>
      <c r="U2093" s="38"/>
      <c r="V2093" s="38"/>
      <c r="W2093" s="38"/>
      <c r="X2093" s="38"/>
      <c r="Y2093" s="38"/>
      <c r="Z2093" s="38"/>
      <c r="AA2093" s="38"/>
      <c r="AB2093" s="38"/>
      <c r="AC2093" s="38"/>
      <c r="AD2093" s="38"/>
      <c r="AE2093" s="38"/>
      <c r="AR2093" s="191" t="s">
        <v>296</v>
      </c>
      <c r="AT2093" s="191" t="s">
        <v>222</v>
      </c>
      <c r="AU2093" s="191" t="s">
        <v>87</v>
      </c>
      <c r="AY2093" s="19" t="s">
        <v>219</v>
      </c>
      <c r="BE2093" s="192">
        <f>IF(N2093="základní",J2093,0)</f>
        <v>0</v>
      </c>
      <c r="BF2093" s="192">
        <f>IF(N2093="snížená",J2093,0)</f>
        <v>0</v>
      </c>
      <c r="BG2093" s="192">
        <f>IF(N2093="zákl. přenesená",J2093,0)</f>
        <v>0</v>
      </c>
      <c r="BH2093" s="192">
        <f>IF(N2093="sníž. přenesená",J2093,0)</f>
        <v>0</v>
      </c>
      <c r="BI2093" s="192">
        <f>IF(N2093="nulová",J2093,0)</f>
        <v>0</v>
      </c>
      <c r="BJ2093" s="19" t="s">
        <v>85</v>
      </c>
      <c r="BK2093" s="192">
        <f>ROUND(I2093*H2093,2)</f>
        <v>0</v>
      </c>
      <c r="BL2093" s="19" t="s">
        <v>296</v>
      </c>
      <c r="BM2093" s="191" t="s">
        <v>3856</v>
      </c>
    </row>
    <row r="2094" s="2" customFormat="1">
      <c r="A2094" s="38"/>
      <c r="B2094" s="39"/>
      <c r="C2094" s="38"/>
      <c r="D2094" s="193" t="s">
        <v>227</v>
      </c>
      <c r="E2094" s="38"/>
      <c r="F2094" s="194" t="s">
        <v>3857</v>
      </c>
      <c r="G2094" s="38"/>
      <c r="H2094" s="38"/>
      <c r="I2094" s="195"/>
      <c r="J2094" s="38"/>
      <c r="K2094" s="38"/>
      <c r="L2094" s="39"/>
      <c r="M2094" s="196"/>
      <c r="N2094" s="197"/>
      <c r="O2094" s="77"/>
      <c r="P2094" s="77"/>
      <c r="Q2094" s="77"/>
      <c r="R2094" s="77"/>
      <c r="S2094" s="77"/>
      <c r="T2094" s="78"/>
      <c r="U2094" s="38"/>
      <c r="V2094" s="38"/>
      <c r="W2094" s="38"/>
      <c r="X2094" s="38"/>
      <c r="Y2094" s="38"/>
      <c r="Z2094" s="38"/>
      <c r="AA2094" s="38"/>
      <c r="AB2094" s="38"/>
      <c r="AC2094" s="38"/>
      <c r="AD2094" s="38"/>
      <c r="AE2094" s="38"/>
      <c r="AT2094" s="19" t="s">
        <v>227</v>
      </c>
      <c r="AU2094" s="19" t="s">
        <v>87</v>
      </c>
    </row>
    <row r="2095" s="2" customFormat="1" ht="33" customHeight="1">
      <c r="A2095" s="38"/>
      <c r="B2095" s="179"/>
      <c r="C2095" s="234" t="s">
        <v>3858</v>
      </c>
      <c r="D2095" s="234" t="s">
        <v>2002</v>
      </c>
      <c r="E2095" s="235" t="s">
        <v>3859</v>
      </c>
      <c r="F2095" s="236" t="s">
        <v>3860</v>
      </c>
      <c r="G2095" s="237" t="s">
        <v>602</v>
      </c>
      <c r="H2095" s="238">
        <v>100</v>
      </c>
      <c r="I2095" s="239"/>
      <c r="J2095" s="240">
        <f>ROUND(I2095*H2095,2)</f>
        <v>0</v>
      </c>
      <c r="K2095" s="236" t="s">
        <v>391</v>
      </c>
      <c r="L2095" s="241"/>
      <c r="M2095" s="242" t="s">
        <v>1</v>
      </c>
      <c r="N2095" s="243" t="s">
        <v>43</v>
      </c>
      <c r="O2095" s="77"/>
      <c r="P2095" s="189">
        <f>O2095*H2095</f>
        <v>0</v>
      </c>
      <c r="Q2095" s="189">
        <v>0.00014999999999999999</v>
      </c>
      <c r="R2095" s="189">
        <f>Q2095*H2095</f>
        <v>0.014999999999999999</v>
      </c>
      <c r="S2095" s="189">
        <v>0</v>
      </c>
      <c r="T2095" s="190">
        <f>S2095*H2095</f>
        <v>0</v>
      </c>
      <c r="U2095" s="38"/>
      <c r="V2095" s="38"/>
      <c r="W2095" s="38"/>
      <c r="X2095" s="38"/>
      <c r="Y2095" s="38"/>
      <c r="Z2095" s="38"/>
      <c r="AA2095" s="38"/>
      <c r="AB2095" s="38"/>
      <c r="AC2095" s="38"/>
      <c r="AD2095" s="38"/>
      <c r="AE2095" s="38"/>
      <c r="AR2095" s="191" t="s">
        <v>612</v>
      </c>
      <c r="AT2095" s="191" t="s">
        <v>2002</v>
      </c>
      <c r="AU2095" s="191" t="s">
        <v>87</v>
      </c>
      <c r="AY2095" s="19" t="s">
        <v>219</v>
      </c>
      <c r="BE2095" s="192">
        <f>IF(N2095="základní",J2095,0)</f>
        <v>0</v>
      </c>
      <c r="BF2095" s="192">
        <f>IF(N2095="snížená",J2095,0)</f>
        <v>0</v>
      </c>
      <c r="BG2095" s="192">
        <f>IF(N2095="zákl. přenesená",J2095,0)</f>
        <v>0</v>
      </c>
      <c r="BH2095" s="192">
        <f>IF(N2095="sníž. přenesená",J2095,0)</f>
        <v>0</v>
      </c>
      <c r="BI2095" s="192">
        <f>IF(N2095="nulová",J2095,0)</f>
        <v>0</v>
      </c>
      <c r="BJ2095" s="19" t="s">
        <v>85</v>
      </c>
      <c r="BK2095" s="192">
        <f>ROUND(I2095*H2095,2)</f>
        <v>0</v>
      </c>
      <c r="BL2095" s="19" t="s">
        <v>296</v>
      </c>
      <c r="BM2095" s="191" t="s">
        <v>3861</v>
      </c>
    </row>
    <row r="2096" s="2" customFormat="1">
      <c r="A2096" s="38"/>
      <c r="B2096" s="39"/>
      <c r="C2096" s="38"/>
      <c r="D2096" s="193" t="s">
        <v>227</v>
      </c>
      <c r="E2096" s="38"/>
      <c r="F2096" s="194" t="s">
        <v>3860</v>
      </c>
      <c r="G2096" s="38"/>
      <c r="H2096" s="38"/>
      <c r="I2096" s="195"/>
      <c r="J2096" s="38"/>
      <c r="K2096" s="38"/>
      <c r="L2096" s="39"/>
      <c r="M2096" s="196"/>
      <c r="N2096" s="197"/>
      <c r="O2096" s="77"/>
      <c r="P2096" s="77"/>
      <c r="Q2096" s="77"/>
      <c r="R2096" s="77"/>
      <c r="S2096" s="77"/>
      <c r="T2096" s="78"/>
      <c r="U2096" s="38"/>
      <c r="V2096" s="38"/>
      <c r="W2096" s="38"/>
      <c r="X2096" s="38"/>
      <c r="Y2096" s="38"/>
      <c r="Z2096" s="38"/>
      <c r="AA2096" s="38"/>
      <c r="AB2096" s="38"/>
      <c r="AC2096" s="38"/>
      <c r="AD2096" s="38"/>
      <c r="AE2096" s="38"/>
      <c r="AT2096" s="19" t="s">
        <v>227</v>
      </c>
      <c r="AU2096" s="19" t="s">
        <v>87</v>
      </c>
    </row>
    <row r="2097" s="2" customFormat="1" ht="16.5" customHeight="1">
      <c r="A2097" s="38"/>
      <c r="B2097" s="179"/>
      <c r="C2097" s="234" t="s">
        <v>3862</v>
      </c>
      <c r="D2097" s="234" t="s">
        <v>2002</v>
      </c>
      <c r="E2097" s="235" t="s">
        <v>3863</v>
      </c>
      <c r="F2097" s="236" t="s">
        <v>3864</v>
      </c>
      <c r="G2097" s="237" t="s">
        <v>499</v>
      </c>
      <c r="H2097" s="238">
        <v>3</v>
      </c>
      <c r="I2097" s="239"/>
      <c r="J2097" s="240">
        <f>ROUND(I2097*H2097,2)</f>
        <v>0</v>
      </c>
      <c r="K2097" s="236" t="s">
        <v>1</v>
      </c>
      <c r="L2097" s="241"/>
      <c r="M2097" s="242" t="s">
        <v>1</v>
      </c>
      <c r="N2097" s="243" t="s">
        <v>43</v>
      </c>
      <c r="O2097" s="77"/>
      <c r="P2097" s="189">
        <f>O2097*H2097</f>
        <v>0</v>
      </c>
      <c r="Q2097" s="189">
        <v>0.00040000000000000002</v>
      </c>
      <c r="R2097" s="189">
        <f>Q2097*H2097</f>
        <v>0.0012000000000000001</v>
      </c>
      <c r="S2097" s="189">
        <v>0</v>
      </c>
      <c r="T2097" s="190">
        <f>S2097*H2097</f>
        <v>0</v>
      </c>
      <c r="U2097" s="38"/>
      <c r="V2097" s="38"/>
      <c r="W2097" s="38"/>
      <c r="X2097" s="38"/>
      <c r="Y2097" s="38"/>
      <c r="Z2097" s="38"/>
      <c r="AA2097" s="38"/>
      <c r="AB2097" s="38"/>
      <c r="AC2097" s="38"/>
      <c r="AD2097" s="38"/>
      <c r="AE2097" s="38"/>
      <c r="AR2097" s="191" t="s">
        <v>612</v>
      </c>
      <c r="AT2097" s="191" t="s">
        <v>2002</v>
      </c>
      <c r="AU2097" s="191" t="s">
        <v>87</v>
      </c>
      <c r="AY2097" s="19" t="s">
        <v>219</v>
      </c>
      <c r="BE2097" s="192">
        <f>IF(N2097="základní",J2097,0)</f>
        <v>0</v>
      </c>
      <c r="BF2097" s="192">
        <f>IF(N2097="snížená",J2097,0)</f>
        <v>0</v>
      </c>
      <c r="BG2097" s="192">
        <f>IF(N2097="zákl. přenesená",J2097,0)</f>
        <v>0</v>
      </c>
      <c r="BH2097" s="192">
        <f>IF(N2097="sníž. přenesená",J2097,0)</f>
        <v>0</v>
      </c>
      <c r="BI2097" s="192">
        <f>IF(N2097="nulová",J2097,0)</f>
        <v>0</v>
      </c>
      <c r="BJ2097" s="19" t="s">
        <v>85</v>
      </c>
      <c r="BK2097" s="192">
        <f>ROUND(I2097*H2097,2)</f>
        <v>0</v>
      </c>
      <c r="BL2097" s="19" t="s">
        <v>296</v>
      </c>
      <c r="BM2097" s="191" t="s">
        <v>3865</v>
      </c>
    </row>
    <row r="2098" s="2" customFormat="1">
      <c r="A2098" s="38"/>
      <c r="B2098" s="39"/>
      <c r="C2098" s="38"/>
      <c r="D2098" s="193" t="s">
        <v>227</v>
      </c>
      <c r="E2098" s="38"/>
      <c r="F2098" s="194" t="s">
        <v>3866</v>
      </c>
      <c r="G2098" s="38"/>
      <c r="H2098" s="38"/>
      <c r="I2098" s="195"/>
      <c r="J2098" s="38"/>
      <c r="K2098" s="38"/>
      <c r="L2098" s="39"/>
      <c r="M2098" s="196"/>
      <c r="N2098" s="197"/>
      <c r="O2098" s="77"/>
      <c r="P2098" s="77"/>
      <c r="Q2098" s="77"/>
      <c r="R2098" s="77"/>
      <c r="S2098" s="77"/>
      <c r="T2098" s="78"/>
      <c r="U2098" s="38"/>
      <c r="V2098" s="38"/>
      <c r="W2098" s="38"/>
      <c r="X2098" s="38"/>
      <c r="Y2098" s="38"/>
      <c r="Z2098" s="38"/>
      <c r="AA2098" s="38"/>
      <c r="AB2098" s="38"/>
      <c r="AC2098" s="38"/>
      <c r="AD2098" s="38"/>
      <c r="AE2098" s="38"/>
      <c r="AT2098" s="19" t="s">
        <v>227</v>
      </c>
      <c r="AU2098" s="19" t="s">
        <v>87</v>
      </c>
    </row>
    <row r="2099" s="2" customFormat="1" ht="16.5" customHeight="1">
      <c r="A2099" s="38"/>
      <c r="B2099" s="179"/>
      <c r="C2099" s="180" t="s">
        <v>3867</v>
      </c>
      <c r="D2099" s="180" t="s">
        <v>222</v>
      </c>
      <c r="E2099" s="181" t="s">
        <v>3868</v>
      </c>
      <c r="F2099" s="182" t="s">
        <v>3869</v>
      </c>
      <c r="G2099" s="183" t="s">
        <v>499</v>
      </c>
      <c r="H2099" s="184">
        <v>1</v>
      </c>
      <c r="I2099" s="185"/>
      <c r="J2099" s="186">
        <f>ROUND(I2099*H2099,2)</f>
        <v>0</v>
      </c>
      <c r="K2099" s="182" t="s">
        <v>1</v>
      </c>
      <c r="L2099" s="39"/>
      <c r="M2099" s="187" t="s">
        <v>1</v>
      </c>
      <c r="N2099" s="188" t="s">
        <v>43</v>
      </c>
      <c r="O2099" s="77"/>
      <c r="P2099" s="189">
        <f>O2099*H2099</f>
        <v>0</v>
      </c>
      <c r="Q2099" s="189">
        <v>0</v>
      </c>
      <c r="R2099" s="189">
        <f>Q2099*H2099</f>
        <v>0</v>
      </c>
      <c r="S2099" s="189">
        <v>0</v>
      </c>
      <c r="T2099" s="190">
        <f>S2099*H2099</f>
        <v>0</v>
      </c>
      <c r="U2099" s="38"/>
      <c r="V2099" s="38"/>
      <c r="W2099" s="38"/>
      <c r="X2099" s="38"/>
      <c r="Y2099" s="38"/>
      <c r="Z2099" s="38"/>
      <c r="AA2099" s="38"/>
      <c r="AB2099" s="38"/>
      <c r="AC2099" s="38"/>
      <c r="AD2099" s="38"/>
      <c r="AE2099" s="38"/>
      <c r="AR2099" s="191" t="s">
        <v>296</v>
      </c>
      <c r="AT2099" s="191" t="s">
        <v>222</v>
      </c>
      <c r="AU2099" s="191" t="s">
        <v>87</v>
      </c>
      <c r="AY2099" s="19" t="s">
        <v>219</v>
      </c>
      <c r="BE2099" s="192">
        <f>IF(N2099="základní",J2099,0)</f>
        <v>0</v>
      </c>
      <c r="BF2099" s="192">
        <f>IF(N2099="snížená",J2099,0)</f>
        <v>0</v>
      </c>
      <c r="BG2099" s="192">
        <f>IF(N2099="zákl. přenesená",J2099,0)</f>
        <v>0</v>
      </c>
      <c r="BH2099" s="192">
        <f>IF(N2099="sníž. přenesená",J2099,0)</f>
        <v>0</v>
      </c>
      <c r="BI2099" s="192">
        <f>IF(N2099="nulová",J2099,0)</f>
        <v>0</v>
      </c>
      <c r="BJ2099" s="19" t="s">
        <v>85</v>
      </c>
      <c r="BK2099" s="192">
        <f>ROUND(I2099*H2099,2)</f>
        <v>0</v>
      </c>
      <c r="BL2099" s="19" t="s">
        <v>296</v>
      </c>
      <c r="BM2099" s="191" t="s">
        <v>3870</v>
      </c>
    </row>
    <row r="2100" s="2" customFormat="1" ht="16.5" customHeight="1">
      <c r="A2100" s="38"/>
      <c r="B2100" s="179"/>
      <c r="C2100" s="180" t="s">
        <v>3871</v>
      </c>
      <c r="D2100" s="180" t="s">
        <v>222</v>
      </c>
      <c r="E2100" s="181" t="s">
        <v>3872</v>
      </c>
      <c r="F2100" s="182" t="s">
        <v>3873</v>
      </c>
      <c r="G2100" s="183" t="s">
        <v>499</v>
      </c>
      <c r="H2100" s="184">
        <v>1</v>
      </c>
      <c r="I2100" s="185"/>
      <c r="J2100" s="186">
        <f>ROUND(I2100*H2100,2)</f>
        <v>0</v>
      </c>
      <c r="K2100" s="182" t="s">
        <v>1</v>
      </c>
      <c r="L2100" s="39"/>
      <c r="M2100" s="187" t="s">
        <v>1</v>
      </c>
      <c r="N2100" s="188" t="s">
        <v>43</v>
      </c>
      <c r="O2100" s="77"/>
      <c r="P2100" s="189">
        <f>O2100*H2100</f>
        <v>0</v>
      </c>
      <c r="Q2100" s="189">
        <v>0</v>
      </c>
      <c r="R2100" s="189">
        <f>Q2100*H2100</f>
        <v>0</v>
      </c>
      <c r="S2100" s="189">
        <v>0</v>
      </c>
      <c r="T2100" s="190">
        <f>S2100*H2100</f>
        <v>0</v>
      </c>
      <c r="U2100" s="38"/>
      <c r="V2100" s="38"/>
      <c r="W2100" s="38"/>
      <c r="X2100" s="38"/>
      <c r="Y2100" s="38"/>
      <c r="Z2100" s="38"/>
      <c r="AA2100" s="38"/>
      <c r="AB2100" s="38"/>
      <c r="AC2100" s="38"/>
      <c r="AD2100" s="38"/>
      <c r="AE2100" s="38"/>
      <c r="AR2100" s="191" t="s">
        <v>296</v>
      </c>
      <c r="AT2100" s="191" t="s">
        <v>222</v>
      </c>
      <c r="AU2100" s="191" t="s">
        <v>87</v>
      </c>
      <c r="AY2100" s="19" t="s">
        <v>219</v>
      </c>
      <c r="BE2100" s="192">
        <f>IF(N2100="základní",J2100,0)</f>
        <v>0</v>
      </c>
      <c r="BF2100" s="192">
        <f>IF(N2100="snížená",J2100,0)</f>
        <v>0</v>
      </c>
      <c r="BG2100" s="192">
        <f>IF(N2100="zákl. přenesená",J2100,0)</f>
        <v>0</v>
      </c>
      <c r="BH2100" s="192">
        <f>IF(N2100="sníž. přenesená",J2100,0)</f>
        <v>0</v>
      </c>
      <c r="BI2100" s="192">
        <f>IF(N2100="nulová",J2100,0)</f>
        <v>0</v>
      </c>
      <c r="BJ2100" s="19" t="s">
        <v>85</v>
      </c>
      <c r="BK2100" s="192">
        <f>ROUND(I2100*H2100,2)</f>
        <v>0</v>
      </c>
      <c r="BL2100" s="19" t="s">
        <v>296</v>
      </c>
      <c r="BM2100" s="191" t="s">
        <v>3874</v>
      </c>
    </row>
    <row r="2101" s="2" customFormat="1">
      <c r="A2101" s="38"/>
      <c r="B2101" s="179"/>
      <c r="C2101" s="180" t="s">
        <v>3875</v>
      </c>
      <c r="D2101" s="180" t="s">
        <v>222</v>
      </c>
      <c r="E2101" s="181" t="s">
        <v>3876</v>
      </c>
      <c r="F2101" s="182" t="s">
        <v>3877</v>
      </c>
      <c r="G2101" s="183" t="s">
        <v>499</v>
      </c>
      <c r="H2101" s="184">
        <v>1</v>
      </c>
      <c r="I2101" s="185"/>
      <c r="J2101" s="186">
        <f>ROUND(I2101*H2101,2)</f>
        <v>0</v>
      </c>
      <c r="K2101" s="182" t="s">
        <v>1</v>
      </c>
      <c r="L2101" s="39"/>
      <c r="M2101" s="187" t="s">
        <v>1</v>
      </c>
      <c r="N2101" s="188" t="s">
        <v>43</v>
      </c>
      <c r="O2101" s="77"/>
      <c r="P2101" s="189">
        <f>O2101*H2101</f>
        <v>0</v>
      </c>
      <c r="Q2101" s="189">
        <v>0</v>
      </c>
      <c r="R2101" s="189">
        <f>Q2101*H2101</f>
        <v>0</v>
      </c>
      <c r="S2101" s="189">
        <v>0</v>
      </c>
      <c r="T2101" s="190">
        <f>S2101*H2101</f>
        <v>0</v>
      </c>
      <c r="U2101" s="38"/>
      <c r="V2101" s="38"/>
      <c r="W2101" s="38"/>
      <c r="X2101" s="38"/>
      <c r="Y2101" s="38"/>
      <c r="Z2101" s="38"/>
      <c r="AA2101" s="38"/>
      <c r="AB2101" s="38"/>
      <c r="AC2101" s="38"/>
      <c r="AD2101" s="38"/>
      <c r="AE2101" s="38"/>
      <c r="AR2101" s="191" t="s">
        <v>296</v>
      </c>
      <c r="AT2101" s="191" t="s">
        <v>222</v>
      </c>
      <c r="AU2101" s="191" t="s">
        <v>87</v>
      </c>
      <c r="AY2101" s="19" t="s">
        <v>219</v>
      </c>
      <c r="BE2101" s="192">
        <f>IF(N2101="základní",J2101,0)</f>
        <v>0</v>
      </c>
      <c r="BF2101" s="192">
        <f>IF(N2101="snížená",J2101,0)</f>
        <v>0</v>
      </c>
      <c r="BG2101" s="192">
        <f>IF(N2101="zákl. přenesená",J2101,0)</f>
        <v>0</v>
      </c>
      <c r="BH2101" s="192">
        <f>IF(N2101="sníž. přenesená",J2101,0)</f>
        <v>0</v>
      </c>
      <c r="BI2101" s="192">
        <f>IF(N2101="nulová",J2101,0)</f>
        <v>0</v>
      </c>
      <c r="BJ2101" s="19" t="s">
        <v>85</v>
      </c>
      <c r="BK2101" s="192">
        <f>ROUND(I2101*H2101,2)</f>
        <v>0</v>
      </c>
      <c r="BL2101" s="19" t="s">
        <v>296</v>
      </c>
      <c r="BM2101" s="191" t="s">
        <v>3878</v>
      </c>
    </row>
    <row r="2102" s="2" customFormat="1">
      <c r="A2102" s="38"/>
      <c r="B2102" s="179"/>
      <c r="C2102" s="180" t="s">
        <v>3879</v>
      </c>
      <c r="D2102" s="180" t="s">
        <v>222</v>
      </c>
      <c r="E2102" s="181" t="s">
        <v>3880</v>
      </c>
      <c r="F2102" s="182" t="s">
        <v>3881</v>
      </c>
      <c r="G2102" s="183" t="s">
        <v>499</v>
      </c>
      <c r="H2102" s="184">
        <v>1</v>
      </c>
      <c r="I2102" s="185"/>
      <c r="J2102" s="186">
        <f>ROUND(I2102*H2102,2)</f>
        <v>0</v>
      </c>
      <c r="K2102" s="182" t="s">
        <v>1</v>
      </c>
      <c r="L2102" s="39"/>
      <c r="M2102" s="187" t="s">
        <v>1</v>
      </c>
      <c r="N2102" s="188" t="s">
        <v>43</v>
      </c>
      <c r="O2102" s="77"/>
      <c r="P2102" s="189">
        <f>O2102*H2102</f>
        <v>0</v>
      </c>
      <c r="Q2102" s="189">
        <v>0</v>
      </c>
      <c r="R2102" s="189">
        <f>Q2102*H2102</f>
        <v>0</v>
      </c>
      <c r="S2102" s="189">
        <v>0</v>
      </c>
      <c r="T2102" s="190">
        <f>S2102*H2102</f>
        <v>0</v>
      </c>
      <c r="U2102" s="38"/>
      <c r="V2102" s="38"/>
      <c r="W2102" s="38"/>
      <c r="X2102" s="38"/>
      <c r="Y2102" s="38"/>
      <c r="Z2102" s="38"/>
      <c r="AA2102" s="38"/>
      <c r="AB2102" s="38"/>
      <c r="AC2102" s="38"/>
      <c r="AD2102" s="38"/>
      <c r="AE2102" s="38"/>
      <c r="AR2102" s="191" t="s">
        <v>296</v>
      </c>
      <c r="AT2102" s="191" t="s">
        <v>222</v>
      </c>
      <c r="AU2102" s="191" t="s">
        <v>87</v>
      </c>
      <c r="AY2102" s="19" t="s">
        <v>219</v>
      </c>
      <c r="BE2102" s="192">
        <f>IF(N2102="základní",J2102,0)</f>
        <v>0</v>
      </c>
      <c r="BF2102" s="192">
        <f>IF(N2102="snížená",J2102,0)</f>
        <v>0</v>
      </c>
      <c r="BG2102" s="192">
        <f>IF(N2102="zákl. přenesená",J2102,0)</f>
        <v>0</v>
      </c>
      <c r="BH2102" s="192">
        <f>IF(N2102="sníž. přenesená",J2102,0)</f>
        <v>0</v>
      </c>
      <c r="BI2102" s="192">
        <f>IF(N2102="nulová",J2102,0)</f>
        <v>0</v>
      </c>
      <c r="BJ2102" s="19" t="s">
        <v>85</v>
      </c>
      <c r="BK2102" s="192">
        <f>ROUND(I2102*H2102,2)</f>
        <v>0</v>
      </c>
      <c r="BL2102" s="19" t="s">
        <v>296</v>
      </c>
      <c r="BM2102" s="191" t="s">
        <v>3882</v>
      </c>
    </row>
    <row r="2103" s="2" customFormat="1" ht="33" customHeight="1">
      <c r="A2103" s="38"/>
      <c r="B2103" s="179"/>
      <c r="C2103" s="180" t="s">
        <v>3883</v>
      </c>
      <c r="D2103" s="180" t="s">
        <v>222</v>
      </c>
      <c r="E2103" s="181" t="s">
        <v>3884</v>
      </c>
      <c r="F2103" s="182" t="s">
        <v>3885</v>
      </c>
      <c r="G2103" s="183" t="s">
        <v>499</v>
      </c>
      <c r="H2103" s="184">
        <v>1</v>
      </c>
      <c r="I2103" s="185"/>
      <c r="J2103" s="186">
        <f>ROUND(I2103*H2103,2)</f>
        <v>0</v>
      </c>
      <c r="K2103" s="182" t="s">
        <v>1</v>
      </c>
      <c r="L2103" s="39"/>
      <c r="M2103" s="187" t="s">
        <v>1</v>
      </c>
      <c r="N2103" s="188" t="s">
        <v>43</v>
      </c>
      <c r="O2103" s="77"/>
      <c r="P2103" s="189">
        <f>O2103*H2103</f>
        <v>0</v>
      </c>
      <c r="Q2103" s="189">
        <v>0</v>
      </c>
      <c r="R2103" s="189">
        <f>Q2103*H2103</f>
        <v>0</v>
      </c>
      <c r="S2103" s="189">
        <v>0</v>
      </c>
      <c r="T2103" s="190">
        <f>S2103*H2103</f>
        <v>0</v>
      </c>
      <c r="U2103" s="38"/>
      <c r="V2103" s="38"/>
      <c r="W2103" s="38"/>
      <c r="X2103" s="38"/>
      <c r="Y2103" s="38"/>
      <c r="Z2103" s="38"/>
      <c r="AA2103" s="38"/>
      <c r="AB2103" s="38"/>
      <c r="AC2103" s="38"/>
      <c r="AD2103" s="38"/>
      <c r="AE2103" s="38"/>
      <c r="AR2103" s="191" t="s">
        <v>296</v>
      </c>
      <c r="AT2103" s="191" t="s">
        <v>222</v>
      </c>
      <c r="AU2103" s="191" t="s">
        <v>87</v>
      </c>
      <c r="AY2103" s="19" t="s">
        <v>219</v>
      </c>
      <c r="BE2103" s="192">
        <f>IF(N2103="základní",J2103,0)</f>
        <v>0</v>
      </c>
      <c r="BF2103" s="192">
        <f>IF(N2103="snížená",J2103,0)</f>
        <v>0</v>
      </c>
      <c r="BG2103" s="192">
        <f>IF(N2103="zákl. přenesená",J2103,0)</f>
        <v>0</v>
      </c>
      <c r="BH2103" s="192">
        <f>IF(N2103="sníž. přenesená",J2103,0)</f>
        <v>0</v>
      </c>
      <c r="BI2103" s="192">
        <f>IF(N2103="nulová",J2103,0)</f>
        <v>0</v>
      </c>
      <c r="BJ2103" s="19" t="s">
        <v>85</v>
      </c>
      <c r="BK2103" s="192">
        <f>ROUND(I2103*H2103,2)</f>
        <v>0</v>
      </c>
      <c r="BL2103" s="19" t="s">
        <v>296</v>
      </c>
      <c r="BM2103" s="191" t="s">
        <v>3886</v>
      </c>
    </row>
    <row r="2104" s="2" customFormat="1">
      <c r="A2104" s="38"/>
      <c r="B2104" s="39"/>
      <c r="C2104" s="38"/>
      <c r="D2104" s="193" t="s">
        <v>227</v>
      </c>
      <c r="E2104" s="38"/>
      <c r="F2104" s="194" t="s">
        <v>3885</v>
      </c>
      <c r="G2104" s="38"/>
      <c r="H2104" s="38"/>
      <c r="I2104" s="195"/>
      <c r="J2104" s="38"/>
      <c r="K2104" s="38"/>
      <c r="L2104" s="39"/>
      <c r="M2104" s="196"/>
      <c r="N2104" s="197"/>
      <c r="O2104" s="77"/>
      <c r="P2104" s="77"/>
      <c r="Q2104" s="77"/>
      <c r="R2104" s="77"/>
      <c r="S2104" s="77"/>
      <c r="T2104" s="78"/>
      <c r="U2104" s="38"/>
      <c r="V2104" s="38"/>
      <c r="W2104" s="38"/>
      <c r="X2104" s="38"/>
      <c r="Y2104" s="38"/>
      <c r="Z2104" s="38"/>
      <c r="AA2104" s="38"/>
      <c r="AB2104" s="38"/>
      <c r="AC2104" s="38"/>
      <c r="AD2104" s="38"/>
      <c r="AE2104" s="38"/>
      <c r="AT2104" s="19" t="s">
        <v>227</v>
      </c>
      <c r="AU2104" s="19" t="s">
        <v>87</v>
      </c>
    </row>
    <row r="2105" s="2" customFormat="1" ht="33" customHeight="1">
      <c r="A2105" s="38"/>
      <c r="B2105" s="179"/>
      <c r="C2105" s="180" t="s">
        <v>3887</v>
      </c>
      <c r="D2105" s="180" t="s">
        <v>222</v>
      </c>
      <c r="E2105" s="181" t="s">
        <v>3888</v>
      </c>
      <c r="F2105" s="182" t="s">
        <v>3889</v>
      </c>
      <c r="G2105" s="183" t="s">
        <v>3890</v>
      </c>
      <c r="H2105" s="184">
        <v>1024</v>
      </c>
      <c r="I2105" s="185"/>
      <c r="J2105" s="186">
        <f>ROUND(I2105*H2105,2)</f>
        <v>0</v>
      </c>
      <c r="K2105" s="182" t="s">
        <v>1</v>
      </c>
      <c r="L2105" s="39"/>
      <c r="M2105" s="187" t="s">
        <v>1</v>
      </c>
      <c r="N2105" s="188" t="s">
        <v>43</v>
      </c>
      <c r="O2105" s="77"/>
      <c r="P2105" s="189">
        <f>O2105*H2105</f>
        <v>0</v>
      </c>
      <c r="Q2105" s="189">
        <v>0.001</v>
      </c>
      <c r="R2105" s="189">
        <f>Q2105*H2105</f>
        <v>1.024</v>
      </c>
      <c r="S2105" s="189">
        <v>0</v>
      </c>
      <c r="T2105" s="190">
        <f>S2105*H2105</f>
        <v>0</v>
      </c>
      <c r="U2105" s="38"/>
      <c r="V2105" s="38"/>
      <c r="W2105" s="38"/>
      <c r="X2105" s="38"/>
      <c r="Y2105" s="38"/>
      <c r="Z2105" s="38"/>
      <c r="AA2105" s="38"/>
      <c r="AB2105" s="38"/>
      <c r="AC2105" s="38"/>
      <c r="AD2105" s="38"/>
      <c r="AE2105" s="38"/>
      <c r="AR2105" s="191" t="s">
        <v>296</v>
      </c>
      <c r="AT2105" s="191" t="s">
        <v>222</v>
      </c>
      <c r="AU2105" s="191" t="s">
        <v>87</v>
      </c>
      <c r="AY2105" s="19" t="s">
        <v>219</v>
      </c>
      <c r="BE2105" s="192">
        <f>IF(N2105="základní",J2105,0)</f>
        <v>0</v>
      </c>
      <c r="BF2105" s="192">
        <f>IF(N2105="snížená",J2105,0)</f>
        <v>0</v>
      </c>
      <c r="BG2105" s="192">
        <f>IF(N2105="zákl. přenesená",J2105,0)</f>
        <v>0</v>
      </c>
      <c r="BH2105" s="192">
        <f>IF(N2105="sníž. přenesená",J2105,0)</f>
        <v>0</v>
      </c>
      <c r="BI2105" s="192">
        <f>IF(N2105="nulová",J2105,0)</f>
        <v>0</v>
      </c>
      <c r="BJ2105" s="19" t="s">
        <v>85</v>
      </c>
      <c r="BK2105" s="192">
        <f>ROUND(I2105*H2105,2)</f>
        <v>0</v>
      </c>
      <c r="BL2105" s="19" t="s">
        <v>296</v>
      </c>
      <c r="BM2105" s="191" t="s">
        <v>3891</v>
      </c>
    </row>
    <row r="2106" s="2" customFormat="1">
      <c r="A2106" s="38"/>
      <c r="B2106" s="39"/>
      <c r="C2106" s="38"/>
      <c r="D2106" s="193" t="s">
        <v>227</v>
      </c>
      <c r="E2106" s="38"/>
      <c r="F2106" s="194" t="s">
        <v>3892</v>
      </c>
      <c r="G2106" s="38"/>
      <c r="H2106" s="38"/>
      <c r="I2106" s="195"/>
      <c r="J2106" s="38"/>
      <c r="K2106" s="38"/>
      <c r="L2106" s="39"/>
      <c r="M2106" s="196"/>
      <c r="N2106" s="197"/>
      <c r="O2106" s="77"/>
      <c r="P2106" s="77"/>
      <c r="Q2106" s="77"/>
      <c r="R2106" s="77"/>
      <c r="S2106" s="77"/>
      <c r="T2106" s="78"/>
      <c r="U2106" s="38"/>
      <c r="V2106" s="38"/>
      <c r="W2106" s="38"/>
      <c r="X2106" s="38"/>
      <c r="Y2106" s="38"/>
      <c r="Z2106" s="38"/>
      <c r="AA2106" s="38"/>
      <c r="AB2106" s="38"/>
      <c r="AC2106" s="38"/>
      <c r="AD2106" s="38"/>
      <c r="AE2106" s="38"/>
      <c r="AT2106" s="19" t="s">
        <v>227</v>
      </c>
      <c r="AU2106" s="19" t="s">
        <v>87</v>
      </c>
    </row>
    <row r="2107" s="2" customFormat="1" ht="33" customHeight="1">
      <c r="A2107" s="38"/>
      <c r="B2107" s="179"/>
      <c r="C2107" s="180" t="s">
        <v>3893</v>
      </c>
      <c r="D2107" s="180" t="s">
        <v>222</v>
      </c>
      <c r="E2107" s="181" t="s">
        <v>3894</v>
      </c>
      <c r="F2107" s="182" t="s">
        <v>3895</v>
      </c>
      <c r="G2107" s="183" t="s">
        <v>499</v>
      </c>
      <c r="H2107" s="184">
        <v>1</v>
      </c>
      <c r="I2107" s="185"/>
      <c r="J2107" s="186">
        <f>ROUND(I2107*H2107,2)</f>
        <v>0</v>
      </c>
      <c r="K2107" s="182" t="s">
        <v>1</v>
      </c>
      <c r="L2107" s="39"/>
      <c r="M2107" s="187" t="s">
        <v>1</v>
      </c>
      <c r="N2107" s="188" t="s">
        <v>43</v>
      </c>
      <c r="O2107" s="77"/>
      <c r="P2107" s="189">
        <f>O2107*H2107</f>
        <v>0</v>
      </c>
      <c r="Q2107" s="189">
        <v>0.25</v>
      </c>
      <c r="R2107" s="189">
        <f>Q2107*H2107</f>
        <v>0.25</v>
      </c>
      <c r="S2107" s="189">
        <v>0</v>
      </c>
      <c r="T2107" s="190">
        <f>S2107*H2107</f>
        <v>0</v>
      </c>
      <c r="U2107" s="38"/>
      <c r="V2107" s="38"/>
      <c r="W2107" s="38"/>
      <c r="X2107" s="38"/>
      <c r="Y2107" s="38"/>
      <c r="Z2107" s="38"/>
      <c r="AA2107" s="38"/>
      <c r="AB2107" s="38"/>
      <c r="AC2107" s="38"/>
      <c r="AD2107" s="38"/>
      <c r="AE2107" s="38"/>
      <c r="AR2107" s="191" t="s">
        <v>296</v>
      </c>
      <c r="AT2107" s="191" t="s">
        <v>222</v>
      </c>
      <c r="AU2107" s="191" t="s">
        <v>87</v>
      </c>
      <c r="AY2107" s="19" t="s">
        <v>219</v>
      </c>
      <c r="BE2107" s="192">
        <f>IF(N2107="základní",J2107,0)</f>
        <v>0</v>
      </c>
      <c r="BF2107" s="192">
        <f>IF(N2107="snížená",J2107,0)</f>
        <v>0</v>
      </c>
      <c r="BG2107" s="192">
        <f>IF(N2107="zákl. přenesená",J2107,0)</f>
        <v>0</v>
      </c>
      <c r="BH2107" s="192">
        <f>IF(N2107="sníž. přenesená",J2107,0)</f>
        <v>0</v>
      </c>
      <c r="BI2107" s="192">
        <f>IF(N2107="nulová",J2107,0)</f>
        <v>0</v>
      </c>
      <c r="BJ2107" s="19" t="s">
        <v>85</v>
      </c>
      <c r="BK2107" s="192">
        <f>ROUND(I2107*H2107,2)</f>
        <v>0</v>
      </c>
      <c r="BL2107" s="19" t="s">
        <v>296</v>
      </c>
      <c r="BM2107" s="191" t="s">
        <v>3896</v>
      </c>
    </row>
    <row r="2108" s="2" customFormat="1">
      <c r="A2108" s="38"/>
      <c r="B2108" s="179"/>
      <c r="C2108" s="180" t="s">
        <v>3897</v>
      </c>
      <c r="D2108" s="180" t="s">
        <v>222</v>
      </c>
      <c r="E2108" s="181" t="s">
        <v>3898</v>
      </c>
      <c r="F2108" s="182" t="s">
        <v>3899</v>
      </c>
      <c r="G2108" s="183" t="s">
        <v>499</v>
      </c>
      <c r="H2108" s="184">
        <v>1</v>
      </c>
      <c r="I2108" s="185"/>
      <c r="J2108" s="186">
        <f>ROUND(I2108*H2108,2)</f>
        <v>0</v>
      </c>
      <c r="K2108" s="182" t="s">
        <v>1</v>
      </c>
      <c r="L2108" s="39"/>
      <c r="M2108" s="187" t="s">
        <v>1</v>
      </c>
      <c r="N2108" s="188" t="s">
        <v>43</v>
      </c>
      <c r="O2108" s="77"/>
      <c r="P2108" s="189">
        <f>O2108*H2108</f>
        <v>0</v>
      </c>
      <c r="Q2108" s="189">
        <v>0.107</v>
      </c>
      <c r="R2108" s="189">
        <f>Q2108*H2108</f>
        <v>0.107</v>
      </c>
      <c r="S2108" s="189">
        <v>0</v>
      </c>
      <c r="T2108" s="190">
        <f>S2108*H2108</f>
        <v>0</v>
      </c>
      <c r="U2108" s="38"/>
      <c r="V2108" s="38"/>
      <c r="W2108" s="38"/>
      <c r="X2108" s="38"/>
      <c r="Y2108" s="38"/>
      <c r="Z2108" s="38"/>
      <c r="AA2108" s="38"/>
      <c r="AB2108" s="38"/>
      <c r="AC2108" s="38"/>
      <c r="AD2108" s="38"/>
      <c r="AE2108" s="38"/>
      <c r="AR2108" s="191" t="s">
        <v>296</v>
      </c>
      <c r="AT2108" s="191" t="s">
        <v>222</v>
      </c>
      <c r="AU2108" s="191" t="s">
        <v>87</v>
      </c>
      <c r="AY2108" s="19" t="s">
        <v>219</v>
      </c>
      <c r="BE2108" s="192">
        <f>IF(N2108="základní",J2108,0)</f>
        <v>0</v>
      </c>
      <c r="BF2108" s="192">
        <f>IF(N2108="snížená",J2108,0)</f>
        <v>0</v>
      </c>
      <c r="BG2108" s="192">
        <f>IF(N2108="zákl. přenesená",J2108,0)</f>
        <v>0</v>
      </c>
      <c r="BH2108" s="192">
        <f>IF(N2108="sníž. přenesená",J2108,0)</f>
        <v>0</v>
      </c>
      <c r="BI2108" s="192">
        <f>IF(N2108="nulová",J2108,0)</f>
        <v>0</v>
      </c>
      <c r="BJ2108" s="19" t="s">
        <v>85</v>
      </c>
      <c r="BK2108" s="192">
        <f>ROUND(I2108*H2108,2)</f>
        <v>0</v>
      </c>
      <c r="BL2108" s="19" t="s">
        <v>296</v>
      </c>
      <c r="BM2108" s="191" t="s">
        <v>3900</v>
      </c>
    </row>
    <row r="2109" s="2" customFormat="1">
      <c r="A2109" s="38"/>
      <c r="B2109" s="179"/>
      <c r="C2109" s="180" t="s">
        <v>3901</v>
      </c>
      <c r="D2109" s="180" t="s">
        <v>222</v>
      </c>
      <c r="E2109" s="181" t="s">
        <v>3902</v>
      </c>
      <c r="F2109" s="182" t="s">
        <v>3903</v>
      </c>
      <c r="G2109" s="183" t="s">
        <v>499</v>
      </c>
      <c r="H2109" s="184">
        <v>1</v>
      </c>
      <c r="I2109" s="185"/>
      <c r="J2109" s="186">
        <f>ROUND(I2109*H2109,2)</f>
        <v>0</v>
      </c>
      <c r="K2109" s="182" t="s">
        <v>1</v>
      </c>
      <c r="L2109" s="39"/>
      <c r="M2109" s="187" t="s">
        <v>1</v>
      </c>
      <c r="N2109" s="188" t="s">
        <v>43</v>
      </c>
      <c r="O2109" s="77"/>
      <c r="P2109" s="189">
        <f>O2109*H2109</f>
        <v>0</v>
      </c>
      <c r="Q2109" s="189">
        <v>0.20999999999999999</v>
      </c>
      <c r="R2109" s="189">
        <f>Q2109*H2109</f>
        <v>0.20999999999999999</v>
      </c>
      <c r="S2109" s="189">
        <v>0</v>
      </c>
      <c r="T2109" s="190">
        <f>S2109*H2109</f>
        <v>0</v>
      </c>
      <c r="U2109" s="38"/>
      <c r="V2109" s="38"/>
      <c r="W2109" s="38"/>
      <c r="X2109" s="38"/>
      <c r="Y2109" s="38"/>
      <c r="Z2109" s="38"/>
      <c r="AA2109" s="38"/>
      <c r="AB2109" s="38"/>
      <c r="AC2109" s="38"/>
      <c r="AD2109" s="38"/>
      <c r="AE2109" s="38"/>
      <c r="AR2109" s="191" t="s">
        <v>296</v>
      </c>
      <c r="AT2109" s="191" t="s">
        <v>222</v>
      </c>
      <c r="AU2109" s="191" t="s">
        <v>87</v>
      </c>
      <c r="AY2109" s="19" t="s">
        <v>219</v>
      </c>
      <c r="BE2109" s="192">
        <f>IF(N2109="základní",J2109,0)</f>
        <v>0</v>
      </c>
      <c r="BF2109" s="192">
        <f>IF(N2109="snížená",J2109,0)</f>
        <v>0</v>
      </c>
      <c r="BG2109" s="192">
        <f>IF(N2109="zákl. přenesená",J2109,0)</f>
        <v>0</v>
      </c>
      <c r="BH2109" s="192">
        <f>IF(N2109="sníž. přenesená",J2109,0)</f>
        <v>0</v>
      </c>
      <c r="BI2109" s="192">
        <f>IF(N2109="nulová",J2109,0)</f>
        <v>0</v>
      </c>
      <c r="BJ2109" s="19" t="s">
        <v>85</v>
      </c>
      <c r="BK2109" s="192">
        <f>ROUND(I2109*H2109,2)</f>
        <v>0</v>
      </c>
      <c r="BL2109" s="19" t="s">
        <v>296</v>
      </c>
      <c r="BM2109" s="191" t="s">
        <v>3904</v>
      </c>
    </row>
    <row r="2110" s="2" customFormat="1" ht="33" customHeight="1">
      <c r="A2110" s="38"/>
      <c r="B2110" s="179"/>
      <c r="C2110" s="180" t="s">
        <v>3905</v>
      </c>
      <c r="D2110" s="180" t="s">
        <v>222</v>
      </c>
      <c r="E2110" s="181" t="s">
        <v>3906</v>
      </c>
      <c r="F2110" s="182" t="s">
        <v>3907</v>
      </c>
      <c r="G2110" s="183" t="s">
        <v>390</v>
      </c>
      <c r="H2110" s="184">
        <v>1.6000000000000001</v>
      </c>
      <c r="I2110" s="185"/>
      <c r="J2110" s="186">
        <f>ROUND(I2110*H2110,2)</f>
        <v>0</v>
      </c>
      <c r="K2110" s="182" t="s">
        <v>1</v>
      </c>
      <c r="L2110" s="39"/>
      <c r="M2110" s="187" t="s">
        <v>1</v>
      </c>
      <c r="N2110" s="188" t="s">
        <v>43</v>
      </c>
      <c r="O2110" s="77"/>
      <c r="P2110" s="189">
        <f>O2110*H2110</f>
        <v>0</v>
      </c>
      <c r="Q2110" s="189">
        <v>0.01</v>
      </c>
      <c r="R2110" s="189">
        <f>Q2110*H2110</f>
        <v>0.016</v>
      </c>
      <c r="S2110" s="189">
        <v>0</v>
      </c>
      <c r="T2110" s="190">
        <f>S2110*H2110</f>
        <v>0</v>
      </c>
      <c r="U2110" s="38"/>
      <c r="V2110" s="38"/>
      <c r="W2110" s="38"/>
      <c r="X2110" s="38"/>
      <c r="Y2110" s="38"/>
      <c r="Z2110" s="38"/>
      <c r="AA2110" s="38"/>
      <c r="AB2110" s="38"/>
      <c r="AC2110" s="38"/>
      <c r="AD2110" s="38"/>
      <c r="AE2110" s="38"/>
      <c r="AR2110" s="191" t="s">
        <v>296</v>
      </c>
      <c r="AT2110" s="191" t="s">
        <v>222</v>
      </c>
      <c r="AU2110" s="191" t="s">
        <v>87</v>
      </c>
      <c r="AY2110" s="19" t="s">
        <v>219</v>
      </c>
      <c r="BE2110" s="192">
        <f>IF(N2110="základní",J2110,0)</f>
        <v>0</v>
      </c>
      <c r="BF2110" s="192">
        <f>IF(N2110="snížená",J2110,0)</f>
        <v>0</v>
      </c>
      <c r="BG2110" s="192">
        <f>IF(N2110="zákl. přenesená",J2110,0)</f>
        <v>0</v>
      </c>
      <c r="BH2110" s="192">
        <f>IF(N2110="sníž. přenesená",J2110,0)</f>
        <v>0</v>
      </c>
      <c r="BI2110" s="192">
        <f>IF(N2110="nulová",J2110,0)</f>
        <v>0</v>
      </c>
      <c r="BJ2110" s="19" t="s">
        <v>85</v>
      </c>
      <c r="BK2110" s="192">
        <f>ROUND(I2110*H2110,2)</f>
        <v>0</v>
      </c>
      <c r="BL2110" s="19" t="s">
        <v>296</v>
      </c>
      <c r="BM2110" s="191" t="s">
        <v>3908</v>
      </c>
    </row>
    <row r="2111" s="14" customFormat="1">
      <c r="A2111" s="14"/>
      <c r="B2111" s="210"/>
      <c r="C2111" s="14"/>
      <c r="D2111" s="193" t="s">
        <v>394</v>
      </c>
      <c r="E2111" s="211" t="s">
        <v>1</v>
      </c>
      <c r="F2111" s="212" t="s">
        <v>3909</v>
      </c>
      <c r="G2111" s="14"/>
      <c r="H2111" s="213">
        <v>1.6000000000000001</v>
      </c>
      <c r="I2111" s="214"/>
      <c r="J2111" s="14"/>
      <c r="K2111" s="14"/>
      <c r="L2111" s="210"/>
      <c r="M2111" s="215"/>
      <c r="N2111" s="216"/>
      <c r="O2111" s="216"/>
      <c r="P2111" s="216"/>
      <c r="Q2111" s="216"/>
      <c r="R2111" s="216"/>
      <c r="S2111" s="216"/>
      <c r="T2111" s="217"/>
      <c r="U2111" s="14"/>
      <c r="V2111" s="14"/>
      <c r="W2111" s="14"/>
      <c r="X2111" s="14"/>
      <c r="Y2111" s="14"/>
      <c r="Z2111" s="14"/>
      <c r="AA2111" s="14"/>
      <c r="AB2111" s="14"/>
      <c r="AC2111" s="14"/>
      <c r="AD2111" s="14"/>
      <c r="AE2111" s="14"/>
      <c r="AT2111" s="211" t="s">
        <v>394</v>
      </c>
      <c r="AU2111" s="211" t="s">
        <v>87</v>
      </c>
      <c r="AV2111" s="14" t="s">
        <v>87</v>
      </c>
      <c r="AW2111" s="14" t="s">
        <v>34</v>
      </c>
      <c r="AX2111" s="14" t="s">
        <v>78</v>
      </c>
      <c r="AY2111" s="211" t="s">
        <v>219</v>
      </c>
    </row>
    <row r="2112" s="15" customFormat="1">
      <c r="A2112" s="15"/>
      <c r="B2112" s="218"/>
      <c r="C2112" s="15"/>
      <c r="D2112" s="193" t="s">
        <v>394</v>
      </c>
      <c r="E2112" s="219" t="s">
        <v>1</v>
      </c>
      <c r="F2112" s="220" t="s">
        <v>401</v>
      </c>
      <c r="G2112" s="15"/>
      <c r="H2112" s="221">
        <v>1.6000000000000001</v>
      </c>
      <c r="I2112" s="222"/>
      <c r="J2112" s="15"/>
      <c r="K2112" s="15"/>
      <c r="L2112" s="218"/>
      <c r="M2112" s="223"/>
      <c r="N2112" s="224"/>
      <c r="O2112" s="224"/>
      <c r="P2112" s="224"/>
      <c r="Q2112" s="224"/>
      <c r="R2112" s="224"/>
      <c r="S2112" s="224"/>
      <c r="T2112" s="225"/>
      <c r="U2112" s="15"/>
      <c r="V2112" s="15"/>
      <c r="W2112" s="15"/>
      <c r="X2112" s="15"/>
      <c r="Y2112" s="15"/>
      <c r="Z2112" s="15"/>
      <c r="AA2112" s="15"/>
      <c r="AB2112" s="15"/>
      <c r="AC2112" s="15"/>
      <c r="AD2112" s="15"/>
      <c r="AE2112" s="15"/>
      <c r="AT2112" s="219" t="s">
        <v>394</v>
      </c>
      <c r="AU2112" s="219" t="s">
        <v>87</v>
      </c>
      <c r="AV2112" s="15" t="s">
        <v>218</v>
      </c>
      <c r="AW2112" s="15" t="s">
        <v>34</v>
      </c>
      <c r="AX2112" s="15" t="s">
        <v>85</v>
      </c>
      <c r="AY2112" s="219" t="s">
        <v>219</v>
      </c>
    </row>
    <row r="2113" s="2" customFormat="1">
      <c r="A2113" s="38"/>
      <c r="B2113" s="179"/>
      <c r="C2113" s="180" t="s">
        <v>3910</v>
      </c>
      <c r="D2113" s="180" t="s">
        <v>222</v>
      </c>
      <c r="E2113" s="181" t="s">
        <v>3911</v>
      </c>
      <c r="F2113" s="182" t="s">
        <v>3912</v>
      </c>
      <c r="G2113" s="183" t="s">
        <v>454</v>
      </c>
      <c r="H2113" s="184">
        <v>3.6989999999999998</v>
      </c>
      <c r="I2113" s="185"/>
      <c r="J2113" s="186">
        <f>ROUND(I2113*H2113,2)</f>
        <v>0</v>
      </c>
      <c r="K2113" s="182" t="s">
        <v>391</v>
      </c>
      <c r="L2113" s="39"/>
      <c r="M2113" s="187" t="s">
        <v>1</v>
      </c>
      <c r="N2113" s="188" t="s">
        <v>43</v>
      </c>
      <c r="O2113" s="77"/>
      <c r="P2113" s="189">
        <f>O2113*H2113</f>
        <v>0</v>
      </c>
      <c r="Q2113" s="189">
        <v>0</v>
      </c>
      <c r="R2113" s="189">
        <f>Q2113*H2113</f>
        <v>0</v>
      </c>
      <c r="S2113" s="189">
        <v>0</v>
      </c>
      <c r="T2113" s="190">
        <f>S2113*H2113</f>
        <v>0</v>
      </c>
      <c r="U2113" s="38"/>
      <c r="V2113" s="38"/>
      <c r="W2113" s="38"/>
      <c r="X2113" s="38"/>
      <c r="Y2113" s="38"/>
      <c r="Z2113" s="38"/>
      <c r="AA2113" s="38"/>
      <c r="AB2113" s="38"/>
      <c r="AC2113" s="38"/>
      <c r="AD2113" s="38"/>
      <c r="AE2113" s="38"/>
      <c r="AR2113" s="191" t="s">
        <v>296</v>
      </c>
      <c r="AT2113" s="191" t="s">
        <v>222</v>
      </c>
      <c r="AU2113" s="191" t="s">
        <v>87</v>
      </c>
      <c r="AY2113" s="19" t="s">
        <v>219</v>
      </c>
      <c r="BE2113" s="192">
        <f>IF(N2113="základní",J2113,0)</f>
        <v>0</v>
      </c>
      <c r="BF2113" s="192">
        <f>IF(N2113="snížená",J2113,0)</f>
        <v>0</v>
      </c>
      <c r="BG2113" s="192">
        <f>IF(N2113="zákl. přenesená",J2113,0)</f>
        <v>0</v>
      </c>
      <c r="BH2113" s="192">
        <f>IF(N2113="sníž. přenesená",J2113,0)</f>
        <v>0</v>
      </c>
      <c r="BI2113" s="192">
        <f>IF(N2113="nulová",J2113,0)</f>
        <v>0</v>
      </c>
      <c r="BJ2113" s="19" t="s">
        <v>85</v>
      </c>
      <c r="BK2113" s="192">
        <f>ROUND(I2113*H2113,2)</f>
        <v>0</v>
      </c>
      <c r="BL2113" s="19" t="s">
        <v>296</v>
      </c>
      <c r="BM2113" s="191" t="s">
        <v>3913</v>
      </c>
    </row>
    <row r="2114" s="2" customFormat="1">
      <c r="A2114" s="38"/>
      <c r="B2114" s="39"/>
      <c r="C2114" s="38"/>
      <c r="D2114" s="193" t="s">
        <v>227</v>
      </c>
      <c r="E2114" s="38"/>
      <c r="F2114" s="194" t="s">
        <v>3914</v>
      </c>
      <c r="G2114" s="38"/>
      <c r="H2114" s="38"/>
      <c r="I2114" s="195"/>
      <c r="J2114" s="38"/>
      <c r="K2114" s="38"/>
      <c r="L2114" s="39"/>
      <c r="M2114" s="196"/>
      <c r="N2114" s="197"/>
      <c r="O2114" s="77"/>
      <c r="P2114" s="77"/>
      <c r="Q2114" s="77"/>
      <c r="R2114" s="77"/>
      <c r="S2114" s="77"/>
      <c r="T2114" s="78"/>
      <c r="U2114" s="38"/>
      <c r="V2114" s="38"/>
      <c r="W2114" s="38"/>
      <c r="X2114" s="38"/>
      <c r="Y2114" s="38"/>
      <c r="Z2114" s="38"/>
      <c r="AA2114" s="38"/>
      <c r="AB2114" s="38"/>
      <c r="AC2114" s="38"/>
      <c r="AD2114" s="38"/>
      <c r="AE2114" s="38"/>
      <c r="AT2114" s="19" t="s">
        <v>227</v>
      </c>
      <c r="AU2114" s="19" t="s">
        <v>87</v>
      </c>
    </row>
    <row r="2115" s="12" customFormat="1" ht="22.8" customHeight="1">
      <c r="A2115" s="12"/>
      <c r="B2115" s="166"/>
      <c r="C2115" s="12"/>
      <c r="D2115" s="167" t="s">
        <v>77</v>
      </c>
      <c r="E2115" s="177" t="s">
        <v>3915</v>
      </c>
      <c r="F2115" s="177" t="s">
        <v>3916</v>
      </c>
      <c r="G2115" s="12"/>
      <c r="H2115" s="12"/>
      <c r="I2115" s="169"/>
      <c r="J2115" s="178">
        <f>BK2115</f>
        <v>0</v>
      </c>
      <c r="K2115" s="12"/>
      <c r="L2115" s="166"/>
      <c r="M2115" s="171"/>
      <c r="N2115" s="172"/>
      <c r="O2115" s="172"/>
      <c r="P2115" s="173">
        <f>SUM(P2116:P2291)</f>
        <v>0</v>
      </c>
      <c r="Q2115" s="172"/>
      <c r="R2115" s="173">
        <f>SUM(R2116:R2291)</f>
        <v>16.657999249999996</v>
      </c>
      <c r="S2115" s="172"/>
      <c r="T2115" s="174">
        <f>SUM(T2116:T2291)</f>
        <v>0</v>
      </c>
      <c r="U2115" s="12"/>
      <c r="V2115" s="12"/>
      <c r="W2115" s="12"/>
      <c r="X2115" s="12"/>
      <c r="Y2115" s="12"/>
      <c r="Z2115" s="12"/>
      <c r="AA2115" s="12"/>
      <c r="AB2115" s="12"/>
      <c r="AC2115" s="12"/>
      <c r="AD2115" s="12"/>
      <c r="AE2115" s="12"/>
      <c r="AR2115" s="167" t="s">
        <v>87</v>
      </c>
      <c r="AT2115" s="175" t="s">
        <v>77</v>
      </c>
      <c r="AU2115" s="175" t="s">
        <v>85</v>
      </c>
      <c r="AY2115" s="167" t="s">
        <v>219</v>
      </c>
      <c r="BK2115" s="176">
        <f>SUM(BK2116:BK2291)</f>
        <v>0</v>
      </c>
    </row>
    <row r="2116" s="2" customFormat="1" ht="16.5" customHeight="1">
      <c r="A2116" s="38"/>
      <c r="B2116" s="179"/>
      <c r="C2116" s="180" t="s">
        <v>3917</v>
      </c>
      <c r="D2116" s="180" t="s">
        <v>222</v>
      </c>
      <c r="E2116" s="181" t="s">
        <v>3918</v>
      </c>
      <c r="F2116" s="182" t="s">
        <v>3919</v>
      </c>
      <c r="G2116" s="183" t="s">
        <v>390</v>
      </c>
      <c r="H2116" s="184">
        <v>529.47000000000003</v>
      </c>
      <c r="I2116" s="185"/>
      <c r="J2116" s="186">
        <f>ROUND(I2116*H2116,2)</f>
        <v>0</v>
      </c>
      <c r="K2116" s="182" t="s">
        <v>391</v>
      </c>
      <c r="L2116" s="39"/>
      <c r="M2116" s="187" t="s">
        <v>1</v>
      </c>
      <c r="N2116" s="188" t="s">
        <v>43</v>
      </c>
      <c r="O2116" s="77"/>
      <c r="P2116" s="189">
        <f>O2116*H2116</f>
        <v>0</v>
      </c>
      <c r="Q2116" s="189">
        <v>0</v>
      </c>
      <c r="R2116" s="189">
        <f>Q2116*H2116</f>
        <v>0</v>
      </c>
      <c r="S2116" s="189">
        <v>0</v>
      </c>
      <c r="T2116" s="190">
        <f>S2116*H2116</f>
        <v>0</v>
      </c>
      <c r="U2116" s="38"/>
      <c r="V2116" s="38"/>
      <c r="W2116" s="38"/>
      <c r="X2116" s="38"/>
      <c r="Y2116" s="38"/>
      <c r="Z2116" s="38"/>
      <c r="AA2116" s="38"/>
      <c r="AB2116" s="38"/>
      <c r="AC2116" s="38"/>
      <c r="AD2116" s="38"/>
      <c r="AE2116" s="38"/>
      <c r="AR2116" s="191" t="s">
        <v>296</v>
      </c>
      <c r="AT2116" s="191" t="s">
        <v>222</v>
      </c>
      <c r="AU2116" s="191" t="s">
        <v>87</v>
      </c>
      <c r="AY2116" s="19" t="s">
        <v>219</v>
      </c>
      <c r="BE2116" s="192">
        <f>IF(N2116="základní",J2116,0)</f>
        <v>0</v>
      </c>
      <c r="BF2116" s="192">
        <f>IF(N2116="snížená",J2116,0)</f>
        <v>0</v>
      </c>
      <c r="BG2116" s="192">
        <f>IF(N2116="zákl. přenesená",J2116,0)</f>
        <v>0</v>
      </c>
      <c r="BH2116" s="192">
        <f>IF(N2116="sníž. přenesená",J2116,0)</f>
        <v>0</v>
      </c>
      <c r="BI2116" s="192">
        <f>IF(N2116="nulová",J2116,0)</f>
        <v>0</v>
      </c>
      <c r="BJ2116" s="19" t="s">
        <v>85</v>
      </c>
      <c r="BK2116" s="192">
        <f>ROUND(I2116*H2116,2)</f>
        <v>0</v>
      </c>
      <c r="BL2116" s="19" t="s">
        <v>296</v>
      </c>
      <c r="BM2116" s="191" t="s">
        <v>3920</v>
      </c>
    </row>
    <row r="2117" s="2" customFormat="1">
      <c r="A2117" s="38"/>
      <c r="B2117" s="39"/>
      <c r="C2117" s="38"/>
      <c r="D2117" s="193" t="s">
        <v>227</v>
      </c>
      <c r="E2117" s="38"/>
      <c r="F2117" s="194" t="s">
        <v>3921</v>
      </c>
      <c r="G2117" s="38"/>
      <c r="H2117" s="38"/>
      <c r="I2117" s="195"/>
      <c r="J2117" s="38"/>
      <c r="K2117" s="38"/>
      <c r="L2117" s="39"/>
      <c r="M2117" s="196"/>
      <c r="N2117" s="197"/>
      <c r="O2117" s="77"/>
      <c r="P2117" s="77"/>
      <c r="Q2117" s="77"/>
      <c r="R2117" s="77"/>
      <c r="S2117" s="77"/>
      <c r="T2117" s="78"/>
      <c r="U2117" s="38"/>
      <c r="V2117" s="38"/>
      <c r="W2117" s="38"/>
      <c r="X2117" s="38"/>
      <c r="Y2117" s="38"/>
      <c r="Z2117" s="38"/>
      <c r="AA2117" s="38"/>
      <c r="AB2117" s="38"/>
      <c r="AC2117" s="38"/>
      <c r="AD2117" s="38"/>
      <c r="AE2117" s="38"/>
      <c r="AT2117" s="19" t="s">
        <v>227</v>
      </c>
      <c r="AU2117" s="19" t="s">
        <v>87</v>
      </c>
    </row>
    <row r="2118" s="2" customFormat="1" ht="16.5" customHeight="1">
      <c r="A2118" s="38"/>
      <c r="B2118" s="179"/>
      <c r="C2118" s="180" t="s">
        <v>3922</v>
      </c>
      <c r="D2118" s="180" t="s">
        <v>222</v>
      </c>
      <c r="E2118" s="181" t="s">
        <v>3923</v>
      </c>
      <c r="F2118" s="182" t="s">
        <v>3924</v>
      </c>
      <c r="G2118" s="183" t="s">
        <v>390</v>
      </c>
      <c r="H2118" s="184">
        <v>990.02999999999997</v>
      </c>
      <c r="I2118" s="185"/>
      <c r="J2118" s="186">
        <f>ROUND(I2118*H2118,2)</f>
        <v>0</v>
      </c>
      <c r="K2118" s="182" t="s">
        <v>391</v>
      </c>
      <c r="L2118" s="39"/>
      <c r="M2118" s="187" t="s">
        <v>1</v>
      </c>
      <c r="N2118" s="188" t="s">
        <v>43</v>
      </c>
      <c r="O2118" s="77"/>
      <c r="P2118" s="189">
        <f>O2118*H2118</f>
        <v>0</v>
      </c>
      <c r="Q2118" s="189">
        <v>0.00029999999999999997</v>
      </c>
      <c r="R2118" s="189">
        <f>Q2118*H2118</f>
        <v>0.29700899999999997</v>
      </c>
      <c r="S2118" s="189">
        <v>0</v>
      </c>
      <c r="T2118" s="190">
        <f>S2118*H2118</f>
        <v>0</v>
      </c>
      <c r="U2118" s="38"/>
      <c r="V2118" s="38"/>
      <c r="W2118" s="38"/>
      <c r="X2118" s="38"/>
      <c r="Y2118" s="38"/>
      <c r="Z2118" s="38"/>
      <c r="AA2118" s="38"/>
      <c r="AB2118" s="38"/>
      <c r="AC2118" s="38"/>
      <c r="AD2118" s="38"/>
      <c r="AE2118" s="38"/>
      <c r="AR2118" s="191" t="s">
        <v>296</v>
      </c>
      <c r="AT2118" s="191" t="s">
        <v>222</v>
      </c>
      <c r="AU2118" s="191" t="s">
        <v>87</v>
      </c>
      <c r="AY2118" s="19" t="s">
        <v>219</v>
      </c>
      <c r="BE2118" s="192">
        <f>IF(N2118="základní",J2118,0)</f>
        <v>0</v>
      </c>
      <c r="BF2118" s="192">
        <f>IF(N2118="snížená",J2118,0)</f>
        <v>0</v>
      </c>
      <c r="BG2118" s="192">
        <f>IF(N2118="zákl. přenesená",J2118,0)</f>
        <v>0</v>
      </c>
      <c r="BH2118" s="192">
        <f>IF(N2118="sníž. přenesená",J2118,0)</f>
        <v>0</v>
      </c>
      <c r="BI2118" s="192">
        <f>IF(N2118="nulová",J2118,0)</f>
        <v>0</v>
      </c>
      <c r="BJ2118" s="19" t="s">
        <v>85</v>
      </c>
      <c r="BK2118" s="192">
        <f>ROUND(I2118*H2118,2)</f>
        <v>0</v>
      </c>
      <c r="BL2118" s="19" t="s">
        <v>296</v>
      </c>
      <c r="BM2118" s="191" t="s">
        <v>3925</v>
      </c>
    </row>
    <row r="2119" s="2" customFormat="1">
      <c r="A2119" s="38"/>
      <c r="B2119" s="39"/>
      <c r="C2119" s="38"/>
      <c r="D2119" s="193" t="s">
        <v>227</v>
      </c>
      <c r="E2119" s="38"/>
      <c r="F2119" s="194" t="s">
        <v>3926</v>
      </c>
      <c r="G2119" s="38"/>
      <c r="H2119" s="38"/>
      <c r="I2119" s="195"/>
      <c r="J2119" s="38"/>
      <c r="K2119" s="38"/>
      <c r="L2119" s="39"/>
      <c r="M2119" s="196"/>
      <c r="N2119" s="197"/>
      <c r="O2119" s="77"/>
      <c r="P2119" s="77"/>
      <c r="Q2119" s="77"/>
      <c r="R2119" s="77"/>
      <c r="S2119" s="77"/>
      <c r="T2119" s="78"/>
      <c r="U2119" s="38"/>
      <c r="V2119" s="38"/>
      <c r="W2119" s="38"/>
      <c r="X2119" s="38"/>
      <c r="Y2119" s="38"/>
      <c r="Z2119" s="38"/>
      <c r="AA2119" s="38"/>
      <c r="AB2119" s="38"/>
      <c r="AC2119" s="38"/>
      <c r="AD2119" s="38"/>
      <c r="AE2119" s="38"/>
      <c r="AT2119" s="19" t="s">
        <v>227</v>
      </c>
      <c r="AU2119" s="19" t="s">
        <v>87</v>
      </c>
    </row>
    <row r="2120" s="13" customFormat="1">
      <c r="A2120" s="13"/>
      <c r="B2120" s="203"/>
      <c r="C2120" s="13"/>
      <c r="D2120" s="193" t="s">
        <v>394</v>
      </c>
      <c r="E2120" s="204" t="s">
        <v>1</v>
      </c>
      <c r="F2120" s="205" t="s">
        <v>2795</v>
      </c>
      <c r="G2120" s="13"/>
      <c r="H2120" s="204" t="s">
        <v>1</v>
      </c>
      <c r="I2120" s="206"/>
      <c r="J2120" s="13"/>
      <c r="K2120" s="13"/>
      <c r="L2120" s="203"/>
      <c r="M2120" s="207"/>
      <c r="N2120" s="208"/>
      <c r="O2120" s="208"/>
      <c r="P2120" s="208"/>
      <c r="Q2120" s="208"/>
      <c r="R2120" s="208"/>
      <c r="S2120" s="208"/>
      <c r="T2120" s="209"/>
      <c r="U2120" s="13"/>
      <c r="V2120" s="13"/>
      <c r="W2120" s="13"/>
      <c r="X2120" s="13"/>
      <c r="Y2120" s="13"/>
      <c r="Z2120" s="13"/>
      <c r="AA2120" s="13"/>
      <c r="AB2120" s="13"/>
      <c r="AC2120" s="13"/>
      <c r="AD2120" s="13"/>
      <c r="AE2120" s="13"/>
      <c r="AT2120" s="204" t="s">
        <v>394</v>
      </c>
      <c r="AU2120" s="204" t="s">
        <v>87</v>
      </c>
      <c r="AV2120" s="13" t="s">
        <v>85</v>
      </c>
      <c r="AW2120" s="13" t="s">
        <v>34</v>
      </c>
      <c r="AX2120" s="13" t="s">
        <v>78</v>
      </c>
      <c r="AY2120" s="204" t="s">
        <v>219</v>
      </c>
    </row>
    <row r="2121" s="14" customFormat="1">
      <c r="A2121" s="14"/>
      <c r="B2121" s="210"/>
      <c r="C2121" s="14"/>
      <c r="D2121" s="193" t="s">
        <v>394</v>
      </c>
      <c r="E2121" s="211" t="s">
        <v>1</v>
      </c>
      <c r="F2121" s="212" t="s">
        <v>3927</v>
      </c>
      <c r="G2121" s="14"/>
      <c r="H2121" s="213">
        <v>324</v>
      </c>
      <c r="I2121" s="214"/>
      <c r="J2121" s="14"/>
      <c r="K2121" s="14"/>
      <c r="L2121" s="210"/>
      <c r="M2121" s="215"/>
      <c r="N2121" s="216"/>
      <c r="O2121" s="216"/>
      <c r="P2121" s="216"/>
      <c r="Q2121" s="216"/>
      <c r="R2121" s="216"/>
      <c r="S2121" s="216"/>
      <c r="T2121" s="217"/>
      <c r="U2121" s="14"/>
      <c r="V2121" s="14"/>
      <c r="W2121" s="14"/>
      <c r="X2121" s="14"/>
      <c r="Y2121" s="14"/>
      <c r="Z2121" s="14"/>
      <c r="AA2121" s="14"/>
      <c r="AB2121" s="14"/>
      <c r="AC2121" s="14"/>
      <c r="AD2121" s="14"/>
      <c r="AE2121" s="14"/>
      <c r="AT2121" s="211" t="s">
        <v>394</v>
      </c>
      <c r="AU2121" s="211" t="s">
        <v>87</v>
      </c>
      <c r="AV2121" s="14" t="s">
        <v>87</v>
      </c>
      <c r="AW2121" s="14" t="s">
        <v>34</v>
      </c>
      <c r="AX2121" s="14" t="s">
        <v>78</v>
      </c>
      <c r="AY2121" s="211" t="s">
        <v>219</v>
      </c>
    </row>
    <row r="2122" s="13" customFormat="1">
      <c r="A2122" s="13"/>
      <c r="B2122" s="203"/>
      <c r="C2122" s="13"/>
      <c r="D2122" s="193" t="s">
        <v>394</v>
      </c>
      <c r="E2122" s="204" t="s">
        <v>1</v>
      </c>
      <c r="F2122" s="205" t="s">
        <v>2714</v>
      </c>
      <c r="G2122" s="13"/>
      <c r="H2122" s="204" t="s">
        <v>1</v>
      </c>
      <c r="I2122" s="206"/>
      <c r="J2122" s="13"/>
      <c r="K2122" s="13"/>
      <c r="L2122" s="203"/>
      <c r="M2122" s="207"/>
      <c r="N2122" s="208"/>
      <c r="O2122" s="208"/>
      <c r="P2122" s="208"/>
      <c r="Q2122" s="208"/>
      <c r="R2122" s="208"/>
      <c r="S2122" s="208"/>
      <c r="T2122" s="209"/>
      <c r="U2122" s="13"/>
      <c r="V2122" s="13"/>
      <c r="W2122" s="13"/>
      <c r="X2122" s="13"/>
      <c r="Y2122" s="13"/>
      <c r="Z2122" s="13"/>
      <c r="AA2122" s="13"/>
      <c r="AB2122" s="13"/>
      <c r="AC2122" s="13"/>
      <c r="AD2122" s="13"/>
      <c r="AE2122" s="13"/>
      <c r="AT2122" s="204" t="s">
        <v>394</v>
      </c>
      <c r="AU2122" s="204" t="s">
        <v>87</v>
      </c>
      <c r="AV2122" s="13" t="s">
        <v>85</v>
      </c>
      <c r="AW2122" s="13" t="s">
        <v>34</v>
      </c>
      <c r="AX2122" s="13" t="s">
        <v>78</v>
      </c>
      <c r="AY2122" s="204" t="s">
        <v>219</v>
      </c>
    </row>
    <row r="2123" s="14" customFormat="1">
      <c r="A2123" s="14"/>
      <c r="B2123" s="210"/>
      <c r="C2123" s="14"/>
      <c r="D2123" s="193" t="s">
        <v>394</v>
      </c>
      <c r="E2123" s="211" t="s">
        <v>1</v>
      </c>
      <c r="F2123" s="212" t="s">
        <v>2828</v>
      </c>
      <c r="G2123" s="14"/>
      <c r="H2123" s="213">
        <v>28.399999999999999</v>
      </c>
      <c r="I2123" s="214"/>
      <c r="J2123" s="14"/>
      <c r="K2123" s="14"/>
      <c r="L2123" s="210"/>
      <c r="M2123" s="215"/>
      <c r="N2123" s="216"/>
      <c r="O2123" s="216"/>
      <c r="P2123" s="216"/>
      <c r="Q2123" s="216"/>
      <c r="R2123" s="216"/>
      <c r="S2123" s="216"/>
      <c r="T2123" s="217"/>
      <c r="U2123" s="14"/>
      <c r="V2123" s="14"/>
      <c r="W2123" s="14"/>
      <c r="X2123" s="14"/>
      <c r="Y2123" s="14"/>
      <c r="Z2123" s="14"/>
      <c r="AA2123" s="14"/>
      <c r="AB2123" s="14"/>
      <c r="AC2123" s="14"/>
      <c r="AD2123" s="14"/>
      <c r="AE2123" s="14"/>
      <c r="AT2123" s="211" t="s">
        <v>394</v>
      </c>
      <c r="AU2123" s="211" t="s">
        <v>87</v>
      </c>
      <c r="AV2123" s="14" t="s">
        <v>87</v>
      </c>
      <c r="AW2123" s="14" t="s">
        <v>34</v>
      </c>
      <c r="AX2123" s="14" t="s">
        <v>78</v>
      </c>
      <c r="AY2123" s="211" t="s">
        <v>219</v>
      </c>
    </row>
    <row r="2124" s="13" customFormat="1">
      <c r="A2124" s="13"/>
      <c r="B2124" s="203"/>
      <c r="C2124" s="13"/>
      <c r="D2124" s="193" t="s">
        <v>394</v>
      </c>
      <c r="E2124" s="204" t="s">
        <v>1</v>
      </c>
      <c r="F2124" s="205" t="s">
        <v>2809</v>
      </c>
      <c r="G2124" s="13"/>
      <c r="H2124" s="204" t="s">
        <v>1</v>
      </c>
      <c r="I2124" s="206"/>
      <c r="J2124" s="13"/>
      <c r="K2124" s="13"/>
      <c r="L2124" s="203"/>
      <c r="M2124" s="207"/>
      <c r="N2124" s="208"/>
      <c r="O2124" s="208"/>
      <c r="P2124" s="208"/>
      <c r="Q2124" s="208"/>
      <c r="R2124" s="208"/>
      <c r="S2124" s="208"/>
      <c r="T2124" s="209"/>
      <c r="U2124" s="13"/>
      <c r="V2124" s="13"/>
      <c r="W2124" s="13"/>
      <c r="X2124" s="13"/>
      <c r="Y2124" s="13"/>
      <c r="Z2124" s="13"/>
      <c r="AA2124" s="13"/>
      <c r="AB2124" s="13"/>
      <c r="AC2124" s="13"/>
      <c r="AD2124" s="13"/>
      <c r="AE2124" s="13"/>
      <c r="AT2124" s="204" t="s">
        <v>394</v>
      </c>
      <c r="AU2124" s="204" t="s">
        <v>87</v>
      </c>
      <c r="AV2124" s="13" t="s">
        <v>85</v>
      </c>
      <c r="AW2124" s="13" t="s">
        <v>34</v>
      </c>
      <c r="AX2124" s="13" t="s">
        <v>78</v>
      </c>
      <c r="AY2124" s="204" t="s">
        <v>219</v>
      </c>
    </row>
    <row r="2125" s="14" customFormat="1">
      <c r="A2125" s="14"/>
      <c r="B2125" s="210"/>
      <c r="C2125" s="14"/>
      <c r="D2125" s="193" t="s">
        <v>394</v>
      </c>
      <c r="E2125" s="211" t="s">
        <v>1</v>
      </c>
      <c r="F2125" s="212" t="s">
        <v>3928</v>
      </c>
      <c r="G2125" s="14"/>
      <c r="H2125" s="213">
        <v>307.01999999999998</v>
      </c>
      <c r="I2125" s="214"/>
      <c r="J2125" s="14"/>
      <c r="K2125" s="14"/>
      <c r="L2125" s="210"/>
      <c r="M2125" s="215"/>
      <c r="N2125" s="216"/>
      <c r="O2125" s="216"/>
      <c r="P2125" s="216"/>
      <c r="Q2125" s="216"/>
      <c r="R2125" s="216"/>
      <c r="S2125" s="216"/>
      <c r="T2125" s="217"/>
      <c r="U2125" s="14"/>
      <c r="V2125" s="14"/>
      <c r="W2125" s="14"/>
      <c r="X2125" s="14"/>
      <c r="Y2125" s="14"/>
      <c r="Z2125" s="14"/>
      <c r="AA2125" s="14"/>
      <c r="AB2125" s="14"/>
      <c r="AC2125" s="14"/>
      <c r="AD2125" s="14"/>
      <c r="AE2125" s="14"/>
      <c r="AT2125" s="211" t="s">
        <v>394</v>
      </c>
      <c r="AU2125" s="211" t="s">
        <v>87</v>
      </c>
      <c r="AV2125" s="14" t="s">
        <v>87</v>
      </c>
      <c r="AW2125" s="14" t="s">
        <v>34</v>
      </c>
      <c r="AX2125" s="14" t="s">
        <v>78</v>
      </c>
      <c r="AY2125" s="211" t="s">
        <v>219</v>
      </c>
    </row>
    <row r="2126" s="13" customFormat="1">
      <c r="A2126" s="13"/>
      <c r="B2126" s="203"/>
      <c r="C2126" s="13"/>
      <c r="D2126" s="193" t="s">
        <v>394</v>
      </c>
      <c r="E2126" s="204" t="s">
        <v>1</v>
      </c>
      <c r="F2126" s="205" t="s">
        <v>2065</v>
      </c>
      <c r="G2126" s="13"/>
      <c r="H2126" s="204" t="s">
        <v>1</v>
      </c>
      <c r="I2126" s="206"/>
      <c r="J2126" s="13"/>
      <c r="K2126" s="13"/>
      <c r="L2126" s="203"/>
      <c r="M2126" s="207"/>
      <c r="N2126" s="208"/>
      <c r="O2126" s="208"/>
      <c r="P2126" s="208"/>
      <c r="Q2126" s="208"/>
      <c r="R2126" s="208"/>
      <c r="S2126" s="208"/>
      <c r="T2126" s="209"/>
      <c r="U2126" s="13"/>
      <c r="V2126" s="13"/>
      <c r="W2126" s="13"/>
      <c r="X2126" s="13"/>
      <c r="Y2126" s="13"/>
      <c r="Z2126" s="13"/>
      <c r="AA2126" s="13"/>
      <c r="AB2126" s="13"/>
      <c r="AC2126" s="13"/>
      <c r="AD2126" s="13"/>
      <c r="AE2126" s="13"/>
      <c r="AT2126" s="204" t="s">
        <v>394</v>
      </c>
      <c r="AU2126" s="204" t="s">
        <v>87</v>
      </c>
      <c r="AV2126" s="13" t="s">
        <v>85</v>
      </c>
      <c r="AW2126" s="13" t="s">
        <v>34</v>
      </c>
      <c r="AX2126" s="13" t="s">
        <v>78</v>
      </c>
      <c r="AY2126" s="204" t="s">
        <v>219</v>
      </c>
    </row>
    <row r="2127" s="14" customFormat="1">
      <c r="A2127" s="14"/>
      <c r="B2127" s="210"/>
      <c r="C2127" s="14"/>
      <c r="D2127" s="193" t="s">
        <v>394</v>
      </c>
      <c r="E2127" s="211" t="s">
        <v>1</v>
      </c>
      <c r="F2127" s="212" t="s">
        <v>3929</v>
      </c>
      <c r="G2127" s="14"/>
      <c r="H2127" s="213">
        <v>46</v>
      </c>
      <c r="I2127" s="214"/>
      <c r="J2127" s="14"/>
      <c r="K2127" s="14"/>
      <c r="L2127" s="210"/>
      <c r="M2127" s="215"/>
      <c r="N2127" s="216"/>
      <c r="O2127" s="216"/>
      <c r="P2127" s="216"/>
      <c r="Q2127" s="216"/>
      <c r="R2127" s="216"/>
      <c r="S2127" s="216"/>
      <c r="T2127" s="217"/>
      <c r="U2127" s="14"/>
      <c r="V2127" s="14"/>
      <c r="W2127" s="14"/>
      <c r="X2127" s="14"/>
      <c r="Y2127" s="14"/>
      <c r="Z2127" s="14"/>
      <c r="AA2127" s="14"/>
      <c r="AB2127" s="14"/>
      <c r="AC2127" s="14"/>
      <c r="AD2127" s="14"/>
      <c r="AE2127" s="14"/>
      <c r="AT2127" s="211" t="s">
        <v>394</v>
      </c>
      <c r="AU2127" s="211" t="s">
        <v>87</v>
      </c>
      <c r="AV2127" s="14" t="s">
        <v>87</v>
      </c>
      <c r="AW2127" s="14" t="s">
        <v>34</v>
      </c>
      <c r="AX2127" s="14" t="s">
        <v>78</v>
      </c>
      <c r="AY2127" s="211" t="s">
        <v>219</v>
      </c>
    </row>
    <row r="2128" s="13" customFormat="1">
      <c r="A2128" s="13"/>
      <c r="B2128" s="203"/>
      <c r="C2128" s="13"/>
      <c r="D2128" s="193" t="s">
        <v>394</v>
      </c>
      <c r="E2128" s="204" t="s">
        <v>1</v>
      </c>
      <c r="F2128" s="205" t="s">
        <v>2799</v>
      </c>
      <c r="G2128" s="13"/>
      <c r="H2128" s="204" t="s">
        <v>1</v>
      </c>
      <c r="I2128" s="206"/>
      <c r="J2128" s="13"/>
      <c r="K2128" s="13"/>
      <c r="L2128" s="203"/>
      <c r="M2128" s="207"/>
      <c r="N2128" s="208"/>
      <c r="O2128" s="208"/>
      <c r="P2128" s="208"/>
      <c r="Q2128" s="208"/>
      <c r="R2128" s="208"/>
      <c r="S2128" s="208"/>
      <c r="T2128" s="209"/>
      <c r="U2128" s="13"/>
      <c r="V2128" s="13"/>
      <c r="W2128" s="13"/>
      <c r="X2128" s="13"/>
      <c r="Y2128" s="13"/>
      <c r="Z2128" s="13"/>
      <c r="AA2128" s="13"/>
      <c r="AB2128" s="13"/>
      <c r="AC2128" s="13"/>
      <c r="AD2128" s="13"/>
      <c r="AE2128" s="13"/>
      <c r="AT2128" s="204" t="s">
        <v>394</v>
      </c>
      <c r="AU2128" s="204" t="s">
        <v>87</v>
      </c>
      <c r="AV2128" s="13" t="s">
        <v>85</v>
      </c>
      <c r="AW2128" s="13" t="s">
        <v>34</v>
      </c>
      <c r="AX2128" s="13" t="s">
        <v>78</v>
      </c>
      <c r="AY2128" s="204" t="s">
        <v>219</v>
      </c>
    </row>
    <row r="2129" s="14" customFormat="1">
      <c r="A2129" s="14"/>
      <c r="B2129" s="210"/>
      <c r="C2129" s="14"/>
      <c r="D2129" s="193" t="s">
        <v>394</v>
      </c>
      <c r="E2129" s="211" t="s">
        <v>1</v>
      </c>
      <c r="F2129" s="212" t="s">
        <v>3930</v>
      </c>
      <c r="G2129" s="14"/>
      <c r="H2129" s="213">
        <v>199.28</v>
      </c>
      <c r="I2129" s="214"/>
      <c r="J2129" s="14"/>
      <c r="K2129" s="14"/>
      <c r="L2129" s="210"/>
      <c r="M2129" s="215"/>
      <c r="N2129" s="216"/>
      <c r="O2129" s="216"/>
      <c r="P2129" s="216"/>
      <c r="Q2129" s="216"/>
      <c r="R2129" s="216"/>
      <c r="S2129" s="216"/>
      <c r="T2129" s="217"/>
      <c r="U2129" s="14"/>
      <c r="V2129" s="14"/>
      <c r="W2129" s="14"/>
      <c r="X2129" s="14"/>
      <c r="Y2129" s="14"/>
      <c r="Z2129" s="14"/>
      <c r="AA2129" s="14"/>
      <c r="AB2129" s="14"/>
      <c r="AC2129" s="14"/>
      <c r="AD2129" s="14"/>
      <c r="AE2129" s="14"/>
      <c r="AT2129" s="211" t="s">
        <v>394</v>
      </c>
      <c r="AU2129" s="211" t="s">
        <v>87</v>
      </c>
      <c r="AV2129" s="14" t="s">
        <v>87</v>
      </c>
      <c r="AW2129" s="14" t="s">
        <v>34</v>
      </c>
      <c r="AX2129" s="14" t="s">
        <v>78</v>
      </c>
      <c r="AY2129" s="211" t="s">
        <v>219</v>
      </c>
    </row>
    <row r="2130" s="13" customFormat="1">
      <c r="A2130" s="13"/>
      <c r="B2130" s="203"/>
      <c r="C2130" s="13"/>
      <c r="D2130" s="193" t="s">
        <v>394</v>
      </c>
      <c r="E2130" s="204" t="s">
        <v>1</v>
      </c>
      <c r="F2130" s="205" t="s">
        <v>2816</v>
      </c>
      <c r="G2130" s="13"/>
      <c r="H2130" s="204" t="s">
        <v>1</v>
      </c>
      <c r="I2130" s="206"/>
      <c r="J2130" s="13"/>
      <c r="K2130" s="13"/>
      <c r="L2130" s="203"/>
      <c r="M2130" s="207"/>
      <c r="N2130" s="208"/>
      <c r="O2130" s="208"/>
      <c r="P2130" s="208"/>
      <c r="Q2130" s="208"/>
      <c r="R2130" s="208"/>
      <c r="S2130" s="208"/>
      <c r="T2130" s="209"/>
      <c r="U2130" s="13"/>
      <c r="V2130" s="13"/>
      <c r="W2130" s="13"/>
      <c r="X2130" s="13"/>
      <c r="Y2130" s="13"/>
      <c r="Z2130" s="13"/>
      <c r="AA2130" s="13"/>
      <c r="AB2130" s="13"/>
      <c r="AC2130" s="13"/>
      <c r="AD2130" s="13"/>
      <c r="AE2130" s="13"/>
      <c r="AT2130" s="204" t="s">
        <v>394</v>
      </c>
      <c r="AU2130" s="204" t="s">
        <v>87</v>
      </c>
      <c r="AV2130" s="13" t="s">
        <v>85</v>
      </c>
      <c r="AW2130" s="13" t="s">
        <v>34</v>
      </c>
      <c r="AX2130" s="13" t="s">
        <v>78</v>
      </c>
      <c r="AY2130" s="204" t="s">
        <v>219</v>
      </c>
    </row>
    <row r="2131" s="14" customFormat="1">
      <c r="A2131" s="14"/>
      <c r="B2131" s="210"/>
      <c r="C2131" s="14"/>
      <c r="D2131" s="193" t="s">
        <v>394</v>
      </c>
      <c r="E2131" s="211" t="s">
        <v>1</v>
      </c>
      <c r="F2131" s="212" t="s">
        <v>841</v>
      </c>
      <c r="G2131" s="14"/>
      <c r="H2131" s="213">
        <v>24.66</v>
      </c>
      <c r="I2131" s="214"/>
      <c r="J2131" s="14"/>
      <c r="K2131" s="14"/>
      <c r="L2131" s="210"/>
      <c r="M2131" s="215"/>
      <c r="N2131" s="216"/>
      <c r="O2131" s="216"/>
      <c r="P2131" s="216"/>
      <c r="Q2131" s="216"/>
      <c r="R2131" s="216"/>
      <c r="S2131" s="216"/>
      <c r="T2131" s="217"/>
      <c r="U2131" s="14"/>
      <c r="V2131" s="14"/>
      <c r="W2131" s="14"/>
      <c r="X2131" s="14"/>
      <c r="Y2131" s="14"/>
      <c r="Z2131" s="14"/>
      <c r="AA2131" s="14"/>
      <c r="AB2131" s="14"/>
      <c r="AC2131" s="14"/>
      <c r="AD2131" s="14"/>
      <c r="AE2131" s="14"/>
      <c r="AT2131" s="211" t="s">
        <v>394</v>
      </c>
      <c r="AU2131" s="211" t="s">
        <v>87</v>
      </c>
      <c r="AV2131" s="14" t="s">
        <v>87</v>
      </c>
      <c r="AW2131" s="14" t="s">
        <v>34</v>
      </c>
      <c r="AX2131" s="14" t="s">
        <v>78</v>
      </c>
      <c r="AY2131" s="211" t="s">
        <v>219</v>
      </c>
    </row>
    <row r="2132" s="13" customFormat="1">
      <c r="A2132" s="13"/>
      <c r="B2132" s="203"/>
      <c r="C2132" s="13"/>
      <c r="D2132" s="193" t="s">
        <v>394</v>
      </c>
      <c r="E2132" s="204" t="s">
        <v>1</v>
      </c>
      <c r="F2132" s="205" t="s">
        <v>2067</v>
      </c>
      <c r="G2132" s="13"/>
      <c r="H2132" s="204" t="s">
        <v>1</v>
      </c>
      <c r="I2132" s="206"/>
      <c r="J2132" s="13"/>
      <c r="K2132" s="13"/>
      <c r="L2132" s="203"/>
      <c r="M2132" s="207"/>
      <c r="N2132" s="208"/>
      <c r="O2132" s="208"/>
      <c r="P2132" s="208"/>
      <c r="Q2132" s="208"/>
      <c r="R2132" s="208"/>
      <c r="S2132" s="208"/>
      <c r="T2132" s="209"/>
      <c r="U2132" s="13"/>
      <c r="V2132" s="13"/>
      <c r="W2132" s="13"/>
      <c r="X2132" s="13"/>
      <c r="Y2132" s="13"/>
      <c r="Z2132" s="13"/>
      <c r="AA2132" s="13"/>
      <c r="AB2132" s="13"/>
      <c r="AC2132" s="13"/>
      <c r="AD2132" s="13"/>
      <c r="AE2132" s="13"/>
      <c r="AT2132" s="204" t="s">
        <v>394</v>
      </c>
      <c r="AU2132" s="204" t="s">
        <v>87</v>
      </c>
      <c r="AV2132" s="13" t="s">
        <v>85</v>
      </c>
      <c r="AW2132" s="13" t="s">
        <v>34</v>
      </c>
      <c r="AX2132" s="13" t="s">
        <v>78</v>
      </c>
      <c r="AY2132" s="204" t="s">
        <v>219</v>
      </c>
    </row>
    <row r="2133" s="14" customFormat="1">
      <c r="A2133" s="14"/>
      <c r="B2133" s="210"/>
      <c r="C2133" s="14"/>
      <c r="D2133" s="193" t="s">
        <v>394</v>
      </c>
      <c r="E2133" s="211" t="s">
        <v>1</v>
      </c>
      <c r="F2133" s="212" t="s">
        <v>252</v>
      </c>
      <c r="G2133" s="14"/>
      <c r="H2133" s="213">
        <v>7</v>
      </c>
      <c r="I2133" s="214"/>
      <c r="J2133" s="14"/>
      <c r="K2133" s="14"/>
      <c r="L2133" s="210"/>
      <c r="M2133" s="215"/>
      <c r="N2133" s="216"/>
      <c r="O2133" s="216"/>
      <c r="P2133" s="216"/>
      <c r="Q2133" s="216"/>
      <c r="R2133" s="216"/>
      <c r="S2133" s="216"/>
      <c r="T2133" s="217"/>
      <c r="U2133" s="14"/>
      <c r="V2133" s="14"/>
      <c r="W2133" s="14"/>
      <c r="X2133" s="14"/>
      <c r="Y2133" s="14"/>
      <c r="Z2133" s="14"/>
      <c r="AA2133" s="14"/>
      <c r="AB2133" s="14"/>
      <c r="AC2133" s="14"/>
      <c r="AD2133" s="14"/>
      <c r="AE2133" s="14"/>
      <c r="AT2133" s="211" t="s">
        <v>394</v>
      </c>
      <c r="AU2133" s="211" t="s">
        <v>87</v>
      </c>
      <c r="AV2133" s="14" t="s">
        <v>87</v>
      </c>
      <c r="AW2133" s="14" t="s">
        <v>34</v>
      </c>
      <c r="AX2133" s="14" t="s">
        <v>78</v>
      </c>
      <c r="AY2133" s="211" t="s">
        <v>219</v>
      </c>
    </row>
    <row r="2134" s="13" customFormat="1">
      <c r="A2134" s="13"/>
      <c r="B2134" s="203"/>
      <c r="C2134" s="13"/>
      <c r="D2134" s="193" t="s">
        <v>394</v>
      </c>
      <c r="E2134" s="204" t="s">
        <v>1</v>
      </c>
      <c r="F2134" s="205" t="s">
        <v>2069</v>
      </c>
      <c r="G2134" s="13"/>
      <c r="H2134" s="204" t="s">
        <v>1</v>
      </c>
      <c r="I2134" s="206"/>
      <c r="J2134" s="13"/>
      <c r="K2134" s="13"/>
      <c r="L2134" s="203"/>
      <c r="M2134" s="207"/>
      <c r="N2134" s="208"/>
      <c r="O2134" s="208"/>
      <c r="P2134" s="208"/>
      <c r="Q2134" s="208"/>
      <c r="R2134" s="208"/>
      <c r="S2134" s="208"/>
      <c r="T2134" s="209"/>
      <c r="U2134" s="13"/>
      <c r="V2134" s="13"/>
      <c r="W2134" s="13"/>
      <c r="X2134" s="13"/>
      <c r="Y2134" s="13"/>
      <c r="Z2134" s="13"/>
      <c r="AA2134" s="13"/>
      <c r="AB2134" s="13"/>
      <c r="AC2134" s="13"/>
      <c r="AD2134" s="13"/>
      <c r="AE2134" s="13"/>
      <c r="AT2134" s="204" t="s">
        <v>394</v>
      </c>
      <c r="AU2134" s="204" t="s">
        <v>87</v>
      </c>
      <c r="AV2134" s="13" t="s">
        <v>85</v>
      </c>
      <c r="AW2134" s="13" t="s">
        <v>34</v>
      </c>
      <c r="AX2134" s="13" t="s">
        <v>78</v>
      </c>
      <c r="AY2134" s="204" t="s">
        <v>219</v>
      </c>
    </row>
    <row r="2135" s="14" customFormat="1">
      <c r="A2135" s="14"/>
      <c r="B2135" s="210"/>
      <c r="C2135" s="14"/>
      <c r="D2135" s="193" t="s">
        <v>394</v>
      </c>
      <c r="E2135" s="211" t="s">
        <v>1</v>
      </c>
      <c r="F2135" s="212" t="s">
        <v>2829</v>
      </c>
      <c r="G2135" s="14"/>
      <c r="H2135" s="213">
        <v>14.199999999999999</v>
      </c>
      <c r="I2135" s="214"/>
      <c r="J2135" s="14"/>
      <c r="K2135" s="14"/>
      <c r="L2135" s="210"/>
      <c r="M2135" s="215"/>
      <c r="N2135" s="216"/>
      <c r="O2135" s="216"/>
      <c r="P2135" s="216"/>
      <c r="Q2135" s="216"/>
      <c r="R2135" s="216"/>
      <c r="S2135" s="216"/>
      <c r="T2135" s="217"/>
      <c r="U2135" s="14"/>
      <c r="V2135" s="14"/>
      <c r="W2135" s="14"/>
      <c r="X2135" s="14"/>
      <c r="Y2135" s="14"/>
      <c r="Z2135" s="14"/>
      <c r="AA2135" s="14"/>
      <c r="AB2135" s="14"/>
      <c r="AC2135" s="14"/>
      <c r="AD2135" s="14"/>
      <c r="AE2135" s="14"/>
      <c r="AT2135" s="211" t="s">
        <v>394</v>
      </c>
      <c r="AU2135" s="211" t="s">
        <v>87</v>
      </c>
      <c r="AV2135" s="14" t="s">
        <v>87</v>
      </c>
      <c r="AW2135" s="14" t="s">
        <v>34</v>
      </c>
      <c r="AX2135" s="14" t="s">
        <v>78</v>
      </c>
      <c r="AY2135" s="211" t="s">
        <v>219</v>
      </c>
    </row>
    <row r="2136" s="13" customFormat="1">
      <c r="A2136" s="13"/>
      <c r="B2136" s="203"/>
      <c r="C2136" s="13"/>
      <c r="D2136" s="193" t="s">
        <v>394</v>
      </c>
      <c r="E2136" s="204" t="s">
        <v>1</v>
      </c>
      <c r="F2136" s="205" t="s">
        <v>2802</v>
      </c>
      <c r="G2136" s="13"/>
      <c r="H2136" s="204" t="s">
        <v>1</v>
      </c>
      <c r="I2136" s="206"/>
      <c r="J2136" s="13"/>
      <c r="K2136" s="13"/>
      <c r="L2136" s="203"/>
      <c r="M2136" s="207"/>
      <c r="N2136" s="208"/>
      <c r="O2136" s="208"/>
      <c r="P2136" s="208"/>
      <c r="Q2136" s="208"/>
      <c r="R2136" s="208"/>
      <c r="S2136" s="208"/>
      <c r="T2136" s="209"/>
      <c r="U2136" s="13"/>
      <c r="V2136" s="13"/>
      <c r="W2136" s="13"/>
      <c r="X2136" s="13"/>
      <c r="Y2136" s="13"/>
      <c r="Z2136" s="13"/>
      <c r="AA2136" s="13"/>
      <c r="AB2136" s="13"/>
      <c r="AC2136" s="13"/>
      <c r="AD2136" s="13"/>
      <c r="AE2136" s="13"/>
      <c r="AT2136" s="204" t="s">
        <v>394</v>
      </c>
      <c r="AU2136" s="204" t="s">
        <v>87</v>
      </c>
      <c r="AV2136" s="13" t="s">
        <v>85</v>
      </c>
      <c r="AW2136" s="13" t="s">
        <v>34</v>
      </c>
      <c r="AX2136" s="13" t="s">
        <v>78</v>
      </c>
      <c r="AY2136" s="204" t="s">
        <v>219</v>
      </c>
    </row>
    <row r="2137" s="14" customFormat="1">
      <c r="A2137" s="14"/>
      <c r="B2137" s="210"/>
      <c r="C2137" s="14"/>
      <c r="D2137" s="193" t="s">
        <v>394</v>
      </c>
      <c r="E2137" s="211" t="s">
        <v>1</v>
      </c>
      <c r="F2137" s="212" t="s">
        <v>3931</v>
      </c>
      <c r="G2137" s="14"/>
      <c r="H2137" s="213">
        <v>16.559999999999999</v>
      </c>
      <c r="I2137" s="214"/>
      <c r="J2137" s="14"/>
      <c r="K2137" s="14"/>
      <c r="L2137" s="210"/>
      <c r="M2137" s="215"/>
      <c r="N2137" s="216"/>
      <c r="O2137" s="216"/>
      <c r="P2137" s="216"/>
      <c r="Q2137" s="216"/>
      <c r="R2137" s="216"/>
      <c r="S2137" s="216"/>
      <c r="T2137" s="217"/>
      <c r="U2137" s="14"/>
      <c r="V2137" s="14"/>
      <c r="W2137" s="14"/>
      <c r="X2137" s="14"/>
      <c r="Y2137" s="14"/>
      <c r="Z2137" s="14"/>
      <c r="AA2137" s="14"/>
      <c r="AB2137" s="14"/>
      <c r="AC2137" s="14"/>
      <c r="AD2137" s="14"/>
      <c r="AE2137" s="14"/>
      <c r="AT2137" s="211" t="s">
        <v>394</v>
      </c>
      <c r="AU2137" s="211" t="s">
        <v>87</v>
      </c>
      <c r="AV2137" s="14" t="s">
        <v>87</v>
      </c>
      <c r="AW2137" s="14" t="s">
        <v>34</v>
      </c>
      <c r="AX2137" s="14" t="s">
        <v>78</v>
      </c>
      <c r="AY2137" s="211" t="s">
        <v>219</v>
      </c>
    </row>
    <row r="2138" s="13" customFormat="1">
      <c r="A2138" s="13"/>
      <c r="B2138" s="203"/>
      <c r="C2138" s="13"/>
      <c r="D2138" s="193" t="s">
        <v>394</v>
      </c>
      <c r="E2138" s="204" t="s">
        <v>1</v>
      </c>
      <c r="F2138" s="205" t="s">
        <v>2811</v>
      </c>
      <c r="G2138" s="13"/>
      <c r="H2138" s="204" t="s">
        <v>1</v>
      </c>
      <c r="I2138" s="206"/>
      <c r="J2138" s="13"/>
      <c r="K2138" s="13"/>
      <c r="L2138" s="203"/>
      <c r="M2138" s="207"/>
      <c r="N2138" s="208"/>
      <c r="O2138" s="208"/>
      <c r="P2138" s="208"/>
      <c r="Q2138" s="208"/>
      <c r="R2138" s="208"/>
      <c r="S2138" s="208"/>
      <c r="T2138" s="209"/>
      <c r="U2138" s="13"/>
      <c r="V2138" s="13"/>
      <c r="W2138" s="13"/>
      <c r="X2138" s="13"/>
      <c r="Y2138" s="13"/>
      <c r="Z2138" s="13"/>
      <c r="AA2138" s="13"/>
      <c r="AB2138" s="13"/>
      <c r="AC2138" s="13"/>
      <c r="AD2138" s="13"/>
      <c r="AE2138" s="13"/>
      <c r="AT2138" s="204" t="s">
        <v>394</v>
      </c>
      <c r="AU2138" s="204" t="s">
        <v>87</v>
      </c>
      <c r="AV2138" s="13" t="s">
        <v>85</v>
      </c>
      <c r="AW2138" s="13" t="s">
        <v>34</v>
      </c>
      <c r="AX2138" s="13" t="s">
        <v>78</v>
      </c>
      <c r="AY2138" s="204" t="s">
        <v>219</v>
      </c>
    </row>
    <row r="2139" s="14" customFormat="1">
      <c r="A2139" s="14"/>
      <c r="B2139" s="210"/>
      <c r="C2139" s="14"/>
      <c r="D2139" s="193" t="s">
        <v>394</v>
      </c>
      <c r="E2139" s="211" t="s">
        <v>1</v>
      </c>
      <c r="F2139" s="212" t="s">
        <v>2812</v>
      </c>
      <c r="G2139" s="14"/>
      <c r="H2139" s="213">
        <v>6.8899999999999997</v>
      </c>
      <c r="I2139" s="214"/>
      <c r="J2139" s="14"/>
      <c r="K2139" s="14"/>
      <c r="L2139" s="210"/>
      <c r="M2139" s="215"/>
      <c r="N2139" s="216"/>
      <c r="O2139" s="216"/>
      <c r="P2139" s="216"/>
      <c r="Q2139" s="216"/>
      <c r="R2139" s="216"/>
      <c r="S2139" s="216"/>
      <c r="T2139" s="217"/>
      <c r="U2139" s="14"/>
      <c r="V2139" s="14"/>
      <c r="W2139" s="14"/>
      <c r="X2139" s="14"/>
      <c r="Y2139" s="14"/>
      <c r="Z2139" s="14"/>
      <c r="AA2139" s="14"/>
      <c r="AB2139" s="14"/>
      <c r="AC2139" s="14"/>
      <c r="AD2139" s="14"/>
      <c r="AE2139" s="14"/>
      <c r="AT2139" s="211" t="s">
        <v>394</v>
      </c>
      <c r="AU2139" s="211" t="s">
        <v>87</v>
      </c>
      <c r="AV2139" s="14" t="s">
        <v>87</v>
      </c>
      <c r="AW2139" s="14" t="s">
        <v>34</v>
      </c>
      <c r="AX2139" s="14" t="s">
        <v>78</v>
      </c>
      <c r="AY2139" s="211" t="s">
        <v>219</v>
      </c>
    </row>
    <row r="2140" s="13" customFormat="1">
      <c r="A2140" s="13"/>
      <c r="B2140" s="203"/>
      <c r="C2140" s="13"/>
      <c r="D2140" s="193" t="s">
        <v>394</v>
      </c>
      <c r="E2140" s="204" t="s">
        <v>1</v>
      </c>
      <c r="F2140" s="205" t="s">
        <v>2817</v>
      </c>
      <c r="G2140" s="13"/>
      <c r="H2140" s="204" t="s">
        <v>1</v>
      </c>
      <c r="I2140" s="206"/>
      <c r="J2140" s="13"/>
      <c r="K2140" s="13"/>
      <c r="L2140" s="203"/>
      <c r="M2140" s="207"/>
      <c r="N2140" s="208"/>
      <c r="O2140" s="208"/>
      <c r="P2140" s="208"/>
      <c r="Q2140" s="208"/>
      <c r="R2140" s="208"/>
      <c r="S2140" s="208"/>
      <c r="T2140" s="209"/>
      <c r="U2140" s="13"/>
      <c r="V2140" s="13"/>
      <c r="W2140" s="13"/>
      <c r="X2140" s="13"/>
      <c r="Y2140" s="13"/>
      <c r="Z2140" s="13"/>
      <c r="AA2140" s="13"/>
      <c r="AB2140" s="13"/>
      <c r="AC2140" s="13"/>
      <c r="AD2140" s="13"/>
      <c r="AE2140" s="13"/>
      <c r="AT2140" s="204" t="s">
        <v>394</v>
      </c>
      <c r="AU2140" s="204" t="s">
        <v>87</v>
      </c>
      <c r="AV2140" s="13" t="s">
        <v>85</v>
      </c>
      <c r="AW2140" s="13" t="s">
        <v>34</v>
      </c>
      <c r="AX2140" s="13" t="s">
        <v>78</v>
      </c>
      <c r="AY2140" s="204" t="s">
        <v>219</v>
      </c>
    </row>
    <row r="2141" s="14" customFormat="1">
      <c r="A2141" s="14"/>
      <c r="B2141" s="210"/>
      <c r="C2141" s="14"/>
      <c r="D2141" s="193" t="s">
        <v>394</v>
      </c>
      <c r="E2141" s="211" t="s">
        <v>1</v>
      </c>
      <c r="F2141" s="212" t="s">
        <v>828</v>
      </c>
      <c r="G2141" s="14"/>
      <c r="H2141" s="213">
        <v>12.42</v>
      </c>
      <c r="I2141" s="214"/>
      <c r="J2141" s="14"/>
      <c r="K2141" s="14"/>
      <c r="L2141" s="210"/>
      <c r="M2141" s="215"/>
      <c r="N2141" s="216"/>
      <c r="O2141" s="216"/>
      <c r="P2141" s="216"/>
      <c r="Q2141" s="216"/>
      <c r="R2141" s="216"/>
      <c r="S2141" s="216"/>
      <c r="T2141" s="217"/>
      <c r="U2141" s="14"/>
      <c r="V2141" s="14"/>
      <c r="W2141" s="14"/>
      <c r="X2141" s="14"/>
      <c r="Y2141" s="14"/>
      <c r="Z2141" s="14"/>
      <c r="AA2141" s="14"/>
      <c r="AB2141" s="14"/>
      <c r="AC2141" s="14"/>
      <c r="AD2141" s="14"/>
      <c r="AE2141" s="14"/>
      <c r="AT2141" s="211" t="s">
        <v>394</v>
      </c>
      <c r="AU2141" s="211" t="s">
        <v>87</v>
      </c>
      <c r="AV2141" s="14" t="s">
        <v>87</v>
      </c>
      <c r="AW2141" s="14" t="s">
        <v>34</v>
      </c>
      <c r="AX2141" s="14" t="s">
        <v>78</v>
      </c>
      <c r="AY2141" s="211" t="s">
        <v>219</v>
      </c>
    </row>
    <row r="2142" s="13" customFormat="1">
      <c r="A2142" s="13"/>
      <c r="B2142" s="203"/>
      <c r="C2142" s="13"/>
      <c r="D2142" s="193" t="s">
        <v>394</v>
      </c>
      <c r="E2142" s="204" t="s">
        <v>1</v>
      </c>
      <c r="F2142" s="205" t="s">
        <v>2805</v>
      </c>
      <c r="G2142" s="13"/>
      <c r="H2142" s="204" t="s">
        <v>1</v>
      </c>
      <c r="I2142" s="206"/>
      <c r="J2142" s="13"/>
      <c r="K2142" s="13"/>
      <c r="L2142" s="203"/>
      <c r="M2142" s="207"/>
      <c r="N2142" s="208"/>
      <c r="O2142" s="208"/>
      <c r="P2142" s="208"/>
      <c r="Q2142" s="208"/>
      <c r="R2142" s="208"/>
      <c r="S2142" s="208"/>
      <c r="T2142" s="209"/>
      <c r="U2142" s="13"/>
      <c r="V2142" s="13"/>
      <c r="W2142" s="13"/>
      <c r="X2142" s="13"/>
      <c r="Y2142" s="13"/>
      <c r="Z2142" s="13"/>
      <c r="AA2142" s="13"/>
      <c r="AB2142" s="13"/>
      <c r="AC2142" s="13"/>
      <c r="AD2142" s="13"/>
      <c r="AE2142" s="13"/>
      <c r="AT2142" s="204" t="s">
        <v>394</v>
      </c>
      <c r="AU2142" s="204" t="s">
        <v>87</v>
      </c>
      <c r="AV2142" s="13" t="s">
        <v>85</v>
      </c>
      <c r="AW2142" s="13" t="s">
        <v>34</v>
      </c>
      <c r="AX2142" s="13" t="s">
        <v>78</v>
      </c>
      <c r="AY2142" s="204" t="s">
        <v>219</v>
      </c>
    </row>
    <row r="2143" s="14" customFormat="1">
      <c r="A2143" s="14"/>
      <c r="B2143" s="210"/>
      <c r="C2143" s="14"/>
      <c r="D2143" s="193" t="s">
        <v>394</v>
      </c>
      <c r="E2143" s="211" t="s">
        <v>1</v>
      </c>
      <c r="F2143" s="212" t="s">
        <v>1054</v>
      </c>
      <c r="G2143" s="14"/>
      <c r="H2143" s="213">
        <v>3.6000000000000001</v>
      </c>
      <c r="I2143" s="214"/>
      <c r="J2143" s="14"/>
      <c r="K2143" s="14"/>
      <c r="L2143" s="210"/>
      <c r="M2143" s="215"/>
      <c r="N2143" s="216"/>
      <c r="O2143" s="216"/>
      <c r="P2143" s="216"/>
      <c r="Q2143" s="216"/>
      <c r="R2143" s="216"/>
      <c r="S2143" s="216"/>
      <c r="T2143" s="217"/>
      <c r="U2143" s="14"/>
      <c r="V2143" s="14"/>
      <c r="W2143" s="14"/>
      <c r="X2143" s="14"/>
      <c r="Y2143" s="14"/>
      <c r="Z2143" s="14"/>
      <c r="AA2143" s="14"/>
      <c r="AB2143" s="14"/>
      <c r="AC2143" s="14"/>
      <c r="AD2143" s="14"/>
      <c r="AE2143" s="14"/>
      <c r="AT2143" s="211" t="s">
        <v>394</v>
      </c>
      <c r="AU2143" s="211" t="s">
        <v>87</v>
      </c>
      <c r="AV2143" s="14" t="s">
        <v>87</v>
      </c>
      <c r="AW2143" s="14" t="s">
        <v>34</v>
      </c>
      <c r="AX2143" s="14" t="s">
        <v>78</v>
      </c>
      <c r="AY2143" s="211" t="s">
        <v>219</v>
      </c>
    </row>
    <row r="2144" s="15" customFormat="1">
      <c r="A2144" s="15"/>
      <c r="B2144" s="218"/>
      <c r="C2144" s="15"/>
      <c r="D2144" s="193" t="s">
        <v>394</v>
      </c>
      <c r="E2144" s="219" t="s">
        <v>1</v>
      </c>
      <c r="F2144" s="220" t="s">
        <v>401</v>
      </c>
      <c r="G2144" s="15"/>
      <c r="H2144" s="221">
        <v>990.02999999999997</v>
      </c>
      <c r="I2144" s="222"/>
      <c r="J2144" s="15"/>
      <c r="K2144" s="15"/>
      <c r="L2144" s="218"/>
      <c r="M2144" s="223"/>
      <c r="N2144" s="224"/>
      <c r="O2144" s="224"/>
      <c r="P2144" s="224"/>
      <c r="Q2144" s="224"/>
      <c r="R2144" s="224"/>
      <c r="S2144" s="224"/>
      <c r="T2144" s="225"/>
      <c r="U2144" s="15"/>
      <c r="V2144" s="15"/>
      <c r="W2144" s="15"/>
      <c r="X2144" s="15"/>
      <c r="Y2144" s="15"/>
      <c r="Z2144" s="15"/>
      <c r="AA2144" s="15"/>
      <c r="AB2144" s="15"/>
      <c r="AC2144" s="15"/>
      <c r="AD2144" s="15"/>
      <c r="AE2144" s="15"/>
      <c r="AT2144" s="219" t="s">
        <v>394</v>
      </c>
      <c r="AU2144" s="219" t="s">
        <v>87</v>
      </c>
      <c r="AV2144" s="15" t="s">
        <v>218</v>
      </c>
      <c r="AW2144" s="15" t="s">
        <v>34</v>
      </c>
      <c r="AX2144" s="15" t="s">
        <v>85</v>
      </c>
      <c r="AY2144" s="219" t="s">
        <v>219</v>
      </c>
    </row>
    <row r="2145" s="2" customFormat="1">
      <c r="A2145" s="38"/>
      <c r="B2145" s="179"/>
      <c r="C2145" s="180" t="s">
        <v>3932</v>
      </c>
      <c r="D2145" s="180" t="s">
        <v>222</v>
      </c>
      <c r="E2145" s="181" t="s">
        <v>3933</v>
      </c>
      <c r="F2145" s="182" t="s">
        <v>3934</v>
      </c>
      <c r="G2145" s="183" t="s">
        <v>602</v>
      </c>
      <c r="H2145" s="184">
        <v>101.8</v>
      </c>
      <c r="I2145" s="185"/>
      <c r="J2145" s="186">
        <f>ROUND(I2145*H2145,2)</f>
        <v>0</v>
      </c>
      <c r="K2145" s="182" t="s">
        <v>391</v>
      </c>
      <c r="L2145" s="39"/>
      <c r="M2145" s="187" t="s">
        <v>1</v>
      </c>
      <c r="N2145" s="188" t="s">
        <v>43</v>
      </c>
      <c r="O2145" s="77"/>
      <c r="P2145" s="189">
        <f>O2145*H2145</f>
        <v>0</v>
      </c>
      <c r="Q2145" s="189">
        <v>0</v>
      </c>
      <c r="R2145" s="189">
        <f>Q2145*H2145</f>
        <v>0</v>
      </c>
      <c r="S2145" s="189">
        <v>0</v>
      </c>
      <c r="T2145" s="190">
        <f>S2145*H2145</f>
        <v>0</v>
      </c>
      <c r="U2145" s="38"/>
      <c r="V2145" s="38"/>
      <c r="W2145" s="38"/>
      <c r="X2145" s="38"/>
      <c r="Y2145" s="38"/>
      <c r="Z2145" s="38"/>
      <c r="AA2145" s="38"/>
      <c r="AB2145" s="38"/>
      <c r="AC2145" s="38"/>
      <c r="AD2145" s="38"/>
      <c r="AE2145" s="38"/>
      <c r="AR2145" s="191" t="s">
        <v>296</v>
      </c>
      <c r="AT2145" s="191" t="s">
        <v>222</v>
      </c>
      <c r="AU2145" s="191" t="s">
        <v>87</v>
      </c>
      <c r="AY2145" s="19" t="s">
        <v>219</v>
      </c>
      <c r="BE2145" s="192">
        <f>IF(N2145="základní",J2145,0)</f>
        <v>0</v>
      </c>
      <c r="BF2145" s="192">
        <f>IF(N2145="snížená",J2145,0)</f>
        <v>0</v>
      </c>
      <c r="BG2145" s="192">
        <f>IF(N2145="zákl. přenesená",J2145,0)</f>
        <v>0</v>
      </c>
      <c r="BH2145" s="192">
        <f>IF(N2145="sníž. přenesená",J2145,0)</f>
        <v>0</v>
      </c>
      <c r="BI2145" s="192">
        <f>IF(N2145="nulová",J2145,0)</f>
        <v>0</v>
      </c>
      <c r="BJ2145" s="19" t="s">
        <v>85</v>
      </c>
      <c r="BK2145" s="192">
        <f>ROUND(I2145*H2145,2)</f>
        <v>0</v>
      </c>
      <c r="BL2145" s="19" t="s">
        <v>296</v>
      </c>
      <c r="BM2145" s="191" t="s">
        <v>3935</v>
      </c>
    </row>
    <row r="2146" s="2" customFormat="1">
      <c r="A2146" s="38"/>
      <c r="B2146" s="39"/>
      <c r="C2146" s="38"/>
      <c r="D2146" s="193" t="s">
        <v>227</v>
      </c>
      <c r="E2146" s="38"/>
      <c r="F2146" s="194" t="s">
        <v>3936</v>
      </c>
      <c r="G2146" s="38"/>
      <c r="H2146" s="38"/>
      <c r="I2146" s="195"/>
      <c r="J2146" s="38"/>
      <c r="K2146" s="38"/>
      <c r="L2146" s="39"/>
      <c r="M2146" s="196"/>
      <c r="N2146" s="197"/>
      <c r="O2146" s="77"/>
      <c r="P2146" s="77"/>
      <c r="Q2146" s="77"/>
      <c r="R2146" s="77"/>
      <c r="S2146" s="77"/>
      <c r="T2146" s="78"/>
      <c r="U2146" s="38"/>
      <c r="V2146" s="38"/>
      <c r="W2146" s="38"/>
      <c r="X2146" s="38"/>
      <c r="Y2146" s="38"/>
      <c r="Z2146" s="38"/>
      <c r="AA2146" s="38"/>
      <c r="AB2146" s="38"/>
      <c r="AC2146" s="38"/>
      <c r="AD2146" s="38"/>
      <c r="AE2146" s="38"/>
      <c r="AT2146" s="19" t="s">
        <v>227</v>
      </c>
      <c r="AU2146" s="19" t="s">
        <v>87</v>
      </c>
    </row>
    <row r="2147" s="13" customFormat="1">
      <c r="A2147" s="13"/>
      <c r="B2147" s="203"/>
      <c r="C2147" s="13"/>
      <c r="D2147" s="193" t="s">
        <v>394</v>
      </c>
      <c r="E2147" s="204" t="s">
        <v>1</v>
      </c>
      <c r="F2147" s="205" t="s">
        <v>1070</v>
      </c>
      <c r="G2147" s="13"/>
      <c r="H2147" s="204" t="s">
        <v>1</v>
      </c>
      <c r="I2147" s="206"/>
      <c r="J2147" s="13"/>
      <c r="K2147" s="13"/>
      <c r="L2147" s="203"/>
      <c r="M2147" s="207"/>
      <c r="N2147" s="208"/>
      <c r="O2147" s="208"/>
      <c r="P2147" s="208"/>
      <c r="Q2147" s="208"/>
      <c r="R2147" s="208"/>
      <c r="S2147" s="208"/>
      <c r="T2147" s="209"/>
      <c r="U2147" s="13"/>
      <c r="V2147" s="13"/>
      <c r="W2147" s="13"/>
      <c r="X2147" s="13"/>
      <c r="Y2147" s="13"/>
      <c r="Z2147" s="13"/>
      <c r="AA2147" s="13"/>
      <c r="AB2147" s="13"/>
      <c r="AC2147" s="13"/>
      <c r="AD2147" s="13"/>
      <c r="AE2147" s="13"/>
      <c r="AT2147" s="204" t="s">
        <v>394</v>
      </c>
      <c r="AU2147" s="204" t="s">
        <v>87</v>
      </c>
      <c r="AV2147" s="13" t="s">
        <v>85</v>
      </c>
      <c r="AW2147" s="13" t="s">
        <v>34</v>
      </c>
      <c r="AX2147" s="13" t="s">
        <v>78</v>
      </c>
      <c r="AY2147" s="204" t="s">
        <v>219</v>
      </c>
    </row>
    <row r="2148" s="13" customFormat="1">
      <c r="A2148" s="13"/>
      <c r="B2148" s="203"/>
      <c r="C2148" s="13"/>
      <c r="D2148" s="193" t="s">
        <v>394</v>
      </c>
      <c r="E2148" s="204" t="s">
        <v>1</v>
      </c>
      <c r="F2148" s="205" t="s">
        <v>694</v>
      </c>
      <c r="G2148" s="13"/>
      <c r="H2148" s="204" t="s">
        <v>1</v>
      </c>
      <c r="I2148" s="206"/>
      <c r="J2148" s="13"/>
      <c r="K2148" s="13"/>
      <c r="L2148" s="203"/>
      <c r="M2148" s="207"/>
      <c r="N2148" s="208"/>
      <c r="O2148" s="208"/>
      <c r="P2148" s="208"/>
      <c r="Q2148" s="208"/>
      <c r="R2148" s="208"/>
      <c r="S2148" s="208"/>
      <c r="T2148" s="209"/>
      <c r="U2148" s="13"/>
      <c r="V2148" s="13"/>
      <c r="W2148" s="13"/>
      <c r="X2148" s="13"/>
      <c r="Y2148" s="13"/>
      <c r="Z2148" s="13"/>
      <c r="AA2148" s="13"/>
      <c r="AB2148" s="13"/>
      <c r="AC2148" s="13"/>
      <c r="AD2148" s="13"/>
      <c r="AE2148" s="13"/>
      <c r="AT2148" s="204" t="s">
        <v>394</v>
      </c>
      <c r="AU2148" s="204" t="s">
        <v>87</v>
      </c>
      <c r="AV2148" s="13" t="s">
        <v>85</v>
      </c>
      <c r="AW2148" s="13" t="s">
        <v>34</v>
      </c>
      <c r="AX2148" s="13" t="s">
        <v>78</v>
      </c>
      <c r="AY2148" s="204" t="s">
        <v>219</v>
      </c>
    </row>
    <row r="2149" s="14" customFormat="1">
      <c r="A2149" s="14"/>
      <c r="B2149" s="210"/>
      <c r="C2149" s="14"/>
      <c r="D2149" s="193" t="s">
        <v>394</v>
      </c>
      <c r="E2149" s="211" t="s">
        <v>1</v>
      </c>
      <c r="F2149" s="212" t="s">
        <v>3937</v>
      </c>
      <c r="G2149" s="14"/>
      <c r="H2149" s="213">
        <v>4.7999999999999998</v>
      </c>
      <c r="I2149" s="214"/>
      <c r="J2149" s="14"/>
      <c r="K2149" s="14"/>
      <c r="L2149" s="210"/>
      <c r="M2149" s="215"/>
      <c r="N2149" s="216"/>
      <c r="O2149" s="216"/>
      <c r="P2149" s="216"/>
      <c r="Q2149" s="216"/>
      <c r="R2149" s="216"/>
      <c r="S2149" s="216"/>
      <c r="T2149" s="217"/>
      <c r="U2149" s="14"/>
      <c r="V2149" s="14"/>
      <c r="W2149" s="14"/>
      <c r="X2149" s="14"/>
      <c r="Y2149" s="14"/>
      <c r="Z2149" s="14"/>
      <c r="AA2149" s="14"/>
      <c r="AB2149" s="14"/>
      <c r="AC2149" s="14"/>
      <c r="AD2149" s="14"/>
      <c r="AE2149" s="14"/>
      <c r="AT2149" s="211" t="s">
        <v>394</v>
      </c>
      <c r="AU2149" s="211" t="s">
        <v>87</v>
      </c>
      <c r="AV2149" s="14" t="s">
        <v>87</v>
      </c>
      <c r="AW2149" s="14" t="s">
        <v>34</v>
      </c>
      <c r="AX2149" s="14" t="s">
        <v>78</v>
      </c>
      <c r="AY2149" s="211" t="s">
        <v>219</v>
      </c>
    </row>
    <row r="2150" s="13" customFormat="1">
      <c r="A2150" s="13"/>
      <c r="B2150" s="203"/>
      <c r="C2150" s="13"/>
      <c r="D2150" s="193" t="s">
        <v>394</v>
      </c>
      <c r="E2150" s="204" t="s">
        <v>1</v>
      </c>
      <c r="F2150" s="205" t="s">
        <v>3938</v>
      </c>
      <c r="G2150" s="13"/>
      <c r="H2150" s="204" t="s">
        <v>1</v>
      </c>
      <c r="I2150" s="206"/>
      <c r="J2150" s="13"/>
      <c r="K2150" s="13"/>
      <c r="L2150" s="203"/>
      <c r="M2150" s="207"/>
      <c r="N2150" s="208"/>
      <c r="O2150" s="208"/>
      <c r="P2150" s="208"/>
      <c r="Q2150" s="208"/>
      <c r="R2150" s="208"/>
      <c r="S2150" s="208"/>
      <c r="T2150" s="209"/>
      <c r="U2150" s="13"/>
      <c r="V2150" s="13"/>
      <c r="W2150" s="13"/>
      <c r="X2150" s="13"/>
      <c r="Y2150" s="13"/>
      <c r="Z2150" s="13"/>
      <c r="AA2150" s="13"/>
      <c r="AB2150" s="13"/>
      <c r="AC2150" s="13"/>
      <c r="AD2150" s="13"/>
      <c r="AE2150" s="13"/>
      <c r="AT2150" s="204" t="s">
        <v>394</v>
      </c>
      <c r="AU2150" s="204" t="s">
        <v>87</v>
      </c>
      <c r="AV2150" s="13" t="s">
        <v>85</v>
      </c>
      <c r="AW2150" s="13" t="s">
        <v>34</v>
      </c>
      <c r="AX2150" s="13" t="s">
        <v>78</v>
      </c>
      <c r="AY2150" s="204" t="s">
        <v>219</v>
      </c>
    </row>
    <row r="2151" s="14" customFormat="1">
      <c r="A2151" s="14"/>
      <c r="B2151" s="210"/>
      <c r="C2151" s="14"/>
      <c r="D2151" s="193" t="s">
        <v>394</v>
      </c>
      <c r="E2151" s="211" t="s">
        <v>1</v>
      </c>
      <c r="F2151" s="212" t="s">
        <v>1134</v>
      </c>
      <c r="G2151" s="14"/>
      <c r="H2151" s="213">
        <v>86</v>
      </c>
      <c r="I2151" s="214"/>
      <c r="J2151" s="14"/>
      <c r="K2151" s="14"/>
      <c r="L2151" s="210"/>
      <c r="M2151" s="215"/>
      <c r="N2151" s="216"/>
      <c r="O2151" s="216"/>
      <c r="P2151" s="216"/>
      <c r="Q2151" s="216"/>
      <c r="R2151" s="216"/>
      <c r="S2151" s="216"/>
      <c r="T2151" s="217"/>
      <c r="U2151" s="14"/>
      <c r="V2151" s="14"/>
      <c r="W2151" s="14"/>
      <c r="X2151" s="14"/>
      <c r="Y2151" s="14"/>
      <c r="Z2151" s="14"/>
      <c r="AA2151" s="14"/>
      <c r="AB2151" s="14"/>
      <c r="AC2151" s="14"/>
      <c r="AD2151" s="14"/>
      <c r="AE2151" s="14"/>
      <c r="AT2151" s="211" t="s">
        <v>394</v>
      </c>
      <c r="AU2151" s="211" t="s">
        <v>87</v>
      </c>
      <c r="AV2151" s="14" t="s">
        <v>87</v>
      </c>
      <c r="AW2151" s="14" t="s">
        <v>34</v>
      </c>
      <c r="AX2151" s="14" t="s">
        <v>78</v>
      </c>
      <c r="AY2151" s="211" t="s">
        <v>219</v>
      </c>
    </row>
    <row r="2152" s="13" customFormat="1">
      <c r="A2152" s="13"/>
      <c r="B2152" s="203"/>
      <c r="C2152" s="13"/>
      <c r="D2152" s="193" t="s">
        <v>394</v>
      </c>
      <c r="E2152" s="204" t="s">
        <v>1</v>
      </c>
      <c r="F2152" s="205" t="s">
        <v>3939</v>
      </c>
      <c r="G2152" s="13"/>
      <c r="H2152" s="204" t="s">
        <v>1</v>
      </c>
      <c r="I2152" s="206"/>
      <c r="J2152" s="13"/>
      <c r="K2152" s="13"/>
      <c r="L2152" s="203"/>
      <c r="M2152" s="207"/>
      <c r="N2152" s="208"/>
      <c r="O2152" s="208"/>
      <c r="P2152" s="208"/>
      <c r="Q2152" s="208"/>
      <c r="R2152" s="208"/>
      <c r="S2152" s="208"/>
      <c r="T2152" s="209"/>
      <c r="U2152" s="13"/>
      <c r="V2152" s="13"/>
      <c r="W2152" s="13"/>
      <c r="X2152" s="13"/>
      <c r="Y2152" s="13"/>
      <c r="Z2152" s="13"/>
      <c r="AA2152" s="13"/>
      <c r="AB2152" s="13"/>
      <c r="AC2152" s="13"/>
      <c r="AD2152" s="13"/>
      <c r="AE2152" s="13"/>
      <c r="AT2152" s="204" t="s">
        <v>394</v>
      </c>
      <c r="AU2152" s="204" t="s">
        <v>87</v>
      </c>
      <c r="AV2152" s="13" t="s">
        <v>85</v>
      </c>
      <c r="AW2152" s="13" t="s">
        <v>34</v>
      </c>
      <c r="AX2152" s="13" t="s">
        <v>78</v>
      </c>
      <c r="AY2152" s="204" t="s">
        <v>219</v>
      </c>
    </row>
    <row r="2153" s="14" customFormat="1">
      <c r="A2153" s="14"/>
      <c r="B2153" s="210"/>
      <c r="C2153" s="14"/>
      <c r="D2153" s="193" t="s">
        <v>394</v>
      </c>
      <c r="E2153" s="211" t="s">
        <v>1</v>
      </c>
      <c r="F2153" s="212" t="s">
        <v>272</v>
      </c>
      <c r="G2153" s="14"/>
      <c r="H2153" s="213">
        <v>11</v>
      </c>
      <c r="I2153" s="214"/>
      <c r="J2153" s="14"/>
      <c r="K2153" s="14"/>
      <c r="L2153" s="210"/>
      <c r="M2153" s="215"/>
      <c r="N2153" s="216"/>
      <c r="O2153" s="216"/>
      <c r="P2153" s="216"/>
      <c r="Q2153" s="216"/>
      <c r="R2153" s="216"/>
      <c r="S2153" s="216"/>
      <c r="T2153" s="217"/>
      <c r="U2153" s="14"/>
      <c r="V2153" s="14"/>
      <c r="W2153" s="14"/>
      <c r="X2153" s="14"/>
      <c r="Y2153" s="14"/>
      <c r="Z2153" s="14"/>
      <c r="AA2153" s="14"/>
      <c r="AB2153" s="14"/>
      <c r="AC2153" s="14"/>
      <c r="AD2153" s="14"/>
      <c r="AE2153" s="14"/>
      <c r="AT2153" s="211" t="s">
        <v>394</v>
      </c>
      <c r="AU2153" s="211" t="s">
        <v>87</v>
      </c>
      <c r="AV2153" s="14" t="s">
        <v>87</v>
      </c>
      <c r="AW2153" s="14" t="s">
        <v>34</v>
      </c>
      <c r="AX2153" s="14" t="s">
        <v>78</v>
      </c>
      <c r="AY2153" s="211" t="s">
        <v>219</v>
      </c>
    </row>
    <row r="2154" s="15" customFormat="1">
      <c r="A2154" s="15"/>
      <c r="B2154" s="218"/>
      <c r="C2154" s="15"/>
      <c r="D2154" s="193" t="s">
        <v>394</v>
      </c>
      <c r="E2154" s="219" t="s">
        <v>1</v>
      </c>
      <c r="F2154" s="220" t="s">
        <v>401</v>
      </c>
      <c r="G2154" s="15"/>
      <c r="H2154" s="221">
        <v>101.8</v>
      </c>
      <c r="I2154" s="222"/>
      <c r="J2154" s="15"/>
      <c r="K2154" s="15"/>
      <c r="L2154" s="218"/>
      <c r="M2154" s="223"/>
      <c r="N2154" s="224"/>
      <c r="O2154" s="224"/>
      <c r="P2154" s="224"/>
      <c r="Q2154" s="224"/>
      <c r="R2154" s="224"/>
      <c r="S2154" s="224"/>
      <c r="T2154" s="225"/>
      <c r="U2154" s="15"/>
      <c r="V2154" s="15"/>
      <c r="W2154" s="15"/>
      <c r="X2154" s="15"/>
      <c r="Y2154" s="15"/>
      <c r="Z2154" s="15"/>
      <c r="AA2154" s="15"/>
      <c r="AB2154" s="15"/>
      <c r="AC2154" s="15"/>
      <c r="AD2154" s="15"/>
      <c r="AE2154" s="15"/>
      <c r="AT2154" s="219" t="s">
        <v>394</v>
      </c>
      <c r="AU2154" s="219" t="s">
        <v>87</v>
      </c>
      <c r="AV2154" s="15" t="s">
        <v>218</v>
      </c>
      <c r="AW2154" s="15" t="s">
        <v>34</v>
      </c>
      <c r="AX2154" s="15" t="s">
        <v>85</v>
      </c>
      <c r="AY2154" s="219" t="s">
        <v>219</v>
      </c>
    </row>
    <row r="2155" s="2" customFormat="1" ht="16.5" customHeight="1">
      <c r="A2155" s="38"/>
      <c r="B2155" s="179"/>
      <c r="C2155" s="234" t="s">
        <v>3940</v>
      </c>
      <c r="D2155" s="234" t="s">
        <v>2002</v>
      </c>
      <c r="E2155" s="235" t="s">
        <v>3941</v>
      </c>
      <c r="F2155" s="236" t="s">
        <v>3942</v>
      </c>
      <c r="G2155" s="237" t="s">
        <v>602</v>
      </c>
      <c r="H2155" s="238">
        <v>111.98</v>
      </c>
      <c r="I2155" s="239"/>
      <c r="J2155" s="240">
        <f>ROUND(I2155*H2155,2)</f>
        <v>0</v>
      </c>
      <c r="K2155" s="236" t="s">
        <v>391</v>
      </c>
      <c r="L2155" s="241"/>
      <c r="M2155" s="242" t="s">
        <v>1</v>
      </c>
      <c r="N2155" s="243" t="s">
        <v>43</v>
      </c>
      <c r="O2155" s="77"/>
      <c r="P2155" s="189">
        <f>O2155*H2155</f>
        <v>0</v>
      </c>
      <c r="Q2155" s="189">
        <v>0.00010000000000000001</v>
      </c>
      <c r="R2155" s="189">
        <f>Q2155*H2155</f>
        <v>0.011198000000000001</v>
      </c>
      <c r="S2155" s="189">
        <v>0</v>
      </c>
      <c r="T2155" s="190">
        <f>S2155*H2155</f>
        <v>0</v>
      </c>
      <c r="U2155" s="38"/>
      <c r="V2155" s="38"/>
      <c r="W2155" s="38"/>
      <c r="X2155" s="38"/>
      <c r="Y2155" s="38"/>
      <c r="Z2155" s="38"/>
      <c r="AA2155" s="38"/>
      <c r="AB2155" s="38"/>
      <c r="AC2155" s="38"/>
      <c r="AD2155" s="38"/>
      <c r="AE2155" s="38"/>
      <c r="AR2155" s="191" t="s">
        <v>612</v>
      </c>
      <c r="AT2155" s="191" t="s">
        <v>2002</v>
      </c>
      <c r="AU2155" s="191" t="s">
        <v>87</v>
      </c>
      <c r="AY2155" s="19" t="s">
        <v>219</v>
      </c>
      <c r="BE2155" s="192">
        <f>IF(N2155="základní",J2155,0)</f>
        <v>0</v>
      </c>
      <c r="BF2155" s="192">
        <f>IF(N2155="snížená",J2155,0)</f>
        <v>0</v>
      </c>
      <c r="BG2155" s="192">
        <f>IF(N2155="zákl. přenesená",J2155,0)</f>
        <v>0</v>
      </c>
      <c r="BH2155" s="192">
        <f>IF(N2155="sníž. přenesená",J2155,0)</f>
        <v>0</v>
      </c>
      <c r="BI2155" s="192">
        <f>IF(N2155="nulová",J2155,0)</f>
        <v>0</v>
      </c>
      <c r="BJ2155" s="19" t="s">
        <v>85</v>
      </c>
      <c r="BK2155" s="192">
        <f>ROUND(I2155*H2155,2)</f>
        <v>0</v>
      </c>
      <c r="BL2155" s="19" t="s">
        <v>296</v>
      </c>
      <c r="BM2155" s="191" t="s">
        <v>3943</v>
      </c>
    </row>
    <row r="2156" s="14" customFormat="1">
      <c r="A2156" s="14"/>
      <c r="B2156" s="210"/>
      <c r="C2156" s="14"/>
      <c r="D2156" s="193" t="s">
        <v>394</v>
      </c>
      <c r="E2156" s="211" t="s">
        <v>1</v>
      </c>
      <c r="F2156" s="212" t="s">
        <v>3944</v>
      </c>
      <c r="G2156" s="14"/>
      <c r="H2156" s="213">
        <v>111.98</v>
      </c>
      <c r="I2156" s="214"/>
      <c r="J2156" s="14"/>
      <c r="K2156" s="14"/>
      <c r="L2156" s="210"/>
      <c r="M2156" s="215"/>
      <c r="N2156" s="216"/>
      <c r="O2156" s="216"/>
      <c r="P2156" s="216"/>
      <c r="Q2156" s="216"/>
      <c r="R2156" s="216"/>
      <c r="S2156" s="216"/>
      <c r="T2156" s="217"/>
      <c r="U2156" s="14"/>
      <c r="V2156" s="14"/>
      <c r="W2156" s="14"/>
      <c r="X2156" s="14"/>
      <c r="Y2156" s="14"/>
      <c r="Z2156" s="14"/>
      <c r="AA2156" s="14"/>
      <c r="AB2156" s="14"/>
      <c r="AC2156" s="14"/>
      <c r="AD2156" s="14"/>
      <c r="AE2156" s="14"/>
      <c r="AT2156" s="211" t="s">
        <v>394</v>
      </c>
      <c r="AU2156" s="211" t="s">
        <v>87</v>
      </c>
      <c r="AV2156" s="14" t="s">
        <v>87</v>
      </c>
      <c r="AW2156" s="14" t="s">
        <v>34</v>
      </c>
      <c r="AX2156" s="14" t="s">
        <v>78</v>
      </c>
      <c r="AY2156" s="211" t="s">
        <v>219</v>
      </c>
    </row>
    <row r="2157" s="15" customFormat="1">
      <c r="A2157" s="15"/>
      <c r="B2157" s="218"/>
      <c r="C2157" s="15"/>
      <c r="D2157" s="193" t="s">
        <v>394</v>
      </c>
      <c r="E2157" s="219" t="s">
        <v>1</v>
      </c>
      <c r="F2157" s="220" t="s">
        <v>401</v>
      </c>
      <c r="G2157" s="15"/>
      <c r="H2157" s="221">
        <v>111.98</v>
      </c>
      <c r="I2157" s="222"/>
      <c r="J2157" s="15"/>
      <c r="K2157" s="15"/>
      <c r="L2157" s="218"/>
      <c r="M2157" s="223"/>
      <c r="N2157" s="224"/>
      <c r="O2157" s="224"/>
      <c r="P2157" s="224"/>
      <c r="Q2157" s="224"/>
      <c r="R2157" s="224"/>
      <c r="S2157" s="224"/>
      <c r="T2157" s="225"/>
      <c r="U2157" s="15"/>
      <c r="V2157" s="15"/>
      <c r="W2157" s="15"/>
      <c r="X2157" s="15"/>
      <c r="Y2157" s="15"/>
      <c r="Z2157" s="15"/>
      <c r="AA2157" s="15"/>
      <c r="AB2157" s="15"/>
      <c r="AC2157" s="15"/>
      <c r="AD2157" s="15"/>
      <c r="AE2157" s="15"/>
      <c r="AT2157" s="219" t="s">
        <v>394</v>
      </c>
      <c r="AU2157" s="219" t="s">
        <v>87</v>
      </c>
      <c r="AV2157" s="15" t="s">
        <v>218</v>
      </c>
      <c r="AW2157" s="15" t="s">
        <v>34</v>
      </c>
      <c r="AX2157" s="15" t="s">
        <v>85</v>
      </c>
      <c r="AY2157" s="219" t="s">
        <v>219</v>
      </c>
    </row>
    <row r="2158" s="2" customFormat="1">
      <c r="A2158" s="38"/>
      <c r="B2158" s="179"/>
      <c r="C2158" s="180" t="s">
        <v>3945</v>
      </c>
      <c r="D2158" s="180" t="s">
        <v>222</v>
      </c>
      <c r="E2158" s="181" t="s">
        <v>3946</v>
      </c>
      <c r="F2158" s="182" t="s">
        <v>3947</v>
      </c>
      <c r="G2158" s="183" t="s">
        <v>602</v>
      </c>
      <c r="H2158" s="184">
        <v>419.44999999999999</v>
      </c>
      <c r="I2158" s="185"/>
      <c r="J2158" s="186">
        <f>ROUND(I2158*H2158,2)</f>
        <v>0</v>
      </c>
      <c r="K2158" s="182" t="s">
        <v>391</v>
      </c>
      <c r="L2158" s="39"/>
      <c r="M2158" s="187" t="s">
        <v>1</v>
      </c>
      <c r="N2158" s="188" t="s">
        <v>43</v>
      </c>
      <c r="O2158" s="77"/>
      <c r="P2158" s="189">
        <f>O2158*H2158</f>
        <v>0</v>
      </c>
      <c r="Q2158" s="189">
        <v>0.00058</v>
      </c>
      <c r="R2158" s="189">
        <f>Q2158*H2158</f>
        <v>0.243281</v>
      </c>
      <c r="S2158" s="189">
        <v>0</v>
      </c>
      <c r="T2158" s="190">
        <f>S2158*H2158</f>
        <v>0</v>
      </c>
      <c r="U2158" s="38"/>
      <c r="V2158" s="38"/>
      <c r="W2158" s="38"/>
      <c r="X2158" s="38"/>
      <c r="Y2158" s="38"/>
      <c r="Z2158" s="38"/>
      <c r="AA2158" s="38"/>
      <c r="AB2158" s="38"/>
      <c r="AC2158" s="38"/>
      <c r="AD2158" s="38"/>
      <c r="AE2158" s="38"/>
      <c r="AR2158" s="191" t="s">
        <v>296</v>
      </c>
      <c r="AT2158" s="191" t="s">
        <v>222</v>
      </c>
      <c r="AU2158" s="191" t="s">
        <v>87</v>
      </c>
      <c r="AY2158" s="19" t="s">
        <v>219</v>
      </c>
      <c r="BE2158" s="192">
        <f>IF(N2158="základní",J2158,0)</f>
        <v>0</v>
      </c>
      <c r="BF2158" s="192">
        <f>IF(N2158="snížená",J2158,0)</f>
        <v>0</v>
      </c>
      <c r="BG2158" s="192">
        <f>IF(N2158="zákl. přenesená",J2158,0)</f>
        <v>0</v>
      </c>
      <c r="BH2158" s="192">
        <f>IF(N2158="sníž. přenesená",J2158,0)</f>
        <v>0</v>
      </c>
      <c r="BI2158" s="192">
        <f>IF(N2158="nulová",J2158,0)</f>
        <v>0</v>
      </c>
      <c r="BJ2158" s="19" t="s">
        <v>85</v>
      </c>
      <c r="BK2158" s="192">
        <f>ROUND(I2158*H2158,2)</f>
        <v>0</v>
      </c>
      <c r="BL2158" s="19" t="s">
        <v>296</v>
      </c>
      <c r="BM2158" s="191" t="s">
        <v>3948</v>
      </c>
    </row>
    <row r="2159" s="2" customFormat="1">
      <c r="A2159" s="38"/>
      <c r="B2159" s="39"/>
      <c r="C2159" s="38"/>
      <c r="D2159" s="193" t="s">
        <v>227</v>
      </c>
      <c r="E2159" s="38"/>
      <c r="F2159" s="194" t="s">
        <v>3949</v>
      </c>
      <c r="G2159" s="38"/>
      <c r="H2159" s="38"/>
      <c r="I2159" s="195"/>
      <c r="J2159" s="38"/>
      <c r="K2159" s="38"/>
      <c r="L2159" s="39"/>
      <c r="M2159" s="196"/>
      <c r="N2159" s="197"/>
      <c r="O2159" s="77"/>
      <c r="P2159" s="77"/>
      <c r="Q2159" s="77"/>
      <c r="R2159" s="77"/>
      <c r="S2159" s="77"/>
      <c r="T2159" s="78"/>
      <c r="U2159" s="38"/>
      <c r="V2159" s="38"/>
      <c r="W2159" s="38"/>
      <c r="X2159" s="38"/>
      <c r="Y2159" s="38"/>
      <c r="Z2159" s="38"/>
      <c r="AA2159" s="38"/>
      <c r="AB2159" s="38"/>
      <c r="AC2159" s="38"/>
      <c r="AD2159" s="38"/>
      <c r="AE2159" s="38"/>
      <c r="AT2159" s="19" t="s">
        <v>227</v>
      </c>
      <c r="AU2159" s="19" t="s">
        <v>87</v>
      </c>
    </row>
    <row r="2160" s="13" customFormat="1">
      <c r="A2160" s="13"/>
      <c r="B2160" s="203"/>
      <c r="C2160" s="13"/>
      <c r="D2160" s="193" t="s">
        <v>394</v>
      </c>
      <c r="E2160" s="204" t="s">
        <v>1</v>
      </c>
      <c r="F2160" s="205" t="s">
        <v>1070</v>
      </c>
      <c r="G2160" s="13"/>
      <c r="H2160" s="204" t="s">
        <v>1</v>
      </c>
      <c r="I2160" s="206"/>
      <c r="J2160" s="13"/>
      <c r="K2160" s="13"/>
      <c r="L2160" s="203"/>
      <c r="M2160" s="207"/>
      <c r="N2160" s="208"/>
      <c r="O2160" s="208"/>
      <c r="P2160" s="208"/>
      <c r="Q2160" s="208"/>
      <c r="R2160" s="208"/>
      <c r="S2160" s="208"/>
      <c r="T2160" s="209"/>
      <c r="U2160" s="13"/>
      <c r="V2160" s="13"/>
      <c r="W2160" s="13"/>
      <c r="X2160" s="13"/>
      <c r="Y2160" s="13"/>
      <c r="Z2160" s="13"/>
      <c r="AA2160" s="13"/>
      <c r="AB2160" s="13"/>
      <c r="AC2160" s="13"/>
      <c r="AD2160" s="13"/>
      <c r="AE2160" s="13"/>
      <c r="AT2160" s="204" t="s">
        <v>394</v>
      </c>
      <c r="AU2160" s="204" t="s">
        <v>87</v>
      </c>
      <c r="AV2160" s="13" t="s">
        <v>85</v>
      </c>
      <c r="AW2160" s="13" t="s">
        <v>34</v>
      </c>
      <c r="AX2160" s="13" t="s">
        <v>78</v>
      </c>
      <c r="AY2160" s="204" t="s">
        <v>219</v>
      </c>
    </row>
    <row r="2161" s="13" customFormat="1">
      <c r="A2161" s="13"/>
      <c r="B2161" s="203"/>
      <c r="C2161" s="13"/>
      <c r="D2161" s="193" t="s">
        <v>394</v>
      </c>
      <c r="E2161" s="204" t="s">
        <v>1</v>
      </c>
      <c r="F2161" s="205" t="s">
        <v>513</v>
      </c>
      <c r="G2161" s="13"/>
      <c r="H2161" s="204" t="s">
        <v>1</v>
      </c>
      <c r="I2161" s="206"/>
      <c r="J2161" s="13"/>
      <c r="K2161" s="13"/>
      <c r="L2161" s="203"/>
      <c r="M2161" s="207"/>
      <c r="N2161" s="208"/>
      <c r="O2161" s="208"/>
      <c r="P2161" s="208"/>
      <c r="Q2161" s="208"/>
      <c r="R2161" s="208"/>
      <c r="S2161" s="208"/>
      <c r="T2161" s="209"/>
      <c r="U2161" s="13"/>
      <c r="V2161" s="13"/>
      <c r="W2161" s="13"/>
      <c r="X2161" s="13"/>
      <c r="Y2161" s="13"/>
      <c r="Z2161" s="13"/>
      <c r="AA2161" s="13"/>
      <c r="AB2161" s="13"/>
      <c r="AC2161" s="13"/>
      <c r="AD2161" s="13"/>
      <c r="AE2161" s="13"/>
      <c r="AT2161" s="204" t="s">
        <v>394</v>
      </c>
      <c r="AU2161" s="204" t="s">
        <v>87</v>
      </c>
      <c r="AV2161" s="13" t="s">
        <v>85</v>
      </c>
      <c r="AW2161" s="13" t="s">
        <v>34</v>
      </c>
      <c r="AX2161" s="13" t="s">
        <v>78</v>
      </c>
      <c r="AY2161" s="204" t="s">
        <v>219</v>
      </c>
    </row>
    <row r="2162" s="14" customFormat="1">
      <c r="A2162" s="14"/>
      <c r="B2162" s="210"/>
      <c r="C2162" s="14"/>
      <c r="D2162" s="193" t="s">
        <v>394</v>
      </c>
      <c r="E2162" s="211" t="s">
        <v>1</v>
      </c>
      <c r="F2162" s="212" t="s">
        <v>892</v>
      </c>
      <c r="G2162" s="14"/>
      <c r="H2162" s="213">
        <v>63.600000000000001</v>
      </c>
      <c r="I2162" s="214"/>
      <c r="J2162" s="14"/>
      <c r="K2162" s="14"/>
      <c r="L2162" s="210"/>
      <c r="M2162" s="215"/>
      <c r="N2162" s="216"/>
      <c r="O2162" s="216"/>
      <c r="P2162" s="216"/>
      <c r="Q2162" s="216"/>
      <c r="R2162" s="216"/>
      <c r="S2162" s="216"/>
      <c r="T2162" s="217"/>
      <c r="U2162" s="14"/>
      <c r="V2162" s="14"/>
      <c r="W2162" s="14"/>
      <c r="X2162" s="14"/>
      <c r="Y2162" s="14"/>
      <c r="Z2162" s="14"/>
      <c r="AA2162" s="14"/>
      <c r="AB2162" s="14"/>
      <c r="AC2162" s="14"/>
      <c r="AD2162" s="14"/>
      <c r="AE2162" s="14"/>
      <c r="AT2162" s="211" t="s">
        <v>394</v>
      </c>
      <c r="AU2162" s="211" t="s">
        <v>87</v>
      </c>
      <c r="AV2162" s="14" t="s">
        <v>87</v>
      </c>
      <c r="AW2162" s="14" t="s">
        <v>34</v>
      </c>
      <c r="AX2162" s="14" t="s">
        <v>78</v>
      </c>
      <c r="AY2162" s="211" t="s">
        <v>219</v>
      </c>
    </row>
    <row r="2163" s="14" customFormat="1">
      <c r="A2163" s="14"/>
      <c r="B2163" s="210"/>
      <c r="C2163" s="14"/>
      <c r="D2163" s="193" t="s">
        <v>394</v>
      </c>
      <c r="E2163" s="211" t="s">
        <v>1</v>
      </c>
      <c r="F2163" s="212" t="s">
        <v>3950</v>
      </c>
      <c r="G2163" s="14"/>
      <c r="H2163" s="213">
        <v>126.8</v>
      </c>
      <c r="I2163" s="214"/>
      <c r="J2163" s="14"/>
      <c r="K2163" s="14"/>
      <c r="L2163" s="210"/>
      <c r="M2163" s="215"/>
      <c r="N2163" s="216"/>
      <c r="O2163" s="216"/>
      <c r="P2163" s="216"/>
      <c r="Q2163" s="216"/>
      <c r="R2163" s="216"/>
      <c r="S2163" s="216"/>
      <c r="T2163" s="217"/>
      <c r="U2163" s="14"/>
      <c r="V2163" s="14"/>
      <c r="W2163" s="14"/>
      <c r="X2163" s="14"/>
      <c r="Y2163" s="14"/>
      <c r="Z2163" s="14"/>
      <c r="AA2163" s="14"/>
      <c r="AB2163" s="14"/>
      <c r="AC2163" s="14"/>
      <c r="AD2163" s="14"/>
      <c r="AE2163" s="14"/>
      <c r="AT2163" s="211" t="s">
        <v>394</v>
      </c>
      <c r="AU2163" s="211" t="s">
        <v>87</v>
      </c>
      <c r="AV2163" s="14" t="s">
        <v>87</v>
      </c>
      <c r="AW2163" s="14" t="s">
        <v>34</v>
      </c>
      <c r="AX2163" s="14" t="s">
        <v>78</v>
      </c>
      <c r="AY2163" s="211" t="s">
        <v>219</v>
      </c>
    </row>
    <row r="2164" s="14" customFormat="1">
      <c r="A2164" s="14"/>
      <c r="B2164" s="210"/>
      <c r="C2164" s="14"/>
      <c r="D2164" s="193" t="s">
        <v>394</v>
      </c>
      <c r="E2164" s="211" t="s">
        <v>1</v>
      </c>
      <c r="F2164" s="212" t="s">
        <v>3951</v>
      </c>
      <c r="G2164" s="14"/>
      <c r="H2164" s="213">
        <v>-3</v>
      </c>
      <c r="I2164" s="214"/>
      <c r="J2164" s="14"/>
      <c r="K2164" s="14"/>
      <c r="L2164" s="210"/>
      <c r="M2164" s="215"/>
      <c r="N2164" s="216"/>
      <c r="O2164" s="216"/>
      <c r="P2164" s="216"/>
      <c r="Q2164" s="216"/>
      <c r="R2164" s="216"/>
      <c r="S2164" s="216"/>
      <c r="T2164" s="217"/>
      <c r="U2164" s="14"/>
      <c r="V2164" s="14"/>
      <c r="W2164" s="14"/>
      <c r="X2164" s="14"/>
      <c r="Y2164" s="14"/>
      <c r="Z2164" s="14"/>
      <c r="AA2164" s="14"/>
      <c r="AB2164" s="14"/>
      <c r="AC2164" s="14"/>
      <c r="AD2164" s="14"/>
      <c r="AE2164" s="14"/>
      <c r="AT2164" s="211" t="s">
        <v>394</v>
      </c>
      <c r="AU2164" s="211" t="s">
        <v>87</v>
      </c>
      <c r="AV2164" s="14" t="s">
        <v>87</v>
      </c>
      <c r="AW2164" s="14" t="s">
        <v>34</v>
      </c>
      <c r="AX2164" s="14" t="s">
        <v>78</v>
      </c>
      <c r="AY2164" s="211" t="s">
        <v>219</v>
      </c>
    </row>
    <row r="2165" s="14" customFormat="1">
      <c r="A2165" s="14"/>
      <c r="B2165" s="210"/>
      <c r="C2165" s="14"/>
      <c r="D2165" s="193" t="s">
        <v>394</v>
      </c>
      <c r="E2165" s="211" t="s">
        <v>1</v>
      </c>
      <c r="F2165" s="212" t="s">
        <v>916</v>
      </c>
      <c r="G2165" s="14"/>
      <c r="H2165" s="213">
        <v>-0.80000000000000004</v>
      </c>
      <c r="I2165" s="214"/>
      <c r="J2165" s="14"/>
      <c r="K2165" s="14"/>
      <c r="L2165" s="210"/>
      <c r="M2165" s="215"/>
      <c r="N2165" s="216"/>
      <c r="O2165" s="216"/>
      <c r="P2165" s="216"/>
      <c r="Q2165" s="216"/>
      <c r="R2165" s="216"/>
      <c r="S2165" s="216"/>
      <c r="T2165" s="217"/>
      <c r="U2165" s="14"/>
      <c r="V2165" s="14"/>
      <c r="W2165" s="14"/>
      <c r="X2165" s="14"/>
      <c r="Y2165" s="14"/>
      <c r="Z2165" s="14"/>
      <c r="AA2165" s="14"/>
      <c r="AB2165" s="14"/>
      <c r="AC2165" s="14"/>
      <c r="AD2165" s="14"/>
      <c r="AE2165" s="14"/>
      <c r="AT2165" s="211" t="s">
        <v>394</v>
      </c>
      <c r="AU2165" s="211" t="s">
        <v>87</v>
      </c>
      <c r="AV2165" s="14" t="s">
        <v>87</v>
      </c>
      <c r="AW2165" s="14" t="s">
        <v>34</v>
      </c>
      <c r="AX2165" s="14" t="s">
        <v>78</v>
      </c>
      <c r="AY2165" s="211" t="s">
        <v>219</v>
      </c>
    </row>
    <row r="2166" s="14" customFormat="1">
      <c r="A2166" s="14"/>
      <c r="B2166" s="210"/>
      <c r="C2166" s="14"/>
      <c r="D2166" s="193" t="s">
        <v>394</v>
      </c>
      <c r="E2166" s="211" t="s">
        <v>1</v>
      </c>
      <c r="F2166" s="212" t="s">
        <v>895</v>
      </c>
      <c r="G2166" s="14"/>
      <c r="H2166" s="213">
        <v>-2.8999999999999999</v>
      </c>
      <c r="I2166" s="214"/>
      <c r="J2166" s="14"/>
      <c r="K2166" s="14"/>
      <c r="L2166" s="210"/>
      <c r="M2166" s="215"/>
      <c r="N2166" s="216"/>
      <c r="O2166" s="216"/>
      <c r="P2166" s="216"/>
      <c r="Q2166" s="216"/>
      <c r="R2166" s="216"/>
      <c r="S2166" s="216"/>
      <c r="T2166" s="217"/>
      <c r="U2166" s="14"/>
      <c r="V2166" s="14"/>
      <c r="W2166" s="14"/>
      <c r="X2166" s="14"/>
      <c r="Y2166" s="14"/>
      <c r="Z2166" s="14"/>
      <c r="AA2166" s="14"/>
      <c r="AB2166" s="14"/>
      <c r="AC2166" s="14"/>
      <c r="AD2166" s="14"/>
      <c r="AE2166" s="14"/>
      <c r="AT2166" s="211" t="s">
        <v>394</v>
      </c>
      <c r="AU2166" s="211" t="s">
        <v>87</v>
      </c>
      <c r="AV2166" s="14" t="s">
        <v>87</v>
      </c>
      <c r="AW2166" s="14" t="s">
        <v>34</v>
      </c>
      <c r="AX2166" s="14" t="s">
        <v>78</v>
      </c>
      <c r="AY2166" s="211" t="s">
        <v>219</v>
      </c>
    </row>
    <row r="2167" s="14" customFormat="1">
      <c r="A2167" s="14"/>
      <c r="B2167" s="210"/>
      <c r="C2167" s="14"/>
      <c r="D2167" s="193" t="s">
        <v>394</v>
      </c>
      <c r="E2167" s="211" t="s">
        <v>1</v>
      </c>
      <c r="F2167" s="212" t="s">
        <v>894</v>
      </c>
      <c r="G2167" s="14"/>
      <c r="H2167" s="213">
        <v>-1.75</v>
      </c>
      <c r="I2167" s="214"/>
      <c r="J2167" s="14"/>
      <c r="K2167" s="14"/>
      <c r="L2167" s="210"/>
      <c r="M2167" s="215"/>
      <c r="N2167" s="216"/>
      <c r="O2167" s="216"/>
      <c r="P2167" s="216"/>
      <c r="Q2167" s="216"/>
      <c r="R2167" s="216"/>
      <c r="S2167" s="216"/>
      <c r="T2167" s="217"/>
      <c r="U2167" s="14"/>
      <c r="V2167" s="14"/>
      <c r="W2167" s="14"/>
      <c r="X2167" s="14"/>
      <c r="Y2167" s="14"/>
      <c r="Z2167" s="14"/>
      <c r="AA2167" s="14"/>
      <c r="AB2167" s="14"/>
      <c r="AC2167" s="14"/>
      <c r="AD2167" s="14"/>
      <c r="AE2167" s="14"/>
      <c r="AT2167" s="211" t="s">
        <v>394</v>
      </c>
      <c r="AU2167" s="211" t="s">
        <v>87</v>
      </c>
      <c r="AV2167" s="14" t="s">
        <v>87</v>
      </c>
      <c r="AW2167" s="14" t="s">
        <v>34</v>
      </c>
      <c r="AX2167" s="14" t="s">
        <v>78</v>
      </c>
      <c r="AY2167" s="211" t="s">
        <v>219</v>
      </c>
    </row>
    <row r="2168" s="14" customFormat="1">
      <c r="A2168" s="14"/>
      <c r="B2168" s="210"/>
      <c r="C2168" s="14"/>
      <c r="D2168" s="193" t="s">
        <v>394</v>
      </c>
      <c r="E2168" s="211" t="s">
        <v>1</v>
      </c>
      <c r="F2168" s="212" t="s">
        <v>3952</v>
      </c>
      <c r="G2168" s="14"/>
      <c r="H2168" s="213">
        <v>-0.65000000000000002</v>
      </c>
      <c r="I2168" s="214"/>
      <c r="J2168" s="14"/>
      <c r="K2168" s="14"/>
      <c r="L2168" s="210"/>
      <c r="M2168" s="215"/>
      <c r="N2168" s="216"/>
      <c r="O2168" s="216"/>
      <c r="P2168" s="216"/>
      <c r="Q2168" s="216"/>
      <c r="R2168" s="216"/>
      <c r="S2168" s="216"/>
      <c r="T2168" s="217"/>
      <c r="U2168" s="14"/>
      <c r="V2168" s="14"/>
      <c r="W2168" s="14"/>
      <c r="X2168" s="14"/>
      <c r="Y2168" s="14"/>
      <c r="Z2168" s="14"/>
      <c r="AA2168" s="14"/>
      <c r="AB2168" s="14"/>
      <c r="AC2168" s="14"/>
      <c r="AD2168" s="14"/>
      <c r="AE2168" s="14"/>
      <c r="AT2168" s="211" t="s">
        <v>394</v>
      </c>
      <c r="AU2168" s="211" t="s">
        <v>87</v>
      </c>
      <c r="AV2168" s="14" t="s">
        <v>87</v>
      </c>
      <c r="AW2168" s="14" t="s">
        <v>34</v>
      </c>
      <c r="AX2168" s="14" t="s">
        <v>78</v>
      </c>
      <c r="AY2168" s="211" t="s">
        <v>219</v>
      </c>
    </row>
    <row r="2169" s="14" customFormat="1">
      <c r="A2169" s="14"/>
      <c r="B2169" s="210"/>
      <c r="C2169" s="14"/>
      <c r="D2169" s="193" t="s">
        <v>394</v>
      </c>
      <c r="E2169" s="211" t="s">
        <v>1</v>
      </c>
      <c r="F2169" s="212" t="s">
        <v>898</v>
      </c>
      <c r="G2169" s="14"/>
      <c r="H2169" s="213">
        <v>-2.2999999999999998</v>
      </c>
      <c r="I2169" s="214"/>
      <c r="J2169" s="14"/>
      <c r="K2169" s="14"/>
      <c r="L2169" s="210"/>
      <c r="M2169" s="215"/>
      <c r="N2169" s="216"/>
      <c r="O2169" s="216"/>
      <c r="P2169" s="216"/>
      <c r="Q2169" s="216"/>
      <c r="R2169" s="216"/>
      <c r="S2169" s="216"/>
      <c r="T2169" s="217"/>
      <c r="U2169" s="14"/>
      <c r="V2169" s="14"/>
      <c r="W2169" s="14"/>
      <c r="X2169" s="14"/>
      <c r="Y2169" s="14"/>
      <c r="Z2169" s="14"/>
      <c r="AA2169" s="14"/>
      <c r="AB2169" s="14"/>
      <c r="AC2169" s="14"/>
      <c r="AD2169" s="14"/>
      <c r="AE2169" s="14"/>
      <c r="AT2169" s="211" t="s">
        <v>394</v>
      </c>
      <c r="AU2169" s="211" t="s">
        <v>87</v>
      </c>
      <c r="AV2169" s="14" t="s">
        <v>87</v>
      </c>
      <c r="AW2169" s="14" t="s">
        <v>34</v>
      </c>
      <c r="AX2169" s="14" t="s">
        <v>78</v>
      </c>
      <c r="AY2169" s="211" t="s">
        <v>219</v>
      </c>
    </row>
    <row r="2170" s="13" customFormat="1">
      <c r="A2170" s="13"/>
      <c r="B2170" s="203"/>
      <c r="C2170" s="13"/>
      <c r="D2170" s="193" t="s">
        <v>394</v>
      </c>
      <c r="E2170" s="204" t="s">
        <v>1</v>
      </c>
      <c r="F2170" s="205" t="s">
        <v>3953</v>
      </c>
      <c r="G2170" s="13"/>
      <c r="H2170" s="204" t="s">
        <v>1</v>
      </c>
      <c r="I2170" s="206"/>
      <c r="J2170" s="13"/>
      <c r="K2170" s="13"/>
      <c r="L2170" s="203"/>
      <c r="M2170" s="207"/>
      <c r="N2170" s="208"/>
      <c r="O2170" s="208"/>
      <c r="P2170" s="208"/>
      <c r="Q2170" s="208"/>
      <c r="R2170" s="208"/>
      <c r="S2170" s="208"/>
      <c r="T2170" s="209"/>
      <c r="U2170" s="13"/>
      <c r="V2170" s="13"/>
      <c r="W2170" s="13"/>
      <c r="X2170" s="13"/>
      <c r="Y2170" s="13"/>
      <c r="Z2170" s="13"/>
      <c r="AA2170" s="13"/>
      <c r="AB2170" s="13"/>
      <c r="AC2170" s="13"/>
      <c r="AD2170" s="13"/>
      <c r="AE2170" s="13"/>
      <c r="AT2170" s="204" t="s">
        <v>394</v>
      </c>
      <c r="AU2170" s="204" t="s">
        <v>87</v>
      </c>
      <c r="AV2170" s="13" t="s">
        <v>85</v>
      </c>
      <c r="AW2170" s="13" t="s">
        <v>34</v>
      </c>
      <c r="AX2170" s="13" t="s">
        <v>78</v>
      </c>
      <c r="AY2170" s="204" t="s">
        <v>219</v>
      </c>
    </row>
    <row r="2171" s="14" customFormat="1">
      <c r="A2171" s="14"/>
      <c r="B2171" s="210"/>
      <c r="C2171" s="14"/>
      <c r="D2171" s="193" t="s">
        <v>394</v>
      </c>
      <c r="E2171" s="211" t="s">
        <v>1</v>
      </c>
      <c r="F2171" s="212" t="s">
        <v>3954</v>
      </c>
      <c r="G2171" s="14"/>
      <c r="H2171" s="213">
        <v>38.299999999999997</v>
      </c>
      <c r="I2171" s="214"/>
      <c r="J2171" s="14"/>
      <c r="K2171" s="14"/>
      <c r="L2171" s="210"/>
      <c r="M2171" s="215"/>
      <c r="N2171" s="216"/>
      <c r="O2171" s="216"/>
      <c r="P2171" s="216"/>
      <c r="Q2171" s="216"/>
      <c r="R2171" s="216"/>
      <c r="S2171" s="216"/>
      <c r="T2171" s="217"/>
      <c r="U2171" s="14"/>
      <c r="V2171" s="14"/>
      <c r="W2171" s="14"/>
      <c r="X2171" s="14"/>
      <c r="Y2171" s="14"/>
      <c r="Z2171" s="14"/>
      <c r="AA2171" s="14"/>
      <c r="AB2171" s="14"/>
      <c r="AC2171" s="14"/>
      <c r="AD2171" s="14"/>
      <c r="AE2171" s="14"/>
      <c r="AT2171" s="211" t="s">
        <v>394</v>
      </c>
      <c r="AU2171" s="211" t="s">
        <v>87</v>
      </c>
      <c r="AV2171" s="14" t="s">
        <v>87</v>
      </c>
      <c r="AW2171" s="14" t="s">
        <v>34</v>
      </c>
      <c r="AX2171" s="14" t="s">
        <v>78</v>
      </c>
      <c r="AY2171" s="211" t="s">
        <v>219</v>
      </c>
    </row>
    <row r="2172" s="14" customFormat="1">
      <c r="A2172" s="14"/>
      <c r="B2172" s="210"/>
      <c r="C2172" s="14"/>
      <c r="D2172" s="193" t="s">
        <v>394</v>
      </c>
      <c r="E2172" s="211" t="s">
        <v>1</v>
      </c>
      <c r="F2172" s="212" t="s">
        <v>3955</v>
      </c>
      <c r="G2172" s="14"/>
      <c r="H2172" s="213">
        <v>23.399999999999999</v>
      </c>
      <c r="I2172" s="214"/>
      <c r="J2172" s="14"/>
      <c r="K2172" s="14"/>
      <c r="L2172" s="210"/>
      <c r="M2172" s="215"/>
      <c r="N2172" s="216"/>
      <c r="O2172" s="216"/>
      <c r="P2172" s="216"/>
      <c r="Q2172" s="216"/>
      <c r="R2172" s="216"/>
      <c r="S2172" s="216"/>
      <c r="T2172" s="217"/>
      <c r="U2172" s="14"/>
      <c r="V2172" s="14"/>
      <c r="W2172" s="14"/>
      <c r="X2172" s="14"/>
      <c r="Y2172" s="14"/>
      <c r="Z2172" s="14"/>
      <c r="AA2172" s="14"/>
      <c r="AB2172" s="14"/>
      <c r="AC2172" s="14"/>
      <c r="AD2172" s="14"/>
      <c r="AE2172" s="14"/>
      <c r="AT2172" s="211" t="s">
        <v>394</v>
      </c>
      <c r="AU2172" s="211" t="s">
        <v>87</v>
      </c>
      <c r="AV2172" s="14" t="s">
        <v>87</v>
      </c>
      <c r="AW2172" s="14" t="s">
        <v>34</v>
      </c>
      <c r="AX2172" s="14" t="s">
        <v>78</v>
      </c>
      <c r="AY2172" s="211" t="s">
        <v>219</v>
      </c>
    </row>
    <row r="2173" s="14" customFormat="1">
      <c r="A2173" s="14"/>
      <c r="B2173" s="210"/>
      <c r="C2173" s="14"/>
      <c r="D2173" s="193" t="s">
        <v>394</v>
      </c>
      <c r="E2173" s="211" t="s">
        <v>1</v>
      </c>
      <c r="F2173" s="212" t="s">
        <v>898</v>
      </c>
      <c r="G2173" s="14"/>
      <c r="H2173" s="213">
        <v>-2.2999999999999998</v>
      </c>
      <c r="I2173" s="214"/>
      <c r="J2173" s="14"/>
      <c r="K2173" s="14"/>
      <c r="L2173" s="210"/>
      <c r="M2173" s="215"/>
      <c r="N2173" s="216"/>
      <c r="O2173" s="216"/>
      <c r="P2173" s="216"/>
      <c r="Q2173" s="216"/>
      <c r="R2173" s="216"/>
      <c r="S2173" s="216"/>
      <c r="T2173" s="217"/>
      <c r="U2173" s="14"/>
      <c r="V2173" s="14"/>
      <c r="W2173" s="14"/>
      <c r="X2173" s="14"/>
      <c r="Y2173" s="14"/>
      <c r="Z2173" s="14"/>
      <c r="AA2173" s="14"/>
      <c r="AB2173" s="14"/>
      <c r="AC2173" s="14"/>
      <c r="AD2173" s="14"/>
      <c r="AE2173" s="14"/>
      <c r="AT2173" s="211" t="s">
        <v>394</v>
      </c>
      <c r="AU2173" s="211" t="s">
        <v>87</v>
      </c>
      <c r="AV2173" s="14" t="s">
        <v>87</v>
      </c>
      <c r="AW2173" s="14" t="s">
        <v>34</v>
      </c>
      <c r="AX2173" s="14" t="s">
        <v>78</v>
      </c>
      <c r="AY2173" s="211" t="s">
        <v>219</v>
      </c>
    </row>
    <row r="2174" s="14" customFormat="1">
      <c r="A2174" s="14"/>
      <c r="B2174" s="210"/>
      <c r="C2174" s="14"/>
      <c r="D2174" s="193" t="s">
        <v>394</v>
      </c>
      <c r="E2174" s="211" t="s">
        <v>1</v>
      </c>
      <c r="F2174" s="212" t="s">
        <v>3956</v>
      </c>
      <c r="G2174" s="14"/>
      <c r="H2174" s="213">
        <v>-0.59999999999999998</v>
      </c>
      <c r="I2174" s="214"/>
      <c r="J2174" s="14"/>
      <c r="K2174" s="14"/>
      <c r="L2174" s="210"/>
      <c r="M2174" s="215"/>
      <c r="N2174" s="216"/>
      <c r="O2174" s="216"/>
      <c r="P2174" s="216"/>
      <c r="Q2174" s="216"/>
      <c r="R2174" s="216"/>
      <c r="S2174" s="216"/>
      <c r="T2174" s="217"/>
      <c r="U2174" s="14"/>
      <c r="V2174" s="14"/>
      <c r="W2174" s="14"/>
      <c r="X2174" s="14"/>
      <c r="Y2174" s="14"/>
      <c r="Z2174" s="14"/>
      <c r="AA2174" s="14"/>
      <c r="AB2174" s="14"/>
      <c r="AC2174" s="14"/>
      <c r="AD2174" s="14"/>
      <c r="AE2174" s="14"/>
      <c r="AT2174" s="211" t="s">
        <v>394</v>
      </c>
      <c r="AU2174" s="211" t="s">
        <v>87</v>
      </c>
      <c r="AV2174" s="14" t="s">
        <v>87</v>
      </c>
      <c r="AW2174" s="14" t="s">
        <v>34</v>
      </c>
      <c r="AX2174" s="14" t="s">
        <v>78</v>
      </c>
      <c r="AY2174" s="211" t="s">
        <v>219</v>
      </c>
    </row>
    <row r="2175" s="13" customFormat="1">
      <c r="A2175" s="13"/>
      <c r="B2175" s="203"/>
      <c r="C2175" s="13"/>
      <c r="D2175" s="193" t="s">
        <v>394</v>
      </c>
      <c r="E2175" s="204" t="s">
        <v>1</v>
      </c>
      <c r="F2175" s="205" t="s">
        <v>901</v>
      </c>
      <c r="G2175" s="13"/>
      <c r="H2175" s="204" t="s">
        <v>1</v>
      </c>
      <c r="I2175" s="206"/>
      <c r="J2175" s="13"/>
      <c r="K2175" s="13"/>
      <c r="L2175" s="203"/>
      <c r="M2175" s="207"/>
      <c r="N2175" s="208"/>
      <c r="O2175" s="208"/>
      <c r="P2175" s="208"/>
      <c r="Q2175" s="208"/>
      <c r="R2175" s="208"/>
      <c r="S2175" s="208"/>
      <c r="T2175" s="209"/>
      <c r="U2175" s="13"/>
      <c r="V2175" s="13"/>
      <c r="W2175" s="13"/>
      <c r="X2175" s="13"/>
      <c r="Y2175" s="13"/>
      <c r="Z2175" s="13"/>
      <c r="AA2175" s="13"/>
      <c r="AB2175" s="13"/>
      <c r="AC2175" s="13"/>
      <c r="AD2175" s="13"/>
      <c r="AE2175" s="13"/>
      <c r="AT2175" s="204" t="s">
        <v>394</v>
      </c>
      <c r="AU2175" s="204" t="s">
        <v>87</v>
      </c>
      <c r="AV2175" s="13" t="s">
        <v>85</v>
      </c>
      <c r="AW2175" s="13" t="s">
        <v>34</v>
      </c>
      <c r="AX2175" s="13" t="s">
        <v>78</v>
      </c>
      <c r="AY2175" s="204" t="s">
        <v>219</v>
      </c>
    </row>
    <row r="2176" s="14" customFormat="1">
      <c r="A2176" s="14"/>
      <c r="B2176" s="210"/>
      <c r="C2176" s="14"/>
      <c r="D2176" s="193" t="s">
        <v>394</v>
      </c>
      <c r="E2176" s="211" t="s">
        <v>1</v>
      </c>
      <c r="F2176" s="212" t="s">
        <v>3957</v>
      </c>
      <c r="G2176" s="14"/>
      <c r="H2176" s="213">
        <v>21.100000000000001</v>
      </c>
      <c r="I2176" s="214"/>
      <c r="J2176" s="14"/>
      <c r="K2176" s="14"/>
      <c r="L2176" s="210"/>
      <c r="M2176" s="215"/>
      <c r="N2176" s="216"/>
      <c r="O2176" s="216"/>
      <c r="P2176" s="216"/>
      <c r="Q2176" s="216"/>
      <c r="R2176" s="216"/>
      <c r="S2176" s="216"/>
      <c r="T2176" s="217"/>
      <c r="U2176" s="14"/>
      <c r="V2176" s="14"/>
      <c r="W2176" s="14"/>
      <c r="X2176" s="14"/>
      <c r="Y2176" s="14"/>
      <c r="Z2176" s="14"/>
      <c r="AA2176" s="14"/>
      <c r="AB2176" s="14"/>
      <c r="AC2176" s="14"/>
      <c r="AD2176" s="14"/>
      <c r="AE2176" s="14"/>
      <c r="AT2176" s="211" t="s">
        <v>394</v>
      </c>
      <c r="AU2176" s="211" t="s">
        <v>87</v>
      </c>
      <c r="AV2176" s="14" t="s">
        <v>87</v>
      </c>
      <c r="AW2176" s="14" t="s">
        <v>34</v>
      </c>
      <c r="AX2176" s="14" t="s">
        <v>78</v>
      </c>
      <c r="AY2176" s="211" t="s">
        <v>219</v>
      </c>
    </row>
    <row r="2177" s="14" customFormat="1">
      <c r="A2177" s="14"/>
      <c r="B2177" s="210"/>
      <c r="C2177" s="14"/>
      <c r="D2177" s="193" t="s">
        <v>394</v>
      </c>
      <c r="E2177" s="211" t="s">
        <v>1</v>
      </c>
      <c r="F2177" s="212" t="s">
        <v>3958</v>
      </c>
      <c r="G2177" s="14"/>
      <c r="H2177" s="213">
        <v>25.899999999999999</v>
      </c>
      <c r="I2177" s="214"/>
      <c r="J2177" s="14"/>
      <c r="K2177" s="14"/>
      <c r="L2177" s="210"/>
      <c r="M2177" s="215"/>
      <c r="N2177" s="216"/>
      <c r="O2177" s="216"/>
      <c r="P2177" s="216"/>
      <c r="Q2177" s="216"/>
      <c r="R2177" s="216"/>
      <c r="S2177" s="216"/>
      <c r="T2177" s="217"/>
      <c r="U2177" s="14"/>
      <c r="V2177" s="14"/>
      <c r="W2177" s="14"/>
      <c r="X2177" s="14"/>
      <c r="Y2177" s="14"/>
      <c r="Z2177" s="14"/>
      <c r="AA2177" s="14"/>
      <c r="AB2177" s="14"/>
      <c r="AC2177" s="14"/>
      <c r="AD2177" s="14"/>
      <c r="AE2177" s="14"/>
      <c r="AT2177" s="211" t="s">
        <v>394</v>
      </c>
      <c r="AU2177" s="211" t="s">
        <v>87</v>
      </c>
      <c r="AV2177" s="14" t="s">
        <v>87</v>
      </c>
      <c r="AW2177" s="14" t="s">
        <v>34</v>
      </c>
      <c r="AX2177" s="14" t="s">
        <v>78</v>
      </c>
      <c r="AY2177" s="211" t="s">
        <v>219</v>
      </c>
    </row>
    <row r="2178" s="14" customFormat="1">
      <c r="A2178" s="14"/>
      <c r="B2178" s="210"/>
      <c r="C2178" s="14"/>
      <c r="D2178" s="193" t="s">
        <v>394</v>
      </c>
      <c r="E2178" s="211" t="s">
        <v>1</v>
      </c>
      <c r="F2178" s="212" t="s">
        <v>900</v>
      </c>
      <c r="G2178" s="14"/>
      <c r="H2178" s="213">
        <v>-1.2</v>
      </c>
      <c r="I2178" s="214"/>
      <c r="J2178" s="14"/>
      <c r="K2178" s="14"/>
      <c r="L2178" s="210"/>
      <c r="M2178" s="215"/>
      <c r="N2178" s="216"/>
      <c r="O2178" s="216"/>
      <c r="P2178" s="216"/>
      <c r="Q2178" s="216"/>
      <c r="R2178" s="216"/>
      <c r="S2178" s="216"/>
      <c r="T2178" s="217"/>
      <c r="U2178" s="14"/>
      <c r="V2178" s="14"/>
      <c r="W2178" s="14"/>
      <c r="X2178" s="14"/>
      <c r="Y2178" s="14"/>
      <c r="Z2178" s="14"/>
      <c r="AA2178" s="14"/>
      <c r="AB2178" s="14"/>
      <c r="AC2178" s="14"/>
      <c r="AD2178" s="14"/>
      <c r="AE2178" s="14"/>
      <c r="AT2178" s="211" t="s">
        <v>394</v>
      </c>
      <c r="AU2178" s="211" t="s">
        <v>87</v>
      </c>
      <c r="AV2178" s="14" t="s">
        <v>87</v>
      </c>
      <c r="AW2178" s="14" t="s">
        <v>34</v>
      </c>
      <c r="AX2178" s="14" t="s">
        <v>78</v>
      </c>
      <c r="AY2178" s="211" t="s">
        <v>219</v>
      </c>
    </row>
    <row r="2179" s="14" customFormat="1">
      <c r="A2179" s="14"/>
      <c r="B2179" s="210"/>
      <c r="C2179" s="14"/>
      <c r="D2179" s="193" t="s">
        <v>394</v>
      </c>
      <c r="E2179" s="211" t="s">
        <v>1</v>
      </c>
      <c r="F2179" s="212" t="s">
        <v>916</v>
      </c>
      <c r="G2179" s="14"/>
      <c r="H2179" s="213">
        <v>-0.80000000000000004</v>
      </c>
      <c r="I2179" s="214"/>
      <c r="J2179" s="14"/>
      <c r="K2179" s="14"/>
      <c r="L2179" s="210"/>
      <c r="M2179" s="215"/>
      <c r="N2179" s="216"/>
      <c r="O2179" s="216"/>
      <c r="P2179" s="216"/>
      <c r="Q2179" s="216"/>
      <c r="R2179" s="216"/>
      <c r="S2179" s="216"/>
      <c r="T2179" s="217"/>
      <c r="U2179" s="14"/>
      <c r="V2179" s="14"/>
      <c r="W2179" s="14"/>
      <c r="X2179" s="14"/>
      <c r="Y2179" s="14"/>
      <c r="Z2179" s="14"/>
      <c r="AA2179" s="14"/>
      <c r="AB2179" s="14"/>
      <c r="AC2179" s="14"/>
      <c r="AD2179" s="14"/>
      <c r="AE2179" s="14"/>
      <c r="AT2179" s="211" t="s">
        <v>394</v>
      </c>
      <c r="AU2179" s="211" t="s">
        <v>87</v>
      </c>
      <c r="AV2179" s="14" t="s">
        <v>87</v>
      </c>
      <c r="AW2179" s="14" t="s">
        <v>34</v>
      </c>
      <c r="AX2179" s="14" t="s">
        <v>78</v>
      </c>
      <c r="AY2179" s="211" t="s">
        <v>219</v>
      </c>
    </row>
    <row r="2180" s="13" customFormat="1">
      <c r="A2180" s="13"/>
      <c r="B2180" s="203"/>
      <c r="C2180" s="13"/>
      <c r="D2180" s="193" t="s">
        <v>394</v>
      </c>
      <c r="E2180" s="204" t="s">
        <v>1</v>
      </c>
      <c r="F2180" s="205" t="s">
        <v>1222</v>
      </c>
      <c r="G2180" s="13"/>
      <c r="H2180" s="204" t="s">
        <v>1</v>
      </c>
      <c r="I2180" s="206"/>
      <c r="J2180" s="13"/>
      <c r="K2180" s="13"/>
      <c r="L2180" s="203"/>
      <c r="M2180" s="207"/>
      <c r="N2180" s="208"/>
      <c r="O2180" s="208"/>
      <c r="P2180" s="208"/>
      <c r="Q2180" s="208"/>
      <c r="R2180" s="208"/>
      <c r="S2180" s="208"/>
      <c r="T2180" s="209"/>
      <c r="U2180" s="13"/>
      <c r="V2180" s="13"/>
      <c r="W2180" s="13"/>
      <c r="X2180" s="13"/>
      <c r="Y2180" s="13"/>
      <c r="Z2180" s="13"/>
      <c r="AA2180" s="13"/>
      <c r="AB2180" s="13"/>
      <c r="AC2180" s="13"/>
      <c r="AD2180" s="13"/>
      <c r="AE2180" s="13"/>
      <c r="AT2180" s="204" t="s">
        <v>394</v>
      </c>
      <c r="AU2180" s="204" t="s">
        <v>87</v>
      </c>
      <c r="AV2180" s="13" t="s">
        <v>85</v>
      </c>
      <c r="AW2180" s="13" t="s">
        <v>34</v>
      </c>
      <c r="AX2180" s="13" t="s">
        <v>78</v>
      </c>
      <c r="AY2180" s="204" t="s">
        <v>219</v>
      </c>
    </row>
    <row r="2181" s="14" customFormat="1">
      <c r="A2181" s="14"/>
      <c r="B2181" s="210"/>
      <c r="C2181" s="14"/>
      <c r="D2181" s="193" t="s">
        <v>394</v>
      </c>
      <c r="E2181" s="211" t="s">
        <v>1</v>
      </c>
      <c r="F2181" s="212" t="s">
        <v>3959</v>
      </c>
      <c r="G2181" s="14"/>
      <c r="H2181" s="213">
        <v>10</v>
      </c>
      <c r="I2181" s="214"/>
      <c r="J2181" s="14"/>
      <c r="K2181" s="14"/>
      <c r="L2181" s="210"/>
      <c r="M2181" s="215"/>
      <c r="N2181" s="216"/>
      <c r="O2181" s="216"/>
      <c r="P2181" s="216"/>
      <c r="Q2181" s="216"/>
      <c r="R2181" s="216"/>
      <c r="S2181" s="216"/>
      <c r="T2181" s="217"/>
      <c r="U2181" s="14"/>
      <c r="V2181" s="14"/>
      <c r="W2181" s="14"/>
      <c r="X2181" s="14"/>
      <c r="Y2181" s="14"/>
      <c r="Z2181" s="14"/>
      <c r="AA2181" s="14"/>
      <c r="AB2181" s="14"/>
      <c r="AC2181" s="14"/>
      <c r="AD2181" s="14"/>
      <c r="AE2181" s="14"/>
      <c r="AT2181" s="211" t="s">
        <v>394</v>
      </c>
      <c r="AU2181" s="211" t="s">
        <v>87</v>
      </c>
      <c r="AV2181" s="14" t="s">
        <v>87</v>
      </c>
      <c r="AW2181" s="14" t="s">
        <v>34</v>
      </c>
      <c r="AX2181" s="14" t="s">
        <v>78</v>
      </c>
      <c r="AY2181" s="211" t="s">
        <v>219</v>
      </c>
    </row>
    <row r="2182" s="14" customFormat="1">
      <c r="A2182" s="14"/>
      <c r="B2182" s="210"/>
      <c r="C2182" s="14"/>
      <c r="D2182" s="193" t="s">
        <v>394</v>
      </c>
      <c r="E2182" s="211" t="s">
        <v>1</v>
      </c>
      <c r="F2182" s="212" t="s">
        <v>916</v>
      </c>
      <c r="G2182" s="14"/>
      <c r="H2182" s="213">
        <v>-0.80000000000000004</v>
      </c>
      <c r="I2182" s="214"/>
      <c r="J2182" s="14"/>
      <c r="K2182" s="14"/>
      <c r="L2182" s="210"/>
      <c r="M2182" s="215"/>
      <c r="N2182" s="216"/>
      <c r="O2182" s="216"/>
      <c r="P2182" s="216"/>
      <c r="Q2182" s="216"/>
      <c r="R2182" s="216"/>
      <c r="S2182" s="216"/>
      <c r="T2182" s="217"/>
      <c r="U2182" s="14"/>
      <c r="V2182" s="14"/>
      <c r="W2182" s="14"/>
      <c r="X2182" s="14"/>
      <c r="Y2182" s="14"/>
      <c r="Z2182" s="14"/>
      <c r="AA2182" s="14"/>
      <c r="AB2182" s="14"/>
      <c r="AC2182" s="14"/>
      <c r="AD2182" s="14"/>
      <c r="AE2182" s="14"/>
      <c r="AT2182" s="211" t="s">
        <v>394</v>
      </c>
      <c r="AU2182" s="211" t="s">
        <v>87</v>
      </c>
      <c r="AV2182" s="14" t="s">
        <v>87</v>
      </c>
      <c r="AW2182" s="14" t="s">
        <v>34</v>
      </c>
      <c r="AX2182" s="14" t="s">
        <v>78</v>
      </c>
      <c r="AY2182" s="211" t="s">
        <v>219</v>
      </c>
    </row>
    <row r="2183" s="13" customFormat="1">
      <c r="A2183" s="13"/>
      <c r="B2183" s="203"/>
      <c r="C2183" s="13"/>
      <c r="D2183" s="193" t="s">
        <v>394</v>
      </c>
      <c r="E2183" s="204" t="s">
        <v>1</v>
      </c>
      <c r="F2183" s="205" t="s">
        <v>906</v>
      </c>
      <c r="G2183" s="13"/>
      <c r="H2183" s="204" t="s">
        <v>1</v>
      </c>
      <c r="I2183" s="206"/>
      <c r="J2183" s="13"/>
      <c r="K2183" s="13"/>
      <c r="L2183" s="203"/>
      <c r="M2183" s="207"/>
      <c r="N2183" s="208"/>
      <c r="O2183" s="208"/>
      <c r="P2183" s="208"/>
      <c r="Q2183" s="208"/>
      <c r="R2183" s="208"/>
      <c r="S2183" s="208"/>
      <c r="T2183" s="209"/>
      <c r="U2183" s="13"/>
      <c r="V2183" s="13"/>
      <c r="W2183" s="13"/>
      <c r="X2183" s="13"/>
      <c r="Y2183" s="13"/>
      <c r="Z2183" s="13"/>
      <c r="AA2183" s="13"/>
      <c r="AB2183" s="13"/>
      <c r="AC2183" s="13"/>
      <c r="AD2183" s="13"/>
      <c r="AE2183" s="13"/>
      <c r="AT2183" s="204" t="s">
        <v>394</v>
      </c>
      <c r="AU2183" s="204" t="s">
        <v>87</v>
      </c>
      <c r="AV2183" s="13" t="s">
        <v>85</v>
      </c>
      <c r="AW2183" s="13" t="s">
        <v>34</v>
      </c>
      <c r="AX2183" s="13" t="s">
        <v>78</v>
      </c>
      <c r="AY2183" s="204" t="s">
        <v>219</v>
      </c>
    </row>
    <row r="2184" s="14" customFormat="1">
      <c r="A2184" s="14"/>
      <c r="B2184" s="210"/>
      <c r="C2184" s="14"/>
      <c r="D2184" s="193" t="s">
        <v>394</v>
      </c>
      <c r="E2184" s="211" t="s">
        <v>1</v>
      </c>
      <c r="F2184" s="212" t="s">
        <v>3960</v>
      </c>
      <c r="G2184" s="14"/>
      <c r="H2184" s="213">
        <v>27.899999999999999</v>
      </c>
      <c r="I2184" s="214"/>
      <c r="J2184" s="14"/>
      <c r="K2184" s="14"/>
      <c r="L2184" s="210"/>
      <c r="M2184" s="215"/>
      <c r="N2184" s="216"/>
      <c r="O2184" s="216"/>
      <c r="P2184" s="216"/>
      <c r="Q2184" s="216"/>
      <c r="R2184" s="216"/>
      <c r="S2184" s="216"/>
      <c r="T2184" s="217"/>
      <c r="U2184" s="14"/>
      <c r="V2184" s="14"/>
      <c r="W2184" s="14"/>
      <c r="X2184" s="14"/>
      <c r="Y2184" s="14"/>
      <c r="Z2184" s="14"/>
      <c r="AA2184" s="14"/>
      <c r="AB2184" s="14"/>
      <c r="AC2184" s="14"/>
      <c r="AD2184" s="14"/>
      <c r="AE2184" s="14"/>
      <c r="AT2184" s="211" t="s">
        <v>394</v>
      </c>
      <c r="AU2184" s="211" t="s">
        <v>87</v>
      </c>
      <c r="AV2184" s="14" t="s">
        <v>87</v>
      </c>
      <c r="AW2184" s="14" t="s">
        <v>34</v>
      </c>
      <c r="AX2184" s="14" t="s">
        <v>78</v>
      </c>
      <c r="AY2184" s="211" t="s">
        <v>219</v>
      </c>
    </row>
    <row r="2185" s="14" customFormat="1">
      <c r="A2185" s="14"/>
      <c r="B2185" s="210"/>
      <c r="C2185" s="14"/>
      <c r="D2185" s="193" t="s">
        <v>394</v>
      </c>
      <c r="E2185" s="211" t="s">
        <v>1</v>
      </c>
      <c r="F2185" s="212" t="s">
        <v>3961</v>
      </c>
      <c r="G2185" s="14"/>
      <c r="H2185" s="213">
        <v>-0.94999999999999996</v>
      </c>
      <c r="I2185" s="214"/>
      <c r="J2185" s="14"/>
      <c r="K2185" s="14"/>
      <c r="L2185" s="210"/>
      <c r="M2185" s="215"/>
      <c r="N2185" s="216"/>
      <c r="O2185" s="216"/>
      <c r="P2185" s="216"/>
      <c r="Q2185" s="216"/>
      <c r="R2185" s="216"/>
      <c r="S2185" s="216"/>
      <c r="T2185" s="217"/>
      <c r="U2185" s="14"/>
      <c r="V2185" s="14"/>
      <c r="W2185" s="14"/>
      <c r="X2185" s="14"/>
      <c r="Y2185" s="14"/>
      <c r="Z2185" s="14"/>
      <c r="AA2185" s="14"/>
      <c r="AB2185" s="14"/>
      <c r="AC2185" s="14"/>
      <c r="AD2185" s="14"/>
      <c r="AE2185" s="14"/>
      <c r="AT2185" s="211" t="s">
        <v>394</v>
      </c>
      <c r="AU2185" s="211" t="s">
        <v>87</v>
      </c>
      <c r="AV2185" s="14" t="s">
        <v>87</v>
      </c>
      <c r="AW2185" s="14" t="s">
        <v>34</v>
      </c>
      <c r="AX2185" s="14" t="s">
        <v>78</v>
      </c>
      <c r="AY2185" s="211" t="s">
        <v>219</v>
      </c>
    </row>
    <row r="2186" s="13" customFormat="1">
      <c r="A2186" s="13"/>
      <c r="B2186" s="203"/>
      <c r="C2186" s="13"/>
      <c r="D2186" s="193" t="s">
        <v>394</v>
      </c>
      <c r="E2186" s="204" t="s">
        <v>1</v>
      </c>
      <c r="F2186" s="205" t="s">
        <v>910</v>
      </c>
      <c r="G2186" s="13"/>
      <c r="H2186" s="204" t="s">
        <v>1</v>
      </c>
      <c r="I2186" s="206"/>
      <c r="J2186" s="13"/>
      <c r="K2186" s="13"/>
      <c r="L2186" s="203"/>
      <c r="M2186" s="207"/>
      <c r="N2186" s="208"/>
      <c r="O2186" s="208"/>
      <c r="P2186" s="208"/>
      <c r="Q2186" s="208"/>
      <c r="R2186" s="208"/>
      <c r="S2186" s="208"/>
      <c r="T2186" s="209"/>
      <c r="U2186" s="13"/>
      <c r="V2186" s="13"/>
      <c r="W2186" s="13"/>
      <c r="X2186" s="13"/>
      <c r="Y2186" s="13"/>
      <c r="Z2186" s="13"/>
      <c r="AA2186" s="13"/>
      <c r="AB2186" s="13"/>
      <c r="AC2186" s="13"/>
      <c r="AD2186" s="13"/>
      <c r="AE2186" s="13"/>
      <c r="AT2186" s="204" t="s">
        <v>394</v>
      </c>
      <c r="AU2186" s="204" t="s">
        <v>87</v>
      </c>
      <c r="AV2186" s="13" t="s">
        <v>85</v>
      </c>
      <c r="AW2186" s="13" t="s">
        <v>34</v>
      </c>
      <c r="AX2186" s="13" t="s">
        <v>78</v>
      </c>
      <c r="AY2186" s="204" t="s">
        <v>219</v>
      </c>
    </row>
    <row r="2187" s="14" customFormat="1">
      <c r="A2187" s="14"/>
      <c r="B2187" s="210"/>
      <c r="C2187" s="14"/>
      <c r="D2187" s="193" t="s">
        <v>394</v>
      </c>
      <c r="E2187" s="211" t="s">
        <v>1</v>
      </c>
      <c r="F2187" s="212" t="s">
        <v>911</v>
      </c>
      <c r="G2187" s="14"/>
      <c r="H2187" s="213">
        <v>18.300000000000001</v>
      </c>
      <c r="I2187" s="214"/>
      <c r="J2187" s="14"/>
      <c r="K2187" s="14"/>
      <c r="L2187" s="210"/>
      <c r="M2187" s="215"/>
      <c r="N2187" s="216"/>
      <c r="O2187" s="216"/>
      <c r="P2187" s="216"/>
      <c r="Q2187" s="216"/>
      <c r="R2187" s="216"/>
      <c r="S2187" s="216"/>
      <c r="T2187" s="217"/>
      <c r="U2187" s="14"/>
      <c r="V2187" s="14"/>
      <c r="W2187" s="14"/>
      <c r="X2187" s="14"/>
      <c r="Y2187" s="14"/>
      <c r="Z2187" s="14"/>
      <c r="AA2187" s="14"/>
      <c r="AB2187" s="14"/>
      <c r="AC2187" s="14"/>
      <c r="AD2187" s="14"/>
      <c r="AE2187" s="14"/>
      <c r="AT2187" s="211" t="s">
        <v>394</v>
      </c>
      <c r="AU2187" s="211" t="s">
        <v>87</v>
      </c>
      <c r="AV2187" s="14" t="s">
        <v>87</v>
      </c>
      <c r="AW2187" s="14" t="s">
        <v>34</v>
      </c>
      <c r="AX2187" s="14" t="s">
        <v>78</v>
      </c>
      <c r="AY2187" s="211" t="s">
        <v>219</v>
      </c>
    </row>
    <row r="2188" s="14" customFormat="1">
      <c r="A2188" s="14"/>
      <c r="B2188" s="210"/>
      <c r="C2188" s="14"/>
      <c r="D2188" s="193" t="s">
        <v>394</v>
      </c>
      <c r="E2188" s="211" t="s">
        <v>1</v>
      </c>
      <c r="F2188" s="212" t="s">
        <v>3962</v>
      </c>
      <c r="G2188" s="14"/>
      <c r="H2188" s="213">
        <v>-0.65000000000000002</v>
      </c>
      <c r="I2188" s="214"/>
      <c r="J2188" s="14"/>
      <c r="K2188" s="14"/>
      <c r="L2188" s="210"/>
      <c r="M2188" s="215"/>
      <c r="N2188" s="216"/>
      <c r="O2188" s="216"/>
      <c r="P2188" s="216"/>
      <c r="Q2188" s="216"/>
      <c r="R2188" s="216"/>
      <c r="S2188" s="216"/>
      <c r="T2188" s="217"/>
      <c r="U2188" s="14"/>
      <c r="V2188" s="14"/>
      <c r="W2188" s="14"/>
      <c r="X2188" s="14"/>
      <c r="Y2188" s="14"/>
      <c r="Z2188" s="14"/>
      <c r="AA2188" s="14"/>
      <c r="AB2188" s="14"/>
      <c r="AC2188" s="14"/>
      <c r="AD2188" s="14"/>
      <c r="AE2188" s="14"/>
      <c r="AT2188" s="211" t="s">
        <v>394</v>
      </c>
      <c r="AU2188" s="211" t="s">
        <v>87</v>
      </c>
      <c r="AV2188" s="14" t="s">
        <v>87</v>
      </c>
      <c r="AW2188" s="14" t="s">
        <v>34</v>
      </c>
      <c r="AX2188" s="14" t="s">
        <v>78</v>
      </c>
      <c r="AY2188" s="211" t="s">
        <v>219</v>
      </c>
    </row>
    <row r="2189" s="14" customFormat="1">
      <c r="A2189" s="14"/>
      <c r="B2189" s="210"/>
      <c r="C2189" s="14"/>
      <c r="D2189" s="193" t="s">
        <v>394</v>
      </c>
      <c r="E2189" s="211" t="s">
        <v>1</v>
      </c>
      <c r="F2189" s="212" t="s">
        <v>3963</v>
      </c>
      <c r="G2189" s="14"/>
      <c r="H2189" s="213">
        <v>-1.2</v>
      </c>
      <c r="I2189" s="214"/>
      <c r="J2189" s="14"/>
      <c r="K2189" s="14"/>
      <c r="L2189" s="210"/>
      <c r="M2189" s="215"/>
      <c r="N2189" s="216"/>
      <c r="O2189" s="216"/>
      <c r="P2189" s="216"/>
      <c r="Q2189" s="216"/>
      <c r="R2189" s="216"/>
      <c r="S2189" s="216"/>
      <c r="T2189" s="217"/>
      <c r="U2189" s="14"/>
      <c r="V2189" s="14"/>
      <c r="W2189" s="14"/>
      <c r="X2189" s="14"/>
      <c r="Y2189" s="14"/>
      <c r="Z2189" s="14"/>
      <c r="AA2189" s="14"/>
      <c r="AB2189" s="14"/>
      <c r="AC2189" s="14"/>
      <c r="AD2189" s="14"/>
      <c r="AE2189" s="14"/>
      <c r="AT2189" s="211" t="s">
        <v>394</v>
      </c>
      <c r="AU2189" s="211" t="s">
        <v>87</v>
      </c>
      <c r="AV2189" s="14" t="s">
        <v>87</v>
      </c>
      <c r="AW2189" s="14" t="s">
        <v>34</v>
      </c>
      <c r="AX2189" s="14" t="s">
        <v>78</v>
      </c>
      <c r="AY2189" s="211" t="s">
        <v>219</v>
      </c>
    </row>
    <row r="2190" s="13" customFormat="1">
      <c r="A2190" s="13"/>
      <c r="B2190" s="203"/>
      <c r="C2190" s="13"/>
      <c r="D2190" s="193" t="s">
        <v>394</v>
      </c>
      <c r="E2190" s="204" t="s">
        <v>1</v>
      </c>
      <c r="F2190" s="205" t="s">
        <v>1083</v>
      </c>
      <c r="G2190" s="13"/>
      <c r="H2190" s="204" t="s">
        <v>1</v>
      </c>
      <c r="I2190" s="206"/>
      <c r="J2190" s="13"/>
      <c r="K2190" s="13"/>
      <c r="L2190" s="203"/>
      <c r="M2190" s="207"/>
      <c r="N2190" s="208"/>
      <c r="O2190" s="208"/>
      <c r="P2190" s="208"/>
      <c r="Q2190" s="208"/>
      <c r="R2190" s="208"/>
      <c r="S2190" s="208"/>
      <c r="T2190" s="209"/>
      <c r="U2190" s="13"/>
      <c r="V2190" s="13"/>
      <c r="W2190" s="13"/>
      <c r="X2190" s="13"/>
      <c r="Y2190" s="13"/>
      <c r="Z2190" s="13"/>
      <c r="AA2190" s="13"/>
      <c r="AB2190" s="13"/>
      <c r="AC2190" s="13"/>
      <c r="AD2190" s="13"/>
      <c r="AE2190" s="13"/>
      <c r="AT2190" s="204" t="s">
        <v>394</v>
      </c>
      <c r="AU2190" s="204" t="s">
        <v>87</v>
      </c>
      <c r="AV2190" s="13" t="s">
        <v>85</v>
      </c>
      <c r="AW2190" s="13" t="s">
        <v>34</v>
      </c>
      <c r="AX2190" s="13" t="s">
        <v>78</v>
      </c>
      <c r="AY2190" s="204" t="s">
        <v>219</v>
      </c>
    </row>
    <row r="2191" s="14" customFormat="1">
      <c r="A2191" s="14"/>
      <c r="B2191" s="210"/>
      <c r="C2191" s="14"/>
      <c r="D2191" s="193" t="s">
        <v>394</v>
      </c>
      <c r="E2191" s="211" t="s">
        <v>1</v>
      </c>
      <c r="F2191" s="212" t="s">
        <v>3964</v>
      </c>
      <c r="G2191" s="14"/>
      <c r="H2191" s="213">
        <v>19.199999999999999</v>
      </c>
      <c r="I2191" s="214"/>
      <c r="J2191" s="14"/>
      <c r="K2191" s="14"/>
      <c r="L2191" s="210"/>
      <c r="M2191" s="215"/>
      <c r="N2191" s="216"/>
      <c r="O2191" s="216"/>
      <c r="P2191" s="216"/>
      <c r="Q2191" s="216"/>
      <c r="R2191" s="216"/>
      <c r="S2191" s="216"/>
      <c r="T2191" s="217"/>
      <c r="U2191" s="14"/>
      <c r="V2191" s="14"/>
      <c r="W2191" s="14"/>
      <c r="X2191" s="14"/>
      <c r="Y2191" s="14"/>
      <c r="Z2191" s="14"/>
      <c r="AA2191" s="14"/>
      <c r="AB2191" s="14"/>
      <c r="AC2191" s="14"/>
      <c r="AD2191" s="14"/>
      <c r="AE2191" s="14"/>
      <c r="AT2191" s="211" t="s">
        <v>394</v>
      </c>
      <c r="AU2191" s="211" t="s">
        <v>87</v>
      </c>
      <c r="AV2191" s="14" t="s">
        <v>87</v>
      </c>
      <c r="AW2191" s="14" t="s">
        <v>34</v>
      </c>
      <c r="AX2191" s="14" t="s">
        <v>78</v>
      </c>
      <c r="AY2191" s="211" t="s">
        <v>219</v>
      </c>
    </row>
    <row r="2192" s="14" customFormat="1">
      <c r="A2192" s="14"/>
      <c r="B2192" s="210"/>
      <c r="C2192" s="14"/>
      <c r="D2192" s="193" t="s">
        <v>394</v>
      </c>
      <c r="E2192" s="211" t="s">
        <v>1</v>
      </c>
      <c r="F2192" s="212" t="s">
        <v>3965</v>
      </c>
      <c r="G2192" s="14"/>
      <c r="H2192" s="213">
        <v>-0.55000000000000004</v>
      </c>
      <c r="I2192" s="214"/>
      <c r="J2192" s="14"/>
      <c r="K2192" s="14"/>
      <c r="L2192" s="210"/>
      <c r="M2192" s="215"/>
      <c r="N2192" s="216"/>
      <c r="O2192" s="216"/>
      <c r="P2192" s="216"/>
      <c r="Q2192" s="216"/>
      <c r="R2192" s="216"/>
      <c r="S2192" s="216"/>
      <c r="T2192" s="217"/>
      <c r="U2192" s="14"/>
      <c r="V2192" s="14"/>
      <c r="W2192" s="14"/>
      <c r="X2192" s="14"/>
      <c r="Y2192" s="14"/>
      <c r="Z2192" s="14"/>
      <c r="AA2192" s="14"/>
      <c r="AB2192" s="14"/>
      <c r="AC2192" s="14"/>
      <c r="AD2192" s="14"/>
      <c r="AE2192" s="14"/>
      <c r="AT2192" s="211" t="s">
        <v>394</v>
      </c>
      <c r="AU2192" s="211" t="s">
        <v>87</v>
      </c>
      <c r="AV2192" s="14" t="s">
        <v>87</v>
      </c>
      <c r="AW2192" s="14" t="s">
        <v>34</v>
      </c>
      <c r="AX2192" s="14" t="s">
        <v>78</v>
      </c>
      <c r="AY2192" s="211" t="s">
        <v>219</v>
      </c>
    </row>
    <row r="2193" s="13" customFormat="1">
      <c r="A2193" s="13"/>
      <c r="B2193" s="203"/>
      <c r="C2193" s="13"/>
      <c r="D2193" s="193" t="s">
        <v>394</v>
      </c>
      <c r="E2193" s="204" t="s">
        <v>1</v>
      </c>
      <c r="F2193" s="205" t="s">
        <v>913</v>
      </c>
      <c r="G2193" s="13"/>
      <c r="H2193" s="204" t="s">
        <v>1</v>
      </c>
      <c r="I2193" s="206"/>
      <c r="J2193" s="13"/>
      <c r="K2193" s="13"/>
      <c r="L2193" s="203"/>
      <c r="M2193" s="207"/>
      <c r="N2193" s="208"/>
      <c r="O2193" s="208"/>
      <c r="P2193" s="208"/>
      <c r="Q2193" s="208"/>
      <c r="R2193" s="208"/>
      <c r="S2193" s="208"/>
      <c r="T2193" s="209"/>
      <c r="U2193" s="13"/>
      <c r="V2193" s="13"/>
      <c r="W2193" s="13"/>
      <c r="X2193" s="13"/>
      <c r="Y2193" s="13"/>
      <c r="Z2193" s="13"/>
      <c r="AA2193" s="13"/>
      <c r="AB2193" s="13"/>
      <c r="AC2193" s="13"/>
      <c r="AD2193" s="13"/>
      <c r="AE2193" s="13"/>
      <c r="AT2193" s="204" t="s">
        <v>394</v>
      </c>
      <c r="AU2193" s="204" t="s">
        <v>87</v>
      </c>
      <c r="AV2193" s="13" t="s">
        <v>85</v>
      </c>
      <c r="AW2193" s="13" t="s">
        <v>34</v>
      </c>
      <c r="AX2193" s="13" t="s">
        <v>78</v>
      </c>
      <c r="AY2193" s="204" t="s">
        <v>219</v>
      </c>
    </row>
    <row r="2194" s="14" customFormat="1">
      <c r="A2194" s="14"/>
      <c r="B2194" s="210"/>
      <c r="C2194" s="14"/>
      <c r="D2194" s="193" t="s">
        <v>394</v>
      </c>
      <c r="E2194" s="211" t="s">
        <v>1</v>
      </c>
      <c r="F2194" s="212" t="s">
        <v>3966</v>
      </c>
      <c r="G2194" s="14"/>
      <c r="H2194" s="213">
        <v>26.300000000000001</v>
      </c>
      <c r="I2194" s="214"/>
      <c r="J2194" s="14"/>
      <c r="K2194" s="14"/>
      <c r="L2194" s="210"/>
      <c r="M2194" s="215"/>
      <c r="N2194" s="216"/>
      <c r="O2194" s="216"/>
      <c r="P2194" s="216"/>
      <c r="Q2194" s="216"/>
      <c r="R2194" s="216"/>
      <c r="S2194" s="216"/>
      <c r="T2194" s="217"/>
      <c r="U2194" s="14"/>
      <c r="V2194" s="14"/>
      <c r="W2194" s="14"/>
      <c r="X2194" s="14"/>
      <c r="Y2194" s="14"/>
      <c r="Z2194" s="14"/>
      <c r="AA2194" s="14"/>
      <c r="AB2194" s="14"/>
      <c r="AC2194" s="14"/>
      <c r="AD2194" s="14"/>
      <c r="AE2194" s="14"/>
      <c r="AT2194" s="211" t="s">
        <v>394</v>
      </c>
      <c r="AU2194" s="211" t="s">
        <v>87</v>
      </c>
      <c r="AV2194" s="14" t="s">
        <v>87</v>
      </c>
      <c r="AW2194" s="14" t="s">
        <v>34</v>
      </c>
      <c r="AX2194" s="14" t="s">
        <v>78</v>
      </c>
      <c r="AY2194" s="211" t="s">
        <v>219</v>
      </c>
    </row>
    <row r="2195" s="14" customFormat="1">
      <c r="A2195" s="14"/>
      <c r="B2195" s="210"/>
      <c r="C2195" s="14"/>
      <c r="D2195" s="193" t="s">
        <v>394</v>
      </c>
      <c r="E2195" s="211" t="s">
        <v>1</v>
      </c>
      <c r="F2195" s="212" t="s">
        <v>3967</v>
      </c>
      <c r="G2195" s="14"/>
      <c r="H2195" s="213">
        <v>-0.29999999999999999</v>
      </c>
      <c r="I2195" s="214"/>
      <c r="J2195" s="14"/>
      <c r="K2195" s="14"/>
      <c r="L2195" s="210"/>
      <c r="M2195" s="215"/>
      <c r="N2195" s="216"/>
      <c r="O2195" s="216"/>
      <c r="P2195" s="216"/>
      <c r="Q2195" s="216"/>
      <c r="R2195" s="216"/>
      <c r="S2195" s="216"/>
      <c r="T2195" s="217"/>
      <c r="U2195" s="14"/>
      <c r="V2195" s="14"/>
      <c r="W2195" s="14"/>
      <c r="X2195" s="14"/>
      <c r="Y2195" s="14"/>
      <c r="Z2195" s="14"/>
      <c r="AA2195" s="14"/>
      <c r="AB2195" s="14"/>
      <c r="AC2195" s="14"/>
      <c r="AD2195" s="14"/>
      <c r="AE2195" s="14"/>
      <c r="AT2195" s="211" t="s">
        <v>394</v>
      </c>
      <c r="AU2195" s="211" t="s">
        <v>87</v>
      </c>
      <c r="AV2195" s="14" t="s">
        <v>87</v>
      </c>
      <c r="AW2195" s="14" t="s">
        <v>34</v>
      </c>
      <c r="AX2195" s="14" t="s">
        <v>78</v>
      </c>
      <c r="AY2195" s="211" t="s">
        <v>219</v>
      </c>
    </row>
    <row r="2196" s="13" customFormat="1">
      <c r="A2196" s="13"/>
      <c r="B2196" s="203"/>
      <c r="C2196" s="13"/>
      <c r="D2196" s="193" t="s">
        <v>394</v>
      </c>
      <c r="E2196" s="204" t="s">
        <v>1</v>
      </c>
      <c r="F2196" s="205" t="s">
        <v>1041</v>
      </c>
      <c r="G2196" s="13"/>
      <c r="H2196" s="204" t="s">
        <v>1</v>
      </c>
      <c r="I2196" s="206"/>
      <c r="J2196" s="13"/>
      <c r="K2196" s="13"/>
      <c r="L2196" s="203"/>
      <c r="M2196" s="207"/>
      <c r="N2196" s="208"/>
      <c r="O2196" s="208"/>
      <c r="P2196" s="208"/>
      <c r="Q2196" s="208"/>
      <c r="R2196" s="208"/>
      <c r="S2196" s="208"/>
      <c r="T2196" s="209"/>
      <c r="U2196" s="13"/>
      <c r="V2196" s="13"/>
      <c r="W2196" s="13"/>
      <c r="X2196" s="13"/>
      <c r="Y2196" s="13"/>
      <c r="Z2196" s="13"/>
      <c r="AA2196" s="13"/>
      <c r="AB2196" s="13"/>
      <c r="AC2196" s="13"/>
      <c r="AD2196" s="13"/>
      <c r="AE2196" s="13"/>
      <c r="AT2196" s="204" t="s">
        <v>394</v>
      </c>
      <c r="AU2196" s="204" t="s">
        <v>87</v>
      </c>
      <c r="AV2196" s="13" t="s">
        <v>85</v>
      </c>
      <c r="AW2196" s="13" t="s">
        <v>34</v>
      </c>
      <c r="AX2196" s="13" t="s">
        <v>78</v>
      </c>
      <c r="AY2196" s="204" t="s">
        <v>219</v>
      </c>
    </row>
    <row r="2197" s="14" customFormat="1">
      <c r="A2197" s="14"/>
      <c r="B2197" s="210"/>
      <c r="C2197" s="14"/>
      <c r="D2197" s="193" t="s">
        <v>394</v>
      </c>
      <c r="E2197" s="211" t="s">
        <v>1</v>
      </c>
      <c r="F2197" s="212" t="s">
        <v>3968</v>
      </c>
      <c r="G2197" s="14"/>
      <c r="H2197" s="213">
        <v>7.5999999999999996</v>
      </c>
      <c r="I2197" s="214"/>
      <c r="J2197" s="14"/>
      <c r="K2197" s="14"/>
      <c r="L2197" s="210"/>
      <c r="M2197" s="215"/>
      <c r="N2197" s="216"/>
      <c r="O2197" s="216"/>
      <c r="P2197" s="216"/>
      <c r="Q2197" s="216"/>
      <c r="R2197" s="216"/>
      <c r="S2197" s="216"/>
      <c r="T2197" s="217"/>
      <c r="U2197" s="14"/>
      <c r="V2197" s="14"/>
      <c r="W2197" s="14"/>
      <c r="X2197" s="14"/>
      <c r="Y2197" s="14"/>
      <c r="Z2197" s="14"/>
      <c r="AA2197" s="14"/>
      <c r="AB2197" s="14"/>
      <c r="AC2197" s="14"/>
      <c r="AD2197" s="14"/>
      <c r="AE2197" s="14"/>
      <c r="AT2197" s="211" t="s">
        <v>394</v>
      </c>
      <c r="AU2197" s="211" t="s">
        <v>87</v>
      </c>
      <c r="AV2197" s="14" t="s">
        <v>87</v>
      </c>
      <c r="AW2197" s="14" t="s">
        <v>34</v>
      </c>
      <c r="AX2197" s="14" t="s">
        <v>78</v>
      </c>
      <c r="AY2197" s="211" t="s">
        <v>219</v>
      </c>
    </row>
    <row r="2198" s="14" customFormat="1">
      <c r="A2198" s="14"/>
      <c r="B2198" s="210"/>
      <c r="C2198" s="14"/>
      <c r="D2198" s="193" t="s">
        <v>394</v>
      </c>
      <c r="E2198" s="211" t="s">
        <v>1</v>
      </c>
      <c r="F2198" s="212" t="s">
        <v>3967</v>
      </c>
      <c r="G2198" s="14"/>
      <c r="H2198" s="213">
        <v>-0.29999999999999999</v>
      </c>
      <c r="I2198" s="214"/>
      <c r="J2198" s="14"/>
      <c r="K2198" s="14"/>
      <c r="L2198" s="210"/>
      <c r="M2198" s="215"/>
      <c r="N2198" s="216"/>
      <c r="O2198" s="216"/>
      <c r="P2198" s="216"/>
      <c r="Q2198" s="216"/>
      <c r="R2198" s="216"/>
      <c r="S2198" s="216"/>
      <c r="T2198" s="217"/>
      <c r="U2198" s="14"/>
      <c r="V2198" s="14"/>
      <c r="W2198" s="14"/>
      <c r="X2198" s="14"/>
      <c r="Y2198" s="14"/>
      <c r="Z2198" s="14"/>
      <c r="AA2198" s="14"/>
      <c r="AB2198" s="14"/>
      <c r="AC2198" s="14"/>
      <c r="AD2198" s="14"/>
      <c r="AE2198" s="14"/>
      <c r="AT2198" s="211" t="s">
        <v>394</v>
      </c>
      <c r="AU2198" s="211" t="s">
        <v>87</v>
      </c>
      <c r="AV2198" s="14" t="s">
        <v>87</v>
      </c>
      <c r="AW2198" s="14" t="s">
        <v>34</v>
      </c>
      <c r="AX2198" s="14" t="s">
        <v>78</v>
      </c>
      <c r="AY2198" s="211" t="s">
        <v>219</v>
      </c>
    </row>
    <row r="2199" s="13" customFormat="1">
      <c r="A2199" s="13"/>
      <c r="B2199" s="203"/>
      <c r="C2199" s="13"/>
      <c r="D2199" s="193" t="s">
        <v>394</v>
      </c>
      <c r="E2199" s="204" t="s">
        <v>1</v>
      </c>
      <c r="F2199" s="205" t="s">
        <v>987</v>
      </c>
      <c r="G2199" s="13"/>
      <c r="H2199" s="204" t="s">
        <v>1</v>
      </c>
      <c r="I2199" s="206"/>
      <c r="J2199" s="13"/>
      <c r="K2199" s="13"/>
      <c r="L2199" s="203"/>
      <c r="M2199" s="207"/>
      <c r="N2199" s="208"/>
      <c r="O2199" s="208"/>
      <c r="P2199" s="208"/>
      <c r="Q2199" s="208"/>
      <c r="R2199" s="208"/>
      <c r="S2199" s="208"/>
      <c r="T2199" s="209"/>
      <c r="U2199" s="13"/>
      <c r="V2199" s="13"/>
      <c r="W2199" s="13"/>
      <c r="X2199" s="13"/>
      <c r="Y2199" s="13"/>
      <c r="Z2199" s="13"/>
      <c r="AA2199" s="13"/>
      <c r="AB2199" s="13"/>
      <c r="AC2199" s="13"/>
      <c r="AD2199" s="13"/>
      <c r="AE2199" s="13"/>
      <c r="AT2199" s="204" t="s">
        <v>394</v>
      </c>
      <c r="AU2199" s="204" t="s">
        <v>87</v>
      </c>
      <c r="AV2199" s="13" t="s">
        <v>85</v>
      </c>
      <c r="AW2199" s="13" t="s">
        <v>34</v>
      </c>
      <c r="AX2199" s="13" t="s">
        <v>78</v>
      </c>
      <c r="AY2199" s="204" t="s">
        <v>219</v>
      </c>
    </row>
    <row r="2200" s="14" customFormat="1">
      <c r="A2200" s="14"/>
      <c r="B2200" s="210"/>
      <c r="C2200" s="14"/>
      <c r="D2200" s="193" t="s">
        <v>394</v>
      </c>
      <c r="E2200" s="211" t="s">
        <v>1</v>
      </c>
      <c r="F2200" s="212" t="s">
        <v>3969</v>
      </c>
      <c r="G2200" s="14"/>
      <c r="H2200" s="213">
        <v>7.4000000000000004</v>
      </c>
      <c r="I2200" s="214"/>
      <c r="J2200" s="14"/>
      <c r="K2200" s="14"/>
      <c r="L2200" s="210"/>
      <c r="M2200" s="215"/>
      <c r="N2200" s="216"/>
      <c r="O2200" s="216"/>
      <c r="P2200" s="216"/>
      <c r="Q2200" s="216"/>
      <c r="R2200" s="216"/>
      <c r="S2200" s="216"/>
      <c r="T2200" s="217"/>
      <c r="U2200" s="14"/>
      <c r="V2200" s="14"/>
      <c r="W2200" s="14"/>
      <c r="X2200" s="14"/>
      <c r="Y2200" s="14"/>
      <c r="Z2200" s="14"/>
      <c r="AA2200" s="14"/>
      <c r="AB2200" s="14"/>
      <c r="AC2200" s="14"/>
      <c r="AD2200" s="14"/>
      <c r="AE2200" s="14"/>
      <c r="AT2200" s="211" t="s">
        <v>394</v>
      </c>
      <c r="AU2200" s="211" t="s">
        <v>87</v>
      </c>
      <c r="AV2200" s="14" t="s">
        <v>87</v>
      </c>
      <c r="AW2200" s="14" t="s">
        <v>34</v>
      </c>
      <c r="AX2200" s="14" t="s">
        <v>78</v>
      </c>
      <c r="AY2200" s="211" t="s">
        <v>219</v>
      </c>
    </row>
    <row r="2201" s="14" customFormat="1">
      <c r="A2201" s="14"/>
      <c r="B2201" s="210"/>
      <c r="C2201" s="14"/>
      <c r="D2201" s="193" t="s">
        <v>394</v>
      </c>
      <c r="E2201" s="211" t="s">
        <v>1</v>
      </c>
      <c r="F2201" s="212" t="s">
        <v>3970</v>
      </c>
      <c r="G2201" s="14"/>
      <c r="H2201" s="213">
        <v>0.40000000000000002</v>
      </c>
      <c r="I2201" s="214"/>
      <c r="J2201" s="14"/>
      <c r="K2201" s="14"/>
      <c r="L2201" s="210"/>
      <c r="M2201" s="215"/>
      <c r="N2201" s="216"/>
      <c r="O2201" s="216"/>
      <c r="P2201" s="216"/>
      <c r="Q2201" s="216"/>
      <c r="R2201" s="216"/>
      <c r="S2201" s="216"/>
      <c r="T2201" s="217"/>
      <c r="U2201" s="14"/>
      <c r="V2201" s="14"/>
      <c r="W2201" s="14"/>
      <c r="X2201" s="14"/>
      <c r="Y2201" s="14"/>
      <c r="Z2201" s="14"/>
      <c r="AA2201" s="14"/>
      <c r="AB2201" s="14"/>
      <c r="AC2201" s="14"/>
      <c r="AD2201" s="14"/>
      <c r="AE2201" s="14"/>
      <c r="AT2201" s="211" t="s">
        <v>394</v>
      </c>
      <c r="AU2201" s="211" t="s">
        <v>87</v>
      </c>
      <c r="AV2201" s="14" t="s">
        <v>87</v>
      </c>
      <c r="AW2201" s="14" t="s">
        <v>34</v>
      </c>
      <c r="AX2201" s="14" t="s">
        <v>78</v>
      </c>
      <c r="AY2201" s="211" t="s">
        <v>219</v>
      </c>
    </row>
    <row r="2202" s="13" customFormat="1">
      <c r="A2202" s="13"/>
      <c r="B2202" s="203"/>
      <c r="C2202" s="13"/>
      <c r="D2202" s="193" t="s">
        <v>394</v>
      </c>
      <c r="E2202" s="204" t="s">
        <v>1</v>
      </c>
      <c r="F2202" s="205" t="s">
        <v>1077</v>
      </c>
      <c r="G2202" s="13"/>
      <c r="H2202" s="204" t="s">
        <v>1</v>
      </c>
      <c r="I2202" s="206"/>
      <c r="J2202" s="13"/>
      <c r="K2202" s="13"/>
      <c r="L2202" s="203"/>
      <c r="M2202" s="207"/>
      <c r="N2202" s="208"/>
      <c r="O2202" s="208"/>
      <c r="P2202" s="208"/>
      <c r="Q2202" s="208"/>
      <c r="R2202" s="208"/>
      <c r="S2202" s="208"/>
      <c r="T2202" s="209"/>
      <c r="U2202" s="13"/>
      <c r="V2202" s="13"/>
      <c r="W2202" s="13"/>
      <c r="X2202" s="13"/>
      <c r="Y2202" s="13"/>
      <c r="Z2202" s="13"/>
      <c r="AA2202" s="13"/>
      <c r="AB2202" s="13"/>
      <c r="AC2202" s="13"/>
      <c r="AD2202" s="13"/>
      <c r="AE2202" s="13"/>
      <c r="AT2202" s="204" t="s">
        <v>394</v>
      </c>
      <c r="AU2202" s="204" t="s">
        <v>87</v>
      </c>
      <c r="AV2202" s="13" t="s">
        <v>85</v>
      </c>
      <c r="AW2202" s="13" t="s">
        <v>34</v>
      </c>
      <c r="AX2202" s="13" t="s">
        <v>78</v>
      </c>
      <c r="AY2202" s="204" t="s">
        <v>219</v>
      </c>
    </row>
    <row r="2203" s="14" customFormat="1">
      <c r="A2203" s="14"/>
      <c r="B2203" s="210"/>
      <c r="C2203" s="14"/>
      <c r="D2203" s="193" t="s">
        <v>394</v>
      </c>
      <c r="E2203" s="211" t="s">
        <v>1</v>
      </c>
      <c r="F2203" s="212" t="s">
        <v>3971</v>
      </c>
      <c r="G2203" s="14"/>
      <c r="H2203" s="213">
        <v>8.4000000000000004</v>
      </c>
      <c r="I2203" s="214"/>
      <c r="J2203" s="14"/>
      <c r="K2203" s="14"/>
      <c r="L2203" s="210"/>
      <c r="M2203" s="215"/>
      <c r="N2203" s="216"/>
      <c r="O2203" s="216"/>
      <c r="P2203" s="216"/>
      <c r="Q2203" s="216"/>
      <c r="R2203" s="216"/>
      <c r="S2203" s="216"/>
      <c r="T2203" s="217"/>
      <c r="U2203" s="14"/>
      <c r="V2203" s="14"/>
      <c r="W2203" s="14"/>
      <c r="X2203" s="14"/>
      <c r="Y2203" s="14"/>
      <c r="Z2203" s="14"/>
      <c r="AA2203" s="14"/>
      <c r="AB2203" s="14"/>
      <c r="AC2203" s="14"/>
      <c r="AD2203" s="14"/>
      <c r="AE2203" s="14"/>
      <c r="AT2203" s="211" t="s">
        <v>394</v>
      </c>
      <c r="AU2203" s="211" t="s">
        <v>87</v>
      </c>
      <c r="AV2203" s="14" t="s">
        <v>87</v>
      </c>
      <c r="AW2203" s="14" t="s">
        <v>34</v>
      </c>
      <c r="AX2203" s="14" t="s">
        <v>78</v>
      </c>
      <c r="AY2203" s="211" t="s">
        <v>219</v>
      </c>
    </row>
    <row r="2204" s="14" customFormat="1">
      <c r="A2204" s="14"/>
      <c r="B2204" s="210"/>
      <c r="C2204" s="14"/>
      <c r="D2204" s="193" t="s">
        <v>394</v>
      </c>
      <c r="E2204" s="211" t="s">
        <v>1</v>
      </c>
      <c r="F2204" s="212" t="s">
        <v>3967</v>
      </c>
      <c r="G2204" s="14"/>
      <c r="H2204" s="213">
        <v>-0.29999999999999999</v>
      </c>
      <c r="I2204" s="214"/>
      <c r="J2204" s="14"/>
      <c r="K2204" s="14"/>
      <c r="L2204" s="210"/>
      <c r="M2204" s="215"/>
      <c r="N2204" s="216"/>
      <c r="O2204" s="216"/>
      <c r="P2204" s="216"/>
      <c r="Q2204" s="216"/>
      <c r="R2204" s="216"/>
      <c r="S2204" s="216"/>
      <c r="T2204" s="217"/>
      <c r="U2204" s="14"/>
      <c r="V2204" s="14"/>
      <c r="W2204" s="14"/>
      <c r="X2204" s="14"/>
      <c r="Y2204" s="14"/>
      <c r="Z2204" s="14"/>
      <c r="AA2204" s="14"/>
      <c r="AB2204" s="14"/>
      <c r="AC2204" s="14"/>
      <c r="AD2204" s="14"/>
      <c r="AE2204" s="14"/>
      <c r="AT2204" s="211" t="s">
        <v>394</v>
      </c>
      <c r="AU2204" s="211" t="s">
        <v>87</v>
      </c>
      <c r="AV2204" s="14" t="s">
        <v>87</v>
      </c>
      <c r="AW2204" s="14" t="s">
        <v>34</v>
      </c>
      <c r="AX2204" s="14" t="s">
        <v>78</v>
      </c>
      <c r="AY2204" s="211" t="s">
        <v>219</v>
      </c>
    </row>
    <row r="2205" s="16" customFormat="1">
      <c r="A2205" s="16"/>
      <c r="B2205" s="226"/>
      <c r="C2205" s="16"/>
      <c r="D2205" s="193" t="s">
        <v>394</v>
      </c>
      <c r="E2205" s="227" t="s">
        <v>1</v>
      </c>
      <c r="F2205" s="228" t="s">
        <v>816</v>
      </c>
      <c r="G2205" s="16"/>
      <c r="H2205" s="229">
        <v>403.25</v>
      </c>
      <c r="I2205" s="230"/>
      <c r="J2205" s="16"/>
      <c r="K2205" s="16"/>
      <c r="L2205" s="226"/>
      <c r="M2205" s="231"/>
      <c r="N2205" s="232"/>
      <c r="O2205" s="232"/>
      <c r="P2205" s="232"/>
      <c r="Q2205" s="232"/>
      <c r="R2205" s="232"/>
      <c r="S2205" s="232"/>
      <c r="T2205" s="233"/>
      <c r="U2205" s="16"/>
      <c r="V2205" s="16"/>
      <c r="W2205" s="16"/>
      <c r="X2205" s="16"/>
      <c r="Y2205" s="16"/>
      <c r="Z2205" s="16"/>
      <c r="AA2205" s="16"/>
      <c r="AB2205" s="16"/>
      <c r="AC2205" s="16"/>
      <c r="AD2205" s="16"/>
      <c r="AE2205" s="16"/>
      <c r="AT2205" s="227" t="s">
        <v>394</v>
      </c>
      <c r="AU2205" s="227" t="s">
        <v>87</v>
      </c>
      <c r="AV2205" s="16" t="s">
        <v>233</v>
      </c>
      <c r="AW2205" s="16" t="s">
        <v>34</v>
      </c>
      <c r="AX2205" s="16" t="s">
        <v>78</v>
      </c>
      <c r="AY2205" s="227" t="s">
        <v>219</v>
      </c>
    </row>
    <row r="2206" s="13" customFormat="1">
      <c r="A2206" s="13"/>
      <c r="B2206" s="203"/>
      <c r="C2206" s="13"/>
      <c r="D2206" s="193" t="s">
        <v>394</v>
      </c>
      <c r="E2206" s="204" t="s">
        <v>1</v>
      </c>
      <c r="F2206" s="205" t="s">
        <v>459</v>
      </c>
      <c r="G2206" s="13"/>
      <c r="H2206" s="204" t="s">
        <v>1</v>
      </c>
      <c r="I2206" s="206"/>
      <c r="J2206" s="13"/>
      <c r="K2206" s="13"/>
      <c r="L2206" s="203"/>
      <c r="M2206" s="207"/>
      <c r="N2206" s="208"/>
      <c r="O2206" s="208"/>
      <c r="P2206" s="208"/>
      <c r="Q2206" s="208"/>
      <c r="R2206" s="208"/>
      <c r="S2206" s="208"/>
      <c r="T2206" s="209"/>
      <c r="U2206" s="13"/>
      <c r="V2206" s="13"/>
      <c r="W2206" s="13"/>
      <c r="X2206" s="13"/>
      <c r="Y2206" s="13"/>
      <c r="Z2206" s="13"/>
      <c r="AA2206" s="13"/>
      <c r="AB2206" s="13"/>
      <c r="AC2206" s="13"/>
      <c r="AD2206" s="13"/>
      <c r="AE2206" s="13"/>
      <c r="AT2206" s="204" t="s">
        <v>394</v>
      </c>
      <c r="AU2206" s="204" t="s">
        <v>87</v>
      </c>
      <c r="AV2206" s="13" t="s">
        <v>85</v>
      </c>
      <c r="AW2206" s="13" t="s">
        <v>34</v>
      </c>
      <c r="AX2206" s="13" t="s">
        <v>78</v>
      </c>
      <c r="AY2206" s="204" t="s">
        <v>219</v>
      </c>
    </row>
    <row r="2207" s="13" customFormat="1">
      <c r="A2207" s="13"/>
      <c r="B2207" s="203"/>
      <c r="C2207" s="13"/>
      <c r="D2207" s="193" t="s">
        <v>394</v>
      </c>
      <c r="E2207" s="204" t="s">
        <v>1</v>
      </c>
      <c r="F2207" s="205" t="s">
        <v>803</v>
      </c>
      <c r="G2207" s="13"/>
      <c r="H2207" s="204" t="s">
        <v>1</v>
      </c>
      <c r="I2207" s="206"/>
      <c r="J2207" s="13"/>
      <c r="K2207" s="13"/>
      <c r="L2207" s="203"/>
      <c r="M2207" s="207"/>
      <c r="N2207" s="208"/>
      <c r="O2207" s="208"/>
      <c r="P2207" s="208"/>
      <c r="Q2207" s="208"/>
      <c r="R2207" s="208"/>
      <c r="S2207" s="208"/>
      <c r="T2207" s="209"/>
      <c r="U2207" s="13"/>
      <c r="V2207" s="13"/>
      <c r="W2207" s="13"/>
      <c r="X2207" s="13"/>
      <c r="Y2207" s="13"/>
      <c r="Z2207" s="13"/>
      <c r="AA2207" s="13"/>
      <c r="AB2207" s="13"/>
      <c r="AC2207" s="13"/>
      <c r="AD2207" s="13"/>
      <c r="AE2207" s="13"/>
      <c r="AT2207" s="204" t="s">
        <v>394</v>
      </c>
      <c r="AU2207" s="204" t="s">
        <v>87</v>
      </c>
      <c r="AV2207" s="13" t="s">
        <v>85</v>
      </c>
      <c r="AW2207" s="13" t="s">
        <v>34</v>
      </c>
      <c r="AX2207" s="13" t="s">
        <v>78</v>
      </c>
      <c r="AY2207" s="204" t="s">
        <v>219</v>
      </c>
    </row>
    <row r="2208" s="14" customFormat="1">
      <c r="A2208" s="14"/>
      <c r="B2208" s="210"/>
      <c r="C2208" s="14"/>
      <c r="D2208" s="193" t="s">
        <v>394</v>
      </c>
      <c r="E2208" s="211" t="s">
        <v>1</v>
      </c>
      <c r="F2208" s="212" t="s">
        <v>917</v>
      </c>
      <c r="G2208" s="14"/>
      <c r="H2208" s="213">
        <v>18.600000000000001</v>
      </c>
      <c r="I2208" s="214"/>
      <c r="J2208" s="14"/>
      <c r="K2208" s="14"/>
      <c r="L2208" s="210"/>
      <c r="M2208" s="215"/>
      <c r="N2208" s="216"/>
      <c r="O2208" s="216"/>
      <c r="P2208" s="216"/>
      <c r="Q2208" s="216"/>
      <c r="R2208" s="216"/>
      <c r="S2208" s="216"/>
      <c r="T2208" s="217"/>
      <c r="U2208" s="14"/>
      <c r="V2208" s="14"/>
      <c r="W2208" s="14"/>
      <c r="X2208" s="14"/>
      <c r="Y2208" s="14"/>
      <c r="Z2208" s="14"/>
      <c r="AA2208" s="14"/>
      <c r="AB2208" s="14"/>
      <c r="AC2208" s="14"/>
      <c r="AD2208" s="14"/>
      <c r="AE2208" s="14"/>
      <c r="AT2208" s="211" t="s">
        <v>394</v>
      </c>
      <c r="AU2208" s="211" t="s">
        <v>87</v>
      </c>
      <c r="AV2208" s="14" t="s">
        <v>87</v>
      </c>
      <c r="AW2208" s="14" t="s">
        <v>34</v>
      </c>
      <c r="AX2208" s="14" t="s">
        <v>78</v>
      </c>
      <c r="AY2208" s="211" t="s">
        <v>219</v>
      </c>
    </row>
    <row r="2209" s="14" customFormat="1">
      <c r="A2209" s="14"/>
      <c r="B2209" s="210"/>
      <c r="C2209" s="14"/>
      <c r="D2209" s="193" t="s">
        <v>394</v>
      </c>
      <c r="E2209" s="211" t="s">
        <v>1</v>
      </c>
      <c r="F2209" s="212" t="s">
        <v>3972</v>
      </c>
      <c r="G2209" s="14"/>
      <c r="H2209" s="213">
        <v>-2.3999999999999999</v>
      </c>
      <c r="I2209" s="214"/>
      <c r="J2209" s="14"/>
      <c r="K2209" s="14"/>
      <c r="L2209" s="210"/>
      <c r="M2209" s="215"/>
      <c r="N2209" s="216"/>
      <c r="O2209" s="216"/>
      <c r="P2209" s="216"/>
      <c r="Q2209" s="216"/>
      <c r="R2209" s="216"/>
      <c r="S2209" s="216"/>
      <c r="T2209" s="217"/>
      <c r="U2209" s="14"/>
      <c r="V2209" s="14"/>
      <c r="W2209" s="14"/>
      <c r="X2209" s="14"/>
      <c r="Y2209" s="14"/>
      <c r="Z2209" s="14"/>
      <c r="AA2209" s="14"/>
      <c r="AB2209" s="14"/>
      <c r="AC2209" s="14"/>
      <c r="AD2209" s="14"/>
      <c r="AE2209" s="14"/>
      <c r="AT2209" s="211" t="s">
        <v>394</v>
      </c>
      <c r="AU2209" s="211" t="s">
        <v>87</v>
      </c>
      <c r="AV2209" s="14" t="s">
        <v>87</v>
      </c>
      <c r="AW2209" s="14" t="s">
        <v>34</v>
      </c>
      <c r="AX2209" s="14" t="s">
        <v>78</v>
      </c>
      <c r="AY2209" s="211" t="s">
        <v>219</v>
      </c>
    </row>
    <row r="2210" s="13" customFormat="1">
      <c r="A2210" s="13"/>
      <c r="B2210" s="203"/>
      <c r="C2210" s="13"/>
      <c r="D2210" s="193" t="s">
        <v>394</v>
      </c>
      <c r="E2210" s="204" t="s">
        <v>1</v>
      </c>
      <c r="F2210" s="205" t="s">
        <v>920</v>
      </c>
      <c r="G2210" s="13"/>
      <c r="H2210" s="204" t="s">
        <v>1</v>
      </c>
      <c r="I2210" s="206"/>
      <c r="J2210" s="13"/>
      <c r="K2210" s="13"/>
      <c r="L2210" s="203"/>
      <c r="M2210" s="207"/>
      <c r="N2210" s="208"/>
      <c r="O2210" s="208"/>
      <c r="P2210" s="208"/>
      <c r="Q2210" s="208"/>
      <c r="R2210" s="208"/>
      <c r="S2210" s="208"/>
      <c r="T2210" s="209"/>
      <c r="U2210" s="13"/>
      <c r="V2210" s="13"/>
      <c r="W2210" s="13"/>
      <c r="X2210" s="13"/>
      <c r="Y2210" s="13"/>
      <c r="Z2210" s="13"/>
      <c r="AA2210" s="13"/>
      <c r="AB2210" s="13"/>
      <c r="AC2210" s="13"/>
      <c r="AD2210" s="13"/>
      <c r="AE2210" s="13"/>
      <c r="AT2210" s="204" t="s">
        <v>394</v>
      </c>
      <c r="AU2210" s="204" t="s">
        <v>87</v>
      </c>
      <c r="AV2210" s="13" t="s">
        <v>85</v>
      </c>
      <c r="AW2210" s="13" t="s">
        <v>34</v>
      </c>
      <c r="AX2210" s="13" t="s">
        <v>78</v>
      </c>
      <c r="AY2210" s="204" t="s">
        <v>219</v>
      </c>
    </row>
    <row r="2211" s="16" customFormat="1">
      <c r="A2211" s="16"/>
      <c r="B2211" s="226"/>
      <c r="C2211" s="16"/>
      <c r="D2211" s="193" t="s">
        <v>394</v>
      </c>
      <c r="E2211" s="227" t="s">
        <v>1</v>
      </c>
      <c r="F2211" s="228" t="s">
        <v>816</v>
      </c>
      <c r="G2211" s="16"/>
      <c r="H2211" s="229">
        <v>16.199999999999999</v>
      </c>
      <c r="I2211" s="230"/>
      <c r="J2211" s="16"/>
      <c r="K2211" s="16"/>
      <c r="L2211" s="226"/>
      <c r="M2211" s="231"/>
      <c r="N2211" s="232"/>
      <c r="O2211" s="232"/>
      <c r="P2211" s="232"/>
      <c r="Q2211" s="232"/>
      <c r="R2211" s="232"/>
      <c r="S2211" s="232"/>
      <c r="T2211" s="233"/>
      <c r="U2211" s="16"/>
      <c r="V2211" s="16"/>
      <c r="W2211" s="16"/>
      <c r="X2211" s="16"/>
      <c r="Y2211" s="16"/>
      <c r="Z2211" s="16"/>
      <c r="AA2211" s="16"/>
      <c r="AB2211" s="16"/>
      <c r="AC2211" s="16"/>
      <c r="AD2211" s="16"/>
      <c r="AE2211" s="16"/>
      <c r="AT2211" s="227" t="s">
        <v>394</v>
      </c>
      <c r="AU2211" s="227" t="s">
        <v>87</v>
      </c>
      <c r="AV2211" s="16" t="s">
        <v>233</v>
      </c>
      <c r="AW2211" s="16" t="s">
        <v>34</v>
      </c>
      <c r="AX2211" s="16" t="s">
        <v>78</v>
      </c>
      <c r="AY2211" s="227" t="s">
        <v>219</v>
      </c>
    </row>
    <row r="2212" s="15" customFormat="1">
      <c r="A2212" s="15"/>
      <c r="B2212" s="218"/>
      <c r="C2212" s="15"/>
      <c r="D2212" s="193" t="s">
        <v>394</v>
      </c>
      <c r="E2212" s="219" t="s">
        <v>1</v>
      </c>
      <c r="F2212" s="220" t="s">
        <v>401</v>
      </c>
      <c r="G2212" s="15"/>
      <c r="H2212" s="221">
        <v>419.44999999999999</v>
      </c>
      <c r="I2212" s="222"/>
      <c r="J2212" s="15"/>
      <c r="K2212" s="15"/>
      <c r="L2212" s="218"/>
      <c r="M2212" s="223"/>
      <c r="N2212" s="224"/>
      <c r="O2212" s="224"/>
      <c r="P2212" s="224"/>
      <c r="Q2212" s="224"/>
      <c r="R2212" s="224"/>
      <c r="S2212" s="224"/>
      <c r="T2212" s="225"/>
      <c r="U2212" s="15"/>
      <c r="V2212" s="15"/>
      <c r="W2212" s="15"/>
      <c r="X2212" s="15"/>
      <c r="Y2212" s="15"/>
      <c r="Z2212" s="15"/>
      <c r="AA2212" s="15"/>
      <c r="AB2212" s="15"/>
      <c r="AC2212" s="15"/>
      <c r="AD2212" s="15"/>
      <c r="AE2212" s="15"/>
      <c r="AT2212" s="219" t="s">
        <v>394</v>
      </c>
      <c r="AU2212" s="219" t="s">
        <v>87</v>
      </c>
      <c r="AV2212" s="15" t="s">
        <v>218</v>
      </c>
      <c r="AW2212" s="15" t="s">
        <v>34</v>
      </c>
      <c r="AX2212" s="15" t="s">
        <v>85</v>
      </c>
      <c r="AY2212" s="219" t="s">
        <v>219</v>
      </c>
    </row>
    <row r="2213" s="2" customFormat="1">
      <c r="A2213" s="38"/>
      <c r="B2213" s="179"/>
      <c r="C2213" s="234" t="s">
        <v>3973</v>
      </c>
      <c r="D2213" s="234" t="s">
        <v>2002</v>
      </c>
      <c r="E2213" s="235" t="s">
        <v>3974</v>
      </c>
      <c r="F2213" s="236" t="s">
        <v>3975</v>
      </c>
      <c r="G2213" s="237" t="s">
        <v>499</v>
      </c>
      <c r="H2213" s="238">
        <v>1537.983</v>
      </c>
      <c r="I2213" s="239"/>
      <c r="J2213" s="240">
        <f>ROUND(I2213*H2213,2)</f>
        <v>0</v>
      </c>
      <c r="K2213" s="236" t="s">
        <v>391</v>
      </c>
      <c r="L2213" s="241"/>
      <c r="M2213" s="242" t="s">
        <v>1</v>
      </c>
      <c r="N2213" s="243" t="s">
        <v>43</v>
      </c>
      <c r="O2213" s="77"/>
      <c r="P2213" s="189">
        <f>O2213*H2213</f>
        <v>0</v>
      </c>
      <c r="Q2213" s="189">
        <v>0.00044999999999999999</v>
      </c>
      <c r="R2213" s="189">
        <f>Q2213*H2213</f>
        <v>0.69209234999999991</v>
      </c>
      <c r="S2213" s="189">
        <v>0</v>
      </c>
      <c r="T2213" s="190">
        <f>S2213*H2213</f>
        <v>0</v>
      </c>
      <c r="U2213" s="38"/>
      <c r="V2213" s="38"/>
      <c r="W2213" s="38"/>
      <c r="X2213" s="38"/>
      <c r="Y2213" s="38"/>
      <c r="Z2213" s="38"/>
      <c r="AA2213" s="38"/>
      <c r="AB2213" s="38"/>
      <c r="AC2213" s="38"/>
      <c r="AD2213" s="38"/>
      <c r="AE2213" s="38"/>
      <c r="AR2213" s="191" t="s">
        <v>612</v>
      </c>
      <c r="AT2213" s="191" t="s">
        <v>2002</v>
      </c>
      <c r="AU2213" s="191" t="s">
        <v>87</v>
      </c>
      <c r="AY2213" s="19" t="s">
        <v>219</v>
      </c>
      <c r="BE2213" s="192">
        <f>IF(N2213="základní",J2213,0)</f>
        <v>0</v>
      </c>
      <c r="BF2213" s="192">
        <f>IF(N2213="snížená",J2213,0)</f>
        <v>0</v>
      </c>
      <c r="BG2213" s="192">
        <f>IF(N2213="zákl. přenesená",J2213,0)</f>
        <v>0</v>
      </c>
      <c r="BH2213" s="192">
        <f>IF(N2213="sníž. přenesená",J2213,0)</f>
        <v>0</v>
      </c>
      <c r="BI2213" s="192">
        <f>IF(N2213="nulová",J2213,0)</f>
        <v>0</v>
      </c>
      <c r="BJ2213" s="19" t="s">
        <v>85</v>
      </c>
      <c r="BK2213" s="192">
        <f>ROUND(I2213*H2213,2)</f>
        <v>0</v>
      </c>
      <c r="BL2213" s="19" t="s">
        <v>296</v>
      </c>
      <c r="BM2213" s="191" t="s">
        <v>3976</v>
      </c>
    </row>
    <row r="2214" s="2" customFormat="1">
      <c r="A2214" s="38"/>
      <c r="B2214" s="39"/>
      <c r="C2214" s="38"/>
      <c r="D2214" s="193" t="s">
        <v>227</v>
      </c>
      <c r="E2214" s="38"/>
      <c r="F2214" s="194" t="s">
        <v>3975</v>
      </c>
      <c r="G2214" s="38"/>
      <c r="H2214" s="38"/>
      <c r="I2214" s="195"/>
      <c r="J2214" s="38"/>
      <c r="K2214" s="38"/>
      <c r="L2214" s="39"/>
      <c r="M2214" s="196"/>
      <c r="N2214" s="197"/>
      <c r="O2214" s="77"/>
      <c r="P2214" s="77"/>
      <c r="Q2214" s="77"/>
      <c r="R2214" s="77"/>
      <c r="S2214" s="77"/>
      <c r="T2214" s="78"/>
      <c r="U2214" s="38"/>
      <c r="V2214" s="38"/>
      <c r="W2214" s="38"/>
      <c r="X2214" s="38"/>
      <c r="Y2214" s="38"/>
      <c r="Z2214" s="38"/>
      <c r="AA2214" s="38"/>
      <c r="AB2214" s="38"/>
      <c r="AC2214" s="38"/>
      <c r="AD2214" s="38"/>
      <c r="AE2214" s="38"/>
      <c r="AT2214" s="19" t="s">
        <v>227</v>
      </c>
      <c r="AU2214" s="19" t="s">
        <v>87</v>
      </c>
    </row>
    <row r="2215" s="14" customFormat="1">
      <c r="A2215" s="14"/>
      <c r="B2215" s="210"/>
      <c r="C2215" s="14"/>
      <c r="D2215" s="193" t="s">
        <v>394</v>
      </c>
      <c r="E2215" s="211" t="s">
        <v>1</v>
      </c>
      <c r="F2215" s="212" t="s">
        <v>3977</v>
      </c>
      <c r="G2215" s="14"/>
      <c r="H2215" s="213">
        <v>1537.983</v>
      </c>
      <c r="I2215" s="214"/>
      <c r="J2215" s="14"/>
      <c r="K2215" s="14"/>
      <c r="L2215" s="210"/>
      <c r="M2215" s="215"/>
      <c r="N2215" s="216"/>
      <c r="O2215" s="216"/>
      <c r="P2215" s="216"/>
      <c r="Q2215" s="216"/>
      <c r="R2215" s="216"/>
      <c r="S2215" s="216"/>
      <c r="T2215" s="217"/>
      <c r="U2215" s="14"/>
      <c r="V2215" s="14"/>
      <c r="W2215" s="14"/>
      <c r="X2215" s="14"/>
      <c r="Y2215" s="14"/>
      <c r="Z2215" s="14"/>
      <c r="AA2215" s="14"/>
      <c r="AB2215" s="14"/>
      <c r="AC2215" s="14"/>
      <c r="AD2215" s="14"/>
      <c r="AE2215" s="14"/>
      <c r="AT2215" s="211" t="s">
        <v>394</v>
      </c>
      <c r="AU2215" s="211" t="s">
        <v>87</v>
      </c>
      <c r="AV2215" s="14" t="s">
        <v>87</v>
      </c>
      <c r="AW2215" s="14" t="s">
        <v>34</v>
      </c>
      <c r="AX2215" s="14" t="s">
        <v>78</v>
      </c>
      <c r="AY2215" s="211" t="s">
        <v>219</v>
      </c>
    </row>
    <row r="2216" s="15" customFormat="1">
      <c r="A2216" s="15"/>
      <c r="B2216" s="218"/>
      <c r="C2216" s="15"/>
      <c r="D2216" s="193" t="s">
        <v>394</v>
      </c>
      <c r="E2216" s="219" t="s">
        <v>1</v>
      </c>
      <c r="F2216" s="220" t="s">
        <v>401</v>
      </c>
      <c r="G2216" s="15"/>
      <c r="H2216" s="221">
        <v>1537.983</v>
      </c>
      <c r="I2216" s="222"/>
      <c r="J2216" s="15"/>
      <c r="K2216" s="15"/>
      <c r="L2216" s="218"/>
      <c r="M2216" s="223"/>
      <c r="N2216" s="224"/>
      <c r="O2216" s="224"/>
      <c r="P2216" s="224"/>
      <c r="Q2216" s="224"/>
      <c r="R2216" s="224"/>
      <c r="S2216" s="224"/>
      <c r="T2216" s="225"/>
      <c r="U2216" s="15"/>
      <c r="V2216" s="15"/>
      <c r="W2216" s="15"/>
      <c r="X2216" s="15"/>
      <c r="Y2216" s="15"/>
      <c r="Z2216" s="15"/>
      <c r="AA2216" s="15"/>
      <c r="AB2216" s="15"/>
      <c r="AC2216" s="15"/>
      <c r="AD2216" s="15"/>
      <c r="AE2216" s="15"/>
      <c r="AT2216" s="219" t="s">
        <v>394</v>
      </c>
      <c r="AU2216" s="219" t="s">
        <v>87</v>
      </c>
      <c r="AV2216" s="15" t="s">
        <v>218</v>
      </c>
      <c r="AW2216" s="15" t="s">
        <v>34</v>
      </c>
      <c r="AX2216" s="15" t="s">
        <v>85</v>
      </c>
      <c r="AY2216" s="219" t="s">
        <v>219</v>
      </c>
    </row>
    <row r="2217" s="2" customFormat="1">
      <c r="A2217" s="38"/>
      <c r="B2217" s="179"/>
      <c r="C2217" s="180" t="s">
        <v>3978</v>
      </c>
      <c r="D2217" s="180" t="s">
        <v>222</v>
      </c>
      <c r="E2217" s="181" t="s">
        <v>3979</v>
      </c>
      <c r="F2217" s="182" t="s">
        <v>3980</v>
      </c>
      <c r="G2217" s="183" t="s">
        <v>390</v>
      </c>
      <c r="H2217" s="184">
        <v>529.47000000000003</v>
      </c>
      <c r="I2217" s="185"/>
      <c r="J2217" s="186">
        <f>ROUND(I2217*H2217,2)</f>
        <v>0</v>
      </c>
      <c r="K2217" s="182" t="s">
        <v>391</v>
      </c>
      <c r="L2217" s="39"/>
      <c r="M2217" s="187" t="s">
        <v>1</v>
      </c>
      <c r="N2217" s="188" t="s">
        <v>43</v>
      </c>
      <c r="O2217" s="77"/>
      <c r="P2217" s="189">
        <f>O2217*H2217</f>
        <v>0</v>
      </c>
      <c r="Q2217" s="189">
        <v>0.0063</v>
      </c>
      <c r="R2217" s="189">
        <f>Q2217*H2217</f>
        <v>3.335661</v>
      </c>
      <c r="S2217" s="189">
        <v>0</v>
      </c>
      <c r="T2217" s="190">
        <f>S2217*H2217</f>
        <v>0</v>
      </c>
      <c r="U2217" s="38"/>
      <c r="V2217" s="38"/>
      <c r="W2217" s="38"/>
      <c r="X2217" s="38"/>
      <c r="Y2217" s="38"/>
      <c r="Z2217" s="38"/>
      <c r="AA2217" s="38"/>
      <c r="AB2217" s="38"/>
      <c r="AC2217" s="38"/>
      <c r="AD2217" s="38"/>
      <c r="AE2217" s="38"/>
      <c r="AR2217" s="191" t="s">
        <v>296</v>
      </c>
      <c r="AT2217" s="191" t="s">
        <v>222</v>
      </c>
      <c r="AU2217" s="191" t="s">
        <v>87</v>
      </c>
      <c r="AY2217" s="19" t="s">
        <v>219</v>
      </c>
      <c r="BE2217" s="192">
        <f>IF(N2217="základní",J2217,0)</f>
        <v>0</v>
      </c>
      <c r="BF2217" s="192">
        <f>IF(N2217="snížená",J2217,0)</f>
        <v>0</v>
      </c>
      <c r="BG2217" s="192">
        <f>IF(N2217="zákl. přenesená",J2217,0)</f>
        <v>0</v>
      </c>
      <c r="BH2217" s="192">
        <f>IF(N2217="sníž. přenesená",J2217,0)</f>
        <v>0</v>
      </c>
      <c r="BI2217" s="192">
        <f>IF(N2217="nulová",J2217,0)</f>
        <v>0</v>
      </c>
      <c r="BJ2217" s="19" t="s">
        <v>85</v>
      </c>
      <c r="BK2217" s="192">
        <f>ROUND(I2217*H2217,2)</f>
        <v>0</v>
      </c>
      <c r="BL2217" s="19" t="s">
        <v>296</v>
      </c>
      <c r="BM2217" s="191" t="s">
        <v>3981</v>
      </c>
    </row>
    <row r="2218" s="2" customFormat="1">
      <c r="A2218" s="38"/>
      <c r="B2218" s="39"/>
      <c r="C2218" s="38"/>
      <c r="D2218" s="193" t="s">
        <v>227</v>
      </c>
      <c r="E2218" s="38"/>
      <c r="F2218" s="194" t="s">
        <v>3982</v>
      </c>
      <c r="G2218" s="38"/>
      <c r="H2218" s="38"/>
      <c r="I2218" s="195"/>
      <c r="J2218" s="38"/>
      <c r="K2218" s="38"/>
      <c r="L2218" s="39"/>
      <c r="M2218" s="196"/>
      <c r="N2218" s="197"/>
      <c r="O2218" s="77"/>
      <c r="P2218" s="77"/>
      <c r="Q2218" s="77"/>
      <c r="R2218" s="77"/>
      <c r="S2218" s="77"/>
      <c r="T2218" s="78"/>
      <c r="U2218" s="38"/>
      <c r="V2218" s="38"/>
      <c r="W2218" s="38"/>
      <c r="X2218" s="38"/>
      <c r="Y2218" s="38"/>
      <c r="Z2218" s="38"/>
      <c r="AA2218" s="38"/>
      <c r="AB2218" s="38"/>
      <c r="AC2218" s="38"/>
      <c r="AD2218" s="38"/>
      <c r="AE2218" s="38"/>
      <c r="AT2218" s="19" t="s">
        <v>227</v>
      </c>
      <c r="AU2218" s="19" t="s">
        <v>87</v>
      </c>
    </row>
    <row r="2219" s="13" customFormat="1">
      <c r="A2219" s="13"/>
      <c r="B2219" s="203"/>
      <c r="C2219" s="13"/>
      <c r="D2219" s="193" t="s">
        <v>394</v>
      </c>
      <c r="E2219" s="204" t="s">
        <v>1</v>
      </c>
      <c r="F2219" s="205" t="s">
        <v>2795</v>
      </c>
      <c r="G2219" s="13"/>
      <c r="H2219" s="204" t="s">
        <v>1</v>
      </c>
      <c r="I2219" s="206"/>
      <c r="J2219" s="13"/>
      <c r="K2219" s="13"/>
      <c r="L2219" s="203"/>
      <c r="M2219" s="207"/>
      <c r="N2219" s="208"/>
      <c r="O2219" s="208"/>
      <c r="P2219" s="208"/>
      <c r="Q2219" s="208"/>
      <c r="R2219" s="208"/>
      <c r="S2219" s="208"/>
      <c r="T2219" s="209"/>
      <c r="U2219" s="13"/>
      <c r="V2219" s="13"/>
      <c r="W2219" s="13"/>
      <c r="X2219" s="13"/>
      <c r="Y2219" s="13"/>
      <c r="Z2219" s="13"/>
      <c r="AA2219" s="13"/>
      <c r="AB2219" s="13"/>
      <c r="AC2219" s="13"/>
      <c r="AD2219" s="13"/>
      <c r="AE2219" s="13"/>
      <c r="AT2219" s="204" t="s">
        <v>394</v>
      </c>
      <c r="AU2219" s="204" t="s">
        <v>87</v>
      </c>
      <c r="AV2219" s="13" t="s">
        <v>85</v>
      </c>
      <c r="AW2219" s="13" t="s">
        <v>34</v>
      </c>
      <c r="AX2219" s="13" t="s">
        <v>78</v>
      </c>
      <c r="AY2219" s="204" t="s">
        <v>219</v>
      </c>
    </row>
    <row r="2220" s="14" customFormat="1">
      <c r="A2220" s="14"/>
      <c r="B2220" s="210"/>
      <c r="C2220" s="14"/>
      <c r="D2220" s="193" t="s">
        <v>394</v>
      </c>
      <c r="E2220" s="211" t="s">
        <v>1</v>
      </c>
      <c r="F2220" s="212" t="s">
        <v>1869</v>
      </c>
      <c r="G2220" s="14"/>
      <c r="H2220" s="213">
        <v>162</v>
      </c>
      <c r="I2220" s="214"/>
      <c r="J2220" s="14"/>
      <c r="K2220" s="14"/>
      <c r="L2220" s="210"/>
      <c r="M2220" s="215"/>
      <c r="N2220" s="216"/>
      <c r="O2220" s="216"/>
      <c r="P2220" s="216"/>
      <c r="Q2220" s="216"/>
      <c r="R2220" s="216"/>
      <c r="S2220" s="216"/>
      <c r="T2220" s="217"/>
      <c r="U2220" s="14"/>
      <c r="V2220" s="14"/>
      <c r="W2220" s="14"/>
      <c r="X2220" s="14"/>
      <c r="Y2220" s="14"/>
      <c r="Z2220" s="14"/>
      <c r="AA2220" s="14"/>
      <c r="AB2220" s="14"/>
      <c r="AC2220" s="14"/>
      <c r="AD2220" s="14"/>
      <c r="AE2220" s="14"/>
      <c r="AT2220" s="211" t="s">
        <v>394</v>
      </c>
      <c r="AU2220" s="211" t="s">
        <v>87</v>
      </c>
      <c r="AV2220" s="14" t="s">
        <v>87</v>
      </c>
      <c r="AW2220" s="14" t="s">
        <v>34</v>
      </c>
      <c r="AX2220" s="14" t="s">
        <v>78</v>
      </c>
      <c r="AY2220" s="211" t="s">
        <v>219</v>
      </c>
    </row>
    <row r="2221" s="13" customFormat="1">
      <c r="A2221" s="13"/>
      <c r="B2221" s="203"/>
      <c r="C2221" s="13"/>
      <c r="D2221" s="193" t="s">
        <v>394</v>
      </c>
      <c r="E2221" s="204" t="s">
        <v>1</v>
      </c>
      <c r="F2221" s="205" t="s">
        <v>2714</v>
      </c>
      <c r="G2221" s="13"/>
      <c r="H2221" s="204" t="s">
        <v>1</v>
      </c>
      <c r="I2221" s="206"/>
      <c r="J2221" s="13"/>
      <c r="K2221" s="13"/>
      <c r="L2221" s="203"/>
      <c r="M2221" s="207"/>
      <c r="N2221" s="208"/>
      <c r="O2221" s="208"/>
      <c r="P2221" s="208"/>
      <c r="Q2221" s="208"/>
      <c r="R2221" s="208"/>
      <c r="S2221" s="208"/>
      <c r="T2221" s="209"/>
      <c r="U2221" s="13"/>
      <c r="V2221" s="13"/>
      <c r="W2221" s="13"/>
      <c r="X2221" s="13"/>
      <c r="Y2221" s="13"/>
      <c r="Z2221" s="13"/>
      <c r="AA2221" s="13"/>
      <c r="AB2221" s="13"/>
      <c r="AC2221" s="13"/>
      <c r="AD2221" s="13"/>
      <c r="AE2221" s="13"/>
      <c r="AT2221" s="204" t="s">
        <v>394</v>
      </c>
      <c r="AU2221" s="204" t="s">
        <v>87</v>
      </c>
      <c r="AV2221" s="13" t="s">
        <v>85</v>
      </c>
      <c r="AW2221" s="13" t="s">
        <v>34</v>
      </c>
      <c r="AX2221" s="13" t="s">
        <v>78</v>
      </c>
      <c r="AY2221" s="204" t="s">
        <v>219</v>
      </c>
    </row>
    <row r="2222" s="14" customFormat="1">
      <c r="A2222" s="14"/>
      <c r="B2222" s="210"/>
      <c r="C2222" s="14"/>
      <c r="D2222" s="193" t="s">
        <v>394</v>
      </c>
      <c r="E2222" s="211" t="s">
        <v>1</v>
      </c>
      <c r="F2222" s="212" t="s">
        <v>2828</v>
      </c>
      <c r="G2222" s="14"/>
      <c r="H2222" s="213">
        <v>28.399999999999999</v>
      </c>
      <c r="I2222" s="214"/>
      <c r="J2222" s="14"/>
      <c r="K2222" s="14"/>
      <c r="L2222" s="210"/>
      <c r="M2222" s="215"/>
      <c r="N2222" s="216"/>
      <c r="O2222" s="216"/>
      <c r="P2222" s="216"/>
      <c r="Q2222" s="216"/>
      <c r="R2222" s="216"/>
      <c r="S2222" s="216"/>
      <c r="T2222" s="217"/>
      <c r="U2222" s="14"/>
      <c r="V2222" s="14"/>
      <c r="W2222" s="14"/>
      <c r="X2222" s="14"/>
      <c r="Y2222" s="14"/>
      <c r="Z2222" s="14"/>
      <c r="AA2222" s="14"/>
      <c r="AB2222" s="14"/>
      <c r="AC2222" s="14"/>
      <c r="AD2222" s="14"/>
      <c r="AE2222" s="14"/>
      <c r="AT2222" s="211" t="s">
        <v>394</v>
      </c>
      <c r="AU2222" s="211" t="s">
        <v>87</v>
      </c>
      <c r="AV2222" s="14" t="s">
        <v>87</v>
      </c>
      <c r="AW2222" s="14" t="s">
        <v>34</v>
      </c>
      <c r="AX2222" s="14" t="s">
        <v>78</v>
      </c>
      <c r="AY2222" s="211" t="s">
        <v>219</v>
      </c>
    </row>
    <row r="2223" s="13" customFormat="1">
      <c r="A2223" s="13"/>
      <c r="B2223" s="203"/>
      <c r="C2223" s="13"/>
      <c r="D2223" s="193" t="s">
        <v>394</v>
      </c>
      <c r="E2223" s="204" t="s">
        <v>1</v>
      </c>
      <c r="F2223" s="205" t="s">
        <v>2809</v>
      </c>
      <c r="G2223" s="13"/>
      <c r="H2223" s="204" t="s">
        <v>1</v>
      </c>
      <c r="I2223" s="206"/>
      <c r="J2223" s="13"/>
      <c r="K2223" s="13"/>
      <c r="L2223" s="203"/>
      <c r="M2223" s="207"/>
      <c r="N2223" s="208"/>
      <c r="O2223" s="208"/>
      <c r="P2223" s="208"/>
      <c r="Q2223" s="208"/>
      <c r="R2223" s="208"/>
      <c r="S2223" s="208"/>
      <c r="T2223" s="209"/>
      <c r="U2223" s="13"/>
      <c r="V2223" s="13"/>
      <c r="W2223" s="13"/>
      <c r="X2223" s="13"/>
      <c r="Y2223" s="13"/>
      <c r="Z2223" s="13"/>
      <c r="AA2223" s="13"/>
      <c r="AB2223" s="13"/>
      <c r="AC2223" s="13"/>
      <c r="AD2223" s="13"/>
      <c r="AE2223" s="13"/>
      <c r="AT2223" s="204" t="s">
        <v>394</v>
      </c>
      <c r="AU2223" s="204" t="s">
        <v>87</v>
      </c>
      <c r="AV2223" s="13" t="s">
        <v>85</v>
      </c>
      <c r="AW2223" s="13" t="s">
        <v>34</v>
      </c>
      <c r="AX2223" s="13" t="s">
        <v>78</v>
      </c>
      <c r="AY2223" s="204" t="s">
        <v>219</v>
      </c>
    </row>
    <row r="2224" s="14" customFormat="1">
      <c r="A2224" s="14"/>
      <c r="B2224" s="210"/>
      <c r="C2224" s="14"/>
      <c r="D2224" s="193" t="s">
        <v>394</v>
      </c>
      <c r="E2224" s="211" t="s">
        <v>1</v>
      </c>
      <c r="F2224" s="212" t="s">
        <v>2810</v>
      </c>
      <c r="G2224" s="14"/>
      <c r="H2224" s="213">
        <v>153.50999999999999</v>
      </c>
      <c r="I2224" s="214"/>
      <c r="J2224" s="14"/>
      <c r="K2224" s="14"/>
      <c r="L2224" s="210"/>
      <c r="M2224" s="215"/>
      <c r="N2224" s="216"/>
      <c r="O2224" s="216"/>
      <c r="P2224" s="216"/>
      <c r="Q2224" s="216"/>
      <c r="R2224" s="216"/>
      <c r="S2224" s="216"/>
      <c r="T2224" s="217"/>
      <c r="U2224" s="14"/>
      <c r="V2224" s="14"/>
      <c r="W2224" s="14"/>
      <c r="X2224" s="14"/>
      <c r="Y2224" s="14"/>
      <c r="Z2224" s="14"/>
      <c r="AA2224" s="14"/>
      <c r="AB2224" s="14"/>
      <c r="AC2224" s="14"/>
      <c r="AD2224" s="14"/>
      <c r="AE2224" s="14"/>
      <c r="AT2224" s="211" t="s">
        <v>394</v>
      </c>
      <c r="AU2224" s="211" t="s">
        <v>87</v>
      </c>
      <c r="AV2224" s="14" t="s">
        <v>87</v>
      </c>
      <c r="AW2224" s="14" t="s">
        <v>34</v>
      </c>
      <c r="AX2224" s="14" t="s">
        <v>78</v>
      </c>
      <c r="AY2224" s="211" t="s">
        <v>219</v>
      </c>
    </row>
    <row r="2225" s="13" customFormat="1">
      <c r="A2225" s="13"/>
      <c r="B2225" s="203"/>
      <c r="C2225" s="13"/>
      <c r="D2225" s="193" t="s">
        <v>394</v>
      </c>
      <c r="E2225" s="204" t="s">
        <v>1</v>
      </c>
      <c r="F2225" s="205" t="s">
        <v>2065</v>
      </c>
      <c r="G2225" s="13"/>
      <c r="H2225" s="204" t="s">
        <v>1</v>
      </c>
      <c r="I2225" s="206"/>
      <c r="J2225" s="13"/>
      <c r="K2225" s="13"/>
      <c r="L2225" s="203"/>
      <c r="M2225" s="207"/>
      <c r="N2225" s="208"/>
      <c r="O2225" s="208"/>
      <c r="P2225" s="208"/>
      <c r="Q2225" s="208"/>
      <c r="R2225" s="208"/>
      <c r="S2225" s="208"/>
      <c r="T2225" s="209"/>
      <c r="U2225" s="13"/>
      <c r="V2225" s="13"/>
      <c r="W2225" s="13"/>
      <c r="X2225" s="13"/>
      <c r="Y2225" s="13"/>
      <c r="Z2225" s="13"/>
      <c r="AA2225" s="13"/>
      <c r="AB2225" s="13"/>
      <c r="AC2225" s="13"/>
      <c r="AD2225" s="13"/>
      <c r="AE2225" s="13"/>
      <c r="AT2225" s="204" t="s">
        <v>394</v>
      </c>
      <c r="AU2225" s="204" t="s">
        <v>87</v>
      </c>
      <c r="AV2225" s="13" t="s">
        <v>85</v>
      </c>
      <c r="AW2225" s="13" t="s">
        <v>34</v>
      </c>
      <c r="AX2225" s="13" t="s">
        <v>78</v>
      </c>
      <c r="AY2225" s="204" t="s">
        <v>219</v>
      </c>
    </row>
    <row r="2226" s="14" customFormat="1">
      <c r="A2226" s="14"/>
      <c r="B2226" s="210"/>
      <c r="C2226" s="14"/>
      <c r="D2226" s="193" t="s">
        <v>394</v>
      </c>
      <c r="E2226" s="211" t="s">
        <v>1</v>
      </c>
      <c r="F2226" s="212" t="s">
        <v>331</v>
      </c>
      <c r="G2226" s="14"/>
      <c r="H2226" s="213">
        <v>23</v>
      </c>
      <c r="I2226" s="214"/>
      <c r="J2226" s="14"/>
      <c r="K2226" s="14"/>
      <c r="L2226" s="210"/>
      <c r="M2226" s="215"/>
      <c r="N2226" s="216"/>
      <c r="O2226" s="216"/>
      <c r="P2226" s="216"/>
      <c r="Q2226" s="216"/>
      <c r="R2226" s="216"/>
      <c r="S2226" s="216"/>
      <c r="T2226" s="217"/>
      <c r="U2226" s="14"/>
      <c r="V2226" s="14"/>
      <c r="W2226" s="14"/>
      <c r="X2226" s="14"/>
      <c r="Y2226" s="14"/>
      <c r="Z2226" s="14"/>
      <c r="AA2226" s="14"/>
      <c r="AB2226" s="14"/>
      <c r="AC2226" s="14"/>
      <c r="AD2226" s="14"/>
      <c r="AE2226" s="14"/>
      <c r="AT2226" s="211" t="s">
        <v>394</v>
      </c>
      <c r="AU2226" s="211" t="s">
        <v>87</v>
      </c>
      <c r="AV2226" s="14" t="s">
        <v>87</v>
      </c>
      <c r="AW2226" s="14" t="s">
        <v>34</v>
      </c>
      <c r="AX2226" s="14" t="s">
        <v>78</v>
      </c>
      <c r="AY2226" s="211" t="s">
        <v>219</v>
      </c>
    </row>
    <row r="2227" s="13" customFormat="1">
      <c r="A2227" s="13"/>
      <c r="B2227" s="203"/>
      <c r="C2227" s="13"/>
      <c r="D2227" s="193" t="s">
        <v>394</v>
      </c>
      <c r="E2227" s="204" t="s">
        <v>1</v>
      </c>
      <c r="F2227" s="205" t="s">
        <v>2799</v>
      </c>
      <c r="G2227" s="13"/>
      <c r="H2227" s="204" t="s">
        <v>1</v>
      </c>
      <c r="I2227" s="206"/>
      <c r="J2227" s="13"/>
      <c r="K2227" s="13"/>
      <c r="L2227" s="203"/>
      <c r="M2227" s="207"/>
      <c r="N2227" s="208"/>
      <c r="O2227" s="208"/>
      <c r="P2227" s="208"/>
      <c r="Q2227" s="208"/>
      <c r="R2227" s="208"/>
      <c r="S2227" s="208"/>
      <c r="T2227" s="209"/>
      <c r="U2227" s="13"/>
      <c r="V2227" s="13"/>
      <c r="W2227" s="13"/>
      <c r="X2227" s="13"/>
      <c r="Y2227" s="13"/>
      <c r="Z2227" s="13"/>
      <c r="AA2227" s="13"/>
      <c r="AB2227" s="13"/>
      <c r="AC2227" s="13"/>
      <c r="AD2227" s="13"/>
      <c r="AE2227" s="13"/>
      <c r="AT2227" s="204" t="s">
        <v>394</v>
      </c>
      <c r="AU2227" s="204" t="s">
        <v>87</v>
      </c>
      <c r="AV2227" s="13" t="s">
        <v>85</v>
      </c>
      <c r="AW2227" s="13" t="s">
        <v>34</v>
      </c>
      <c r="AX2227" s="13" t="s">
        <v>78</v>
      </c>
      <c r="AY2227" s="204" t="s">
        <v>219</v>
      </c>
    </row>
    <row r="2228" s="14" customFormat="1">
      <c r="A2228" s="14"/>
      <c r="B2228" s="210"/>
      <c r="C2228" s="14"/>
      <c r="D2228" s="193" t="s">
        <v>394</v>
      </c>
      <c r="E2228" s="211" t="s">
        <v>1</v>
      </c>
      <c r="F2228" s="212" t="s">
        <v>2800</v>
      </c>
      <c r="G2228" s="14"/>
      <c r="H2228" s="213">
        <v>99.640000000000001</v>
      </c>
      <c r="I2228" s="214"/>
      <c r="J2228" s="14"/>
      <c r="K2228" s="14"/>
      <c r="L2228" s="210"/>
      <c r="M2228" s="215"/>
      <c r="N2228" s="216"/>
      <c r="O2228" s="216"/>
      <c r="P2228" s="216"/>
      <c r="Q2228" s="216"/>
      <c r="R2228" s="216"/>
      <c r="S2228" s="216"/>
      <c r="T2228" s="217"/>
      <c r="U2228" s="14"/>
      <c r="V2228" s="14"/>
      <c r="W2228" s="14"/>
      <c r="X2228" s="14"/>
      <c r="Y2228" s="14"/>
      <c r="Z2228" s="14"/>
      <c r="AA2228" s="14"/>
      <c r="AB2228" s="14"/>
      <c r="AC2228" s="14"/>
      <c r="AD2228" s="14"/>
      <c r="AE2228" s="14"/>
      <c r="AT2228" s="211" t="s">
        <v>394</v>
      </c>
      <c r="AU2228" s="211" t="s">
        <v>87</v>
      </c>
      <c r="AV2228" s="14" t="s">
        <v>87</v>
      </c>
      <c r="AW2228" s="14" t="s">
        <v>34</v>
      </c>
      <c r="AX2228" s="14" t="s">
        <v>78</v>
      </c>
      <c r="AY2228" s="211" t="s">
        <v>219</v>
      </c>
    </row>
    <row r="2229" s="13" customFormat="1">
      <c r="A2229" s="13"/>
      <c r="B2229" s="203"/>
      <c r="C2229" s="13"/>
      <c r="D2229" s="193" t="s">
        <v>394</v>
      </c>
      <c r="E2229" s="204" t="s">
        <v>1</v>
      </c>
      <c r="F2229" s="205" t="s">
        <v>2816</v>
      </c>
      <c r="G2229" s="13"/>
      <c r="H2229" s="204" t="s">
        <v>1</v>
      </c>
      <c r="I2229" s="206"/>
      <c r="J2229" s="13"/>
      <c r="K2229" s="13"/>
      <c r="L2229" s="203"/>
      <c r="M2229" s="207"/>
      <c r="N2229" s="208"/>
      <c r="O2229" s="208"/>
      <c r="P2229" s="208"/>
      <c r="Q2229" s="208"/>
      <c r="R2229" s="208"/>
      <c r="S2229" s="208"/>
      <c r="T2229" s="209"/>
      <c r="U2229" s="13"/>
      <c r="V2229" s="13"/>
      <c r="W2229" s="13"/>
      <c r="X2229" s="13"/>
      <c r="Y2229" s="13"/>
      <c r="Z2229" s="13"/>
      <c r="AA2229" s="13"/>
      <c r="AB2229" s="13"/>
      <c r="AC2229" s="13"/>
      <c r="AD2229" s="13"/>
      <c r="AE2229" s="13"/>
      <c r="AT2229" s="204" t="s">
        <v>394</v>
      </c>
      <c r="AU2229" s="204" t="s">
        <v>87</v>
      </c>
      <c r="AV2229" s="13" t="s">
        <v>85</v>
      </c>
      <c r="AW2229" s="13" t="s">
        <v>34</v>
      </c>
      <c r="AX2229" s="13" t="s">
        <v>78</v>
      </c>
      <c r="AY2229" s="204" t="s">
        <v>219</v>
      </c>
    </row>
    <row r="2230" s="14" customFormat="1">
      <c r="A2230" s="14"/>
      <c r="B2230" s="210"/>
      <c r="C2230" s="14"/>
      <c r="D2230" s="193" t="s">
        <v>394</v>
      </c>
      <c r="E2230" s="211" t="s">
        <v>1</v>
      </c>
      <c r="F2230" s="212" t="s">
        <v>824</v>
      </c>
      <c r="G2230" s="14"/>
      <c r="H2230" s="213">
        <v>12.33</v>
      </c>
      <c r="I2230" s="214"/>
      <c r="J2230" s="14"/>
      <c r="K2230" s="14"/>
      <c r="L2230" s="210"/>
      <c r="M2230" s="215"/>
      <c r="N2230" s="216"/>
      <c r="O2230" s="216"/>
      <c r="P2230" s="216"/>
      <c r="Q2230" s="216"/>
      <c r="R2230" s="216"/>
      <c r="S2230" s="216"/>
      <c r="T2230" s="217"/>
      <c r="U2230" s="14"/>
      <c r="V2230" s="14"/>
      <c r="W2230" s="14"/>
      <c r="X2230" s="14"/>
      <c r="Y2230" s="14"/>
      <c r="Z2230" s="14"/>
      <c r="AA2230" s="14"/>
      <c r="AB2230" s="14"/>
      <c r="AC2230" s="14"/>
      <c r="AD2230" s="14"/>
      <c r="AE2230" s="14"/>
      <c r="AT2230" s="211" t="s">
        <v>394</v>
      </c>
      <c r="AU2230" s="211" t="s">
        <v>87</v>
      </c>
      <c r="AV2230" s="14" t="s">
        <v>87</v>
      </c>
      <c r="AW2230" s="14" t="s">
        <v>34</v>
      </c>
      <c r="AX2230" s="14" t="s">
        <v>78</v>
      </c>
      <c r="AY2230" s="211" t="s">
        <v>219</v>
      </c>
    </row>
    <row r="2231" s="13" customFormat="1">
      <c r="A2231" s="13"/>
      <c r="B2231" s="203"/>
      <c r="C2231" s="13"/>
      <c r="D2231" s="193" t="s">
        <v>394</v>
      </c>
      <c r="E2231" s="204" t="s">
        <v>1</v>
      </c>
      <c r="F2231" s="205" t="s">
        <v>2067</v>
      </c>
      <c r="G2231" s="13"/>
      <c r="H2231" s="204" t="s">
        <v>1</v>
      </c>
      <c r="I2231" s="206"/>
      <c r="J2231" s="13"/>
      <c r="K2231" s="13"/>
      <c r="L2231" s="203"/>
      <c r="M2231" s="207"/>
      <c r="N2231" s="208"/>
      <c r="O2231" s="208"/>
      <c r="P2231" s="208"/>
      <c r="Q2231" s="208"/>
      <c r="R2231" s="208"/>
      <c r="S2231" s="208"/>
      <c r="T2231" s="209"/>
      <c r="U2231" s="13"/>
      <c r="V2231" s="13"/>
      <c r="W2231" s="13"/>
      <c r="X2231" s="13"/>
      <c r="Y2231" s="13"/>
      <c r="Z2231" s="13"/>
      <c r="AA2231" s="13"/>
      <c r="AB2231" s="13"/>
      <c r="AC2231" s="13"/>
      <c r="AD2231" s="13"/>
      <c r="AE2231" s="13"/>
      <c r="AT2231" s="204" t="s">
        <v>394</v>
      </c>
      <c r="AU2231" s="204" t="s">
        <v>87</v>
      </c>
      <c r="AV2231" s="13" t="s">
        <v>85</v>
      </c>
      <c r="AW2231" s="13" t="s">
        <v>34</v>
      </c>
      <c r="AX2231" s="13" t="s">
        <v>78</v>
      </c>
      <c r="AY2231" s="204" t="s">
        <v>219</v>
      </c>
    </row>
    <row r="2232" s="14" customFormat="1">
      <c r="A2232" s="14"/>
      <c r="B2232" s="210"/>
      <c r="C2232" s="14"/>
      <c r="D2232" s="193" t="s">
        <v>394</v>
      </c>
      <c r="E2232" s="211" t="s">
        <v>1</v>
      </c>
      <c r="F2232" s="212" t="s">
        <v>252</v>
      </c>
      <c r="G2232" s="14"/>
      <c r="H2232" s="213">
        <v>7</v>
      </c>
      <c r="I2232" s="214"/>
      <c r="J2232" s="14"/>
      <c r="K2232" s="14"/>
      <c r="L2232" s="210"/>
      <c r="M2232" s="215"/>
      <c r="N2232" s="216"/>
      <c r="O2232" s="216"/>
      <c r="P2232" s="216"/>
      <c r="Q2232" s="216"/>
      <c r="R2232" s="216"/>
      <c r="S2232" s="216"/>
      <c r="T2232" s="217"/>
      <c r="U2232" s="14"/>
      <c r="V2232" s="14"/>
      <c r="W2232" s="14"/>
      <c r="X2232" s="14"/>
      <c r="Y2232" s="14"/>
      <c r="Z2232" s="14"/>
      <c r="AA2232" s="14"/>
      <c r="AB2232" s="14"/>
      <c r="AC2232" s="14"/>
      <c r="AD2232" s="14"/>
      <c r="AE2232" s="14"/>
      <c r="AT2232" s="211" t="s">
        <v>394</v>
      </c>
      <c r="AU2232" s="211" t="s">
        <v>87</v>
      </c>
      <c r="AV2232" s="14" t="s">
        <v>87</v>
      </c>
      <c r="AW2232" s="14" t="s">
        <v>34</v>
      </c>
      <c r="AX2232" s="14" t="s">
        <v>78</v>
      </c>
      <c r="AY2232" s="211" t="s">
        <v>219</v>
      </c>
    </row>
    <row r="2233" s="13" customFormat="1">
      <c r="A2233" s="13"/>
      <c r="B2233" s="203"/>
      <c r="C2233" s="13"/>
      <c r="D2233" s="193" t="s">
        <v>394</v>
      </c>
      <c r="E2233" s="204" t="s">
        <v>1</v>
      </c>
      <c r="F2233" s="205" t="s">
        <v>2069</v>
      </c>
      <c r="G2233" s="13"/>
      <c r="H2233" s="204" t="s">
        <v>1</v>
      </c>
      <c r="I2233" s="206"/>
      <c r="J2233" s="13"/>
      <c r="K2233" s="13"/>
      <c r="L2233" s="203"/>
      <c r="M2233" s="207"/>
      <c r="N2233" s="208"/>
      <c r="O2233" s="208"/>
      <c r="P2233" s="208"/>
      <c r="Q2233" s="208"/>
      <c r="R2233" s="208"/>
      <c r="S2233" s="208"/>
      <c r="T2233" s="209"/>
      <c r="U2233" s="13"/>
      <c r="V2233" s="13"/>
      <c r="W2233" s="13"/>
      <c r="X2233" s="13"/>
      <c r="Y2233" s="13"/>
      <c r="Z2233" s="13"/>
      <c r="AA2233" s="13"/>
      <c r="AB2233" s="13"/>
      <c r="AC2233" s="13"/>
      <c r="AD2233" s="13"/>
      <c r="AE2233" s="13"/>
      <c r="AT2233" s="204" t="s">
        <v>394</v>
      </c>
      <c r="AU2233" s="204" t="s">
        <v>87</v>
      </c>
      <c r="AV2233" s="13" t="s">
        <v>85</v>
      </c>
      <c r="AW2233" s="13" t="s">
        <v>34</v>
      </c>
      <c r="AX2233" s="13" t="s">
        <v>78</v>
      </c>
      <c r="AY2233" s="204" t="s">
        <v>219</v>
      </c>
    </row>
    <row r="2234" s="14" customFormat="1">
      <c r="A2234" s="14"/>
      <c r="B2234" s="210"/>
      <c r="C2234" s="14"/>
      <c r="D2234" s="193" t="s">
        <v>394</v>
      </c>
      <c r="E2234" s="211" t="s">
        <v>1</v>
      </c>
      <c r="F2234" s="212" t="s">
        <v>2829</v>
      </c>
      <c r="G2234" s="14"/>
      <c r="H2234" s="213">
        <v>14.199999999999999</v>
      </c>
      <c r="I2234" s="214"/>
      <c r="J2234" s="14"/>
      <c r="K2234" s="14"/>
      <c r="L2234" s="210"/>
      <c r="M2234" s="215"/>
      <c r="N2234" s="216"/>
      <c r="O2234" s="216"/>
      <c r="P2234" s="216"/>
      <c r="Q2234" s="216"/>
      <c r="R2234" s="216"/>
      <c r="S2234" s="216"/>
      <c r="T2234" s="217"/>
      <c r="U2234" s="14"/>
      <c r="V2234" s="14"/>
      <c r="W2234" s="14"/>
      <c r="X2234" s="14"/>
      <c r="Y2234" s="14"/>
      <c r="Z2234" s="14"/>
      <c r="AA2234" s="14"/>
      <c r="AB2234" s="14"/>
      <c r="AC2234" s="14"/>
      <c r="AD2234" s="14"/>
      <c r="AE2234" s="14"/>
      <c r="AT2234" s="211" t="s">
        <v>394</v>
      </c>
      <c r="AU2234" s="211" t="s">
        <v>87</v>
      </c>
      <c r="AV2234" s="14" t="s">
        <v>87</v>
      </c>
      <c r="AW2234" s="14" t="s">
        <v>34</v>
      </c>
      <c r="AX2234" s="14" t="s">
        <v>78</v>
      </c>
      <c r="AY2234" s="211" t="s">
        <v>219</v>
      </c>
    </row>
    <row r="2235" s="13" customFormat="1">
      <c r="A2235" s="13"/>
      <c r="B2235" s="203"/>
      <c r="C2235" s="13"/>
      <c r="D2235" s="193" t="s">
        <v>394</v>
      </c>
      <c r="E2235" s="204" t="s">
        <v>1</v>
      </c>
      <c r="F2235" s="205" t="s">
        <v>2802</v>
      </c>
      <c r="G2235" s="13"/>
      <c r="H2235" s="204" t="s">
        <v>1</v>
      </c>
      <c r="I2235" s="206"/>
      <c r="J2235" s="13"/>
      <c r="K2235" s="13"/>
      <c r="L2235" s="203"/>
      <c r="M2235" s="207"/>
      <c r="N2235" s="208"/>
      <c r="O2235" s="208"/>
      <c r="P2235" s="208"/>
      <c r="Q2235" s="208"/>
      <c r="R2235" s="208"/>
      <c r="S2235" s="208"/>
      <c r="T2235" s="209"/>
      <c r="U2235" s="13"/>
      <c r="V2235" s="13"/>
      <c r="W2235" s="13"/>
      <c r="X2235" s="13"/>
      <c r="Y2235" s="13"/>
      <c r="Z2235" s="13"/>
      <c r="AA2235" s="13"/>
      <c r="AB2235" s="13"/>
      <c r="AC2235" s="13"/>
      <c r="AD2235" s="13"/>
      <c r="AE2235" s="13"/>
      <c r="AT2235" s="204" t="s">
        <v>394</v>
      </c>
      <c r="AU2235" s="204" t="s">
        <v>87</v>
      </c>
      <c r="AV2235" s="13" t="s">
        <v>85</v>
      </c>
      <c r="AW2235" s="13" t="s">
        <v>34</v>
      </c>
      <c r="AX2235" s="13" t="s">
        <v>78</v>
      </c>
      <c r="AY2235" s="204" t="s">
        <v>219</v>
      </c>
    </row>
    <row r="2236" s="14" customFormat="1">
      <c r="A2236" s="14"/>
      <c r="B2236" s="210"/>
      <c r="C2236" s="14"/>
      <c r="D2236" s="193" t="s">
        <v>394</v>
      </c>
      <c r="E2236" s="211" t="s">
        <v>1</v>
      </c>
      <c r="F2236" s="212" t="s">
        <v>2803</v>
      </c>
      <c r="G2236" s="14"/>
      <c r="H2236" s="213">
        <v>8.2799999999999994</v>
      </c>
      <c r="I2236" s="214"/>
      <c r="J2236" s="14"/>
      <c r="K2236" s="14"/>
      <c r="L2236" s="210"/>
      <c r="M2236" s="215"/>
      <c r="N2236" s="216"/>
      <c r="O2236" s="216"/>
      <c r="P2236" s="216"/>
      <c r="Q2236" s="216"/>
      <c r="R2236" s="216"/>
      <c r="S2236" s="216"/>
      <c r="T2236" s="217"/>
      <c r="U2236" s="14"/>
      <c r="V2236" s="14"/>
      <c r="W2236" s="14"/>
      <c r="X2236" s="14"/>
      <c r="Y2236" s="14"/>
      <c r="Z2236" s="14"/>
      <c r="AA2236" s="14"/>
      <c r="AB2236" s="14"/>
      <c r="AC2236" s="14"/>
      <c r="AD2236" s="14"/>
      <c r="AE2236" s="14"/>
      <c r="AT2236" s="211" t="s">
        <v>394</v>
      </c>
      <c r="AU2236" s="211" t="s">
        <v>87</v>
      </c>
      <c r="AV2236" s="14" t="s">
        <v>87</v>
      </c>
      <c r="AW2236" s="14" t="s">
        <v>34</v>
      </c>
      <c r="AX2236" s="14" t="s">
        <v>78</v>
      </c>
      <c r="AY2236" s="211" t="s">
        <v>219</v>
      </c>
    </row>
    <row r="2237" s="13" customFormat="1">
      <c r="A2237" s="13"/>
      <c r="B2237" s="203"/>
      <c r="C2237" s="13"/>
      <c r="D2237" s="193" t="s">
        <v>394</v>
      </c>
      <c r="E2237" s="204" t="s">
        <v>1</v>
      </c>
      <c r="F2237" s="205" t="s">
        <v>2811</v>
      </c>
      <c r="G2237" s="13"/>
      <c r="H2237" s="204" t="s">
        <v>1</v>
      </c>
      <c r="I2237" s="206"/>
      <c r="J2237" s="13"/>
      <c r="K2237" s="13"/>
      <c r="L2237" s="203"/>
      <c r="M2237" s="207"/>
      <c r="N2237" s="208"/>
      <c r="O2237" s="208"/>
      <c r="P2237" s="208"/>
      <c r="Q2237" s="208"/>
      <c r="R2237" s="208"/>
      <c r="S2237" s="208"/>
      <c r="T2237" s="209"/>
      <c r="U2237" s="13"/>
      <c r="V2237" s="13"/>
      <c r="W2237" s="13"/>
      <c r="X2237" s="13"/>
      <c r="Y2237" s="13"/>
      <c r="Z2237" s="13"/>
      <c r="AA2237" s="13"/>
      <c r="AB2237" s="13"/>
      <c r="AC2237" s="13"/>
      <c r="AD2237" s="13"/>
      <c r="AE2237" s="13"/>
      <c r="AT2237" s="204" t="s">
        <v>394</v>
      </c>
      <c r="AU2237" s="204" t="s">
        <v>87</v>
      </c>
      <c r="AV2237" s="13" t="s">
        <v>85</v>
      </c>
      <c r="AW2237" s="13" t="s">
        <v>34</v>
      </c>
      <c r="AX2237" s="13" t="s">
        <v>78</v>
      </c>
      <c r="AY2237" s="204" t="s">
        <v>219</v>
      </c>
    </row>
    <row r="2238" s="14" customFormat="1">
      <c r="A2238" s="14"/>
      <c r="B2238" s="210"/>
      <c r="C2238" s="14"/>
      <c r="D2238" s="193" t="s">
        <v>394</v>
      </c>
      <c r="E2238" s="211" t="s">
        <v>1</v>
      </c>
      <c r="F2238" s="212" t="s">
        <v>2812</v>
      </c>
      <c r="G2238" s="14"/>
      <c r="H2238" s="213">
        <v>6.8899999999999997</v>
      </c>
      <c r="I2238" s="214"/>
      <c r="J2238" s="14"/>
      <c r="K2238" s="14"/>
      <c r="L2238" s="210"/>
      <c r="M2238" s="215"/>
      <c r="N2238" s="216"/>
      <c r="O2238" s="216"/>
      <c r="P2238" s="216"/>
      <c r="Q2238" s="216"/>
      <c r="R2238" s="216"/>
      <c r="S2238" s="216"/>
      <c r="T2238" s="217"/>
      <c r="U2238" s="14"/>
      <c r="V2238" s="14"/>
      <c r="W2238" s="14"/>
      <c r="X2238" s="14"/>
      <c r="Y2238" s="14"/>
      <c r="Z2238" s="14"/>
      <c r="AA2238" s="14"/>
      <c r="AB2238" s="14"/>
      <c r="AC2238" s="14"/>
      <c r="AD2238" s="14"/>
      <c r="AE2238" s="14"/>
      <c r="AT2238" s="211" t="s">
        <v>394</v>
      </c>
      <c r="AU2238" s="211" t="s">
        <v>87</v>
      </c>
      <c r="AV2238" s="14" t="s">
        <v>87</v>
      </c>
      <c r="AW2238" s="14" t="s">
        <v>34</v>
      </c>
      <c r="AX2238" s="14" t="s">
        <v>78</v>
      </c>
      <c r="AY2238" s="211" t="s">
        <v>219</v>
      </c>
    </row>
    <row r="2239" s="13" customFormat="1">
      <c r="A2239" s="13"/>
      <c r="B2239" s="203"/>
      <c r="C2239" s="13"/>
      <c r="D2239" s="193" t="s">
        <v>394</v>
      </c>
      <c r="E2239" s="204" t="s">
        <v>1</v>
      </c>
      <c r="F2239" s="205" t="s">
        <v>2817</v>
      </c>
      <c r="G2239" s="13"/>
      <c r="H2239" s="204" t="s">
        <v>1</v>
      </c>
      <c r="I2239" s="206"/>
      <c r="J2239" s="13"/>
      <c r="K2239" s="13"/>
      <c r="L2239" s="203"/>
      <c r="M2239" s="207"/>
      <c r="N2239" s="208"/>
      <c r="O2239" s="208"/>
      <c r="P2239" s="208"/>
      <c r="Q2239" s="208"/>
      <c r="R2239" s="208"/>
      <c r="S2239" s="208"/>
      <c r="T2239" s="209"/>
      <c r="U2239" s="13"/>
      <c r="V2239" s="13"/>
      <c r="W2239" s="13"/>
      <c r="X2239" s="13"/>
      <c r="Y2239" s="13"/>
      <c r="Z2239" s="13"/>
      <c r="AA2239" s="13"/>
      <c r="AB2239" s="13"/>
      <c r="AC2239" s="13"/>
      <c r="AD2239" s="13"/>
      <c r="AE2239" s="13"/>
      <c r="AT2239" s="204" t="s">
        <v>394</v>
      </c>
      <c r="AU2239" s="204" t="s">
        <v>87</v>
      </c>
      <c r="AV2239" s="13" t="s">
        <v>85</v>
      </c>
      <c r="AW2239" s="13" t="s">
        <v>34</v>
      </c>
      <c r="AX2239" s="13" t="s">
        <v>78</v>
      </c>
      <c r="AY2239" s="204" t="s">
        <v>219</v>
      </c>
    </row>
    <row r="2240" s="14" customFormat="1">
      <c r="A2240" s="14"/>
      <c r="B2240" s="210"/>
      <c r="C2240" s="14"/>
      <c r="D2240" s="193" t="s">
        <v>394</v>
      </c>
      <c r="E2240" s="211" t="s">
        <v>1</v>
      </c>
      <c r="F2240" s="212" t="s">
        <v>828</v>
      </c>
      <c r="G2240" s="14"/>
      <c r="H2240" s="213">
        <v>12.42</v>
      </c>
      <c r="I2240" s="214"/>
      <c r="J2240" s="14"/>
      <c r="K2240" s="14"/>
      <c r="L2240" s="210"/>
      <c r="M2240" s="215"/>
      <c r="N2240" s="216"/>
      <c r="O2240" s="216"/>
      <c r="P2240" s="216"/>
      <c r="Q2240" s="216"/>
      <c r="R2240" s="216"/>
      <c r="S2240" s="216"/>
      <c r="T2240" s="217"/>
      <c r="U2240" s="14"/>
      <c r="V2240" s="14"/>
      <c r="W2240" s="14"/>
      <c r="X2240" s="14"/>
      <c r="Y2240" s="14"/>
      <c r="Z2240" s="14"/>
      <c r="AA2240" s="14"/>
      <c r="AB2240" s="14"/>
      <c r="AC2240" s="14"/>
      <c r="AD2240" s="14"/>
      <c r="AE2240" s="14"/>
      <c r="AT2240" s="211" t="s">
        <v>394</v>
      </c>
      <c r="AU2240" s="211" t="s">
        <v>87</v>
      </c>
      <c r="AV2240" s="14" t="s">
        <v>87</v>
      </c>
      <c r="AW2240" s="14" t="s">
        <v>34</v>
      </c>
      <c r="AX2240" s="14" t="s">
        <v>78</v>
      </c>
      <c r="AY2240" s="211" t="s">
        <v>219</v>
      </c>
    </row>
    <row r="2241" s="13" customFormat="1">
      <c r="A2241" s="13"/>
      <c r="B2241" s="203"/>
      <c r="C2241" s="13"/>
      <c r="D2241" s="193" t="s">
        <v>394</v>
      </c>
      <c r="E2241" s="204" t="s">
        <v>1</v>
      </c>
      <c r="F2241" s="205" t="s">
        <v>2805</v>
      </c>
      <c r="G2241" s="13"/>
      <c r="H2241" s="204" t="s">
        <v>1</v>
      </c>
      <c r="I2241" s="206"/>
      <c r="J2241" s="13"/>
      <c r="K2241" s="13"/>
      <c r="L2241" s="203"/>
      <c r="M2241" s="207"/>
      <c r="N2241" s="208"/>
      <c r="O2241" s="208"/>
      <c r="P2241" s="208"/>
      <c r="Q2241" s="208"/>
      <c r="R2241" s="208"/>
      <c r="S2241" s="208"/>
      <c r="T2241" s="209"/>
      <c r="U2241" s="13"/>
      <c r="V2241" s="13"/>
      <c r="W2241" s="13"/>
      <c r="X2241" s="13"/>
      <c r="Y2241" s="13"/>
      <c r="Z2241" s="13"/>
      <c r="AA2241" s="13"/>
      <c r="AB2241" s="13"/>
      <c r="AC2241" s="13"/>
      <c r="AD2241" s="13"/>
      <c r="AE2241" s="13"/>
      <c r="AT2241" s="204" t="s">
        <v>394</v>
      </c>
      <c r="AU2241" s="204" t="s">
        <v>87</v>
      </c>
      <c r="AV2241" s="13" t="s">
        <v>85</v>
      </c>
      <c r="AW2241" s="13" t="s">
        <v>34</v>
      </c>
      <c r="AX2241" s="13" t="s">
        <v>78</v>
      </c>
      <c r="AY2241" s="204" t="s">
        <v>219</v>
      </c>
    </row>
    <row r="2242" s="14" customFormat="1">
      <c r="A2242" s="14"/>
      <c r="B2242" s="210"/>
      <c r="C2242" s="14"/>
      <c r="D2242" s="193" t="s">
        <v>394</v>
      </c>
      <c r="E2242" s="211" t="s">
        <v>1</v>
      </c>
      <c r="F2242" s="212" t="s">
        <v>1244</v>
      </c>
      <c r="G2242" s="14"/>
      <c r="H2242" s="213">
        <v>1.8</v>
      </c>
      <c r="I2242" s="214"/>
      <c r="J2242" s="14"/>
      <c r="K2242" s="14"/>
      <c r="L2242" s="210"/>
      <c r="M2242" s="215"/>
      <c r="N2242" s="216"/>
      <c r="O2242" s="216"/>
      <c r="P2242" s="216"/>
      <c r="Q2242" s="216"/>
      <c r="R2242" s="216"/>
      <c r="S2242" s="216"/>
      <c r="T2242" s="217"/>
      <c r="U2242" s="14"/>
      <c r="V2242" s="14"/>
      <c r="W2242" s="14"/>
      <c r="X2242" s="14"/>
      <c r="Y2242" s="14"/>
      <c r="Z2242" s="14"/>
      <c r="AA2242" s="14"/>
      <c r="AB2242" s="14"/>
      <c r="AC2242" s="14"/>
      <c r="AD2242" s="14"/>
      <c r="AE2242" s="14"/>
      <c r="AT2242" s="211" t="s">
        <v>394</v>
      </c>
      <c r="AU2242" s="211" t="s">
        <v>87</v>
      </c>
      <c r="AV2242" s="14" t="s">
        <v>87</v>
      </c>
      <c r="AW2242" s="14" t="s">
        <v>34</v>
      </c>
      <c r="AX2242" s="14" t="s">
        <v>78</v>
      </c>
      <c r="AY2242" s="211" t="s">
        <v>219</v>
      </c>
    </row>
    <row r="2243" s="15" customFormat="1">
      <c r="A2243" s="15"/>
      <c r="B2243" s="218"/>
      <c r="C2243" s="15"/>
      <c r="D2243" s="193" t="s">
        <v>394</v>
      </c>
      <c r="E2243" s="219" t="s">
        <v>1</v>
      </c>
      <c r="F2243" s="220" t="s">
        <v>401</v>
      </c>
      <c r="G2243" s="15"/>
      <c r="H2243" s="221">
        <v>529.47000000000003</v>
      </c>
      <c r="I2243" s="222"/>
      <c r="J2243" s="15"/>
      <c r="K2243" s="15"/>
      <c r="L2243" s="218"/>
      <c r="M2243" s="223"/>
      <c r="N2243" s="224"/>
      <c r="O2243" s="224"/>
      <c r="P2243" s="224"/>
      <c r="Q2243" s="224"/>
      <c r="R2243" s="224"/>
      <c r="S2243" s="224"/>
      <c r="T2243" s="225"/>
      <c r="U2243" s="15"/>
      <c r="V2243" s="15"/>
      <c r="W2243" s="15"/>
      <c r="X2243" s="15"/>
      <c r="Y2243" s="15"/>
      <c r="Z2243" s="15"/>
      <c r="AA2243" s="15"/>
      <c r="AB2243" s="15"/>
      <c r="AC2243" s="15"/>
      <c r="AD2243" s="15"/>
      <c r="AE2243" s="15"/>
      <c r="AT2243" s="219" t="s">
        <v>394</v>
      </c>
      <c r="AU2243" s="219" t="s">
        <v>87</v>
      </c>
      <c r="AV2243" s="15" t="s">
        <v>218</v>
      </c>
      <c r="AW2243" s="15" t="s">
        <v>34</v>
      </c>
      <c r="AX2243" s="15" t="s">
        <v>85</v>
      </c>
      <c r="AY2243" s="219" t="s">
        <v>219</v>
      </c>
    </row>
    <row r="2244" s="2" customFormat="1">
      <c r="A2244" s="38"/>
      <c r="B2244" s="179"/>
      <c r="C2244" s="234" t="s">
        <v>3983</v>
      </c>
      <c r="D2244" s="234" t="s">
        <v>2002</v>
      </c>
      <c r="E2244" s="235" t="s">
        <v>3984</v>
      </c>
      <c r="F2244" s="236" t="s">
        <v>3985</v>
      </c>
      <c r="G2244" s="237" t="s">
        <v>390</v>
      </c>
      <c r="H2244" s="238">
        <v>582.41700000000003</v>
      </c>
      <c r="I2244" s="239"/>
      <c r="J2244" s="240">
        <f>ROUND(I2244*H2244,2)</f>
        <v>0</v>
      </c>
      <c r="K2244" s="236" t="s">
        <v>391</v>
      </c>
      <c r="L2244" s="241"/>
      <c r="M2244" s="242" t="s">
        <v>1</v>
      </c>
      <c r="N2244" s="243" t="s">
        <v>43</v>
      </c>
      <c r="O2244" s="77"/>
      <c r="P2244" s="189">
        <f>O2244*H2244</f>
        <v>0</v>
      </c>
      <c r="Q2244" s="189">
        <v>0.019199999999999998</v>
      </c>
      <c r="R2244" s="189">
        <f>Q2244*H2244</f>
        <v>11.1824064</v>
      </c>
      <c r="S2244" s="189">
        <v>0</v>
      </c>
      <c r="T2244" s="190">
        <f>S2244*H2244</f>
        <v>0</v>
      </c>
      <c r="U2244" s="38"/>
      <c r="V2244" s="38"/>
      <c r="W2244" s="38"/>
      <c r="X2244" s="38"/>
      <c r="Y2244" s="38"/>
      <c r="Z2244" s="38"/>
      <c r="AA2244" s="38"/>
      <c r="AB2244" s="38"/>
      <c r="AC2244" s="38"/>
      <c r="AD2244" s="38"/>
      <c r="AE2244" s="38"/>
      <c r="AR2244" s="191" t="s">
        <v>612</v>
      </c>
      <c r="AT2244" s="191" t="s">
        <v>2002</v>
      </c>
      <c r="AU2244" s="191" t="s">
        <v>87</v>
      </c>
      <c r="AY2244" s="19" t="s">
        <v>219</v>
      </c>
      <c r="BE2244" s="192">
        <f>IF(N2244="základní",J2244,0)</f>
        <v>0</v>
      </c>
      <c r="BF2244" s="192">
        <f>IF(N2244="snížená",J2244,0)</f>
        <v>0</v>
      </c>
      <c r="BG2244" s="192">
        <f>IF(N2244="zákl. přenesená",J2244,0)</f>
        <v>0</v>
      </c>
      <c r="BH2244" s="192">
        <f>IF(N2244="sníž. přenesená",J2244,0)</f>
        <v>0</v>
      </c>
      <c r="BI2244" s="192">
        <f>IF(N2244="nulová",J2244,0)</f>
        <v>0</v>
      </c>
      <c r="BJ2244" s="19" t="s">
        <v>85</v>
      </c>
      <c r="BK2244" s="192">
        <f>ROUND(I2244*H2244,2)</f>
        <v>0</v>
      </c>
      <c r="BL2244" s="19" t="s">
        <v>296</v>
      </c>
      <c r="BM2244" s="191" t="s">
        <v>3986</v>
      </c>
    </row>
    <row r="2245" s="2" customFormat="1">
      <c r="A2245" s="38"/>
      <c r="B2245" s="39"/>
      <c r="C2245" s="38"/>
      <c r="D2245" s="193" t="s">
        <v>227</v>
      </c>
      <c r="E2245" s="38"/>
      <c r="F2245" s="194" t="s">
        <v>3987</v>
      </c>
      <c r="G2245" s="38"/>
      <c r="H2245" s="38"/>
      <c r="I2245" s="195"/>
      <c r="J2245" s="38"/>
      <c r="K2245" s="38"/>
      <c r="L2245" s="39"/>
      <c r="M2245" s="196"/>
      <c r="N2245" s="197"/>
      <c r="O2245" s="77"/>
      <c r="P2245" s="77"/>
      <c r="Q2245" s="77"/>
      <c r="R2245" s="77"/>
      <c r="S2245" s="77"/>
      <c r="T2245" s="78"/>
      <c r="U2245" s="38"/>
      <c r="V2245" s="38"/>
      <c r="W2245" s="38"/>
      <c r="X2245" s="38"/>
      <c r="Y2245" s="38"/>
      <c r="Z2245" s="38"/>
      <c r="AA2245" s="38"/>
      <c r="AB2245" s="38"/>
      <c r="AC2245" s="38"/>
      <c r="AD2245" s="38"/>
      <c r="AE2245" s="38"/>
      <c r="AT2245" s="19" t="s">
        <v>227</v>
      </c>
      <c r="AU2245" s="19" t="s">
        <v>87</v>
      </c>
    </row>
    <row r="2246" s="14" customFormat="1">
      <c r="A2246" s="14"/>
      <c r="B2246" s="210"/>
      <c r="C2246" s="14"/>
      <c r="D2246" s="193" t="s">
        <v>394</v>
      </c>
      <c r="E2246" s="211" t="s">
        <v>1</v>
      </c>
      <c r="F2246" s="212" t="s">
        <v>3988</v>
      </c>
      <c r="G2246" s="14"/>
      <c r="H2246" s="213">
        <v>582.41700000000003</v>
      </c>
      <c r="I2246" s="214"/>
      <c r="J2246" s="14"/>
      <c r="K2246" s="14"/>
      <c r="L2246" s="210"/>
      <c r="M2246" s="215"/>
      <c r="N2246" s="216"/>
      <c r="O2246" s="216"/>
      <c r="P2246" s="216"/>
      <c r="Q2246" s="216"/>
      <c r="R2246" s="216"/>
      <c r="S2246" s="216"/>
      <c r="T2246" s="217"/>
      <c r="U2246" s="14"/>
      <c r="V2246" s="14"/>
      <c r="W2246" s="14"/>
      <c r="X2246" s="14"/>
      <c r="Y2246" s="14"/>
      <c r="Z2246" s="14"/>
      <c r="AA2246" s="14"/>
      <c r="AB2246" s="14"/>
      <c r="AC2246" s="14"/>
      <c r="AD2246" s="14"/>
      <c r="AE2246" s="14"/>
      <c r="AT2246" s="211" t="s">
        <v>394</v>
      </c>
      <c r="AU2246" s="211" t="s">
        <v>87</v>
      </c>
      <c r="AV2246" s="14" t="s">
        <v>87</v>
      </c>
      <c r="AW2246" s="14" t="s">
        <v>34</v>
      </c>
      <c r="AX2246" s="14" t="s">
        <v>78</v>
      </c>
      <c r="AY2246" s="211" t="s">
        <v>219</v>
      </c>
    </row>
    <row r="2247" s="15" customFormat="1">
      <c r="A2247" s="15"/>
      <c r="B2247" s="218"/>
      <c r="C2247" s="15"/>
      <c r="D2247" s="193" t="s">
        <v>394</v>
      </c>
      <c r="E2247" s="219" t="s">
        <v>1</v>
      </c>
      <c r="F2247" s="220" t="s">
        <v>401</v>
      </c>
      <c r="G2247" s="15"/>
      <c r="H2247" s="221">
        <v>582.41700000000003</v>
      </c>
      <c r="I2247" s="222"/>
      <c r="J2247" s="15"/>
      <c r="K2247" s="15"/>
      <c r="L2247" s="218"/>
      <c r="M2247" s="223"/>
      <c r="N2247" s="224"/>
      <c r="O2247" s="224"/>
      <c r="P2247" s="224"/>
      <c r="Q2247" s="224"/>
      <c r="R2247" s="224"/>
      <c r="S2247" s="224"/>
      <c r="T2247" s="225"/>
      <c r="U2247" s="15"/>
      <c r="V2247" s="15"/>
      <c r="W2247" s="15"/>
      <c r="X2247" s="15"/>
      <c r="Y2247" s="15"/>
      <c r="Z2247" s="15"/>
      <c r="AA2247" s="15"/>
      <c r="AB2247" s="15"/>
      <c r="AC2247" s="15"/>
      <c r="AD2247" s="15"/>
      <c r="AE2247" s="15"/>
      <c r="AT2247" s="219" t="s">
        <v>394</v>
      </c>
      <c r="AU2247" s="219" t="s">
        <v>87</v>
      </c>
      <c r="AV2247" s="15" t="s">
        <v>218</v>
      </c>
      <c r="AW2247" s="15" t="s">
        <v>34</v>
      </c>
      <c r="AX2247" s="15" t="s">
        <v>85</v>
      </c>
      <c r="AY2247" s="219" t="s">
        <v>219</v>
      </c>
    </row>
    <row r="2248" s="2" customFormat="1">
      <c r="A2248" s="38"/>
      <c r="B2248" s="179"/>
      <c r="C2248" s="180" t="s">
        <v>3989</v>
      </c>
      <c r="D2248" s="180" t="s">
        <v>222</v>
      </c>
      <c r="E2248" s="181" t="s">
        <v>3990</v>
      </c>
      <c r="F2248" s="182" t="s">
        <v>3991</v>
      </c>
      <c r="G2248" s="183" t="s">
        <v>390</v>
      </c>
      <c r="H2248" s="184">
        <v>10.82</v>
      </c>
      <c r="I2248" s="185"/>
      <c r="J2248" s="186">
        <f>ROUND(I2248*H2248,2)</f>
        <v>0</v>
      </c>
      <c r="K2248" s="182" t="s">
        <v>391</v>
      </c>
      <c r="L2248" s="39"/>
      <c r="M2248" s="187" t="s">
        <v>1</v>
      </c>
      <c r="N2248" s="188" t="s">
        <v>43</v>
      </c>
      <c r="O2248" s="77"/>
      <c r="P2248" s="189">
        <f>O2248*H2248</f>
        <v>0</v>
      </c>
      <c r="Q2248" s="189">
        <v>0</v>
      </c>
      <c r="R2248" s="189">
        <f>Q2248*H2248</f>
        <v>0</v>
      </c>
      <c r="S2248" s="189">
        <v>0</v>
      </c>
      <c r="T2248" s="190">
        <f>S2248*H2248</f>
        <v>0</v>
      </c>
      <c r="U2248" s="38"/>
      <c r="V2248" s="38"/>
      <c r="W2248" s="38"/>
      <c r="X2248" s="38"/>
      <c r="Y2248" s="38"/>
      <c r="Z2248" s="38"/>
      <c r="AA2248" s="38"/>
      <c r="AB2248" s="38"/>
      <c r="AC2248" s="38"/>
      <c r="AD2248" s="38"/>
      <c r="AE2248" s="38"/>
      <c r="AR2248" s="191" t="s">
        <v>296</v>
      </c>
      <c r="AT2248" s="191" t="s">
        <v>222</v>
      </c>
      <c r="AU2248" s="191" t="s">
        <v>87</v>
      </c>
      <c r="AY2248" s="19" t="s">
        <v>219</v>
      </c>
      <c r="BE2248" s="192">
        <f>IF(N2248="základní",J2248,0)</f>
        <v>0</v>
      </c>
      <c r="BF2248" s="192">
        <f>IF(N2248="snížená",J2248,0)</f>
        <v>0</v>
      </c>
      <c r="BG2248" s="192">
        <f>IF(N2248="zákl. přenesená",J2248,0)</f>
        <v>0</v>
      </c>
      <c r="BH2248" s="192">
        <f>IF(N2248="sníž. přenesená",J2248,0)</f>
        <v>0</v>
      </c>
      <c r="BI2248" s="192">
        <f>IF(N2248="nulová",J2248,0)</f>
        <v>0</v>
      </c>
      <c r="BJ2248" s="19" t="s">
        <v>85</v>
      </c>
      <c r="BK2248" s="192">
        <f>ROUND(I2248*H2248,2)</f>
        <v>0</v>
      </c>
      <c r="BL2248" s="19" t="s">
        <v>296</v>
      </c>
      <c r="BM2248" s="191" t="s">
        <v>3992</v>
      </c>
    </row>
    <row r="2249" s="2" customFormat="1">
      <c r="A2249" s="38"/>
      <c r="B2249" s="39"/>
      <c r="C2249" s="38"/>
      <c r="D2249" s="193" t="s">
        <v>227</v>
      </c>
      <c r="E2249" s="38"/>
      <c r="F2249" s="194" t="s">
        <v>3993</v>
      </c>
      <c r="G2249" s="38"/>
      <c r="H2249" s="38"/>
      <c r="I2249" s="195"/>
      <c r="J2249" s="38"/>
      <c r="K2249" s="38"/>
      <c r="L2249" s="39"/>
      <c r="M2249" s="196"/>
      <c r="N2249" s="197"/>
      <c r="O2249" s="77"/>
      <c r="P2249" s="77"/>
      <c r="Q2249" s="77"/>
      <c r="R2249" s="77"/>
      <c r="S2249" s="77"/>
      <c r="T2249" s="78"/>
      <c r="U2249" s="38"/>
      <c r="V2249" s="38"/>
      <c r="W2249" s="38"/>
      <c r="X2249" s="38"/>
      <c r="Y2249" s="38"/>
      <c r="Z2249" s="38"/>
      <c r="AA2249" s="38"/>
      <c r="AB2249" s="38"/>
      <c r="AC2249" s="38"/>
      <c r="AD2249" s="38"/>
      <c r="AE2249" s="38"/>
      <c r="AT2249" s="19" t="s">
        <v>227</v>
      </c>
      <c r="AU2249" s="19" t="s">
        <v>87</v>
      </c>
    </row>
    <row r="2250" s="13" customFormat="1">
      <c r="A2250" s="13"/>
      <c r="B2250" s="203"/>
      <c r="C2250" s="13"/>
      <c r="D2250" s="193" t="s">
        <v>394</v>
      </c>
      <c r="E2250" s="204" t="s">
        <v>1</v>
      </c>
      <c r="F2250" s="205" t="s">
        <v>3994</v>
      </c>
      <c r="G2250" s="13"/>
      <c r="H2250" s="204" t="s">
        <v>1</v>
      </c>
      <c r="I2250" s="206"/>
      <c r="J2250" s="13"/>
      <c r="K2250" s="13"/>
      <c r="L2250" s="203"/>
      <c r="M2250" s="207"/>
      <c r="N2250" s="208"/>
      <c r="O2250" s="208"/>
      <c r="P2250" s="208"/>
      <c r="Q2250" s="208"/>
      <c r="R2250" s="208"/>
      <c r="S2250" s="208"/>
      <c r="T2250" s="209"/>
      <c r="U2250" s="13"/>
      <c r="V2250" s="13"/>
      <c r="W2250" s="13"/>
      <c r="X2250" s="13"/>
      <c r="Y2250" s="13"/>
      <c r="Z2250" s="13"/>
      <c r="AA2250" s="13"/>
      <c r="AB2250" s="13"/>
      <c r="AC2250" s="13"/>
      <c r="AD2250" s="13"/>
      <c r="AE2250" s="13"/>
      <c r="AT2250" s="204" t="s">
        <v>394</v>
      </c>
      <c r="AU2250" s="204" t="s">
        <v>87</v>
      </c>
      <c r="AV2250" s="13" t="s">
        <v>85</v>
      </c>
      <c r="AW2250" s="13" t="s">
        <v>34</v>
      </c>
      <c r="AX2250" s="13" t="s">
        <v>78</v>
      </c>
      <c r="AY2250" s="204" t="s">
        <v>219</v>
      </c>
    </row>
    <row r="2251" s="14" customFormat="1">
      <c r="A2251" s="14"/>
      <c r="B2251" s="210"/>
      <c r="C2251" s="14"/>
      <c r="D2251" s="193" t="s">
        <v>394</v>
      </c>
      <c r="E2251" s="211" t="s">
        <v>1</v>
      </c>
      <c r="F2251" s="212" t="s">
        <v>3995</v>
      </c>
      <c r="G2251" s="14"/>
      <c r="H2251" s="213">
        <v>7.6900000000000004</v>
      </c>
      <c r="I2251" s="214"/>
      <c r="J2251" s="14"/>
      <c r="K2251" s="14"/>
      <c r="L2251" s="210"/>
      <c r="M2251" s="215"/>
      <c r="N2251" s="216"/>
      <c r="O2251" s="216"/>
      <c r="P2251" s="216"/>
      <c r="Q2251" s="216"/>
      <c r="R2251" s="216"/>
      <c r="S2251" s="216"/>
      <c r="T2251" s="217"/>
      <c r="U2251" s="14"/>
      <c r="V2251" s="14"/>
      <c r="W2251" s="14"/>
      <c r="X2251" s="14"/>
      <c r="Y2251" s="14"/>
      <c r="Z2251" s="14"/>
      <c r="AA2251" s="14"/>
      <c r="AB2251" s="14"/>
      <c r="AC2251" s="14"/>
      <c r="AD2251" s="14"/>
      <c r="AE2251" s="14"/>
      <c r="AT2251" s="211" t="s">
        <v>394</v>
      </c>
      <c r="AU2251" s="211" t="s">
        <v>87</v>
      </c>
      <c r="AV2251" s="14" t="s">
        <v>87</v>
      </c>
      <c r="AW2251" s="14" t="s">
        <v>34</v>
      </c>
      <c r="AX2251" s="14" t="s">
        <v>78</v>
      </c>
      <c r="AY2251" s="211" t="s">
        <v>219</v>
      </c>
    </row>
    <row r="2252" s="13" customFormat="1">
      <c r="A2252" s="13"/>
      <c r="B2252" s="203"/>
      <c r="C2252" s="13"/>
      <c r="D2252" s="193" t="s">
        <v>394</v>
      </c>
      <c r="E2252" s="204" t="s">
        <v>1</v>
      </c>
      <c r="F2252" s="205" t="s">
        <v>3996</v>
      </c>
      <c r="G2252" s="13"/>
      <c r="H2252" s="204" t="s">
        <v>1</v>
      </c>
      <c r="I2252" s="206"/>
      <c r="J2252" s="13"/>
      <c r="K2252" s="13"/>
      <c r="L2252" s="203"/>
      <c r="M2252" s="207"/>
      <c r="N2252" s="208"/>
      <c r="O2252" s="208"/>
      <c r="P2252" s="208"/>
      <c r="Q2252" s="208"/>
      <c r="R2252" s="208"/>
      <c r="S2252" s="208"/>
      <c r="T2252" s="209"/>
      <c r="U2252" s="13"/>
      <c r="V2252" s="13"/>
      <c r="W2252" s="13"/>
      <c r="X2252" s="13"/>
      <c r="Y2252" s="13"/>
      <c r="Z2252" s="13"/>
      <c r="AA2252" s="13"/>
      <c r="AB2252" s="13"/>
      <c r="AC2252" s="13"/>
      <c r="AD2252" s="13"/>
      <c r="AE2252" s="13"/>
      <c r="AT2252" s="204" t="s">
        <v>394</v>
      </c>
      <c r="AU2252" s="204" t="s">
        <v>87</v>
      </c>
      <c r="AV2252" s="13" t="s">
        <v>85</v>
      </c>
      <c r="AW2252" s="13" t="s">
        <v>34</v>
      </c>
      <c r="AX2252" s="13" t="s">
        <v>78</v>
      </c>
      <c r="AY2252" s="204" t="s">
        <v>219</v>
      </c>
    </row>
    <row r="2253" s="14" customFormat="1">
      <c r="A2253" s="14"/>
      <c r="B2253" s="210"/>
      <c r="C2253" s="14"/>
      <c r="D2253" s="193" t="s">
        <v>394</v>
      </c>
      <c r="E2253" s="211" t="s">
        <v>1</v>
      </c>
      <c r="F2253" s="212" t="s">
        <v>3997</v>
      </c>
      <c r="G2253" s="14"/>
      <c r="H2253" s="213">
        <v>3.1299999999999999</v>
      </c>
      <c r="I2253" s="214"/>
      <c r="J2253" s="14"/>
      <c r="K2253" s="14"/>
      <c r="L2253" s="210"/>
      <c r="M2253" s="215"/>
      <c r="N2253" s="216"/>
      <c r="O2253" s="216"/>
      <c r="P2253" s="216"/>
      <c r="Q2253" s="216"/>
      <c r="R2253" s="216"/>
      <c r="S2253" s="216"/>
      <c r="T2253" s="217"/>
      <c r="U2253" s="14"/>
      <c r="V2253" s="14"/>
      <c r="W2253" s="14"/>
      <c r="X2253" s="14"/>
      <c r="Y2253" s="14"/>
      <c r="Z2253" s="14"/>
      <c r="AA2253" s="14"/>
      <c r="AB2253" s="14"/>
      <c r="AC2253" s="14"/>
      <c r="AD2253" s="14"/>
      <c r="AE2253" s="14"/>
      <c r="AT2253" s="211" t="s">
        <v>394</v>
      </c>
      <c r="AU2253" s="211" t="s">
        <v>87</v>
      </c>
      <c r="AV2253" s="14" t="s">
        <v>87</v>
      </c>
      <c r="AW2253" s="14" t="s">
        <v>34</v>
      </c>
      <c r="AX2253" s="14" t="s">
        <v>78</v>
      </c>
      <c r="AY2253" s="211" t="s">
        <v>219</v>
      </c>
    </row>
    <row r="2254" s="15" customFormat="1">
      <c r="A2254" s="15"/>
      <c r="B2254" s="218"/>
      <c r="C2254" s="15"/>
      <c r="D2254" s="193" t="s">
        <v>394</v>
      </c>
      <c r="E2254" s="219" t="s">
        <v>1</v>
      </c>
      <c r="F2254" s="220" t="s">
        <v>401</v>
      </c>
      <c r="G2254" s="15"/>
      <c r="H2254" s="221">
        <v>10.82</v>
      </c>
      <c r="I2254" s="222"/>
      <c r="J2254" s="15"/>
      <c r="K2254" s="15"/>
      <c r="L2254" s="218"/>
      <c r="M2254" s="223"/>
      <c r="N2254" s="224"/>
      <c r="O2254" s="224"/>
      <c r="P2254" s="224"/>
      <c r="Q2254" s="224"/>
      <c r="R2254" s="224"/>
      <c r="S2254" s="224"/>
      <c r="T2254" s="225"/>
      <c r="U2254" s="15"/>
      <c r="V2254" s="15"/>
      <c r="W2254" s="15"/>
      <c r="X2254" s="15"/>
      <c r="Y2254" s="15"/>
      <c r="Z2254" s="15"/>
      <c r="AA2254" s="15"/>
      <c r="AB2254" s="15"/>
      <c r="AC2254" s="15"/>
      <c r="AD2254" s="15"/>
      <c r="AE2254" s="15"/>
      <c r="AT2254" s="219" t="s">
        <v>394</v>
      </c>
      <c r="AU2254" s="219" t="s">
        <v>87</v>
      </c>
      <c r="AV2254" s="15" t="s">
        <v>218</v>
      </c>
      <c r="AW2254" s="15" t="s">
        <v>34</v>
      </c>
      <c r="AX2254" s="15" t="s">
        <v>85</v>
      </c>
      <c r="AY2254" s="219" t="s">
        <v>219</v>
      </c>
    </row>
    <row r="2255" s="2" customFormat="1">
      <c r="A2255" s="38"/>
      <c r="B2255" s="179"/>
      <c r="C2255" s="180" t="s">
        <v>3998</v>
      </c>
      <c r="D2255" s="180" t="s">
        <v>222</v>
      </c>
      <c r="E2255" s="181" t="s">
        <v>3999</v>
      </c>
      <c r="F2255" s="182" t="s">
        <v>4000</v>
      </c>
      <c r="G2255" s="183" t="s">
        <v>390</v>
      </c>
      <c r="H2255" s="184">
        <v>497.83999999999998</v>
      </c>
      <c r="I2255" s="185"/>
      <c r="J2255" s="186">
        <f>ROUND(I2255*H2255,2)</f>
        <v>0</v>
      </c>
      <c r="K2255" s="182" t="s">
        <v>391</v>
      </c>
      <c r="L2255" s="39"/>
      <c r="M2255" s="187" t="s">
        <v>1</v>
      </c>
      <c r="N2255" s="188" t="s">
        <v>43</v>
      </c>
      <c r="O2255" s="77"/>
      <c r="P2255" s="189">
        <f>O2255*H2255</f>
        <v>0</v>
      </c>
      <c r="Q2255" s="189">
        <v>0.0015</v>
      </c>
      <c r="R2255" s="189">
        <f>Q2255*H2255</f>
        <v>0.74675999999999998</v>
      </c>
      <c r="S2255" s="189">
        <v>0</v>
      </c>
      <c r="T2255" s="190">
        <f>S2255*H2255</f>
        <v>0</v>
      </c>
      <c r="U2255" s="38"/>
      <c r="V2255" s="38"/>
      <c r="W2255" s="38"/>
      <c r="X2255" s="38"/>
      <c r="Y2255" s="38"/>
      <c r="Z2255" s="38"/>
      <c r="AA2255" s="38"/>
      <c r="AB2255" s="38"/>
      <c r="AC2255" s="38"/>
      <c r="AD2255" s="38"/>
      <c r="AE2255" s="38"/>
      <c r="AR2255" s="191" t="s">
        <v>296</v>
      </c>
      <c r="AT2255" s="191" t="s">
        <v>222</v>
      </c>
      <c r="AU2255" s="191" t="s">
        <v>87</v>
      </c>
      <c r="AY2255" s="19" t="s">
        <v>219</v>
      </c>
      <c r="BE2255" s="192">
        <f>IF(N2255="základní",J2255,0)</f>
        <v>0</v>
      </c>
      <c r="BF2255" s="192">
        <f>IF(N2255="snížená",J2255,0)</f>
        <v>0</v>
      </c>
      <c r="BG2255" s="192">
        <f>IF(N2255="zákl. přenesená",J2255,0)</f>
        <v>0</v>
      </c>
      <c r="BH2255" s="192">
        <f>IF(N2255="sníž. přenesená",J2255,0)</f>
        <v>0</v>
      </c>
      <c r="BI2255" s="192">
        <f>IF(N2255="nulová",J2255,0)</f>
        <v>0</v>
      </c>
      <c r="BJ2255" s="19" t="s">
        <v>85</v>
      </c>
      <c r="BK2255" s="192">
        <f>ROUND(I2255*H2255,2)</f>
        <v>0</v>
      </c>
      <c r="BL2255" s="19" t="s">
        <v>296</v>
      </c>
      <c r="BM2255" s="191" t="s">
        <v>4001</v>
      </c>
    </row>
    <row r="2256" s="2" customFormat="1">
      <c r="A2256" s="38"/>
      <c r="B2256" s="39"/>
      <c r="C2256" s="38"/>
      <c r="D2256" s="193" t="s">
        <v>227</v>
      </c>
      <c r="E2256" s="38"/>
      <c r="F2256" s="194" t="s">
        <v>4002</v>
      </c>
      <c r="G2256" s="38"/>
      <c r="H2256" s="38"/>
      <c r="I2256" s="195"/>
      <c r="J2256" s="38"/>
      <c r="K2256" s="38"/>
      <c r="L2256" s="39"/>
      <c r="M2256" s="196"/>
      <c r="N2256" s="197"/>
      <c r="O2256" s="77"/>
      <c r="P2256" s="77"/>
      <c r="Q2256" s="77"/>
      <c r="R2256" s="77"/>
      <c r="S2256" s="77"/>
      <c r="T2256" s="78"/>
      <c r="U2256" s="38"/>
      <c r="V2256" s="38"/>
      <c r="W2256" s="38"/>
      <c r="X2256" s="38"/>
      <c r="Y2256" s="38"/>
      <c r="Z2256" s="38"/>
      <c r="AA2256" s="38"/>
      <c r="AB2256" s="38"/>
      <c r="AC2256" s="38"/>
      <c r="AD2256" s="38"/>
      <c r="AE2256" s="38"/>
      <c r="AT2256" s="19" t="s">
        <v>227</v>
      </c>
      <c r="AU2256" s="19" t="s">
        <v>87</v>
      </c>
    </row>
    <row r="2257" s="13" customFormat="1">
      <c r="A2257" s="13"/>
      <c r="B2257" s="203"/>
      <c r="C2257" s="13"/>
      <c r="D2257" s="193" t="s">
        <v>394</v>
      </c>
      <c r="E2257" s="204" t="s">
        <v>1</v>
      </c>
      <c r="F2257" s="205" t="s">
        <v>2795</v>
      </c>
      <c r="G2257" s="13"/>
      <c r="H2257" s="204" t="s">
        <v>1</v>
      </c>
      <c r="I2257" s="206"/>
      <c r="J2257" s="13"/>
      <c r="K2257" s="13"/>
      <c r="L2257" s="203"/>
      <c r="M2257" s="207"/>
      <c r="N2257" s="208"/>
      <c r="O2257" s="208"/>
      <c r="P2257" s="208"/>
      <c r="Q2257" s="208"/>
      <c r="R2257" s="208"/>
      <c r="S2257" s="208"/>
      <c r="T2257" s="209"/>
      <c r="U2257" s="13"/>
      <c r="V2257" s="13"/>
      <c r="W2257" s="13"/>
      <c r="X2257" s="13"/>
      <c r="Y2257" s="13"/>
      <c r="Z2257" s="13"/>
      <c r="AA2257" s="13"/>
      <c r="AB2257" s="13"/>
      <c r="AC2257" s="13"/>
      <c r="AD2257" s="13"/>
      <c r="AE2257" s="13"/>
      <c r="AT2257" s="204" t="s">
        <v>394</v>
      </c>
      <c r="AU2257" s="204" t="s">
        <v>87</v>
      </c>
      <c r="AV2257" s="13" t="s">
        <v>85</v>
      </c>
      <c r="AW2257" s="13" t="s">
        <v>34</v>
      </c>
      <c r="AX2257" s="13" t="s">
        <v>78</v>
      </c>
      <c r="AY2257" s="204" t="s">
        <v>219</v>
      </c>
    </row>
    <row r="2258" s="14" customFormat="1">
      <c r="A2258" s="14"/>
      <c r="B2258" s="210"/>
      <c r="C2258" s="14"/>
      <c r="D2258" s="193" t="s">
        <v>394</v>
      </c>
      <c r="E2258" s="211" t="s">
        <v>1</v>
      </c>
      <c r="F2258" s="212" t="s">
        <v>1869</v>
      </c>
      <c r="G2258" s="14"/>
      <c r="H2258" s="213">
        <v>162</v>
      </c>
      <c r="I2258" s="214"/>
      <c r="J2258" s="14"/>
      <c r="K2258" s="14"/>
      <c r="L2258" s="210"/>
      <c r="M2258" s="215"/>
      <c r="N2258" s="216"/>
      <c r="O2258" s="216"/>
      <c r="P2258" s="216"/>
      <c r="Q2258" s="216"/>
      <c r="R2258" s="216"/>
      <c r="S2258" s="216"/>
      <c r="T2258" s="217"/>
      <c r="U2258" s="14"/>
      <c r="V2258" s="14"/>
      <c r="W2258" s="14"/>
      <c r="X2258" s="14"/>
      <c r="Y2258" s="14"/>
      <c r="Z2258" s="14"/>
      <c r="AA2258" s="14"/>
      <c r="AB2258" s="14"/>
      <c r="AC2258" s="14"/>
      <c r="AD2258" s="14"/>
      <c r="AE2258" s="14"/>
      <c r="AT2258" s="211" t="s">
        <v>394</v>
      </c>
      <c r="AU2258" s="211" t="s">
        <v>87</v>
      </c>
      <c r="AV2258" s="14" t="s">
        <v>87</v>
      </c>
      <c r="AW2258" s="14" t="s">
        <v>34</v>
      </c>
      <c r="AX2258" s="14" t="s">
        <v>78</v>
      </c>
      <c r="AY2258" s="211" t="s">
        <v>219</v>
      </c>
    </row>
    <row r="2259" s="13" customFormat="1">
      <c r="A2259" s="13"/>
      <c r="B2259" s="203"/>
      <c r="C2259" s="13"/>
      <c r="D2259" s="193" t="s">
        <v>394</v>
      </c>
      <c r="E2259" s="204" t="s">
        <v>1</v>
      </c>
      <c r="F2259" s="205" t="s">
        <v>2714</v>
      </c>
      <c r="G2259" s="13"/>
      <c r="H2259" s="204" t="s">
        <v>1</v>
      </c>
      <c r="I2259" s="206"/>
      <c r="J2259" s="13"/>
      <c r="K2259" s="13"/>
      <c r="L2259" s="203"/>
      <c r="M2259" s="207"/>
      <c r="N2259" s="208"/>
      <c r="O2259" s="208"/>
      <c r="P2259" s="208"/>
      <c r="Q2259" s="208"/>
      <c r="R2259" s="208"/>
      <c r="S2259" s="208"/>
      <c r="T2259" s="209"/>
      <c r="U2259" s="13"/>
      <c r="V2259" s="13"/>
      <c r="W2259" s="13"/>
      <c r="X2259" s="13"/>
      <c r="Y2259" s="13"/>
      <c r="Z2259" s="13"/>
      <c r="AA2259" s="13"/>
      <c r="AB2259" s="13"/>
      <c r="AC2259" s="13"/>
      <c r="AD2259" s="13"/>
      <c r="AE2259" s="13"/>
      <c r="AT2259" s="204" t="s">
        <v>394</v>
      </c>
      <c r="AU2259" s="204" t="s">
        <v>87</v>
      </c>
      <c r="AV2259" s="13" t="s">
        <v>85</v>
      </c>
      <c r="AW2259" s="13" t="s">
        <v>34</v>
      </c>
      <c r="AX2259" s="13" t="s">
        <v>78</v>
      </c>
      <c r="AY2259" s="204" t="s">
        <v>219</v>
      </c>
    </row>
    <row r="2260" s="14" customFormat="1">
      <c r="A2260" s="14"/>
      <c r="B2260" s="210"/>
      <c r="C2260" s="14"/>
      <c r="D2260" s="193" t="s">
        <v>394</v>
      </c>
      <c r="E2260" s="211" t="s">
        <v>1</v>
      </c>
      <c r="F2260" s="212" t="s">
        <v>2828</v>
      </c>
      <c r="G2260" s="14"/>
      <c r="H2260" s="213">
        <v>28.399999999999999</v>
      </c>
      <c r="I2260" s="214"/>
      <c r="J2260" s="14"/>
      <c r="K2260" s="14"/>
      <c r="L2260" s="210"/>
      <c r="M2260" s="215"/>
      <c r="N2260" s="216"/>
      <c r="O2260" s="216"/>
      <c r="P2260" s="216"/>
      <c r="Q2260" s="216"/>
      <c r="R2260" s="216"/>
      <c r="S2260" s="216"/>
      <c r="T2260" s="217"/>
      <c r="U2260" s="14"/>
      <c r="V2260" s="14"/>
      <c r="W2260" s="14"/>
      <c r="X2260" s="14"/>
      <c r="Y2260" s="14"/>
      <c r="Z2260" s="14"/>
      <c r="AA2260" s="14"/>
      <c r="AB2260" s="14"/>
      <c r="AC2260" s="14"/>
      <c r="AD2260" s="14"/>
      <c r="AE2260" s="14"/>
      <c r="AT2260" s="211" t="s">
        <v>394</v>
      </c>
      <c r="AU2260" s="211" t="s">
        <v>87</v>
      </c>
      <c r="AV2260" s="14" t="s">
        <v>87</v>
      </c>
      <c r="AW2260" s="14" t="s">
        <v>34</v>
      </c>
      <c r="AX2260" s="14" t="s">
        <v>78</v>
      </c>
      <c r="AY2260" s="211" t="s">
        <v>219</v>
      </c>
    </row>
    <row r="2261" s="13" customFormat="1">
      <c r="A2261" s="13"/>
      <c r="B2261" s="203"/>
      <c r="C2261" s="13"/>
      <c r="D2261" s="193" t="s">
        <v>394</v>
      </c>
      <c r="E2261" s="204" t="s">
        <v>1</v>
      </c>
      <c r="F2261" s="205" t="s">
        <v>2809</v>
      </c>
      <c r="G2261" s="13"/>
      <c r="H2261" s="204" t="s">
        <v>1</v>
      </c>
      <c r="I2261" s="206"/>
      <c r="J2261" s="13"/>
      <c r="K2261" s="13"/>
      <c r="L2261" s="203"/>
      <c r="M2261" s="207"/>
      <c r="N2261" s="208"/>
      <c r="O2261" s="208"/>
      <c r="P2261" s="208"/>
      <c r="Q2261" s="208"/>
      <c r="R2261" s="208"/>
      <c r="S2261" s="208"/>
      <c r="T2261" s="209"/>
      <c r="U2261" s="13"/>
      <c r="V2261" s="13"/>
      <c r="W2261" s="13"/>
      <c r="X2261" s="13"/>
      <c r="Y2261" s="13"/>
      <c r="Z2261" s="13"/>
      <c r="AA2261" s="13"/>
      <c r="AB2261" s="13"/>
      <c r="AC2261" s="13"/>
      <c r="AD2261" s="13"/>
      <c r="AE2261" s="13"/>
      <c r="AT2261" s="204" t="s">
        <v>394</v>
      </c>
      <c r="AU2261" s="204" t="s">
        <v>87</v>
      </c>
      <c r="AV2261" s="13" t="s">
        <v>85</v>
      </c>
      <c r="AW2261" s="13" t="s">
        <v>34</v>
      </c>
      <c r="AX2261" s="13" t="s">
        <v>78</v>
      </c>
      <c r="AY2261" s="204" t="s">
        <v>219</v>
      </c>
    </row>
    <row r="2262" s="14" customFormat="1">
      <c r="A2262" s="14"/>
      <c r="B2262" s="210"/>
      <c r="C2262" s="14"/>
      <c r="D2262" s="193" t="s">
        <v>394</v>
      </c>
      <c r="E2262" s="211" t="s">
        <v>1</v>
      </c>
      <c r="F2262" s="212" t="s">
        <v>2810</v>
      </c>
      <c r="G2262" s="14"/>
      <c r="H2262" s="213">
        <v>153.50999999999999</v>
      </c>
      <c r="I2262" s="214"/>
      <c r="J2262" s="14"/>
      <c r="K2262" s="14"/>
      <c r="L2262" s="210"/>
      <c r="M2262" s="215"/>
      <c r="N2262" s="216"/>
      <c r="O2262" s="216"/>
      <c r="P2262" s="216"/>
      <c r="Q2262" s="216"/>
      <c r="R2262" s="216"/>
      <c r="S2262" s="216"/>
      <c r="T2262" s="217"/>
      <c r="U2262" s="14"/>
      <c r="V2262" s="14"/>
      <c r="W2262" s="14"/>
      <c r="X2262" s="14"/>
      <c r="Y2262" s="14"/>
      <c r="Z2262" s="14"/>
      <c r="AA2262" s="14"/>
      <c r="AB2262" s="14"/>
      <c r="AC2262" s="14"/>
      <c r="AD2262" s="14"/>
      <c r="AE2262" s="14"/>
      <c r="AT2262" s="211" t="s">
        <v>394</v>
      </c>
      <c r="AU2262" s="211" t="s">
        <v>87</v>
      </c>
      <c r="AV2262" s="14" t="s">
        <v>87</v>
      </c>
      <c r="AW2262" s="14" t="s">
        <v>34</v>
      </c>
      <c r="AX2262" s="14" t="s">
        <v>78</v>
      </c>
      <c r="AY2262" s="211" t="s">
        <v>219</v>
      </c>
    </row>
    <row r="2263" s="13" customFormat="1">
      <c r="A2263" s="13"/>
      <c r="B2263" s="203"/>
      <c r="C2263" s="13"/>
      <c r="D2263" s="193" t="s">
        <v>394</v>
      </c>
      <c r="E2263" s="204" t="s">
        <v>1</v>
      </c>
      <c r="F2263" s="205" t="s">
        <v>2065</v>
      </c>
      <c r="G2263" s="13"/>
      <c r="H2263" s="204" t="s">
        <v>1</v>
      </c>
      <c r="I2263" s="206"/>
      <c r="J2263" s="13"/>
      <c r="K2263" s="13"/>
      <c r="L2263" s="203"/>
      <c r="M2263" s="207"/>
      <c r="N2263" s="208"/>
      <c r="O2263" s="208"/>
      <c r="P2263" s="208"/>
      <c r="Q2263" s="208"/>
      <c r="R2263" s="208"/>
      <c r="S2263" s="208"/>
      <c r="T2263" s="209"/>
      <c r="U2263" s="13"/>
      <c r="V2263" s="13"/>
      <c r="W2263" s="13"/>
      <c r="X2263" s="13"/>
      <c r="Y2263" s="13"/>
      <c r="Z2263" s="13"/>
      <c r="AA2263" s="13"/>
      <c r="AB2263" s="13"/>
      <c r="AC2263" s="13"/>
      <c r="AD2263" s="13"/>
      <c r="AE2263" s="13"/>
      <c r="AT2263" s="204" t="s">
        <v>394</v>
      </c>
      <c r="AU2263" s="204" t="s">
        <v>87</v>
      </c>
      <c r="AV2263" s="13" t="s">
        <v>85</v>
      </c>
      <c r="AW2263" s="13" t="s">
        <v>34</v>
      </c>
      <c r="AX2263" s="13" t="s">
        <v>78</v>
      </c>
      <c r="AY2263" s="204" t="s">
        <v>219</v>
      </c>
    </row>
    <row r="2264" s="14" customFormat="1">
      <c r="A2264" s="14"/>
      <c r="B2264" s="210"/>
      <c r="C2264" s="14"/>
      <c r="D2264" s="193" t="s">
        <v>394</v>
      </c>
      <c r="E2264" s="211" t="s">
        <v>1</v>
      </c>
      <c r="F2264" s="212" t="s">
        <v>331</v>
      </c>
      <c r="G2264" s="14"/>
      <c r="H2264" s="213">
        <v>23</v>
      </c>
      <c r="I2264" s="214"/>
      <c r="J2264" s="14"/>
      <c r="K2264" s="14"/>
      <c r="L2264" s="210"/>
      <c r="M2264" s="215"/>
      <c r="N2264" s="216"/>
      <c r="O2264" s="216"/>
      <c r="P2264" s="216"/>
      <c r="Q2264" s="216"/>
      <c r="R2264" s="216"/>
      <c r="S2264" s="216"/>
      <c r="T2264" s="217"/>
      <c r="U2264" s="14"/>
      <c r="V2264" s="14"/>
      <c r="W2264" s="14"/>
      <c r="X2264" s="14"/>
      <c r="Y2264" s="14"/>
      <c r="Z2264" s="14"/>
      <c r="AA2264" s="14"/>
      <c r="AB2264" s="14"/>
      <c r="AC2264" s="14"/>
      <c r="AD2264" s="14"/>
      <c r="AE2264" s="14"/>
      <c r="AT2264" s="211" t="s">
        <v>394</v>
      </c>
      <c r="AU2264" s="211" t="s">
        <v>87</v>
      </c>
      <c r="AV2264" s="14" t="s">
        <v>87</v>
      </c>
      <c r="AW2264" s="14" t="s">
        <v>34</v>
      </c>
      <c r="AX2264" s="14" t="s">
        <v>78</v>
      </c>
      <c r="AY2264" s="211" t="s">
        <v>219</v>
      </c>
    </row>
    <row r="2265" s="13" customFormat="1">
      <c r="A2265" s="13"/>
      <c r="B2265" s="203"/>
      <c r="C2265" s="13"/>
      <c r="D2265" s="193" t="s">
        <v>394</v>
      </c>
      <c r="E2265" s="204" t="s">
        <v>1</v>
      </c>
      <c r="F2265" s="205" t="s">
        <v>2799</v>
      </c>
      <c r="G2265" s="13"/>
      <c r="H2265" s="204" t="s">
        <v>1</v>
      </c>
      <c r="I2265" s="206"/>
      <c r="J2265" s="13"/>
      <c r="K2265" s="13"/>
      <c r="L2265" s="203"/>
      <c r="M2265" s="207"/>
      <c r="N2265" s="208"/>
      <c r="O2265" s="208"/>
      <c r="P2265" s="208"/>
      <c r="Q2265" s="208"/>
      <c r="R2265" s="208"/>
      <c r="S2265" s="208"/>
      <c r="T2265" s="209"/>
      <c r="U2265" s="13"/>
      <c r="V2265" s="13"/>
      <c r="W2265" s="13"/>
      <c r="X2265" s="13"/>
      <c r="Y2265" s="13"/>
      <c r="Z2265" s="13"/>
      <c r="AA2265" s="13"/>
      <c r="AB2265" s="13"/>
      <c r="AC2265" s="13"/>
      <c r="AD2265" s="13"/>
      <c r="AE2265" s="13"/>
      <c r="AT2265" s="204" t="s">
        <v>394</v>
      </c>
      <c r="AU2265" s="204" t="s">
        <v>87</v>
      </c>
      <c r="AV2265" s="13" t="s">
        <v>85</v>
      </c>
      <c r="AW2265" s="13" t="s">
        <v>34</v>
      </c>
      <c r="AX2265" s="13" t="s">
        <v>78</v>
      </c>
      <c r="AY2265" s="204" t="s">
        <v>219</v>
      </c>
    </row>
    <row r="2266" s="14" customFormat="1">
      <c r="A2266" s="14"/>
      <c r="B2266" s="210"/>
      <c r="C2266" s="14"/>
      <c r="D2266" s="193" t="s">
        <v>394</v>
      </c>
      <c r="E2266" s="211" t="s">
        <v>1</v>
      </c>
      <c r="F2266" s="212" t="s">
        <v>2800</v>
      </c>
      <c r="G2266" s="14"/>
      <c r="H2266" s="213">
        <v>99.640000000000001</v>
      </c>
      <c r="I2266" s="214"/>
      <c r="J2266" s="14"/>
      <c r="K2266" s="14"/>
      <c r="L2266" s="210"/>
      <c r="M2266" s="215"/>
      <c r="N2266" s="216"/>
      <c r="O2266" s="216"/>
      <c r="P2266" s="216"/>
      <c r="Q2266" s="216"/>
      <c r="R2266" s="216"/>
      <c r="S2266" s="216"/>
      <c r="T2266" s="217"/>
      <c r="U2266" s="14"/>
      <c r="V2266" s="14"/>
      <c r="W2266" s="14"/>
      <c r="X2266" s="14"/>
      <c r="Y2266" s="14"/>
      <c r="Z2266" s="14"/>
      <c r="AA2266" s="14"/>
      <c r="AB2266" s="14"/>
      <c r="AC2266" s="14"/>
      <c r="AD2266" s="14"/>
      <c r="AE2266" s="14"/>
      <c r="AT2266" s="211" t="s">
        <v>394</v>
      </c>
      <c r="AU2266" s="211" t="s">
        <v>87</v>
      </c>
      <c r="AV2266" s="14" t="s">
        <v>87</v>
      </c>
      <c r="AW2266" s="14" t="s">
        <v>34</v>
      </c>
      <c r="AX2266" s="14" t="s">
        <v>78</v>
      </c>
      <c r="AY2266" s="211" t="s">
        <v>219</v>
      </c>
    </row>
    <row r="2267" s="13" customFormat="1">
      <c r="A2267" s="13"/>
      <c r="B2267" s="203"/>
      <c r="C2267" s="13"/>
      <c r="D2267" s="193" t="s">
        <v>394</v>
      </c>
      <c r="E2267" s="204" t="s">
        <v>1</v>
      </c>
      <c r="F2267" s="205" t="s">
        <v>2067</v>
      </c>
      <c r="G2267" s="13"/>
      <c r="H2267" s="204" t="s">
        <v>1</v>
      </c>
      <c r="I2267" s="206"/>
      <c r="J2267" s="13"/>
      <c r="K2267" s="13"/>
      <c r="L2267" s="203"/>
      <c r="M2267" s="207"/>
      <c r="N2267" s="208"/>
      <c r="O2267" s="208"/>
      <c r="P2267" s="208"/>
      <c r="Q2267" s="208"/>
      <c r="R2267" s="208"/>
      <c r="S2267" s="208"/>
      <c r="T2267" s="209"/>
      <c r="U2267" s="13"/>
      <c r="V2267" s="13"/>
      <c r="W2267" s="13"/>
      <c r="X2267" s="13"/>
      <c r="Y2267" s="13"/>
      <c r="Z2267" s="13"/>
      <c r="AA2267" s="13"/>
      <c r="AB2267" s="13"/>
      <c r="AC2267" s="13"/>
      <c r="AD2267" s="13"/>
      <c r="AE2267" s="13"/>
      <c r="AT2267" s="204" t="s">
        <v>394</v>
      </c>
      <c r="AU2267" s="204" t="s">
        <v>87</v>
      </c>
      <c r="AV2267" s="13" t="s">
        <v>85</v>
      </c>
      <c r="AW2267" s="13" t="s">
        <v>34</v>
      </c>
      <c r="AX2267" s="13" t="s">
        <v>78</v>
      </c>
      <c r="AY2267" s="204" t="s">
        <v>219</v>
      </c>
    </row>
    <row r="2268" s="14" customFormat="1">
      <c r="A2268" s="14"/>
      <c r="B2268" s="210"/>
      <c r="C2268" s="14"/>
      <c r="D2268" s="193" t="s">
        <v>394</v>
      </c>
      <c r="E2268" s="211" t="s">
        <v>1</v>
      </c>
      <c r="F2268" s="212" t="s">
        <v>252</v>
      </c>
      <c r="G2268" s="14"/>
      <c r="H2268" s="213">
        <v>7</v>
      </c>
      <c r="I2268" s="214"/>
      <c r="J2268" s="14"/>
      <c r="K2268" s="14"/>
      <c r="L2268" s="210"/>
      <c r="M2268" s="215"/>
      <c r="N2268" s="216"/>
      <c r="O2268" s="216"/>
      <c r="P2268" s="216"/>
      <c r="Q2268" s="216"/>
      <c r="R2268" s="216"/>
      <c r="S2268" s="216"/>
      <c r="T2268" s="217"/>
      <c r="U2268" s="14"/>
      <c r="V2268" s="14"/>
      <c r="W2268" s="14"/>
      <c r="X2268" s="14"/>
      <c r="Y2268" s="14"/>
      <c r="Z2268" s="14"/>
      <c r="AA2268" s="14"/>
      <c r="AB2268" s="14"/>
      <c r="AC2268" s="14"/>
      <c r="AD2268" s="14"/>
      <c r="AE2268" s="14"/>
      <c r="AT2268" s="211" t="s">
        <v>394</v>
      </c>
      <c r="AU2268" s="211" t="s">
        <v>87</v>
      </c>
      <c r="AV2268" s="14" t="s">
        <v>87</v>
      </c>
      <c r="AW2268" s="14" t="s">
        <v>34</v>
      </c>
      <c r="AX2268" s="14" t="s">
        <v>78</v>
      </c>
      <c r="AY2268" s="211" t="s">
        <v>219</v>
      </c>
    </row>
    <row r="2269" s="13" customFormat="1">
      <c r="A2269" s="13"/>
      <c r="B2269" s="203"/>
      <c r="C2269" s="13"/>
      <c r="D2269" s="193" t="s">
        <v>394</v>
      </c>
      <c r="E2269" s="204" t="s">
        <v>1</v>
      </c>
      <c r="F2269" s="205" t="s">
        <v>2069</v>
      </c>
      <c r="G2269" s="13"/>
      <c r="H2269" s="204" t="s">
        <v>1</v>
      </c>
      <c r="I2269" s="206"/>
      <c r="J2269" s="13"/>
      <c r="K2269" s="13"/>
      <c r="L2269" s="203"/>
      <c r="M2269" s="207"/>
      <c r="N2269" s="208"/>
      <c r="O2269" s="208"/>
      <c r="P2269" s="208"/>
      <c r="Q2269" s="208"/>
      <c r="R2269" s="208"/>
      <c r="S2269" s="208"/>
      <c r="T2269" s="209"/>
      <c r="U2269" s="13"/>
      <c r="V2269" s="13"/>
      <c r="W2269" s="13"/>
      <c r="X2269" s="13"/>
      <c r="Y2269" s="13"/>
      <c r="Z2269" s="13"/>
      <c r="AA2269" s="13"/>
      <c r="AB2269" s="13"/>
      <c r="AC2269" s="13"/>
      <c r="AD2269" s="13"/>
      <c r="AE2269" s="13"/>
      <c r="AT2269" s="204" t="s">
        <v>394</v>
      </c>
      <c r="AU2269" s="204" t="s">
        <v>87</v>
      </c>
      <c r="AV2269" s="13" t="s">
        <v>85</v>
      </c>
      <c r="AW2269" s="13" t="s">
        <v>34</v>
      </c>
      <c r="AX2269" s="13" t="s">
        <v>78</v>
      </c>
      <c r="AY2269" s="204" t="s">
        <v>219</v>
      </c>
    </row>
    <row r="2270" s="14" customFormat="1">
      <c r="A2270" s="14"/>
      <c r="B2270" s="210"/>
      <c r="C2270" s="14"/>
      <c r="D2270" s="193" t="s">
        <v>394</v>
      </c>
      <c r="E2270" s="211" t="s">
        <v>1</v>
      </c>
      <c r="F2270" s="212" t="s">
        <v>2829</v>
      </c>
      <c r="G2270" s="14"/>
      <c r="H2270" s="213">
        <v>14.199999999999999</v>
      </c>
      <c r="I2270" s="214"/>
      <c r="J2270" s="14"/>
      <c r="K2270" s="14"/>
      <c r="L2270" s="210"/>
      <c r="M2270" s="215"/>
      <c r="N2270" s="216"/>
      <c r="O2270" s="216"/>
      <c r="P2270" s="216"/>
      <c r="Q2270" s="216"/>
      <c r="R2270" s="216"/>
      <c r="S2270" s="216"/>
      <c r="T2270" s="217"/>
      <c r="U2270" s="14"/>
      <c r="V2270" s="14"/>
      <c r="W2270" s="14"/>
      <c r="X2270" s="14"/>
      <c r="Y2270" s="14"/>
      <c r="Z2270" s="14"/>
      <c r="AA2270" s="14"/>
      <c r="AB2270" s="14"/>
      <c r="AC2270" s="14"/>
      <c r="AD2270" s="14"/>
      <c r="AE2270" s="14"/>
      <c r="AT2270" s="211" t="s">
        <v>394</v>
      </c>
      <c r="AU2270" s="211" t="s">
        <v>87</v>
      </c>
      <c r="AV2270" s="14" t="s">
        <v>87</v>
      </c>
      <c r="AW2270" s="14" t="s">
        <v>34</v>
      </c>
      <c r="AX2270" s="14" t="s">
        <v>78</v>
      </c>
      <c r="AY2270" s="211" t="s">
        <v>219</v>
      </c>
    </row>
    <row r="2271" s="13" customFormat="1">
      <c r="A2271" s="13"/>
      <c r="B2271" s="203"/>
      <c r="C2271" s="13"/>
      <c r="D2271" s="193" t="s">
        <v>394</v>
      </c>
      <c r="E2271" s="204" t="s">
        <v>1</v>
      </c>
      <c r="F2271" s="205" t="s">
        <v>2802</v>
      </c>
      <c r="G2271" s="13"/>
      <c r="H2271" s="204" t="s">
        <v>1</v>
      </c>
      <c r="I2271" s="206"/>
      <c r="J2271" s="13"/>
      <c r="K2271" s="13"/>
      <c r="L2271" s="203"/>
      <c r="M2271" s="207"/>
      <c r="N2271" s="208"/>
      <c r="O2271" s="208"/>
      <c r="P2271" s="208"/>
      <c r="Q2271" s="208"/>
      <c r="R2271" s="208"/>
      <c r="S2271" s="208"/>
      <c r="T2271" s="209"/>
      <c r="U2271" s="13"/>
      <c r="V2271" s="13"/>
      <c r="W2271" s="13"/>
      <c r="X2271" s="13"/>
      <c r="Y2271" s="13"/>
      <c r="Z2271" s="13"/>
      <c r="AA2271" s="13"/>
      <c r="AB2271" s="13"/>
      <c r="AC2271" s="13"/>
      <c r="AD2271" s="13"/>
      <c r="AE2271" s="13"/>
      <c r="AT2271" s="204" t="s">
        <v>394</v>
      </c>
      <c r="AU2271" s="204" t="s">
        <v>87</v>
      </c>
      <c r="AV2271" s="13" t="s">
        <v>85</v>
      </c>
      <c r="AW2271" s="13" t="s">
        <v>34</v>
      </c>
      <c r="AX2271" s="13" t="s">
        <v>78</v>
      </c>
      <c r="AY2271" s="204" t="s">
        <v>219</v>
      </c>
    </row>
    <row r="2272" s="14" customFormat="1">
      <c r="A2272" s="14"/>
      <c r="B2272" s="210"/>
      <c r="C2272" s="14"/>
      <c r="D2272" s="193" t="s">
        <v>394</v>
      </c>
      <c r="E2272" s="211" t="s">
        <v>1</v>
      </c>
      <c r="F2272" s="212" t="s">
        <v>4003</v>
      </c>
      <c r="G2272" s="14"/>
      <c r="H2272" s="213">
        <v>8.2899999999999991</v>
      </c>
      <c r="I2272" s="214"/>
      <c r="J2272" s="14"/>
      <c r="K2272" s="14"/>
      <c r="L2272" s="210"/>
      <c r="M2272" s="215"/>
      <c r="N2272" s="216"/>
      <c r="O2272" s="216"/>
      <c r="P2272" s="216"/>
      <c r="Q2272" s="216"/>
      <c r="R2272" s="216"/>
      <c r="S2272" s="216"/>
      <c r="T2272" s="217"/>
      <c r="U2272" s="14"/>
      <c r="V2272" s="14"/>
      <c r="W2272" s="14"/>
      <c r="X2272" s="14"/>
      <c r="Y2272" s="14"/>
      <c r="Z2272" s="14"/>
      <c r="AA2272" s="14"/>
      <c r="AB2272" s="14"/>
      <c r="AC2272" s="14"/>
      <c r="AD2272" s="14"/>
      <c r="AE2272" s="14"/>
      <c r="AT2272" s="211" t="s">
        <v>394</v>
      </c>
      <c r="AU2272" s="211" t="s">
        <v>87</v>
      </c>
      <c r="AV2272" s="14" t="s">
        <v>87</v>
      </c>
      <c r="AW2272" s="14" t="s">
        <v>34</v>
      </c>
      <c r="AX2272" s="14" t="s">
        <v>78</v>
      </c>
      <c r="AY2272" s="211" t="s">
        <v>219</v>
      </c>
    </row>
    <row r="2273" s="13" customFormat="1">
      <c r="A2273" s="13"/>
      <c r="B2273" s="203"/>
      <c r="C2273" s="13"/>
      <c r="D2273" s="193" t="s">
        <v>394</v>
      </c>
      <c r="E2273" s="204" t="s">
        <v>1</v>
      </c>
      <c r="F2273" s="205" t="s">
        <v>2805</v>
      </c>
      <c r="G2273" s="13"/>
      <c r="H2273" s="204" t="s">
        <v>1</v>
      </c>
      <c r="I2273" s="206"/>
      <c r="J2273" s="13"/>
      <c r="K2273" s="13"/>
      <c r="L2273" s="203"/>
      <c r="M2273" s="207"/>
      <c r="N2273" s="208"/>
      <c r="O2273" s="208"/>
      <c r="P2273" s="208"/>
      <c r="Q2273" s="208"/>
      <c r="R2273" s="208"/>
      <c r="S2273" s="208"/>
      <c r="T2273" s="209"/>
      <c r="U2273" s="13"/>
      <c r="V2273" s="13"/>
      <c r="W2273" s="13"/>
      <c r="X2273" s="13"/>
      <c r="Y2273" s="13"/>
      <c r="Z2273" s="13"/>
      <c r="AA2273" s="13"/>
      <c r="AB2273" s="13"/>
      <c r="AC2273" s="13"/>
      <c r="AD2273" s="13"/>
      <c r="AE2273" s="13"/>
      <c r="AT2273" s="204" t="s">
        <v>394</v>
      </c>
      <c r="AU2273" s="204" t="s">
        <v>87</v>
      </c>
      <c r="AV2273" s="13" t="s">
        <v>85</v>
      </c>
      <c r="AW2273" s="13" t="s">
        <v>34</v>
      </c>
      <c r="AX2273" s="13" t="s">
        <v>78</v>
      </c>
      <c r="AY2273" s="204" t="s">
        <v>219</v>
      </c>
    </row>
    <row r="2274" s="14" customFormat="1">
      <c r="A2274" s="14"/>
      <c r="B2274" s="210"/>
      <c r="C2274" s="14"/>
      <c r="D2274" s="193" t="s">
        <v>394</v>
      </c>
      <c r="E2274" s="211" t="s">
        <v>1</v>
      </c>
      <c r="F2274" s="212" t="s">
        <v>1244</v>
      </c>
      <c r="G2274" s="14"/>
      <c r="H2274" s="213">
        <v>1.8</v>
      </c>
      <c r="I2274" s="214"/>
      <c r="J2274" s="14"/>
      <c r="K2274" s="14"/>
      <c r="L2274" s="210"/>
      <c r="M2274" s="215"/>
      <c r="N2274" s="216"/>
      <c r="O2274" s="216"/>
      <c r="P2274" s="216"/>
      <c r="Q2274" s="216"/>
      <c r="R2274" s="216"/>
      <c r="S2274" s="216"/>
      <c r="T2274" s="217"/>
      <c r="U2274" s="14"/>
      <c r="V2274" s="14"/>
      <c r="W2274" s="14"/>
      <c r="X2274" s="14"/>
      <c r="Y2274" s="14"/>
      <c r="Z2274" s="14"/>
      <c r="AA2274" s="14"/>
      <c r="AB2274" s="14"/>
      <c r="AC2274" s="14"/>
      <c r="AD2274" s="14"/>
      <c r="AE2274" s="14"/>
      <c r="AT2274" s="211" t="s">
        <v>394</v>
      </c>
      <c r="AU2274" s="211" t="s">
        <v>87</v>
      </c>
      <c r="AV2274" s="14" t="s">
        <v>87</v>
      </c>
      <c r="AW2274" s="14" t="s">
        <v>34</v>
      </c>
      <c r="AX2274" s="14" t="s">
        <v>78</v>
      </c>
      <c r="AY2274" s="211" t="s">
        <v>219</v>
      </c>
    </row>
    <row r="2275" s="15" customFormat="1">
      <c r="A2275" s="15"/>
      <c r="B2275" s="218"/>
      <c r="C2275" s="15"/>
      <c r="D2275" s="193" t="s">
        <v>394</v>
      </c>
      <c r="E2275" s="219" t="s">
        <v>1</v>
      </c>
      <c r="F2275" s="220" t="s">
        <v>401</v>
      </c>
      <c r="G2275" s="15"/>
      <c r="H2275" s="221">
        <v>497.83999999999998</v>
      </c>
      <c r="I2275" s="222"/>
      <c r="J2275" s="15"/>
      <c r="K2275" s="15"/>
      <c r="L2275" s="218"/>
      <c r="M2275" s="223"/>
      <c r="N2275" s="224"/>
      <c r="O2275" s="224"/>
      <c r="P2275" s="224"/>
      <c r="Q2275" s="224"/>
      <c r="R2275" s="224"/>
      <c r="S2275" s="224"/>
      <c r="T2275" s="225"/>
      <c r="U2275" s="15"/>
      <c r="V2275" s="15"/>
      <c r="W2275" s="15"/>
      <c r="X2275" s="15"/>
      <c r="Y2275" s="15"/>
      <c r="Z2275" s="15"/>
      <c r="AA2275" s="15"/>
      <c r="AB2275" s="15"/>
      <c r="AC2275" s="15"/>
      <c r="AD2275" s="15"/>
      <c r="AE2275" s="15"/>
      <c r="AT2275" s="219" t="s">
        <v>394</v>
      </c>
      <c r="AU2275" s="219" t="s">
        <v>87</v>
      </c>
      <c r="AV2275" s="15" t="s">
        <v>218</v>
      </c>
      <c r="AW2275" s="15" t="s">
        <v>34</v>
      </c>
      <c r="AX2275" s="15" t="s">
        <v>85</v>
      </c>
      <c r="AY2275" s="219" t="s">
        <v>219</v>
      </c>
    </row>
    <row r="2276" s="2" customFormat="1" ht="16.5" customHeight="1">
      <c r="A2276" s="38"/>
      <c r="B2276" s="179"/>
      <c r="C2276" s="180" t="s">
        <v>4004</v>
      </c>
      <c r="D2276" s="180" t="s">
        <v>222</v>
      </c>
      <c r="E2276" s="181" t="s">
        <v>4005</v>
      </c>
      <c r="F2276" s="182" t="s">
        <v>4006</v>
      </c>
      <c r="G2276" s="183" t="s">
        <v>602</v>
      </c>
      <c r="H2276" s="184">
        <v>419.44999999999999</v>
      </c>
      <c r="I2276" s="185"/>
      <c r="J2276" s="186">
        <f>ROUND(I2276*H2276,2)</f>
        <v>0</v>
      </c>
      <c r="K2276" s="182" t="s">
        <v>391</v>
      </c>
      <c r="L2276" s="39"/>
      <c r="M2276" s="187" t="s">
        <v>1</v>
      </c>
      <c r="N2276" s="188" t="s">
        <v>43</v>
      </c>
      <c r="O2276" s="77"/>
      <c r="P2276" s="189">
        <f>O2276*H2276</f>
        <v>0</v>
      </c>
      <c r="Q2276" s="189">
        <v>3.0000000000000001E-05</v>
      </c>
      <c r="R2276" s="189">
        <f>Q2276*H2276</f>
        <v>0.012583499999999999</v>
      </c>
      <c r="S2276" s="189">
        <v>0</v>
      </c>
      <c r="T2276" s="190">
        <f>S2276*H2276</f>
        <v>0</v>
      </c>
      <c r="U2276" s="38"/>
      <c r="V2276" s="38"/>
      <c r="W2276" s="38"/>
      <c r="X2276" s="38"/>
      <c r="Y2276" s="38"/>
      <c r="Z2276" s="38"/>
      <c r="AA2276" s="38"/>
      <c r="AB2276" s="38"/>
      <c r="AC2276" s="38"/>
      <c r="AD2276" s="38"/>
      <c r="AE2276" s="38"/>
      <c r="AR2276" s="191" t="s">
        <v>296</v>
      </c>
      <c r="AT2276" s="191" t="s">
        <v>222</v>
      </c>
      <c r="AU2276" s="191" t="s">
        <v>87</v>
      </c>
      <c r="AY2276" s="19" t="s">
        <v>219</v>
      </c>
      <c r="BE2276" s="192">
        <f>IF(N2276="základní",J2276,0)</f>
        <v>0</v>
      </c>
      <c r="BF2276" s="192">
        <f>IF(N2276="snížená",J2276,0)</f>
        <v>0</v>
      </c>
      <c r="BG2276" s="192">
        <f>IF(N2276="zákl. přenesená",J2276,0)</f>
        <v>0</v>
      </c>
      <c r="BH2276" s="192">
        <f>IF(N2276="sníž. přenesená",J2276,0)</f>
        <v>0</v>
      </c>
      <c r="BI2276" s="192">
        <f>IF(N2276="nulová",J2276,0)</f>
        <v>0</v>
      </c>
      <c r="BJ2276" s="19" t="s">
        <v>85</v>
      </c>
      <c r="BK2276" s="192">
        <f>ROUND(I2276*H2276,2)</f>
        <v>0</v>
      </c>
      <c r="BL2276" s="19" t="s">
        <v>296</v>
      </c>
      <c r="BM2276" s="191" t="s">
        <v>4007</v>
      </c>
    </row>
    <row r="2277" s="2" customFormat="1">
      <c r="A2277" s="38"/>
      <c r="B2277" s="39"/>
      <c r="C2277" s="38"/>
      <c r="D2277" s="193" t="s">
        <v>227</v>
      </c>
      <c r="E2277" s="38"/>
      <c r="F2277" s="194" t="s">
        <v>4008</v>
      </c>
      <c r="G2277" s="38"/>
      <c r="H2277" s="38"/>
      <c r="I2277" s="195"/>
      <c r="J2277" s="38"/>
      <c r="K2277" s="38"/>
      <c r="L2277" s="39"/>
      <c r="M2277" s="196"/>
      <c r="N2277" s="197"/>
      <c r="O2277" s="77"/>
      <c r="P2277" s="77"/>
      <c r="Q2277" s="77"/>
      <c r="R2277" s="77"/>
      <c r="S2277" s="77"/>
      <c r="T2277" s="78"/>
      <c r="U2277" s="38"/>
      <c r="V2277" s="38"/>
      <c r="W2277" s="38"/>
      <c r="X2277" s="38"/>
      <c r="Y2277" s="38"/>
      <c r="Z2277" s="38"/>
      <c r="AA2277" s="38"/>
      <c r="AB2277" s="38"/>
      <c r="AC2277" s="38"/>
      <c r="AD2277" s="38"/>
      <c r="AE2277" s="38"/>
      <c r="AT2277" s="19" t="s">
        <v>227</v>
      </c>
      <c r="AU2277" s="19" t="s">
        <v>87</v>
      </c>
    </row>
    <row r="2278" s="2" customFormat="1" ht="16.5" customHeight="1">
      <c r="A2278" s="38"/>
      <c r="B2278" s="179"/>
      <c r="C2278" s="180" t="s">
        <v>4009</v>
      </c>
      <c r="D2278" s="180" t="s">
        <v>222</v>
      </c>
      <c r="E2278" s="181" t="s">
        <v>4010</v>
      </c>
      <c r="F2278" s="182" t="s">
        <v>4011</v>
      </c>
      <c r="G2278" s="183" t="s">
        <v>602</v>
      </c>
      <c r="H2278" s="184">
        <v>428.14999999999998</v>
      </c>
      <c r="I2278" s="185"/>
      <c r="J2278" s="186">
        <f>ROUND(I2278*H2278,2)</f>
        <v>0</v>
      </c>
      <c r="K2278" s="182" t="s">
        <v>391</v>
      </c>
      <c r="L2278" s="39"/>
      <c r="M2278" s="187" t="s">
        <v>1</v>
      </c>
      <c r="N2278" s="188" t="s">
        <v>43</v>
      </c>
      <c r="O2278" s="77"/>
      <c r="P2278" s="189">
        <f>O2278*H2278</f>
        <v>0</v>
      </c>
      <c r="Q2278" s="189">
        <v>0.00032000000000000003</v>
      </c>
      <c r="R2278" s="189">
        <f>Q2278*H2278</f>
        <v>0.13700799999999999</v>
      </c>
      <c r="S2278" s="189">
        <v>0</v>
      </c>
      <c r="T2278" s="190">
        <f>S2278*H2278</f>
        <v>0</v>
      </c>
      <c r="U2278" s="38"/>
      <c r="V2278" s="38"/>
      <c r="W2278" s="38"/>
      <c r="X2278" s="38"/>
      <c r="Y2278" s="38"/>
      <c r="Z2278" s="38"/>
      <c r="AA2278" s="38"/>
      <c r="AB2278" s="38"/>
      <c r="AC2278" s="38"/>
      <c r="AD2278" s="38"/>
      <c r="AE2278" s="38"/>
      <c r="AR2278" s="191" t="s">
        <v>296</v>
      </c>
      <c r="AT2278" s="191" t="s">
        <v>222</v>
      </c>
      <c r="AU2278" s="191" t="s">
        <v>87</v>
      </c>
      <c r="AY2278" s="19" t="s">
        <v>219</v>
      </c>
      <c r="BE2278" s="192">
        <f>IF(N2278="základní",J2278,0)</f>
        <v>0</v>
      </c>
      <c r="BF2278" s="192">
        <f>IF(N2278="snížená",J2278,0)</f>
        <v>0</v>
      </c>
      <c r="BG2278" s="192">
        <f>IF(N2278="zákl. přenesená",J2278,0)</f>
        <v>0</v>
      </c>
      <c r="BH2278" s="192">
        <f>IF(N2278="sníž. přenesená",J2278,0)</f>
        <v>0</v>
      </c>
      <c r="BI2278" s="192">
        <f>IF(N2278="nulová",J2278,0)</f>
        <v>0</v>
      </c>
      <c r="BJ2278" s="19" t="s">
        <v>85</v>
      </c>
      <c r="BK2278" s="192">
        <f>ROUND(I2278*H2278,2)</f>
        <v>0</v>
      </c>
      <c r="BL2278" s="19" t="s">
        <v>296</v>
      </c>
      <c r="BM2278" s="191" t="s">
        <v>4012</v>
      </c>
    </row>
    <row r="2279" s="2" customFormat="1">
      <c r="A2279" s="38"/>
      <c r="B2279" s="39"/>
      <c r="C2279" s="38"/>
      <c r="D2279" s="193" t="s">
        <v>227</v>
      </c>
      <c r="E2279" s="38"/>
      <c r="F2279" s="194" t="s">
        <v>4013</v>
      </c>
      <c r="G2279" s="38"/>
      <c r="H2279" s="38"/>
      <c r="I2279" s="195"/>
      <c r="J2279" s="38"/>
      <c r="K2279" s="38"/>
      <c r="L2279" s="39"/>
      <c r="M2279" s="196"/>
      <c r="N2279" s="197"/>
      <c r="O2279" s="77"/>
      <c r="P2279" s="77"/>
      <c r="Q2279" s="77"/>
      <c r="R2279" s="77"/>
      <c r="S2279" s="77"/>
      <c r="T2279" s="78"/>
      <c r="U2279" s="38"/>
      <c r="V2279" s="38"/>
      <c r="W2279" s="38"/>
      <c r="X2279" s="38"/>
      <c r="Y2279" s="38"/>
      <c r="Z2279" s="38"/>
      <c r="AA2279" s="38"/>
      <c r="AB2279" s="38"/>
      <c r="AC2279" s="38"/>
      <c r="AD2279" s="38"/>
      <c r="AE2279" s="38"/>
      <c r="AT2279" s="19" t="s">
        <v>227</v>
      </c>
      <c r="AU2279" s="19" t="s">
        <v>87</v>
      </c>
    </row>
    <row r="2280" s="13" customFormat="1">
      <c r="A2280" s="13"/>
      <c r="B2280" s="203"/>
      <c r="C2280" s="13"/>
      <c r="D2280" s="193" t="s">
        <v>394</v>
      </c>
      <c r="E2280" s="204" t="s">
        <v>1</v>
      </c>
      <c r="F2280" s="205" t="s">
        <v>4014</v>
      </c>
      <c r="G2280" s="13"/>
      <c r="H2280" s="204" t="s">
        <v>1</v>
      </c>
      <c r="I2280" s="206"/>
      <c r="J2280" s="13"/>
      <c r="K2280" s="13"/>
      <c r="L2280" s="203"/>
      <c r="M2280" s="207"/>
      <c r="N2280" s="208"/>
      <c r="O2280" s="208"/>
      <c r="P2280" s="208"/>
      <c r="Q2280" s="208"/>
      <c r="R2280" s="208"/>
      <c r="S2280" s="208"/>
      <c r="T2280" s="209"/>
      <c r="U2280" s="13"/>
      <c r="V2280" s="13"/>
      <c r="W2280" s="13"/>
      <c r="X2280" s="13"/>
      <c r="Y2280" s="13"/>
      <c r="Z2280" s="13"/>
      <c r="AA2280" s="13"/>
      <c r="AB2280" s="13"/>
      <c r="AC2280" s="13"/>
      <c r="AD2280" s="13"/>
      <c r="AE2280" s="13"/>
      <c r="AT2280" s="204" t="s">
        <v>394</v>
      </c>
      <c r="AU2280" s="204" t="s">
        <v>87</v>
      </c>
      <c r="AV2280" s="13" t="s">
        <v>85</v>
      </c>
      <c r="AW2280" s="13" t="s">
        <v>34</v>
      </c>
      <c r="AX2280" s="13" t="s">
        <v>78</v>
      </c>
      <c r="AY2280" s="204" t="s">
        <v>219</v>
      </c>
    </row>
    <row r="2281" s="14" customFormat="1">
      <c r="A2281" s="14"/>
      <c r="B2281" s="210"/>
      <c r="C2281" s="14"/>
      <c r="D2281" s="193" t="s">
        <v>394</v>
      </c>
      <c r="E2281" s="211" t="s">
        <v>1</v>
      </c>
      <c r="F2281" s="212" t="s">
        <v>4015</v>
      </c>
      <c r="G2281" s="14"/>
      <c r="H2281" s="213">
        <v>403.25</v>
      </c>
      <c r="I2281" s="214"/>
      <c r="J2281" s="14"/>
      <c r="K2281" s="14"/>
      <c r="L2281" s="210"/>
      <c r="M2281" s="215"/>
      <c r="N2281" s="216"/>
      <c r="O2281" s="216"/>
      <c r="P2281" s="216"/>
      <c r="Q2281" s="216"/>
      <c r="R2281" s="216"/>
      <c r="S2281" s="216"/>
      <c r="T2281" s="217"/>
      <c r="U2281" s="14"/>
      <c r="V2281" s="14"/>
      <c r="W2281" s="14"/>
      <c r="X2281" s="14"/>
      <c r="Y2281" s="14"/>
      <c r="Z2281" s="14"/>
      <c r="AA2281" s="14"/>
      <c r="AB2281" s="14"/>
      <c r="AC2281" s="14"/>
      <c r="AD2281" s="14"/>
      <c r="AE2281" s="14"/>
      <c r="AT2281" s="211" t="s">
        <v>394</v>
      </c>
      <c r="AU2281" s="211" t="s">
        <v>87</v>
      </c>
      <c r="AV2281" s="14" t="s">
        <v>87</v>
      </c>
      <c r="AW2281" s="14" t="s">
        <v>34</v>
      </c>
      <c r="AX2281" s="14" t="s">
        <v>78</v>
      </c>
      <c r="AY2281" s="211" t="s">
        <v>219</v>
      </c>
    </row>
    <row r="2282" s="13" customFormat="1">
      <c r="A2282" s="13"/>
      <c r="B2282" s="203"/>
      <c r="C2282" s="13"/>
      <c r="D2282" s="193" t="s">
        <v>394</v>
      </c>
      <c r="E2282" s="204" t="s">
        <v>1</v>
      </c>
      <c r="F2282" s="205" t="s">
        <v>459</v>
      </c>
      <c r="G2282" s="13"/>
      <c r="H2282" s="204" t="s">
        <v>1</v>
      </c>
      <c r="I2282" s="206"/>
      <c r="J2282" s="13"/>
      <c r="K2282" s="13"/>
      <c r="L2282" s="203"/>
      <c r="M2282" s="207"/>
      <c r="N2282" s="208"/>
      <c r="O2282" s="208"/>
      <c r="P2282" s="208"/>
      <c r="Q2282" s="208"/>
      <c r="R2282" s="208"/>
      <c r="S2282" s="208"/>
      <c r="T2282" s="209"/>
      <c r="U2282" s="13"/>
      <c r="V2282" s="13"/>
      <c r="W2282" s="13"/>
      <c r="X2282" s="13"/>
      <c r="Y2282" s="13"/>
      <c r="Z2282" s="13"/>
      <c r="AA2282" s="13"/>
      <c r="AB2282" s="13"/>
      <c r="AC2282" s="13"/>
      <c r="AD2282" s="13"/>
      <c r="AE2282" s="13"/>
      <c r="AT2282" s="204" t="s">
        <v>394</v>
      </c>
      <c r="AU2282" s="204" t="s">
        <v>87</v>
      </c>
      <c r="AV2282" s="13" t="s">
        <v>85</v>
      </c>
      <c r="AW2282" s="13" t="s">
        <v>34</v>
      </c>
      <c r="AX2282" s="13" t="s">
        <v>78</v>
      </c>
      <c r="AY2282" s="204" t="s">
        <v>219</v>
      </c>
    </row>
    <row r="2283" s="13" customFormat="1">
      <c r="A2283" s="13"/>
      <c r="B2283" s="203"/>
      <c r="C2283" s="13"/>
      <c r="D2283" s="193" t="s">
        <v>394</v>
      </c>
      <c r="E2283" s="204" t="s">
        <v>1</v>
      </c>
      <c r="F2283" s="205" t="s">
        <v>994</v>
      </c>
      <c r="G2283" s="13"/>
      <c r="H2283" s="204" t="s">
        <v>1</v>
      </c>
      <c r="I2283" s="206"/>
      <c r="J2283" s="13"/>
      <c r="K2283" s="13"/>
      <c r="L2283" s="203"/>
      <c r="M2283" s="207"/>
      <c r="N2283" s="208"/>
      <c r="O2283" s="208"/>
      <c r="P2283" s="208"/>
      <c r="Q2283" s="208"/>
      <c r="R2283" s="208"/>
      <c r="S2283" s="208"/>
      <c r="T2283" s="209"/>
      <c r="U2283" s="13"/>
      <c r="V2283" s="13"/>
      <c r="W2283" s="13"/>
      <c r="X2283" s="13"/>
      <c r="Y2283" s="13"/>
      <c r="Z2283" s="13"/>
      <c r="AA2283" s="13"/>
      <c r="AB2283" s="13"/>
      <c r="AC2283" s="13"/>
      <c r="AD2283" s="13"/>
      <c r="AE2283" s="13"/>
      <c r="AT2283" s="204" t="s">
        <v>394</v>
      </c>
      <c r="AU2283" s="204" t="s">
        <v>87</v>
      </c>
      <c r="AV2283" s="13" t="s">
        <v>85</v>
      </c>
      <c r="AW2283" s="13" t="s">
        <v>34</v>
      </c>
      <c r="AX2283" s="13" t="s">
        <v>78</v>
      </c>
      <c r="AY2283" s="204" t="s">
        <v>219</v>
      </c>
    </row>
    <row r="2284" s="14" customFormat="1">
      <c r="A2284" s="14"/>
      <c r="B2284" s="210"/>
      <c r="C2284" s="14"/>
      <c r="D2284" s="193" t="s">
        <v>394</v>
      </c>
      <c r="E2284" s="211" t="s">
        <v>1</v>
      </c>
      <c r="F2284" s="212" t="s">
        <v>4016</v>
      </c>
      <c r="G2284" s="14"/>
      <c r="H2284" s="213">
        <v>14.300000000000001</v>
      </c>
      <c r="I2284" s="214"/>
      <c r="J2284" s="14"/>
      <c r="K2284" s="14"/>
      <c r="L2284" s="210"/>
      <c r="M2284" s="215"/>
      <c r="N2284" s="216"/>
      <c r="O2284" s="216"/>
      <c r="P2284" s="216"/>
      <c r="Q2284" s="216"/>
      <c r="R2284" s="216"/>
      <c r="S2284" s="216"/>
      <c r="T2284" s="217"/>
      <c r="U2284" s="14"/>
      <c r="V2284" s="14"/>
      <c r="W2284" s="14"/>
      <c r="X2284" s="14"/>
      <c r="Y2284" s="14"/>
      <c r="Z2284" s="14"/>
      <c r="AA2284" s="14"/>
      <c r="AB2284" s="14"/>
      <c r="AC2284" s="14"/>
      <c r="AD2284" s="14"/>
      <c r="AE2284" s="14"/>
      <c r="AT2284" s="211" t="s">
        <v>394</v>
      </c>
      <c r="AU2284" s="211" t="s">
        <v>87</v>
      </c>
      <c r="AV2284" s="14" t="s">
        <v>87</v>
      </c>
      <c r="AW2284" s="14" t="s">
        <v>34</v>
      </c>
      <c r="AX2284" s="14" t="s">
        <v>78</v>
      </c>
      <c r="AY2284" s="211" t="s">
        <v>219</v>
      </c>
    </row>
    <row r="2285" s="13" customFormat="1">
      <c r="A2285" s="13"/>
      <c r="B2285" s="203"/>
      <c r="C2285" s="13"/>
      <c r="D2285" s="193" t="s">
        <v>394</v>
      </c>
      <c r="E2285" s="204" t="s">
        <v>1</v>
      </c>
      <c r="F2285" s="205" t="s">
        <v>1243</v>
      </c>
      <c r="G2285" s="13"/>
      <c r="H2285" s="204" t="s">
        <v>1</v>
      </c>
      <c r="I2285" s="206"/>
      <c r="J2285" s="13"/>
      <c r="K2285" s="13"/>
      <c r="L2285" s="203"/>
      <c r="M2285" s="207"/>
      <c r="N2285" s="208"/>
      <c r="O2285" s="208"/>
      <c r="P2285" s="208"/>
      <c r="Q2285" s="208"/>
      <c r="R2285" s="208"/>
      <c r="S2285" s="208"/>
      <c r="T2285" s="209"/>
      <c r="U2285" s="13"/>
      <c r="V2285" s="13"/>
      <c r="W2285" s="13"/>
      <c r="X2285" s="13"/>
      <c r="Y2285" s="13"/>
      <c r="Z2285" s="13"/>
      <c r="AA2285" s="13"/>
      <c r="AB2285" s="13"/>
      <c r="AC2285" s="13"/>
      <c r="AD2285" s="13"/>
      <c r="AE2285" s="13"/>
      <c r="AT2285" s="204" t="s">
        <v>394</v>
      </c>
      <c r="AU2285" s="204" t="s">
        <v>87</v>
      </c>
      <c r="AV2285" s="13" t="s">
        <v>85</v>
      </c>
      <c r="AW2285" s="13" t="s">
        <v>34</v>
      </c>
      <c r="AX2285" s="13" t="s">
        <v>78</v>
      </c>
      <c r="AY2285" s="204" t="s">
        <v>219</v>
      </c>
    </row>
    <row r="2286" s="14" customFormat="1">
      <c r="A2286" s="14"/>
      <c r="B2286" s="210"/>
      <c r="C2286" s="14"/>
      <c r="D2286" s="193" t="s">
        <v>394</v>
      </c>
      <c r="E2286" s="211" t="s">
        <v>1</v>
      </c>
      <c r="F2286" s="212" t="s">
        <v>4017</v>
      </c>
      <c r="G2286" s="14"/>
      <c r="H2286" s="213">
        <v>5.7999999999999998</v>
      </c>
      <c r="I2286" s="214"/>
      <c r="J2286" s="14"/>
      <c r="K2286" s="14"/>
      <c r="L2286" s="210"/>
      <c r="M2286" s="215"/>
      <c r="N2286" s="216"/>
      <c r="O2286" s="216"/>
      <c r="P2286" s="216"/>
      <c r="Q2286" s="216"/>
      <c r="R2286" s="216"/>
      <c r="S2286" s="216"/>
      <c r="T2286" s="217"/>
      <c r="U2286" s="14"/>
      <c r="V2286" s="14"/>
      <c r="W2286" s="14"/>
      <c r="X2286" s="14"/>
      <c r="Y2286" s="14"/>
      <c r="Z2286" s="14"/>
      <c r="AA2286" s="14"/>
      <c r="AB2286" s="14"/>
      <c r="AC2286" s="14"/>
      <c r="AD2286" s="14"/>
      <c r="AE2286" s="14"/>
      <c r="AT2286" s="211" t="s">
        <v>394</v>
      </c>
      <c r="AU2286" s="211" t="s">
        <v>87</v>
      </c>
      <c r="AV2286" s="14" t="s">
        <v>87</v>
      </c>
      <c r="AW2286" s="14" t="s">
        <v>34</v>
      </c>
      <c r="AX2286" s="14" t="s">
        <v>78</v>
      </c>
      <c r="AY2286" s="211" t="s">
        <v>219</v>
      </c>
    </row>
    <row r="2287" s="13" customFormat="1">
      <c r="A2287" s="13"/>
      <c r="B2287" s="203"/>
      <c r="C2287" s="13"/>
      <c r="D2287" s="193" t="s">
        <v>394</v>
      </c>
      <c r="E2287" s="204" t="s">
        <v>1</v>
      </c>
      <c r="F2287" s="205" t="s">
        <v>1245</v>
      </c>
      <c r="G2287" s="13"/>
      <c r="H2287" s="204" t="s">
        <v>1</v>
      </c>
      <c r="I2287" s="206"/>
      <c r="J2287" s="13"/>
      <c r="K2287" s="13"/>
      <c r="L2287" s="203"/>
      <c r="M2287" s="207"/>
      <c r="N2287" s="208"/>
      <c r="O2287" s="208"/>
      <c r="P2287" s="208"/>
      <c r="Q2287" s="208"/>
      <c r="R2287" s="208"/>
      <c r="S2287" s="208"/>
      <c r="T2287" s="209"/>
      <c r="U2287" s="13"/>
      <c r="V2287" s="13"/>
      <c r="W2287" s="13"/>
      <c r="X2287" s="13"/>
      <c r="Y2287" s="13"/>
      <c r="Z2287" s="13"/>
      <c r="AA2287" s="13"/>
      <c r="AB2287" s="13"/>
      <c r="AC2287" s="13"/>
      <c r="AD2287" s="13"/>
      <c r="AE2287" s="13"/>
      <c r="AT2287" s="204" t="s">
        <v>394</v>
      </c>
      <c r="AU2287" s="204" t="s">
        <v>87</v>
      </c>
      <c r="AV2287" s="13" t="s">
        <v>85</v>
      </c>
      <c r="AW2287" s="13" t="s">
        <v>34</v>
      </c>
      <c r="AX2287" s="13" t="s">
        <v>78</v>
      </c>
      <c r="AY2287" s="204" t="s">
        <v>219</v>
      </c>
    </row>
    <row r="2288" s="14" customFormat="1">
      <c r="A2288" s="14"/>
      <c r="B2288" s="210"/>
      <c r="C2288" s="14"/>
      <c r="D2288" s="193" t="s">
        <v>394</v>
      </c>
      <c r="E2288" s="211" t="s">
        <v>1</v>
      </c>
      <c r="F2288" s="212" t="s">
        <v>4018</v>
      </c>
      <c r="G2288" s="14"/>
      <c r="H2288" s="213">
        <v>4.7999999999999998</v>
      </c>
      <c r="I2288" s="214"/>
      <c r="J2288" s="14"/>
      <c r="K2288" s="14"/>
      <c r="L2288" s="210"/>
      <c r="M2288" s="215"/>
      <c r="N2288" s="216"/>
      <c r="O2288" s="216"/>
      <c r="P2288" s="216"/>
      <c r="Q2288" s="216"/>
      <c r="R2288" s="216"/>
      <c r="S2288" s="216"/>
      <c r="T2288" s="217"/>
      <c r="U2288" s="14"/>
      <c r="V2288" s="14"/>
      <c r="W2288" s="14"/>
      <c r="X2288" s="14"/>
      <c r="Y2288" s="14"/>
      <c r="Z2288" s="14"/>
      <c r="AA2288" s="14"/>
      <c r="AB2288" s="14"/>
      <c r="AC2288" s="14"/>
      <c r="AD2288" s="14"/>
      <c r="AE2288" s="14"/>
      <c r="AT2288" s="211" t="s">
        <v>394</v>
      </c>
      <c r="AU2288" s="211" t="s">
        <v>87</v>
      </c>
      <c r="AV2288" s="14" t="s">
        <v>87</v>
      </c>
      <c r="AW2288" s="14" t="s">
        <v>34</v>
      </c>
      <c r="AX2288" s="14" t="s">
        <v>78</v>
      </c>
      <c r="AY2288" s="211" t="s">
        <v>219</v>
      </c>
    </row>
    <row r="2289" s="15" customFormat="1">
      <c r="A2289" s="15"/>
      <c r="B2289" s="218"/>
      <c r="C2289" s="15"/>
      <c r="D2289" s="193" t="s">
        <v>394</v>
      </c>
      <c r="E2289" s="219" t="s">
        <v>1</v>
      </c>
      <c r="F2289" s="220" t="s">
        <v>401</v>
      </c>
      <c r="G2289" s="15"/>
      <c r="H2289" s="221">
        <v>428.14999999999998</v>
      </c>
      <c r="I2289" s="222"/>
      <c r="J2289" s="15"/>
      <c r="K2289" s="15"/>
      <c r="L2289" s="218"/>
      <c r="M2289" s="223"/>
      <c r="N2289" s="224"/>
      <c r="O2289" s="224"/>
      <c r="P2289" s="224"/>
      <c r="Q2289" s="224"/>
      <c r="R2289" s="224"/>
      <c r="S2289" s="224"/>
      <c r="T2289" s="225"/>
      <c r="U2289" s="15"/>
      <c r="V2289" s="15"/>
      <c r="W2289" s="15"/>
      <c r="X2289" s="15"/>
      <c r="Y2289" s="15"/>
      <c r="Z2289" s="15"/>
      <c r="AA2289" s="15"/>
      <c r="AB2289" s="15"/>
      <c r="AC2289" s="15"/>
      <c r="AD2289" s="15"/>
      <c r="AE2289" s="15"/>
      <c r="AT2289" s="219" t="s">
        <v>394</v>
      </c>
      <c r="AU2289" s="219" t="s">
        <v>87</v>
      </c>
      <c r="AV2289" s="15" t="s">
        <v>218</v>
      </c>
      <c r="AW2289" s="15" t="s">
        <v>34</v>
      </c>
      <c r="AX2289" s="15" t="s">
        <v>85</v>
      </c>
      <c r="AY2289" s="219" t="s">
        <v>219</v>
      </c>
    </row>
    <row r="2290" s="2" customFormat="1">
      <c r="A2290" s="38"/>
      <c r="B2290" s="179"/>
      <c r="C2290" s="180" t="s">
        <v>4019</v>
      </c>
      <c r="D2290" s="180" t="s">
        <v>222</v>
      </c>
      <c r="E2290" s="181" t="s">
        <v>4020</v>
      </c>
      <c r="F2290" s="182" t="s">
        <v>4021</v>
      </c>
      <c r="G2290" s="183" t="s">
        <v>454</v>
      </c>
      <c r="H2290" s="184">
        <v>16.658000000000001</v>
      </c>
      <c r="I2290" s="185"/>
      <c r="J2290" s="186">
        <f>ROUND(I2290*H2290,2)</f>
        <v>0</v>
      </c>
      <c r="K2290" s="182" t="s">
        <v>391</v>
      </c>
      <c r="L2290" s="39"/>
      <c r="M2290" s="187" t="s">
        <v>1</v>
      </c>
      <c r="N2290" s="188" t="s">
        <v>43</v>
      </c>
      <c r="O2290" s="77"/>
      <c r="P2290" s="189">
        <f>O2290*H2290</f>
        <v>0</v>
      </c>
      <c r="Q2290" s="189">
        <v>0</v>
      </c>
      <c r="R2290" s="189">
        <f>Q2290*H2290</f>
        <v>0</v>
      </c>
      <c r="S2290" s="189">
        <v>0</v>
      </c>
      <c r="T2290" s="190">
        <f>S2290*H2290</f>
        <v>0</v>
      </c>
      <c r="U2290" s="38"/>
      <c r="V2290" s="38"/>
      <c r="W2290" s="38"/>
      <c r="X2290" s="38"/>
      <c r="Y2290" s="38"/>
      <c r="Z2290" s="38"/>
      <c r="AA2290" s="38"/>
      <c r="AB2290" s="38"/>
      <c r="AC2290" s="38"/>
      <c r="AD2290" s="38"/>
      <c r="AE2290" s="38"/>
      <c r="AR2290" s="191" t="s">
        <v>296</v>
      </c>
      <c r="AT2290" s="191" t="s">
        <v>222</v>
      </c>
      <c r="AU2290" s="191" t="s">
        <v>87</v>
      </c>
      <c r="AY2290" s="19" t="s">
        <v>219</v>
      </c>
      <c r="BE2290" s="192">
        <f>IF(N2290="základní",J2290,0)</f>
        <v>0</v>
      </c>
      <c r="BF2290" s="192">
        <f>IF(N2290="snížená",J2290,0)</f>
        <v>0</v>
      </c>
      <c r="BG2290" s="192">
        <f>IF(N2290="zákl. přenesená",J2290,0)</f>
        <v>0</v>
      </c>
      <c r="BH2290" s="192">
        <f>IF(N2290="sníž. přenesená",J2290,0)</f>
        <v>0</v>
      </c>
      <c r="BI2290" s="192">
        <f>IF(N2290="nulová",J2290,0)</f>
        <v>0</v>
      </c>
      <c r="BJ2290" s="19" t="s">
        <v>85</v>
      </c>
      <c r="BK2290" s="192">
        <f>ROUND(I2290*H2290,2)</f>
        <v>0</v>
      </c>
      <c r="BL2290" s="19" t="s">
        <v>296</v>
      </c>
      <c r="BM2290" s="191" t="s">
        <v>4022</v>
      </c>
    </row>
    <row r="2291" s="2" customFormat="1">
      <c r="A2291" s="38"/>
      <c r="B2291" s="39"/>
      <c r="C2291" s="38"/>
      <c r="D2291" s="193" t="s">
        <v>227</v>
      </c>
      <c r="E2291" s="38"/>
      <c r="F2291" s="194" t="s">
        <v>4023</v>
      </c>
      <c r="G2291" s="38"/>
      <c r="H2291" s="38"/>
      <c r="I2291" s="195"/>
      <c r="J2291" s="38"/>
      <c r="K2291" s="38"/>
      <c r="L2291" s="39"/>
      <c r="M2291" s="196"/>
      <c r="N2291" s="197"/>
      <c r="O2291" s="77"/>
      <c r="P2291" s="77"/>
      <c r="Q2291" s="77"/>
      <c r="R2291" s="77"/>
      <c r="S2291" s="77"/>
      <c r="T2291" s="78"/>
      <c r="U2291" s="38"/>
      <c r="V2291" s="38"/>
      <c r="W2291" s="38"/>
      <c r="X2291" s="38"/>
      <c r="Y2291" s="38"/>
      <c r="Z2291" s="38"/>
      <c r="AA2291" s="38"/>
      <c r="AB2291" s="38"/>
      <c r="AC2291" s="38"/>
      <c r="AD2291" s="38"/>
      <c r="AE2291" s="38"/>
      <c r="AT2291" s="19" t="s">
        <v>227</v>
      </c>
      <c r="AU2291" s="19" t="s">
        <v>87</v>
      </c>
    </row>
    <row r="2292" s="12" customFormat="1" ht="22.8" customHeight="1">
      <c r="A2292" s="12"/>
      <c r="B2292" s="166"/>
      <c r="C2292" s="12"/>
      <c r="D2292" s="167" t="s">
        <v>77</v>
      </c>
      <c r="E2292" s="177" t="s">
        <v>1867</v>
      </c>
      <c r="F2292" s="177" t="s">
        <v>1868</v>
      </c>
      <c r="G2292" s="12"/>
      <c r="H2292" s="12"/>
      <c r="I2292" s="169"/>
      <c r="J2292" s="178">
        <f>BK2292</f>
        <v>0</v>
      </c>
      <c r="K2292" s="12"/>
      <c r="L2292" s="166"/>
      <c r="M2292" s="171"/>
      <c r="N2292" s="172"/>
      <c r="O2292" s="172"/>
      <c r="P2292" s="173">
        <f>SUM(P2293:P2374)</f>
        <v>0</v>
      </c>
      <c r="Q2292" s="172"/>
      <c r="R2292" s="173">
        <f>SUM(R2293:R2374)</f>
        <v>0.33692673999999995</v>
      </c>
      <c r="S2292" s="172"/>
      <c r="T2292" s="174">
        <f>SUM(T2293:T2374)</f>
        <v>0</v>
      </c>
      <c r="U2292" s="12"/>
      <c r="V2292" s="12"/>
      <c r="W2292" s="12"/>
      <c r="X2292" s="12"/>
      <c r="Y2292" s="12"/>
      <c r="Z2292" s="12"/>
      <c r="AA2292" s="12"/>
      <c r="AB2292" s="12"/>
      <c r="AC2292" s="12"/>
      <c r="AD2292" s="12"/>
      <c r="AE2292" s="12"/>
      <c r="AR2292" s="167" t="s">
        <v>87</v>
      </c>
      <c r="AT2292" s="175" t="s">
        <v>77</v>
      </c>
      <c r="AU2292" s="175" t="s">
        <v>85</v>
      </c>
      <c r="AY2292" s="167" t="s">
        <v>219</v>
      </c>
      <c r="BK2292" s="176">
        <f>SUM(BK2293:BK2374)</f>
        <v>0</v>
      </c>
    </row>
    <row r="2293" s="2" customFormat="1" ht="16.5" customHeight="1">
      <c r="A2293" s="38"/>
      <c r="B2293" s="179"/>
      <c r="C2293" s="180" t="s">
        <v>4024</v>
      </c>
      <c r="D2293" s="180" t="s">
        <v>222</v>
      </c>
      <c r="E2293" s="181" t="s">
        <v>4025</v>
      </c>
      <c r="F2293" s="182" t="s">
        <v>4026</v>
      </c>
      <c r="G2293" s="183" t="s">
        <v>390</v>
      </c>
      <c r="H2293" s="184">
        <v>77.590000000000003</v>
      </c>
      <c r="I2293" s="185"/>
      <c r="J2293" s="186">
        <f>ROUND(I2293*H2293,2)</f>
        <v>0</v>
      </c>
      <c r="K2293" s="182" t="s">
        <v>391</v>
      </c>
      <c r="L2293" s="39"/>
      <c r="M2293" s="187" t="s">
        <v>1</v>
      </c>
      <c r="N2293" s="188" t="s">
        <v>43</v>
      </c>
      <c r="O2293" s="77"/>
      <c r="P2293" s="189">
        <f>O2293*H2293</f>
        <v>0</v>
      </c>
      <c r="Q2293" s="189">
        <v>0</v>
      </c>
      <c r="R2293" s="189">
        <f>Q2293*H2293</f>
        <v>0</v>
      </c>
      <c r="S2293" s="189">
        <v>0</v>
      </c>
      <c r="T2293" s="190">
        <f>S2293*H2293</f>
        <v>0</v>
      </c>
      <c r="U2293" s="38"/>
      <c r="V2293" s="38"/>
      <c r="W2293" s="38"/>
      <c r="X2293" s="38"/>
      <c r="Y2293" s="38"/>
      <c r="Z2293" s="38"/>
      <c r="AA2293" s="38"/>
      <c r="AB2293" s="38"/>
      <c r="AC2293" s="38"/>
      <c r="AD2293" s="38"/>
      <c r="AE2293" s="38"/>
      <c r="AR2293" s="191" t="s">
        <v>296</v>
      </c>
      <c r="AT2293" s="191" t="s">
        <v>222</v>
      </c>
      <c r="AU2293" s="191" t="s">
        <v>87</v>
      </c>
      <c r="AY2293" s="19" t="s">
        <v>219</v>
      </c>
      <c r="BE2293" s="192">
        <f>IF(N2293="základní",J2293,0)</f>
        <v>0</v>
      </c>
      <c r="BF2293" s="192">
        <f>IF(N2293="snížená",J2293,0)</f>
        <v>0</v>
      </c>
      <c r="BG2293" s="192">
        <f>IF(N2293="zákl. přenesená",J2293,0)</f>
        <v>0</v>
      </c>
      <c r="BH2293" s="192">
        <f>IF(N2293="sníž. přenesená",J2293,0)</f>
        <v>0</v>
      </c>
      <c r="BI2293" s="192">
        <f>IF(N2293="nulová",J2293,0)</f>
        <v>0</v>
      </c>
      <c r="BJ2293" s="19" t="s">
        <v>85</v>
      </c>
      <c r="BK2293" s="192">
        <f>ROUND(I2293*H2293,2)</f>
        <v>0</v>
      </c>
      <c r="BL2293" s="19" t="s">
        <v>296</v>
      </c>
      <c r="BM2293" s="191" t="s">
        <v>4027</v>
      </c>
    </row>
    <row r="2294" s="2" customFormat="1">
      <c r="A2294" s="38"/>
      <c r="B2294" s="39"/>
      <c r="C2294" s="38"/>
      <c r="D2294" s="193" t="s">
        <v>227</v>
      </c>
      <c r="E2294" s="38"/>
      <c r="F2294" s="194" t="s">
        <v>4028</v>
      </c>
      <c r="G2294" s="38"/>
      <c r="H2294" s="38"/>
      <c r="I2294" s="195"/>
      <c r="J2294" s="38"/>
      <c r="K2294" s="38"/>
      <c r="L2294" s="39"/>
      <c r="M2294" s="196"/>
      <c r="N2294" s="197"/>
      <c r="O2294" s="77"/>
      <c r="P2294" s="77"/>
      <c r="Q2294" s="77"/>
      <c r="R2294" s="77"/>
      <c r="S2294" s="77"/>
      <c r="T2294" s="78"/>
      <c r="U2294" s="38"/>
      <c r="V2294" s="38"/>
      <c r="W2294" s="38"/>
      <c r="X2294" s="38"/>
      <c r="Y2294" s="38"/>
      <c r="Z2294" s="38"/>
      <c r="AA2294" s="38"/>
      <c r="AB2294" s="38"/>
      <c r="AC2294" s="38"/>
      <c r="AD2294" s="38"/>
      <c r="AE2294" s="38"/>
      <c r="AT2294" s="19" t="s">
        <v>227</v>
      </c>
      <c r="AU2294" s="19" t="s">
        <v>87</v>
      </c>
    </row>
    <row r="2295" s="13" customFormat="1">
      <c r="A2295" s="13"/>
      <c r="B2295" s="203"/>
      <c r="C2295" s="13"/>
      <c r="D2295" s="193" t="s">
        <v>394</v>
      </c>
      <c r="E2295" s="204" t="s">
        <v>1</v>
      </c>
      <c r="F2295" s="205" t="s">
        <v>2801</v>
      </c>
      <c r="G2295" s="13"/>
      <c r="H2295" s="204" t="s">
        <v>1</v>
      </c>
      <c r="I2295" s="206"/>
      <c r="J2295" s="13"/>
      <c r="K2295" s="13"/>
      <c r="L2295" s="203"/>
      <c r="M2295" s="207"/>
      <c r="N2295" s="208"/>
      <c r="O2295" s="208"/>
      <c r="P2295" s="208"/>
      <c r="Q2295" s="208"/>
      <c r="R2295" s="208"/>
      <c r="S2295" s="208"/>
      <c r="T2295" s="209"/>
      <c r="U2295" s="13"/>
      <c r="V2295" s="13"/>
      <c r="W2295" s="13"/>
      <c r="X2295" s="13"/>
      <c r="Y2295" s="13"/>
      <c r="Z2295" s="13"/>
      <c r="AA2295" s="13"/>
      <c r="AB2295" s="13"/>
      <c r="AC2295" s="13"/>
      <c r="AD2295" s="13"/>
      <c r="AE2295" s="13"/>
      <c r="AT2295" s="204" t="s">
        <v>394</v>
      </c>
      <c r="AU2295" s="204" t="s">
        <v>87</v>
      </c>
      <c r="AV2295" s="13" t="s">
        <v>85</v>
      </c>
      <c r="AW2295" s="13" t="s">
        <v>34</v>
      </c>
      <c r="AX2295" s="13" t="s">
        <v>78</v>
      </c>
      <c r="AY2295" s="204" t="s">
        <v>219</v>
      </c>
    </row>
    <row r="2296" s="14" customFormat="1">
      <c r="A2296" s="14"/>
      <c r="B2296" s="210"/>
      <c r="C2296" s="14"/>
      <c r="D2296" s="193" t="s">
        <v>394</v>
      </c>
      <c r="E2296" s="211" t="s">
        <v>1</v>
      </c>
      <c r="F2296" s="212" t="s">
        <v>1236</v>
      </c>
      <c r="G2296" s="14"/>
      <c r="H2296" s="213">
        <v>11.68</v>
      </c>
      <c r="I2296" s="214"/>
      <c r="J2296" s="14"/>
      <c r="K2296" s="14"/>
      <c r="L2296" s="210"/>
      <c r="M2296" s="215"/>
      <c r="N2296" s="216"/>
      <c r="O2296" s="216"/>
      <c r="P2296" s="216"/>
      <c r="Q2296" s="216"/>
      <c r="R2296" s="216"/>
      <c r="S2296" s="216"/>
      <c r="T2296" s="217"/>
      <c r="U2296" s="14"/>
      <c r="V2296" s="14"/>
      <c r="W2296" s="14"/>
      <c r="X2296" s="14"/>
      <c r="Y2296" s="14"/>
      <c r="Z2296" s="14"/>
      <c r="AA2296" s="14"/>
      <c r="AB2296" s="14"/>
      <c r="AC2296" s="14"/>
      <c r="AD2296" s="14"/>
      <c r="AE2296" s="14"/>
      <c r="AT2296" s="211" t="s">
        <v>394</v>
      </c>
      <c r="AU2296" s="211" t="s">
        <v>87</v>
      </c>
      <c r="AV2296" s="14" t="s">
        <v>87</v>
      </c>
      <c r="AW2296" s="14" t="s">
        <v>34</v>
      </c>
      <c r="AX2296" s="14" t="s">
        <v>78</v>
      </c>
      <c r="AY2296" s="211" t="s">
        <v>219</v>
      </c>
    </row>
    <row r="2297" s="13" customFormat="1">
      <c r="A2297" s="13"/>
      <c r="B2297" s="203"/>
      <c r="C2297" s="13"/>
      <c r="D2297" s="193" t="s">
        <v>394</v>
      </c>
      <c r="E2297" s="204" t="s">
        <v>1</v>
      </c>
      <c r="F2297" s="205" t="s">
        <v>2769</v>
      </c>
      <c r="G2297" s="13"/>
      <c r="H2297" s="204" t="s">
        <v>1</v>
      </c>
      <c r="I2297" s="206"/>
      <c r="J2297" s="13"/>
      <c r="K2297" s="13"/>
      <c r="L2297" s="203"/>
      <c r="M2297" s="207"/>
      <c r="N2297" s="208"/>
      <c r="O2297" s="208"/>
      <c r="P2297" s="208"/>
      <c r="Q2297" s="208"/>
      <c r="R2297" s="208"/>
      <c r="S2297" s="208"/>
      <c r="T2297" s="209"/>
      <c r="U2297" s="13"/>
      <c r="V2297" s="13"/>
      <c r="W2297" s="13"/>
      <c r="X2297" s="13"/>
      <c r="Y2297" s="13"/>
      <c r="Z2297" s="13"/>
      <c r="AA2297" s="13"/>
      <c r="AB2297" s="13"/>
      <c r="AC2297" s="13"/>
      <c r="AD2297" s="13"/>
      <c r="AE2297" s="13"/>
      <c r="AT2297" s="204" t="s">
        <v>394</v>
      </c>
      <c r="AU2297" s="204" t="s">
        <v>87</v>
      </c>
      <c r="AV2297" s="13" t="s">
        <v>85</v>
      </c>
      <c r="AW2297" s="13" t="s">
        <v>34</v>
      </c>
      <c r="AX2297" s="13" t="s">
        <v>78</v>
      </c>
      <c r="AY2297" s="204" t="s">
        <v>219</v>
      </c>
    </row>
    <row r="2298" s="14" customFormat="1">
      <c r="A2298" s="14"/>
      <c r="B2298" s="210"/>
      <c r="C2298" s="14"/>
      <c r="D2298" s="193" t="s">
        <v>394</v>
      </c>
      <c r="E2298" s="211" t="s">
        <v>1</v>
      </c>
      <c r="F2298" s="212" t="s">
        <v>2804</v>
      </c>
      <c r="G2298" s="14"/>
      <c r="H2298" s="213">
        <v>65.909999999999997</v>
      </c>
      <c r="I2298" s="214"/>
      <c r="J2298" s="14"/>
      <c r="K2298" s="14"/>
      <c r="L2298" s="210"/>
      <c r="M2298" s="215"/>
      <c r="N2298" s="216"/>
      <c r="O2298" s="216"/>
      <c r="P2298" s="216"/>
      <c r="Q2298" s="216"/>
      <c r="R2298" s="216"/>
      <c r="S2298" s="216"/>
      <c r="T2298" s="217"/>
      <c r="U2298" s="14"/>
      <c r="V2298" s="14"/>
      <c r="W2298" s="14"/>
      <c r="X2298" s="14"/>
      <c r="Y2298" s="14"/>
      <c r="Z2298" s="14"/>
      <c r="AA2298" s="14"/>
      <c r="AB2298" s="14"/>
      <c r="AC2298" s="14"/>
      <c r="AD2298" s="14"/>
      <c r="AE2298" s="14"/>
      <c r="AT2298" s="211" t="s">
        <v>394</v>
      </c>
      <c r="AU2298" s="211" t="s">
        <v>87</v>
      </c>
      <c r="AV2298" s="14" t="s">
        <v>87</v>
      </c>
      <c r="AW2298" s="14" t="s">
        <v>34</v>
      </c>
      <c r="AX2298" s="14" t="s">
        <v>78</v>
      </c>
      <c r="AY2298" s="211" t="s">
        <v>219</v>
      </c>
    </row>
    <row r="2299" s="15" customFormat="1">
      <c r="A2299" s="15"/>
      <c r="B2299" s="218"/>
      <c r="C2299" s="15"/>
      <c r="D2299" s="193" t="s">
        <v>394</v>
      </c>
      <c r="E2299" s="219" t="s">
        <v>1</v>
      </c>
      <c r="F2299" s="220" t="s">
        <v>401</v>
      </c>
      <c r="G2299" s="15"/>
      <c r="H2299" s="221">
        <v>77.590000000000003</v>
      </c>
      <c r="I2299" s="222"/>
      <c r="J2299" s="15"/>
      <c r="K2299" s="15"/>
      <c r="L2299" s="218"/>
      <c r="M2299" s="223"/>
      <c r="N2299" s="224"/>
      <c r="O2299" s="224"/>
      <c r="P2299" s="224"/>
      <c r="Q2299" s="224"/>
      <c r="R2299" s="224"/>
      <c r="S2299" s="224"/>
      <c r="T2299" s="225"/>
      <c r="U2299" s="15"/>
      <c r="V2299" s="15"/>
      <c r="W2299" s="15"/>
      <c r="X2299" s="15"/>
      <c r="Y2299" s="15"/>
      <c r="Z2299" s="15"/>
      <c r="AA2299" s="15"/>
      <c r="AB2299" s="15"/>
      <c r="AC2299" s="15"/>
      <c r="AD2299" s="15"/>
      <c r="AE2299" s="15"/>
      <c r="AT2299" s="219" t="s">
        <v>394</v>
      </c>
      <c r="AU2299" s="219" t="s">
        <v>87</v>
      </c>
      <c r="AV2299" s="15" t="s">
        <v>218</v>
      </c>
      <c r="AW2299" s="15" t="s">
        <v>34</v>
      </c>
      <c r="AX2299" s="15" t="s">
        <v>85</v>
      </c>
      <c r="AY2299" s="219" t="s">
        <v>219</v>
      </c>
    </row>
    <row r="2300" s="2" customFormat="1">
      <c r="A2300" s="38"/>
      <c r="B2300" s="179"/>
      <c r="C2300" s="180" t="s">
        <v>4029</v>
      </c>
      <c r="D2300" s="180" t="s">
        <v>222</v>
      </c>
      <c r="E2300" s="181" t="s">
        <v>4030</v>
      </c>
      <c r="F2300" s="182" t="s">
        <v>4031</v>
      </c>
      <c r="G2300" s="183" t="s">
        <v>390</v>
      </c>
      <c r="H2300" s="184">
        <v>143.5</v>
      </c>
      <c r="I2300" s="185"/>
      <c r="J2300" s="186">
        <f>ROUND(I2300*H2300,2)</f>
        <v>0</v>
      </c>
      <c r="K2300" s="182" t="s">
        <v>391</v>
      </c>
      <c r="L2300" s="39"/>
      <c r="M2300" s="187" t="s">
        <v>1</v>
      </c>
      <c r="N2300" s="188" t="s">
        <v>43</v>
      </c>
      <c r="O2300" s="77"/>
      <c r="P2300" s="189">
        <f>O2300*H2300</f>
        <v>0</v>
      </c>
      <c r="Q2300" s="189">
        <v>6.9999999999999994E-05</v>
      </c>
      <c r="R2300" s="189">
        <f>Q2300*H2300</f>
        <v>0.010044999999999998</v>
      </c>
      <c r="S2300" s="189">
        <v>0</v>
      </c>
      <c r="T2300" s="190">
        <f>S2300*H2300</f>
        <v>0</v>
      </c>
      <c r="U2300" s="38"/>
      <c r="V2300" s="38"/>
      <c r="W2300" s="38"/>
      <c r="X2300" s="38"/>
      <c r="Y2300" s="38"/>
      <c r="Z2300" s="38"/>
      <c r="AA2300" s="38"/>
      <c r="AB2300" s="38"/>
      <c r="AC2300" s="38"/>
      <c r="AD2300" s="38"/>
      <c r="AE2300" s="38"/>
      <c r="AR2300" s="191" t="s">
        <v>296</v>
      </c>
      <c r="AT2300" s="191" t="s">
        <v>222</v>
      </c>
      <c r="AU2300" s="191" t="s">
        <v>87</v>
      </c>
      <c r="AY2300" s="19" t="s">
        <v>219</v>
      </c>
      <c r="BE2300" s="192">
        <f>IF(N2300="základní",J2300,0)</f>
        <v>0</v>
      </c>
      <c r="BF2300" s="192">
        <f>IF(N2300="snížená",J2300,0)</f>
        <v>0</v>
      </c>
      <c r="BG2300" s="192">
        <f>IF(N2300="zákl. přenesená",J2300,0)</f>
        <v>0</v>
      </c>
      <c r="BH2300" s="192">
        <f>IF(N2300="sníž. přenesená",J2300,0)</f>
        <v>0</v>
      </c>
      <c r="BI2300" s="192">
        <f>IF(N2300="nulová",J2300,0)</f>
        <v>0</v>
      </c>
      <c r="BJ2300" s="19" t="s">
        <v>85</v>
      </c>
      <c r="BK2300" s="192">
        <f>ROUND(I2300*H2300,2)</f>
        <v>0</v>
      </c>
      <c r="BL2300" s="19" t="s">
        <v>296</v>
      </c>
      <c r="BM2300" s="191" t="s">
        <v>4032</v>
      </c>
    </row>
    <row r="2301" s="2" customFormat="1">
      <c r="A2301" s="38"/>
      <c r="B2301" s="39"/>
      <c r="C2301" s="38"/>
      <c r="D2301" s="193" t="s">
        <v>227</v>
      </c>
      <c r="E2301" s="38"/>
      <c r="F2301" s="194" t="s">
        <v>4033</v>
      </c>
      <c r="G2301" s="38"/>
      <c r="H2301" s="38"/>
      <c r="I2301" s="195"/>
      <c r="J2301" s="38"/>
      <c r="K2301" s="38"/>
      <c r="L2301" s="39"/>
      <c r="M2301" s="196"/>
      <c r="N2301" s="197"/>
      <c r="O2301" s="77"/>
      <c r="P2301" s="77"/>
      <c r="Q2301" s="77"/>
      <c r="R2301" s="77"/>
      <c r="S2301" s="77"/>
      <c r="T2301" s="78"/>
      <c r="U2301" s="38"/>
      <c r="V2301" s="38"/>
      <c r="W2301" s="38"/>
      <c r="X2301" s="38"/>
      <c r="Y2301" s="38"/>
      <c r="Z2301" s="38"/>
      <c r="AA2301" s="38"/>
      <c r="AB2301" s="38"/>
      <c r="AC2301" s="38"/>
      <c r="AD2301" s="38"/>
      <c r="AE2301" s="38"/>
      <c r="AT2301" s="19" t="s">
        <v>227</v>
      </c>
      <c r="AU2301" s="19" t="s">
        <v>87</v>
      </c>
    </row>
    <row r="2302" s="13" customFormat="1">
      <c r="A2302" s="13"/>
      <c r="B2302" s="203"/>
      <c r="C2302" s="13"/>
      <c r="D2302" s="193" t="s">
        <v>394</v>
      </c>
      <c r="E2302" s="204" t="s">
        <v>1</v>
      </c>
      <c r="F2302" s="205" t="s">
        <v>2801</v>
      </c>
      <c r="G2302" s="13"/>
      <c r="H2302" s="204" t="s">
        <v>1</v>
      </c>
      <c r="I2302" s="206"/>
      <c r="J2302" s="13"/>
      <c r="K2302" s="13"/>
      <c r="L2302" s="203"/>
      <c r="M2302" s="207"/>
      <c r="N2302" s="208"/>
      <c r="O2302" s="208"/>
      <c r="P2302" s="208"/>
      <c r="Q2302" s="208"/>
      <c r="R2302" s="208"/>
      <c r="S2302" s="208"/>
      <c r="T2302" s="209"/>
      <c r="U2302" s="13"/>
      <c r="V2302" s="13"/>
      <c r="W2302" s="13"/>
      <c r="X2302" s="13"/>
      <c r="Y2302" s="13"/>
      <c r="Z2302" s="13"/>
      <c r="AA2302" s="13"/>
      <c r="AB2302" s="13"/>
      <c r="AC2302" s="13"/>
      <c r="AD2302" s="13"/>
      <c r="AE2302" s="13"/>
      <c r="AT2302" s="204" t="s">
        <v>394</v>
      </c>
      <c r="AU2302" s="204" t="s">
        <v>87</v>
      </c>
      <c r="AV2302" s="13" t="s">
        <v>85</v>
      </c>
      <c r="AW2302" s="13" t="s">
        <v>34</v>
      </c>
      <c r="AX2302" s="13" t="s">
        <v>78</v>
      </c>
      <c r="AY2302" s="204" t="s">
        <v>219</v>
      </c>
    </row>
    <row r="2303" s="14" customFormat="1">
      <c r="A2303" s="14"/>
      <c r="B2303" s="210"/>
      <c r="C2303" s="14"/>
      <c r="D2303" s="193" t="s">
        <v>394</v>
      </c>
      <c r="E2303" s="211" t="s">
        <v>1</v>
      </c>
      <c r="F2303" s="212" t="s">
        <v>1236</v>
      </c>
      <c r="G2303" s="14"/>
      <c r="H2303" s="213">
        <v>11.68</v>
      </c>
      <c r="I2303" s="214"/>
      <c r="J2303" s="14"/>
      <c r="K2303" s="14"/>
      <c r="L2303" s="210"/>
      <c r="M2303" s="215"/>
      <c r="N2303" s="216"/>
      <c r="O2303" s="216"/>
      <c r="P2303" s="216"/>
      <c r="Q2303" s="216"/>
      <c r="R2303" s="216"/>
      <c r="S2303" s="216"/>
      <c r="T2303" s="217"/>
      <c r="U2303" s="14"/>
      <c r="V2303" s="14"/>
      <c r="W2303" s="14"/>
      <c r="X2303" s="14"/>
      <c r="Y2303" s="14"/>
      <c r="Z2303" s="14"/>
      <c r="AA2303" s="14"/>
      <c r="AB2303" s="14"/>
      <c r="AC2303" s="14"/>
      <c r="AD2303" s="14"/>
      <c r="AE2303" s="14"/>
      <c r="AT2303" s="211" t="s">
        <v>394</v>
      </c>
      <c r="AU2303" s="211" t="s">
        <v>87</v>
      </c>
      <c r="AV2303" s="14" t="s">
        <v>87</v>
      </c>
      <c r="AW2303" s="14" t="s">
        <v>34</v>
      </c>
      <c r="AX2303" s="14" t="s">
        <v>78</v>
      </c>
      <c r="AY2303" s="211" t="s">
        <v>219</v>
      </c>
    </row>
    <row r="2304" s="13" customFormat="1">
      <c r="A2304" s="13"/>
      <c r="B2304" s="203"/>
      <c r="C2304" s="13"/>
      <c r="D2304" s="193" t="s">
        <v>394</v>
      </c>
      <c r="E2304" s="204" t="s">
        <v>1</v>
      </c>
      <c r="F2304" s="205" t="s">
        <v>2769</v>
      </c>
      <c r="G2304" s="13"/>
      <c r="H2304" s="204" t="s">
        <v>1</v>
      </c>
      <c r="I2304" s="206"/>
      <c r="J2304" s="13"/>
      <c r="K2304" s="13"/>
      <c r="L2304" s="203"/>
      <c r="M2304" s="207"/>
      <c r="N2304" s="208"/>
      <c r="O2304" s="208"/>
      <c r="P2304" s="208"/>
      <c r="Q2304" s="208"/>
      <c r="R2304" s="208"/>
      <c r="S2304" s="208"/>
      <c r="T2304" s="209"/>
      <c r="U2304" s="13"/>
      <c r="V2304" s="13"/>
      <c r="W2304" s="13"/>
      <c r="X2304" s="13"/>
      <c r="Y2304" s="13"/>
      <c r="Z2304" s="13"/>
      <c r="AA2304" s="13"/>
      <c r="AB2304" s="13"/>
      <c r="AC2304" s="13"/>
      <c r="AD2304" s="13"/>
      <c r="AE2304" s="13"/>
      <c r="AT2304" s="204" t="s">
        <v>394</v>
      </c>
      <c r="AU2304" s="204" t="s">
        <v>87</v>
      </c>
      <c r="AV2304" s="13" t="s">
        <v>85</v>
      </c>
      <c r="AW2304" s="13" t="s">
        <v>34</v>
      </c>
      <c r="AX2304" s="13" t="s">
        <v>78</v>
      </c>
      <c r="AY2304" s="204" t="s">
        <v>219</v>
      </c>
    </row>
    <row r="2305" s="14" customFormat="1">
      <c r="A2305" s="14"/>
      <c r="B2305" s="210"/>
      <c r="C2305" s="14"/>
      <c r="D2305" s="193" t="s">
        <v>394</v>
      </c>
      <c r="E2305" s="211" t="s">
        <v>1</v>
      </c>
      <c r="F2305" s="212" t="s">
        <v>4034</v>
      </c>
      <c r="G2305" s="14"/>
      <c r="H2305" s="213">
        <v>131.81999999999999</v>
      </c>
      <c r="I2305" s="214"/>
      <c r="J2305" s="14"/>
      <c r="K2305" s="14"/>
      <c r="L2305" s="210"/>
      <c r="M2305" s="215"/>
      <c r="N2305" s="216"/>
      <c r="O2305" s="216"/>
      <c r="P2305" s="216"/>
      <c r="Q2305" s="216"/>
      <c r="R2305" s="216"/>
      <c r="S2305" s="216"/>
      <c r="T2305" s="217"/>
      <c r="U2305" s="14"/>
      <c r="V2305" s="14"/>
      <c r="W2305" s="14"/>
      <c r="X2305" s="14"/>
      <c r="Y2305" s="14"/>
      <c r="Z2305" s="14"/>
      <c r="AA2305" s="14"/>
      <c r="AB2305" s="14"/>
      <c r="AC2305" s="14"/>
      <c r="AD2305" s="14"/>
      <c r="AE2305" s="14"/>
      <c r="AT2305" s="211" t="s">
        <v>394</v>
      </c>
      <c r="AU2305" s="211" t="s">
        <v>87</v>
      </c>
      <c r="AV2305" s="14" t="s">
        <v>87</v>
      </c>
      <c r="AW2305" s="14" t="s">
        <v>34</v>
      </c>
      <c r="AX2305" s="14" t="s">
        <v>78</v>
      </c>
      <c r="AY2305" s="211" t="s">
        <v>219</v>
      </c>
    </row>
    <row r="2306" s="15" customFormat="1">
      <c r="A2306" s="15"/>
      <c r="B2306" s="218"/>
      <c r="C2306" s="15"/>
      <c r="D2306" s="193" t="s">
        <v>394</v>
      </c>
      <c r="E2306" s="219" t="s">
        <v>1</v>
      </c>
      <c r="F2306" s="220" t="s">
        <v>401</v>
      </c>
      <c r="G2306" s="15"/>
      <c r="H2306" s="221">
        <v>143.5</v>
      </c>
      <c r="I2306" s="222"/>
      <c r="J2306" s="15"/>
      <c r="K2306" s="15"/>
      <c r="L2306" s="218"/>
      <c r="M2306" s="223"/>
      <c r="N2306" s="224"/>
      <c r="O2306" s="224"/>
      <c r="P2306" s="224"/>
      <c r="Q2306" s="224"/>
      <c r="R2306" s="224"/>
      <c r="S2306" s="224"/>
      <c r="T2306" s="225"/>
      <c r="U2306" s="15"/>
      <c r="V2306" s="15"/>
      <c r="W2306" s="15"/>
      <c r="X2306" s="15"/>
      <c r="Y2306" s="15"/>
      <c r="Z2306" s="15"/>
      <c r="AA2306" s="15"/>
      <c r="AB2306" s="15"/>
      <c r="AC2306" s="15"/>
      <c r="AD2306" s="15"/>
      <c r="AE2306" s="15"/>
      <c r="AT2306" s="219" t="s">
        <v>394</v>
      </c>
      <c r="AU2306" s="219" t="s">
        <v>87</v>
      </c>
      <c r="AV2306" s="15" t="s">
        <v>218</v>
      </c>
      <c r="AW2306" s="15" t="s">
        <v>34</v>
      </c>
      <c r="AX2306" s="15" t="s">
        <v>85</v>
      </c>
      <c r="AY2306" s="219" t="s">
        <v>219</v>
      </c>
    </row>
    <row r="2307" s="2" customFormat="1" ht="16.5" customHeight="1">
      <c r="A2307" s="38"/>
      <c r="B2307" s="179"/>
      <c r="C2307" s="180" t="s">
        <v>4035</v>
      </c>
      <c r="D2307" s="180" t="s">
        <v>222</v>
      </c>
      <c r="E2307" s="181" t="s">
        <v>4036</v>
      </c>
      <c r="F2307" s="182" t="s">
        <v>4037</v>
      </c>
      <c r="G2307" s="183" t="s">
        <v>390</v>
      </c>
      <c r="H2307" s="184">
        <v>65.909999999999997</v>
      </c>
      <c r="I2307" s="185"/>
      <c r="J2307" s="186">
        <f>ROUND(I2307*H2307,2)</f>
        <v>0</v>
      </c>
      <c r="K2307" s="182" t="s">
        <v>391</v>
      </c>
      <c r="L2307" s="39"/>
      <c r="M2307" s="187" t="s">
        <v>1</v>
      </c>
      <c r="N2307" s="188" t="s">
        <v>43</v>
      </c>
      <c r="O2307" s="77"/>
      <c r="P2307" s="189">
        <f>O2307*H2307</f>
        <v>0</v>
      </c>
      <c r="Q2307" s="189">
        <v>0.00029999999999999997</v>
      </c>
      <c r="R2307" s="189">
        <f>Q2307*H2307</f>
        <v>0.019772999999999999</v>
      </c>
      <c r="S2307" s="189">
        <v>0</v>
      </c>
      <c r="T2307" s="190">
        <f>S2307*H2307</f>
        <v>0</v>
      </c>
      <c r="U2307" s="38"/>
      <c r="V2307" s="38"/>
      <c r="W2307" s="38"/>
      <c r="X2307" s="38"/>
      <c r="Y2307" s="38"/>
      <c r="Z2307" s="38"/>
      <c r="AA2307" s="38"/>
      <c r="AB2307" s="38"/>
      <c r="AC2307" s="38"/>
      <c r="AD2307" s="38"/>
      <c r="AE2307" s="38"/>
      <c r="AR2307" s="191" t="s">
        <v>296</v>
      </c>
      <c r="AT2307" s="191" t="s">
        <v>222</v>
      </c>
      <c r="AU2307" s="191" t="s">
        <v>87</v>
      </c>
      <c r="AY2307" s="19" t="s">
        <v>219</v>
      </c>
      <c r="BE2307" s="192">
        <f>IF(N2307="základní",J2307,0)</f>
        <v>0</v>
      </c>
      <c r="BF2307" s="192">
        <f>IF(N2307="snížená",J2307,0)</f>
        <v>0</v>
      </c>
      <c r="BG2307" s="192">
        <f>IF(N2307="zákl. přenesená",J2307,0)</f>
        <v>0</v>
      </c>
      <c r="BH2307" s="192">
        <f>IF(N2307="sníž. přenesená",J2307,0)</f>
        <v>0</v>
      </c>
      <c r="BI2307" s="192">
        <f>IF(N2307="nulová",J2307,0)</f>
        <v>0</v>
      </c>
      <c r="BJ2307" s="19" t="s">
        <v>85</v>
      </c>
      <c r="BK2307" s="192">
        <f>ROUND(I2307*H2307,2)</f>
        <v>0</v>
      </c>
      <c r="BL2307" s="19" t="s">
        <v>296</v>
      </c>
      <c r="BM2307" s="191" t="s">
        <v>4038</v>
      </c>
    </row>
    <row r="2308" s="2" customFormat="1">
      <c r="A2308" s="38"/>
      <c r="B2308" s="39"/>
      <c r="C2308" s="38"/>
      <c r="D2308" s="193" t="s">
        <v>227</v>
      </c>
      <c r="E2308" s="38"/>
      <c r="F2308" s="194" t="s">
        <v>4039</v>
      </c>
      <c r="G2308" s="38"/>
      <c r="H2308" s="38"/>
      <c r="I2308" s="195"/>
      <c r="J2308" s="38"/>
      <c r="K2308" s="38"/>
      <c r="L2308" s="39"/>
      <c r="M2308" s="196"/>
      <c r="N2308" s="197"/>
      <c r="O2308" s="77"/>
      <c r="P2308" s="77"/>
      <c r="Q2308" s="77"/>
      <c r="R2308" s="77"/>
      <c r="S2308" s="77"/>
      <c r="T2308" s="78"/>
      <c r="U2308" s="38"/>
      <c r="V2308" s="38"/>
      <c r="W2308" s="38"/>
      <c r="X2308" s="38"/>
      <c r="Y2308" s="38"/>
      <c r="Z2308" s="38"/>
      <c r="AA2308" s="38"/>
      <c r="AB2308" s="38"/>
      <c r="AC2308" s="38"/>
      <c r="AD2308" s="38"/>
      <c r="AE2308" s="38"/>
      <c r="AT2308" s="19" t="s">
        <v>227</v>
      </c>
      <c r="AU2308" s="19" t="s">
        <v>87</v>
      </c>
    </row>
    <row r="2309" s="13" customFormat="1">
      <c r="A2309" s="13"/>
      <c r="B2309" s="203"/>
      <c r="C2309" s="13"/>
      <c r="D2309" s="193" t="s">
        <v>394</v>
      </c>
      <c r="E2309" s="204" t="s">
        <v>1</v>
      </c>
      <c r="F2309" s="205" t="s">
        <v>2769</v>
      </c>
      <c r="G2309" s="13"/>
      <c r="H2309" s="204" t="s">
        <v>1</v>
      </c>
      <c r="I2309" s="206"/>
      <c r="J2309" s="13"/>
      <c r="K2309" s="13"/>
      <c r="L2309" s="203"/>
      <c r="M2309" s="207"/>
      <c r="N2309" s="208"/>
      <c r="O2309" s="208"/>
      <c r="P2309" s="208"/>
      <c r="Q2309" s="208"/>
      <c r="R2309" s="208"/>
      <c r="S2309" s="208"/>
      <c r="T2309" s="209"/>
      <c r="U2309" s="13"/>
      <c r="V2309" s="13"/>
      <c r="W2309" s="13"/>
      <c r="X2309" s="13"/>
      <c r="Y2309" s="13"/>
      <c r="Z2309" s="13"/>
      <c r="AA2309" s="13"/>
      <c r="AB2309" s="13"/>
      <c r="AC2309" s="13"/>
      <c r="AD2309" s="13"/>
      <c r="AE2309" s="13"/>
      <c r="AT2309" s="204" t="s">
        <v>394</v>
      </c>
      <c r="AU2309" s="204" t="s">
        <v>87</v>
      </c>
      <c r="AV2309" s="13" t="s">
        <v>85</v>
      </c>
      <c r="AW2309" s="13" t="s">
        <v>34</v>
      </c>
      <c r="AX2309" s="13" t="s">
        <v>78</v>
      </c>
      <c r="AY2309" s="204" t="s">
        <v>219</v>
      </c>
    </row>
    <row r="2310" s="14" customFormat="1">
      <c r="A2310" s="14"/>
      <c r="B2310" s="210"/>
      <c r="C2310" s="14"/>
      <c r="D2310" s="193" t="s">
        <v>394</v>
      </c>
      <c r="E2310" s="211" t="s">
        <v>1</v>
      </c>
      <c r="F2310" s="212" t="s">
        <v>4040</v>
      </c>
      <c r="G2310" s="14"/>
      <c r="H2310" s="213">
        <v>65.909999999999997</v>
      </c>
      <c r="I2310" s="214"/>
      <c r="J2310" s="14"/>
      <c r="K2310" s="14"/>
      <c r="L2310" s="210"/>
      <c r="M2310" s="215"/>
      <c r="N2310" s="216"/>
      <c r="O2310" s="216"/>
      <c r="P2310" s="216"/>
      <c r="Q2310" s="216"/>
      <c r="R2310" s="216"/>
      <c r="S2310" s="216"/>
      <c r="T2310" s="217"/>
      <c r="U2310" s="14"/>
      <c r="V2310" s="14"/>
      <c r="W2310" s="14"/>
      <c r="X2310" s="14"/>
      <c r="Y2310" s="14"/>
      <c r="Z2310" s="14"/>
      <c r="AA2310" s="14"/>
      <c r="AB2310" s="14"/>
      <c r="AC2310" s="14"/>
      <c r="AD2310" s="14"/>
      <c r="AE2310" s="14"/>
      <c r="AT2310" s="211" t="s">
        <v>394</v>
      </c>
      <c r="AU2310" s="211" t="s">
        <v>87</v>
      </c>
      <c r="AV2310" s="14" t="s">
        <v>87</v>
      </c>
      <c r="AW2310" s="14" t="s">
        <v>34</v>
      </c>
      <c r="AX2310" s="14" t="s">
        <v>78</v>
      </c>
      <c r="AY2310" s="211" t="s">
        <v>219</v>
      </c>
    </row>
    <row r="2311" s="15" customFormat="1">
      <c r="A2311" s="15"/>
      <c r="B2311" s="218"/>
      <c r="C2311" s="15"/>
      <c r="D2311" s="193" t="s">
        <v>394</v>
      </c>
      <c r="E2311" s="219" t="s">
        <v>1</v>
      </c>
      <c r="F2311" s="220" t="s">
        <v>401</v>
      </c>
      <c r="G2311" s="15"/>
      <c r="H2311" s="221">
        <v>65.909999999999997</v>
      </c>
      <c r="I2311" s="222"/>
      <c r="J2311" s="15"/>
      <c r="K2311" s="15"/>
      <c r="L2311" s="218"/>
      <c r="M2311" s="223"/>
      <c r="N2311" s="224"/>
      <c r="O2311" s="224"/>
      <c r="P2311" s="224"/>
      <c r="Q2311" s="224"/>
      <c r="R2311" s="224"/>
      <c r="S2311" s="224"/>
      <c r="T2311" s="225"/>
      <c r="U2311" s="15"/>
      <c r="V2311" s="15"/>
      <c r="W2311" s="15"/>
      <c r="X2311" s="15"/>
      <c r="Y2311" s="15"/>
      <c r="Z2311" s="15"/>
      <c r="AA2311" s="15"/>
      <c r="AB2311" s="15"/>
      <c r="AC2311" s="15"/>
      <c r="AD2311" s="15"/>
      <c r="AE2311" s="15"/>
      <c r="AT2311" s="219" t="s">
        <v>394</v>
      </c>
      <c r="AU2311" s="219" t="s">
        <v>87</v>
      </c>
      <c r="AV2311" s="15" t="s">
        <v>218</v>
      </c>
      <c r="AW2311" s="15" t="s">
        <v>34</v>
      </c>
      <c r="AX2311" s="15" t="s">
        <v>85</v>
      </c>
      <c r="AY2311" s="219" t="s">
        <v>219</v>
      </c>
    </row>
    <row r="2312" s="2" customFormat="1">
      <c r="A2312" s="38"/>
      <c r="B2312" s="179"/>
      <c r="C2312" s="234" t="s">
        <v>4041</v>
      </c>
      <c r="D2312" s="234" t="s">
        <v>2002</v>
      </c>
      <c r="E2312" s="235" t="s">
        <v>4042</v>
      </c>
      <c r="F2312" s="236" t="s">
        <v>4043</v>
      </c>
      <c r="G2312" s="237" t="s">
        <v>390</v>
      </c>
      <c r="H2312" s="238">
        <v>72.501000000000005</v>
      </c>
      <c r="I2312" s="239"/>
      <c r="J2312" s="240">
        <f>ROUND(I2312*H2312,2)</f>
        <v>0</v>
      </c>
      <c r="K2312" s="236" t="s">
        <v>1</v>
      </c>
      <c r="L2312" s="241"/>
      <c r="M2312" s="242" t="s">
        <v>1</v>
      </c>
      <c r="N2312" s="243" t="s">
        <v>43</v>
      </c>
      <c r="O2312" s="77"/>
      <c r="P2312" s="189">
        <f>O2312*H2312</f>
        <v>0</v>
      </c>
      <c r="Q2312" s="189">
        <v>0.0027499999999999998</v>
      </c>
      <c r="R2312" s="189">
        <f>Q2312*H2312</f>
        <v>0.19937774999999999</v>
      </c>
      <c r="S2312" s="189">
        <v>0</v>
      </c>
      <c r="T2312" s="190">
        <f>S2312*H2312</f>
        <v>0</v>
      </c>
      <c r="U2312" s="38"/>
      <c r="V2312" s="38"/>
      <c r="W2312" s="38"/>
      <c r="X2312" s="38"/>
      <c r="Y2312" s="38"/>
      <c r="Z2312" s="38"/>
      <c r="AA2312" s="38"/>
      <c r="AB2312" s="38"/>
      <c r="AC2312" s="38"/>
      <c r="AD2312" s="38"/>
      <c r="AE2312" s="38"/>
      <c r="AR2312" s="191" t="s">
        <v>612</v>
      </c>
      <c r="AT2312" s="191" t="s">
        <v>2002</v>
      </c>
      <c r="AU2312" s="191" t="s">
        <v>87</v>
      </c>
      <c r="AY2312" s="19" t="s">
        <v>219</v>
      </c>
      <c r="BE2312" s="192">
        <f>IF(N2312="základní",J2312,0)</f>
        <v>0</v>
      </c>
      <c r="BF2312" s="192">
        <f>IF(N2312="snížená",J2312,0)</f>
        <v>0</v>
      </c>
      <c r="BG2312" s="192">
        <f>IF(N2312="zákl. přenesená",J2312,0)</f>
        <v>0</v>
      </c>
      <c r="BH2312" s="192">
        <f>IF(N2312="sníž. přenesená",J2312,0)</f>
        <v>0</v>
      </c>
      <c r="BI2312" s="192">
        <f>IF(N2312="nulová",J2312,0)</f>
        <v>0</v>
      </c>
      <c r="BJ2312" s="19" t="s">
        <v>85</v>
      </c>
      <c r="BK2312" s="192">
        <f>ROUND(I2312*H2312,2)</f>
        <v>0</v>
      </c>
      <c r="BL2312" s="19" t="s">
        <v>296</v>
      </c>
      <c r="BM2312" s="191" t="s">
        <v>4044</v>
      </c>
    </row>
    <row r="2313" s="14" customFormat="1">
      <c r="A2313" s="14"/>
      <c r="B2313" s="210"/>
      <c r="C2313" s="14"/>
      <c r="D2313" s="193" t="s">
        <v>394</v>
      </c>
      <c r="E2313" s="211" t="s">
        <v>1</v>
      </c>
      <c r="F2313" s="212" t="s">
        <v>4045</v>
      </c>
      <c r="G2313" s="14"/>
      <c r="H2313" s="213">
        <v>72.501000000000005</v>
      </c>
      <c r="I2313" s="214"/>
      <c r="J2313" s="14"/>
      <c r="K2313" s="14"/>
      <c r="L2313" s="210"/>
      <c r="M2313" s="215"/>
      <c r="N2313" s="216"/>
      <c r="O2313" s="216"/>
      <c r="P2313" s="216"/>
      <c r="Q2313" s="216"/>
      <c r="R2313" s="216"/>
      <c r="S2313" s="216"/>
      <c r="T2313" s="217"/>
      <c r="U2313" s="14"/>
      <c r="V2313" s="14"/>
      <c r="W2313" s="14"/>
      <c r="X2313" s="14"/>
      <c r="Y2313" s="14"/>
      <c r="Z2313" s="14"/>
      <c r="AA2313" s="14"/>
      <c r="AB2313" s="14"/>
      <c r="AC2313" s="14"/>
      <c r="AD2313" s="14"/>
      <c r="AE2313" s="14"/>
      <c r="AT2313" s="211" t="s">
        <v>394</v>
      </c>
      <c r="AU2313" s="211" t="s">
        <v>87</v>
      </c>
      <c r="AV2313" s="14" t="s">
        <v>87</v>
      </c>
      <c r="AW2313" s="14" t="s">
        <v>34</v>
      </c>
      <c r="AX2313" s="14" t="s">
        <v>78</v>
      </c>
      <c r="AY2313" s="211" t="s">
        <v>219</v>
      </c>
    </row>
    <row r="2314" s="15" customFormat="1">
      <c r="A2314" s="15"/>
      <c r="B2314" s="218"/>
      <c r="C2314" s="15"/>
      <c r="D2314" s="193" t="s">
        <v>394</v>
      </c>
      <c r="E2314" s="219" t="s">
        <v>1</v>
      </c>
      <c r="F2314" s="220" t="s">
        <v>401</v>
      </c>
      <c r="G2314" s="15"/>
      <c r="H2314" s="221">
        <v>72.501000000000005</v>
      </c>
      <c r="I2314" s="222"/>
      <c r="J2314" s="15"/>
      <c r="K2314" s="15"/>
      <c r="L2314" s="218"/>
      <c r="M2314" s="223"/>
      <c r="N2314" s="224"/>
      <c r="O2314" s="224"/>
      <c r="P2314" s="224"/>
      <c r="Q2314" s="224"/>
      <c r="R2314" s="224"/>
      <c r="S2314" s="224"/>
      <c r="T2314" s="225"/>
      <c r="U2314" s="15"/>
      <c r="V2314" s="15"/>
      <c r="W2314" s="15"/>
      <c r="X2314" s="15"/>
      <c r="Y2314" s="15"/>
      <c r="Z2314" s="15"/>
      <c r="AA2314" s="15"/>
      <c r="AB2314" s="15"/>
      <c r="AC2314" s="15"/>
      <c r="AD2314" s="15"/>
      <c r="AE2314" s="15"/>
      <c r="AT2314" s="219" t="s">
        <v>394</v>
      </c>
      <c r="AU2314" s="219" t="s">
        <v>87</v>
      </c>
      <c r="AV2314" s="15" t="s">
        <v>218</v>
      </c>
      <c r="AW2314" s="15" t="s">
        <v>34</v>
      </c>
      <c r="AX2314" s="15" t="s">
        <v>85</v>
      </c>
      <c r="AY2314" s="219" t="s">
        <v>219</v>
      </c>
    </row>
    <row r="2315" s="2" customFormat="1">
      <c r="A2315" s="38"/>
      <c r="B2315" s="179"/>
      <c r="C2315" s="180" t="s">
        <v>4046</v>
      </c>
      <c r="D2315" s="180" t="s">
        <v>222</v>
      </c>
      <c r="E2315" s="181" t="s">
        <v>4047</v>
      </c>
      <c r="F2315" s="182" t="s">
        <v>4048</v>
      </c>
      <c r="G2315" s="183" t="s">
        <v>602</v>
      </c>
      <c r="H2315" s="184">
        <v>39.545999999999999</v>
      </c>
      <c r="I2315" s="185"/>
      <c r="J2315" s="186">
        <f>ROUND(I2315*H2315,2)</f>
        <v>0</v>
      </c>
      <c r="K2315" s="182" t="s">
        <v>391</v>
      </c>
      <c r="L2315" s="39"/>
      <c r="M2315" s="187" t="s">
        <v>1</v>
      </c>
      <c r="N2315" s="188" t="s">
        <v>43</v>
      </c>
      <c r="O2315" s="77"/>
      <c r="P2315" s="189">
        <f>O2315*H2315</f>
        <v>0</v>
      </c>
      <c r="Q2315" s="189">
        <v>2.0000000000000002E-05</v>
      </c>
      <c r="R2315" s="189">
        <f>Q2315*H2315</f>
        <v>0.00079092000000000008</v>
      </c>
      <c r="S2315" s="189">
        <v>0</v>
      </c>
      <c r="T2315" s="190">
        <f>S2315*H2315</f>
        <v>0</v>
      </c>
      <c r="U2315" s="38"/>
      <c r="V2315" s="38"/>
      <c r="W2315" s="38"/>
      <c r="X2315" s="38"/>
      <c r="Y2315" s="38"/>
      <c r="Z2315" s="38"/>
      <c r="AA2315" s="38"/>
      <c r="AB2315" s="38"/>
      <c r="AC2315" s="38"/>
      <c r="AD2315" s="38"/>
      <c r="AE2315" s="38"/>
      <c r="AR2315" s="191" t="s">
        <v>296</v>
      </c>
      <c r="AT2315" s="191" t="s">
        <v>222</v>
      </c>
      <c r="AU2315" s="191" t="s">
        <v>87</v>
      </c>
      <c r="AY2315" s="19" t="s">
        <v>219</v>
      </c>
      <c r="BE2315" s="192">
        <f>IF(N2315="základní",J2315,0)</f>
        <v>0</v>
      </c>
      <c r="BF2315" s="192">
        <f>IF(N2315="snížená",J2315,0)</f>
        <v>0</v>
      </c>
      <c r="BG2315" s="192">
        <f>IF(N2315="zákl. přenesená",J2315,0)</f>
        <v>0</v>
      </c>
      <c r="BH2315" s="192">
        <f>IF(N2315="sníž. přenesená",J2315,0)</f>
        <v>0</v>
      </c>
      <c r="BI2315" s="192">
        <f>IF(N2315="nulová",J2315,0)</f>
        <v>0</v>
      </c>
      <c r="BJ2315" s="19" t="s">
        <v>85</v>
      </c>
      <c r="BK2315" s="192">
        <f>ROUND(I2315*H2315,2)</f>
        <v>0</v>
      </c>
      <c r="BL2315" s="19" t="s">
        <v>296</v>
      </c>
      <c r="BM2315" s="191" t="s">
        <v>4049</v>
      </c>
    </row>
    <row r="2316" s="2" customFormat="1">
      <c r="A2316" s="38"/>
      <c r="B2316" s="39"/>
      <c r="C2316" s="38"/>
      <c r="D2316" s="193" t="s">
        <v>227</v>
      </c>
      <c r="E2316" s="38"/>
      <c r="F2316" s="194" t="s">
        <v>4050</v>
      </c>
      <c r="G2316" s="38"/>
      <c r="H2316" s="38"/>
      <c r="I2316" s="195"/>
      <c r="J2316" s="38"/>
      <c r="K2316" s="38"/>
      <c r="L2316" s="39"/>
      <c r="M2316" s="196"/>
      <c r="N2316" s="197"/>
      <c r="O2316" s="77"/>
      <c r="P2316" s="77"/>
      <c r="Q2316" s="77"/>
      <c r="R2316" s="77"/>
      <c r="S2316" s="77"/>
      <c r="T2316" s="78"/>
      <c r="U2316" s="38"/>
      <c r="V2316" s="38"/>
      <c r="W2316" s="38"/>
      <c r="X2316" s="38"/>
      <c r="Y2316" s="38"/>
      <c r="Z2316" s="38"/>
      <c r="AA2316" s="38"/>
      <c r="AB2316" s="38"/>
      <c r="AC2316" s="38"/>
      <c r="AD2316" s="38"/>
      <c r="AE2316" s="38"/>
      <c r="AT2316" s="19" t="s">
        <v>227</v>
      </c>
      <c r="AU2316" s="19" t="s">
        <v>87</v>
      </c>
    </row>
    <row r="2317" s="14" customFormat="1">
      <c r="A2317" s="14"/>
      <c r="B2317" s="210"/>
      <c r="C2317" s="14"/>
      <c r="D2317" s="193" t="s">
        <v>394</v>
      </c>
      <c r="E2317" s="211" t="s">
        <v>1</v>
      </c>
      <c r="F2317" s="212" t="s">
        <v>4051</v>
      </c>
      <c r="G2317" s="14"/>
      <c r="H2317" s="213">
        <v>39.545999999999999</v>
      </c>
      <c r="I2317" s="214"/>
      <c r="J2317" s="14"/>
      <c r="K2317" s="14"/>
      <c r="L2317" s="210"/>
      <c r="M2317" s="215"/>
      <c r="N2317" s="216"/>
      <c r="O2317" s="216"/>
      <c r="P2317" s="216"/>
      <c r="Q2317" s="216"/>
      <c r="R2317" s="216"/>
      <c r="S2317" s="216"/>
      <c r="T2317" s="217"/>
      <c r="U2317" s="14"/>
      <c r="V2317" s="14"/>
      <c r="W2317" s="14"/>
      <c r="X2317" s="14"/>
      <c r="Y2317" s="14"/>
      <c r="Z2317" s="14"/>
      <c r="AA2317" s="14"/>
      <c r="AB2317" s="14"/>
      <c r="AC2317" s="14"/>
      <c r="AD2317" s="14"/>
      <c r="AE2317" s="14"/>
      <c r="AT2317" s="211" t="s">
        <v>394</v>
      </c>
      <c r="AU2317" s="211" t="s">
        <v>87</v>
      </c>
      <c r="AV2317" s="14" t="s">
        <v>87</v>
      </c>
      <c r="AW2317" s="14" t="s">
        <v>34</v>
      </c>
      <c r="AX2317" s="14" t="s">
        <v>78</v>
      </c>
      <c r="AY2317" s="211" t="s">
        <v>219</v>
      </c>
    </row>
    <row r="2318" s="15" customFormat="1">
      <c r="A2318" s="15"/>
      <c r="B2318" s="218"/>
      <c r="C2318" s="15"/>
      <c r="D2318" s="193" t="s">
        <v>394</v>
      </c>
      <c r="E2318" s="219" t="s">
        <v>1</v>
      </c>
      <c r="F2318" s="220" t="s">
        <v>401</v>
      </c>
      <c r="G2318" s="15"/>
      <c r="H2318" s="221">
        <v>39.545999999999999</v>
      </c>
      <c r="I2318" s="222"/>
      <c r="J2318" s="15"/>
      <c r="K2318" s="15"/>
      <c r="L2318" s="218"/>
      <c r="M2318" s="223"/>
      <c r="N2318" s="224"/>
      <c r="O2318" s="224"/>
      <c r="P2318" s="224"/>
      <c r="Q2318" s="224"/>
      <c r="R2318" s="224"/>
      <c r="S2318" s="224"/>
      <c r="T2318" s="225"/>
      <c r="U2318" s="15"/>
      <c r="V2318" s="15"/>
      <c r="W2318" s="15"/>
      <c r="X2318" s="15"/>
      <c r="Y2318" s="15"/>
      <c r="Z2318" s="15"/>
      <c r="AA2318" s="15"/>
      <c r="AB2318" s="15"/>
      <c r="AC2318" s="15"/>
      <c r="AD2318" s="15"/>
      <c r="AE2318" s="15"/>
      <c r="AT2318" s="219" t="s">
        <v>394</v>
      </c>
      <c r="AU2318" s="219" t="s">
        <v>87</v>
      </c>
      <c r="AV2318" s="15" t="s">
        <v>218</v>
      </c>
      <c r="AW2318" s="15" t="s">
        <v>34</v>
      </c>
      <c r="AX2318" s="15" t="s">
        <v>85</v>
      </c>
      <c r="AY2318" s="219" t="s">
        <v>219</v>
      </c>
    </row>
    <row r="2319" s="2" customFormat="1" ht="16.5" customHeight="1">
      <c r="A2319" s="38"/>
      <c r="B2319" s="179"/>
      <c r="C2319" s="180" t="s">
        <v>4052</v>
      </c>
      <c r="D2319" s="180" t="s">
        <v>222</v>
      </c>
      <c r="E2319" s="181" t="s">
        <v>4053</v>
      </c>
      <c r="F2319" s="182" t="s">
        <v>4054</v>
      </c>
      <c r="G2319" s="183" t="s">
        <v>390</v>
      </c>
      <c r="H2319" s="184">
        <v>11.68</v>
      </c>
      <c r="I2319" s="185"/>
      <c r="J2319" s="186">
        <f>ROUND(I2319*H2319,2)</f>
        <v>0</v>
      </c>
      <c r="K2319" s="182" t="s">
        <v>1</v>
      </c>
      <c r="L2319" s="39"/>
      <c r="M2319" s="187" t="s">
        <v>1</v>
      </c>
      <c r="N2319" s="188" t="s">
        <v>43</v>
      </c>
      <c r="O2319" s="77"/>
      <c r="P2319" s="189">
        <f>O2319*H2319</f>
        <v>0</v>
      </c>
      <c r="Q2319" s="189">
        <v>0.00059999999999999995</v>
      </c>
      <c r="R2319" s="189">
        <f>Q2319*H2319</f>
        <v>0.0070079999999999995</v>
      </c>
      <c r="S2319" s="189">
        <v>0</v>
      </c>
      <c r="T2319" s="190">
        <f>S2319*H2319</f>
        <v>0</v>
      </c>
      <c r="U2319" s="38"/>
      <c r="V2319" s="38"/>
      <c r="W2319" s="38"/>
      <c r="X2319" s="38"/>
      <c r="Y2319" s="38"/>
      <c r="Z2319" s="38"/>
      <c r="AA2319" s="38"/>
      <c r="AB2319" s="38"/>
      <c r="AC2319" s="38"/>
      <c r="AD2319" s="38"/>
      <c r="AE2319" s="38"/>
      <c r="AR2319" s="191" t="s">
        <v>296</v>
      </c>
      <c r="AT2319" s="191" t="s">
        <v>222</v>
      </c>
      <c r="AU2319" s="191" t="s">
        <v>87</v>
      </c>
      <c r="AY2319" s="19" t="s">
        <v>219</v>
      </c>
      <c r="BE2319" s="192">
        <f>IF(N2319="základní",J2319,0)</f>
        <v>0</v>
      </c>
      <c r="BF2319" s="192">
        <f>IF(N2319="snížená",J2319,0)</f>
        <v>0</v>
      </c>
      <c r="BG2319" s="192">
        <f>IF(N2319="zákl. přenesená",J2319,0)</f>
        <v>0</v>
      </c>
      <c r="BH2319" s="192">
        <f>IF(N2319="sníž. přenesená",J2319,0)</f>
        <v>0</v>
      </c>
      <c r="BI2319" s="192">
        <f>IF(N2319="nulová",J2319,0)</f>
        <v>0</v>
      </c>
      <c r="BJ2319" s="19" t="s">
        <v>85</v>
      </c>
      <c r="BK2319" s="192">
        <f>ROUND(I2319*H2319,2)</f>
        <v>0</v>
      </c>
      <c r="BL2319" s="19" t="s">
        <v>296</v>
      </c>
      <c r="BM2319" s="191" t="s">
        <v>4055</v>
      </c>
    </row>
    <row r="2320" s="13" customFormat="1">
      <c r="A2320" s="13"/>
      <c r="B2320" s="203"/>
      <c r="C2320" s="13"/>
      <c r="D2320" s="193" t="s">
        <v>394</v>
      </c>
      <c r="E2320" s="204" t="s">
        <v>1</v>
      </c>
      <c r="F2320" s="205" t="s">
        <v>2801</v>
      </c>
      <c r="G2320" s="13"/>
      <c r="H2320" s="204" t="s">
        <v>1</v>
      </c>
      <c r="I2320" s="206"/>
      <c r="J2320" s="13"/>
      <c r="K2320" s="13"/>
      <c r="L2320" s="203"/>
      <c r="M2320" s="207"/>
      <c r="N2320" s="208"/>
      <c r="O2320" s="208"/>
      <c r="P2320" s="208"/>
      <c r="Q2320" s="208"/>
      <c r="R2320" s="208"/>
      <c r="S2320" s="208"/>
      <c r="T2320" s="209"/>
      <c r="U2320" s="13"/>
      <c r="V2320" s="13"/>
      <c r="W2320" s="13"/>
      <c r="X2320" s="13"/>
      <c r="Y2320" s="13"/>
      <c r="Z2320" s="13"/>
      <c r="AA2320" s="13"/>
      <c r="AB2320" s="13"/>
      <c r="AC2320" s="13"/>
      <c r="AD2320" s="13"/>
      <c r="AE2320" s="13"/>
      <c r="AT2320" s="204" t="s">
        <v>394</v>
      </c>
      <c r="AU2320" s="204" t="s">
        <v>87</v>
      </c>
      <c r="AV2320" s="13" t="s">
        <v>85</v>
      </c>
      <c r="AW2320" s="13" t="s">
        <v>34</v>
      </c>
      <c r="AX2320" s="13" t="s">
        <v>78</v>
      </c>
      <c r="AY2320" s="204" t="s">
        <v>219</v>
      </c>
    </row>
    <row r="2321" s="14" customFormat="1">
      <c r="A2321" s="14"/>
      <c r="B2321" s="210"/>
      <c r="C2321" s="14"/>
      <c r="D2321" s="193" t="s">
        <v>394</v>
      </c>
      <c r="E2321" s="211" t="s">
        <v>1</v>
      </c>
      <c r="F2321" s="212" t="s">
        <v>1236</v>
      </c>
      <c r="G2321" s="14"/>
      <c r="H2321" s="213">
        <v>11.68</v>
      </c>
      <c r="I2321" s="214"/>
      <c r="J2321" s="14"/>
      <c r="K2321" s="14"/>
      <c r="L2321" s="210"/>
      <c r="M2321" s="215"/>
      <c r="N2321" s="216"/>
      <c r="O2321" s="216"/>
      <c r="P2321" s="216"/>
      <c r="Q2321" s="216"/>
      <c r="R2321" s="216"/>
      <c r="S2321" s="216"/>
      <c r="T2321" s="217"/>
      <c r="U2321" s="14"/>
      <c r="V2321" s="14"/>
      <c r="W2321" s="14"/>
      <c r="X2321" s="14"/>
      <c r="Y2321" s="14"/>
      <c r="Z2321" s="14"/>
      <c r="AA2321" s="14"/>
      <c r="AB2321" s="14"/>
      <c r="AC2321" s="14"/>
      <c r="AD2321" s="14"/>
      <c r="AE2321" s="14"/>
      <c r="AT2321" s="211" t="s">
        <v>394</v>
      </c>
      <c r="AU2321" s="211" t="s">
        <v>87</v>
      </c>
      <c r="AV2321" s="14" t="s">
        <v>87</v>
      </c>
      <c r="AW2321" s="14" t="s">
        <v>34</v>
      </c>
      <c r="AX2321" s="14" t="s">
        <v>78</v>
      </c>
      <c r="AY2321" s="211" t="s">
        <v>219</v>
      </c>
    </row>
    <row r="2322" s="15" customFormat="1">
      <c r="A2322" s="15"/>
      <c r="B2322" s="218"/>
      <c r="C2322" s="15"/>
      <c r="D2322" s="193" t="s">
        <v>394</v>
      </c>
      <c r="E2322" s="219" t="s">
        <v>1</v>
      </c>
      <c r="F2322" s="220" t="s">
        <v>401</v>
      </c>
      <c r="G2322" s="15"/>
      <c r="H2322" s="221">
        <v>11.68</v>
      </c>
      <c r="I2322" s="222"/>
      <c r="J2322" s="15"/>
      <c r="K2322" s="15"/>
      <c r="L2322" s="218"/>
      <c r="M2322" s="223"/>
      <c r="N2322" s="224"/>
      <c r="O2322" s="224"/>
      <c r="P2322" s="224"/>
      <c r="Q2322" s="224"/>
      <c r="R2322" s="224"/>
      <c r="S2322" s="224"/>
      <c r="T2322" s="225"/>
      <c r="U2322" s="15"/>
      <c r="V2322" s="15"/>
      <c r="W2322" s="15"/>
      <c r="X2322" s="15"/>
      <c r="Y2322" s="15"/>
      <c r="Z2322" s="15"/>
      <c r="AA2322" s="15"/>
      <c r="AB2322" s="15"/>
      <c r="AC2322" s="15"/>
      <c r="AD2322" s="15"/>
      <c r="AE2322" s="15"/>
      <c r="AT2322" s="219" t="s">
        <v>394</v>
      </c>
      <c r="AU2322" s="219" t="s">
        <v>87</v>
      </c>
      <c r="AV2322" s="15" t="s">
        <v>218</v>
      </c>
      <c r="AW2322" s="15" t="s">
        <v>34</v>
      </c>
      <c r="AX2322" s="15" t="s">
        <v>85</v>
      </c>
      <c r="AY2322" s="219" t="s">
        <v>219</v>
      </c>
    </row>
    <row r="2323" s="2" customFormat="1" ht="16.5" customHeight="1">
      <c r="A2323" s="38"/>
      <c r="B2323" s="179"/>
      <c r="C2323" s="234" t="s">
        <v>4056</v>
      </c>
      <c r="D2323" s="234" t="s">
        <v>2002</v>
      </c>
      <c r="E2323" s="235" t="s">
        <v>4057</v>
      </c>
      <c r="F2323" s="236" t="s">
        <v>4058</v>
      </c>
      <c r="G2323" s="237" t="s">
        <v>390</v>
      </c>
      <c r="H2323" s="238">
        <v>12.848000000000001</v>
      </c>
      <c r="I2323" s="239"/>
      <c r="J2323" s="240">
        <f>ROUND(I2323*H2323,2)</f>
        <v>0</v>
      </c>
      <c r="K2323" s="236" t="s">
        <v>391</v>
      </c>
      <c r="L2323" s="241"/>
      <c r="M2323" s="242" t="s">
        <v>1</v>
      </c>
      <c r="N2323" s="243" t="s">
        <v>43</v>
      </c>
      <c r="O2323" s="77"/>
      <c r="P2323" s="189">
        <f>O2323*H2323</f>
        <v>0</v>
      </c>
      <c r="Q2323" s="189">
        <v>0.0062899999999999996</v>
      </c>
      <c r="R2323" s="189">
        <f>Q2323*H2323</f>
        <v>0.080813919999999997</v>
      </c>
      <c r="S2323" s="189">
        <v>0</v>
      </c>
      <c r="T2323" s="190">
        <f>S2323*H2323</f>
        <v>0</v>
      </c>
      <c r="U2323" s="38"/>
      <c r="V2323" s="38"/>
      <c r="W2323" s="38"/>
      <c r="X2323" s="38"/>
      <c r="Y2323" s="38"/>
      <c r="Z2323" s="38"/>
      <c r="AA2323" s="38"/>
      <c r="AB2323" s="38"/>
      <c r="AC2323" s="38"/>
      <c r="AD2323" s="38"/>
      <c r="AE2323" s="38"/>
      <c r="AR2323" s="191" t="s">
        <v>612</v>
      </c>
      <c r="AT2323" s="191" t="s">
        <v>2002</v>
      </c>
      <c r="AU2323" s="191" t="s">
        <v>87</v>
      </c>
      <c r="AY2323" s="19" t="s">
        <v>219</v>
      </c>
      <c r="BE2323" s="192">
        <f>IF(N2323="základní",J2323,0)</f>
        <v>0</v>
      </c>
      <c r="BF2323" s="192">
        <f>IF(N2323="snížená",J2323,0)</f>
        <v>0</v>
      </c>
      <c r="BG2323" s="192">
        <f>IF(N2323="zákl. přenesená",J2323,0)</f>
        <v>0</v>
      </c>
      <c r="BH2323" s="192">
        <f>IF(N2323="sníž. přenesená",J2323,0)</f>
        <v>0</v>
      </c>
      <c r="BI2323" s="192">
        <f>IF(N2323="nulová",J2323,0)</f>
        <v>0</v>
      </c>
      <c r="BJ2323" s="19" t="s">
        <v>85</v>
      </c>
      <c r="BK2323" s="192">
        <f>ROUND(I2323*H2323,2)</f>
        <v>0</v>
      </c>
      <c r="BL2323" s="19" t="s">
        <v>296</v>
      </c>
      <c r="BM2323" s="191" t="s">
        <v>4059</v>
      </c>
    </row>
    <row r="2324" s="2" customFormat="1">
      <c r="A2324" s="38"/>
      <c r="B2324" s="39"/>
      <c r="C2324" s="38"/>
      <c r="D2324" s="193" t="s">
        <v>227</v>
      </c>
      <c r="E2324" s="38"/>
      <c r="F2324" s="194" t="s">
        <v>4058</v>
      </c>
      <c r="G2324" s="38"/>
      <c r="H2324" s="38"/>
      <c r="I2324" s="195"/>
      <c r="J2324" s="38"/>
      <c r="K2324" s="38"/>
      <c r="L2324" s="39"/>
      <c r="M2324" s="196"/>
      <c r="N2324" s="197"/>
      <c r="O2324" s="77"/>
      <c r="P2324" s="77"/>
      <c r="Q2324" s="77"/>
      <c r="R2324" s="77"/>
      <c r="S2324" s="77"/>
      <c r="T2324" s="78"/>
      <c r="U2324" s="38"/>
      <c r="V2324" s="38"/>
      <c r="W2324" s="38"/>
      <c r="X2324" s="38"/>
      <c r="Y2324" s="38"/>
      <c r="Z2324" s="38"/>
      <c r="AA2324" s="38"/>
      <c r="AB2324" s="38"/>
      <c r="AC2324" s="38"/>
      <c r="AD2324" s="38"/>
      <c r="AE2324" s="38"/>
      <c r="AT2324" s="19" t="s">
        <v>227</v>
      </c>
      <c r="AU2324" s="19" t="s">
        <v>87</v>
      </c>
    </row>
    <row r="2325" s="14" customFormat="1">
      <c r="A2325" s="14"/>
      <c r="B2325" s="210"/>
      <c r="C2325" s="14"/>
      <c r="D2325" s="193" t="s">
        <v>394</v>
      </c>
      <c r="E2325" s="14"/>
      <c r="F2325" s="212" t="s">
        <v>4060</v>
      </c>
      <c r="G2325" s="14"/>
      <c r="H2325" s="213">
        <v>12.848000000000001</v>
      </c>
      <c r="I2325" s="214"/>
      <c r="J2325" s="14"/>
      <c r="K2325" s="14"/>
      <c r="L2325" s="210"/>
      <c r="M2325" s="215"/>
      <c r="N2325" s="216"/>
      <c r="O2325" s="216"/>
      <c r="P2325" s="216"/>
      <c r="Q2325" s="216"/>
      <c r="R2325" s="216"/>
      <c r="S2325" s="216"/>
      <c r="T2325" s="217"/>
      <c r="U2325" s="14"/>
      <c r="V2325" s="14"/>
      <c r="W2325" s="14"/>
      <c r="X2325" s="14"/>
      <c r="Y2325" s="14"/>
      <c r="Z2325" s="14"/>
      <c r="AA2325" s="14"/>
      <c r="AB2325" s="14"/>
      <c r="AC2325" s="14"/>
      <c r="AD2325" s="14"/>
      <c r="AE2325" s="14"/>
      <c r="AT2325" s="211" t="s">
        <v>394</v>
      </c>
      <c r="AU2325" s="211" t="s">
        <v>87</v>
      </c>
      <c r="AV2325" s="14" t="s">
        <v>87</v>
      </c>
      <c r="AW2325" s="14" t="s">
        <v>3</v>
      </c>
      <c r="AX2325" s="14" t="s">
        <v>85</v>
      </c>
      <c r="AY2325" s="211" t="s">
        <v>219</v>
      </c>
    </row>
    <row r="2326" s="2" customFormat="1" ht="16.5" customHeight="1">
      <c r="A2326" s="38"/>
      <c r="B2326" s="179"/>
      <c r="C2326" s="180" t="s">
        <v>4061</v>
      </c>
      <c r="D2326" s="180" t="s">
        <v>222</v>
      </c>
      <c r="E2326" s="181" t="s">
        <v>4062</v>
      </c>
      <c r="F2326" s="182" t="s">
        <v>4063</v>
      </c>
      <c r="G2326" s="183" t="s">
        <v>602</v>
      </c>
      <c r="H2326" s="184">
        <v>72.5</v>
      </c>
      <c r="I2326" s="185"/>
      <c r="J2326" s="186">
        <f>ROUND(I2326*H2326,2)</f>
        <v>0</v>
      </c>
      <c r="K2326" s="182" t="s">
        <v>391</v>
      </c>
      <c r="L2326" s="39"/>
      <c r="M2326" s="187" t="s">
        <v>1</v>
      </c>
      <c r="N2326" s="188" t="s">
        <v>43</v>
      </c>
      <c r="O2326" s="77"/>
      <c r="P2326" s="189">
        <f>O2326*H2326</f>
        <v>0</v>
      </c>
      <c r="Q2326" s="189">
        <v>1.0000000000000001E-05</v>
      </c>
      <c r="R2326" s="189">
        <f>Q2326*H2326</f>
        <v>0.00072500000000000006</v>
      </c>
      <c r="S2326" s="189">
        <v>0</v>
      </c>
      <c r="T2326" s="190">
        <f>S2326*H2326</f>
        <v>0</v>
      </c>
      <c r="U2326" s="38"/>
      <c r="V2326" s="38"/>
      <c r="W2326" s="38"/>
      <c r="X2326" s="38"/>
      <c r="Y2326" s="38"/>
      <c r="Z2326" s="38"/>
      <c r="AA2326" s="38"/>
      <c r="AB2326" s="38"/>
      <c r="AC2326" s="38"/>
      <c r="AD2326" s="38"/>
      <c r="AE2326" s="38"/>
      <c r="AR2326" s="191" t="s">
        <v>296</v>
      </c>
      <c r="AT2326" s="191" t="s">
        <v>222</v>
      </c>
      <c r="AU2326" s="191" t="s">
        <v>87</v>
      </c>
      <c r="AY2326" s="19" t="s">
        <v>219</v>
      </c>
      <c r="BE2326" s="192">
        <f>IF(N2326="základní",J2326,0)</f>
        <v>0</v>
      </c>
      <c r="BF2326" s="192">
        <f>IF(N2326="snížená",J2326,0)</f>
        <v>0</v>
      </c>
      <c r="BG2326" s="192">
        <f>IF(N2326="zákl. přenesená",J2326,0)</f>
        <v>0</v>
      </c>
      <c r="BH2326" s="192">
        <f>IF(N2326="sníž. přenesená",J2326,0)</f>
        <v>0</v>
      </c>
      <c r="BI2326" s="192">
        <f>IF(N2326="nulová",J2326,0)</f>
        <v>0</v>
      </c>
      <c r="BJ2326" s="19" t="s">
        <v>85</v>
      </c>
      <c r="BK2326" s="192">
        <f>ROUND(I2326*H2326,2)</f>
        <v>0</v>
      </c>
      <c r="BL2326" s="19" t="s">
        <v>296</v>
      </c>
      <c r="BM2326" s="191" t="s">
        <v>4064</v>
      </c>
    </row>
    <row r="2327" s="2" customFormat="1">
      <c r="A2327" s="38"/>
      <c r="B2327" s="39"/>
      <c r="C2327" s="38"/>
      <c r="D2327" s="193" t="s">
        <v>227</v>
      </c>
      <c r="E2327" s="38"/>
      <c r="F2327" s="194" t="s">
        <v>4065</v>
      </c>
      <c r="G2327" s="38"/>
      <c r="H2327" s="38"/>
      <c r="I2327" s="195"/>
      <c r="J2327" s="38"/>
      <c r="K2327" s="38"/>
      <c r="L2327" s="39"/>
      <c r="M2327" s="196"/>
      <c r="N2327" s="197"/>
      <c r="O2327" s="77"/>
      <c r="P2327" s="77"/>
      <c r="Q2327" s="77"/>
      <c r="R2327" s="77"/>
      <c r="S2327" s="77"/>
      <c r="T2327" s="78"/>
      <c r="U2327" s="38"/>
      <c r="V2327" s="38"/>
      <c r="W2327" s="38"/>
      <c r="X2327" s="38"/>
      <c r="Y2327" s="38"/>
      <c r="Z2327" s="38"/>
      <c r="AA2327" s="38"/>
      <c r="AB2327" s="38"/>
      <c r="AC2327" s="38"/>
      <c r="AD2327" s="38"/>
      <c r="AE2327" s="38"/>
      <c r="AT2327" s="19" t="s">
        <v>227</v>
      </c>
      <c r="AU2327" s="19" t="s">
        <v>87</v>
      </c>
    </row>
    <row r="2328" s="13" customFormat="1">
      <c r="A2328" s="13"/>
      <c r="B2328" s="203"/>
      <c r="C2328" s="13"/>
      <c r="D2328" s="193" t="s">
        <v>394</v>
      </c>
      <c r="E2328" s="204" t="s">
        <v>1</v>
      </c>
      <c r="F2328" s="205" t="s">
        <v>678</v>
      </c>
      <c r="G2328" s="13"/>
      <c r="H2328" s="204" t="s">
        <v>1</v>
      </c>
      <c r="I2328" s="206"/>
      <c r="J2328" s="13"/>
      <c r="K2328" s="13"/>
      <c r="L2328" s="203"/>
      <c r="M2328" s="207"/>
      <c r="N2328" s="208"/>
      <c r="O2328" s="208"/>
      <c r="P2328" s="208"/>
      <c r="Q2328" s="208"/>
      <c r="R2328" s="208"/>
      <c r="S2328" s="208"/>
      <c r="T2328" s="209"/>
      <c r="U2328" s="13"/>
      <c r="V2328" s="13"/>
      <c r="W2328" s="13"/>
      <c r="X2328" s="13"/>
      <c r="Y2328" s="13"/>
      <c r="Z2328" s="13"/>
      <c r="AA2328" s="13"/>
      <c r="AB2328" s="13"/>
      <c r="AC2328" s="13"/>
      <c r="AD2328" s="13"/>
      <c r="AE2328" s="13"/>
      <c r="AT2328" s="204" t="s">
        <v>394</v>
      </c>
      <c r="AU2328" s="204" t="s">
        <v>87</v>
      </c>
      <c r="AV2328" s="13" t="s">
        <v>85</v>
      </c>
      <c r="AW2328" s="13" t="s">
        <v>34</v>
      </c>
      <c r="AX2328" s="13" t="s">
        <v>78</v>
      </c>
      <c r="AY2328" s="204" t="s">
        <v>219</v>
      </c>
    </row>
    <row r="2329" s="14" customFormat="1">
      <c r="A2329" s="14"/>
      <c r="B2329" s="210"/>
      <c r="C2329" s="14"/>
      <c r="D2329" s="193" t="s">
        <v>394</v>
      </c>
      <c r="E2329" s="211" t="s">
        <v>1</v>
      </c>
      <c r="F2329" s="212" t="s">
        <v>4066</v>
      </c>
      <c r="G2329" s="14"/>
      <c r="H2329" s="213">
        <v>18.5</v>
      </c>
      <c r="I2329" s="214"/>
      <c r="J2329" s="14"/>
      <c r="K2329" s="14"/>
      <c r="L2329" s="210"/>
      <c r="M2329" s="215"/>
      <c r="N2329" s="216"/>
      <c r="O2329" s="216"/>
      <c r="P2329" s="216"/>
      <c r="Q2329" s="216"/>
      <c r="R2329" s="216"/>
      <c r="S2329" s="216"/>
      <c r="T2329" s="217"/>
      <c r="U2329" s="14"/>
      <c r="V2329" s="14"/>
      <c r="W2329" s="14"/>
      <c r="X2329" s="14"/>
      <c r="Y2329" s="14"/>
      <c r="Z2329" s="14"/>
      <c r="AA2329" s="14"/>
      <c r="AB2329" s="14"/>
      <c r="AC2329" s="14"/>
      <c r="AD2329" s="14"/>
      <c r="AE2329" s="14"/>
      <c r="AT2329" s="211" t="s">
        <v>394</v>
      </c>
      <c r="AU2329" s="211" t="s">
        <v>87</v>
      </c>
      <c r="AV2329" s="14" t="s">
        <v>87</v>
      </c>
      <c r="AW2329" s="14" t="s">
        <v>34</v>
      </c>
      <c r="AX2329" s="14" t="s">
        <v>78</v>
      </c>
      <c r="AY2329" s="211" t="s">
        <v>219</v>
      </c>
    </row>
    <row r="2330" s="14" customFormat="1">
      <c r="A2330" s="14"/>
      <c r="B2330" s="210"/>
      <c r="C2330" s="14"/>
      <c r="D2330" s="193" t="s">
        <v>394</v>
      </c>
      <c r="E2330" s="211" t="s">
        <v>1</v>
      </c>
      <c r="F2330" s="212" t="s">
        <v>916</v>
      </c>
      <c r="G2330" s="14"/>
      <c r="H2330" s="213">
        <v>-0.80000000000000004</v>
      </c>
      <c r="I2330" s="214"/>
      <c r="J2330" s="14"/>
      <c r="K2330" s="14"/>
      <c r="L2330" s="210"/>
      <c r="M2330" s="215"/>
      <c r="N2330" s="216"/>
      <c r="O2330" s="216"/>
      <c r="P2330" s="216"/>
      <c r="Q2330" s="216"/>
      <c r="R2330" s="216"/>
      <c r="S2330" s="216"/>
      <c r="T2330" s="217"/>
      <c r="U2330" s="14"/>
      <c r="V2330" s="14"/>
      <c r="W2330" s="14"/>
      <c r="X2330" s="14"/>
      <c r="Y2330" s="14"/>
      <c r="Z2330" s="14"/>
      <c r="AA2330" s="14"/>
      <c r="AB2330" s="14"/>
      <c r="AC2330" s="14"/>
      <c r="AD2330" s="14"/>
      <c r="AE2330" s="14"/>
      <c r="AT2330" s="211" t="s">
        <v>394</v>
      </c>
      <c r="AU2330" s="211" t="s">
        <v>87</v>
      </c>
      <c r="AV2330" s="14" t="s">
        <v>87</v>
      </c>
      <c r="AW2330" s="14" t="s">
        <v>34</v>
      </c>
      <c r="AX2330" s="14" t="s">
        <v>78</v>
      </c>
      <c r="AY2330" s="211" t="s">
        <v>219</v>
      </c>
    </row>
    <row r="2331" s="13" customFormat="1">
      <c r="A2331" s="13"/>
      <c r="B2331" s="203"/>
      <c r="C2331" s="13"/>
      <c r="D2331" s="193" t="s">
        <v>394</v>
      </c>
      <c r="E2331" s="204" t="s">
        <v>1</v>
      </c>
      <c r="F2331" s="205" t="s">
        <v>666</v>
      </c>
      <c r="G2331" s="13"/>
      <c r="H2331" s="204" t="s">
        <v>1</v>
      </c>
      <c r="I2331" s="206"/>
      <c r="J2331" s="13"/>
      <c r="K2331" s="13"/>
      <c r="L2331" s="203"/>
      <c r="M2331" s="207"/>
      <c r="N2331" s="208"/>
      <c r="O2331" s="208"/>
      <c r="P2331" s="208"/>
      <c r="Q2331" s="208"/>
      <c r="R2331" s="208"/>
      <c r="S2331" s="208"/>
      <c r="T2331" s="209"/>
      <c r="U2331" s="13"/>
      <c r="V2331" s="13"/>
      <c r="W2331" s="13"/>
      <c r="X2331" s="13"/>
      <c r="Y2331" s="13"/>
      <c r="Z2331" s="13"/>
      <c r="AA2331" s="13"/>
      <c r="AB2331" s="13"/>
      <c r="AC2331" s="13"/>
      <c r="AD2331" s="13"/>
      <c r="AE2331" s="13"/>
      <c r="AT2331" s="204" t="s">
        <v>394</v>
      </c>
      <c r="AU2331" s="204" t="s">
        <v>87</v>
      </c>
      <c r="AV2331" s="13" t="s">
        <v>85</v>
      </c>
      <c r="AW2331" s="13" t="s">
        <v>34</v>
      </c>
      <c r="AX2331" s="13" t="s">
        <v>78</v>
      </c>
      <c r="AY2331" s="204" t="s">
        <v>219</v>
      </c>
    </row>
    <row r="2332" s="14" customFormat="1">
      <c r="A2332" s="14"/>
      <c r="B2332" s="210"/>
      <c r="C2332" s="14"/>
      <c r="D2332" s="193" t="s">
        <v>394</v>
      </c>
      <c r="E2332" s="211" t="s">
        <v>1</v>
      </c>
      <c r="F2332" s="212" t="s">
        <v>4067</v>
      </c>
      <c r="G2332" s="14"/>
      <c r="H2332" s="213">
        <v>14.4</v>
      </c>
      <c r="I2332" s="214"/>
      <c r="J2332" s="14"/>
      <c r="K2332" s="14"/>
      <c r="L2332" s="210"/>
      <c r="M2332" s="215"/>
      <c r="N2332" s="216"/>
      <c r="O2332" s="216"/>
      <c r="P2332" s="216"/>
      <c r="Q2332" s="216"/>
      <c r="R2332" s="216"/>
      <c r="S2332" s="216"/>
      <c r="T2332" s="217"/>
      <c r="U2332" s="14"/>
      <c r="V2332" s="14"/>
      <c r="W2332" s="14"/>
      <c r="X2332" s="14"/>
      <c r="Y2332" s="14"/>
      <c r="Z2332" s="14"/>
      <c r="AA2332" s="14"/>
      <c r="AB2332" s="14"/>
      <c r="AC2332" s="14"/>
      <c r="AD2332" s="14"/>
      <c r="AE2332" s="14"/>
      <c r="AT2332" s="211" t="s">
        <v>394</v>
      </c>
      <c r="AU2332" s="211" t="s">
        <v>87</v>
      </c>
      <c r="AV2332" s="14" t="s">
        <v>87</v>
      </c>
      <c r="AW2332" s="14" t="s">
        <v>34</v>
      </c>
      <c r="AX2332" s="14" t="s">
        <v>78</v>
      </c>
      <c r="AY2332" s="211" t="s">
        <v>219</v>
      </c>
    </row>
    <row r="2333" s="14" customFormat="1">
      <c r="A2333" s="14"/>
      <c r="B2333" s="210"/>
      <c r="C2333" s="14"/>
      <c r="D2333" s="193" t="s">
        <v>394</v>
      </c>
      <c r="E2333" s="211" t="s">
        <v>1</v>
      </c>
      <c r="F2333" s="212" t="s">
        <v>918</v>
      </c>
      <c r="G2333" s="14"/>
      <c r="H2333" s="213">
        <v>-1.6000000000000001</v>
      </c>
      <c r="I2333" s="214"/>
      <c r="J2333" s="14"/>
      <c r="K2333" s="14"/>
      <c r="L2333" s="210"/>
      <c r="M2333" s="215"/>
      <c r="N2333" s="216"/>
      <c r="O2333" s="216"/>
      <c r="P2333" s="216"/>
      <c r="Q2333" s="216"/>
      <c r="R2333" s="216"/>
      <c r="S2333" s="216"/>
      <c r="T2333" s="217"/>
      <c r="U2333" s="14"/>
      <c r="V2333" s="14"/>
      <c r="W2333" s="14"/>
      <c r="X2333" s="14"/>
      <c r="Y2333" s="14"/>
      <c r="Z2333" s="14"/>
      <c r="AA2333" s="14"/>
      <c r="AB2333" s="14"/>
      <c r="AC2333" s="14"/>
      <c r="AD2333" s="14"/>
      <c r="AE2333" s="14"/>
      <c r="AT2333" s="211" t="s">
        <v>394</v>
      </c>
      <c r="AU2333" s="211" t="s">
        <v>87</v>
      </c>
      <c r="AV2333" s="14" t="s">
        <v>87</v>
      </c>
      <c r="AW2333" s="14" t="s">
        <v>34</v>
      </c>
      <c r="AX2333" s="14" t="s">
        <v>78</v>
      </c>
      <c r="AY2333" s="211" t="s">
        <v>219</v>
      </c>
    </row>
    <row r="2334" s="13" customFormat="1">
      <c r="A2334" s="13"/>
      <c r="B2334" s="203"/>
      <c r="C2334" s="13"/>
      <c r="D2334" s="193" t="s">
        <v>394</v>
      </c>
      <c r="E2334" s="204" t="s">
        <v>1</v>
      </c>
      <c r="F2334" s="205" t="s">
        <v>1239</v>
      </c>
      <c r="G2334" s="13"/>
      <c r="H2334" s="204" t="s">
        <v>1</v>
      </c>
      <c r="I2334" s="206"/>
      <c r="J2334" s="13"/>
      <c r="K2334" s="13"/>
      <c r="L2334" s="203"/>
      <c r="M2334" s="207"/>
      <c r="N2334" s="208"/>
      <c r="O2334" s="208"/>
      <c r="P2334" s="208"/>
      <c r="Q2334" s="208"/>
      <c r="R2334" s="208"/>
      <c r="S2334" s="208"/>
      <c r="T2334" s="209"/>
      <c r="U2334" s="13"/>
      <c r="V2334" s="13"/>
      <c r="W2334" s="13"/>
      <c r="X2334" s="13"/>
      <c r="Y2334" s="13"/>
      <c r="Z2334" s="13"/>
      <c r="AA2334" s="13"/>
      <c r="AB2334" s="13"/>
      <c r="AC2334" s="13"/>
      <c r="AD2334" s="13"/>
      <c r="AE2334" s="13"/>
      <c r="AT2334" s="204" t="s">
        <v>394</v>
      </c>
      <c r="AU2334" s="204" t="s">
        <v>87</v>
      </c>
      <c r="AV2334" s="13" t="s">
        <v>85</v>
      </c>
      <c r="AW2334" s="13" t="s">
        <v>34</v>
      </c>
      <c r="AX2334" s="13" t="s">
        <v>78</v>
      </c>
      <c r="AY2334" s="204" t="s">
        <v>219</v>
      </c>
    </row>
    <row r="2335" s="14" customFormat="1">
      <c r="A2335" s="14"/>
      <c r="B2335" s="210"/>
      <c r="C2335" s="14"/>
      <c r="D2335" s="193" t="s">
        <v>394</v>
      </c>
      <c r="E2335" s="211" t="s">
        <v>1</v>
      </c>
      <c r="F2335" s="212" t="s">
        <v>4068</v>
      </c>
      <c r="G2335" s="14"/>
      <c r="H2335" s="213">
        <v>7.2999999999999998</v>
      </c>
      <c r="I2335" s="214"/>
      <c r="J2335" s="14"/>
      <c r="K2335" s="14"/>
      <c r="L2335" s="210"/>
      <c r="M2335" s="215"/>
      <c r="N2335" s="216"/>
      <c r="O2335" s="216"/>
      <c r="P2335" s="216"/>
      <c r="Q2335" s="216"/>
      <c r="R2335" s="216"/>
      <c r="S2335" s="216"/>
      <c r="T2335" s="217"/>
      <c r="U2335" s="14"/>
      <c r="V2335" s="14"/>
      <c r="W2335" s="14"/>
      <c r="X2335" s="14"/>
      <c r="Y2335" s="14"/>
      <c r="Z2335" s="14"/>
      <c r="AA2335" s="14"/>
      <c r="AB2335" s="14"/>
      <c r="AC2335" s="14"/>
      <c r="AD2335" s="14"/>
      <c r="AE2335" s="14"/>
      <c r="AT2335" s="211" t="s">
        <v>394</v>
      </c>
      <c r="AU2335" s="211" t="s">
        <v>87</v>
      </c>
      <c r="AV2335" s="14" t="s">
        <v>87</v>
      </c>
      <c r="AW2335" s="14" t="s">
        <v>34</v>
      </c>
      <c r="AX2335" s="14" t="s">
        <v>78</v>
      </c>
      <c r="AY2335" s="211" t="s">
        <v>219</v>
      </c>
    </row>
    <row r="2336" s="14" customFormat="1">
      <c r="A2336" s="14"/>
      <c r="B2336" s="210"/>
      <c r="C2336" s="14"/>
      <c r="D2336" s="193" t="s">
        <v>394</v>
      </c>
      <c r="E2336" s="211" t="s">
        <v>1</v>
      </c>
      <c r="F2336" s="212" t="s">
        <v>918</v>
      </c>
      <c r="G2336" s="14"/>
      <c r="H2336" s="213">
        <v>-1.6000000000000001</v>
      </c>
      <c r="I2336" s="214"/>
      <c r="J2336" s="14"/>
      <c r="K2336" s="14"/>
      <c r="L2336" s="210"/>
      <c r="M2336" s="215"/>
      <c r="N2336" s="216"/>
      <c r="O2336" s="216"/>
      <c r="P2336" s="216"/>
      <c r="Q2336" s="216"/>
      <c r="R2336" s="216"/>
      <c r="S2336" s="216"/>
      <c r="T2336" s="217"/>
      <c r="U2336" s="14"/>
      <c r="V2336" s="14"/>
      <c r="W2336" s="14"/>
      <c r="X2336" s="14"/>
      <c r="Y2336" s="14"/>
      <c r="Z2336" s="14"/>
      <c r="AA2336" s="14"/>
      <c r="AB2336" s="14"/>
      <c r="AC2336" s="14"/>
      <c r="AD2336" s="14"/>
      <c r="AE2336" s="14"/>
      <c r="AT2336" s="211" t="s">
        <v>394</v>
      </c>
      <c r="AU2336" s="211" t="s">
        <v>87</v>
      </c>
      <c r="AV2336" s="14" t="s">
        <v>87</v>
      </c>
      <c r="AW2336" s="14" t="s">
        <v>34</v>
      </c>
      <c r="AX2336" s="14" t="s">
        <v>78</v>
      </c>
      <c r="AY2336" s="211" t="s">
        <v>219</v>
      </c>
    </row>
    <row r="2337" s="13" customFormat="1">
      <c r="A2337" s="13"/>
      <c r="B2337" s="203"/>
      <c r="C2337" s="13"/>
      <c r="D2337" s="193" t="s">
        <v>394</v>
      </c>
      <c r="E2337" s="204" t="s">
        <v>1</v>
      </c>
      <c r="F2337" s="205" t="s">
        <v>1046</v>
      </c>
      <c r="G2337" s="13"/>
      <c r="H2337" s="204" t="s">
        <v>1</v>
      </c>
      <c r="I2337" s="206"/>
      <c r="J2337" s="13"/>
      <c r="K2337" s="13"/>
      <c r="L2337" s="203"/>
      <c r="M2337" s="207"/>
      <c r="N2337" s="208"/>
      <c r="O2337" s="208"/>
      <c r="P2337" s="208"/>
      <c r="Q2337" s="208"/>
      <c r="R2337" s="208"/>
      <c r="S2337" s="208"/>
      <c r="T2337" s="209"/>
      <c r="U2337" s="13"/>
      <c r="V2337" s="13"/>
      <c r="W2337" s="13"/>
      <c r="X2337" s="13"/>
      <c r="Y2337" s="13"/>
      <c r="Z2337" s="13"/>
      <c r="AA2337" s="13"/>
      <c r="AB2337" s="13"/>
      <c r="AC2337" s="13"/>
      <c r="AD2337" s="13"/>
      <c r="AE2337" s="13"/>
      <c r="AT2337" s="204" t="s">
        <v>394</v>
      </c>
      <c r="AU2337" s="204" t="s">
        <v>87</v>
      </c>
      <c r="AV2337" s="13" t="s">
        <v>85</v>
      </c>
      <c r="AW2337" s="13" t="s">
        <v>34</v>
      </c>
      <c r="AX2337" s="13" t="s">
        <v>78</v>
      </c>
      <c r="AY2337" s="204" t="s">
        <v>219</v>
      </c>
    </row>
    <row r="2338" s="14" customFormat="1">
      <c r="A2338" s="14"/>
      <c r="B2338" s="210"/>
      <c r="C2338" s="14"/>
      <c r="D2338" s="193" t="s">
        <v>394</v>
      </c>
      <c r="E2338" s="211" t="s">
        <v>1</v>
      </c>
      <c r="F2338" s="212" t="s">
        <v>1882</v>
      </c>
      <c r="G2338" s="14"/>
      <c r="H2338" s="213">
        <v>14.800000000000001</v>
      </c>
      <c r="I2338" s="214"/>
      <c r="J2338" s="14"/>
      <c r="K2338" s="14"/>
      <c r="L2338" s="210"/>
      <c r="M2338" s="215"/>
      <c r="N2338" s="216"/>
      <c r="O2338" s="216"/>
      <c r="P2338" s="216"/>
      <c r="Q2338" s="216"/>
      <c r="R2338" s="216"/>
      <c r="S2338" s="216"/>
      <c r="T2338" s="217"/>
      <c r="U2338" s="14"/>
      <c r="V2338" s="14"/>
      <c r="W2338" s="14"/>
      <c r="X2338" s="14"/>
      <c r="Y2338" s="14"/>
      <c r="Z2338" s="14"/>
      <c r="AA2338" s="14"/>
      <c r="AB2338" s="14"/>
      <c r="AC2338" s="14"/>
      <c r="AD2338" s="14"/>
      <c r="AE2338" s="14"/>
      <c r="AT2338" s="211" t="s">
        <v>394</v>
      </c>
      <c r="AU2338" s="211" t="s">
        <v>87</v>
      </c>
      <c r="AV2338" s="14" t="s">
        <v>87</v>
      </c>
      <c r="AW2338" s="14" t="s">
        <v>34</v>
      </c>
      <c r="AX2338" s="14" t="s">
        <v>78</v>
      </c>
      <c r="AY2338" s="211" t="s">
        <v>219</v>
      </c>
    </row>
    <row r="2339" s="14" customFormat="1">
      <c r="A2339" s="14"/>
      <c r="B2339" s="210"/>
      <c r="C2339" s="14"/>
      <c r="D2339" s="193" t="s">
        <v>394</v>
      </c>
      <c r="E2339" s="211" t="s">
        <v>1</v>
      </c>
      <c r="F2339" s="212" t="s">
        <v>916</v>
      </c>
      <c r="G2339" s="14"/>
      <c r="H2339" s="213">
        <v>-0.80000000000000004</v>
      </c>
      <c r="I2339" s="214"/>
      <c r="J2339" s="14"/>
      <c r="K2339" s="14"/>
      <c r="L2339" s="210"/>
      <c r="M2339" s="215"/>
      <c r="N2339" s="216"/>
      <c r="O2339" s="216"/>
      <c r="P2339" s="216"/>
      <c r="Q2339" s="216"/>
      <c r="R2339" s="216"/>
      <c r="S2339" s="216"/>
      <c r="T2339" s="217"/>
      <c r="U2339" s="14"/>
      <c r="V2339" s="14"/>
      <c r="W2339" s="14"/>
      <c r="X2339" s="14"/>
      <c r="Y2339" s="14"/>
      <c r="Z2339" s="14"/>
      <c r="AA2339" s="14"/>
      <c r="AB2339" s="14"/>
      <c r="AC2339" s="14"/>
      <c r="AD2339" s="14"/>
      <c r="AE2339" s="14"/>
      <c r="AT2339" s="211" t="s">
        <v>394</v>
      </c>
      <c r="AU2339" s="211" t="s">
        <v>87</v>
      </c>
      <c r="AV2339" s="14" t="s">
        <v>87</v>
      </c>
      <c r="AW2339" s="14" t="s">
        <v>34</v>
      </c>
      <c r="AX2339" s="14" t="s">
        <v>78</v>
      </c>
      <c r="AY2339" s="211" t="s">
        <v>219</v>
      </c>
    </row>
    <row r="2340" s="13" customFormat="1">
      <c r="A2340" s="13"/>
      <c r="B2340" s="203"/>
      <c r="C2340" s="13"/>
      <c r="D2340" s="193" t="s">
        <v>394</v>
      </c>
      <c r="E2340" s="204" t="s">
        <v>1</v>
      </c>
      <c r="F2340" s="205" t="s">
        <v>1248</v>
      </c>
      <c r="G2340" s="13"/>
      <c r="H2340" s="204" t="s">
        <v>1</v>
      </c>
      <c r="I2340" s="206"/>
      <c r="J2340" s="13"/>
      <c r="K2340" s="13"/>
      <c r="L2340" s="203"/>
      <c r="M2340" s="207"/>
      <c r="N2340" s="208"/>
      <c r="O2340" s="208"/>
      <c r="P2340" s="208"/>
      <c r="Q2340" s="208"/>
      <c r="R2340" s="208"/>
      <c r="S2340" s="208"/>
      <c r="T2340" s="209"/>
      <c r="U2340" s="13"/>
      <c r="V2340" s="13"/>
      <c r="W2340" s="13"/>
      <c r="X2340" s="13"/>
      <c r="Y2340" s="13"/>
      <c r="Z2340" s="13"/>
      <c r="AA2340" s="13"/>
      <c r="AB2340" s="13"/>
      <c r="AC2340" s="13"/>
      <c r="AD2340" s="13"/>
      <c r="AE2340" s="13"/>
      <c r="AT2340" s="204" t="s">
        <v>394</v>
      </c>
      <c r="AU2340" s="204" t="s">
        <v>87</v>
      </c>
      <c r="AV2340" s="13" t="s">
        <v>85</v>
      </c>
      <c r="AW2340" s="13" t="s">
        <v>34</v>
      </c>
      <c r="AX2340" s="13" t="s">
        <v>78</v>
      </c>
      <c r="AY2340" s="204" t="s">
        <v>219</v>
      </c>
    </row>
    <row r="2341" s="14" customFormat="1">
      <c r="A2341" s="14"/>
      <c r="B2341" s="210"/>
      <c r="C2341" s="14"/>
      <c r="D2341" s="193" t="s">
        <v>394</v>
      </c>
      <c r="E2341" s="211" t="s">
        <v>1</v>
      </c>
      <c r="F2341" s="212" t="s">
        <v>1883</v>
      </c>
      <c r="G2341" s="14"/>
      <c r="H2341" s="213">
        <v>18.100000000000001</v>
      </c>
      <c r="I2341" s="214"/>
      <c r="J2341" s="14"/>
      <c r="K2341" s="14"/>
      <c r="L2341" s="210"/>
      <c r="M2341" s="215"/>
      <c r="N2341" s="216"/>
      <c r="O2341" s="216"/>
      <c r="P2341" s="216"/>
      <c r="Q2341" s="216"/>
      <c r="R2341" s="216"/>
      <c r="S2341" s="216"/>
      <c r="T2341" s="217"/>
      <c r="U2341" s="14"/>
      <c r="V2341" s="14"/>
      <c r="W2341" s="14"/>
      <c r="X2341" s="14"/>
      <c r="Y2341" s="14"/>
      <c r="Z2341" s="14"/>
      <c r="AA2341" s="14"/>
      <c r="AB2341" s="14"/>
      <c r="AC2341" s="14"/>
      <c r="AD2341" s="14"/>
      <c r="AE2341" s="14"/>
      <c r="AT2341" s="211" t="s">
        <v>394</v>
      </c>
      <c r="AU2341" s="211" t="s">
        <v>87</v>
      </c>
      <c r="AV2341" s="14" t="s">
        <v>87</v>
      </c>
      <c r="AW2341" s="14" t="s">
        <v>34</v>
      </c>
      <c r="AX2341" s="14" t="s">
        <v>78</v>
      </c>
      <c r="AY2341" s="211" t="s">
        <v>219</v>
      </c>
    </row>
    <row r="2342" s="14" customFormat="1">
      <c r="A2342" s="14"/>
      <c r="B2342" s="210"/>
      <c r="C2342" s="14"/>
      <c r="D2342" s="193" t="s">
        <v>394</v>
      </c>
      <c r="E2342" s="211" t="s">
        <v>1</v>
      </c>
      <c r="F2342" s="212" t="s">
        <v>918</v>
      </c>
      <c r="G2342" s="14"/>
      <c r="H2342" s="213">
        <v>-1.6000000000000001</v>
      </c>
      <c r="I2342" s="214"/>
      <c r="J2342" s="14"/>
      <c r="K2342" s="14"/>
      <c r="L2342" s="210"/>
      <c r="M2342" s="215"/>
      <c r="N2342" s="216"/>
      <c r="O2342" s="216"/>
      <c r="P2342" s="216"/>
      <c r="Q2342" s="216"/>
      <c r="R2342" s="216"/>
      <c r="S2342" s="216"/>
      <c r="T2342" s="217"/>
      <c r="U2342" s="14"/>
      <c r="V2342" s="14"/>
      <c r="W2342" s="14"/>
      <c r="X2342" s="14"/>
      <c r="Y2342" s="14"/>
      <c r="Z2342" s="14"/>
      <c r="AA2342" s="14"/>
      <c r="AB2342" s="14"/>
      <c r="AC2342" s="14"/>
      <c r="AD2342" s="14"/>
      <c r="AE2342" s="14"/>
      <c r="AT2342" s="211" t="s">
        <v>394</v>
      </c>
      <c r="AU2342" s="211" t="s">
        <v>87</v>
      </c>
      <c r="AV2342" s="14" t="s">
        <v>87</v>
      </c>
      <c r="AW2342" s="14" t="s">
        <v>34</v>
      </c>
      <c r="AX2342" s="14" t="s">
        <v>78</v>
      </c>
      <c r="AY2342" s="211" t="s">
        <v>219</v>
      </c>
    </row>
    <row r="2343" s="13" customFormat="1">
      <c r="A2343" s="13"/>
      <c r="B2343" s="203"/>
      <c r="C2343" s="13"/>
      <c r="D2343" s="193" t="s">
        <v>394</v>
      </c>
      <c r="E2343" s="204" t="s">
        <v>1</v>
      </c>
      <c r="F2343" s="205" t="s">
        <v>4069</v>
      </c>
      <c r="G2343" s="13"/>
      <c r="H2343" s="204" t="s">
        <v>1</v>
      </c>
      <c r="I2343" s="206"/>
      <c r="J2343" s="13"/>
      <c r="K2343" s="13"/>
      <c r="L2343" s="203"/>
      <c r="M2343" s="207"/>
      <c r="N2343" s="208"/>
      <c r="O2343" s="208"/>
      <c r="P2343" s="208"/>
      <c r="Q2343" s="208"/>
      <c r="R2343" s="208"/>
      <c r="S2343" s="208"/>
      <c r="T2343" s="209"/>
      <c r="U2343" s="13"/>
      <c r="V2343" s="13"/>
      <c r="W2343" s="13"/>
      <c r="X2343" s="13"/>
      <c r="Y2343" s="13"/>
      <c r="Z2343" s="13"/>
      <c r="AA2343" s="13"/>
      <c r="AB2343" s="13"/>
      <c r="AC2343" s="13"/>
      <c r="AD2343" s="13"/>
      <c r="AE2343" s="13"/>
      <c r="AT2343" s="204" t="s">
        <v>394</v>
      </c>
      <c r="AU2343" s="204" t="s">
        <v>87</v>
      </c>
      <c r="AV2343" s="13" t="s">
        <v>85</v>
      </c>
      <c r="AW2343" s="13" t="s">
        <v>34</v>
      </c>
      <c r="AX2343" s="13" t="s">
        <v>78</v>
      </c>
      <c r="AY2343" s="204" t="s">
        <v>219</v>
      </c>
    </row>
    <row r="2344" s="14" customFormat="1">
      <c r="A2344" s="14"/>
      <c r="B2344" s="210"/>
      <c r="C2344" s="14"/>
      <c r="D2344" s="193" t="s">
        <v>394</v>
      </c>
      <c r="E2344" s="211" t="s">
        <v>1</v>
      </c>
      <c r="F2344" s="212" t="s">
        <v>4070</v>
      </c>
      <c r="G2344" s="14"/>
      <c r="H2344" s="213">
        <v>6.5</v>
      </c>
      <c r="I2344" s="214"/>
      <c r="J2344" s="14"/>
      <c r="K2344" s="14"/>
      <c r="L2344" s="210"/>
      <c r="M2344" s="215"/>
      <c r="N2344" s="216"/>
      <c r="O2344" s="216"/>
      <c r="P2344" s="216"/>
      <c r="Q2344" s="216"/>
      <c r="R2344" s="216"/>
      <c r="S2344" s="216"/>
      <c r="T2344" s="217"/>
      <c r="U2344" s="14"/>
      <c r="V2344" s="14"/>
      <c r="W2344" s="14"/>
      <c r="X2344" s="14"/>
      <c r="Y2344" s="14"/>
      <c r="Z2344" s="14"/>
      <c r="AA2344" s="14"/>
      <c r="AB2344" s="14"/>
      <c r="AC2344" s="14"/>
      <c r="AD2344" s="14"/>
      <c r="AE2344" s="14"/>
      <c r="AT2344" s="211" t="s">
        <v>394</v>
      </c>
      <c r="AU2344" s="211" t="s">
        <v>87</v>
      </c>
      <c r="AV2344" s="14" t="s">
        <v>87</v>
      </c>
      <c r="AW2344" s="14" t="s">
        <v>34</v>
      </c>
      <c r="AX2344" s="14" t="s">
        <v>78</v>
      </c>
      <c r="AY2344" s="211" t="s">
        <v>219</v>
      </c>
    </row>
    <row r="2345" s="14" customFormat="1">
      <c r="A2345" s="14"/>
      <c r="B2345" s="210"/>
      <c r="C2345" s="14"/>
      <c r="D2345" s="193" t="s">
        <v>394</v>
      </c>
      <c r="E2345" s="211" t="s">
        <v>1</v>
      </c>
      <c r="F2345" s="212" t="s">
        <v>4071</v>
      </c>
      <c r="G2345" s="14"/>
      <c r="H2345" s="213">
        <v>-0.69999999999999996</v>
      </c>
      <c r="I2345" s="214"/>
      <c r="J2345" s="14"/>
      <c r="K2345" s="14"/>
      <c r="L2345" s="210"/>
      <c r="M2345" s="215"/>
      <c r="N2345" s="216"/>
      <c r="O2345" s="216"/>
      <c r="P2345" s="216"/>
      <c r="Q2345" s="216"/>
      <c r="R2345" s="216"/>
      <c r="S2345" s="216"/>
      <c r="T2345" s="217"/>
      <c r="U2345" s="14"/>
      <c r="V2345" s="14"/>
      <c r="W2345" s="14"/>
      <c r="X2345" s="14"/>
      <c r="Y2345" s="14"/>
      <c r="Z2345" s="14"/>
      <c r="AA2345" s="14"/>
      <c r="AB2345" s="14"/>
      <c r="AC2345" s="14"/>
      <c r="AD2345" s="14"/>
      <c r="AE2345" s="14"/>
      <c r="AT2345" s="211" t="s">
        <v>394</v>
      </c>
      <c r="AU2345" s="211" t="s">
        <v>87</v>
      </c>
      <c r="AV2345" s="14" t="s">
        <v>87</v>
      </c>
      <c r="AW2345" s="14" t="s">
        <v>34</v>
      </c>
      <c r="AX2345" s="14" t="s">
        <v>78</v>
      </c>
      <c r="AY2345" s="211" t="s">
        <v>219</v>
      </c>
    </row>
    <row r="2346" s="15" customFormat="1">
      <c r="A2346" s="15"/>
      <c r="B2346" s="218"/>
      <c r="C2346" s="15"/>
      <c r="D2346" s="193" t="s">
        <v>394</v>
      </c>
      <c r="E2346" s="219" t="s">
        <v>1</v>
      </c>
      <c r="F2346" s="220" t="s">
        <v>401</v>
      </c>
      <c r="G2346" s="15"/>
      <c r="H2346" s="221">
        <v>72.5</v>
      </c>
      <c r="I2346" s="222"/>
      <c r="J2346" s="15"/>
      <c r="K2346" s="15"/>
      <c r="L2346" s="218"/>
      <c r="M2346" s="223"/>
      <c r="N2346" s="224"/>
      <c r="O2346" s="224"/>
      <c r="P2346" s="224"/>
      <c r="Q2346" s="224"/>
      <c r="R2346" s="224"/>
      <c r="S2346" s="224"/>
      <c r="T2346" s="225"/>
      <c r="U2346" s="15"/>
      <c r="V2346" s="15"/>
      <c r="W2346" s="15"/>
      <c r="X2346" s="15"/>
      <c r="Y2346" s="15"/>
      <c r="Z2346" s="15"/>
      <c r="AA2346" s="15"/>
      <c r="AB2346" s="15"/>
      <c r="AC2346" s="15"/>
      <c r="AD2346" s="15"/>
      <c r="AE2346" s="15"/>
      <c r="AT2346" s="219" t="s">
        <v>394</v>
      </c>
      <c r="AU2346" s="219" t="s">
        <v>87</v>
      </c>
      <c r="AV2346" s="15" t="s">
        <v>218</v>
      </c>
      <c r="AW2346" s="15" t="s">
        <v>34</v>
      </c>
      <c r="AX2346" s="15" t="s">
        <v>85</v>
      </c>
      <c r="AY2346" s="219" t="s">
        <v>219</v>
      </c>
    </row>
    <row r="2347" s="2" customFormat="1" ht="16.5" customHeight="1">
      <c r="A2347" s="38"/>
      <c r="B2347" s="179"/>
      <c r="C2347" s="234" t="s">
        <v>4072</v>
      </c>
      <c r="D2347" s="234" t="s">
        <v>2002</v>
      </c>
      <c r="E2347" s="235" t="s">
        <v>4073</v>
      </c>
      <c r="F2347" s="236" t="s">
        <v>4074</v>
      </c>
      <c r="G2347" s="237" t="s">
        <v>602</v>
      </c>
      <c r="H2347" s="238">
        <v>73.950000000000003</v>
      </c>
      <c r="I2347" s="239"/>
      <c r="J2347" s="240">
        <f>ROUND(I2347*H2347,2)</f>
        <v>0</v>
      </c>
      <c r="K2347" s="236" t="s">
        <v>391</v>
      </c>
      <c r="L2347" s="241"/>
      <c r="M2347" s="242" t="s">
        <v>1</v>
      </c>
      <c r="N2347" s="243" t="s">
        <v>43</v>
      </c>
      <c r="O2347" s="77"/>
      <c r="P2347" s="189">
        <f>O2347*H2347</f>
        <v>0</v>
      </c>
      <c r="Q2347" s="189">
        <v>0.00022000000000000001</v>
      </c>
      <c r="R2347" s="189">
        <f>Q2347*H2347</f>
        <v>0.016269000000000002</v>
      </c>
      <c r="S2347" s="189">
        <v>0</v>
      </c>
      <c r="T2347" s="190">
        <f>S2347*H2347</f>
        <v>0</v>
      </c>
      <c r="U2347" s="38"/>
      <c r="V2347" s="38"/>
      <c r="W2347" s="38"/>
      <c r="X2347" s="38"/>
      <c r="Y2347" s="38"/>
      <c r="Z2347" s="38"/>
      <c r="AA2347" s="38"/>
      <c r="AB2347" s="38"/>
      <c r="AC2347" s="38"/>
      <c r="AD2347" s="38"/>
      <c r="AE2347" s="38"/>
      <c r="AR2347" s="191" t="s">
        <v>612</v>
      </c>
      <c r="AT2347" s="191" t="s">
        <v>2002</v>
      </c>
      <c r="AU2347" s="191" t="s">
        <v>87</v>
      </c>
      <c r="AY2347" s="19" t="s">
        <v>219</v>
      </c>
      <c r="BE2347" s="192">
        <f>IF(N2347="základní",J2347,0)</f>
        <v>0</v>
      </c>
      <c r="BF2347" s="192">
        <f>IF(N2347="snížená",J2347,0)</f>
        <v>0</v>
      </c>
      <c r="BG2347" s="192">
        <f>IF(N2347="zákl. přenesená",J2347,0)</f>
        <v>0</v>
      </c>
      <c r="BH2347" s="192">
        <f>IF(N2347="sníž. přenesená",J2347,0)</f>
        <v>0</v>
      </c>
      <c r="BI2347" s="192">
        <f>IF(N2347="nulová",J2347,0)</f>
        <v>0</v>
      </c>
      <c r="BJ2347" s="19" t="s">
        <v>85</v>
      </c>
      <c r="BK2347" s="192">
        <f>ROUND(I2347*H2347,2)</f>
        <v>0</v>
      </c>
      <c r="BL2347" s="19" t="s">
        <v>296</v>
      </c>
      <c r="BM2347" s="191" t="s">
        <v>4075</v>
      </c>
    </row>
    <row r="2348" s="2" customFormat="1">
      <c r="A2348" s="38"/>
      <c r="B2348" s="39"/>
      <c r="C2348" s="38"/>
      <c r="D2348" s="193" t="s">
        <v>227</v>
      </c>
      <c r="E2348" s="38"/>
      <c r="F2348" s="194" t="s">
        <v>4074</v>
      </c>
      <c r="G2348" s="38"/>
      <c r="H2348" s="38"/>
      <c r="I2348" s="195"/>
      <c r="J2348" s="38"/>
      <c r="K2348" s="38"/>
      <c r="L2348" s="39"/>
      <c r="M2348" s="196"/>
      <c r="N2348" s="197"/>
      <c r="O2348" s="77"/>
      <c r="P2348" s="77"/>
      <c r="Q2348" s="77"/>
      <c r="R2348" s="77"/>
      <c r="S2348" s="77"/>
      <c r="T2348" s="78"/>
      <c r="U2348" s="38"/>
      <c r="V2348" s="38"/>
      <c r="W2348" s="38"/>
      <c r="X2348" s="38"/>
      <c r="Y2348" s="38"/>
      <c r="Z2348" s="38"/>
      <c r="AA2348" s="38"/>
      <c r="AB2348" s="38"/>
      <c r="AC2348" s="38"/>
      <c r="AD2348" s="38"/>
      <c r="AE2348" s="38"/>
      <c r="AT2348" s="19" t="s">
        <v>227</v>
      </c>
      <c r="AU2348" s="19" t="s">
        <v>87</v>
      </c>
    </row>
    <row r="2349" s="14" customFormat="1">
      <c r="A2349" s="14"/>
      <c r="B2349" s="210"/>
      <c r="C2349" s="14"/>
      <c r="D2349" s="193" t="s">
        <v>394</v>
      </c>
      <c r="E2349" s="211" t="s">
        <v>1</v>
      </c>
      <c r="F2349" s="212" t="s">
        <v>4076</v>
      </c>
      <c r="G2349" s="14"/>
      <c r="H2349" s="213">
        <v>73.950000000000003</v>
      </c>
      <c r="I2349" s="214"/>
      <c r="J2349" s="14"/>
      <c r="K2349" s="14"/>
      <c r="L2349" s="210"/>
      <c r="M2349" s="215"/>
      <c r="N2349" s="216"/>
      <c r="O2349" s="216"/>
      <c r="P2349" s="216"/>
      <c r="Q2349" s="216"/>
      <c r="R2349" s="216"/>
      <c r="S2349" s="216"/>
      <c r="T2349" s="217"/>
      <c r="U2349" s="14"/>
      <c r="V2349" s="14"/>
      <c r="W2349" s="14"/>
      <c r="X2349" s="14"/>
      <c r="Y2349" s="14"/>
      <c r="Z2349" s="14"/>
      <c r="AA2349" s="14"/>
      <c r="AB2349" s="14"/>
      <c r="AC2349" s="14"/>
      <c r="AD2349" s="14"/>
      <c r="AE2349" s="14"/>
      <c r="AT2349" s="211" t="s">
        <v>394</v>
      </c>
      <c r="AU2349" s="211" t="s">
        <v>87</v>
      </c>
      <c r="AV2349" s="14" t="s">
        <v>87</v>
      </c>
      <c r="AW2349" s="14" t="s">
        <v>34</v>
      </c>
      <c r="AX2349" s="14" t="s">
        <v>78</v>
      </c>
      <c r="AY2349" s="211" t="s">
        <v>219</v>
      </c>
    </row>
    <row r="2350" s="15" customFormat="1">
      <c r="A2350" s="15"/>
      <c r="B2350" s="218"/>
      <c r="C2350" s="15"/>
      <c r="D2350" s="193" t="s">
        <v>394</v>
      </c>
      <c r="E2350" s="219" t="s">
        <v>1</v>
      </c>
      <c r="F2350" s="220" t="s">
        <v>401</v>
      </c>
      <c r="G2350" s="15"/>
      <c r="H2350" s="221">
        <v>73.950000000000003</v>
      </c>
      <c r="I2350" s="222"/>
      <c r="J2350" s="15"/>
      <c r="K2350" s="15"/>
      <c r="L2350" s="218"/>
      <c r="M2350" s="223"/>
      <c r="N2350" s="224"/>
      <c r="O2350" s="224"/>
      <c r="P2350" s="224"/>
      <c r="Q2350" s="224"/>
      <c r="R2350" s="224"/>
      <c r="S2350" s="224"/>
      <c r="T2350" s="225"/>
      <c r="U2350" s="15"/>
      <c r="V2350" s="15"/>
      <c r="W2350" s="15"/>
      <c r="X2350" s="15"/>
      <c r="Y2350" s="15"/>
      <c r="Z2350" s="15"/>
      <c r="AA2350" s="15"/>
      <c r="AB2350" s="15"/>
      <c r="AC2350" s="15"/>
      <c r="AD2350" s="15"/>
      <c r="AE2350" s="15"/>
      <c r="AT2350" s="219" t="s">
        <v>394</v>
      </c>
      <c r="AU2350" s="219" t="s">
        <v>87</v>
      </c>
      <c r="AV2350" s="15" t="s">
        <v>218</v>
      </c>
      <c r="AW2350" s="15" t="s">
        <v>34</v>
      </c>
      <c r="AX2350" s="15" t="s">
        <v>85</v>
      </c>
      <c r="AY2350" s="219" t="s">
        <v>219</v>
      </c>
    </row>
    <row r="2351" s="2" customFormat="1" ht="16.5" customHeight="1">
      <c r="A2351" s="38"/>
      <c r="B2351" s="179"/>
      <c r="C2351" s="180" t="s">
        <v>4077</v>
      </c>
      <c r="D2351" s="180" t="s">
        <v>222</v>
      </c>
      <c r="E2351" s="181" t="s">
        <v>4078</v>
      </c>
      <c r="F2351" s="182" t="s">
        <v>4079</v>
      </c>
      <c r="G2351" s="183" t="s">
        <v>602</v>
      </c>
      <c r="H2351" s="184">
        <v>12.550000000000001</v>
      </c>
      <c r="I2351" s="185"/>
      <c r="J2351" s="186">
        <f>ROUND(I2351*H2351,2)</f>
        <v>0</v>
      </c>
      <c r="K2351" s="182" t="s">
        <v>391</v>
      </c>
      <c r="L2351" s="39"/>
      <c r="M2351" s="187" t="s">
        <v>1</v>
      </c>
      <c r="N2351" s="188" t="s">
        <v>43</v>
      </c>
      <c r="O2351" s="77"/>
      <c r="P2351" s="189">
        <f>O2351*H2351</f>
        <v>0</v>
      </c>
      <c r="Q2351" s="189">
        <v>0</v>
      </c>
      <c r="R2351" s="189">
        <f>Q2351*H2351</f>
        <v>0</v>
      </c>
      <c r="S2351" s="189">
        <v>0</v>
      </c>
      <c r="T2351" s="190">
        <f>S2351*H2351</f>
        <v>0</v>
      </c>
      <c r="U2351" s="38"/>
      <c r="V2351" s="38"/>
      <c r="W2351" s="38"/>
      <c r="X2351" s="38"/>
      <c r="Y2351" s="38"/>
      <c r="Z2351" s="38"/>
      <c r="AA2351" s="38"/>
      <c r="AB2351" s="38"/>
      <c r="AC2351" s="38"/>
      <c r="AD2351" s="38"/>
      <c r="AE2351" s="38"/>
      <c r="AR2351" s="191" t="s">
        <v>296</v>
      </c>
      <c r="AT2351" s="191" t="s">
        <v>222</v>
      </c>
      <c r="AU2351" s="191" t="s">
        <v>87</v>
      </c>
      <c r="AY2351" s="19" t="s">
        <v>219</v>
      </c>
      <c r="BE2351" s="192">
        <f>IF(N2351="základní",J2351,0)</f>
        <v>0</v>
      </c>
      <c r="BF2351" s="192">
        <f>IF(N2351="snížená",J2351,0)</f>
        <v>0</v>
      </c>
      <c r="BG2351" s="192">
        <f>IF(N2351="zákl. přenesená",J2351,0)</f>
        <v>0</v>
      </c>
      <c r="BH2351" s="192">
        <f>IF(N2351="sníž. přenesená",J2351,0)</f>
        <v>0</v>
      </c>
      <c r="BI2351" s="192">
        <f>IF(N2351="nulová",J2351,0)</f>
        <v>0</v>
      </c>
      <c r="BJ2351" s="19" t="s">
        <v>85</v>
      </c>
      <c r="BK2351" s="192">
        <f>ROUND(I2351*H2351,2)</f>
        <v>0</v>
      </c>
      <c r="BL2351" s="19" t="s">
        <v>296</v>
      </c>
      <c r="BM2351" s="191" t="s">
        <v>4080</v>
      </c>
    </row>
    <row r="2352" s="2" customFormat="1">
      <c r="A2352" s="38"/>
      <c r="B2352" s="39"/>
      <c r="C2352" s="38"/>
      <c r="D2352" s="193" t="s">
        <v>227</v>
      </c>
      <c r="E2352" s="38"/>
      <c r="F2352" s="194" t="s">
        <v>4081</v>
      </c>
      <c r="G2352" s="38"/>
      <c r="H2352" s="38"/>
      <c r="I2352" s="195"/>
      <c r="J2352" s="38"/>
      <c r="K2352" s="38"/>
      <c r="L2352" s="39"/>
      <c r="M2352" s="196"/>
      <c r="N2352" s="197"/>
      <c r="O2352" s="77"/>
      <c r="P2352" s="77"/>
      <c r="Q2352" s="77"/>
      <c r="R2352" s="77"/>
      <c r="S2352" s="77"/>
      <c r="T2352" s="78"/>
      <c r="U2352" s="38"/>
      <c r="V2352" s="38"/>
      <c r="W2352" s="38"/>
      <c r="X2352" s="38"/>
      <c r="Y2352" s="38"/>
      <c r="Z2352" s="38"/>
      <c r="AA2352" s="38"/>
      <c r="AB2352" s="38"/>
      <c r="AC2352" s="38"/>
      <c r="AD2352" s="38"/>
      <c r="AE2352" s="38"/>
      <c r="AT2352" s="19" t="s">
        <v>227</v>
      </c>
      <c r="AU2352" s="19" t="s">
        <v>87</v>
      </c>
    </row>
    <row r="2353" s="13" customFormat="1">
      <c r="A2353" s="13"/>
      <c r="B2353" s="203"/>
      <c r="C2353" s="13"/>
      <c r="D2353" s="193" t="s">
        <v>394</v>
      </c>
      <c r="E2353" s="204" t="s">
        <v>1</v>
      </c>
      <c r="F2353" s="205" t="s">
        <v>3580</v>
      </c>
      <c r="G2353" s="13"/>
      <c r="H2353" s="204" t="s">
        <v>1</v>
      </c>
      <c r="I2353" s="206"/>
      <c r="J2353" s="13"/>
      <c r="K2353" s="13"/>
      <c r="L2353" s="203"/>
      <c r="M2353" s="207"/>
      <c r="N2353" s="208"/>
      <c r="O2353" s="208"/>
      <c r="P2353" s="208"/>
      <c r="Q2353" s="208"/>
      <c r="R2353" s="208"/>
      <c r="S2353" s="208"/>
      <c r="T2353" s="209"/>
      <c r="U2353" s="13"/>
      <c r="V2353" s="13"/>
      <c r="W2353" s="13"/>
      <c r="X2353" s="13"/>
      <c r="Y2353" s="13"/>
      <c r="Z2353" s="13"/>
      <c r="AA2353" s="13"/>
      <c r="AB2353" s="13"/>
      <c r="AC2353" s="13"/>
      <c r="AD2353" s="13"/>
      <c r="AE2353" s="13"/>
      <c r="AT2353" s="204" t="s">
        <v>394</v>
      </c>
      <c r="AU2353" s="204" t="s">
        <v>87</v>
      </c>
      <c r="AV2353" s="13" t="s">
        <v>85</v>
      </c>
      <c r="AW2353" s="13" t="s">
        <v>34</v>
      </c>
      <c r="AX2353" s="13" t="s">
        <v>78</v>
      </c>
      <c r="AY2353" s="204" t="s">
        <v>219</v>
      </c>
    </row>
    <row r="2354" s="14" customFormat="1">
      <c r="A2354" s="14"/>
      <c r="B2354" s="210"/>
      <c r="C2354" s="14"/>
      <c r="D2354" s="193" t="s">
        <v>394</v>
      </c>
      <c r="E2354" s="211" t="s">
        <v>1</v>
      </c>
      <c r="F2354" s="212" t="s">
        <v>4082</v>
      </c>
      <c r="G2354" s="14"/>
      <c r="H2354" s="213">
        <v>2.3999999999999999</v>
      </c>
      <c r="I2354" s="214"/>
      <c r="J2354" s="14"/>
      <c r="K2354" s="14"/>
      <c r="L2354" s="210"/>
      <c r="M2354" s="215"/>
      <c r="N2354" s="216"/>
      <c r="O2354" s="216"/>
      <c r="P2354" s="216"/>
      <c r="Q2354" s="216"/>
      <c r="R2354" s="216"/>
      <c r="S2354" s="216"/>
      <c r="T2354" s="217"/>
      <c r="U2354" s="14"/>
      <c r="V2354" s="14"/>
      <c r="W2354" s="14"/>
      <c r="X2354" s="14"/>
      <c r="Y2354" s="14"/>
      <c r="Z2354" s="14"/>
      <c r="AA2354" s="14"/>
      <c r="AB2354" s="14"/>
      <c r="AC2354" s="14"/>
      <c r="AD2354" s="14"/>
      <c r="AE2354" s="14"/>
      <c r="AT2354" s="211" t="s">
        <v>394</v>
      </c>
      <c r="AU2354" s="211" t="s">
        <v>87</v>
      </c>
      <c r="AV2354" s="14" t="s">
        <v>87</v>
      </c>
      <c r="AW2354" s="14" t="s">
        <v>34</v>
      </c>
      <c r="AX2354" s="14" t="s">
        <v>78</v>
      </c>
      <c r="AY2354" s="211" t="s">
        <v>219</v>
      </c>
    </row>
    <row r="2355" s="13" customFormat="1">
      <c r="A2355" s="13"/>
      <c r="B2355" s="203"/>
      <c r="C2355" s="13"/>
      <c r="D2355" s="193" t="s">
        <v>394</v>
      </c>
      <c r="E2355" s="204" t="s">
        <v>1</v>
      </c>
      <c r="F2355" s="205" t="s">
        <v>3575</v>
      </c>
      <c r="G2355" s="13"/>
      <c r="H2355" s="204" t="s">
        <v>1</v>
      </c>
      <c r="I2355" s="206"/>
      <c r="J2355" s="13"/>
      <c r="K2355" s="13"/>
      <c r="L2355" s="203"/>
      <c r="M2355" s="207"/>
      <c r="N2355" s="208"/>
      <c r="O2355" s="208"/>
      <c r="P2355" s="208"/>
      <c r="Q2355" s="208"/>
      <c r="R2355" s="208"/>
      <c r="S2355" s="208"/>
      <c r="T2355" s="209"/>
      <c r="U2355" s="13"/>
      <c r="V2355" s="13"/>
      <c r="W2355" s="13"/>
      <c r="X2355" s="13"/>
      <c r="Y2355" s="13"/>
      <c r="Z2355" s="13"/>
      <c r="AA2355" s="13"/>
      <c r="AB2355" s="13"/>
      <c r="AC2355" s="13"/>
      <c r="AD2355" s="13"/>
      <c r="AE2355" s="13"/>
      <c r="AT2355" s="204" t="s">
        <v>394</v>
      </c>
      <c r="AU2355" s="204" t="s">
        <v>87</v>
      </c>
      <c r="AV2355" s="13" t="s">
        <v>85</v>
      </c>
      <c r="AW2355" s="13" t="s">
        <v>34</v>
      </c>
      <c r="AX2355" s="13" t="s">
        <v>78</v>
      </c>
      <c r="AY2355" s="204" t="s">
        <v>219</v>
      </c>
    </row>
    <row r="2356" s="14" customFormat="1">
      <c r="A2356" s="14"/>
      <c r="B2356" s="210"/>
      <c r="C2356" s="14"/>
      <c r="D2356" s="193" t="s">
        <v>394</v>
      </c>
      <c r="E2356" s="211" t="s">
        <v>1</v>
      </c>
      <c r="F2356" s="212" t="s">
        <v>4082</v>
      </c>
      <c r="G2356" s="14"/>
      <c r="H2356" s="213">
        <v>2.3999999999999999</v>
      </c>
      <c r="I2356" s="214"/>
      <c r="J2356" s="14"/>
      <c r="K2356" s="14"/>
      <c r="L2356" s="210"/>
      <c r="M2356" s="215"/>
      <c r="N2356" s="216"/>
      <c r="O2356" s="216"/>
      <c r="P2356" s="216"/>
      <c r="Q2356" s="216"/>
      <c r="R2356" s="216"/>
      <c r="S2356" s="216"/>
      <c r="T2356" s="217"/>
      <c r="U2356" s="14"/>
      <c r="V2356" s="14"/>
      <c r="W2356" s="14"/>
      <c r="X2356" s="14"/>
      <c r="Y2356" s="14"/>
      <c r="Z2356" s="14"/>
      <c r="AA2356" s="14"/>
      <c r="AB2356" s="14"/>
      <c r="AC2356" s="14"/>
      <c r="AD2356" s="14"/>
      <c r="AE2356" s="14"/>
      <c r="AT2356" s="211" t="s">
        <v>394</v>
      </c>
      <c r="AU2356" s="211" t="s">
        <v>87</v>
      </c>
      <c r="AV2356" s="14" t="s">
        <v>87</v>
      </c>
      <c r="AW2356" s="14" t="s">
        <v>34</v>
      </c>
      <c r="AX2356" s="14" t="s">
        <v>78</v>
      </c>
      <c r="AY2356" s="211" t="s">
        <v>219</v>
      </c>
    </row>
    <row r="2357" s="13" customFormat="1">
      <c r="A2357" s="13"/>
      <c r="B2357" s="203"/>
      <c r="C2357" s="13"/>
      <c r="D2357" s="193" t="s">
        <v>394</v>
      </c>
      <c r="E2357" s="204" t="s">
        <v>1</v>
      </c>
      <c r="F2357" s="205" t="s">
        <v>3590</v>
      </c>
      <c r="G2357" s="13"/>
      <c r="H2357" s="204" t="s">
        <v>1</v>
      </c>
      <c r="I2357" s="206"/>
      <c r="J2357" s="13"/>
      <c r="K2357" s="13"/>
      <c r="L2357" s="203"/>
      <c r="M2357" s="207"/>
      <c r="N2357" s="208"/>
      <c r="O2357" s="208"/>
      <c r="P2357" s="208"/>
      <c r="Q2357" s="208"/>
      <c r="R2357" s="208"/>
      <c r="S2357" s="208"/>
      <c r="T2357" s="209"/>
      <c r="U2357" s="13"/>
      <c r="V2357" s="13"/>
      <c r="W2357" s="13"/>
      <c r="X2357" s="13"/>
      <c r="Y2357" s="13"/>
      <c r="Z2357" s="13"/>
      <c r="AA2357" s="13"/>
      <c r="AB2357" s="13"/>
      <c r="AC2357" s="13"/>
      <c r="AD2357" s="13"/>
      <c r="AE2357" s="13"/>
      <c r="AT2357" s="204" t="s">
        <v>394</v>
      </c>
      <c r="AU2357" s="204" t="s">
        <v>87</v>
      </c>
      <c r="AV2357" s="13" t="s">
        <v>85</v>
      </c>
      <c r="AW2357" s="13" t="s">
        <v>34</v>
      </c>
      <c r="AX2357" s="13" t="s">
        <v>78</v>
      </c>
      <c r="AY2357" s="204" t="s">
        <v>219</v>
      </c>
    </row>
    <row r="2358" s="14" customFormat="1">
      <c r="A2358" s="14"/>
      <c r="B2358" s="210"/>
      <c r="C2358" s="14"/>
      <c r="D2358" s="193" t="s">
        <v>394</v>
      </c>
      <c r="E2358" s="211" t="s">
        <v>1</v>
      </c>
      <c r="F2358" s="212" t="s">
        <v>2617</v>
      </c>
      <c r="G2358" s="14"/>
      <c r="H2358" s="213">
        <v>0.90000000000000002</v>
      </c>
      <c r="I2358" s="214"/>
      <c r="J2358" s="14"/>
      <c r="K2358" s="14"/>
      <c r="L2358" s="210"/>
      <c r="M2358" s="215"/>
      <c r="N2358" s="216"/>
      <c r="O2358" s="216"/>
      <c r="P2358" s="216"/>
      <c r="Q2358" s="216"/>
      <c r="R2358" s="216"/>
      <c r="S2358" s="216"/>
      <c r="T2358" s="217"/>
      <c r="U2358" s="14"/>
      <c r="V2358" s="14"/>
      <c r="W2358" s="14"/>
      <c r="X2358" s="14"/>
      <c r="Y2358" s="14"/>
      <c r="Z2358" s="14"/>
      <c r="AA2358" s="14"/>
      <c r="AB2358" s="14"/>
      <c r="AC2358" s="14"/>
      <c r="AD2358" s="14"/>
      <c r="AE2358" s="14"/>
      <c r="AT2358" s="211" t="s">
        <v>394</v>
      </c>
      <c r="AU2358" s="211" t="s">
        <v>87</v>
      </c>
      <c r="AV2358" s="14" t="s">
        <v>87</v>
      </c>
      <c r="AW2358" s="14" t="s">
        <v>34</v>
      </c>
      <c r="AX2358" s="14" t="s">
        <v>78</v>
      </c>
      <c r="AY2358" s="211" t="s">
        <v>219</v>
      </c>
    </row>
    <row r="2359" s="13" customFormat="1">
      <c r="A2359" s="13"/>
      <c r="B2359" s="203"/>
      <c r="C2359" s="13"/>
      <c r="D2359" s="193" t="s">
        <v>394</v>
      </c>
      <c r="E2359" s="204" t="s">
        <v>1</v>
      </c>
      <c r="F2359" s="205" t="s">
        <v>4083</v>
      </c>
      <c r="G2359" s="13"/>
      <c r="H2359" s="204" t="s">
        <v>1</v>
      </c>
      <c r="I2359" s="206"/>
      <c r="J2359" s="13"/>
      <c r="K2359" s="13"/>
      <c r="L2359" s="203"/>
      <c r="M2359" s="207"/>
      <c r="N2359" s="208"/>
      <c r="O2359" s="208"/>
      <c r="P2359" s="208"/>
      <c r="Q2359" s="208"/>
      <c r="R2359" s="208"/>
      <c r="S2359" s="208"/>
      <c r="T2359" s="209"/>
      <c r="U2359" s="13"/>
      <c r="V2359" s="13"/>
      <c r="W2359" s="13"/>
      <c r="X2359" s="13"/>
      <c r="Y2359" s="13"/>
      <c r="Z2359" s="13"/>
      <c r="AA2359" s="13"/>
      <c r="AB2359" s="13"/>
      <c r="AC2359" s="13"/>
      <c r="AD2359" s="13"/>
      <c r="AE2359" s="13"/>
      <c r="AT2359" s="204" t="s">
        <v>394</v>
      </c>
      <c r="AU2359" s="204" t="s">
        <v>87</v>
      </c>
      <c r="AV2359" s="13" t="s">
        <v>85</v>
      </c>
      <c r="AW2359" s="13" t="s">
        <v>34</v>
      </c>
      <c r="AX2359" s="13" t="s">
        <v>78</v>
      </c>
      <c r="AY2359" s="204" t="s">
        <v>219</v>
      </c>
    </row>
    <row r="2360" s="14" customFormat="1">
      <c r="A2360" s="14"/>
      <c r="B2360" s="210"/>
      <c r="C2360" s="14"/>
      <c r="D2360" s="193" t="s">
        <v>394</v>
      </c>
      <c r="E2360" s="211" t="s">
        <v>1</v>
      </c>
      <c r="F2360" s="212" t="s">
        <v>1045</v>
      </c>
      <c r="G2360" s="14"/>
      <c r="H2360" s="213">
        <v>1.3999999999999999</v>
      </c>
      <c r="I2360" s="214"/>
      <c r="J2360" s="14"/>
      <c r="K2360" s="14"/>
      <c r="L2360" s="210"/>
      <c r="M2360" s="215"/>
      <c r="N2360" s="216"/>
      <c r="O2360" s="216"/>
      <c r="P2360" s="216"/>
      <c r="Q2360" s="216"/>
      <c r="R2360" s="216"/>
      <c r="S2360" s="216"/>
      <c r="T2360" s="217"/>
      <c r="U2360" s="14"/>
      <c r="V2360" s="14"/>
      <c r="W2360" s="14"/>
      <c r="X2360" s="14"/>
      <c r="Y2360" s="14"/>
      <c r="Z2360" s="14"/>
      <c r="AA2360" s="14"/>
      <c r="AB2360" s="14"/>
      <c r="AC2360" s="14"/>
      <c r="AD2360" s="14"/>
      <c r="AE2360" s="14"/>
      <c r="AT2360" s="211" t="s">
        <v>394</v>
      </c>
      <c r="AU2360" s="211" t="s">
        <v>87</v>
      </c>
      <c r="AV2360" s="14" t="s">
        <v>87</v>
      </c>
      <c r="AW2360" s="14" t="s">
        <v>34</v>
      </c>
      <c r="AX2360" s="14" t="s">
        <v>78</v>
      </c>
      <c r="AY2360" s="211" t="s">
        <v>219</v>
      </c>
    </row>
    <row r="2361" s="13" customFormat="1">
      <c r="A2361" s="13"/>
      <c r="B2361" s="203"/>
      <c r="C2361" s="13"/>
      <c r="D2361" s="193" t="s">
        <v>394</v>
      </c>
      <c r="E2361" s="204" t="s">
        <v>1</v>
      </c>
      <c r="F2361" s="205" t="s">
        <v>4084</v>
      </c>
      <c r="G2361" s="13"/>
      <c r="H2361" s="204" t="s">
        <v>1</v>
      </c>
      <c r="I2361" s="206"/>
      <c r="J2361" s="13"/>
      <c r="K2361" s="13"/>
      <c r="L2361" s="203"/>
      <c r="M2361" s="207"/>
      <c r="N2361" s="208"/>
      <c r="O2361" s="208"/>
      <c r="P2361" s="208"/>
      <c r="Q2361" s="208"/>
      <c r="R2361" s="208"/>
      <c r="S2361" s="208"/>
      <c r="T2361" s="209"/>
      <c r="U2361" s="13"/>
      <c r="V2361" s="13"/>
      <c r="W2361" s="13"/>
      <c r="X2361" s="13"/>
      <c r="Y2361" s="13"/>
      <c r="Z2361" s="13"/>
      <c r="AA2361" s="13"/>
      <c r="AB2361" s="13"/>
      <c r="AC2361" s="13"/>
      <c r="AD2361" s="13"/>
      <c r="AE2361" s="13"/>
      <c r="AT2361" s="204" t="s">
        <v>394</v>
      </c>
      <c r="AU2361" s="204" t="s">
        <v>87</v>
      </c>
      <c r="AV2361" s="13" t="s">
        <v>85</v>
      </c>
      <c r="AW2361" s="13" t="s">
        <v>34</v>
      </c>
      <c r="AX2361" s="13" t="s">
        <v>78</v>
      </c>
      <c r="AY2361" s="204" t="s">
        <v>219</v>
      </c>
    </row>
    <row r="2362" s="14" customFormat="1">
      <c r="A2362" s="14"/>
      <c r="B2362" s="210"/>
      <c r="C2362" s="14"/>
      <c r="D2362" s="193" t="s">
        <v>394</v>
      </c>
      <c r="E2362" s="211" t="s">
        <v>1</v>
      </c>
      <c r="F2362" s="212" t="s">
        <v>4085</v>
      </c>
      <c r="G2362" s="14"/>
      <c r="H2362" s="213">
        <v>0.80000000000000004</v>
      </c>
      <c r="I2362" s="214"/>
      <c r="J2362" s="14"/>
      <c r="K2362" s="14"/>
      <c r="L2362" s="210"/>
      <c r="M2362" s="215"/>
      <c r="N2362" s="216"/>
      <c r="O2362" s="216"/>
      <c r="P2362" s="216"/>
      <c r="Q2362" s="216"/>
      <c r="R2362" s="216"/>
      <c r="S2362" s="216"/>
      <c r="T2362" s="217"/>
      <c r="U2362" s="14"/>
      <c r="V2362" s="14"/>
      <c r="W2362" s="14"/>
      <c r="X2362" s="14"/>
      <c r="Y2362" s="14"/>
      <c r="Z2362" s="14"/>
      <c r="AA2362" s="14"/>
      <c r="AB2362" s="14"/>
      <c r="AC2362" s="14"/>
      <c r="AD2362" s="14"/>
      <c r="AE2362" s="14"/>
      <c r="AT2362" s="211" t="s">
        <v>394</v>
      </c>
      <c r="AU2362" s="211" t="s">
        <v>87</v>
      </c>
      <c r="AV2362" s="14" t="s">
        <v>87</v>
      </c>
      <c r="AW2362" s="14" t="s">
        <v>34</v>
      </c>
      <c r="AX2362" s="14" t="s">
        <v>78</v>
      </c>
      <c r="AY2362" s="211" t="s">
        <v>219</v>
      </c>
    </row>
    <row r="2363" s="13" customFormat="1">
      <c r="A2363" s="13"/>
      <c r="B2363" s="203"/>
      <c r="C2363" s="13"/>
      <c r="D2363" s="193" t="s">
        <v>394</v>
      </c>
      <c r="E2363" s="204" t="s">
        <v>1</v>
      </c>
      <c r="F2363" s="205" t="s">
        <v>4086</v>
      </c>
      <c r="G2363" s="13"/>
      <c r="H2363" s="204" t="s">
        <v>1</v>
      </c>
      <c r="I2363" s="206"/>
      <c r="J2363" s="13"/>
      <c r="K2363" s="13"/>
      <c r="L2363" s="203"/>
      <c r="M2363" s="207"/>
      <c r="N2363" s="208"/>
      <c r="O2363" s="208"/>
      <c r="P2363" s="208"/>
      <c r="Q2363" s="208"/>
      <c r="R2363" s="208"/>
      <c r="S2363" s="208"/>
      <c r="T2363" s="209"/>
      <c r="U2363" s="13"/>
      <c r="V2363" s="13"/>
      <c r="W2363" s="13"/>
      <c r="X2363" s="13"/>
      <c r="Y2363" s="13"/>
      <c r="Z2363" s="13"/>
      <c r="AA2363" s="13"/>
      <c r="AB2363" s="13"/>
      <c r="AC2363" s="13"/>
      <c r="AD2363" s="13"/>
      <c r="AE2363" s="13"/>
      <c r="AT2363" s="204" t="s">
        <v>394</v>
      </c>
      <c r="AU2363" s="204" t="s">
        <v>87</v>
      </c>
      <c r="AV2363" s="13" t="s">
        <v>85</v>
      </c>
      <c r="AW2363" s="13" t="s">
        <v>34</v>
      </c>
      <c r="AX2363" s="13" t="s">
        <v>78</v>
      </c>
      <c r="AY2363" s="204" t="s">
        <v>219</v>
      </c>
    </row>
    <row r="2364" s="14" customFormat="1">
      <c r="A2364" s="14"/>
      <c r="B2364" s="210"/>
      <c r="C2364" s="14"/>
      <c r="D2364" s="193" t="s">
        <v>394</v>
      </c>
      <c r="E2364" s="211" t="s">
        <v>1</v>
      </c>
      <c r="F2364" s="212" t="s">
        <v>4087</v>
      </c>
      <c r="G2364" s="14"/>
      <c r="H2364" s="213">
        <v>1.45</v>
      </c>
      <c r="I2364" s="214"/>
      <c r="J2364" s="14"/>
      <c r="K2364" s="14"/>
      <c r="L2364" s="210"/>
      <c r="M2364" s="215"/>
      <c r="N2364" s="216"/>
      <c r="O2364" s="216"/>
      <c r="P2364" s="216"/>
      <c r="Q2364" s="216"/>
      <c r="R2364" s="216"/>
      <c r="S2364" s="216"/>
      <c r="T2364" s="217"/>
      <c r="U2364" s="14"/>
      <c r="V2364" s="14"/>
      <c r="W2364" s="14"/>
      <c r="X2364" s="14"/>
      <c r="Y2364" s="14"/>
      <c r="Z2364" s="14"/>
      <c r="AA2364" s="14"/>
      <c r="AB2364" s="14"/>
      <c r="AC2364" s="14"/>
      <c r="AD2364" s="14"/>
      <c r="AE2364" s="14"/>
      <c r="AT2364" s="211" t="s">
        <v>394</v>
      </c>
      <c r="AU2364" s="211" t="s">
        <v>87</v>
      </c>
      <c r="AV2364" s="14" t="s">
        <v>87</v>
      </c>
      <c r="AW2364" s="14" t="s">
        <v>34</v>
      </c>
      <c r="AX2364" s="14" t="s">
        <v>78</v>
      </c>
      <c r="AY2364" s="211" t="s">
        <v>219</v>
      </c>
    </row>
    <row r="2365" s="13" customFormat="1">
      <c r="A2365" s="13"/>
      <c r="B2365" s="203"/>
      <c r="C2365" s="13"/>
      <c r="D2365" s="193" t="s">
        <v>394</v>
      </c>
      <c r="E2365" s="204" t="s">
        <v>1</v>
      </c>
      <c r="F2365" s="205" t="s">
        <v>4088</v>
      </c>
      <c r="G2365" s="13"/>
      <c r="H2365" s="204" t="s">
        <v>1</v>
      </c>
      <c r="I2365" s="206"/>
      <c r="J2365" s="13"/>
      <c r="K2365" s="13"/>
      <c r="L2365" s="203"/>
      <c r="M2365" s="207"/>
      <c r="N2365" s="208"/>
      <c r="O2365" s="208"/>
      <c r="P2365" s="208"/>
      <c r="Q2365" s="208"/>
      <c r="R2365" s="208"/>
      <c r="S2365" s="208"/>
      <c r="T2365" s="209"/>
      <c r="U2365" s="13"/>
      <c r="V2365" s="13"/>
      <c r="W2365" s="13"/>
      <c r="X2365" s="13"/>
      <c r="Y2365" s="13"/>
      <c r="Z2365" s="13"/>
      <c r="AA2365" s="13"/>
      <c r="AB2365" s="13"/>
      <c r="AC2365" s="13"/>
      <c r="AD2365" s="13"/>
      <c r="AE2365" s="13"/>
      <c r="AT2365" s="204" t="s">
        <v>394</v>
      </c>
      <c r="AU2365" s="204" t="s">
        <v>87</v>
      </c>
      <c r="AV2365" s="13" t="s">
        <v>85</v>
      </c>
      <c r="AW2365" s="13" t="s">
        <v>34</v>
      </c>
      <c r="AX2365" s="13" t="s">
        <v>78</v>
      </c>
      <c r="AY2365" s="204" t="s">
        <v>219</v>
      </c>
    </row>
    <row r="2366" s="14" customFormat="1">
      <c r="A2366" s="14"/>
      <c r="B2366" s="210"/>
      <c r="C2366" s="14"/>
      <c r="D2366" s="193" t="s">
        <v>394</v>
      </c>
      <c r="E2366" s="211" t="s">
        <v>1</v>
      </c>
      <c r="F2366" s="212" t="s">
        <v>4087</v>
      </c>
      <c r="G2366" s="14"/>
      <c r="H2366" s="213">
        <v>1.45</v>
      </c>
      <c r="I2366" s="214"/>
      <c r="J2366" s="14"/>
      <c r="K2366" s="14"/>
      <c r="L2366" s="210"/>
      <c r="M2366" s="215"/>
      <c r="N2366" s="216"/>
      <c r="O2366" s="216"/>
      <c r="P2366" s="216"/>
      <c r="Q2366" s="216"/>
      <c r="R2366" s="216"/>
      <c r="S2366" s="216"/>
      <c r="T2366" s="217"/>
      <c r="U2366" s="14"/>
      <c r="V2366" s="14"/>
      <c r="W2366" s="14"/>
      <c r="X2366" s="14"/>
      <c r="Y2366" s="14"/>
      <c r="Z2366" s="14"/>
      <c r="AA2366" s="14"/>
      <c r="AB2366" s="14"/>
      <c r="AC2366" s="14"/>
      <c r="AD2366" s="14"/>
      <c r="AE2366" s="14"/>
      <c r="AT2366" s="211" t="s">
        <v>394</v>
      </c>
      <c r="AU2366" s="211" t="s">
        <v>87</v>
      </c>
      <c r="AV2366" s="14" t="s">
        <v>87</v>
      </c>
      <c r="AW2366" s="14" t="s">
        <v>34</v>
      </c>
      <c r="AX2366" s="14" t="s">
        <v>78</v>
      </c>
      <c r="AY2366" s="211" t="s">
        <v>219</v>
      </c>
    </row>
    <row r="2367" s="13" customFormat="1">
      <c r="A2367" s="13"/>
      <c r="B2367" s="203"/>
      <c r="C2367" s="13"/>
      <c r="D2367" s="193" t="s">
        <v>394</v>
      </c>
      <c r="E2367" s="204" t="s">
        <v>1</v>
      </c>
      <c r="F2367" s="205" t="s">
        <v>4089</v>
      </c>
      <c r="G2367" s="13"/>
      <c r="H2367" s="204" t="s">
        <v>1</v>
      </c>
      <c r="I2367" s="206"/>
      <c r="J2367" s="13"/>
      <c r="K2367" s="13"/>
      <c r="L2367" s="203"/>
      <c r="M2367" s="207"/>
      <c r="N2367" s="208"/>
      <c r="O2367" s="208"/>
      <c r="P2367" s="208"/>
      <c r="Q2367" s="208"/>
      <c r="R2367" s="208"/>
      <c r="S2367" s="208"/>
      <c r="T2367" s="209"/>
      <c r="U2367" s="13"/>
      <c r="V2367" s="13"/>
      <c r="W2367" s="13"/>
      <c r="X2367" s="13"/>
      <c r="Y2367" s="13"/>
      <c r="Z2367" s="13"/>
      <c r="AA2367" s="13"/>
      <c r="AB2367" s="13"/>
      <c r="AC2367" s="13"/>
      <c r="AD2367" s="13"/>
      <c r="AE2367" s="13"/>
      <c r="AT2367" s="204" t="s">
        <v>394</v>
      </c>
      <c r="AU2367" s="204" t="s">
        <v>87</v>
      </c>
      <c r="AV2367" s="13" t="s">
        <v>85</v>
      </c>
      <c r="AW2367" s="13" t="s">
        <v>34</v>
      </c>
      <c r="AX2367" s="13" t="s">
        <v>78</v>
      </c>
      <c r="AY2367" s="204" t="s">
        <v>219</v>
      </c>
    </row>
    <row r="2368" s="14" customFormat="1">
      <c r="A2368" s="14"/>
      <c r="B2368" s="210"/>
      <c r="C2368" s="14"/>
      <c r="D2368" s="193" t="s">
        <v>394</v>
      </c>
      <c r="E2368" s="211" t="s">
        <v>1</v>
      </c>
      <c r="F2368" s="212" t="s">
        <v>4090</v>
      </c>
      <c r="G2368" s="14"/>
      <c r="H2368" s="213">
        <v>1.75</v>
      </c>
      <c r="I2368" s="214"/>
      <c r="J2368" s="14"/>
      <c r="K2368" s="14"/>
      <c r="L2368" s="210"/>
      <c r="M2368" s="215"/>
      <c r="N2368" s="216"/>
      <c r="O2368" s="216"/>
      <c r="P2368" s="216"/>
      <c r="Q2368" s="216"/>
      <c r="R2368" s="216"/>
      <c r="S2368" s="216"/>
      <c r="T2368" s="217"/>
      <c r="U2368" s="14"/>
      <c r="V2368" s="14"/>
      <c r="W2368" s="14"/>
      <c r="X2368" s="14"/>
      <c r="Y2368" s="14"/>
      <c r="Z2368" s="14"/>
      <c r="AA2368" s="14"/>
      <c r="AB2368" s="14"/>
      <c r="AC2368" s="14"/>
      <c r="AD2368" s="14"/>
      <c r="AE2368" s="14"/>
      <c r="AT2368" s="211" t="s">
        <v>394</v>
      </c>
      <c r="AU2368" s="211" t="s">
        <v>87</v>
      </c>
      <c r="AV2368" s="14" t="s">
        <v>87</v>
      </c>
      <c r="AW2368" s="14" t="s">
        <v>34</v>
      </c>
      <c r="AX2368" s="14" t="s">
        <v>78</v>
      </c>
      <c r="AY2368" s="211" t="s">
        <v>219</v>
      </c>
    </row>
    <row r="2369" s="15" customFormat="1">
      <c r="A2369" s="15"/>
      <c r="B2369" s="218"/>
      <c r="C2369" s="15"/>
      <c r="D2369" s="193" t="s">
        <v>394</v>
      </c>
      <c r="E2369" s="219" t="s">
        <v>1</v>
      </c>
      <c r="F2369" s="220" t="s">
        <v>401</v>
      </c>
      <c r="G2369" s="15"/>
      <c r="H2369" s="221">
        <v>12.550000000000001</v>
      </c>
      <c r="I2369" s="222"/>
      <c r="J2369" s="15"/>
      <c r="K2369" s="15"/>
      <c r="L2369" s="218"/>
      <c r="M2369" s="223"/>
      <c r="N2369" s="224"/>
      <c r="O2369" s="224"/>
      <c r="P2369" s="224"/>
      <c r="Q2369" s="224"/>
      <c r="R2369" s="224"/>
      <c r="S2369" s="224"/>
      <c r="T2369" s="225"/>
      <c r="U2369" s="15"/>
      <c r="V2369" s="15"/>
      <c r="W2369" s="15"/>
      <c r="X2369" s="15"/>
      <c r="Y2369" s="15"/>
      <c r="Z2369" s="15"/>
      <c r="AA2369" s="15"/>
      <c r="AB2369" s="15"/>
      <c r="AC2369" s="15"/>
      <c r="AD2369" s="15"/>
      <c r="AE2369" s="15"/>
      <c r="AT2369" s="219" t="s">
        <v>394</v>
      </c>
      <c r="AU2369" s="219" t="s">
        <v>87</v>
      </c>
      <c r="AV2369" s="15" t="s">
        <v>218</v>
      </c>
      <c r="AW2369" s="15" t="s">
        <v>34</v>
      </c>
      <c r="AX2369" s="15" t="s">
        <v>85</v>
      </c>
      <c r="AY2369" s="219" t="s">
        <v>219</v>
      </c>
    </row>
    <row r="2370" s="2" customFormat="1" ht="16.5" customHeight="1">
      <c r="A2370" s="38"/>
      <c r="B2370" s="179"/>
      <c r="C2370" s="234" t="s">
        <v>4091</v>
      </c>
      <c r="D2370" s="234" t="s">
        <v>2002</v>
      </c>
      <c r="E2370" s="235" t="s">
        <v>4092</v>
      </c>
      <c r="F2370" s="236" t="s">
        <v>4093</v>
      </c>
      <c r="G2370" s="237" t="s">
        <v>602</v>
      </c>
      <c r="H2370" s="238">
        <v>12.494999999999999</v>
      </c>
      <c r="I2370" s="239"/>
      <c r="J2370" s="240">
        <f>ROUND(I2370*H2370,2)</f>
        <v>0</v>
      </c>
      <c r="K2370" s="236" t="s">
        <v>391</v>
      </c>
      <c r="L2370" s="241"/>
      <c r="M2370" s="242" t="s">
        <v>1</v>
      </c>
      <c r="N2370" s="243" t="s">
        <v>43</v>
      </c>
      <c r="O2370" s="77"/>
      <c r="P2370" s="189">
        <f>O2370*H2370</f>
        <v>0</v>
      </c>
      <c r="Q2370" s="189">
        <v>0.00017000000000000001</v>
      </c>
      <c r="R2370" s="189">
        <f>Q2370*H2370</f>
        <v>0.00212415</v>
      </c>
      <c r="S2370" s="189">
        <v>0</v>
      </c>
      <c r="T2370" s="190">
        <f>S2370*H2370</f>
        <v>0</v>
      </c>
      <c r="U2370" s="38"/>
      <c r="V2370" s="38"/>
      <c r="W2370" s="38"/>
      <c r="X2370" s="38"/>
      <c r="Y2370" s="38"/>
      <c r="Z2370" s="38"/>
      <c r="AA2370" s="38"/>
      <c r="AB2370" s="38"/>
      <c r="AC2370" s="38"/>
      <c r="AD2370" s="38"/>
      <c r="AE2370" s="38"/>
      <c r="AR2370" s="191" t="s">
        <v>612</v>
      </c>
      <c r="AT2370" s="191" t="s">
        <v>2002</v>
      </c>
      <c r="AU2370" s="191" t="s">
        <v>87</v>
      </c>
      <c r="AY2370" s="19" t="s">
        <v>219</v>
      </c>
      <c r="BE2370" s="192">
        <f>IF(N2370="základní",J2370,0)</f>
        <v>0</v>
      </c>
      <c r="BF2370" s="192">
        <f>IF(N2370="snížená",J2370,0)</f>
        <v>0</v>
      </c>
      <c r="BG2370" s="192">
        <f>IF(N2370="zákl. přenesená",J2370,0)</f>
        <v>0</v>
      </c>
      <c r="BH2370" s="192">
        <f>IF(N2370="sníž. přenesená",J2370,0)</f>
        <v>0</v>
      </c>
      <c r="BI2370" s="192">
        <f>IF(N2370="nulová",J2370,0)</f>
        <v>0</v>
      </c>
      <c r="BJ2370" s="19" t="s">
        <v>85</v>
      </c>
      <c r="BK2370" s="192">
        <f>ROUND(I2370*H2370,2)</f>
        <v>0</v>
      </c>
      <c r="BL2370" s="19" t="s">
        <v>296</v>
      </c>
      <c r="BM2370" s="191" t="s">
        <v>4094</v>
      </c>
    </row>
    <row r="2371" s="14" customFormat="1">
      <c r="A2371" s="14"/>
      <c r="B2371" s="210"/>
      <c r="C2371" s="14"/>
      <c r="D2371" s="193" t="s">
        <v>394</v>
      </c>
      <c r="E2371" s="211" t="s">
        <v>1</v>
      </c>
      <c r="F2371" s="212" t="s">
        <v>4095</v>
      </c>
      <c r="G2371" s="14"/>
      <c r="H2371" s="213">
        <v>12.494999999999999</v>
      </c>
      <c r="I2371" s="214"/>
      <c r="J2371" s="14"/>
      <c r="K2371" s="14"/>
      <c r="L2371" s="210"/>
      <c r="M2371" s="215"/>
      <c r="N2371" s="216"/>
      <c r="O2371" s="216"/>
      <c r="P2371" s="216"/>
      <c r="Q2371" s="216"/>
      <c r="R2371" s="216"/>
      <c r="S2371" s="216"/>
      <c r="T2371" s="217"/>
      <c r="U2371" s="14"/>
      <c r="V2371" s="14"/>
      <c r="W2371" s="14"/>
      <c r="X2371" s="14"/>
      <c r="Y2371" s="14"/>
      <c r="Z2371" s="14"/>
      <c r="AA2371" s="14"/>
      <c r="AB2371" s="14"/>
      <c r="AC2371" s="14"/>
      <c r="AD2371" s="14"/>
      <c r="AE2371" s="14"/>
      <c r="AT2371" s="211" t="s">
        <v>394</v>
      </c>
      <c r="AU2371" s="211" t="s">
        <v>87</v>
      </c>
      <c r="AV2371" s="14" t="s">
        <v>87</v>
      </c>
      <c r="AW2371" s="14" t="s">
        <v>34</v>
      </c>
      <c r="AX2371" s="14" t="s">
        <v>78</v>
      </c>
      <c r="AY2371" s="211" t="s">
        <v>219</v>
      </c>
    </row>
    <row r="2372" s="15" customFormat="1">
      <c r="A2372" s="15"/>
      <c r="B2372" s="218"/>
      <c r="C2372" s="15"/>
      <c r="D2372" s="193" t="s">
        <v>394</v>
      </c>
      <c r="E2372" s="219" t="s">
        <v>1</v>
      </c>
      <c r="F2372" s="220" t="s">
        <v>401</v>
      </c>
      <c r="G2372" s="15"/>
      <c r="H2372" s="221">
        <v>12.494999999999999</v>
      </c>
      <c r="I2372" s="222"/>
      <c r="J2372" s="15"/>
      <c r="K2372" s="15"/>
      <c r="L2372" s="218"/>
      <c r="M2372" s="223"/>
      <c r="N2372" s="224"/>
      <c r="O2372" s="224"/>
      <c r="P2372" s="224"/>
      <c r="Q2372" s="224"/>
      <c r="R2372" s="224"/>
      <c r="S2372" s="224"/>
      <c r="T2372" s="225"/>
      <c r="U2372" s="15"/>
      <c r="V2372" s="15"/>
      <c r="W2372" s="15"/>
      <c r="X2372" s="15"/>
      <c r="Y2372" s="15"/>
      <c r="Z2372" s="15"/>
      <c r="AA2372" s="15"/>
      <c r="AB2372" s="15"/>
      <c r="AC2372" s="15"/>
      <c r="AD2372" s="15"/>
      <c r="AE2372" s="15"/>
      <c r="AT2372" s="219" t="s">
        <v>394</v>
      </c>
      <c r="AU2372" s="219" t="s">
        <v>87</v>
      </c>
      <c r="AV2372" s="15" t="s">
        <v>218</v>
      </c>
      <c r="AW2372" s="15" t="s">
        <v>34</v>
      </c>
      <c r="AX2372" s="15" t="s">
        <v>85</v>
      </c>
      <c r="AY2372" s="219" t="s">
        <v>219</v>
      </c>
    </row>
    <row r="2373" s="2" customFormat="1">
      <c r="A2373" s="38"/>
      <c r="B2373" s="179"/>
      <c r="C2373" s="180" t="s">
        <v>4096</v>
      </c>
      <c r="D2373" s="180" t="s">
        <v>222</v>
      </c>
      <c r="E2373" s="181" t="s">
        <v>4097</v>
      </c>
      <c r="F2373" s="182" t="s">
        <v>4098</v>
      </c>
      <c r="G2373" s="183" t="s">
        <v>454</v>
      </c>
      <c r="H2373" s="184">
        <v>0.33700000000000002</v>
      </c>
      <c r="I2373" s="185"/>
      <c r="J2373" s="186">
        <f>ROUND(I2373*H2373,2)</f>
        <v>0</v>
      </c>
      <c r="K2373" s="182" t="s">
        <v>391</v>
      </c>
      <c r="L2373" s="39"/>
      <c r="M2373" s="187" t="s">
        <v>1</v>
      </c>
      <c r="N2373" s="188" t="s">
        <v>43</v>
      </c>
      <c r="O2373" s="77"/>
      <c r="P2373" s="189">
        <f>O2373*H2373</f>
        <v>0</v>
      </c>
      <c r="Q2373" s="189">
        <v>0</v>
      </c>
      <c r="R2373" s="189">
        <f>Q2373*H2373</f>
        <v>0</v>
      </c>
      <c r="S2373" s="189">
        <v>0</v>
      </c>
      <c r="T2373" s="190">
        <f>S2373*H2373</f>
        <v>0</v>
      </c>
      <c r="U2373" s="38"/>
      <c r="V2373" s="38"/>
      <c r="W2373" s="38"/>
      <c r="X2373" s="38"/>
      <c r="Y2373" s="38"/>
      <c r="Z2373" s="38"/>
      <c r="AA2373" s="38"/>
      <c r="AB2373" s="38"/>
      <c r="AC2373" s="38"/>
      <c r="AD2373" s="38"/>
      <c r="AE2373" s="38"/>
      <c r="AR2373" s="191" t="s">
        <v>296</v>
      </c>
      <c r="AT2373" s="191" t="s">
        <v>222</v>
      </c>
      <c r="AU2373" s="191" t="s">
        <v>87</v>
      </c>
      <c r="AY2373" s="19" t="s">
        <v>219</v>
      </c>
      <c r="BE2373" s="192">
        <f>IF(N2373="základní",J2373,0)</f>
        <v>0</v>
      </c>
      <c r="BF2373" s="192">
        <f>IF(N2373="snížená",J2373,0)</f>
        <v>0</v>
      </c>
      <c r="BG2373" s="192">
        <f>IF(N2373="zákl. přenesená",J2373,0)</f>
        <v>0</v>
      </c>
      <c r="BH2373" s="192">
        <f>IF(N2373="sníž. přenesená",J2373,0)</f>
        <v>0</v>
      </c>
      <c r="BI2373" s="192">
        <f>IF(N2373="nulová",J2373,0)</f>
        <v>0</v>
      </c>
      <c r="BJ2373" s="19" t="s">
        <v>85</v>
      </c>
      <c r="BK2373" s="192">
        <f>ROUND(I2373*H2373,2)</f>
        <v>0</v>
      </c>
      <c r="BL2373" s="19" t="s">
        <v>296</v>
      </c>
      <c r="BM2373" s="191" t="s">
        <v>4099</v>
      </c>
    </row>
    <row r="2374" s="2" customFormat="1">
      <c r="A2374" s="38"/>
      <c r="B2374" s="39"/>
      <c r="C2374" s="38"/>
      <c r="D2374" s="193" t="s">
        <v>227</v>
      </c>
      <c r="E2374" s="38"/>
      <c r="F2374" s="194" t="s">
        <v>4100</v>
      </c>
      <c r="G2374" s="38"/>
      <c r="H2374" s="38"/>
      <c r="I2374" s="195"/>
      <c r="J2374" s="38"/>
      <c r="K2374" s="38"/>
      <c r="L2374" s="39"/>
      <c r="M2374" s="196"/>
      <c r="N2374" s="197"/>
      <c r="O2374" s="77"/>
      <c r="P2374" s="77"/>
      <c r="Q2374" s="77"/>
      <c r="R2374" s="77"/>
      <c r="S2374" s="77"/>
      <c r="T2374" s="78"/>
      <c r="U2374" s="38"/>
      <c r="V2374" s="38"/>
      <c r="W2374" s="38"/>
      <c r="X2374" s="38"/>
      <c r="Y2374" s="38"/>
      <c r="Z2374" s="38"/>
      <c r="AA2374" s="38"/>
      <c r="AB2374" s="38"/>
      <c r="AC2374" s="38"/>
      <c r="AD2374" s="38"/>
      <c r="AE2374" s="38"/>
      <c r="AT2374" s="19" t="s">
        <v>227</v>
      </c>
      <c r="AU2374" s="19" t="s">
        <v>87</v>
      </c>
    </row>
    <row r="2375" s="12" customFormat="1" ht="22.8" customHeight="1">
      <c r="A2375" s="12"/>
      <c r="B2375" s="166"/>
      <c r="C2375" s="12"/>
      <c r="D2375" s="167" t="s">
        <v>77</v>
      </c>
      <c r="E2375" s="177" t="s">
        <v>4101</v>
      </c>
      <c r="F2375" s="177" t="s">
        <v>4102</v>
      </c>
      <c r="G2375" s="12"/>
      <c r="H2375" s="12"/>
      <c r="I2375" s="169"/>
      <c r="J2375" s="178">
        <f>BK2375</f>
        <v>0</v>
      </c>
      <c r="K2375" s="12"/>
      <c r="L2375" s="166"/>
      <c r="M2375" s="171"/>
      <c r="N2375" s="172"/>
      <c r="O2375" s="172"/>
      <c r="P2375" s="173">
        <f>SUM(P2376:P2479)</f>
        <v>0</v>
      </c>
      <c r="Q2375" s="172"/>
      <c r="R2375" s="173">
        <f>SUM(R2376:R2479)</f>
        <v>1.3192297</v>
      </c>
      <c r="S2375" s="172"/>
      <c r="T2375" s="174">
        <f>SUM(T2376:T2479)</f>
        <v>0</v>
      </c>
      <c r="U2375" s="12"/>
      <c r="V2375" s="12"/>
      <c r="W2375" s="12"/>
      <c r="X2375" s="12"/>
      <c r="Y2375" s="12"/>
      <c r="Z2375" s="12"/>
      <c r="AA2375" s="12"/>
      <c r="AB2375" s="12"/>
      <c r="AC2375" s="12"/>
      <c r="AD2375" s="12"/>
      <c r="AE2375" s="12"/>
      <c r="AR2375" s="167" t="s">
        <v>87</v>
      </c>
      <c r="AT2375" s="175" t="s">
        <v>77</v>
      </c>
      <c r="AU2375" s="175" t="s">
        <v>85</v>
      </c>
      <c r="AY2375" s="167" t="s">
        <v>219</v>
      </c>
      <c r="BK2375" s="176">
        <f>SUM(BK2376:BK2479)</f>
        <v>0</v>
      </c>
    </row>
    <row r="2376" s="2" customFormat="1" ht="16.5" customHeight="1">
      <c r="A2376" s="38"/>
      <c r="B2376" s="179"/>
      <c r="C2376" s="180" t="s">
        <v>4103</v>
      </c>
      <c r="D2376" s="180" t="s">
        <v>222</v>
      </c>
      <c r="E2376" s="181" t="s">
        <v>4104</v>
      </c>
      <c r="F2376" s="182" t="s">
        <v>4105</v>
      </c>
      <c r="G2376" s="183" t="s">
        <v>390</v>
      </c>
      <c r="H2376" s="184">
        <v>59.100000000000001</v>
      </c>
      <c r="I2376" s="185"/>
      <c r="J2376" s="186">
        <f>ROUND(I2376*H2376,2)</f>
        <v>0</v>
      </c>
      <c r="K2376" s="182" t="s">
        <v>391</v>
      </c>
      <c r="L2376" s="39"/>
      <c r="M2376" s="187" t="s">
        <v>1</v>
      </c>
      <c r="N2376" s="188" t="s">
        <v>43</v>
      </c>
      <c r="O2376" s="77"/>
      <c r="P2376" s="189">
        <f>O2376*H2376</f>
        <v>0</v>
      </c>
      <c r="Q2376" s="189">
        <v>0.00029999999999999997</v>
      </c>
      <c r="R2376" s="189">
        <f>Q2376*H2376</f>
        <v>0.017729999999999999</v>
      </c>
      <c r="S2376" s="189">
        <v>0</v>
      </c>
      <c r="T2376" s="190">
        <f>S2376*H2376</f>
        <v>0</v>
      </c>
      <c r="U2376" s="38"/>
      <c r="V2376" s="38"/>
      <c r="W2376" s="38"/>
      <c r="X2376" s="38"/>
      <c r="Y2376" s="38"/>
      <c r="Z2376" s="38"/>
      <c r="AA2376" s="38"/>
      <c r="AB2376" s="38"/>
      <c r="AC2376" s="38"/>
      <c r="AD2376" s="38"/>
      <c r="AE2376" s="38"/>
      <c r="AR2376" s="191" t="s">
        <v>296</v>
      </c>
      <c r="AT2376" s="191" t="s">
        <v>222</v>
      </c>
      <c r="AU2376" s="191" t="s">
        <v>87</v>
      </c>
      <c r="AY2376" s="19" t="s">
        <v>219</v>
      </c>
      <c r="BE2376" s="192">
        <f>IF(N2376="základní",J2376,0)</f>
        <v>0</v>
      </c>
      <c r="BF2376" s="192">
        <f>IF(N2376="snížená",J2376,0)</f>
        <v>0</v>
      </c>
      <c r="BG2376" s="192">
        <f>IF(N2376="zákl. přenesená",J2376,0)</f>
        <v>0</v>
      </c>
      <c r="BH2376" s="192">
        <f>IF(N2376="sníž. přenesená",J2376,0)</f>
        <v>0</v>
      </c>
      <c r="BI2376" s="192">
        <f>IF(N2376="nulová",J2376,0)</f>
        <v>0</v>
      </c>
      <c r="BJ2376" s="19" t="s">
        <v>85</v>
      </c>
      <c r="BK2376" s="192">
        <f>ROUND(I2376*H2376,2)</f>
        <v>0</v>
      </c>
      <c r="BL2376" s="19" t="s">
        <v>296</v>
      </c>
      <c r="BM2376" s="191" t="s">
        <v>4106</v>
      </c>
    </row>
    <row r="2377" s="2" customFormat="1">
      <c r="A2377" s="38"/>
      <c r="B2377" s="39"/>
      <c r="C2377" s="38"/>
      <c r="D2377" s="193" t="s">
        <v>227</v>
      </c>
      <c r="E2377" s="38"/>
      <c r="F2377" s="194" t="s">
        <v>4107</v>
      </c>
      <c r="G2377" s="38"/>
      <c r="H2377" s="38"/>
      <c r="I2377" s="195"/>
      <c r="J2377" s="38"/>
      <c r="K2377" s="38"/>
      <c r="L2377" s="39"/>
      <c r="M2377" s="196"/>
      <c r="N2377" s="197"/>
      <c r="O2377" s="77"/>
      <c r="P2377" s="77"/>
      <c r="Q2377" s="77"/>
      <c r="R2377" s="77"/>
      <c r="S2377" s="77"/>
      <c r="T2377" s="78"/>
      <c r="U2377" s="38"/>
      <c r="V2377" s="38"/>
      <c r="W2377" s="38"/>
      <c r="X2377" s="38"/>
      <c r="Y2377" s="38"/>
      <c r="Z2377" s="38"/>
      <c r="AA2377" s="38"/>
      <c r="AB2377" s="38"/>
      <c r="AC2377" s="38"/>
      <c r="AD2377" s="38"/>
      <c r="AE2377" s="38"/>
      <c r="AT2377" s="19" t="s">
        <v>227</v>
      </c>
      <c r="AU2377" s="19" t="s">
        <v>87</v>
      </c>
    </row>
    <row r="2378" s="13" customFormat="1">
      <c r="A2378" s="13"/>
      <c r="B2378" s="203"/>
      <c r="C2378" s="13"/>
      <c r="D2378" s="193" t="s">
        <v>394</v>
      </c>
      <c r="E2378" s="204" t="s">
        <v>1</v>
      </c>
      <c r="F2378" s="205" t="s">
        <v>1070</v>
      </c>
      <c r="G2378" s="13"/>
      <c r="H2378" s="204" t="s">
        <v>1</v>
      </c>
      <c r="I2378" s="206"/>
      <c r="J2378" s="13"/>
      <c r="K2378" s="13"/>
      <c r="L2378" s="203"/>
      <c r="M2378" s="207"/>
      <c r="N2378" s="208"/>
      <c r="O2378" s="208"/>
      <c r="P2378" s="208"/>
      <c r="Q2378" s="208"/>
      <c r="R2378" s="208"/>
      <c r="S2378" s="208"/>
      <c r="T2378" s="209"/>
      <c r="U2378" s="13"/>
      <c r="V2378" s="13"/>
      <c r="W2378" s="13"/>
      <c r="X2378" s="13"/>
      <c r="Y2378" s="13"/>
      <c r="Z2378" s="13"/>
      <c r="AA2378" s="13"/>
      <c r="AB2378" s="13"/>
      <c r="AC2378" s="13"/>
      <c r="AD2378" s="13"/>
      <c r="AE2378" s="13"/>
      <c r="AT2378" s="204" t="s">
        <v>394</v>
      </c>
      <c r="AU2378" s="204" t="s">
        <v>87</v>
      </c>
      <c r="AV2378" s="13" t="s">
        <v>85</v>
      </c>
      <c r="AW2378" s="13" t="s">
        <v>34</v>
      </c>
      <c r="AX2378" s="13" t="s">
        <v>78</v>
      </c>
      <c r="AY2378" s="204" t="s">
        <v>219</v>
      </c>
    </row>
    <row r="2379" s="13" customFormat="1">
      <c r="A2379" s="13"/>
      <c r="B2379" s="203"/>
      <c r="C2379" s="13"/>
      <c r="D2379" s="193" t="s">
        <v>394</v>
      </c>
      <c r="E2379" s="204" t="s">
        <v>1</v>
      </c>
      <c r="F2379" s="205" t="s">
        <v>913</v>
      </c>
      <c r="G2379" s="13"/>
      <c r="H2379" s="204" t="s">
        <v>1</v>
      </c>
      <c r="I2379" s="206"/>
      <c r="J2379" s="13"/>
      <c r="K2379" s="13"/>
      <c r="L2379" s="203"/>
      <c r="M2379" s="207"/>
      <c r="N2379" s="208"/>
      <c r="O2379" s="208"/>
      <c r="P2379" s="208"/>
      <c r="Q2379" s="208"/>
      <c r="R2379" s="208"/>
      <c r="S2379" s="208"/>
      <c r="T2379" s="209"/>
      <c r="U2379" s="13"/>
      <c r="V2379" s="13"/>
      <c r="W2379" s="13"/>
      <c r="X2379" s="13"/>
      <c r="Y2379" s="13"/>
      <c r="Z2379" s="13"/>
      <c r="AA2379" s="13"/>
      <c r="AB2379" s="13"/>
      <c r="AC2379" s="13"/>
      <c r="AD2379" s="13"/>
      <c r="AE2379" s="13"/>
      <c r="AT2379" s="204" t="s">
        <v>394</v>
      </c>
      <c r="AU2379" s="204" t="s">
        <v>87</v>
      </c>
      <c r="AV2379" s="13" t="s">
        <v>85</v>
      </c>
      <c r="AW2379" s="13" t="s">
        <v>34</v>
      </c>
      <c r="AX2379" s="13" t="s">
        <v>78</v>
      </c>
      <c r="AY2379" s="204" t="s">
        <v>219</v>
      </c>
    </row>
    <row r="2380" s="14" customFormat="1">
      <c r="A2380" s="14"/>
      <c r="B2380" s="210"/>
      <c r="C2380" s="14"/>
      <c r="D2380" s="193" t="s">
        <v>394</v>
      </c>
      <c r="E2380" s="211" t="s">
        <v>1</v>
      </c>
      <c r="F2380" s="212" t="s">
        <v>4108</v>
      </c>
      <c r="G2380" s="14"/>
      <c r="H2380" s="213">
        <v>3.6000000000000001</v>
      </c>
      <c r="I2380" s="214"/>
      <c r="J2380" s="14"/>
      <c r="K2380" s="14"/>
      <c r="L2380" s="210"/>
      <c r="M2380" s="215"/>
      <c r="N2380" s="216"/>
      <c r="O2380" s="216"/>
      <c r="P2380" s="216"/>
      <c r="Q2380" s="216"/>
      <c r="R2380" s="216"/>
      <c r="S2380" s="216"/>
      <c r="T2380" s="217"/>
      <c r="U2380" s="14"/>
      <c r="V2380" s="14"/>
      <c r="W2380" s="14"/>
      <c r="X2380" s="14"/>
      <c r="Y2380" s="14"/>
      <c r="Z2380" s="14"/>
      <c r="AA2380" s="14"/>
      <c r="AB2380" s="14"/>
      <c r="AC2380" s="14"/>
      <c r="AD2380" s="14"/>
      <c r="AE2380" s="14"/>
      <c r="AT2380" s="211" t="s">
        <v>394</v>
      </c>
      <c r="AU2380" s="211" t="s">
        <v>87</v>
      </c>
      <c r="AV2380" s="14" t="s">
        <v>87</v>
      </c>
      <c r="AW2380" s="14" t="s">
        <v>34</v>
      </c>
      <c r="AX2380" s="14" t="s">
        <v>78</v>
      </c>
      <c r="AY2380" s="211" t="s">
        <v>219</v>
      </c>
    </row>
    <row r="2381" s="13" customFormat="1">
      <c r="A2381" s="13"/>
      <c r="B2381" s="203"/>
      <c r="C2381" s="13"/>
      <c r="D2381" s="193" t="s">
        <v>394</v>
      </c>
      <c r="E2381" s="204" t="s">
        <v>1</v>
      </c>
      <c r="F2381" s="205" t="s">
        <v>459</v>
      </c>
      <c r="G2381" s="13"/>
      <c r="H2381" s="204" t="s">
        <v>1</v>
      </c>
      <c r="I2381" s="206"/>
      <c r="J2381" s="13"/>
      <c r="K2381" s="13"/>
      <c r="L2381" s="203"/>
      <c r="M2381" s="207"/>
      <c r="N2381" s="208"/>
      <c r="O2381" s="208"/>
      <c r="P2381" s="208"/>
      <c r="Q2381" s="208"/>
      <c r="R2381" s="208"/>
      <c r="S2381" s="208"/>
      <c r="T2381" s="209"/>
      <c r="U2381" s="13"/>
      <c r="V2381" s="13"/>
      <c r="W2381" s="13"/>
      <c r="X2381" s="13"/>
      <c r="Y2381" s="13"/>
      <c r="Z2381" s="13"/>
      <c r="AA2381" s="13"/>
      <c r="AB2381" s="13"/>
      <c r="AC2381" s="13"/>
      <c r="AD2381" s="13"/>
      <c r="AE2381" s="13"/>
      <c r="AT2381" s="204" t="s">
        <v>394</v>
      </c>
      <c r="AU2381" s="204" t="s">
        <v>87</v>
      </c>
      <c r="AV2381" s="13" t="s">
        <v>85</v>
      </c>
      <c r="AW2381" s="13" t="s">
        <v>34</v>
      </c>
      <c r="AX2381" s="13" t="s">
        <v>78</v>
      </c>
      <c r="AY2381" s="204" t="s">
        <v>219</v>
      </c>
    </row>
    <row r="2382" s="13" customFormat="1">
      <c r="A2382" s="13"/>
      <c r="B2382" s="203"/>
      <c r="C2382" s="13"/>
      <c r="D2382" s="193" t="s">
        <v>394</v>
      </c>
      <c r="E2382" s="204" t="s">
        <v>1</v>
      </c>
      <c r="F2382" s="205" t="s">
        <v>666</v>
      </c>
      <c r="G2382" s="13"/>
      <c r="H2382" s="204" t="s">
        <v>1</v>
      </c>
      <c r="I2382" s="206"/>
      <c r="J2382" s="13"/>
      <c r="K2382" s="13"/>
      <c r="L2382" s="203"/>
      <c r="M2382" s="207"/>
      <c r="N2382" s="208"/>
      <c r="O2382" s="208"/>
      <c r="P2382" s="208"/>
      <c r="Q2382" s="208"/>
      <c r="R2382" s="208"/>
      <c r="S2382" s="208"/>
      <c r="T2382" s="209"/>
      <c r="U2382" s="13"/>
      <c r="V2382" s="13"/>
      <c r="W2382" s="13"/>
      <c r="X2382" s="13"/>
      <c r="Y2382" s="13"/>
      <c r="Z2382" s="13"/>
      <c r="AA2382" s="13"/>
      <c r="AB2382" s="13"/>
      <c r="AC2382" s="13"/>
      <c r="AD2382" s="13"/>
      <c r="AE2382" s="13"/>
      <c r="AT2382" s="204" t="s">
        <v>394</v>
      </c>
      <c r="AU2382" s="204" t="s">
        <v>87</v>
      </c>
      <c r="AV2382" s="13" t="s">
        <v>85</v>
      </c>
      <c r="AW2382" s="13" t="s">
        <v>34</v>
      </c>
      <c r="AX2382" s="13" t="s">
        <v>78</v>
      </c>
      <c r="AY2382" s="204" t="s">
        <v>219</v>
      </c>
    </row>
    <row r="2383" s="14" customFormat="1">
      <c r="A2383" s="14"/>
      <c r="B2383" s="210"/>
      <c r="C2383" s="14"/>
      <c r="D2383" s="193" t="s">
        <v>394</v>
      </c>
      <c r="E2383" s="211" t="s">
        <v>1</v>
      </c>
      <c r="F2383" s="212" t="s">
        <v>4109</v>
      </c>
      <c r="G2383" s="14"/>
      <c r="H2383" s="213">
        <v>3.2250000000000001</v>
      </c>
      <c r="I2383" s="214"/>
      <c r="J2383" s="14"/>
      <c r="K2383" s="14"/>
      <c r="L2383" s="210"/>
      <c r="M2383" s="215"/>
      <c r="N2383" s="216"/>
      <c r="O2383" s="216"/>
      <c r="P2383" s="216"/>
      <c r="Q2383" s="216"/>
      <c r="R2383" s="216"/>
      <c r="S2383" s="216"/>
      <c r="T2383" s="217"/>
      <c r="U2383" s="14"/>
      <c r="V2383" s="14"/>
      <c r="W2383" s="14"/>
      <c r="X2383" s="14"/>
      <c r="Y2383" s="14"/>
      <c r="Z2383" s="14"/>
      <c r="AA2383" s="14"/>
      <c r="AB2383" s="14"/>
      <c r="AC2383" s="14"/>
      <c r="AD2383" s="14"/>
      <c r="AE2383" s="14"/>
      <c r="AT2383" s="211" t="s">
        <v>394</v>
      </c>
      <c r="AU2383" s="211" t="s">
        <v>87</v>
      </c>
      <c r="AV2383" s="14" t="s">
        <v>87</v>
      </c>
      <c r="AW2383" s="14" t="s">
        <v>34</v>
      </c>
      <c r="AX2383" s="14" t="s">
        <v>78</v>
      </c>
      <c r="AY2383" s="211" t="s">
        <v>219</v>
      </c>
    </row>
    <row r="2384" s="13" customFormat="1">
      <c r="A2384" s="13"/>
      <c r="B2384" s="203"/>
      <c r="C2384" s="13"/>
      <c r="D2384" s="193" t="s">
        <v>394</v>
      </c>
      <c r="E2384" s="204" t="s">
        <v>1</v>
      </c>
      <c r="F2384" s="205" t="s">
        <v>994</v>
      </c>
      <c r="G2384" s="13"/>
      <c r="H2384" s="204" t="s">
        <v>1</v>
      </c>
      <c r="I2384" s="206"/>
      <c r="J2384" s="13"/>
      <c r="K2384" s="13"/>
      <c r="L2384" s="203"/>
      <c r="M2384" s="207"/>
      <c r="N2384" s="208"/>
      <c r="O2384" s="208"/>
      <c r="P2384" s="208"/>
      <c r="Q2384" s="208"/>
      <c r="R2384" s="208"/>
      <c r="S2384" s="208"/>
      <c r="T2384" s="209"/>
      <c r="U2384" s="13"/>
      <c r="V2384" s="13"/>
      <c r="W2384" s="13"/>
      <c r="X2384" s="13"/>
      <c r="Y2384" s="13"/>
      <c r="Z2384" s="13"/>
      <c r="AA2384" s="13"/>
      <c r="AB2384" s="13"/>
      <c r="AC2384" s="13"/>
      <c r="AD2384" s="13"/>
      <c r="AE2384" s="13"/>
      <c r="AT2384" s="204" t="s">
        <v>394</v>
      </c>
      <c r="AU2384" s="204" t="s">
        <v>87</v>
      </c>
      <c r="AV2384" s="13" t="s">
        <v>85</v>
      </c>
      <c r="AW2384" s="13" t="s">
        <v>34</v>
      </c>
      <c r="AX2384" s="13" t="s">
        <v>78</v>
      </c>
      <c r="AY2384" s="204" t="s">
        <v>219</v>
      </c>
    </row>
    <row r="2385" s="14" customFormat="1">
      <c r="A2385" s="14"/>
      <c r="B2385" s="210"/>
      <c r="C2385" s="14"/>
      <c r="D2385" s="193" t="s">
        <v>394</v>
      </c>
      <c r="E2385" s="211" t="s">
        <v>1</v>
      </c>
      <c r="F2385" s="212" t="s">
        <v>4110</v>
      </c>
      <c r="G2385" s="14"/>
      <c r="H2385" s="213">
        <v>28.600000000000001</v>
      </c>
      <c r="I2385" s="214"/>
      <c r="J2385" s="14"/>
      <c r="K2385" s="14"/>
      <c r="L2385" s="210"/>
      <c r="M2385" s="215"/>
      <c r="N2385" s="216"/>
      <c r="O2385" s="216"/>
      <c r="P2385" s="216"/>
      <c r="Q2385" s="216"/>
      <c r="R2385" s="216"/>
      <c r="S2385" s="216"/>
      <c r="T2385" s="217"/>
      <c r="U2385" s="14"/>
      <c r="V2385" s="14"/>
      <c r="W2385" s="14"/>
      <c r="X2385" s="14"/>
      <c r="Y2385" s="14"/>
      <c r="Z2385" s="14"/>
      <c r="AA2385" s="14"/>
      <c r="AB2385" s="14"/>
      <c r="AC2385" s="14"/>
      <c r="AD2385" s="14"/>
      <c r="AE2385" s="14"/>
      <c r="AT2385" s="211" t="s">
        <v>394</v>
      </c>
      <c r="AU2385" s="211" t="s">
        <v>87</v>
      </c>
      <c r="AV2385" s="14" t="s">
        <v>87</v>
      </c>
      <c r="AW2385" s="14" t="s">
        <v>34</v>
      </c>
      <c r="AX2385" s="14" t="s">
        <v>78</v>
      </c>
      <c r="AY2385" s="211" t="s">
        <v>219</v>
      </c>
    </row>
    <row r="2386" s="14" customFormat="1">
      <c r="A2386" s="14"/>
      <c r="B2386" s="210"/>
      <c r="C2386" s="14"/>
      <c r="D2386" s="193" t="s">
        <v>394</v>
      </c>
      <c r="E2386" s="211" t="s">
        <v>1</v>
      </c>
      <c r="F2386" s="212" t="s">
        <v>922</v>
      </c>
      <c r="G2386" s="14"/>
      <c r="H2386" s="213">
        <v>-1.3999999999999999</v>
      </c>
      <c r="I2386" s="214"/>
      <c r="J2386" s="14"/>
      <c r="K2386" s="14"/>
      <c r="L2386" s="210"/>
      <c r="M2386" s="215"/>
      <c r="N2386" s="216"/>
      <c r="O2386" s="216"/>
      <c r="P2386" s="216"/>
      <c r="Q2386" s="216"/>
      <c r="R2386" s="216"/>
      <c r="S2386" s="216"/>
      <c r="T2386" s="217"/>
      <c r="U2386" s="14"/>
      <c r="V2386" s="14"/>
      <c r="W2386" s="14"/>
      <c r="X2386" s="14"/>
      <c r="Y2386" s="14"/>
      <c r="Z2386" s="14"/>
      <c r="AA2386" s="14"/>
      <c r="AB2386" s="14"/>
      <c r="AC2386" s="14"/>
      <c r="AD2386" s="14"/>
      <c r="AE2386" s="14"/>
      <c r="AT2386" s="211" t="s">
        <v>394</v>
      </c>
      <c r="AU2386" s="211" t="s">
        <v>87</v>
      </c>
      <c r="AV2386" s="14" t="s">
        <v>87</v>
      </c>
      <c r="AW2386" s="14" t="s">
        <v>34</v>
      </c>
      <c r="AX2386" s="14" t="s">
        <v>78</v>
      </c>
      <c r="AY2386" s="211" t="s">
        <v>219</v>
      </c>
    </row>
    <row r="2387" s="14" customFormat="1">
      <c r="A2387" s="14"/>
      <c r="B2387" s="210"/>
      <c r="C2387" s="14"/>
      <c r="D2387" s="193" t="s">
        <v>394</v>
      </c>
      <c r="E2387" s="211" t="s">
        <v>1</v>
      </c>
      <c r="F2387" s="212" t="s">
        <v>918</v>
      </c>
      <c r="G2387" s="14"/>
      <c r="H2387" s="213">
        <v>-1.6000000000000001</v>
      </c>
      <c r="I2387" s="214"/>
      <c r="J2387" s="14"/>
      <c r="K2387" s="14"/>
      <c r="L2387" s="210"/>
      <c r="M2387" s="215"/>
      <c r="N2387" s="216"/>
      <c r="O2387" s="216"/>
      <c r="P2387" s="216"/>
      <c r="Q2387" s="216"/>
      <c r="R2387" s="216"/>
      <c r="S2387" s="216"/>
      <c r="T2387" s="217"/>
      <c r="U2387" s="14"/>
      <c r="V2387" s="14"/>
      <c r="W2387" s="14"/>
      <c r="X2387" s="14"/>
      <c r="Y2387" s="14"/>
      <c r="Z2387" s="14"/>
      <c r="AA2387" s="14"/>
      <c r="AB2387" s="14"/>
      <c r="AC2387" s="14"/>
      <c r="AD2387" s="14"/>
      <c r="AE2387" s="14"/>
      <c r="AT2387" s="211" t="s">
        <v>394</v>
      </c>
      <c r="AU2387" s="211" t="s">
        <v>87</v>
      </c>
      <c r="AV2387" s="14" t="s">
        <v>87</v>
      </c>
      <c r="AW2387" s="14" t="s">
        <v>34</v>
      </c>
      <c r="AX2387" s="14" t="s">
        <v>78</v>
      </c>
      <c r="AY2387" s="211" t="s">
        <v>219</v>
      </c>
    </row>
    <row r="2388" s="13" customFormat="1">
      <c r="A2388" s="13"/>
      <c r="B2388" s="203"/>
      <c r="C2388" s="13"/>
      <c r="D2388" s="193" t="s">
        <v>394</v>
      </c>
      <c r="E2388" s="204" t="s">
        <v>1</v>
      </c>
      <c r="F2388" s="205" t="s">
        <v>1243</v>
      </c>
      <c r="G2388" s="13"/>
      <c r="H2388" s="204" t="s">
        <v>1</v>
      </c>
      <c r="I2388" s="206"/>
      <c r="J2388" s="13"/>
      <c r="K2388" s="13"/>
      <c r="L2388" s="203"/>
      <c r="M2388" s="207"/>
      <c r="N2388" s="208"/>
      <c r="O2388" s="208"/>
      <c r="P2388" s="208"/>
      <c r="Q2388" s="208"/>
      <c r="R2388" s="208"/>
      <c r="S2388" s="208"/>
      <c r="T2388" s="209"/>
      <c r="U2388" s="13"/>
      <c r="V2388" s="13"/>
      <c r="W2388" s="13"/>
      <c r="X2388" s="13"/>
      <c r="Y2388" s="13"/>
      <c r="Z2388" s="13"/>
      <c r="AA2388" s="13"/>
      <c r="AB2388" s="13"/>
      <c r="AC2388" s="13"/>
      <c r="AD2388" s="13"/>
      <c r="AE2388" s="13"/>
      <c r="AT2388" s="204" t="s">
        <v>394</v>
      </c>
      <c r="AU2388" s="204" t="s">
        <v>87</v>
      </c>
      <c r="AV2388" s="13" t="s">
        <v>85</v>
      </c>
      <c r="AW2388" s="13" t="s">
        <v>34</v>
      </c>
      <c r="AX2388" s="13" t="s">
        <v>78</v>
      </c>
      <c r="AY2388" s="204" t="s">
        <v>219</v>
      </c>
    </row>
    <row r="2389" s="14" customFormat="1">
      <c r="A2389" s="14"/>
      <c r="B2389" s="210"/>
      <c r="C2389" s="14"/>
      <c r="D2389" s="193" t="s">
        <v>394</v>
      </c>
      <c r="E2389" s="211" t="s">
        <v>1</v>
      </c>
      <c r="F2389" s="212" t="s">
        <v>1418</v>
      </c>
      <c r="G2389" s="14"/>
      <c r="H2389" s="213">
        <v>11.6</v>
      </c>
      <c r="I2389" s="214"/>
      <c r="J2389" s="14"/>
      <c r="K2389" s="14"/>
      <c r="L2389" s="210"/>
      <c r="M2389" s="215"/>
      <c r="N2389" s="216"/>
      <c r="O2389" s="216"/>
      <c r="P2389" s="216"/>
      <c r="Q2389" s="216"/>
      <c r="R2389" s="216"/>
      <c r="S2389" s="216"/>
      <c r="T2389" s="217"/>
      <c r="U2389" s="14"/>
      <c r="V2389" s="14"/>
      <c r="W2389" s="14"/>
      <c r="X2389" s="14"/>
      <c r="Y2389" s="14"/>
      <c r="Z2389" s="14"/>
      <c r="AA2389" s="14"/>
      <c r="AB2389" s="14"/>
      <c r="AC2389" s="14"/>
      <c r="AD2389" s="14"/>
      <c r="AE2389" s="14"/>
      <c r="AT2389" s="211" t="s">
        <v>394</v>
      </c>
      <c r="AU2389" s="211" t="s">
        <v>87</v>
      </c>
      <c r="AV2389" s="14" t="s">
        <v>87</v>
      </c>
      <c r="AW2389" s="14" t="s">
        <v>34</v>
      </c>
      <c r="AX2389" s="14" t="s">
        <v>78</v>
      </c>
      <c r="AY2389" s="211" t="s">
        <v>219</v>
      </c>
    </row>
    <row r="2390" s="14" customFormat="1">
      <c r="A2390" s="14"/>
      <c r="B2390" s="210"/>
      <c r="C2390" s="14"/>
      <c r="D2390" s="193" t="s">
        <v>394</v>
      </c>
      <c r="E2390" s="211" t="s">
        <v>1</v>
      </c>
      <c r="F2390" s="212" t="s">
        <v>918</v>
      </c>
      <c r="G2390" s="14"/>
      <c r="H2390" s="213">
        <v>-1.6000000000000001</v>
      </c>
      <c r="I2390" s="214"/>
      <c r="J2390" s="14"/>
      <c r="K2390" s="14"/>
      <c r="L2390" s="210"/>
      <c r="M2390" s="215"/>
      <c r="N2390" s="216"/>
      <c r="O2390" s="216"/>
      <c r="P2390" s="216"/>
      <c r="Q2390" s="216"/>
      <c r="R2390" s="216"/>
      <c r="S2390" s="216"/>
      <c r="T2390" s="217"/>
      <c r="U2390" s="14"/>
      <c r="V2390" s="14"/>
      <c r="W2390" s="14"/>
      <c r="X2390" s="14"/>
      <c r="Y2390" s="14"/>
      <c r="Z2390" s="14"/>
      <c r="AA2390" s="14"/>
      <c r="AB2390" s="14"/>
      <c r="AC2390" s="14"/>
      <c r="AD2390" s="14"/>
      <c r="AE2390" s="14"/>
      <c r="AT2390" s="211" t="s">
        <v>394</v>
      </c>
      <c r="AU2390" s="211" t="s">
        <v>87</v>
      </c>
      <c r="AV2390" s="14" t="s">
        <v>87</v>
      </c>
      <c r="AW2390" s="14" t="s">
        <v>34</v>
      </c>
      <c r="AX2390" s="14" t="s">
        <v>78</v>
      </c>
      <c r="AY2390" s="211" t="s">
        <v>219</v>
      </c>
    </row>
    <row r="2391" s="13" customFormat="1">
      <c r="A2391" s="13"/>
      <c r="B2391" s="203"/>
      <c r="C2391" s="13"/>
      <c r="D2391" s="193" t="s">
        <v>394</v>
      </c>
      <c r="E2391" s="204" t="s">
        <v>1</v>
      </c>
      <c r="F2391" s="205" t="s">
        <v>1245</v>
      </c>
      <c r="G2391" s="13"/>
      <c r="H2391" s="204" t="s">
        <v>1</v>
      </c>
      <c r="I2391" s="206"/>
      <c r="J2391" s="13"/>
      <c r="K2391" s="13"/>
      <c r="L2391" s="203"/>
      <c r="M2391" s="207"/>
      <c r="N2391" s="208"/>
      <c r="O2391" s="208"/>
      <c r="P2391" s="208"/>
      <c r="Q2391" s="208"/>
      <c r="R2391" s="208"/>
      <c r="S2391" s="208"/>
      <c r="T2391" s="209"/>
      <c r="U2391" s="13"/>
      <c r="V2391" s="13"/>
      <c r="W2391" s="13"/>
      <c r="X2391" s="13"/>
      <c r="Y2391" s="13"/>
      <c r="Z2391" s="13"/>
      <c r="AA2391" s="13"/>
      <c r="AB2391" s="13"/>
      <c r="AC2391" s="13"/>
      <c r="AD2391" s="13"/>
      <c r="AE2391" s="13"/>
      <c r="AT2391" s="204" t="s">
        <v>394</v>
      </c>
      <c r="AU2391" s="204" t="s">
        <v>87</v>
      </c>
      <c r="AV2391" s="13" t="s">
        <v>85</v>
      </c>
      <c r="AW2391" s="13" t="s">
        <v>34</v>
      </c>
      <c r="AX2391" s="13" t="s">
        <v>78</v>
      </c>
      <c r="AY2391" s="204" t="s">
        <v>219</v>
      </c>
    </row>
    <row r="2392" s="14" customFormat="1">
      <c r="A2392" s="14"/>
      <c r="B2392" s="210"/>
      <c r="C2392" s="14"/>
      <c r="D2392" s="193" t="s">
        <v>394</v>
      </c>
      <c r="E2392" s="211" t="s">
        <v>1</v>
      </c>
      <c r="F2392" s="212" t="s">
        <v>4111</v>
      </c>
      <c r="G2392" s="14"/>
      <c r="H2392" s="213">
        <v>9.5999999999999996</v>
      </c>
      <c r="I2392" s="214"/>
      <c r="J2392" s="14"/>
      <c r="K2392" s="14"/>
      <c r="L2392" s="210"/>
      <c r="M2392" s="215"/>
      <c r="N2392" s="216"/>
      <c r="O2392" s="216"/>
      <c r="P2392" s="216"/>
      <c r="Q2392" s="216"/>
      <c r="R2392" s="216"/>
      <c r="S2392" s="216"/>
      <c r="T2392" s="217"/>
      <c r="U2392" s="14"/>
      <c r="V2392" s="14"/>
      <c r="W2392" s="14"/>
      <c r="X2392" s="14"/>
      <c r="Y2392" s="14"/>
      <c r="Z2392" s="14"/>
      <c r="AA2392" s="14"/>
      <c r="AB2392" s="14"/>
      <c r="AC2392" s="14"/>
      <c r="AD2392" s="14"/>
      <c r="AE2392" s="14"/>
      <c r="AT2392" s="211" t="s">
        <v>394</v>
      </c>
      <c r="AU2392" s="211" t="s">
        <v>87</v>
      </c>
      <c r="AV2392" s="14" t="s">
        <v>87</v>
      </c>
      <c r="AW2392" s="14" t="s">
        <v>34</v>
      </c>
      <c r="AX2392" s="14" t="s">
        <v>78</v>
      </c>
      <c r="AY2392" s="211" t="s">
        <v>219</v>
      </c>
    </row>
    <row r="2393" s="14" customFormat="1">
      <c r="A2393" s="14"/>
      <c r="B2393" s="210"/>
      <c r="C2393" s="14"/>
      <c r="D2393" s="193" t="s">
        <v>394</v>
      </c>
      <c r="E2393" s="211" t="s">
        <v>1</v>
      </c>
      <c r="F2393" s="212" t="s">
        <v>922</v>
      </c>
      <c r="G2393" s="14"/>
      <c r="H2393" s="213">
        <v>-1.3999999999999999</v>
      </c>
      <c r="I2393" s="214"/>
      <c r="J2393" s="14"/>
      <c r="K2393" s="14"/>
      <c r="L2393" s="210"/>
      <c r="M2393" s="215"/>
      <c r="N2393" s="216"/>
      <c r="O2393" s="216"/>
      <c r="P2393" s="216"/>
      <c r="Q2393" s="216"/>
      <c r="R2393" s="216"/>
      <c r="S2393" s="216"/>
      <c r="T2393" s="217"/>
      <c r="U2393" s="14"/>
      <c r="V2393" s="14"/>
      <c r="W2393" s="14"/>
      <c r="X2393" s="14"/>
      <c r="Y2393" s="14"/>
      <c r="Z2393" s="14"/>
      <c r="AA2393" s="14"/>
      <c r="AB2393" s="14"/>
      <c r="AC2393" s="14"/>
      <c r="AD2393" s="14"/>
      <c r="AE2393" s="14"/>
      <c r="AT2393" s="211" t="s">
        <v>394</v>
      </c>
      <c r="AU2393" s="211" t="s">
        <v>87</v>
      </c>
      <c r="AV2393" s="14" t="s">
        <v>87</v>
      </c>
      <c r="AW2393" s="14" t="s">
        <v>34</v>
      </c>
      <c r="AX2393" s="14" t="s">
        <v>78</v>
      </c>
      <c r="AY2393" s="211" t="s">
        <v>219</v>
      </c>
    </row>
    <row r="2394" s="13" customFormat="1">
      <c r="A2394" s="13"/>
      <c r="B2394" s="203"/>
      <c r="C2394" s="13"/>
      <c r="D2394" s="193" t="s">
        <v>394</v>
      </c>
      <c r="E2394" s="204" t="s">
        <v>1</v>
      </c>
      <c r="F2394" s="205" t="s">
        <v>4112</v>
      </c>
      <c r="G2394" s="13"/>
      <c r="H2394" s="204" t="s">
        <v>1</v>
      </c>
      <c r="I2394" s="206"/>
      <c r="J2394" s="13"/>
      <c r="K2394" s="13"/>
      <c r="L2394" s="203"/>
      <c r="M2394" s="207"/>
      <c r="N2394" s="208"/>
      <c r="O2394" s="208"/>
      <c r="P2394" s="208"/>
      <c r="Q2394" s="208"/>
      <c r="R2394" s="208"/>
      <c r="S2394" s="208"/>
      <c r="T2394" s="209"/>
      <c r="U2394" s="13"/>
      <c r="V2394" s="13"/>
      <c r="W2394" s="13"/>
      <c r="X2394" s="13"/>
      <c r="Y2394" s="13"/>
      <c r="Z2394" s="13"/>
      <c r="AA2394" s="13"/>
      <c r="AB2394" s="13"/>
      <c r="AC2394" s="13"/>
      <c r="AD2394" s="13"/>
      <c r="AE2394" s="13"/>
      <c r="AT2394" s="204" t="s">
        <v>394</v>
      </c>
      <c r="AU2394" s="204" t="s">
        <v>87</v>
      </c>
      <c r="AV2394" s="13" t="s">
        <v>85</v>
      </c>
      <c r="AW2394" s="13" t="s">
        <v>34</v>
      </c>
      <c r="AX2394" s="13" t="s">
        <v>78</v>
      </c>
      <c r="AY2394" s="204" t="s">
        <v>219</v>
      </c>
    </row>
    <row r="2395" s="14" customFormat="1">
      <c r="A2395" s="14"/>
      <c r="B2395" s="210"/>
      <c r="C2395" s="14"/>
      <c r="D2395" s="193" t="s">
        <v>394</v>
      </c>
      <c r="E2395" s="211" t="s">
        <v>1</v>
      </c>
      <c r="F2395" s="212" t="s">
        <v>4113</v>
      </c>
      <c r="G2395" s="14"/>
      <c r="H2395" s="213">
        <v>8.4749999999999996</v>
      </c>
      <c r="I2395" s="214"/>
      <c r="J2395" s="14"/>
      <c r="K2395" s="14"/>
      <c r="L2395" s="210"/>
      <c r="M2395" s="215"/>
      <c r="N2395" s="216"/>
      <c r="O2395" s="216"/>
      <c r="P2395" s="216"/>
      <c r="Q2395" s="216"/>
      <c r="R2395" s="216"/>
      <c r="S2395" s="216"/>
      <c r="T2395" s="217"/>
      <c r="U2395" s="14"/>
      <c r="V2395" s="14"/>
      <c r="W2395" s="14"/>
      <c r="X2395" s="14"/>
      <c r="Y2395" s="14"/>
      <c r="Z2395" s="14"/>
      <c r="AA2395" s="14"/>
      <c r="AB2395" s="14"/>
      <c r="AC2395" s="14"/>
      <c r="AD2395" s="14"/>
      <c r="AE2395" s="14"/>
      <c r="AT2395" s="211" t="s">
        <v>394</v>
      </c>
      <c r="AU2395" s="211" t="s">
        <v>87</v>
      </c>
      <c r="AV2395" s="14" t="s">
        <v>87</v>
      </c>
      <c r="AW2395" s="14" t="s">
        <v>34</v>
      </c>
      <c r="AX2395" s="14" t="s">
        <v>78</v>
      </c>
      <c r="AY2395" s="211" t="s">
        <v>219</v>
      </c>
    </row>
    <row r="2396" s="15" customFormat="1">
      <c r="A2396" s="15"/>
      <c r="B2396" s="218"/>
      <c r="C2396" s="15"/>
      <c r="D2396" s="193" t="s">
        <v>394</v>
      </c>
      <c r="E2396" s="219" t="s">
        <v>1</v>
      </c>
      <c r="F2396" s="220" t="s">
        <v>401</v>
      </c>
      <c r="G2396" s="15"/>
      <c r="H2396" s="221">
        <v>59.100000000000001</v>
      </c>
      <c r="I2396" s="222"/>
      <c r="J2396" s="15"/>
      <c r="K2396" s="15"/>
      <c r="L2396" s="218"/>
      <c r="M2396" s="223"/>
      <c r="N2396" s="224"/>
      <c r="O2396" s="224"/>
      <c r="P2396" s="224"/>
      <c r="Q2396" s="224"/>
      <c r="R2396" s="224"/>
      <c r="S2396" s="224"/>
      <c r="T2396" s="225"/>
      <c r="U2396" s="15"/>
      <c r="V2396" s="15"/>
      <c r="W2396" s="15"/>
      <c r="X2396" s="15"/>
      <c r="Y2396" s="15"/>
      <c r="Z2396" s="15"/>
      <c r="AA2396" s="15"/>
      <c r="AB2396" s="15"/>
      <c r="AC2396" s="15"/>
      <c r="AD2396" s="15"/>
      <c r="AE2396" s="15"/>
      <c r="AT2396" s="219" t="s">
        <v>394</v>
      </c>
      <c r="AU2396" s="219" t="s">
        <v>87</v>
      </c>
      <c r="AV2396" s="15" t="s">
        <v>218</v>
      </c>
      <c r="AW2396" s="15" t="s">
        <v>34</v>
      </c>
      <c r="AX2396" s="15" t="s">
        <v>85</v>
      </c>
      <c r="AY2396" s="219" t="s">
        <v>219</v>
      </c>
    </row>
    <row r="2397" s="2" customFormat="1">
      <c r="A2397" s="38"/>
      <c r="B2397" s="179"/>
      <c r="C2397" s="180" t="s">
        <v>4114</v>
      </c>
      <c r="D2397" s="180" t="s">
        <v>222</v>
      </c>
      <c r="E2397" s="181" t="s">
        <v>4115</v>
      </c>
      <c r="F2397" s="182" t="s">
        <v>4116</v>
      </c>
      <c r="G2397" s="183" t="s">
        <v>390</v>
      </c>
      <c r="H2397" s="184">
        <v>99.424999999999997</v>
      </c>
      <c r="I2397" s="185"/>
      <c r="J2397" s="186">
        <f>ROUND(I2397*H2397,2)</f>
        <v>0</v>
      </c>
      <c r="K2397" s="182" t="s">
        <v>391</v>
      </c>
      <c r="L2397" s="39"/>
      <c r="M2397" s="187" t="s">
        <v>1</v>
      </c>
      <c r="N2397" s="188" t="s">
        <v>43</v>
      </c>
      <c r="O2397" s="77"/>
      <c r="P2397" s="189">
        <f>O2397*H2397</f>
        <v>0</v>
      </c>
      <c r="Q2397" s="189">
        <v>0.0015</v>
      </c>
      <c r="R2397" s="189">
        <f>Q2397*H2397</f>
        <v>0.14913750000000001</v>
      </c>
      <c r="S2397" s="189">
        <v>0</v>
      </c>
      <c r="T2397" s="190">
        <f>S2397*H2397</f>
        <v>0</v>
      </c>
      <c r="U2397" s="38"/>
      <c r="V2397" s="38"/>
      <c r="W2397" s="38"/>
      <c r="X2397" s="38"/>
      <c r="Y2397" s="38"/>
      <c r="Z2397" s="38"/>
      <c r="AA2397" s="38"/>
      <c r="AB2397" s="38"/>
      <c r="AC2397" s="38"/>
      <c r="AD2397" s="38"/>
      <c r="AE2397" s="38"/>
      <c r="AR2397" s="191" t="s">
        <v>296</v>
      </c>
      <c r="AT2397" s="191" t="s">
        <v>222</v>
      </c>
      <c r="AU2397" s="191" t="s">
        <v>87</v>
      </c>
      <c r="AY2397" s="19" t="s">
        <v>219</v>
      </c>
      <c r="BE2397" s="192">
        <f>IF(N2397="základní",J2397,0)</f>
        <v>0</v>
      </c>
      <c r="BF2397" s="192">
        <f>IF(N2397="snížená",J2397,0)</f>
        <v>0</v>
      </c>
      <c r="BG2397" s="192">
        <f>IF(N2397="zákl. přenesená",J2397,0)</f>
        <v>0</v>
      </c>
      <c r="BH2397" s="192">
        <f>IF(N2397="sníž. přenesená",J2397,0)</f>
        <v>0</v>
      </c>
      <c r="BI2397" s="192">
        <f>IF(N2397="nulová",J2397,0)</f>
        <v>0</v>
      </c>
      <c r="BJ2397" s="19" t="s">
        <v>85</v>
      </c>
      <c r="BK2397" s="192">
        <f>ROUND(I2397*H2397,2)</f>
        <v>0</v>
      </c>
      <c r="BL2397" s="19" t="s">
        <v>296</v>
      </c>
      <c r="BM2397" s="191" t="s">
        <v>4117</v>
      </c>
    </row>
    <row r="2398" s="2" customFormat="1">
      <c r="A2398" s="38"/>
      <c r="B2398" s="39"/>
      <c r="C2398" s="38"/>
      <c r="D2398" s="193" t="s">
        <v>227</v>
      </c>
      <c r="E2398" s="38"/>
      <c r="F2398" s="194" t="s">
        <v>4118</v>
      </c>
      <c r="G2398" s="38"/>
      <c r="H2398" s="38"/>
      <c r="I2398" s="195"/>
      <c r="J2398" s="38"/>
      <c r="K2398" s="38"/>
      <c r="L2398" s="39"/>
      <c r="M2398" s="196"/>
      <c r="N2398" s="197"/>
      <c r="O2398" s="77"/>
      <c r="P2398" s="77"/>
      <c r="Q2398" s="77"/>
      <c r="R2398" s="77"/>
      <c r="S2398" s="77"/>
      <c r="T2398" s="78"/>
      <c r="U2398" s="38"/>
      <c r="V2398" s="38"/>
      <c r="W2398" s="38"/>
      <c r="X2398" s="38"/>
      <c r="Y2398" s="38"/>
      <c r="Z2398" s="38"/>
      <c r="AA2398" s="38"/>
      <c r="AB2398" s="38"/>
      <c r="AC2398" s="38"/>
      <c r="AD2398" s="38"/>
      <c r="AE2398" s="38"/>
      <c r="AT2398" s="19" t="s">
        <v>227</v>
      </c>
      <c r="AU2398" s="19" t="s">
        <v>87</v>
      </c>
    </row>
    <row r="2399" s="14" customFormat="1">
      <c r="A2399" s="14"/>
      <c r="B2399" s="210"/>
      <c r="C2399" s="14"/>
      <c r="D2399" s="193" t="s">
        <v>394</v>
      </c>
      <c r="E2399" s="211" t="s">
        <v>1</v>
      </c>
      <c r="F2399" s="212" t="s">
        <v>4119</v>
      </c>
      <c r="G2399" s="14"/>
      <c r="H2399" s="213">
        <v>59.100000000000001</v>
      </c>
      <c r="I2399" s="214"/>
      <c r="J2399" s="14"/>
      <c r="K2399" s="14"/>
      <c r="L2399" s="210"/>
      <c r="M2399" s="215"/>
      <c r="N2399" s="216"/>
      <c r="O2399" s="216"/>
      <c r="P2399" s="216"/>
      <c r="Q2399" s="216"/>
      <c r="R2399" s="216"/>
      <c r="S2399" s="216"/>
      <c r="T2399" s="217"/>
      <c r="U2399" s="14"/>
      <c r="V2399" s="14"/>
      <c r="W2399" s="14"/>
      <c r="X2399" s="14"/>
      <c r="Y2399" s="14"/>
      <c r="Z2399" s="14"/>
      <c r="AA2399" s="14"/>
      <c r="AB2399" s="14"/>
      <c r="AC2399" s="14"/>
      <c r="AD2399" s="14"/>
      <c r="AE2399" s="14"/>
      <c r="AT2399" s="211" t="s">
        <v>394</v>
      </c>
      <c r="AU2399" s="211" t="s">
        <v>87</v>
      </c>
      <c r="AV2399" s="14" t="s">
        <v>87</v>
      </c>
      <c r="AW2399" s="14" t="s">
        <v>34</v>
      </c>
      <c r="AX2399" s="14" t="s">
        <v>78</v>
      </c>
      <c r="AY2399" s="211" t="s">
        <v>219</v>
      </c>
    </row>
    <row r="2400" s="13" customFormat="1">
      <c r="A2400" s="13"/>
      <c r="B2400" s="203"/>
      <c r="C2400" s="13"/>
      <c r="D2400" s="193" t="s">
        <v>394</v>
      </c>
      <c r="E2400" s="204" t="s">
        <v>1</v>
      </c>
      <c r="F2400" s="205" t="s">
        <v>4014</v>
      </c>
      <c r="G2400" s="13"/>
      <c r="H2400" s="204" t="s">
        <v>1</v>
      </c>
      <c r="I2400" s="206"/>
      <c r="J2400" s="13"/>
      <c r="K2400" s="13"/>
      <c r="L2400" s="203"/>
      <c r="M2400" s="207"/>
      <c r="N2400" s="208"/>
      <c r="O2400" s="208"/>
      <c r="P2400" s="208"/>
      <c r="Q2400" s="208"/>
      <c r="R2400" s="208"/>
      <c r="S2400" s="208"/>
      <c r="T2400" s="209"/>
      <c r="U2400" s="13"/>
      <c r="V2400" s="13"/>
      <c r="W2400" s="13"/>
      <c r="X2400" s="13"/>
      <c r="Y2400" s="13"/>
      <c r="Z2400" s="13"/>
      <c r="AA2400" s="13"/>
      <c r="AB2400" s="13"/>
      <c r="AC2400" s="13"/>
      <c r="AD2400" s="13"/>
      <c r="AE2400" s="13"/>
      <c r="AT2400" s="204" t="s">
        <v>394</v>
      </c>
      <c r="AU2400" s="204" t="s">
        <v>87</v>
      </c>
      <c r="AV2400" s="13" t="s">
        <v>85</v>
      </c>
      <c r="AW2400" s="13" t="s">
        <v>34</v>
      </c>
      <c r="AX2400" s="13" t="s">
        <v>78</v>
      </c>
      <c r="AY2400" s="204" t="s">
        <v>219</v>
      </c>
    </row>
    <row r="2401" s="14" customFormat="1">
      <c r="A2401" s="14"/>
      <c r="B2401" s="210"/>
      <c r="C2401" s="14"/>
      <c r="D2401" s="193" t="s">
        <v>394</v>
      </c>
      <c r="E2401" s="211" t="s">
        <v>1</v>
      </c>
      <c r="F2401" s="212" t="s">
        <v>4120</v>
      </c>
      <c r="G2401" s="14"/>
      <c r="H2401" s="213">
        <v>40.325000000000003</v>
      </c>
      <c r="I2401" s="214"/>
      <c r="J2401" s="14"/>
      <c r="K2401" s="14"/>
      <c r="L2401" s="210"/>
      <c r="M2401" s="215"/>
      <c r="N2401" s="216"/>
      <c r="O2401" s="216"/>
      <c r="P2401" s="216"/>
      <c r="Q2401" s="216"/>
      <c r="R2401" s="216"/>
      <c r="S2401" s="216"/>
      <c r="T2401" s="217"/>
      <c r="U2401" s="14"/>
      <c r="V2401" s="14"/>
      <c r="W2401" s="14"/>
      <c r="X2401" s="14"/>
      <c r="Y2401" s="14"/>
      <c r="Z2401" s="14"/>
      <c r="AA2401" s="14"/>
      <c r="AB2401" s="14"/>
      <c r="AC2401" s="14"/>
      <c r="AD2401" s="14"/>
      <c r="AE2401" s="14"/>
      <c r="AT2401" s="211" t="s">
        <v>394</v>
      </c>
      <c r="AU2401" s="211" t="s">
        <v>87</v>
      </c>
      <c r="AV2401" s="14" t="s">
        <v>87</v>
      </c>
      <c r="AW2401" s="14" t="s">
        <v>34</v>
      </c>
      <c r="AX2401" s="14" t="s">
        <v>78</v>
      </c>
      <c r="AY2401" s="211" t="s">
        <v>219</v>
      </c>
    </row>
    <row r="2402" s="15" customFormat="1">
      <c r="A2402" s="15"/>
      <c r="B2402" s="218"/>
      <c r="C2402" s="15"/>
      <c r="D2402" s="193" t="s">
        <v>394</v>
      </c>
      <c r="E2402" s="219" t="s">
        <v>1</v>
      </c>
      <c r="F2402" s="220" t="s">
        <v>401</v>
      </c>
      <c r="G2402" s="15"/>
      <c r="H2402" s="221">
        <v>99.424999999999997</v>
      </c>
      <c r="I2402" s="222"/>
      <c r="J2402" s="15"/>
      <c r="K2402" s="15"/>
      <c r="L2402" s="218"/>
      <c r="M2402" s="223"/>
      <c r="N2402" s="224"/>
      <c r="O2402" s="224"/>
      <c r="P2402" s="224"/>
      <c r="Q2402" s="224"/>
      <c r="R2402" s="224"/>
      <c r="S2402" s="224"/>
      <c r="T2402" s="225"/>
      <c r="U2402" s="15"/>
      <c r="V2402" s="15"/>
      <c r="W2402" s="15"/>
      <c r="X2402" s="15"/>
      <c r="Y2402" s="15"/>
      <c r="Z2402" s="15"/>
      <c r="AA2402" s="15"/>
      <c r="AB2402" s="15"/>
      <c r="AC2402" s="15"/>
      <c r="AD2402" s="15"/>
      <c r="AE2402" s="15"/>
      <c r="AT2402" s="219" t="s">
        <v>394</v>
      </c>
      <c r="AU2402" s="219" t="s">
        <v>87</v>
      </c>
      <c r="AV2402" s="15" t="s">
        <v>218</v>
      </c>
      <c r="AW2402" s="15" t="s">
        <v>34</v>
      </c>
      <c r="AX2402" s="15" t="s">
        <v>85</v>
      </c>
      <c r="AY2402" s="219" t="s">
        <v>219</v>
      </c>
    </row>
    <row r="2403" s="2" customFormat="1">
      <c r="A2403" s="38"/>
      <c r="B2403" s="179"/>
      <c r="C2403" s="180" t="s">
        <v>4121</v>
      </c>
      <c r="D2403" s="180" t="s">
        <v>222</v>
      </c>
      <c r="E2403" s="181" t="s">
        <v>4122</v>
      </c>
      <c r="F2403" s="182" t="s">
        <v>4123</v>
      </c>
      <c r="G2403" s="183" t="s">
        <v>390</v>
      </c>
      <c r="H2403" s="184">
        <v>59.100000000000001</v>
      </c>
      <c r="I2403" s="185"/>
      <c r="J2403" s="186">
        <f>ROUND(I2403*H2403,2)</f>
        <v>0</v>
      </c>
      <c r="K2403" s="182" t="s">
        <v>391</v>
      </c>
      <c r="L2403" s="39"/>
      <c r="M2403" s="187" t="s">
        <v>1</v>
      </c>
      <c r="N2403" s="188" t="s">
        <v>43</v>
      </c>
      <c r="O2403" s="77"/>
      <c r="P2403" s="189">
        <f>O2403*H2403</f>
        <v>0</v>
      </c>
      <c r="Q2403" s="189">
        <v>0.0060000000000000001</v>
      </c>
      <c r="R2403" s="189">
        <f>Q2403*H2403</f>
        <v>0.35460000000000003</v>
      </c>
      <c r="S2403" s="189">
        <v>0</v>
      </c>
      <c r="T2403" s="190">
        <f>S2403*H2403</f>
        <v>0</v>
      </c>
      <c r="U2403" s="38"/>
      <c r="V2403" s="38"/>
      <c r="W2403" s="38"/>
      <c r="X2403" s="38"/>
      <c r="Y2403" s="38"/>
      <c r="Z2403" s="38"/>
      <c r="AA2403" s="38"/>
      <c r="AB2403" s="38"/>
      <c r="AC2403" s="38"/>
      <c r="AD2403" s="38"/>
      <c r="AE2403" s="38"/>
      <c r="AR2403" s="191" t="s">
        <v>296</v>
      </c>
      <c r="AT2403" s="191" t="s">
        <v>222</v>
      </c>
      <c r="AU2403" s="191" t="s">
        <v>87</v>
      </c>
      <c r="AY2403" s="19" t="s">
        <v>219</v>
      </c>
      <c r="BE2403" s="192">
        <f>IF(N2403="základní",J2403,0)</f>
        <v>0</v>
      </c>
      <c r="BF2403" s="192">
        <f>IF(N2403="snížená",J2403,0)</f>
        <v>0</v>
      </c>
      <c r="BG2403" s="192">
        <f>IF(N2403="zákl. přenesená",J2403,0)</f>
        <v>0</v>
      </c>
      <c r="BH2403" s="192">
        <f>IF(N2403="sníž. přenesená",J2403,0)</f>
        <v>0</v>
      </c>
      <c r="BI2403" s="192">
        <f>IF(N2403="nulová",J2403,0)</f>
        <v>0</v>
      </c>
      <c r="BJ2403" s="19" t="s">
        <v>85</v>
      </c>
      <c r="BK2403" s="192">
        <f>ROUND(I2403*H2403,2)</f>
        <v>0</v>
      </c>
      <c r="BL2403" s="19" t="s">
        <v>296</v>
      </c>
      <c r="BM2403" s="191" t="s">
        <v>4124</v>
      </c>
    </row>
    <row r="2404" s="2" customFormat="1">
      <c r="A2404" s="38"/>
      <c r="B2404" s="39"/>
      <c r="C2404" s="38"/>
      <c r="D2404" s="193" t="s">
        <v>227</v>
      </c>
      <c r="E2404" s="38"/>
      <c r="F2404" s="194" t="s">
        <v>4125</v>
      </c>
      <c r="G2404" s="38"/>
      <c r="H2404" s="38"/>
      <c r="I2404" s="195"/>
      <c r="J2404" s="38"/>
      <c r="K2404" s="38"/>
      <c r="L2404" s="39"/>
      <c r="M2404" s="196"/>
      <c r="N2404" s="197"/>
      <c r="O2404" s="77"/>
      <c r="P2404" s="77"/>
      <c r="Q2404" s="77"/>
      <c r="R2404" s="77"/>
      <c r="S2404" s="77"/>
      <c r="T2404" s="78"/>
      <c r="U2404" s="38"/>
      <c r="V2404" s="38"/>
      <c r="W2404" s="38"/>
      <c r="X2404" s="38"/>
      <c r="Y2404" s="38"/>
      <c r="Z2404" s="38"/>
      <c r="AA2404" s="38"/>
      <c r="AB2404" s="38"/>
      <c r="AC2404" s="38"/>
      <c r="AD2404" s="38"/>
      <c r="AE2404" s="38"/>
      <c r="AT2404" s="19" t="s">
        <v>227</v>
      </c>
      <c r="AU2404" s="19" t="s">
        <v>87</v>
      </c>
    </row>
    <row r="2405" s="2" customFormat="1" ht="16.5" customHeight="1">
      <c r="A2405" s="38"/>
      <c r="B2405" s="179"/>
      <c r="C2405" s="234" t="s">
        <v>4126</v>
      </c>
      <c r="D2405" s="234" t="s">
        <v>2002</v>
      </c>
      <c r="E2405" s="235" t="s">
        <v>4127</v>
      </c>
      <c r="F2405" s="236" t="s">
        <v>4128</v>
      </c>
      <c r="G2405" s="237" t="s">
        <v>390</v>
      </c>
      <c r="H2405" s="238">
        <v>65.010000000000005</v>
      </c>
      <c r="I2405" s="239"/>
      <c r="J2405" s="240">
        <f>ROUND(I2405*H2405,2)</f>
        <v>0</v>
      </c>
      <c r="K2405" s="236" t="s">
        <v>391</v>
      </c>
      <c r="L2405" s="241"/>
      <c r="M2405" s="242" t="s">
        <v>1</v>
      </c>
      <c r="N2405" s="243" t="s">
        <v>43</v>
      </c>
      <c r="O2405" s="77"/>
      <c r="P2405" s="189">
        <f>O2405*H2405</f>
        <v>0</v>
      </c>
      <c r="Q2405" s="189">
        <v>0.0118</v>
      </c>
      <c r="R2405" s="189">
        <f>Q2405*H2405</f>
        <v>0.76711800000000008</v>
      </c>
      <c r="S2405" s="189">
        <v>0</v>
      </c>
      <c r="T2405" s="190">
        <f>S2405*H2405</f>
        <v>0</v>
      </c>
      <c r="U2405" s="38"/>
      <c r="V2405" s="38"/>
      <c r="W2405" s="38"/>
      <c r="X2405" s="38"/>
      <c r="Y2405" s="38"/>
      <c r="Z2405" s="38"/>
      <c r="AA2405" s="38"/>
      <c r="AB2405" s="38"/>
      <c r="AC2405" s="38"/>
      <c r="AD2405" s="38"/>
      <c r="AE2405" s="38"/>
      <c r="AR2405" s="191" t="s">
        <v>612</v>
      </c>
      <c r="AT2405" s="191" t="s">
        <v>2002</v>
      </c>
      <c r="AU2405" s="191" t="s">
        <v>87</v>
      </c>
      <c r="AY2405" s="19" t="s">
        <v>219</v>
      </c>
      <c r="BE2405" s="192">
        <f>IF(N2405="základní",J2405,0)</f>
        <v>0</v>
      </c>
      <c r="BF2405" s="192">
        <f>IF(N2405="snížená",J2405,0)</f>
        <v>0</v>
      </c>
      <c r="BG2405" s="192">
        <f>IF(N2405="zákl. přenesená",J2405,0)</f>
        <v>0</v>
      </c>
      <c r="BH2405" s="192">
        <f>IF(N2405="sníž. přenesená",J2405,0)</f>
        <v>0</v>
      </c>
      <c r="BI2405" s="192">
        <f>IF(N2405="nulová",J2405,0)</f>
        <v>0</v>
      </c>
      <c r="BJ2405" s="19" t="s">
        <v>85</v>
      </c>
      <c r="BK2405" s="192">
        <f>ROUND(I2405*H2405,2)</f>
        <v>0</v>
      </c>
      <c r="BL2405" s="19" t="s">
        <v>296</v>
      </c>
      <c r="BM2405" s="191" t="s">
        <v>4129</v>
      </c>
    </row>
    <row r="2406" s="2" customFormat="1">
      <c r="A2406" s="38"/>
      <c r="B2406" s="39"/>
      <c r="C2406" s="38"/>
      <c r="D2406" s="193" t="s">
        <v>227</v>
      </c>
      <c r="E2406" s="38"/>
      <c r="F2406" s="194" t="s">
        <v>4128</v>
      </c>
      <c r="G2406" s="38"/>
      <c r="H2406" s="38"/>
      <c r="I2406" s="195"/>
      <c r="J2406" s="38"/>
      <c r="K2406" s="38"/>
      <c r="L2406" s="39"/>
      <c r="M2406" s="196"/>
      <c r="N2406" s="197"/>
      <c r="O2406" s="77"/>
      <c r="P2406" s="77"/>
      <c r="Q2406" s="77"/>
      <c r="R2406" s="77"/>
      <c r="S2406" s="77"/>
      <c r="T2406" s="78"/>
      <c r="U2406" s="38"/>
      <c r="V2406" s="38"/>
      <c r="W2406" s="38"/>
      <c r="X2406" s="38"/>
      <c r="Y2406" s="38"/>
      <c r="Z2406" s="38"/>
      <c r="AA2406" s="38"/>
      <c r="AB2406" s="38"/>
      <c r="AC2406" s="38"/>
      <c r="AD2406" s="38"/>
      <c r="AE2406" s="38"/>
      <c r="AT2406" s="19" t="s">
        <v>227</v>
      </c>
      <c r="AU2406" s="19" t="s">
        <v>87</v>
      </c>
    </row>
    <row r="2407" s="14" customFormat="1">
      <c r="A2407" s="14"/>
      <c r="B2407" s="210"/>
      <c r="C2407" s="14"/>
      <c r="D2407" s="193" t="s">
        <v>394</v>
      </c>
      <c r="E2407" s="211" t="s">
        <v>1</v>
      </c>
      <c r="F2407" s="212" t="s">
        <v>4130</v>
      </c>
      <c r="G2407" s="14"/>
      <c r="H2407" s="213">
        <v>65.010000000000005</v>
      </c>
      <c r="I2407" s="214"/>
      <c r="J2407" s="14"/>
      <c r="K2407" s="14"/>
      <c r="L2407" s="210"/>
      <c r="M2407" s="215"/>
      <c r="N2407" s="216"/>
      <c r="O2407" s="216"/>
      <c r="P2407" s="216"/>
      <c r="Q2407" s="216"/>
      <c r="R2407" s="216"/>
      <c r="S2407" s="216"/>
      <c r="T2407" s="217"/>
      <c r="U2407" s="14"/>
      <c r="V2407" s="14"/>
      <c r="W2407" s="14"/>
      <c r="X2407" s="14"/>
      <c r="Y2407" s="14"/>
      <c r="Z2407" s="14"/>
      <c r="AA2407" s="14"/>
      <c r="AB2407" s="14"/>
      <c r="AC2407" s="14"/>
      <c r="AD2407" s="14"/>
      <c r="AE2407" s="14"/>
      <c r="AT2407" s="211" t="s">
        <v>394</v>
      </c>
      <c r="AU2407" s="211" t="s">
        <v>87</v>
      </c>
      <c r="AV2407" s="14" t="s">
        <v>87</v>
      </c>
      <c r="AW2407" s="14" t="s">
        <v>34</v>
      </c>
      <c r="AX2407" s="14" t="s">
        <v>78</v>
      </c>
      <c r="AY2407" s="211" t="s">
        <v>219</v>
      </c>
    </row>
    <row r="2408" s="15" customFormat="1">
      <c r="A2408" s="15"/>
      <c r="B2408" s="218"/>
      <c r="C2408" s="15"/>
      <c r="D2408" s="193" t="s">
        <v>394</v>
      </c>
      <c r="E2408" s="219" t="s">
        <v>1</v>
      </c>
      <c r="F2408" s="220" t="s">
        <v>401</v>
      </c>
      <c r="G2408" s="15"/>
      <c r="H2408" s="221">
        <v>65.010000000000005</v>
      </c>
      <c r="I2408" s="222"/>
      <c r="J2408" s="15"/>
      <c r="K2408" s="15"/>
      <c r="L2408" s="218"/>
      <c r="M2408" s="223"/>
      <c r="N2408" s="224"/>
      <c r="O2408" s="224"/>
      <c r="P2408" s="224"/>
      <c r="Q2408" s="224"/>
      <c r="R2408" s="224"/>
      <c r="S2408" s="224"/>
      <c r="T2408" s="225"/>
      <c r="U2408" s="15"/>
      <c r="V2408" s="15"/>
      <c r="W2408" s="15"/>
      <c r="X2408" s="15"/>
      <c r="Y2408" s="15"/>
      <c r="Z2408" s="15"/>
      <c r="AA2408" s="15"/>
      <c r="AB2408" s="15"/>
      <c r="AC2408" s="15"/>
      <c r="AD2408" s="15"/>
      <c r="AE2408" s="15"/>
      <c r="AT2408" s="219" t="s">
        <v>394</v>
      </c>
      <c r="AU2408" s="219" t="s">
        <v>87</v>
      </c>
      <c r="AV2408" s="15" t="s">
        <v>218</v>
      </c>
      <c r="AW2408" s="15" t="s">
        <v>34</v>
      </c>
      <c r="AX2408" s="15" t="s">
        <v>85</v>
      </c>
      <c r="AY2408" s="219" t="s">
        <v>219</v>
      </c>
    </row>
    <row r="2409" s="2" customFormat="1">
      <c r="A2409" s="38"/>
      <c r="B2409" s="179"/>
      <c r="C2409" s="180" t="s">
        <v>4131</v>
      </c>
      <c r="D2409" s="180" t="s">
        <v>222</v>
      </c>
      <c r="E2409" s="181" t="s">
        <v>4132</v>
      </c>
      <c r="F2409" s="182" t="s">
        <v>4133</v>
      </c>
      <c r="G2409" s="183" t="s">
        <v>390</v>
      </c>
      <c r="H2409" s="184">
        <v>33.5</v>
      </c>
      <c r="I2409" s="185"/>
      <c r="J2409" s="186">
        <f>ROUND(I2409*H2409,2)</f>
        <v>0</v>
      </c>
      <c r="K2409" s="182" t="s">
        <v>391</v>
      </c>
      <c r="L2409" s="39"/>
      <c r="M2409" s="187" t="s">
        <v>1</v>
      </c>
      <c r="N2409" s="188" t="s">
        <v>43</v>
      </c>
      <c r="O2409" s="77"/>
      <c r="P2409" s="189">
        <f>O2409*H2409</f>
        <v>0</v>
      </c>
      <c r="Q2409" s="189">
        <v>0</v>
      </c>
      <c r="R2409" s="189">
        <f>Q2409*H2409</f>
        <v>0</v>
      </c>
      <c r="S2409" s="189">
        <v>0</v>
      </c>
      <c r="T2409" s="190">
        <f>S2409*H2409</f>
        <v>0</v>
      </c>
      <c r="U2409" s="38"/>
      <c r="V2409" s="38"/>
      <c r="W2409" s="38"/>
      <c r="X2409" s="38"/>
      <c r="Y2409" s="38"/>
      <c r="Z2409" s="38"/>
      <c r="AA2409" s="38"/>
      <c r="AB2409" s="38"/>
      <c r="AC2409" s="38"/>
      <c r="AD2409" s="38"/>
      <c r="AE2409" s="38"/>
      <c r="AR2409" s="191" t="s">
        <v>296</v>
      </c>
      <c r="AT2409" s="191" t="s">
        <v>222</v>
      </c>
      <c r="AU2409" s="191" t="s">
        <v>87</v>
      </c>
      <c r="AY2409" s="19" t="s">
        <v>219</v>
      </c>
      <c r="BE2409" s="192">
        <f>IF(N2409="základní",J2409,0)</f>
        <v>0</v>
      </c>
      <c r="BF2409" s="192">
        <f>IF(N2409="snížená",J2409,0)</f>
        <v>0</v>
      </c>
      <c r="BG2409" s="192">
        <f>IF(N2409="zákl. přenesená",J2409,0)</f>
        <v>0</v>
      </c>
      <c r="BH2409" s="192">
        <f>IF(N2409="sníž. přenesená",J2409,0)</f>
        <v>0</v>
      </c>
      <c r="BI2409" s="192">
        <f>IF(N2409="nulová",J2409,0)</f>
        <v>0</v>
      </c>
      <c r="BJ2409" s="19" t="s">
        <v>85</v>
      </c>
      <c r="BK2409" s="192">
        <f>ROUND(I2409*H2409,2)</f>
        <v>0</v>
      </c>
      <c r="BL2409" s="19" t="s">
        <v>296</v>
      </c>
      <c r="BM2409" s="191" t="s">
        <v>4134</v>
      </c>
    </row>
    <row r="2410" s="2" customFormat="1">
      <c r="A2410" s="38"/>
      <c r="B2410" s="39"/>
      <c r="C2410" s="38"/>
      <c r="D2410" s="193" t="s">
        <v>227</v>
      </c>
      <c r="E2410" s="38"/>
      <c r="F2410" s="194" t="s">
        <v>4135</v>
      </c>
      <c r="G2410" s="38"/>
      <c r="H2410" s="38"/>
      <c r="I2410" s="195"/>
      <c r="J2410" s="38"/>
      <c r="K2410" s="38"/>
      <c r="L2410" s="39"/>
      <c r="M2410" s="196"/>
      <c r="N2410" s="197"/>
      <c r="O2410" s="77"/>
      <c r="P2410" s="77"/>
      <c r="Q2410" s="77"/>
      <c r="R2410" s="77"/>
      <c r="S2410" s="77"/>
      <c r="T2410" s="78"/>
      <c r="U2410" s="38"/>
      <c r="V2410" s="38"/>
      <c r="W2410" s="38"/>
      <c r="X2410" s="38"/>
      <c r="Y2410" s="38"/>
      <c r="Z2410" s="38"/>
      <c r="AA2410" s="38"/>
      <c r="AB2410" s="38"/>
      <c r="AC2410" s="38"/>
      <c r="AD2410" s="38"/>
      <c r="AE2410" s="38"/>
      <c r="AT2410" s="19" t="s">
        <v>227</v>
      </c>
      <c r="AU2410" s="19" t="s">
        <v>87</v>
      </c>
    </row>
    <row r="2411" s="13" customFormat="1">
      <c r="A2411" s="13"/>
      <c r="B2411" s="203"/>
      <c r="C2411" s="13"/>
      <c r="D2411" s="193" t="s">
        <v>394</v>
      </c>
      <c r="E2411" s="204" t="s">
        <v>1</v>
      </c>
      <c r="F2411" s="205" t="s">
        <v>1070</v>
      </c>
      <c r="G2411" s="13"/>
      <c r="H2411" s="204" t="s">
        <v>1</v>
      </c>
      <c r="I2411" s="206"/>
      <c r="J2411" s="13"/>
      <c r="K2411" s="13"/>
      <c r="L2411" s="203"/>
      <c r="M2411" s="207"/>
      <c r="N2411" s="208"/>
      <c r="O2411" s="208"/>
      <c r="P2411" s="208"/>
      <c r="Q2411" s="208"/>
      <c r="R2411" s="208"/>
      <c r="S2411" s="208"/>
      <c r="T2411" s="209"/>
      <c r="U2411" s="13"/>
      <c r="V2411" s="13"/>
      <c r="W2411" s="13"/>
      <c r="X2411" s="13"/>
      <c r="Y2411" s="13"/>
      <c r="Z2411" s="13"/>
      <c r="AA2411" s="13"/>
      <c r="AB2411" s="13"/>
      <c r="AC2411" s="13"/>
      <c r="AD2411" s="13"/>
      <c r="AE2411" s="13"/>
      <c r="AT2411" s="204" t="s">
        <v>394</v>
      </c>
      <c r="AU2411" s="204" t="s">
        <v>87</v>
      </c>
      <c r="AV2411" s="13" t="s">
        <v>85</v>
      </c>
      <c r="AW2411" s="13" t="s">
        <v>34</v>
      </c>
      <c r="AX2411" s="13" t="s">
        <v>78</v>
      </c>
      <c r="AY2411" s="204" t="s">
        <v>219</v>
      </c>
    </row>
    <row r="2412" s="13" customFormat="1">
      <c r="A2412" s="13"/>
      <c r="B2412" s="203"/>
      <c r="C2412" s="13"/>
      <c r="D2412" s="193" t="s">
        <v>394</v>
      </c>
      <c r="E2412" s="204" t="s">
        <v>1</v>
      </c>
      <c r="F2412" s="205" t="s">
        <v>913</v>
      </c>
      <c r="G2412" s="13"/>
      <c r="H2412" s="204" t="s">
        <v>1</v>
      </c>
      <c r="I2412" s="206"/>
      <c r="J2412" s="13"/>
      <c r="K2412" s="13"/>
      <c r="L2412" s="203"/>
      <c r="M2412" s="207"/>
      <c r="N2412" s="208"/>
      <c r="O2412" s="208"/>
      <c r="P2412" s="208"/>
      <c r="Q2412" s="208"/>
      <c r="R2412" s="208"/>
      <c r="S2412" s="208"/>
      <c r="T2412" s="209"/>
      <c r="U2412" s="13"/>
      <c r="V2412" s="13"/>
      <c r="W2412" s="13"/>
      <c r="X2412" s="13"/>
      <c r="Y2412" s="13"/>
      <c r="Z2412" s="13"/>
      <c r="AA2412" s="13"/>
      <c r="AB2412" s="13"/>
      <c r="AC2412" s="13"/>
      <c r="AD2412" s="13"/>
      <c r="AE2412" s="13"/>
      <c r="AT2412" s="204" t="s">
        <v>394</v>
      </c>
      <c r="AU2412" s="204" t="s">
        <v>87</v>
      </c>
      <c r="AV2412" s="13" t="s">
        <v>85</v>
      </c>
      <c r="AW2412" s="13" t="s">
        <v>34</v>
      </c>
      <c r="AX2412" s="13" t="s">
        <v>78</v>
      </c>
      <c r="AY2412" s="204" t="s">
        <v>219</v>
      </c>
    </row>
    <row r="2413" s="14" customFormat="1">
      <c r="A2413" s="14"/>
      <c r="B2413" s="210"/>
      <c r="C2413" s="14"/>
      <c r="D2413" s="193" t="s">
        <v>394</v>
      </c>
      <c r="E2413" s="211" t="s">
        <v>1</v>
      </c>
      <c r="F2413" s="212" t="s">
        <v>4108</v>
      </c>
      <c r="G2413" s="14"/>
      <c r="H2413" s="213">
        <v>3.6000000000000001</v>
      </c>
      <c r="I2413" s="214"/>
      <c r="J2413" s="14"/>
      <c r="K2413" s="14"/>
      <c r="L2413" s="210"/>
      <c r="M2413" s="215"/>
      <c r="N2413" s="216"/>
      <c r="O2413" s="216"/>
      <c r="P2413" s="216"/>
      <c r="Q2413" s="216"/>
      <c r="R2413" s="216"/>
      <c r="S2413" s="216"/>
      <c r="T2413" s="217"/>
      <c r="U2413" s="14"/>
      <c r="V2413" s="14"/>
      <c r="W2413" s="14"/>
      <c r="X2413" s="14"/>
      <c r="Y2413" s="14"/>
      <c r="Z2413" s="14"/>
      <c r="AA2413" s="14"/>
      <c r="AB2413" s="14"/>
      <c r="AC2413" s="14"/>
      <c r="AD2413" s="14"/>
      <c r="AE2413" s="14"/>
      <c r="AT2413" s="211" t="s">
        <v>394</v>
      </c>
      <c r="AU2413" s="211" t="s">
        <v>87</v>
      </c>
      <c r="AV2413" s="14" t="s">
        <v>87</v>
      </c>
      <c r="AW2413" s="14" t="s">
        <v>34</v>
      </c>
      <c r="AX2413" s="14" t="s">
        <v>78</v>
      </c>
      <c r="AY2413" s="211" t="s">
        <v>219</v>
      </c>
    </row>
    <row r="2414" s="13" customFormat="1">
      <c r="A2414" s="13"/>
      <c r="B2414" s="203"/>
      <c r="C2414" s="13"/>
      <c r="D2414" s="193" t="s">
        <v>394</v>
      </c>
      <c r="E2414" s="204" t="s">
        <v>1</v>
      </c>
      <c r="F2414" s="205" t="s">
        <v>459</v>
      </c>
      <c r="G2414" s="13"/>
      <c r="H2414" s="204" t="s">
        <v>1</v>
      </c>
      <c r="I2414" s="206"/>
      <c r="J2414" s="13"/>
      <c r="K2414" s="13"/>
      <c r="L2414" s="203"/>
      <c r="M2414" s="207"/>
      <c r="N2414" s="208"/>
      <c r="O2414" s="208"/>
      <c r="P2414" s="208"/>
      <c r="Q2414" s="208"/>
      <c r="R2414" s="208"/>
      <c r="S2414" s="208"/>
      <c r="T2414" s="209"/>
      <c r="U2414" s="13"/>
      <c r="V2414" s="13"/>
      <c r="W2414" s="13"/>
      <c r="X2414" s="13"/>
      <c r="Y2414" s="13"/>
      <c r="Z2414" s="13"/>
      <c r="AA2414" s="13"/>
      <c r="AB2414" s="13"/>
      <c r="AC2414" s="13"/>
      <c r="AD2414" s="13"/>
      <c r="AE2414" s="13"/>
      <c r="AT2414" s="204" t="s">
        <v>394</v>
      </c>
      <c r="AU2414" s="204" t="s">
        <v>87</v>
      </c>
      <c r="AV2414" s="13" t="s">
        <v>85</v>
      </c>
      <c r="AW2414" s="13" t="s">
        <v>34</v>
      </c>
      <c r="AX2414" s="13" t="s">
        <v>78</v>
      </c>
      <c r="AY2414" s="204" t="s">
        <v>219</v>
      </c>
    </row>
    <row r="2415" s="13" customFormat="1">
      <c r="A2415" s="13"/>
      <c r="B2415" s="203"/>
      <c r="C2415" s="13"/>
      <c r="D2415" s="193" t="s">
        <v>394</v>
      </c>
      <c r="E2415" s="204" t="s">
        <v>1</v>
      </c>
      <c r="F2415" s="205" t="s">
        <v>666</v>
      </c>
      <c r="G2415" s="13"/>
      <c r="H2415" s="204" t="s">
        <v>1</v>
      </c>
      <c r="I2415" s="206"/>
      <c r="J2415" s="13"/>
      <c r="K2415" s="13"/>
      <c r="L2415" s="203"/>
      <c r="M2415" s="207"/>
      <c r="N2415" s="208"/>
      <c r="O2415" s="208"/>
      <c r="P2415" s="208"/>
      <c r="Q2415" s="208"/>
      <c r="R2415" s="208"/>
      <c r="S2415" s="208"/>
      <c r="T2415" s="209"/>
      <c r="U2415" s="13"/>
      <c r="V2415" s="13"/>
      <c r="W2415" s="13"/>
      <c r="X2415" s="13"/>
      <c r="Y2415" s="13"/>
      <c r="Z2415" s="13"/>
      <c r="AA2415" s="13"/>
      <c r="AB2415" s="13"/>
      <c r="AC2415" s="13"/>
      <c r="AD2415" s="13"/>
      <c r="AE2415" s="13"/>
      <c r="AT2415" s="204" t="s">
        <v>394</v>
      </c>
      <c r="AU2415" s="204" t="s">
        <v>87</v>
      </c>
      <c r="AV2415" s="13" t="s">
        <v>85</v>
      </c>
      <c r="AW2415" s="13" t="s">
        <v>34</v>
      </c>
      <c r="AX2415" s="13" t="s">
        <v>78</v>
      </c>
      <c r="AY2415" s="204" t="s">
        <v>219</v>
      </c>
    </row>
    <row r="2416" s="14" customFormat="1">
      <c r="A2416" s="14"/>
      <c r="B2416" s="210"/>
      <c r="C2416" s="14"/>
      <c r="D2416" s="193" t="s">
        <v>394</v>
      </c>
      <c r="E2416" s="211" t="s">
        <v>1</v>
      </c>
      <c r="F2416" s="212" t="s">
        <v>4109</v>
      </c>
      <c r="G2416" s="14"/>
      <c r="H2416" s="213">
        <v>3.2250000000000001</v>
      </c>
      <c r="I2416" s="214"/>
      <c r="J2416" s="14"/>
      <c r="K2416" s="14"/>
      <c r="L2416" s="210"/>
      <c r="M2416" s="215"/>
      <c r="N2416" s="216"/>
      <c r="O2416" s="216"/>
      <c r="P2416" s="216"/>
      <c r="Q2416" s="216"/>
      <c r="R2416" s="216"/>
      <c r="S2416" s="216"/>
      <c r="T2416" s="217"/>
      <c r="U2416" s="14"/>
      <c r="V2416" s="14"/>
      <c r="W2416" s="14"/>
      <c r="X2416" s="14"/>
      <c r="Y2416" s="14"/>
      <c r="Z2416" s="14"/>
      <c r="AA2416" s="14"/>
      <c r="AB2416" s="14"/>
      <c r="AC2416" s="14"/>
      <c r="AD2416" s="14"/>
      <c r="AE2416" s="14"/>
      <c r="AT2416" s="211" t="s">
        <v>394</v>
      </c>
      <c r="AU2416" s="211" t="s">
        <v>87</v>
      </c>
      <c r="AV2416" s="14" t="s">
        <v>87</v>
      </c>
      <c r="AW2416" s="14" t="s">
        <v>34</v>
      </c>
      <c r="AX2416" s="14" t="s">
        <v>78</v>
      </c>
      <c r="AY2416" s="211" t="s">
        <v>219</v>
      </c>
    </row>
    <row r="2417" s="13" customFormat="1">
      <c r="A2417" s="13"/>
      <c r="B2417" s="203"/>
      <c r="C2417" s="13"/>
      <c r="D2417" s="193" t="s">
        <v>394</v>
      </c>
      <c r="E2417" s="204" t="s">
        <v>1</v>
      </c>
      <c r="F2417" s="205" t="s">
        <v>1243</v>
      </c>
      <c r="G2417" s="13"/>
      <c r="H2417" s="204" t="s">
        <v>1</v>
      </c>
      <c r="I2417" s="206"/>
      <c r="J2417" s="13"/>
      <c r="K2417" s="13"/>
      <c r="L2417" s="203"/>
      <c r="M2417" s="207"/>
      <c r="N2417" s="208"/>
      <c r="O2417" s="208"/>
      <c r="P2417" s="208"/>
      <c r="Q2417" s="208"/>
      <c r="R2417" s="208"/>
      <c r="S2417" s="208"/>
      <c r="T2417" s="209"/>
      <c r="U2417" s="13"/>
      <c r="V2417" s="13"/>
      <c r="W2417" s="13"/>
      <c r="X2417" s="13"/>
      <c r="Y2417" s="13"/>
      <c r="Z2417" s="13"/>
      <c r="AA2417" s="13"/>
      <c r="AB2417" s="13"/>
      <c r="AC2417" s="13"/>
      <c r="AD2417" s="13"/>
      <c r="AE2417" s="13"/>
      <c r="AT2417" s="204" t="s">
        <v>394</v>
      </c>
      <c r="AU2417" s="204" t="s">
        <v>87</v>
      </c>
      <c r="AV2417" s="13" t="s">
        <v>85</v>
      </c>
      <c r="AW2417" s="13" t="s">
        <v>34</v>
      </c>
      <c r="AX2417" s="13" t="s">
        <v>78</v>
      </c>
      <c r="AY2417" s="204" t="s">
        <v>219</v>
      </c>
    </row>
    <row r="2418" s="14" customFormat="1">
      <c r="A2418" s="14"/>
      <c r="B2418" s="210"/>
      <c r="C2418" s="14"/>
      <c r="D2418" s="193" t="s">
        <v>394</v>
      </c>
      <c r="E2418" s="211" t="s">
        <v>1</v>
      </c>
      <c r="F2418" s="212" t="s">
        <v>1418</v>
      </c>
      <c r="G2418" s="14"/>
      <c r="H2418" s="213">
        <v>11.6</v>
      </c>
      <c r="I2418" s="214"/>
      <c r="J2418" s="14"/>
      <c r="K2418" s="14"/>
      <c r="L2418" s="210"/>
      <c r="M2418" s="215"/>
      <c r="N2418" s="216"/>
      <c r="O2418" s="216"/>
      <c r="P2418" s="216"/>
      <c r="Q2418" s="216"/>
      <c r="R2418" s="216"/>
      <c r="S2418" s="216"/>
      <c r="T2418" s="217"/>
      <c r="U2418" s="14"/>
      <c r="V2418" s="14"/>
      <c r="W2418" s="14"/>
      <c r="X2418" s="14"/>
      <c r="Y2418" s="14"/>
      <c r="Z2418" s="14"/>
      <c r="AA2418" s="14"/>
      <c r="AB2418" s="14"/>
      <c r="AC2418" s="14"/>
      <c r="AD2418" s="14"/>
      <c r="AE2418" s="14"/>
      <c r="AT2418" s="211" t="s">
        <v>394</v>
      </c>
      <c r="AU2418" s="211" t="s">
        <v>87</v>
      </c>
      <c r="AV2418" s="14" t="s">
        <v>87</v>
      </c>
      <c r="AW2418" s="14" t="s">
        <v>34</v>
      </c>
      <c r="AX2418" s="14" t="s">
        <v>78</v>
      </c>
      <c r="AY2418" s="211" t="s">
        <v>219</v>
      </c>
    </row>
    <row r="2419" s="14" customFormat="1">
      <c r="A2419" s="14"/>
      <c r="B2419" s="210"/>
      <c r="C2419" s="14"/>
      <c r="D2419" s="193" t="s">
        <v>394</v>
      </c>
      <c r="E2419" s="211" t="s">
        <v>1</v>
      </c>
      <c r="F2419" s="212" t="s">
        <v>918</v>
      </c>
      <c r="G2419" s="14"/>
      <c r="H2419" s="213">
        <v>-1.6000000000000001</v>
      </c>
      <c r="I2419" s="214"/>
      <c r="J2419" s="14"/>
      <c r="K2419" s="14"/>
      <c r="L2419" s="210"/>
      <c r="M2419" s="215"/>
      <c r="N2419" s="216"/>
      <c r="O2419" s="216"/>
      <c r="P2419" s="216"/>
      <c r="Q2419" s="216"/>
      <c r="R2419" s="216"/>
      <c r="S2419" s="216"/>
      <c r="T2419" s="217"/>
      <c r="U2419" s="14"/>
      <c r="V2419" s="14"/>
      <c r="W2419" s="14"/>
      <c r="X2419" s="14"/>
      <c r="Y2419" s="14"/>
      <c r="Z2419" s="14"/>
      <c r="AA2419" s="14"/>
      <c r="AB2419" s="14"/>
      <c r="AC2419" s="14"/>
      <c r="AD2419" s="14"/>
      <c r="AE2419" s="14"/>
      <c r="AT2419" s="211" t="s">
        <v>394</v>
      </c>
      <c r="AU2419" s="211" t="s">
        <v>87</v>
      </c>
      <c r="AV2419" s="14" t="s">
        <v>87</v>
      </c>
      <c r="AW2419" s="14" t="s">
        <v>34</v>
      </c>
      <c r="AX2419" s="14" t="s">
        <v>78</v>
      </c>
      <c r="AY2419" s="211" t="s">
        <v>219</v>
      </c>
    </row>
    <row r="2420" s="13" customFormat="1">
      <c r="A2420" s="13"/>
      <c r="B2420" s="203"/>
      <c r="C2420" s="13"/>
      <c r="D2420" s="193" t="s">
        <v>394</v>
      </c>
      <c r="E2420" s="204" t="s">
        <v>1</v>
      </c>
      <c r="F2420" s="205" t="s">
        <v>1245</v>
      </c>
      <c r="G2420" s="13"/>
      <c r="H2420" s="204" t="s">
        <v>1</v>
      </c>
      <c r="I2420" s="206"/>
      <c r="J2420" s="13"/>
      <c r="K2420" s="13"/>
      <c r="L2420" s="203"/>
      <c r="M2420" s="207"/>
      <c r="N2420" s="208"/>
      <c r="O2420" s="208"/>
      <c r="P2420" s="208"/>
      <c r="Q2420" s="208"/>
      <c r="R2420" s="208"/>
      <c r="S2420" s="208"/>
      <c r="T2420" s="209"/>
      <c r="U2420" s="13"/>
      <c r="V2420" s="13"/>
      <c r="W2420" s="13"/>
      <c r="X2420" s="13"/>
      <c r="Y2420" s="13"/>
      <c r="Z2420" s="13"/>
      <c r="AA2420" s="13"/>
      <c r="AB2420" s="13"/>
      <c r="AC2420" s="13"/>
      <c r="AD2420" s="13"/>
      <c r="AE2420" s="13"/>
      <c r="AT2420" s="204" t="s">
        <v>394</v>
      </c>
      <c r="AU2420" s="204" t="s">
        <v>87</v>
      </c>
      <c r="AV2420" s="13" t="s">
        <v>85</v>
      </c>
      <c r="AW2420" s="13" t="s">
        <v>34</v>
      </c>
      <c r="AX2420" s="13" t="s">
        <v>78</v>
      </c>
      <c r="AY2420" s="204" t="s">
        <v>219</v>
      </c>
    </row>
    <row r="2421" s="14" customFormat="1">
      <c r="A2421" s="14"/>
      <c r="B2421" s="210"/>
      <c r="C2421" s="14"/>
      <c r="D2421" s="193" t="s">
        <v>394</v>
      </c>
      <c r="E2421" s="211" t="s">
        <v>1</v>
      </c>
      <c r="F2421" s="212" t="s">
        <v>4111</v>
      </c>
      <c r="G2421" s="14"/>
      <c r="H2421" s="213">
        <v>9.5999999999999996</v>
      </c>
      <c r="I2421" s="214"/>
      <c r="J2421" s="14"/>
      <c r="K2421" s="14"/>
      <c r="L2421" s="210"/>
      <c r="M2421" s="215"/>
      <c r="N2421" s="216"/>
      <c r="O2421" s="216"/>
      <c r="P2421" s="216"/>
      <c r="Q2421" s="216"/>
      <c r="R2421" s="216"/>
      <c r="S2421" s="216"/>
      <c r="T2421" s="217"/>
      <c r="U2421" s="14"/>
      <c r="V2421" s="14"/>
      <c r="W2421" s="14"/>
      <c r="X2421" s="14"/>
      <c r="Y2421" s="14"/>
      <c r="Z2421" s="14"/>
      <c r="AA2421" s="14"/>
      <c r="AB2421" s="14"/>
      <c r="AC2421" s="14"/>
      <c r="AD2421" s="14"/>
      <c r="AE2421" s="14"/>
      <c r="AT2421" s="211" t="s">
        <v>394</v>
      </c>
      <c r="AU2421" s="211" t="s">
        <v>87</v>
      </c>
      <c r="AV2421" s="14" t="s">
        <v>87</v>
      </c>
      <c r="AW2421" s="14" t="s">
        <v>34</v>
      </c>
      <c r="AX2421" s="14" t="s">
        <v>78</v>
      </c>
      <c r="AY2421" s="211" t="s">
        <v>219</v>
      </c>
    </row>
    <row r="2422" s="14" customFormat="1">
      <c r="A2422" s="14"/>
      <c r="B2422" s="210"/>
      <c r="C2422" s="14"/>
      <c r="D2422" s="193" t="s">
        <v>394</v>
      </c>
      <c r="E2422" s="211" t="s">
        <v>1</v>
      </c>
      <c r="F2422" s="212" t="s">
        <v>922</v>
      </c>
      <c r="G2422" s="14"/>
      <c r="H2422" s="213">
        <v>-1.3999999999999999</v>
      </c>
      <c r="I2422" s="214"/>
      <c r="J2422" s="14"/>
      <c r="K2422" s="14"/>
      <c r="L2422" s="210"/>
      <c r="M2422" s="215"/>
      <c r="N2422" s="216"/>
      <c r="O2422" s="216"/>
      <c r="P2422" s="216"/>
      <c r="Q2422" s="216"/>
      <c r="R2422" s="216"/>
      <c r="S2422" s="216"/>
      <c r="T2422" s="217"/>
      <c r="U2422" s="14"/>
      <c r="V2422" s="14"/>
      <c r="W2422" s="14"/>
      <c r="X2422" s="14"/>
      <c r="Y2422" s="14"/>
      <c r="Z2422" s="14"/>
      <c r="AA2422" s="14"/>
      <c r="AB2422" s="14"/>
      <c r="AC2422" s="14"/>
      <c r="AD2422" s="14"/>
      <c r="AE2422" s="14"/>
      <c r="AT2422" s="211" t="s">
        <v>394</v>
      </c>
      <c r="AU2422" s="211" t="s">
        <v>87</v>
      </c>
      <c r="AV2422" s="14" t="s">
        <v>87</v>
      </c>
      <c r="AW2422" s="14" t="s">
        <v>34</v>
      </c>
      <c r="AX2422" s="14" t="s">
        <v>78</v>
      </c>
      <c r="AY2422" s="211" t="s">
        <v>219</v>
      </c>
    </row>
    <row r="2423" s="13" customFormat="1">
      <c r="A2423" s="13"/>
      <c r="B2423" s="203"/>
      <c r="C2423" s="13"/>
      <c r="D2423" s="193" t="s">
        <v>394</v>
      </c>
      <c r="E2423" s="204" t="s">
        <v>1</v>
      </c>
      <c r="F2423" s="205" t="s">
        <v>4112</v>
      </c>
      <c r="G2423" s="13"/>
      <c r="H2423" s="204" t="s">
        <v>1</v>
      </c>
      <c r="I2423" s="206"/>
      <c r="J2423" s="13"/>
      <c r="K2423" s="13"/>
      <c r="L2423" s="203"/>
      <c r="M2423" s="207"/>
      <c r="N2423" s="208"/>
      <c r="O2423" s="208"/>
      <c r="P2423" s="208"/>
      <c r="Q2423" s="208"/>
      <c r="R2423" s="208"/>
      <c r="S2423" s="208"/>
      <c r="T2423" s="209"/>
      <c r="U2423" s="13"/>
      <c r="V2423" s="13"/>
      <c r="W2423" s="13"/>
      <c r="X2423" s="13"/>
      <c r="Y2423" s="13"/>
      <c r="Z2423" s="13"/>
      <c r="AA2423" s="13"/>
      <c r="AB2423" s="13"/>
      <c r="AC2423" s="13"/>
      <c r="AD2423" s="13"/>
      <c r="AE2423" s="13"/>
      <c r="AT2423" s="204" t="s">
        <v>394</v>
      </c>
      <c r="AU2423" s="204" t="s">
        <v>87</v>
      </c>
      <c r="AV2423" s="13" t="s">
        <v>85</v>
      </c>
      <c r="AW2423" s="13" t="s">
        <v>34</v>
      </c>
      <c r="AX2423" s="13" t="s">
        <v>78</v>
      </c>
      <c r="AY2423" s="204" t="s">
        <v>219</v>
      </c>
    </row>
    <row r="2424" s="14" customFormat="1">
      <c r="A2424" s="14"/>
      <c r="B2424" s="210"/>
      <c r="C2424" s="14"/>
      <c r="D2424" s="193" t="s">
        <v>394</v>
      </c>
      <c r="E2424" s="211" t="s">
        <v>1</v>
      </c>
      <c r="F2424" s="212" t="s">
        <v>4113</v>
      </c>
      <c r="G2424" s="14"/>
      <c r="H2424" s="213">
        <v>8.4749999999999996</v>
      </c>
      <c r="I2424" s="214"/>
      <c r="J2424" s="14"/>
      <c r="K2424" s="14"/>
      <c r="L2424" s="210"/>
      <c r="M2424" s="215"/>
      <c r="N2424" s="216"/>
      <c r="O2424" s="216"/>
      <c r="P2424" s="216"/>
      <c r="Q2424" s="216"/>
      <c r="R2424" s="216"/>
      <c r="S2424" s="216"/>
      <c r="T2424" s="217"/>
      <c r="U2424" s="14"/>
      <c r="V2424" s="14"/>
      <c r="W2424" s="14"/>
      <c r="X2424" s="14"/>
      <c r="Y2424" s="14"/>
      <c r="Z2424" s="14"/>
      <c r="AA2424" s="14"/>
      <c r="AB2424" s="14"/>
      <c r="AC2424" s="14"/>
      <c r="AD2424" s="14"/>
      <c r="AE2424" s="14"/>
      <c r="AT2424" s="211" t="s">
        <v>394</v>
      </c>
      <c r="AU2424" s="211" t="s">
        <v>87</v>
      </c>
      <c r="AV2424" s="14" t="s">
        <v>87</v>
      </c>
      <c r="AW2424" s="14" t="s">
        <v>34</v>
      </c>
      <c r="AX2424" s="14" t="s">
        <v>78</v>
      </c>
      <c r="AY2424" s="211" t="s">
        <v>219</v>
      </c>
    </row>
    <row r="2425" s="15" customFormat="1">
      <c r="A2425" s="15"/>
      <c r="B2425" s="218"/>
      <c r="C2425" s="15"/>
      <c r="D2425" s="193" t="s">
        <v>394</v>
      </c>
      <c r="E2425" s="219" t="s">
        <v>1</v>
      </c>
      <c r="F2425" s="220" t="s">
        <v>401</v>
      </c>
      <c r="G2425" s="15"/>
      <c r="H2425" s="221">
        <v>33.5</v>
      </c>
      <c r="I2425" s="222"/>
      <c r="J2425" s="15"/>
      <c r="K2425" s="15"/>
      <c r="L2425" s="218"/>
      <c r="M2425" s="223"/>
      <c r="N2425" s="224"/>
      <c r="O2425" s="224"/>
      <c r="P2425" s="224"/>
      <c r="Q2425" s="224"/>
      <c r="R2425" s="224"/>
      <c r="S2425" s="224"/>
      <c r="T2425" s="225"/>
      <c r="U2425" s="15"/>
      <c r="V2425" s="15"/>
      <c r="W2425" s="15"/>
      <c r="X2425" s="15"/>
      <c r="Y2425" s="15"/>
      <c r="Z2425" s="15"/>
      <c r="AA2425" s="15"/>
      <c r="AB2425" s="15"/>
      <c r="AC2425" s="15"/>
      <c r="AD2425" s="15"/>
      <c r="AE2425" s="15"/>
      <c r="AT2425" s="219" t="s">
        <v>394</v>
      </c>
      <c r="AU2425" s="219" t="s">
        <v>87</v>
      </c>
      <c r="AV2425" s="15" t="s">
        <v>218</v>
      </c>
      <c r="AW2425" s="15" t="s">
        <v>34</v>
      </c>
      <c r="AX2425" s="15" t="s">
        <v>85</v>
      </c>
      <c r="AY2425" s="219" t="s">
        <v>219</v>
      </c>
    </row>
    <row r="2426" s="2" customFormat="1">
      <c r="A2426" s="38"/>
      <c r="B2426" s="179"/>
      <c r="C2426" s="180" t="s">
        <v>4136</v>
      </c>
      <c r="D2426" s="180" t="s">
        <v>222</v>
      </c>
      <c r="E2426" s="181" t="s">
        <v>4137</v>
      </c>
      <c r="F2426" s="182" t="s">
        <v>4138</v>
      </c>
      <c r="G2426" s="183" t="s">
        <v>390</v>
      </c>
      <c r="H2426" s="184">
        <v>0.23999999999999999</v>
      </c>
      <c r="I2426" s="185"/>
      <c r="J2426" s="186">
        <f>ROUND(I2426*H2426,2)</f>
        <v>0</v>
      </c>
      <c r="K2426" s="182" t="s">
        <v>391</v>
      </c>
      <c r="L2426" s="39"/>
      <c r="M2426" s="187" t="s">
        <v>1</v>
      </c>
      <c r="N2426" s="188" t="s">
        <v>43</v>
      </c>
      <c r="O2426" s="77"/>
      <c r="P2426" s="189">
        <f>O2426*H2426</f>
        <v>0</v>
      </c>
      <c r="Q2426" s="189">
        <v>0.00063000000000000003</v>
      </c>
      <c r="R2426" s="189">
        <f>Q2426*H2426</f>
        <v>0.00015119999999999999</v>
      </c>
      <c r="S2426" s="189">
        <v>0</v>
      </c>
      <c r="T2426" s="190">
        <f>S2426*H2426</f>
        <v>0</v>
      </c>
      <c r="U2426" s="38"/>
      <c r="V2426" s="38"/>
      <c r="W2426" s="38"/>
      <c r="X2426" s="38"/>
      <c r="Y2426" s="38"/>
      <c r="Z2426" s="38"/>
      <c r="AA2426" s="38"/>
      <c r="AB2426" s="38"/>
      <c r="AC2426" s="38"/>
      <c r="AD2426" s="38"/>
      <c r="AE2426" s="38"/>
      <c r="AR2426" s="191" t="s">
        <v>296</v>
      </c>
      <c r="AT2426" s="191" t="s">
        <v>222</v>
      </c>
      <c r="AU2426" s="191" t="s">
        <v>87</v>
      </c>
      <c r="AY2426" s="19" t="s">
        <v>219</v>
      </c>
      <c r="BE2426" s="192">
        <f>IF(N2426="základní",J2426,0)</f>
        <v>0</v>
      </c>
      <c r="BF2426" s="192">
        <f>IF(N2426="snížená",J2426,0)</f>
        <v>0</v>
      </c>
      <c r="BG2426" s="192">
        <f>IF(N2426="zákl. přenesená",J2426,0)</f>
        <v>0</v>
      </c>
      <c r="BH2426" s="192">
        <f>IF(N2426="sníž. přenesená",J2426,0)</f>
        <v>0</v>
      </c>
      <c r="BI2426" s="192">
        <f>IF(N2426="nulová",J2426,0)</f>
        <v>0</v>
      </c>
      <c r="BJ2426" s="19" t="s">
        <v>85</v>
      </c>
      <c r="BK2426" s="192">
        <f>ROUND(I2426*H2426,2)</f>
        <v>0</v>
      </c>
      <c r="BL2426" s="19" t="s">
        <v>296</v>
      </c>
      <c r="BM2426" s="191" t="s">
        <v>4139</v>
      </c>
    </row>
    <row r="2427" s="2" customFormat="1">
      <c r="A2427" s="38"/>
      <c r="B2427" s="39"/>
      <c r="C2427" s="38"/>
      <c r="D2427" s="193" t="s">
        <v>227</v>
      </c>
      <c r="E2427" s="38"/>
      <c r="F2427" s="194" t="s">
        <v>4140</v>
      </c>
      <c r="G2427" s="38"/>
      <c r="H2427" s="38"/>
      <c r="I2427" s="195"/>
      <c r="J2427" s="38"/>
      <c r="K2427" s="38"/>
      <c r="L2427" s="39"/>
      <c r="M2427" s="196"/>
      <c r="N2427" s="197"/>
      <c r="O2427" s="77"/>
      <c r="P2427" s="77"/>
      <c r="Q2427" s="77"/>
      <c r="R2427" s="77"/>
      <c r="S2427" s="77"/>
      <c r="T2427" s="78"/>
      <c r="U2427" s="38"/>
      <c r="V2427" s="38"/>
      <c r="W2427" s="38"/>
      <c r="X2427" s="38"/>
      <c r="Y2427" s="38"/>
      <c r="Z2427" s="38"/>
      <c r="AA2427" s="38"/>
      <c r="AB2427" s="38"/>
      <c r="AC2427" s="38"/>
      <c r="AD2427" s="38"/>
      <c r="AE2427" s="38"/>
      <c r="AT2427" s="19" t="s">
        <v>227</v>
      </c>
      <c r="AU2427" s="19" t="s">
        <v>87</v>
      </c>
    </row>
    <row r="2428" s="13" customFormat="1">
      <c r="A2428" s="13"/>
      <c r="B2428" s="203"/>
      <c r="C2428" s="13"/>
      <c r="D2428" s="193" t="s">
        <v>394</v>
      </c>
      <c r="E2428" s="204" t="s">
        <v>1</v>
      </c>
      <c r="F2428" s="205" t="s">
        <v>459</v>
      </c>
      <c r="G2428" s="13"/>
      <c r="H2428" s="204" t="s">
        <v>1</v>
      </c>
      <c r="I2428" s="206"/>
      <c r="J2428" s="13"/>
      <c r="K2428" s="13"/>
      <c r="L2428" s="203"/>
      <c r="M2428" s="207"/>
      <c r="N2428" s="208"/>
      <c r="O2428" s="208"/>
      <c r="P2428" s="208"/>
      <c r="Q2428" s="208"/>
      <c r="R2428" s="208"/>
      <c r="S2428" s="208"/>
      <c r="T2428" s="209"/>
      <c r="U2428" s="13"/>
      <c r="V2428" s="13"/>
      <c r="W2428" s="13"/>
      <c r="X2428" s="13"/>
      <c r="Y2428" s="13"/>
      <c r="Z2428" s="13"/>
      <c r="AA2428" s="13"/>
      <c r="AB2428" s="13"/>
      <c r="AC2428" s="13"/>
      <c r="AD2428" s="13"/>
      <c r="AE2428" s="13"/>
      <c r="AT2428" s="204" t="s">
        <v>394</v>
      </c>
      <c r="AU2428" s="204" t="s">
        <v>87</v>
      </c>
      <c r="AV2428" s="13" t="s">
        <v>85</v>
      </c>
      <c r="AW2428" s="13" t="s">
        <v>34</v>
      </c>
      <c r="AX2428" s="13" t="s">
        <v>78</v>
      </c>
      <c r="AY2428" s="204" t="s">
        <v>219</v>
      </c>
    </row>
    <row r="2429" s="13" customFormat="1">
      <c r="A2429" s="13"/>
      <c r="B2429" s="203"/>
      <c r="C2429" s="13"/>
      <c r="D2429" s="193" t="s">
        <v>394</v>
      </c>
      <c r="E2429" s="204" t="s">
        <v>1</v>
      </c>
      <c r="F2429" s="205" t="s">
        <v>4141</v>
      </c>
      <c r="G2429" s="13"/>
      <c r="H2429" s="204" t="s">
        <v>1</v>
      </c>
      <c r="I2429" s="206"/>
      <c r="J2429" s="13"/>
      <c r="K2429" s="13"/>
      <c r="L2429" s="203"/>
      <c r="M2429" s="207"/>
      <c r="N2429" s="208"/>
      <c r="O2429" s="208"/>
      <c r="P2429" s="208"/>
      <c r="Q2429" s="208"/>
      <c r="R2429" s="208"/>
      <c r="S2429" s="208"/>
      <c r="T2429" s="209"/>
      <c r="U2429" s="13"/>
      <c r="V2429" s="13"/>
      <c r="W2429" s="13"/>
      <c r="X2429" s="13"/>
      <c r="Y2429" s="13"/>
      <c r="Z2429" s="13"/>
      <c r="AA2429" s="13"/>
      <c r="AB2429" s="13"/>
      <c r="AC2429" s="13"/>
      <c r="AD2429" s="13"/>
      <c r="AE2429" s="13"/>
      <c r="AT2429" s="204" t="s">
        <v>394</v>
      </c>
      <c r="AU2429" s="204" t="s">
        <v>87</v>
      </c>
      <c r="AV2429" s="13" t="s">
        <v>85</v>
      </c>
      <c r="AW2429" s="13" t="s">
        <v>34</v>
      </c>
      <c r="AX2429" s="13" t="s">
        <v>78</v>
      </c>
      <c r="AY2429" s="204" t="s">
        <v>219</v>
      </c>
    </row>
    <row r="2430" s="14" customFormat="1">
      <c r="A2430" s="14"/>
      <c r="B2430" s="210"/>
      <c r="C2430" s="14"/>
      <c r="D2430" s="193" t="s">
        <v>394</v>
      </c>
      <c r="E2430" s="211" t="s">
        <v>1</v>
      </c>
      <c r="F2430" s="212" t="s">
        <v>4142</v>
      </c>
      <c r="G2430" s="14"/>
      <c r="H2430" s="213">
        <v>0.23999999999999999</v>
      </c>
      <c r="I2430" s="214"/>
      <c r="J2430" s="14"/>
      <c r="K2430" s="14"/>
      <c r="L2430" s="210"/>
      <c r="M2430" s="215"/>
      <c r="N2430" s="216"/>
      <c r="O2430" s="216"/>
      <c r="P2430" s="216"/>
      <c r="Q2430" s="216"/>
      <c r="R2430" s="216"/>
      <c r="S2430" s="216"/>
      <c r="T2430" s="217"/>
      <c r="U2430" s="14"/>
      <c r="V2430" s="14"/>
      <c r="W2430" s="14"/>
      <c r="X2430" s="14"/>
      <c r="Y2430" s="14"/>
      <c r="Z2430" s="14"/>
      <c r="AA2430" s="14"/>
      <c r="AB2430" s="14"/>
      <c r="AC2430" s="14"/>
      <c r="AD2430" s="14"/>
      <c r="AE2430" s="14"/>
      <c r="AT2430" s="211" t="s">
        <v>394</v>
      </c>
      <c r="AU2430" s="211" t="s">
        <v>87</v>
      </c>
      <c r="AV2430" s="14" t="s">
        <v>87</v>
      </c>
      <c r="AW2430" s="14" t="s">
        <v>34</v>
      </c>
      <c r="AX2430" s="14" t="s">
        <v>78</v>
      </c>
      <c r="AY2430" s="211" t="s">
        <v>219</v>
      </c>
    </row>
    <row r="2431" s="15" customFormat="1">
      <c r="A2431" s="15"/>
      <c r="B2431" s="218"/>
      <c r="C2431" s="15"/>
      <c r="D2431" s="193" t="s">
        <v>394</v>
      </c>
      <c r="E2431" s="219" t="s">
        <v>1</v>
      </c>
      <c r="F2431" s="220" t="s">
        <v>401</v>
      </c>
      <c r="G2431" s="15"/>
      <c r="H2431" s="221">
        <v>0.23999999999999999</v>
      </c>
      <c r="I2431" s="222"/>
      <c r="J2431" s="15"/>
      <c r="K2431" s="15"/>
      <c r="L2431" s="218"/>
      <c r="M2431" s="223"/>
      <c r="N2431" s="224"/>
      <c r="O2431" s="224"/>
      <c r="P2431" s="224"/>
      <c r="Q2431" s="224"/>
      <c r="R2431" s="224"/>
      <c r="S2431" s="224"/>
      <c r="T2431" s="225"/>
      <c r="U2431" s="15"/>
      <c r="V2431" s="15"/>
      <c r="W2431" s="15"/>
      <c r="X2431" s="15"/>
      <c r="Y2431" s="15"/>
      <c r="Z2431" s="15"/>
      <c r="AA2431" s="15"/>
      <c r="AB2431" s="15"/>
      <c r="AC2431" s="15"/>
      <c r="AD2431" s="15"/>
      <c r="AE2431" s="15"/>
      <c r="AT2431" s="219" t="s">
        <v>394</v>
      </c>
      <c r="AU2431" s="219" t="s">
        <v>87</v>
      </c>
      <c r="AV2431" s="15" t="s">
        <v>218</v>
      </c>
      <c r="AW2431" s="15" t="s">
        <v>34</v>
      </c>
      <c r="AX2431" s="15" t="s">
        <v>85</v>
      </c>
      <c r="AY2431" s="219" t="s">
        <v>219</v>
      </c>
    </row>
    <row r="2432" s="2" customFormat="1">
      <c r="A2432" s="38"/>
      <c r="B2432" s="179"/>
      <c r="C2432" s="234" t="s">
        <v>4143</v>
      </c>
      <c r="D2432" s="234" t="s">
        <v>2002</v>
      </c>
      <c r="E2432" s="235" t="s">
        <v>4144</v>
      </c>
      <c r="F2432" s="236" t="s">
        <v>4145</v>
      </c>
      <c r="G2432" s="237" t="s">
        <v>390</v>
      </c>
      <c r="H2432" s="238">
        <v>0.26400000000000001</v>
      </c>
      <c r="I2432" s="239"/>
      <c r="J2432" s="240">
        <f>ROUND(I2432*H2432,2)</f>
        <v>0</v>
      </c>
      <c r="K2432" s="236" t="s">
        <v>391</v>
      </c>
      <c r="L2432" s="241"/>
      <c r="M2432" s="242" t="s">
        <v>1</v>
      </c>
      <c r="N2432" s="243" t="s">
        <v>43</v>
      </c>
      <c r="O2432" s="77"/>
      <c r="P2432" s="189">
        <f>O2432*H2432</f>
        <v>0</v>
      </c>
      <c r="Q2432" s="189">
        <v>0.0074999999999999997</v>
      </c>
      <c r="R2432" s="189">
        <f>Q2432*H2432</f>
        <v>0.00198</v>
      </c>
      <c r="S2432" s="189">
        <v>0</v>
      </c>
      <c r="T2432" s="190">
        <f>S2432*H2432</f>
        <v>0</v>
      </c>
      <c r="U2432" s="38"/>
      <c r="V2432" s="38"/>
      <c r="W2432" s="38"/>
      <c r="X2432" s="38"/>
      <c r="Y2432" s="38"/>
      <c r="Z2432" s="38"/>
      <c r="AA2432" s="38"/>
      <c r="AB2432" s="38"/>
      <c r="AC2432" s="38"/>
      <c r="AD2432" s="38"/>
      <c r="AE2432" s="38"/>
      <c r="AR2432" s="191" t="s">
        <v>612</v>
      </c>
      <c r="AT2432" s="191" t="s">
        <v>2002</v>
      </c>
      <c r="AU2432" s="191" t="s">
        <v>87</v>
      </c>
      <c r="AY2432" s="19" t="s">
        <v>219</v>
      </c>
      <c r="BE2432" s="192">
        <f>IF(N2432="základní",J2432,0)</f>
        <v>0</v>
      </c>
      <c r="BF2432" s="192">
        <f>IF(N2432="snížená",J2432,0)</f>
        <v>0</v>
      </c>
      <c r="BG2432" s="192">
        <f>IF(N2432="zákl. přenesená",J2432,0)</f>
        <v>0</v>
      </c>
      <c r="BH2432" s="192">
        <f>IF(N2432="sníž. přenesená",J2432,0)</f>
        <v>0</v>
      </c>
      <c r="BI2432" s="192">
        <f>IF(N2432="nulová",J2432,0)</f>
        <v>0</v>
      </c>
      <c r="BJ2432" s="19" t="s">
        <v>85</v>
      </c>
      <c r="BK2432" s="192">
        <f>ROUND(I2432*H2432,2)</f>
        <v>0</v>
      </c>
      <c r="BL2432" s="19" t="s">
        <v>296</v>
      </c>
      <c r="BM2432" s="191" t="s">
        <v>4146</v>
      </c>
    </row>
    <row r="2433" s="2" customFormat="1">
      <c r="A2433" s="38"/>
      <c r="B2433" s="39"/>
      <c r="C2433" s="38"/>
      <c r="D2433" s="193" t="s">
        <v>227</v>
      </c>
      <c r="E2433" s="38"/>
      <c r="F2433" s="194" t="s">
        <v>4145</v>
      </c>
      <c r="G2433" s="38"/>
      <c r="H2433" s="38"/>
      <c r="I2433" s="195"/>
      <c r="J2433" s="38"/>
      <c r="K2433" s="38"/>
      <c r="L2433" s="39"/>
      <c r="M2433" s="196"/>
      <c r="N2433" s="197"/>
      <c r="O2433" s="77"/>
      <c r="P2433" s="77"/>
      <c r="Q2433" s="77"/>
      <c r="R2433" s="77"/>
      <c r="S2433" s="77"/>
      <c r="T2433" s="78"/>
      <c r="U2433" s="38"/>
      <c r="V2433" s="38"/>
      <c r="W2433" s="38"/>
      <c r="X2433" s="38"/>
      <c r="Y2433" s="38"/>
      <c r="Z2433" s="38"/>
      <c r="AA2433" s="38"/>
      <c r="AB2433" s="38"/>
      <c r="AC2433" s="38"/>
      <c r="AD2433" s="38"/>
      <c r="AE2433" s="38"/>
      <c r="AT2433" s="19" t="s">
        <v>227</v>
      </c>
      <c r="AU2433" s="19" t="s">
        <v>87</v>
      </c>
    </row>
    <row r="2434" s="14" customFormat="1">
      <c r="A2434" s="14"/>
      <c r="B2434" s="210"/>
      <c r="C2434" s="14"/>
      <c r="D2434" s="193" t="s">
        <v>394</v>
      </c>
      <c r="E2434" s="14"/>
      <c r="F2434" s="212" t="s">
        <v>4147</v>
      </c>
      <c r="G2434" s="14"/>
      <c r="H2434" s="213">
        <v>0.26400000000000001</v>
      </c>
      <c r="I2434" s="214"/>
      <c r="J2434" s="14"/>
      <c r="K2434" s="14"/>
      <c r="L2434" s="210"/>
      <c r="M2434" s="215"/>
      <c r="N2434" s="216"/>
      <c r="O2434" s="216"/>
      <c r="P2434" s="216"/>
      <c r="Q2434" s="216"/>
      <c r="R2434" s="216"/>
      <c r="S2434" s="216"/>
      <c r="T2434" s="217"/>
      <c r="U2434" s="14"/>
      <c r="V2434" s="14"/>
      <c r="W2434" s="14"/>
      <c r="X2434" s="14"/>
      <c r="Y2434" s="14"/>
      <c r="Z2434" s="14"/>
      <c r="AA2434" s="14"/>
      <c r="AB2434" s="14"/>
      <c r="AC2434" s="14"/>
      <c r="AD2434" s="14"/>
      <c r="AE2434" s="14"/>
      <c r="AT2434" s="211" t="s">
        <v>394</v>
      </c>
      <c r="AU2434" s="211" t="s">
        <v>87</v>
      </c>
      <c r="AV2434" s="14" t="s">
        <v>87</v>
      </c>
      <c r="AW2434" s="14" t="s">
        <v>3</v>
      </c>
      <c r="AX2434" s="14" t="s">
        <v>85</v>
      </c>
      <c r="AY2434" s="211" t="s">
        <v>219</v>
      </c>
    </row>
    <row r="2435" s="2" customFormat="1">
      <c r="A2435" s="38"/>
      <c r="B2435" s="179"/>
      <c r="C2435" s="180" t="s">
        <v>4148</v>
      </c>
      <c r="D2435" s="180" t="s">
        <v>222</v>
      </c>
      <c r="E2435" s="181" t="s">
        <v>4149</v>
      </c>
      <c r="F2435" s="182" t="s">
        <v>4150</v>
      </c>
      <c r="G2435" s="183" t="s">
        <v>602</v>
      </c>
      <c r="H2435" s="184">
        <v>55.100000000000001</v>
      </c>
      <c r="I2435" s="185"/>
      <c r="J2435" s="186">
        <f>ROUND(I2435*H2435,2)</f>
        <v>0</v>
      </c>
      <c r="K2435" s="182" t="s">
        <v>1</v>
      </c>
      <c r="L2435" s="39"/>
      <c r="M2435" s="187" t="s">
        <v>1</v>
      </c>
      <c r="N2435" s="188" t="s">
        <v>43</v>
      </c>
      <c r="O2435" s="77"/>
      <c r="P2435" s="189">
        <f>O2435*H2435</f>
        <v>0</v>
      </c>
      <c r="Q2435" s="189">
        <v>0.00050000000000000001</v>
      </c>
      <c r="R2435" s="189">
        <f>Q2435*H2435</f>
        <v>0.027550000000000002</v>
      </c>
      <c r="S2435" s="189">
        <v>0</v>
      </c>
      <c r="T2435" s="190">
        <f>S2435*H2435</f>
        <v>0</v>
      </c>
      <c r="U2435" s="38"/>
      <c r="V2435" s="38"/>
      <c r="W2435" s="38"/>
      <c r="X2435" s="38"/>
      <c r="Y2435" s="38"/>
      <c r="Z2435" s="38"/>
      <c r="AA2435" s="38"/>
      <c r="AB2435" s="38"/>
      <c r="AC2435" s="38"/>
      <c r="AD2435" s="38"/>
      <c r="AE2435" s="38"/>
      <c r="AR2435" s="191" t="s">
        <v>296</v>
      </c>
      <c r="AT2435" s="191" t="s">
        <v>222</v>
      </c>
      <c r="AU2435" s="191" t="s">
        <v>87</v>
      </c>
      <c r="AY2435" s="19" t="s">
        <v>219</v>
      </c>
      <c r="BE2435" s="192">
        <f>IF(N2435="základní",J2435,0)</f>
        <v>0</v>
      </c>
      <c r="BF2435" s="192">
        <f>IF(N2435="snížená",J2435,0)</f>
        <v>0</v>
      </c>
      <c r="BG2435" s="192">
        <f>IF(N2435="zákl. přenesená",J2435,0)</f>
        <v>0</v>
      </c>
      <c r="BH2435" s="192">
        <f>IF(N2435="sníž. přenesená",J2435,0)</f>
        <v>0</v>
      </c>
      <c r="BI2435" s="192">
        <f>IF(N2435="nulová",J2435,0)</f>
        <v>0</v>
      </c>
      <c r="BJ2435" s="19" t="s">
        <v>85</v>
      </c>
      <c r="BK2435" s="192">
        <f>ROUND(I2435*H2435,2)</f>
        <v>0</v>
      </c>
      <c r="BL2435" s="19" t="s">
        <v>296</v>
      </c>
      <c r="BM2435" s="191" t="s">
        <v>4151</v>
      </c>
    </row>
    <row r="2436" s="13" customFormat="1">
      <c r="A2436" s="13"/>
      <c r="B2436" s="203"/>
      <c r="C2436" s="13"/>
      <c r="D2436" s="193" t="s">
        <v>394</v>
      </c>
      <c r="E2436" s="204" t="s">
        <v>1</v>
      </c>
      <c r="F2436" s="205" t="s">
        <v>1070</v>
      </c>
      <c r="G2436" s="13"/>
      <c r="H2436" s="204" t="s">
        <v>1</v>
      </c>
      <c r="I2436" s="206"/>
      <c r="J2436" s="13"/>
      <c r="K2436" s="13"/>
      <c r="L2436" s="203"/>
      <c r="M2436" s="207"/>
      <c r="N2436" s="208"/>
      <c r="O2436" s="208"/>
      <c r="P2436" s="208"/>
      <c r="Q2436" s="208"/>
      <c r="R2436" s="208"/>
      <c r="S2436" s="208"/>
      <c r="T2436" s="209"/>
      <c r="U2436" s="13"/>
      <c r="V2436" s="13"/>
      <c r="W2436" s="13"/>
      <c r="X2436" s="13"/>
      <c r="Y2436" s="13"/>
      <c r="Z2436" s="13"/>
      <c r="AA2436" s="13"/>
      <c r="AB2436" s="13"/>
      <c r="AC2436" s="13"/>
      <c r="AD2436" s="13"/>
      <c r="AE2436" s="13"/>
      <c r="AT2436" s="204" t="s">
        <v>394</v>
      </c>
      <c r="AU2436" s="204" t="s">
        <v>87</v>
      </c>
      <c r="AV2436" s="13" t="s">
        <v>85</v>
      </c>
      <c r="AW2436" s="13" t="s">
        <v>34</v>
      </c>
      <c r="AX2436" s="13" t="s">
        <v>78</v>
      </c>
      <c r="AY2436" s="204" t="s">
        <v>219</v>
      </c>
    </row>
    <row r="2437" s="13" customFormat="1">
      <c r="A2437" s="13"/>
      <c r="B2437" s="203"/>
      <c r="C2437" s="13"/>
      <c r="D2437" s="193" t="s">
        <v>394</v>
      </c>
      <c r="E2437" s="204" t="s">
        <v>1</v>
      </c>
      <c r="F2437" s="205" t="s">
        <v>913</v>
      </c>
      <c r="G2437" s="13"/>
      <c r="H2437" s="204" t="s">
        <v>1</v>
      </c>
      <c r="I2437" s="206"/>
      <c r="J2437" s="13"/>
      <c r="K2437" s="13"/>
      <c r="L2437" s="203"/>
      <c r="M2437" s="207"/>
      <c r="N2437" s="208"/>
      <c r="O2437" s="208"/>
      <c r="P2437" s="208"/>
      <c r="Q2437" s="208"/>
      <c r="R2437" s="208"/>
      <c r="S2437" s="208"/>
      <c r="T2437" s="209"/>
      <c r="U2437" s="13"/>
      <c r="V2437" s="13"/>
      <c r="W2437" s="13"/>
      <c r="X2437" s="13"/>
      <c r="Y2437" s="13"/>
      <c r="Z2437" s="13"/>
      <c r="AA2437" s="13"/>
      <c r="AB2437" s="13"/>
      <c r="AC2437" s="13"/>
      <c r="AD2437" s="13"/>
      <c r="AE2437" s="13"/>
      <c r="AT2437" s="204" t="s">
        <v>394</v>
      </c>
      <c r="AU2437" s="204" t="s">
        <v>87</v>
      </c>
      <c r="AV2437" s="13" t="s">
        <v>85</v>
      </c>
      <c r="AW2437" s="13" t="s">
        <v>34</v>
      </c>
      <c r="AX2437" s="13" t="s">
        <v>78</v>
      </c>
      <c r="AY2437" s="204" t="s">
        <v>219</v>
      </c>
    </row>
    <row r="2438" s="14" customFormat="1">
      <c r="A2438" s="14"/>
      <c r="B2438" s="210"/>
      <c r="C2438" s="14"/>
      <c r="D2438" s="193" t="s">
        <v>394</v>
      </c>
      <c r="E2438" s="211" t="s">
        <v>1</v>
      </c>
      <c r="F2438" s="212" t="s">
        <v>4152</v>
      </c>
      <c r="G2438" s="14"/>
      <c r="H2438" s="213">
        <v>5.4000000000000004</v>
      </c>
      <c r="I2438" s="214"/>
      <c r="J2438" s="14"/>
      <c r="K2438" s="14"/>
      <c r="L2438" s="210"/>
      <c r="M2438" s="215"/>
      <c r="N2438" s="216"/>
      <c r="O2438" s="216"/>
      <c r="P2438" s="216"/>
      <c r="Q2438" s="216"/>
      <c r="R2438" s="216"/>
      <c r="S2438" s="216"/>
      <c r="T2438" s="217"/>
      <c r="U2438" s="14"/>
      <c r="V2438" s="14"/>
      <c r="W2438" s="14"/>
      <c r="X2438" s="14"/>
      <c r="Y2438" s="14"/>
      <c r="Z2438" s="14"/>
      <c r="AA2438" s="14"/>
      <c r="AB2438" s="14"/>
      <c r="AC2438" s="14"/>
      <c r="AD2438" s="14"/>
      <c r="AE2438" s="14"/>
      <c r="AT2438" s="211" t="s">
        <v>394</v>
      </c>
      <c r="AU2438" s="211" t="s">
        <v>87</v>
      </c>
      <c r="AV2438" s="14" t="s">
        <v>87</v>
      </c>
      <c r="AW2438" s="14" t="s">
        <v>34</v>
      </c>
      <c r="AX2438" s="14" t="s">
        <v>78</v>
      </c>
      <c r="AY2438" s="211" t="s">
        <v>219</v>
      </c>
    </row>
    <row r="2439" s="13" customFormat="1">
      <c r="A2439" s="13"/>
      <c r="B2439" s="203"/>
      <c r="C2439" s="13"/>
      <c r="D2439" s="193" t="s">
        <v>394</v>
      </c>
      <c r="E2439" s="204" t="s">
        <v>1</v>
      </c>
      <c r="F2439" s="205" t="s">
        <v>459</v>
      </c>
      <c r="G2439" s="13"/>
      <c r="H2439" s="204" t="s">
        <v>1</v>
      </c>
      <c r="I2439" s="206"/>
      <c r="J2439" s="13"/>
      <c r="K2439" s="13"/>
      <c r="L2439" s="203"/>
      <c r="M2439" s="207"/>
      <c r="N2439" s="208"/>
      <c r="O2439" s="208"/>
      <c r="P2439" s="208"/>
      <c r="Q2439" s="208"/>
      <c r="R2439" s="208"/>
      <c r="S2439" s="208"/>
      <c r="T2439" s="209"/>
      <c r="U2439" s="13"/>
      <c r="V2439" s="13"/>
      <c r="W2439" s="13"/>
      <c r="X2439" s="13"/>
      <c r="Y2439" s="13"/>
      <c r="Z2439" s="13"/>
      <c r="AA2439" s="13"/>
      <c r="AB2439" s="13"/>
      <c r="AC2439" s="13"/>
      <c r="AD2439" s="13"/>
      <c r="AE2439" s="13"/>
      <c r="AT2439" s="204" t="s">
        <v>394</v>
      </c>
      <c r="AU2439" s="204" t="s">
        <v>87</v>
      </c>
      <c r="AV2439" s="13" t="s">
        <v>85</v>
      </c>
      <c r="AW2439" s="13" t="s">
        <v>34</v>
      </c>
      <c r="AX2439" s="13" t="s">
        <v>78</v>
      </c>
      <c r="AY2439" s="204" t="s">
        <v>219</v>
      </c>
    </row>
    <row r="2440" s="13" customFormat="1">
      <c r="A2440" s="13"/>
      <c r="B2440" s="203"/>
      <c r="C2440" s="13"/>
      <c r="D2440" s="193" t="s">
        <v>394</v>
      </c>
      <c r="E2440" s="204" t="s">
        <v>1</v>
      </c>
      <c r="F2440" s="205" t="s">
        <v>666</v>
      </c>
      <c r="G2440" s="13"/>
      <c r="H2440" s="204" t="s">
        <v>1</v>
      </c>
      <c r="I2440" s="206"/>
      <c r="J2440" s="13"/>
      <c r="K2440" s="13"/>
      <c r="L2440" s="203"/>
      <c r="M2440" s="207"/>
      <c r="N2440" s="208"/>
      <c r="O2440" s="208"/>
      <c r="P2440" s="208"/>
      <c r="Q2440" s="208"/>
      <c r="R2440" s="208"/>
      <c r="S2440" s="208"/>
      <c r="T2440" s="209"/>
      <c r="U2440" s="13"/>
      <c r="V2440" s="13"/>
      <c r="W2440" s="13"/>
      <c r="X2440" s="13"/>
      <c r="Y2440" s="13"/>
      <c r="Z2440" s="13"/>
      <c r="AA2440" s="13"/>
      <c r="AB2440" s="13"/>
      <c r="AC2440" s="13"/>
      <c r="AD2440" s="13"/>
      <c r="AE2440" s="13"/>
      <c r="AT2440" s="204" t="s">
        <v>394</v>
      </c>
      <c r="AU2440" s="204" t="s">
        <v>87</v>
      </c>
      <c r="AV2440" s="13" t="s">
        <v>85</v>
      </c>
      <c r="AW2440" s="13" t="s">
        <v>34</v>
      </c>
      <c r="AX2440" s="13" t="s">
        <v>78</v>
      </c>
      <c r="AY2440" s="204" t="s">
        <v>219</v>
      </c>
    </row>
    <row r="2441" s="14" customFormat="1">
      <c r="A2441" s="14"/>
      <c r="B2441" s="210"/>
      <c r="C2441" s="14"/>
      <c r="D2441" s="193" t="s">
        <v>394</v>
      </c>
      <c r="E2441" s="211" t="s">
        <v>1</v>
      </c>
      <c r="F2441" s="212" t="s">
        <v>4153</v>
      </c>
      <c r="G2441" s="14"/>
      <c r="H2441" s="213">
        <v>5.1500000000000004</v>
      </c>
      <c r="I2441" s="214"/>
      <c r="J2441" s="14"/>
      <c r="K2441" s="14"/>
      <c r="L2441" s="210"/>
      <c r="M2441" s="215"/>
      <c r="N2441" s="216"/>
      <c r="O2441" s="216"/>
      <c r="P2441" s="216"/>
      <c r="Q2441" s="216"/>
      <c r="R2441" s="216"/>
      <c r="S2441" s="216"/>
      <c r="T2441" s="217"/>
      <c r="U2441" s="14"/>
      <c r="V2441" s="14"/>
      <c r="W2441" s="14"/>
      <c r="X2441" s="14"/>
      <c r="Y2441" s="14"/>
      <c r="Z2441" s="14"/>
      <c r="AA2441" s="14"/>
      <c r="AB2441" s="14"/>
      <c r="AC2441" s="14"/>
      <c r="AD2441" s="14"/>
      <c r="AE2441" s="14"/>
      <c r="AT2441" s="211" t="s">
        <v>394</v>
      </c>
      <c r="AU2441" s="211" t="s">
        <v>87</v>
      </c>
      <c r="AV2441" s="14" t="s">
        <v>87</v>
      </c>
      <c r="AW2441" s="14" t="s">
        <v>34</v>
      </c>
      <c r="AX2441" s="14" t="s">
        <v>78</v>
      </c>
      <c r="AY2441" s="211" t="s">
        <v>219</v>
      </c>
    </row>
    <row r="2442" s="13" customFormat="1">
      <c r="A2442" s="13"/>
      <c r="B2442" s="203"/>
      <c r="C2442" s="13"/>
      <c r="D2442" s="193" t="s">
        <v>394</v>
      </c>
      <c r="E2442" s="204" t="s">
        <v>1</v>
      </c>
      <c r="F2442" s="205" t="s">
        <v>994</v>
      </c>
      <c r="G2442" s="13"/>
      <c r="H2442" s="204" t="s">
        <v>1</v>
      </c>
      <c r="I2442" s="206"/>
      <c r="J2442" s="13"/>
      <c r="K2442" s="13"/>
      <c r="L2442" s="203"/>
      <c r="M2442" s="207"/>
      <c r="N2442" s="208"/>
      <c r="O2442" s="208"/>
      <c r="P2442" s="208"/>
      <c r="Q2442" s="208"/>
      <c r="R2442" s="208"/>
      <c r="S2442" s="208"/>
      <c r="T2442" s="209"/>
      <c r="U2442" s="13"/>
      <c r="V2442" s="13"/>
      <c r="W2442" s="13"/>
      <c r="X2442" s="13"/>
      <c r="Y2442" s="13"/>
      <c r="Z2442" s="13"/>
      <c r="AA2442" s="13"/>
      <c r="AB2442" s="13"/>
      <c r="AC2442" s="13"/>
      <c r="AD2442" s="13"/>
      <c r="AE2442" s="13"/>
      <c r="AT2442" s="204" t="s">
        <v>394</v>
      </c>
      <c r="AU2442" s="204" t="s">
        <v>87</v>
      </c>
      <c r="AV2442" s="13" t="s">
        <v>85</v>
      </c>
      <c r="AW2442" s="13" t="s">
        <v>34</v>
      </c>
      <c r="AX2442" s="13" t="s">
        <v>78</v>
      </c>
      <c r="AY2442" s="204" t="s">
        <v>219</v>
      </c>
    </row>
    <row r="2443" s="14" customFormat="1">
      <c r="A2443" s="14"/>
      <c r="B2443" s="210"/>
      <c r="C2443" s="14"/>
      <c r="D2443" s="193" t="s">
        <v>394</v>
      </c>
      <c r="E2443" s="211" t="s">
        <v>1</v>
      </c>
      <c r="F2443" s="212" t="s">
        <v>4016</v>
      </c>
      <c r="G2443" s="14"/>
      <c r="H2443" s="213">
        <v>14.300000000000001</v>
      </c>
      <c r="I2443" s="214"/>
      <c r="J2443" s="14"/>
      <c r="K2443" s="14"/>
      <c r="L2443" s="210"/>
      <c r="M2443" s="215"/>
      <c r="N2443" s="216"/>
      <c r="O2443" s="216"/>
      <c r="P2443" s="216"/>
      <c r="Q2443" s="216"/>
      <c r="R2443" s="216"/>
      <c r="S2443" s="216"/>
      <c r="T2443" s="217"/>
      <c r="U2443" s="14"/>
      <c r="V2443" s="14"/>
      <c r="W2443" s="14"/>
      <c r="X2443" s="14"/>
      <c r="Y2443" s="14"/>
      <c r="Z2443" s="14"/>
      <c r="AA2443" s="14"/>
      <c r="AB2443" s="14"/>
      <c r="AC2443" s="14"/>
      <c r="AD2443" s="14"/>
      <c r="AE2443" s="14"/>
      <c r="AT2443" s="211" t="s">
        <v>394</v>
      </c>
      <c r="AU2443" s="211" t="s">
        <v>87</v>
      </c>
      <c r="AV2443" s="14" t="s">
        <v>87</v>
      </c>
      <c r="AW2443" s="14" t="s">
        <v>34</v>
      </c>
      <c r="AX2443" s="14" t="s">
        <v>78</v>
      </c>
      <c r="AY2443" s="211" t="s">
        <v>219</v>
      </c>
    </row>
    <row r="2444" s="14" customFormat="1">
      <c r="A2444" s="14"/>
      <c r="B2444" s="210"/>
      <c r="C2444" s="14"/>
      <c r="D2444" s="193" t="s">
        <v>394</v>
      </c>
      <c r="E2444" s="211" t="s">
        <v>1</v>
      </c>
      <c r="F2444" s="212" t="s">
        <v>4154</v>
      </c>
      <c r="G2444" s="14"/>
      <c r="H2444" s="213">
        <v>12</v>
      </c>
      <c r="I2444" s="214"/>
      <c r="J2444" s="14"/>
      <c r="K2444" s="14"/>
      <c r="L2444" s="210"/>
      <c r="M2444" s="215"/>
      <c r="N2444" s="216"/>
      <c r="O2444" s="216"/>
      <c r="P2444" s="216"/>
      <c r="Q2444" s="216"/>
      <c r="R2444" s="216"/>
      <c r="S2444" s="216"/>
      <c r="T2444" s="217"/>
      <c r="U2444" s="14"/>
      <c r="V2444" s="14"/>
      <c r="W2444" s="14"/>
      <c r="X2444" s="14"/>
      <c r="Y2444" s="14"/>
      <c r="Z2444" s="14"/>
      <c r="AA2444" s="14"/>
      <c r="AB2444" s="14"/>
      <c r="AC2444" s="14"/>
      <c r="AD2444" s="14"/>
      <c r="AE2444" s="14"/>
      <c r="AT2444" s="211" t="s">
        <v>394</v>
      </c>
      <c r="AU2444" s="211" t="s">
        <v>87</v>
      </c>
      <c r="AV2444" s="14" t="s">
        <v>87</v>
      </c>
      <c r="AW2444" s="14" t="s">
        <v>34</v>
      </c>
      <c r="AX2444" s="14" t="s">
        <v>78</v>
      </c>
      <c r="AY2444" s="211" t="s">
        <v>219</v>
      </c>
    </row>
    <row r="2445" s="14" customFormat="1">
      <c r="A2445" s="14"/>
      <c r="B2445" s="210"/>
      <c r="C2445" s="14"/>
      <c r="D2445" s="193" t="s">
        <v>394</v>
      </c>
      <c r="E2445" s="211" t="s">
        <v>1</v>
      </c>
      <c r="F2445" s="212" t="s">
        <v>4071</v>
      </c>
      <c r="G2445" s="14"/>
      <c r="H2445" s="213">
        <v>-0.69999999999999996</v>
      </c>
      <c r="I2445" s="214"/>
      <c r="J2445" s="14"/>
      <c r="K2445" s="14"/>
      <c r="L2445" s="210"/>
      <c r="M2445" s="215"/>
      <c r="N2445" s="216"/>
      <c r="O2445" s="216"/>
      <c r="P2445" s="216"/>
      <c r="Q2445" s="216"/>
      <c r="R2445" s="216"/>
      <c r="S2445" s="216"/>
      <c r="T2445" s="217"/>
      <c r="U2445" s="14"/>
      <c r="V2445" s="14"/>
      <c r="W2445" s="14"/>
      <c r="X2445" s="14"/>
      <c r="Y2445" s="14"/>
      <c r="Z2445" s="14"/>
      <c r="AA2445" s="14"/>
      <c r="AB2445" s="14"/>
      <c r="AC2445" s="14"/>
      <c r="AD2445" s="14"/>
      <c r="AE2445" s="14"/>
      <c r="AT2445" s="211" t="s">
        <v>394</v>
      </c>
      <c r="AU2445" s="211" t="s">
        <v>87</v>
      </c>
      <c r="AV2445" s="14" t="s">
        <v>87</v>
      </c>
      <c r="AW2445" s="14" t="s">
        <v>34</v>
      </c>
      <c r="AX2445" s="14" t="s">
        <v>78</v>
      </c>
      <c r="AY2445" s="211" t="s">
        <v>219</v>
      </c>
    </row>
    <row r="2446" s="14" customFormat="1">
      <c r="A2446" s="14"/>
      <c r="B2446" s="210"/>
      <c r="C2446" s="14"/>
      <c r="D2446" s="193" t="s">
        <v>394</v>
      </c>
      <c r="E2446" s="211" t="s">
        <v>1</v>
      </c>
      <c r="F2446" s="212" t="s">
        <v>916</v>
      </c>
      <c r="G2446" s="14"/>
      <c r="H2446" s="213">
        <v>-0.80000000000000004</v>
      </c>
      <c r="I2446" s="214"/>
      <c r="J2446" s="14"/>
      <c r="K2446" s="14"/>
      <c r="L2446" s="210"/>
      <c r="M2446" s="215"/>
      <c r="N2446" s="216"/>
      <c r="O2446" s="216"/>
      <c r="P2446" s="216"/>
      <c r="Q2446" s="216"/>
      <c r="R2446" s="216"/>
      <c r="S2446" s="216"/>
      <c r="T2446" s="217"/>
      <c r="U2446" s="14"/>
      <c r="V2446" s="14"/>
      <c r="W2446" s="14"/>
      <c r="X2446" s="14"/>
      <c r="Y2446" s="14"/>
      <c r="Z2446" s="14"/>
      <c r="AA2446" s="14"/>
      <c r="AB2446" s="14"/>
      <c r="AC2446" s="14"/>
      <c r="AD2446" s="14"/>
      <c r="AE2446" s="14"/>
      <c r="AT2446" s="211" t="s">
        <v>394</v>
      </c>
      <c r="AU2446" s="211" t="s">
        <v>87</v>
      </c>
      <c r="AV2446" s="14" t="s">
        <v>87</v>
      </c>
      <c r="AW2446" s="14" t="s">
        <v>34</v>
      </c>
      <c r="AX2446" s="14" t="s">
        <v>78</v>
      </c>
      <c r="AY2446" s="211" t="s">
        <v>219</v>
      </c>
    </row>
    <row r="2447" s="13" customFormat="1">
      <c r="A2447" s="13"/>
      <c r="B2447" s="203"/>
      <c r="C2447" s="13"/>
      <c r="D2447" s="193" t="s">
        <v>394</v>
      </c>
      <c r="E2447" s="204" t="s">
        <v>1</v>
      </c>
      <c r="F2447" s="205" t="s">
        <v>1243</v>
      </c>
      <c r="G2447" s="13"/>
      <c r="H2447" s="204" t="s">
        <v>1</v>
      </c>
      <c r="I2447" s="206"/>
      <c r="J2447" s="13"/>
      <c r="K2447" s="13"/>
      <c r="L2447" s="203"/>
      <c r="M2447" s="207"/>
      <c r="N2447" s="208"/>
      <c r="O2447" s="208"/>
      <c r="P2447" s="208"/>
      <c r="Q2447" s="208"/>
      <c r="R2447" s="208"/>
      <c r="S2447" s="208"/>
      <c r="T2447" s="209"/>
      <c r="U2447" s="13"/>
      <c r="V2447" s="13"/>
      <c r="W2447" s="13"/>
      <c r="X2447" s="13"/>
      <c r="Y2447" s="13"/>
      <c r="Z2447" s="13"/>
      <c r="AA2447" s="13"/>
      <c r="AB2447" s="13"/>
      <c r="AC2447" s="13"/>
      <c r="AD2447" s="13"/>
      <c r="AE2447" s="13"/>
      <c r="AT2447" s="204" t="s">
        <v>394</v>
      </c>
      <c r="AU2447" s="204" t="s">
        <v>87</v>
      </c>
      <c r="AV2447" s="13" t="s">
        <v>85</v>
      </c>
      <c r="AW2447" s="13" t="s">
        <v>34</v>
      </c>
      <c r="AX2447" s="13" t="s">
        <v>78</v>
      </c>
      <c r="AY2447" s="204" t="s">
        <v>219</v>
      </c>
    </row>
    <row r="2448" s="14" customFormat="1">
      <c r="A2448" s="14"/>
      <c r="B2448" s="210"/>
      <c r="C2448" s="14"/>
      <c r="D2448" s="193" t="s">
        <v>394</v>
      </c>
      <c r="E2448" s="211" t="s">
        <v>1</v>
      </c>
      <c r="F2448" s="212" t="s">
        <v>4017</v>
      </c>
      <c r="G2448" s="14"/>
      <c r="H2448" s="213">
        <v>5.7999999999999998</v>
      </c>
      <c r="I2448" s="214"/>
      <c r="J2448" s="14"/>
      <c r="K2448" s="14"/>
      <c r="L2448" s="210"/>
      <c r="M2448" s="215"/>
      <c r="N2448" s="216"/>
      <c r="O2448" s="216"/>
      <c r="P2448" s="216"/>
      <c r="Q2448" s="216"/>
      <c r="R2448" s="216"/>
      <c r="S2448" s="216"/>
      <c r="T2448" s="217"/>
      <c r="U2448" s="14"/>
      <c r="V2448" s="14"/>
      <c r="W2448" s="14"/>
      <c r="X2448" s="14"/>
      <c r="Y2448" s="14"/>
      <c r="Z2448" s="14"/>
      <c r="AA2448" s="14"/>
      <c r="AB2448" s="14"/>
      <c r="AC2448" s="14"/>
      <c r="AD2448" s="14"/>
      <c r="AE2448" s="14"/>
      <c r="AT2448" s="211" t="s">
        <v>394</v>
      </c>
      <c r="AU2448" s="211" t="s">
        <v>87</v>
      </c>
      <c r="AV2448" s="14" t="s">
        <v>87</v>
      </c>
      <c r="AW2448" s="14" t="s">
        <v>34</v>
      </c>
      <c r="AX2448" s="14" t="s">
        <v>78</v>
      </c>
      <c r="AY2448" s="211" t="s">
        <v>219</v>
      </c>
    </row>
    <row r="2449" s="14" customFormat="1">
      <c r="A2449" s="14"/>
      <c r="B2449" s="210"/>
      <c r="C2449" s="14"/>
      <c r="D2449" s="193" t="s">
        <v>394</v>
      </c>
      <c r="E2449" s="211" t="s">
        <v>1</v>
      </c>
      <c r="F2449" s="212" t="s">
        <v>916</v>
      </c>
      <c r="G2449" s="14"/>
      <c r="H2449" s="213">
        <v>-0.80000000000000004</v>
      </c>
      <c r="I2449" s="214"/>
      <c r="J2449" s="14"/>
      <c r="K2449" s="14"/>
      <c r="L2449" s="210"/>
      <c r="M2449" s="215"/>
      <c r="N2449" s="216"/>
      <c r="O2449" s="216"/>
      <c r="P2449" s="216"/>
      <c r="Q2449" s="216"/>
      <c r="R2449" s="216"/>
      <c r="S2449" s="216"/>
      <c r="T2449" s="217"/>
      <c r="U2449" s="14"/>
      <c r="V2449" s="14"/>
      <c r="W2449" s="14"/>
      <c r="X2449" s="14"/>
      <c r="Y2449" s="14"/>
      <c r="Z2449" s="14"/>
      <c r="AA2449" s="14"/>
      <c r="AB2449" s="14"/>
      <c r="AC2449" s="14"/>
      <c r="AD2449" s="14"/>
      <c r="AE2449" s="14"/>
      <c r="AT2449" s="211" t="s">
        <v>394</v>
      </c>
      <c r="AU2449" s="211" t="s">
        <v>87</v>
      </c>
      <c r="AV2449" s="14" t="s">
        <v>87</v>
      </c>
      <c r="AW2449" s="14" t="s">
        <v>34</v>
      </c>
      <c r="AX2449" s="14" t="s">
        <v>78</v>
      </c>
      <c r="AY2449" s="211" t="s">
        <v>219</v>
      </c>
    </row>
    <row r="2450" s="13" customFormat="1">
      <c r="A2450" s="13"/>
      <c r="B2450" s="203"/>
      <c r="C2450" s="13"/>
      <c r="D2450" s="193" t="s">
        <v>394</v>
      </c>
      <c r="E2450" s="204" t="s">
        <v>1</v>
      </c>
      <c r="F2450" s="205" t="s">
        <v>1245</v>
      </c>
      <c r="G2450" s="13"/>
      <c r="H2450" s="204" t="s">
        <v>1</v>
      </c>
      <c r="I2450" s="206"/>
      <c r="J2450" s="13"/>
      <c r="K2450" s="13"/>
      <c r="L2450" s="203"/>
      <c r="M2450" s="207"/>
      <c r="N2450" s="208"/>
      <c r="O2450" s="208"/>
      <c r="P2450" s="208"/>
      <c r="Q2450" s="208"/>
      <c r="R2450" s="208"/>
      <c r="S2450" s="208"/>
      <c r="T2450" s="209"/>
      <c r="U2450" s="13"/>
      <c r="V2450" s="13"/>
      <c r="W2450" s="13"/>
      <c r="X2450" s="13"/>
      <c r="Y2450" s="13"/>
      <c r="Z2450" s="13"/>
      <c r="AA2450" s="13"/>
      <c r="AB2450" s="13"/>
      <c r="AC2450" s="13"/>
      <c r="AD2450" s="13"/>
      <c r="AE2450" s="13"/>
      <c r="AT2450" s="204" t="s">
        <v>394</v>
      </c>
      <c r="AU2450" s="204" t="s">
        <v>87</v>
      </c>
      <c r="AV2450" s="13" t="s">
        <v>85</v>
      </c>
      <c r="AW2450" s="13" t="s">
        <v>34</v>
      </c>
      <c r="AX2450" s="13" t="s">
        <v>78</v>
      </c>
      <c r="AY2450" s="204" t="s">
        <v>219</v>
      </c>
    </row>
    <row r="2451" s="14" customFormat="1">
      <c r="A2451" s="14"/>
      <c r="B2451" s="210"/>
      <c r="C2451" s="14"/>
      <c r="D2451" s="193" t="s">
        <v>394</v>
      </c>
      <c r="E2451" s="211" t="s">
        <v>1</v>
      </c>
      <c r="F2451" s="212" t="s">
        <v>4018</v>
      </c>
      <c r="G2451" s="14"/>
      <c r="H2451" s="213">
        <v>4.7999999999999998</v>
      </c>
      <c r="I2451" s="214"/>
      <c r="J2451" s="14"/>
      <c r="K2451" s="14"/>
      <c r="L2451" s="210"/>
      <c r="M2451" s="215"/>
      <c r="N2451" s="216"/>
      <c r="O2451" s="216"/>
      <c r="P2451" s="216"/>
      <c r="Q2451" s="216"/>
      <c r="R2451" s="216"/>
      <c r="S2451" s="216"/>
      <c r="T2451" s="217"/>
      <c r="U2451" s="14"/>
      <c r="V2451" s="14"/>
      <c r="W2451" s="14"/>
      <c r="X2451" s="14"/>
      <c r="Y2451" s="14"/>
      <c r="Z2451" s="14"/>
      <c r="AA2451" s="14"/>
      <c r="AB2451" s="14"/>
      <c r="AC2451" s="14"/>
      <c r="AD2451" s="14"/>
      <c r="AE2451" s="14"/>
      <c r="AT2451" s="211" t="s">
        <v>394</v>
      </c>
      <c r="AU2451" s="211" t="s">
        <v>87</v>
      </c>
      <c r="AV2451" s="14" t="s">
        <v>87</v>
      </c>
      <c r="AW2451" s="14" t="s">
        <v>34</v>
      </c>
      <c r="AX2451" s="14" t="s">
        <v>78</v>
      </c>
      <c r="AY2451" s="211" t="s">
        <v>219</v>
      </c>
    </row>
    <row r="2452" s="14" customFormat="1">
      <c r="A2452" s="14"/>
      <c r="B2452" s="210"/>
      <c r="C2452" s="14"/>
      <c r="D2452" s="193" t="s">
        <v>394</v>
      </c>
      <c r="E2452" s="211" t="s">
        <v>1</v>
      </c>
      <c r="F2452" s="212" t="s">
        <v>87</v>
      </c>
      <c r="G2452" s="14"/>
      <c r="H2452" s="213">
        <v>2</v>
      </c>
      <c r="I2452" s="214"/>
      <c r="J2452" s="14"/>
      <c r="K2452" s="14"/>
      <c r="L2452" s="210"/>
      <c r="M2452" s="215"/>
      <c r="N2452" s="216"/>
      <c r="O2452" s="216"/>
      <c r="P2452" s="216"/>
      <c r="Q2452" s="216"/>
      <c r="R2452" s="216"/>
      <c r="S2452" s="216"/>
      <c r="T2452" s="217"/>
      <c r="U2452" s="14"/>
      <c r="V2452" s="14"/>
      <c r="W2452" s="14"/>
      <c r="X2452" s="14"/>
      <c r="Y2452" s="14"/>
      <c r="Z2452" s="14"/>
      <c r="AA2452" s="14"/>
      <c r="AB2452" s="14"/>
      <c r="AC2452" s="14"/>
      <c r="AD2452" s="14"/>
      <c r="AE2452" s="14"/>
      <c r="AT2452" s="211" t="s">
        <v>394</v>
      </c>
      <c r="AU2452" s="211" t="s">
        <v>87</v>
      </c>
      <c r="AV2452" s="14" t="s">
        <v>87</v>
      </c>
      <c r="AW2452" s="14" t="s">
        <v>34</v>
      </c>
      <c r="AX2452" s="14" t="s">
        <v>78</v>
      </c>
      <c r="AY2452" s="211" t="s">
        <v>219</v>
      </c>
    </row>
    <row r="2453" s="14" customFormat="1">
      <c r="A2453" s="14"/>
      <c r="B2453" s="210"/>
      <c r="C2453" s="14"/>
      <c r="D2453" s="193" t="s">
        <v>394</v>
      </c>
      <c r="E2453" s="211" t="s">
        <v>1</v>
      </c>
      <c r="F2453" s="212" t="s">
        <v>4071</v>
      </c>
      <c r="G2453" s="14"/>
      <c r="H2453" s="213">
        <v>-0.69999999999999996</v>
      </c>
      <c r="I2453" s="214"/>
      <c r="J2453" s="14"/>
      <c r="K2453" s="14"/>
      <c r="L2453" s="210"/>
      <c r="M2453" s="215"/>
      <c r="N2453" s="216"/>
      <c r="O2453" s="216"/>
      <c r="P2453" s="216"/>
      <c r="Q2453" s="216"/>
      <c r="R2453" s="216"/>
      <c r="S2453" s="216"/>
      <c r="T2453" s="217"/>
      <c r="U2453" s="14"/>
      <c r="V2453" s="14"/>
      <c r="W2453" s="14"/>
      <c r="X2453" s="14"/>
      <c r="Y2453" s="14"/>
      <c r="Z2453" s="14"/>
      <c r="AA2453" s="14"/>
      <c r="AB2453" s="14"/>
      <c r="AC2453" s="14"/>
      <c r="AD2453" s="14"/>
      <c r="AE2453" s="14"/>
      <c r="AT2453" s="211" t="s">
        <v>394</v>
      </c>
      <c r="AU2453" s="211" t="s">
        <v>87</v>
      </c>
      <c r="AV2453" s="14" t="s">
        <v>87</v>
      </c>
      <c r="AW2453" s="14" t="s">
        <v>34</v>
      </c>
      <c r="AX2453" s="14" t="s">
        <v>78</v>
      </c>
      <c r="AY2453" s="211" t="s">
        <v>219</v>
      </c>
    </row>
    <row r="2454" s="13" customFormat="1">
      <c r="A2454" s="13"/>
      <c r="B2454" s="203"/>
      <c r="C2454" s="13"/>
      <c r="D2454" s="193" t="s">
        <v>394</v>
      </c>
      <c r="E2454" s="204" t="s">
        <v>1</v>
      </c>
      <c r="F2454" s="205" t="s">
        <v>4112</v>
      </c>
      <c r="G2454" s="13"/>
      <c r="H2454" s="204" t="s">
        <v>1</v>
      </c>
      <c r="I2454" s="206"/>
      <c r="J2454" s="13"/>
      <c r="K2454" s="13"/>
      <c r="L2454" s="203"/>
      <c r="M2454" s="207"/>
      <c r="N2454" s="208"/>
      <c r="O2454" s="208"/>
      <c r="P2454" s="208"/>
      <c r="Q2454" s="208"/>
      <c r="R2454" s="208"/>
      <c r="S2454" s="208"/>
      <c r="T2454" s="209"/>
      <c r="U2454" s="13"/>
      <c r="V2454" s="13"/>
      <c r="W2454" s="13"/>
      <c r="X2454" s="13"/>
      <c r="Y2454" s="13"/>
      <c r="Z2454" s="13"/>
      <c r="AA2454" s="13"/>
      <c r="AB2454" s="13"/>
      <c r="AC2454" s="13"/>
      <c r="AD2454" s="13"/>
      <c r="AE2454" s="13"/>
      <c r="AT2454" s="204" t="s">
        <v>394</v>
      </c>
      <c r="AU2454" s="204" t="s">
        <v>87</v>
      </c>
      <c r="AV2454" s="13" t="s">
        <v>85</v>
      </c>
      <c r="AW2454" s="13" t="s">
        <v>34</v>
      </c>
      <c r="AX2454" s="13" t="s">
        <v>78</v>
      </c>
      <c r="AY2454" s="204" t="s">
        <v>219</v>
      </c>
    </row>
    <row r="2455" s="14" customFormat="1">
      <c r="A2455" s="14"/>
      <c r="B2455" s="210"/>
      <c r="C2455" s="14"/>
      <c r="D2455" s="193" t="s">
        <v>394</v>
      </c>
      <c r="E2455" s="211" t="s">
        <v>1</v>
      </c>
      <c r="F2455" s="212" t="s">
        <v>4155</v>
      </c>
      <c r="G2455" s="14"/>
      <c r="H2455" s="213">
        <v>8.6500000000000004</v>
      </c>
      <c r="I2455" s="214"/>
      <c r="J2455" s="14"/>
      <c r="K2455" s="14"/>
      <c r="L2455" s="210"/>
      <c r="M2455" s="215"/>
      <c r="N2455" s="216"/>
      <c r="O2455" s="216"/>
      <c r="P2455" s="216"/>
      <c r="Q2455" s="216"/>
      <c r="R2455" s="216"/>
      <c r="S2455" s="216"/>
      <c r="T2455" s="217"/>
      <c r="U2455" s="14"/>
      <c r="V2455" s="14"/>
      <c r="W2455" s="14"/>
      <c r="X2455" s="14"/>
      <c r="Y2455" s="14"/>
      <c r="Z2455" s="14"/>
      <c r="AA2455" s="14"/>
      <c r="AB2455" s="14"/>
      <c r="AC2455" s="14"/>
      <c r="AD2455" s="14"/>
      <c r="AE2455" s="14"/>
      <c r="AT2455" s="211" t="s">
        <v>394</v>
      </c>
      <c r="AU2455" s="211" t="s">
        <v>87</v>
      </c>
      <c r="AV2455" s="14" t="s">
        <v>87</v>
      </c>
      <c r="AW2455" s="14" t="s">
        <v>34</v>
      </c>
      <c r="AX2455" s="14" t="s">
        <v>78</v>
      </c>
      <c r="AY2455" s="211" t="s">
        <v>219</v>
      </c>
    </row>
    <row r="2456" s="15" customFormat="1">
      <c r="A2456" s="15"/>
      <c r="B2456" s="218"/>
      <c r="C2456" s="15"/>
      <c r="D2456" s="193" t="s">
        <v>394</v>
      </c>
      <c r="E2456" s="219" t="s">
        <v>1</v>
      </c>
      <c r="F2456" s="220" t="s">
        <v>401</v>
      </c>
      <c r="G2456" s="15"/>
      <c r="H2456" s="221">
        <v>55.099999999999994</v>
      </c>
      <c r="I2456" s="222"/>
      <c r="J2456" s="15"/>
      <c r="K2456" s="15"/>
      <c r="L2456" s="218"/>
      <c r="M2456" s="223"/>
      <c r="N2456" s="224"/>
      <c r="O2456" s="224"/>
      <c r="P2456" s="224"/>
      <c r="Q2456" s="224"/>
      <c r="R2456" s="224"/>
      <c r="S2456" s="224"/>
      <c r="T2456" s="225"/>
      <c r="U2456" s="15"/>
      <c r="V2456" s="15"/>
      <c r="W2456" s="15"/>
      <c r="X2456" s="15"/>
      <c r="Y2456" s="15"/>
      <c r="Z2456" s="15"/>
      <c r="AA2456" s="15"/>
      <c r="AB2456" s="15"/>
      <c r="AC2456" s="15"/>
      <c r="AD2456" s="15"/>
      <c r="AE2456" s="15"/>
      <c r="AT2456" s="219" t="s">
        <v>394</v>
      </c>
      <c r="AU2456" s="219" t="s">
        <v>87</v>
      </c>
      <c r="AV2456" s="15" t="s">
        <v>218</v>
      </c>
      <c r="AW2456" s="15" t="s">
        <v>34</v>
      </c>
      <c r="AX2456" s="15" t="s">
        <v>85</v>
      </c>
      <c r="AY2456" s="219" t="s">
        <v>219</v>
      </c>
    </row>
    <row r="2457" s="2" customFormat="1" ht="16.5" customHeight="1">
      <c r="A2457" s="38"/>
      <c r="B2457" s="179"/>
      <c r="C2457" s="180" t="s">
        <v>4156</v>
      </c>
      <c r="D2457" s="180" t="s">
        <v>222</v>
      </c>
      <c r="E2457" s="181" t="s">
        <v>4157</v>
      </c>
      <c r="F2457" s="182" t="s">
        <v>4158</v>
      </c>
      <c r="G2457" s="183" t="s">
        <v>602</v>
      </c>
      <c r="H2457" s="184">
        <v>32.100000000000001</v>
      </c>
      <c r="I2457" s="185"/>
      <c r="J2457" s="186">
        <f>ROUND(I2457*H2457,2)</f>
        <v>0</v>
      </c>
      <c r="K2457" s="182" t="s">
        <v>391</v>
      </c>
      <c r="L2457" s="39"/>
      <c r="M2457" s="187" t="s">
        <v>1</v>
      </c>
      <c r="N2457" s="188" t="s">
        <v>43</v>
      </c>
      <c r="O2457" s="77"/>
      <c r="P2457" s="189">
        <f>O2457*H2457</f>
        <v>0</v>
      </c>
      <c r="Q2457" s="189">
        <v>3.0000000000000001E-05</v>
      </c>
      <c r="R2457" s="189">
        <f>Q2457*H2457</f>
        <v>0.0009630000000000001</v>
      </c>
      <c r="S2457" s="189">
        <v>0</v>
      </c>
      <c r="T2457" s="190">
        <f>S2457*H2457</f>
        <v>0</v>
      </c>
      <c r="U2457" s="38"/>
      <c r="V2457" s="38"/>
      <c r="W2457" s="38"/>
      <c r="X2457" s="38"/>
      <c r="Y2457" s="38"/>
      <c r="Z2457" s="38"/>
      <c r="AA2457" s="38"/>
      <c r="AB2457" s="38"/>
      <c r="AC2457" s="38"/>
      <c r="AD2457" s="38"/>
      <c r="AE2457" s="38"/>
      <c r="AR2457" s="191" t="s">
        <v>296</v>
      </c>
      <c r="AT2457" s="191" t="s">
        <v>222</v>
      </c>
      <c r="AU2457" s="191" t="s">
        <v>87</v>
      </c>
      <c r="AY2457" s="19" t="s">
        <v>219</v>
      </c>
      <c r="BE2457" s="192">
        <f>IF(N2457="základní",J2457,0)</f>
        <v>0</v>
      </c>
      <c r="BF2457" s="192">
        <f>IF(N2457="snížená",J2457,0)</f>
        <v>0</v>
      </c>
      <c r="BG2457" s="192">
        <f>IF(N2457="zákl. přenesená",J2457,0)</f>
        <v>0</v>
      </c>
      <c r="BH2457" s="192">
        <f>IF(N2457="sníž. přenesená",J2457,0)</f>
        <v>0</v>
      </c>
      <c r="BI2457" s="192">
        <f>IF(N2457="nulová",J2457,0)</f>
        <v>0</v>
      </c>
      <c r="BJ2457" s="19" t="s">
        <v>85</v>
      </c>
      <c r="BK2457" s="192">
        <f>ROUND(I2457*H2457,2)</f>
        <v>0</v>
      </c>
      <c r="BL2457" s="19" t="s">
        <v>296</v>
      </c>
      <c r="BM2457" s="191" t="s">
        <v>4159</v>
      </c>
    </row>
    <row r="2458" s="2" customFormat="1">
      <c r="A2458" s="38"/>
      <c r="B2458" s="39"/>
      <c r="C2458" s="38"/>
      <c r="D2458" s="193" t="s">
        <v>227</v>
      </c>
      <c r="E2458" s="38"/>
      <c r="F2458" s="194" t="s">
        <v>4160</v>
      </c>
      <c r="G2458" s="38"/>
      <c r="H2458" s="38"/>
      <c r="I2458" s="195"/>
      <c r="J2458" s="38"/>
      <c r="K2458" s="38"/>
      <c r="L2458" s="39"/>
      <c r="M2458" s="196"/>
      <c r="N2458" s="197"/>
      <c r="O2458" s="77"/>
      <c r="P2458" s="77"/>
      <c r="Q2458" s="77"/>
      <c r="R2458" s="77"/>
      <c r="S2458" s="77"/>
      <c r="T2458" s="78"/>
      <c r="U2458" s="38"/>
      <c r="V2458" s="38"/>
      <c r="W2458" s="38"/>
      <c r="X2458" s="38"/>
      <c r="Y2458" s="38"/>
      <c r="Z2458" s="38"/>
      <c r="AA2458" s="38"/>
      <c r="AB2458" s="38"/>
      <c r="AC2458" s="38"/>
      <c r="AD2458" s="38"/>
      <c r="AE2458" s="38"/>
      <c r="AT2458" s="19" t="s">
        <v>227</v>
      </c>
      <c r="AU2458" s="19" t="s">
        <v>87</v>
      </c>
    </row>
    <row r="2459" s="13" customFormat="1">
      <c r="A2459" s="13"/>
      <c r="B2459" s="203"/>
      <c r="C2459" s="13"/>
      <c r="D2459" s="193" t="s">
        <v>394</v>
      </c>
      <c r="E2459" s="204" t="s">
        <v>1</v>
      </c>
      <c r="F2459" s="205" t="s">
        <v>1070</v>
      </c>
      <c r="G2459" s="13"/>
      <c r="H2459" s="204" t="s">
        <v>1</v>
      </c>
      <c r="I2459" s="206"/>
      <c r="J2459" s="13"/>
      <c r="K2459" s="13"/>
      <c r="L2459" s="203"/>
      <c r="M2459" s="207"/>
      <c r="N2459" s="208"/>
      <c r="O2459" s="208"/>
      <c r="P2459" s="208"/>
      <c r="Q2459" s="208"/>
      <c r="R2459" s="208"/>
      <c r="S2459" s="208"/>
      <c r="T2459" s="209"/>
      <c r="U2459" s="13"/>
      <c r="V2459" s="13"/>
      <c r="W2459" s="13"/>
      <c r="X2459" s="13"/>
      <c r="Y2459" s="13"/>
      <c r="Z2459" s="13"/>
      <c r="AA2459" s="13"/>
      <c r="AB2459" s="13"/>
      <c r="AC2459" s="13"/>
      <c r="AD2459" s="13"/>
      <c r="AE2459" s="13"/>
      <c r="AT2459" s="204" t="s">
        <v>394</v>
      </c>
      <c r="AU2459" s="204" t="s">
        <v>87</v>
      </c>
      <c r="AV2459" s="13" t="s">
        <v>85</v>
      </c>
      <c r="AW2459" s="13" t="s">
        <v>34</v>
      </c>
      <c r="AX2459" s="13" t="s">
        <v>78</v>
      </c>
      <c r="AY2459" s="204" t="s">
        <v>219</v>
      </c>
    </row>
    <row r="2460" s="13" customFormat="1">
      <c r="A2460" s="13"/>
      <c r="B2460" s="203"/>
      <c r="C2460" s="13"/>
      <c r="D2460" s="193" t="s">
        <v>394</v>
      </c>
      <c r="E2460" s="204" t="s">
        <v>1</v>
      </c>
      <c r="F2460" s="205" t="s">
        <v>913</v>
      </c>
      <c r="G2460" s="13"/>
      <c r="H2460" s="204" t="s">
        <v>1</v>
      </c>
      <c r="I2460" s="206"/>
      <c r="J2460" s="13"/>
      <c r="K2460" s="13"/>
      <c r="L2460" s="203"/>
      <c r="M2460" s="207"/>
      <c r="N2460" s="208"/>
      <c r="O2460" s="208"/>
      <c r="P2460" s="208"/>
      <c r="Q2460" s="208"/>
      <c r="R2460" s="208"/>
      <c r="S2460" s="208"/>
      <c r="T2460" s="209"/>
      <c r="U2460" s="13"/>
      <c r="V2460" s="13"/>
      <c r="W2460" s="13"/>
      <c r="X2460" s="13"/>
      <c r="Y2460" s="13"/>
      <c r="Z2460" s="13"/>
      <c r="AA2460" s="13"/>
      <c r="AB2460" s="13"/>
      <c r="AC2460" s="13"/>
      <c r="AD2460" s="13"/>
      <c r="AE2460" s="13"/>
      <c r="AT2460" s="204" t="s">
        <v>394</v>
      </c>
      <c r="AU2460" s="204" t="s">
        <v>87</v>
      </c>
      <c r="AV2460" s="13" t="s">
        <v>85</v>
      </c>
      <c r="AW2460" s="13" t="s">
        <v>34</v>
      </c>
      <c r="AX2460" s="13" t="s">
        <v>78</v>
      </c>
      <c r="AY2460" s="204" t="s">
        <v>219</v>
      </c>
    </row>
    <row r="2461" s="14" customFormat="1">
      <c r="A2461" s="14"/>
      <c r="B2461" s="210"/>
      <c r="C2461" s="14"/>
      <c r="D2461" s="193" t="s">
        <v>394</v>
      </c>
      <c r="E2461" s="211" t="s">
        <v>1</v>
      </c>
      <c r="F2461" s="212" t="s">
        <v>4161</v>
      </c>
      <c r="G2461" s="14"/>
      <c r="H2461" s="213">
        <v>2.3999999999999999</v>
      </c>
      <c r="I2461" s="214"/>
      <c r="J2461" s="14"/>
      <c r="K2461" s="14"/>
      <c r="L2461" s="210"/>
      <c r="M2461" s="215"/>
      <c r="N2461" s="216"/>
      <c r="O2461" s="216"/>
      <c r="P2461" s="216"/>
      <c r="Q2461" s="216"/>
      <c r="R2461" s="216"/>
      <c r="S2461" s="216"/>
      <c r="T2461" s="217"/>
      <c r="U2461" s="14"/>
      <c r="V2461" s="14"/>
      <c r="W2461" s="14"/>
      <c r="X2461" s="14"/>
      <c r="Y2461" s="14"/>
      <c r="Z2461" s="14"/>
      <c r="AA2461" s="14"/>
      <c r="AB2461" s="14"/>
      <c r="AC2461" s="14"/>
      <c r="AD2461" s="14"/>
      <c r="AE2461" s="14"/>
      <c r="AT2461" s="211" t="s">
        <v>394</v>
      </c>
      <c r="AU2461" s="211" t="s">
        <v>87</v>
      </c>
      <c r="AV2461" s="14" t="s">
        <v>87</v>
      </c>
      <c r="AW2461" s="14" t="s">
        <v>34</v>
      </c>
      <c r="AX2461" s="14" t="s">
        <v>78</v>
      </c>
      <c r="AY2461" s="211" t="s">
        <v>219</v>
      </c>
    </row>
    <row r="2462" s="13" customFormat="1">
      <c r="A2462" s="13"/>
      <c r="B2462" s="203"/>
      <c r="C2462" s="13"/>
      <c r="D2462" s="193" t="s">
        <v>394</v>
      </c>
      <c r="E2462" s="204" t="s">
        <v>1</v>
      </c>
      <c r="F2462" s="205" t="s">
        <v>459</v>
      </c>
      <c r="G2462" s="13"/>
      <c r="H2462" s="204" t="s">
        <v>1</v>
      </c>
      <c r="I2462" s="206"/>
      <c r="J2462" s="13"/>
      <c r="K2462" s="13"/>
      <c r="L2462" s="203"/>
      <c r="M2462" s="207"/>
      <c r="N2462" s="208"/>
      <c r="O2462" s="208"/>
      <c r="P2462" s="208"/>
      <c r="Q2462" s="208"/>
      <c r="R2462" s="208"/>
      <c r="S2462" s="208"/>
      <c r="T2462" s="209"/>
      <c r="U2462" s="13"/>
      <c r="V2462" s="13"/>
      <c r="W2462" s="13"/>
      <c r="X2462" s="13"/>
      <c r="Y2462" s="13"/>
      <c r="Z2462" s="13"/>
      <c r="AA2462" s="13"/>
      <c r="AB2462" s="13"/>
      <c r="AC2462" s="13"/>
      <c r="AD2462" s="13"/>
      <c r="AE2462" s="13"/>
      <c r="AT2462" s="204" t="s">
        <v>394</v>
      </c>
      <c r="AU2462" s="204" t="s">
        <v>87</v>
      </c>
      <c r="AV2462" s="13" t="s">
        <v>85</v>
      </c>
      <c r="AW2462" s="13" t="s">
        <v>34</v>
      </c>
      <c r="AX2462" s="13" t="s">
        <v>78</v>
      </c>
      <c r="AY2462" s="204" t="s">
        <v>219</v>
      </c>
    </row>
    <row r="2463" s="13" customFormat="1">
      <c r="A2463" s="13"/>
      <c r="B2463" s="203"/>
      <c r="C2463" s="13"/>
      <c r="D2463" s="193" t="s">
        <v>394</v>
      </c>
      <c r="E2463" s="204" t="s">
        <v>1</v>
      </c>
      <c r="F2463" s="205" t="s">
        <v>666</v>
      </c>
      <c r="G2463" s="13"/>
      <c r="H2463" s="204" t="s">
        <v>1</v>
      </c>
      <c r="I2463" s="206"/>
      <c r="J2463" s="13"/>
      <c r="K2463" s="13"/>
      <c r="L2463" s="203"/>
      <c r="M2463" s="207"/>
      <c r="N2463" s="208"/>
      <c r="O2463" s="208"/>
      <c r="P2463" s="208"/>
      <c r="Q2463" s="208"/>
      <c r="R2463" s="208"/>
      <c r="S2463" s="208"/>
      <c r="T2463" s="209"/>
      <c r="U2463" s="13"/>
      <c r="V2463" s="13"/>
      <c r="W2463" s="13"/>
      <c r="X2463" s="13"/>
      <c r="Y2463" s="13"/>
      <c r="Z2463" s="13"/>
      <c r="AA2463" s="13"/>
      <c r="AB2463" s="13"/>
      <c r="AC2463" s="13"/>
      <c r="AD2463" s="13"/>
      <c r="AE2463" s="13"/>
      <c r="AT2463" s="204" t="s">
        <v>394</v>
      </c>
      <c r="AU2463" s="204" t="s">
        <v>87</v>
      </c>
      <c r="AV2463" s="13" t="s">
        <v>85</v>
      </c>
      <c r="AW2463" s="13" t="s">
        <v>34</v>
      </c>
      <c r="AX2463" s="13" t="s">
        <v>78</v>
      </c>
      <c r="AY2463" s="204" t="s">
        <v>219</v>
      </c>
    </row>
    <row r="2464" s="14" customFormat="1">
      <c r="A2464" s="14"/>
      <c r="B2464" s="210"/>
      <c r="C2464" s="14"/>
      <c r="D2464" s="193" t="s">
        <v>394</v>
      </c>
      <c r="E2464" s="211" t="s">
        <v>1</v>
      </c>
      <c r="F2464" s="212" t="s">
        <v>4162</v>
      </c>
      <c r="G2464" s="14"/>
      <c r="H2464" s="213">
        <v>2.1499999999999999</v>
      </c>
      <c r="I2464" s="214"/>
      <c r="J2464" s="14"/>
      <c r="K2464" s="14"/>
      <c r="L2464" s="210"/>
      <c r="M2464" s="215"/>
      <c r="N2464" s="216"/>
      <c r="O2464" s="216"/>
      <c r="P2464" s="216"/>
      <c r="Q2464" s="216"/>
      <c r="R2464" s="216"/>
      <c r="S2464" s="216"/>
      <c r="T2464" s="217"/>
      <c r="U2464" s="14"/>
      <c r="V2464" s="14"/>
      <c r="W2464" s="14"/>
      <c r="X2464" s="14"/>
      <c r="Y2464" s="14"/>
      <c r="Z2464" s="14"/>
      <c r="AA2464" s="14"/>
      <c r="AB2464" s="14"/>
      <c r="AC2464" s="14"/>
      <c r="AD2464" s="14"/>
      <c r="AE2464" s="14"/>
      <c r="AT2464" s="211" t="s">
        <v>394</v>
      </c>
      <c r="AU2464" s="211" t="s">
        <v>87</v>
      </c>
      <c r="AV2464" s="14" t="s">
        <v>87</v>
      </c>
      <c r="AW2464" s="14" t="s">
        <v>34</v>
      </c>
      <c r="AX2464" s="14" t="s">
        <v>78</v>
      </c>
      <c r="AY2464" s="211" t="s">
        <v>219</v>
      </c>
    </row>
    <row r="2465" s="13" customFormat="1">
      <c r="A2465" s="13"/>
      <c r="B2465" s="203"/>
      <c r="C2465" s="13"/>
      <c r="D2465" s="193" t="s">
        <v>394</v>
      </c>
      <c r="E2465" s="204" t="s">
        <v>1</v>
      </c>
      <c r="F2465" s="205" t="s">
        <v>994</v>
      </c>
      <c r="G2465" s="13"/>
      <c r="H2465" s="204" t="s">
        <v>1</v>
      </c>
      <c r="I2465" s="206"/>
      <c r="J2465" s="13"/>
      <c r="K2465" s="13"/>
      <c r="L2465" s="203"/>
      <c r="M2465" s="207"/>
      <c r="N2465" s="208"/>
      <c r="O2465" s="208"/>
      <c r="P2465" s="208"/>
      <c r="Q2465" s="208"/>
      <c r="R2465" s="208"/>
      <c r="S2465" s="208"/>
      <c r="T2465" s="209"/>
      <c r="U2465" s="13"/>
      <c r="V2465" s="13"/>
      <c r="W2465" s="13"/>
      <c r="X2465" s="13"/>
      <c r="Y2465" s="13"/>
      <c r="Z2465" s="13"/>
      <c r="AA2465" s="13"/>
      <c r="AB2465" s="13"/>
      <c r="AC2465" s="13"/>
      <c r="AD2465" s="13"/>
      <c r="AE2465" s="13"/>
      <c r="AT2465" s="204" t="s">
        <v>394</v>
      </c>
      <c r="AU2465" s="204" t="s">
        <v>87</v>
      </c>
      <c r="AV2465" s="13" t="s">
        <v>85</v>
      </c>
      <c r="AW2465" s="13" t="s">
        <v>34</v>
      </c>
      <c r="AX2465" s="13" t="s">
        <v>78</v>
      </c>
      <c r="AY2465" s="204" t="s">
        <v>219</v>
      </c>
    </row>
    <row r="2466" s="14" customFormat="1">
      <c r="A2466" s="14"/>
      <c r="B2466" s="210"/>
      <c r="C2466" s="14"/>
      <c r="D2466" s="193" t="s">
        <v>394</v>
      </c>
      <c r="E2466" s="211" t="s">
        <v>1</v>
      </c>
      <c r="F2466" s="212" t="s">
        <v>4016</v>
      </c>
      <c r="G2466" s="14"/>
      <c r="H2466" s="213">
        <v>14.300000000000001</v>
      </c>
      <c r="I2466" s="214"/>
      <c r="J2466" s="14"/>
      <c r="K2466" s="14"/>
      <c r="L2466" s="210"/>
      <c r="M2466" s="215"/>
      <c r="N2466" s="216"/>
      <c r="O2466" s="216"/>
      <c r="P2466" s="216"/>
      <c r="Q2466" s="216"/>
      <c r="R2466" s="216"/>
      <c r="S2466" s="216"/>
      <c r="T2466" s="217"/>
      <c r="U2466" s="14"/>
      <c r="V2466" s="14"/>
      <c r="W2466" s="14"/>
      <c r="X2466" s="14"/>
      <c r="Y2466" s="14"/>
      <c r="Z2466" s="14"/>
      <c r="AA2466" s="14"/>
      <c r="AB2466" s="14"/>
      <c r="AC2466" s="14"/>
      <c r="AD2466" s="14"/>
      <c r="AE2466" s="14"/>
      <c r="AT2466" s="211" t="s">
        <v>394</v>
      </c>
      <c r="AU2466" s="211" t="s">
        <v>87</v>
      </c>
      <c r="AV2466" s="14" t="s">
        <v>87</v>
      </c>
      <c r="AW2466" s="14" t="s">
        <v>34</v>
      </c>
      <c r="AX2466" s="14" t="s">
        <v>78</v>
      </c>
      <c r="AY2466" s="211" t="s">
        <v>219</v>
      </c>
    </row>
    <row r="2467" s="14" customFormat="1">
      <c r="A2467" s="14"/>
      <c r="B2467" s="210"/>
      <c r="C2467" s="14"/>
      <c r="D2467" s="193" t="s">
        <v>394</v>
      </c>
      <c r="E2467" s="211" t="s">
        <v>1</v>
      </c>
      <c r="F2467" s="212" t="s">
        <v>4071</v>
      </c>
      <c r="G2467" s="14"/>
      <c r="H2467" s="213">
        <v>-0.69999999999999996</v>
      </c>
      <c r="I2467" s="214"/>
      <c r="J2467" s="14"/>
      <c r="K2467" s="14"/>
      <c r="L2467" s="210"/>
      <c r="M2467" s="215"/>
      <c r="N2467" s="216"/>
      <c r="O2467" s="216"/>
      <c r="P2467" s="216"/>
      <c r="Q2467" s="216"/>
      <c r="R2467" s="216"/>
      <c r="S2467" s="216"/>
      <c r="T2467" s="217"/>
      <c r="U2467" s="14"/>
      <c r="V2467" s="14"/>
      <c r="W2467" s="14"/>
      <c r="X2467" s="14"/>
      <c r="Y2467" s="14"/>
      <c r="Z2467" s="14"/>
      <c r="AA2467" s="14"/>
      <c r="AB2467" s="14"/>
      <c r="AC2467" s="14"/>
      <c r="AD2467" s="14"/>
      <c r="AE2467" s="14"/>
      <c r="AT2467" s="211" t="s">
        <v>394</v>
      </c>
      <c r="AU2467" s="211" t="s">
        <v>87</v>
      </c>
      <c r="AV2467" s="14" t="s">
        <v>87</v>
      </c>
      <c r="AW2467" s="14" t="s">
        <v>34</v>
      </c>
      <c r="AX2467" s="14" t="s">
        <v>78</v>
      </c>
      <c r="AY2467" s="211" t="s">
        <v>219</v>
      </c>
    </row>
    <row r="2468" s="14" customFormat="1">
      <c r="A2468" s="14"/>
      <c r="B2468" s="210"/>
      <c r="C2468" s="14"/>
      <c r="D2468" s="193" t="s">
        <v>394</v>
      </c>
      <c r="E2468" s="211" t="s">
        <v>1</v>
      </c>
      <c r="F2468" s="212" t="s">
        <v>916</v>
      </c>
      <c r="G2468" s="14"/>
      <c r="H2468" s="213">
        <v>-0.80000000000000004</v>
      </c>
      <c r="I2468" s="214"/>
      <c r="J2468" s="14"/>
      <c r="K2468" s="14"/>
      <c r="L2468" s="210"/>
      <c r="M2468" s="215"/>
      <c r="N2468" s="216"/>
      <c r="O2468" s="216"/>
      <c r="P2468" s="216"/>
      <c r="Q2468" s="216"/>
      <c r="R2468" s="216"/>
      <c r="S2468" s="216"/>
      <c r="T2468" s="217"/>
      <c r="U2468" s="14"/>
      <c r="V2468" s="14"/>
      <c r="W2468" s="14"/>
      <c r="X2468" s="14"/>
      <c r="Y2468" s="14"/>
      <c r="Z2468" s="14"/>
      <c r="AA2468" s="14"/>
      <c r="AB2468" s="14"/>
      <c r="AC2468" s="14"/>
      <c r="AD2468" s="14"/>
      <c r="AE2468" s="14"/>
      <c r="AT2468" s="211" t="s">
        <v>394</v>
      </c>
      <c r="AU2468" s="211" t="s">
        <v>87</v>
      </c>
      <c r="AV2468" s="14" t="s">
        <v>87</v>
      </c>
      <c r="AW2468" s="14" t="s">
        <v>34</v>
      </c>
      <c r="AX2468" s="14" t="s">
        <v>78</v>
      </c>
      <c r="AY2468" s="211" t="s">
        <v>219</v>
      </c>
    </row>
    <row r="2469" s="13" customFormat="1">
      <c r="A2469" s="13"/>
      <c r="B2469" s="203"/>
      <c r="C2469" s="13"/>
      <c r="D2469" s="193" t="s">
        <v>394</v>
      </c>
      <c r="E2469" s="204" t="s">
        <v>1</v>
      </c>
      <c r="F2469" s="205" t="s">
        <v>1243</v>
      </c>
      <c r="G2469" s="13"/>
      <c r="H2469" s="204" t="s">
        <v>1</v>
      </c>
      <c r="I2469" s="206"/>
      <c r="J2469" s="13"/>
      <c r="K2469" s="13"/>
      <c r="L2469" s="203"/>
      <c r="M2469" s="207"/>
      <c r="N2469" s="208"/>
      <c r="O2469" s="208"/>
      <c r="P2469" s="208"/>
      <c r="Q2469" s="208"/>
      <c r="R2469" s="208"/>
      <c r="S2469" s="208"/>
      <c r="T2469" s="209"/>
      <c r="U2469" s="13"/>
      <c r="V2469" s="13"/>
      <c r="W2469" s="13"/>
      <c r="X2469" s="13"/>
      <c r="Y2469" s="13"/>
      <c r="Z2469" s="13"/>
      <c r="AA2469" s="13"/>
      <c r="AB2469" s="13"/>
      <c r="AC2469" s="13"/>
      <c r="AD2469" s="13"/>
      <c r="AE2469" s="13"/>
      <c r="AT2469" s="204" t="s">
        <v>394</v>
      </c>
      <c r="AU2469" s="204" t="s">
        <v>87</v>
      </c>
      <c r="AV2469" s="13" t="s">
        <v>85</v>
      </c>
      <c r="AW2469" s="13" t="s">
        <v>34</v>
      </c>
      <c r="AX2469" s="13" t="s">
        <v>78</v>
      </c>
      <c r="AY2469" s="204" t="s">
        <v>219</v>
      </c>
    </row>
    <row r="2470" s="14" customFormat="1">
      <c r="A2470" s="14"/>
      <c r="B2470" s="210"/>
      <c r="C2470" s="14"/>
      <c r="D2470" s="193" t="s">
        <v>394</v>
      </c>
      <c r="E2470" s="211" t="s">
        <v>1</v>
      </c>
      <c r="F2470" s="212" t="s">
        <v>4017</v>
      </c>
      <c r="G2470" s="14"/>
      <c r="H2470" s="213">
        <v>5.7999999999999998</v>
      </c>
      <c r="I2470" s="214"/>
      <c r="J2470" s="14"/>
      <c r="K2470" s="14"/>
      <c r="L2470" s="210"/>
      <c r="M2470" s="215"/>
      <c r="N2470" s="216"/>
      <c r="O2470" s="216"/>
      <c r="P2470" s="216"/>
      <c r="Q2470" s="216"/>
      <c r="R2470" s="216"/>
      <c r="S2470" s="216"/>
      <c r="T2470" s="217"/>
      <c r="U2470" s="14"/>
      <c r="V2470" s="14"/>
      <c r="W2470" s="14"/>
      <c r="X2470" s="14"/>
      <c r="Y2470" s="14"/>
      <c r="Z2470" s="14"/>
      <c r="AA2470" s="14"/>
      <c r="AB2470" s="14"/>
      <c r="AC2470" s="14"/>
      <c r="AD2470" s="14"/>
      <c r="AE2470" s="14"/>
      <c r="AT2470" s="211" t="s">
        <v>394</v>
      </c>
      <c r="AU2470" s="211" t="s">
        <v>87</v>
      </c>
      <c r="AV2470" s="14" t="s">
        <v>87</v>
      </c>
      <c r="AW2470" s="14" t="s">
        <v>34</v>
      </c>
      <c r="AX2470" s="14" t="s">
        <v>78</v>
      </c>
      <c r="AY2470" s="211" t="s">
        <v>219</v>
      </c>
    </row>
    <row r="2471" s="14" customFormat="1">
      <c r="A2471" s="14"/>
      <c r="B2471" s="210"/>
      <c r="C2471" s="14"/>
      <c r="D2471" s="193" t="s">
        <v>394</v>
      </c>
      <c r="E2471" s="211" t="s">
        <v>1</v>
      </c>
      <c r="F2471" s="212" t="s">
        <v>916</v>
      </c>
      <c r="G2471" s="14"/>
      <c r="H2471" s="213">
        <v>-0.80000000000000004</v>
      </c>
      <c r="I2471" s="214"/>
      <c r="J2471" s="14"/>
      <c r="K2471" s="14"/>
      <c r="L2471" s="210"/>
      <c r="M2471" s="215"/>
      <c r="N2471" s="216"/>
      <c r="O2471" s="216"/>
      <c r="P2471" s="216"/>
      <c r="Q2471" s="216"/>
      <c r="R2471" s="216"/>
      <c r="S2471" s="216"/>
      <c r="T2471" s="217"/>
      <c r="U2471" s="14"/>
      <c r="V2471" s="14"/>
      <c r="W2471" s="14"/>
      <c r="X2471" s="14"/>
      <c r="Y2471" s="14"/>
      <c r="Z2471" s="14"/>
      <c r="AA2471" s="14"/>
      <c r="AB2471" s="14"/>
      <c r="AC2471" s="14"/>
      <c r="AD2471" s="14"/>
      <c r="AE2471" s="14"/>
      <c r="AT2471" s="211" t="s">
        <v>394</v>
      </c>
      <c r="AU2471" s="211" t="s">
        <v>87</v>
      </c>
      <c r="AV2471" s="14" t="s">
        <v>87</v>
      </c>
      <c r="AW2471" s="14" t="s">
        <v>34</v>
      </c>
      <c r="AX2471" s="14" t="s">
        <v>78</v>
      </c>
      <c r="AY2471" s="211" t="s">
        <v>219</v>
      </c>
    </row>
    <row r="2472" s="13" customFormat="1">
      <c r="A2472" s="13"/>
      <c r="B2472" s="203"/>
      <c r="C2472" s="13"/>
      <c r="D2472" s="193" t="s">
        <v>394</v>
      </c>
      <c r="E2472" s="204" t="s">
        <v>1</v>
      </c>
      <c r="F2472" s="205" t="s">
        <v>1245</v>
      </c>
      <c r="G2472" s="13"/>
      <c r="H2472" s="204" t="s">
        <v>1</v>
      </c>
      <c r="I2472" s="206"/>
      <c r="J2472" s="13"/>
      <c r="K2472" s="13"/>
      <c r="L2472" s="203"/>
      <c r="M2472" s="207"/>
      <c r="N2472" s="208"/>
      <c r="O2472" s="208"/>
      <c r="P2472" s="208"/>
      <c r="Q2472" s="208"/>
      <c r="R2472" s="208"/>
      <c r="S2472" s="208"/>
      <c r="T2472" s="209"/>
      <c r="U2472" s="13"/>
      <c r="V2472" s="13"/>
      <c r="W2472" s="13"/>
      <c r="X2472" s="13"/>
      <c r="Y2472" s="13"/>
      <c r="Z2472" s="13"/>
      <c r="AA2472" s="13"/>
      <c r="AB2472" s="13"/>
      <c r="AC2472" s="13"/>
      <c r="AD2472" s="13"/>
      <c r="AE2472" s="13"/>
      <c r="AT2472" s="204" t="s">
        <v>394</v>
      </c>
      <c r="AU2472" s="204" t="s">
        <v>87</v>
      </c>
      <c r="AV2472" s="13" t="s">
        <v>85</v>
      </c>
      <c r="AW2472" s="13" t="s">
        <v>34</v>
      </c>
      <c r="AX2472" s="13" t="s">
        <v>78</v>
      </c>
      <c r="AY2472" s="204" t="s">
        <v>219</v>
      </c>
    </row>
    <row r="2473" s="14" customFormat="1">
      <c r="A2473" s="14"/>
      <c r="B2473" s="210"/>
      <c r="C2473" s="14"/>
      <c r="D2473" s="193" t="s">
        <v>394</v>
      </c>
      <c r="E2473" s="211" t="s">
        <v>1</v>
      </c>
      <c r="F2473" s="212" t="s">
        <v>4018</v>
      </c>
      <c r="G2473" s="14"/>
      <c r="H2473" s="213">
        <v>4.7999999999999998</v>
      </c>
      <c r="I2473" s="214"/>
      <c r="J2473" s="14"/>
      <c r="K2473" s="14"/>
      <c r="L2473" s="210"/>
      <c r="M2473" s="215"/>
      <c r="N2473" s="216"/>
      <c r="O2473" s="216"/>
      <c r="P2473" s="216"/>
      <c r="Q2473" s="216"/>
      <c r="R2473" s="216"/>
      <c r="S2473" s="216"/>
      <c r="T2473" s="217"/>
      <c r="U2473" s="14"/>
      <c r="V2473" s="14"/>
      <c r="W2473" s="14"/>
      <c r="X2473" s="14"/>
      <c r="Y2473" s="14"/>
      <c r="Z2473" s="14"/>
      <c r="AA2473" s="14"/>
      <c r="AB2473" s="14"/>
      <c r="AC2473" s="14"/>
      <c r="AD2473" s="14"/>
      <c r="AE2473" s="14"/>
      <c r="AT2473" s="211" t="s">
        <v>394</v>
      </c>
      <c r="AU2473" s="211" t="s">
        <v>87</v>
      </c>
      <c r="AV2473" s="14" t="s">
        <v>87</v>
      </c>
      <c r="AW2473" s="14" t="s">
        <v>34</v>
      </c>
      <c r="AX2473" s="14" t="s">
        <v>78</v>
      </c>
      <c r="AY2473" s="211" t="s">
        <v>219</v>
      </c>
    </row>
    <row r="2474" s="14" customFormat="1">
      <c r="A2474" s="14"/>
      <c r="B2474" s="210"/>
      <c r="C2474" s="14"/>
      <c r="D2474" s="193" t="s">
        <v>394</v>
      </c>
      <c r="E2474" s="211" t="s">
        <v>1</v>
      </c>
      <c r="F2474" s="212" t="s">
        <v>4071</v>
      </c>
      <c r="G2474" s="14"/>
      <c r="H2474" s="213">
        <v>-0.69999999999999996</v>
      </c>
      <c r="I2474" s="214"/>
      <c r="J2474" s="14"/>
      <c r="K2474" s="14"/>
      <c r="L2474" s="210"/>
      <c r="M2474" s="215"/>
      <c r="N2474" s="216"/>
      <c r="O2474" s="216"/>
      <c r="P2474" s="216"/>
      <c r="Q2474" s="216"/>
      <c r="R2474" s="216"/>
      <c r="S2474" s="216"/>
      <c r="T2474" s="217"/>
      <c r="U2474" s="14"/>
      <c r="V2474" s="14"/>
      <c r="W2474" s="14"/>
      <c r="X2474" s="14"/>
      <c r="Y2474" s="14"/>
      <c r="Z2474" s="14"/>
      <c r="AA2474" s="14"/>
      <c r="AB2474" s="14"/>
      <c r="AC2474" s="14"/>
      <c r="AD2474" s="14"/>
      <c r="AE2474" s="14"/>
      <c r="AT2474" s="211" t="s">
        <v>394</v>
      </c>
      <c r="AU2474" s="211" t="s">
        <v>87</v>
      </c>
      <c r="AV2474" s="14" t="s">
        <v>87</v>
      </c>
      <c r="AW2474" s="14" t="s">
        <v>34</v>
      </c>
      <c r="AX2474" s="14" t="s">
        <v>78</v>
      </c>
      <c r="AY2474" s="211" t="s">
        <v>219</v>
      </c>
    </row>
    <row r="2475" s="13" customFormat="1">
      <c r="A2475" s="13"/>
      <c r="B2475" s="203"/>
      <c r="C2475" s="13"/>
      <c r="D2475" s="193" t="s">
        <v>394</v>
      </c>
      <c r="E2475" s="204" t="s">
        <v>1</v>
      </c>
      <c r="F2475" s="205" t="s">
        <v>4112</v>
      </c>
      <c r="G2475" s="13"/>
      <c r="H2475" s="204" t="s">
        <v>1</v>
      </c>
      <c r="I2475" s="206"/>
      <c r="J2475" s="13"/>
      <c r="K2475" s="13"/>
      <c r="L2475" s="203"/>
      <c r="M2475" s="207"/>
      <c r="N2475" s="208"/>
      <c r="O2475" s="208"/>
      <c r="P2475" s="208"/>
      <c r="Q2475" s="208"/>
      <c r="R2475" s="208"/>
      <c r="S2475" s="208"/>
      <c r="T2475" s="209"/>
      <c r="U2475" s="13"/>
      <c r="V2475" s="13"/>
      <c r="W2475" s="13"/>
      <c r="X2475" s="13"/>
      <c r="Y2475" s="13"/>
      <c r="Z2475" s="13"/>
      <c r="AA2475" s="13"/>
      <c r="AB2475" s="13"/>
      <c r="AC2475" s="13"/>
      <c r="AD2475" s="13"/>
      <c r="AE2475" s="13"/>
      <c r="AT2475" s="204" t="s">
        <v>394</v>
      </c>
      <c r="AU2475" s="204" t="s">
        <v>87</v>
      </c>
      <c r="AV2475" s="13" t="s">
        <v>85</v>
      </c>
      <c r="AW2475" s="13" t="s">
        <v>34</v>
      </c>
      <c r="AX2475" s="13" t="s">
        <v>78</v>
      </c>
      <c r="AY2475" s="204" t="s">
        <v>219</v>
      </c>
    </row>
    <row r="2476" s="14" customFormat="1">
      <c r="A2476" s="14"/>
      <c r="B2476" s="210"/>
      <c r="C2476" s="14"/>
      <c r="D2476" s="193" t="s">
        <v>394</v>
      </c>
      <c r="E2476" s="211" t="s">
        <v>1</v>
      </c>
      <c r="F2476" s="212" t="s">
        <v>4163</v>
      </c>
      <c r="G2476" s="14"/>
      <c r="H2476" s="213">
        <v>5.6500000000000004</v>
      </c>
      <c r="I2476" s="214"/>
      <c r="J2476" s="14"/>
      <c r="K2476" s="14"/>
      <c r="L2476" s="210"/>
      <c r="M2476" s="215"/>
      <c r="N2476" s="216"/>
      <c r="O2476" s="216"/>
      <c r="P2476" s="216"/>
      <c r="Q2476" s="216"/>
      <c r="R2476" s="216"/>
      <c r="S2476" s="216"/>
      <c r="T2476" s="217"/>
      <c r="U2476" s="14"/>
      <c r="V2476" s="14"/>
      <c r="W2476" s="14"/>
      <c r="X2476" s="14"/>
      <c r="Y2476" s="14"/>
      <c r="Z2476" s="14"/>
      <c r="AA2476" s="14"/>
      <c r="AB2476" s="14"/>
      <c r="AC2476" s="14"/>
      <c r="AD2476" s="14"/>
      <c r="AE2476" s="14"/>
      <c r="AT2476" s="211" t="s">
        <v>394</v>
      </c>
      <c r="AU2476" s="211" t="s">
        <v>87</v>
      </c>
      <c r="AV2476" s="14" t="s">
        <v>87</v>
      </c>
      <c r="AW2476" s="14" t="s">
        <v>34</v>
      </c>
      <c r="AX2476" s="14" t="s">
        <v>78</v>
      </c>
      <c r="AY2476" s="211" t="s">
        <v>219</v>
      </c>
    </row>
    <row r="2477" s="15" customFormat="1">
      <c r="A2477" s="15"/>
      <c r="B2477" s="218"/>
      <c r="C2477" s="15"/>
      <c r="D2477" s="193" t="s">
        <v>394</v>
      </c>
      <c r="E2477" s="219" t="s">
        <v>1</v>
      </c>
      <c r="F2477" s="220" t="s">
        <v>401</v>
      </c>
      <c r="G2477" s="15"/>
      <c r="H2477" s="221">
        <v>32.100000000000001</v>
      </c>
      <c r="I2477" s="222"/>
      <c r="J2477" s="15"/>
      <c r="K2477" s="15"/>
      <c r="L2477" s="218"/>
      <c r="M2477" s="223"/>
      <c r="N2477" s="224"/>
      <c r="O2477" s="224"/>
      <c r="P2477" s="224"/>
      <c r="Q2477" s="224"/>
      <c r="R2477" s="224"/>
      <c r="S2477" s="224"/>
      <c r="T2477" s="225"/>
      <c r="U2477" s="15"/>
      <c r="V2477" s="15"/>
      <c r="W2477" s="15"/>
      <c r="X2477" s="15"/>
      <c r="Y2477" s="15"/>
      <c r="Z2477" s="15"/>
      <c r="AA2477" s="15"/>
      <c r="AB2477" s="15"/>
      <c r="AC2477" s="15"/>
      <c r="AD2477" s="15"/>
      <c r="AE2477" s="15"/>
      <c r="AT2477" s="219" t="s">
        <v>394</v>
      </c>
      <c r="AU2477" s="219" t="s">
        <v>87</v>
      </c>
      <c r="AV2477" s="15" t="s">
        <v>218</v>
      </c>
      <c r="AW2477" s="15" t="s">
        <v>34</v>
      </c>
      <c r="AX2477" s="15" t="s">
        <v>85</v>
      </c>
      <c r="AY2477" s="219" t="s">
        <v>219</v>
      </c>
    </row>
    <row r="2478" s="2" customFormat="1">
      <c r="A2478" s="38"/>
      <c r="B2478" s="179"/>
      <c r="C2478" s="180" t="s">
        <v>4164</v>
      </c>
      <c r="D2478" s="180" t="s">
        <v>222</v>
      </c>
      <c r="E2478" s="181" t="s">
        <v>4165</v>
      </c>
      <c r="F2478" s="182" t="s">
        <v>4166</v>
      </c>
      <c r="G2478" s="183" t="s">
        <v>454</v>
      </c>
      <c r="H2478" s="184">
        <v>1.319</v>
      </c>
      <c r="I2478" s="185"/>
      <c r="J2478" s="186">
        <f>ROUND(I2478*H2478,2)</f>
        <v>0</v>
      </c>
      <c r="K2478" s="182" t="s">
        <v>391</v>
      </c>
      <c r="L2478" s="39"/>
      <c r="M2478" s="187" t="s">
        <v>1</v>
      </c>
      <c r="N2478" s="188" t="s">
        <v>43</v>
      </c>
      <c r="O2478" s="77"/>
      <c r="P2478" s="189">
        <f>O2478*H2478</f>
        <v>0</v>
      </c>
      <c r="Q2478" s="189">
        <v>0</v>
      </c>
      <c r="R2478" s="189">
        <f>Q2478*H2478</f>
        <v>0</v>
      </c>
      <c r="S2478" s="189">
        <v>0</v>
      </c>
      <c r="T2478" s="190">
        <f>S2478*H2478</f>
        <v>0</v>
      </c>
      <c r="U2478" s="38"/>
      <c r="V2478" s="38"/>
      <c r="W2478" s="38"/>
      <c r="X2478" s="38"/>
      <c r="Y2478" s="38"/>
      <c r="Z2478" s="38"/>
      <c r="AA2478" s="38"/>
      <c r="AB2478" s="38"/>
      <c r="AC2478" s="38"/>
      <c r="AD2478" s="38"/>
      <c r="AE2478" s="38"/>
      <c r="AR2478" s="191" t="s">
        <v>296</v>
      </c>
      <c r="AT2478" s="191" t="s">
        <v>222</v>
      </c>
      <c r="AU2478" s="191" t="s">
        <v>87</v>
      </c>
      <c r="AY2478" s="19" t="s">
        <v>219</v>
      </c>
      <c r="BE2478" s="192">
        <f>IF(N2478="základní",J2478,0)</f>
        <v>0</v>
      </c>
      <c r="BF2478" s="192">
        <f>IF(N2478="snížená",J2478,0)</f>
        <v>0</v>
      </c>
      <c r="BG2478" s="192">
        <f>IF(N2478="zákl. přenesená",J2478,0)</f>
        <v>0</v>
      </c>
      <c r="BH2478" s="192">
        <f>IF(N2478="sníž. přenesená",J2478,0)</f>
        <v>0</v>
      </c>
      <c r="BI2478" s="192">
        <f>IF(N2478="nulová",J2478,0)</f>
        <v>0</v>
      </c>
      <c r="BJ2478" s="19" t="s">
        <v>85</v>
      </c>
      <c r="BK2478" s="192">
        <f>ROUND(I2478*H2478,2)</f>
        <v>0</v>
      </c>
      <c r="BL2478" s="19" t="s">
        <v>296</v>
      </c>
      <c r="BM2478" s="191" t="s">
        <v>4167</v>
      </c>
    </row>
    <row r="2479" s="2" customFormat="1">
      <c r="A2479" s="38"/>
      <c r="B2479" s="39"/>
      <c r="C2479" s="38"/>
      <c r="D2479" s="193" t="s">
        <v>227</v>
      </c>
      <c r="E2479" s="38"/>
      <c r="F2479" s="194" t="s">
        <v>4168</v>
      </c>
      <c r="G2479" s="38"/>
      <c r="H2479" s="38"/>
      <c r="I2479" s="195"/>
      <c r="J2479" s="38"/>
      <c r="K2479" s="38"/>
      <c r="L2479" s="39"/>
      <c r="M2479" s="196"/>
      <c r="N2479" s="197"/>
      <c r="O2479" s="77"/>
      <c r="P2479" s="77"/>
      <c r="Q2479" s="77"/>
      <c r="R2479" s="77"/>
      <c r="S2479" s="77"/>
      <c r="T2479" s="78"/>
      <c r="U2479" s="38"/>
      <c r="V2479" s="38"/>
      <c r="W2479" s="38"/>
      <c r="X2479" s="38"/>
      <c r="Y2479" s="38"/>
      <c r="Z2479" s="38"/>
      <c r="AA2479" s="38"/>
      <c r="AB2479" s="38"/>
      <c r="AC2479" s="38"/>
      <c r="AD2479" s="38"/>
      <c r="AE2479" s="38"/>
      <c r="AT2479" s="19" t="s">
        <v>227</v>
      </c>
      <c r="AU2479" s="19" t="s">
        <v>87</v>
      </c>
    </row>
    <row r="2480" s="12" customFormat="1" ht="22.8" customHeight="1">
      <c r="A2480" s="12"/>
      <c r="B2480" s="166"/>
      <c r="C2480" s="12"/>
      <c r="D2480" s="167" t="s">
        <v>77</v>
      </c>
      <c r="E2480" s="177" t="s">
        <v>1884</v>
      </c>
      <c r="F2480" s="177" t="s">
        <v>1885</v>
      </c>
      <c r="G2480" s="12"/>
      <c r="H2480" s="12"/>
      <c r="I2480" s="169"/>
      <c r="J2480" s="178">
        <f>BK2480</f>
        <v>0</v>
      </c>
      <c r="K2480" s="12"/>
      <c r="L2480" s="166"/>
      <c r="M2480" s="171"/>
      <c r="N2480" s="172"/>
      <c r="O2480" s="172"/>
      <c r="P2480" s="173">
        <f>SUM(P2481:P2606)</f>
        <v>0</v>
      </c>
      <c r="Q2480" s="172"/>
      <c r="R2480" s="173">
        <f>SUM(R2481:R2606)</f>
        <v>0.71844085000000002</v>
      </c>
      <c r="S2480" s="172"/>
      <c r="T2480" s="174">
        <f>SUM(T2481:T2606)</f>
        <v>0</v>
      </c>
      <c r="U2480" s="12"/>
      <c r="V2480" s="12"/>
      <c r="W2480" s="12"/>
      <c r="X2480" s="12"/>
      <c r="Y2480" s="12"/>
      <c r="Z2480" s="12"/>
      <c r="AA2480" s="12"/>
      <c r="AB2480" s="12"/>
      <c r="AC2480" s="12"/>
      <c r="AD2480" s="12"/>
      <c r="AE2480" s="12"/>
      <c r="AR2480" s="167" t="s">
        <v>87</v>
      </c>
      <c r="AT2480" s="175" t="s">
        <v>77</v>
      </c>
      <c r="AU2480" s="175" t="s">
        <v>85</v>
      </c>
      <c r="AY2480" s="167" t="s">
        <v>219</v>
      </c>
      <c r="BK2480" s="176">
        <f>SUM(BK2481:BK2606)</f>
        <v>0</v>
      </c>
    </row>
    <row r="2481" s="2" customFormat="1">
      <c r="A2481" s="38"/>
      <c r="B2481" s="179"/>
      <c r="C2481" s="180" t="s">
        <v>4169</v>
      </c>
      <c r="D2481" s="180" t="s">
        <v>222</v>
      </c>
      <c r="E2481" s="181" t="s">
        <v>4170</v>
      </c>
      <c r="F2481" s="182" t="s">
        <v>4171</v>
      </c>
      <c r="G2481" s="183" t="s">
        <v>602</v>
      </c>
      <c r="H2481" s="184">
        <v>89.379999999999995</v>
      </c>
      <c r="I2481" s="185"/>
      <c r="J2481" s="186">
        <f>ROUND(I2481*H2481,2)</f>
        <v>0</v>
      </c>
      <c r="K2481" s="182" t="s">
        <v>391</v>
      </c>
      <c r="L2481" s="39"/>
      <c r="M2481" s="187" t="s">
        <v>1</v>
      </c>
      <c r="N2481" s="188" t="s">
        <v>43</v>
      </c>
      <c r="O2481" s="77"/>
      <c r="P2481" s="189">
        <f>O2481*H2481</f>
        <v>0</v>
      </c>
      <c r="Q2481" s="189">
        <v>0.00021000000000000001</v>
      </c>
      <c r="R2481" s="189">
        <f>Q2481*H2481</f>
        <v>0.0187698</v>
      </c>
      <c r="S2481" s="189">
        <v>0</v>
      </c>
      <c r="T2481" s="190">
        <f>S2481*H2481</f>
        <v>0</v>
      </c>
      <c r="U2481" s="38"/>
      <c r="V2481" s="38"/>
      <c r="W2481" s="38"/>
      <c r="X2481" s="38"/>
      <c r="Y2481" s="38"/>
      <c r="Z2481" s="38"/>
      <c r="AA2481" s="38"/>
      <c r="AB2481" s="38"/>
      <c r="AC2481" s="38"/>
      <c r="AD2481" s="38"/>
      <c r="AE2481" s="38"/>
      <c r="AR2481" s="191" t="s">
        <v>296</v>
      </c>
      <c r="AT2481" s="191" t="s">
        <v>222</v>
      </c>
      <c r="AU2481" s="191" t="s">
        <v>87</v>
      </c>
      <c r="AY2481" s="19" t="s">
        <v>219</v>
      </c>
      <c r="BE2481" s="192">
        <f>IF(N2481="základní",J2481,0)</f>
        <v>0</v>
      </c>
      <c r="BF2481" s="192">
        <f>IF(N2481="snížená",J2481,0)</f>
        <v>0</v>
      </c>
      <c r="BG2481" s="192">
        <f>IF(N2481="zákl. přenesená",J2481,0)</f>
        <v>0</v>
      </c>
      <c r="BH2481" s="192">
        <f>IF(N2481="sníž. přenesená",J2481,0)</f>
        <v>0</v>
      </c>
      <c r="BI2481" s="192">
        <f>IF(N2481="nulová",J2481,0)</f>
        <v>0</v>
      </c>
      <c r="BJ2481" s="19" t="s">
        <v>85</v>
      </c>
      <c r="BK2481" s="192">
        <f>ROUND(I2481*H2481,2)</f>
        <v>0</v>
      </c>
      <c r="BL2481" s="19" t="s">
        <v>296</v>
      </c>
      <c r="BM2481" s="191" t="s">
        <v>4172</v>
      </c>
    </row>
    <row r="2482" s="2" customFormat="1">
      <c r="A2482" s="38"/>
      <c r="B2482" s="39"/>
      <c r="C2482" s="38"/>
      <c r="D2482" s="193" t="s">
        <v>227</v>
      </c>
      <c r="E2482" s="38"/>
      <c r="F2482" s="194" t="s">
        <v>4173</v>
      </c>
      <c r="G2482" s="38"/>
      <c r="H2482" s="38"/>
      <c r="I2482" s="195"/>
      <c r="J2482" s="38"/>
      <c r="K2482" s="38"/>
      <c r="L2482" s="39"/>
      <c r="M2482" s="196"/>
      <c r="N2482" s="197"/>
      <c r="O2482" s="77"/>
      <c r="P2482" s="77"/>
      <c r="Q2482" s="77"/>
      <c r="R2482" s="77"/>
      <c r="S2482" s="77"/>
      <c r="T2482" s="78"/>
      <c r="U2482" s="38"/>
      <c r="V2482" s="38"/>
      <c r="W2482" s="38"/>
      <c r="X2482" s="38"/>
      <c r="Y2482" s="38"/>
      <c r="Z2482" s="38"/>
      <c r="AA2482" s="38"/>
      <c r="AB2482" s="38"/>
      <c r="AC2482" s="38"/>
      <c r="AD2482" s="38"/>
      <c r="AE2482" s="38"/>
      <c r="AT2482" s="19" t="s">
        <v>227</v>
      </c>
      <c r="AU2482" s="19" t="s">
        <v>87</v>
      </c>
    </row>
    <row r="2483" s="13" customFormat="1">
      <c r="A2483" s="13"/>
      <c r="B2483" s="203"/>
      <c r="C2483" s="13"/>
      <c r="D2483" s="193" t="s">
        <v>394</v>
      </c>
      <c r="E2483" s="204" t="s">
        <v>1</v>
      </c>
      <c r="F2483" s="205" t="s">
        <v>2056</v>
      </c>
      <c r="G2483" s="13"/>
      <c r="H2483" s="204" t="s">
        <v>1</v>
      </c>
      <c r="I2483" s="206"/>
      <c r="J2483" s="13"/>
      <c r="K2483" s="13"/>
      <c r="L2483" s="203"/>
      <c r="M2483" s="207"/>
      <c r="N2483" s="208"/>
      <c r="O2483" s="208"/>
      <c r="P2483" s="208"/>
      <c r="Q2483" s="208"/>
      <c r="R2483" s="208"/>
      <c r="S2483" s="208"/>
      <c r="T2483" s="209"/>
      <c r="U2483" s="13"/>
      <c r="V2483" s="13"/>
      <c r="W2483" s="13"/>
      <c r="X2483" s="13"/>
      <c r="Y2483" s="13"/>
      <c r="Z2483" s="13"/>
      <c r="AA2483" s="13"/>
      <c r="AB2483" s="13"/>
      <c r="AC2483" s="13"/>
      <c r="AD2483" s="13"/>
      <c r="AE2483" s="13"/>
      <c r="AT2483" s="204" t="s">
        <v>394</v>
      </c>
      <c r="AU2483" s="204" t="s">
        <v>87</v>
      </c>
      <c r="AV2483" s="13" t="s">
        <v>85</v>
      </c>
      <c r="AW2483" s="13" t="s">
        <v>34</v>
      </c>
      <c r="AX2483" s="13" t="s">
        <v>78</v>
      </c>
      <c r="AY2483" s="204" t="s">
        <v>219</v>
      </c>
    </row>
    <row r="2484" s="13" customFormat="1">
      <c r="A2484" s="13"/>
      <c r="B2484" s="203"/>
      <c r="C2484" s="13"/>
      <c r="D2484" s="193" t="s">
        <v>394</v>
      </c>
      <c r="E2484" s="204" t="s">
        <v>1</v>
      </c>
      <c r="F2484" s="205" t="s">
        <v>396</v>
      </c>
      <c r="G2484" s="13"/>
      <c r="H2484" s="204" t="s">
        <v>1</v>
      </c>
      <c r="I2484" s="206"/>
      <c r="J2484" s="13"/>
      <c r="K2484" s="13"/>
      <c r="L2484" s="203"/>
      <c r="M2484" s="207"/>
      <c r="N2484" s="208"/>
      <c r="O2484" s="208"/>
      <c r="P2484" s="208"/>
      <c r="Q2484" s="208"/>
      <c r="R2484" s="208"/>
      <c r="S2484" s="208"/>
      <c r="T2484" s="209"/>
      <c r="U2484" s="13"/>
      <c r="V2484" s="13"/>
      <c r="W2484" s="13"/>
      <c r="X2484" s="13"/>
      <c r="Y2484" s="13"/>
      <c r="Z2484" s="13"/>
      <c r="AA2484" s="13"/>
      <c r="AB2484" s="13"/>
      <c r="AC2484" s="13"/>
      <c r="AD2484" s="13"/>
      <c r="AE2484" s="13"/>
      <c r="AT2484" s="204" t="s">
        <v>394</v>
      </c>
      <c r="AU2484" s="204" t="s">
        <v>87</v>
      </c>
      <c r="AV2484" s="13" t="s">
        <v>85</v>
      </c>
      <c r="AW2484" s="13" t="s">
        <v>34</v>
      </c>
      <c r="AX2484" s="13" t="s">
        <v>78</v>
      </c>
      <c r="AY2484" s="204" t="s">
        <v>219</v>
      </c>
    </row>
    <row r="2485" s="14" customFormat="1">
      <c r="A2485" s="14"/>
      <c r="B2485" s="210"/>
      <c r="C2485" s="14"/>
      <c r="D2485" s="193" t="s">
        <v>394</v>
      </c>
      <c r="E2485" s="211" t="s">
        <v>1</v>
      </c>
      <c r="F2485" s="212" t="s">
        <v>4174</v>
      </c>
      <c r="G2485" s="14"/>
      <c r="H2485" s="213">
        <v>2.3999999999999999</v>
      </c>
      <c r="I2485" s="214"/>
      <c r="J2485" s="14"/>
      <c r="K2485" s="14"/>
      <c r="L2485" s="210"/>
      <c r="M2485" s="215"/>
      <c r="N2485" s="216"/>
      <c r="O2485" s="216"/>
      <c r="P2485" s="216"/>
      <c r="Q2485" s="216"/>
      <c r="R2485" s="216"/>
      <c r="S2485" s="216"/>
      <c r="T2485" s="217"/>
      <c r="U2485" s="14"/>
      <c r="V2485" s="14"/>
      <c r="W2485" s="14"/>
      <c r="X2485" s="14"/>
      <c r="Y2485" s="14"/>
      <c r="Z2485" s="14"/>
      <c r="AA2485" s="14"/>
      <c r="AB2485" s="14"/>
      <c r="AC2485" s="14"/>
      <c r="AD2485" s="14"/>
      <c r="AE2485" s="14"/>
      <c r="AT2485" s="211" t="s">
        <v>394</v>
      </c>
      <c r="AU2485" s="211" t="s">
        <v>87</v>
      </c>
      <c r="AV2485" s="14" t="s">
        <v>87</v>
      </c>
      <c r="AW2485" s="14" t="s">
        <v>34</v>
      </c>
      <c r="AX2485" s="14" t="s">
        <v>78</v>
      </c>
      <c r="AY2485" s="211" t="s">
        <v>219</v>
      </c>
    </row>
    <row r="2486" s="13" customFormat="1">
      <c r="A2486" s="13"/>
      <c r="B2486" s="203"/>
      <c r="C2486" s="13"/>
      <c r="D2486" s="193" t="s">
        <v>394</v>
      </c>
      <c r="E2486" s="204" t="s">
        <v>1</v>
      </c>
      <c r="F2486" s="205" t="s">
        <v>1070</v>
      </c>
      <c r="G2486" s="13"/>
      <c r="H2486" s="204" t="s">
        <v>1</v>
      </c>
      <c r="I2486" s="206"/>
      <c r="J2486" s="13"/>
      <c r="K2486" s="13"/>
      <c r="L2486" s="203"/>
      <c r="M2486" s="207"/>
      <c r="N2486" s="208"/>
      <c r="O2486" s="208"/>
      <c r="P2486" s="208"/>
      <c r="Q2486" s="208"/>
      <c r="R2486" s="208"/>
      <c r="S2486" s="208"/>
      <c r="T2486" s="209"/>
      <c r="U2486" s="13"/>
      <c r="V2486" s="13"/>
      <c r="W2486" s="13"/>
      <c r="X2486" s="13"/>
      <c r="Y2486" s="13"/>
      <c r="Z2486" s="13"/>
      <c r="AA2486" s="13"/>
      <c r="AB2486" s="13"/>
      <c r="AC2486" s="13"/>
      <c r="AD2486" s="13"/>
      <c r="AE2486" s="13"/>
      <c r="AT2486" s="204" t="s">
        <v>394</v>
      </c>
      <c r="AU2486" s="204" t="s">
        <v>87</v>
      </c>
      <c r="AV2486" s="13" t="s">
        <v>85</v>
      </c>
      <c r="AW2486" s="13" t="s">
        <v>34</v>
      </c>
      <c r="AX2486" s="13" t="s">
        <v>78</v>
      </c>
      <c r="AY2486" s="204" t="s">
        <v>219</v>
      </c>
    </row>
    <row r="2487" s="13" customFormat="1">
      <c r="A2487" s="13"/>
      <c r="B2487" s="203"/>
      <c r="C2487" s="13"/>
      <c r="D2487" s="193" t="s">
        <v>394</v>
      </c>
      <c r="E2487" s="204" t="s">
        <v>1</v>
      </c>
      <c r="F2487" s="205" t="s">
        <v>2335</v>
      </c>
      <c r="G2487" s="13"/>
      <c r="H2487" s="204" t="s">
        <v>1</v>
      </c>
      <c r="I2487" s="206"/>
      <c r="J2487" s="13"/>
      <c r="K2487" s="13"/>
      <c r="L2487" s="203"/>
      <c r="M2487" s="207"/>
      <c r="N2487" s="208"/>
      <c r="O2487" s="208"/>
      <c r="P2487" s="208"/>
      <c r="Q2487" s="208"/>
      <c r="R2487" s="208"/>
      <c r="S2487" s="208"/>
      <c r="T2487" s="209"/>
      <c r="U2487" s="13"/>
      <c r="V2487" s="13"/>
      <c r="W2487" s="13"/>
      <c r="X2487" s="13"/>
      <c r="Y2487" s="13"/>
      <c r="Z2487" s="13"/>
      <c r="AA2487" s="13"/>
      <c r="AB2487" s="13"/>
      <c r="AC2487" s="13"/>
      <c r="AD2487" s="13"/>
      <c r="AE2487" s="13"/>
      <c r="AT2487" s="204" t="s">
        <v>394</v>
      </c>
      <c r="AU2487" s="204" t="s">
        <v>87</v>
      </c>
      <c r="AV2487" s="13" t="s">
        <v>85</v>
      </c>
      <c r="AW2487" s="13" t="s">
        <v>34</v>
      </c>
      <c r="AX2487" s="13" t="s">
        <v>78</v>
      </c>
      <c r="AY2487" s="204" t="s">
        <v>219</v>
      </c>
    </row>
    <row r="2488" s="14" customFormat="1">
      <c r="A2488" s="14"/>
      <c r="B2488" s="210"/>
      <c r="C2488" s="14"/>
      <c r="D2488" s="193" t="s">
        <v>394</v>
      </c>
      <c r="E2488" s="211" t="s">
        <v>1</v>
      </c>
      <c r="F2488" s="212" t="s">
        <v>4175</v>
      </c>
      <c r="G2488" s="14"/>
      <c r="H2488" s="213">
        <v>31.699999999999999</v>
      </c>
      <c r="I2488" s="214"/>
      <c r="J2488" s="14"/>
      <c r="K2488" s="14"/>
      <c r="L2488" s="210"/>
      <c r="M2488" s="215"/>
      <c r="N2488" s="216"/>
      <c r="O2488" s="216"/>
      <c r="P2488" s="216"/>
      <c r="Q2488" s="216"/>
      <c r="R2488" s="216"/>
      <c r="S2488" s="216"/>
      <c r="T2488" s="217"/>
      <c r="U2488" s="14"/>
      <c r="V2488" s="14"/>
      <c r="W2488" s="14"/>
      <c r="X2488" s="14"/>
      <c r="Y2488" s="14"/>
      <c r="Z2488" s="14"/>
      <c r="AA2488" s="14"/>
      <c r="AB2488" s="14"/>
      <c r="AC2488" s="14"/>
      <c r="AD2488" s="14"/>
      <c r="AE2488" s="14"/>
      <c r="AT2488" s="211" t="s">
        <v>394</v>
      </c>
      <c r="AU2488" s="211" t="s">
        <v>87</v>
      </c>
      <c r="AV2488" s="14" t="s">
        <v>87</v>
      </c>
      <c r="AW2488" s="14" t="s">
        <v>34</v>
      </c>
      <c r="AX2488" s="14" t="s">
        <v>78</v>
      </c>
      <c r="AY2488" s="211" t="s">
        <v>219</v>
      </c>
    </row>
    <row r="2489" s="13" customFormat="1">
      <c r="A2489" s="13"/>
      <c r="B2489" s="203"/>
      <c r="C2489" s="13"/>
      <c r="D2489" s="193" t="s">
        <v>394</v>
      </c>
      <c r="E2489" s="204" t="s">
        <v>1</v>
      </c>
      <c r="F2489" s="205" t="s">
        <v>2337</v>
      </c>
      <c r="G2489" s="13"/>
      <c r="H2489" s="204" t="s">
        <v>1</v>
      </c>
      <c r="I2489" s="206"/>
      <c r="J2489" s="13"/>
      <c r="K2489" s="13"/>
      <c r="L2489" s="203"/>
      <c r="M2489" s="207"/>
      <c r="N2489" s="208"/>
      <c r="O2489" s="208"/>
      <c r="P2489" s="208"/>
      <c r="Q2489" s="208"/>
      <c r="R2489" s="208"/>
      <c r="S2489" s="208"/>
      <c r="T2489" s="209"/>
      <c r="U2489" s="13"/>
      <c r="V2489" s="13"/>
      <c r="W2489" s="13"/>
      <c r="X2489" s="13"/>
      <c r="Y2489" s="13"/>
      <c r="Z2489" s="13"/>
      <c r="AA2489" s="13"/>
      <c r="AB2489" s="13"/>
      <c r="AC2489" s="13"/>
      <c r="AD2489" s="13"/>
      <c r="AE2489" s="13"/>
      <c r="AT2489" s="204" t="s">
        <v>394</v>
      </c>
      <c r="AU2489" s="204" t="s">
        <v>87</v>
      </c>
      <c r="AV2489" s="13" t="s">
        <v>85</v>
      </c>
      <c r="AW2489" s="13" t="s">
        <v>34</v>
      </c>
      <c r="AX2489" s="13" t="s">
        <v>78</v>
      </c>
      <c r="AY2489" s="204" t="s">
        <v>219</v>
      </c>
    </row>
    <row r="2490" s="14" customFormat="1">
      <c r="A2490" s="14"/>
      <c r="B2490" s="210"/>
      <c r="C2490" s="14"/>
      <c r="D2490" s="193" t="s">
        <v>394</v>
      </c>
      <c r="E2490" s="211" t="s">
        <v>1</v>
      </c>
      <c r="F2490" s="212" t="s">
        <v>4176</v>
      </c>
      <c r="G2490" s="14"/>
      <c r="H2490" s="213">
        <v>23.280000000000001</v>
      </c>
      <c r="I2490" s="214"/>
      <c r="J2490" s="14"/>
      <c r="K2490" s="14"/>
      <c r="L2490" s="210"/>
      <c r="M2490" s="215"/>
      <c r="N2490" s="216"/>
      <c r="O2490" s="216"/>
      <c r="P2490" s="216"/>
      <c r="Q2490" s="216"/>
      <c r="R2490" s="216"/>
      <c r="S2490" s="216"/>
      <c r="T2490" s="217"/>
      <c r="U2490" s="14"/>
      <c r="V2490" s="14"/>
      <c r="W2490" s="14"/>
      <c r="X2490" s="14"/>
      <c r="Y2490" s="14"/>
      <c r="Z2490" s="14"/>
      <c r="AA2490" s="14"/>
      <c r="AB2490" s="14"/>
      <c r="AC2490" s="14"/>
      <c r="AD2490" s="14"/>
      <c r="AE2490" s="14"/>
      <c r="AT2490" s="211" t="s">
        <v>394</v>
      </c>
      <c r="AU2490" s="211" t="s">
        <v>87</v>
      </c>
      <c r="AV2490" s="14" t="s">
        <v>87</v>
      </c>
      <c r="AW2490" s="14" t="s">
        <v>34</v>
      </c>
      <c r="AX2490" s="14" t="s">
        <v>78</v>
      </c>
      <c r="AY2490" s="211" t="s">
        <v>219</v>
      </c>
    </row>
    <row r="2491" s="13" customFormat="1">
      <c r="A2491" s="13"/>
      <c r="B2491" s="203"/>
      <c r="C2491" s="13"/>
      <c r="D2491" s="193" t="s">
        <v>394</v>
      </c>
      <c r="E2491" s="204" t="s">
        <v>1</v>
      </c>
      <c r="F2491" s="205" t="s">
        <v>396</v>
      </c>
      <c r="G2491" s="13"/>
      <c r="H2491" s="204" t="s">
        <v>1</v>
      </c>
      <c r="I2491" s="206"/>
      <c r="J2491" s="13"/>
      <c r="K2491" s="13"/>
      <c r="L2491" s="203"/>
      <c r="M2491" s="207"/>
      <c r="N2491" s="208"/>
      <c r="O2491" s="208"/>
      <c r="P2491" s="208"/>
      <c r="Q2491" s="208"/>
      <c r="R2491" s="208"/>
      <c r="S2491" s="208"/>
      <c r="T2491" s="209"/>
      <c r="U2491" s="13"/>
      <c r="V2491" s="13"/>
      <c r="W2491" s="13"/>
      <c r="X2491" s="13"/>
      <c r="Y2491" s="13"/>
      <c r="Z2491" s="13"/>
      <c r="AA2491" s="13"/>
      <c r="AB2491" s="13"/>
      <c r="AC2491" s="13"/>
      <c r="AD2491" s="13"/>
      <c r="AE2491" s="13"/>
      <c r="AT2491" s="204" t="s">
        <v>394</v>
      </c>
      <c r="AU2491" s="204" t="s">
        <v>87</v>
      </c>
      <c r="AV2491" s="13" t="s">
        <v>85</v>
      </c>
      <c r="AW2491" s="13" t="s">
        <v>34</v>
      </c>
      <c r="AX2491" s="13" t="s">
        <v>78</v>
      </c>
      <c r="AY2491" s="204" t="s">
        <v>219</v>
      </c>
    </row>
    <row r="2492" s="14" customFormat="1">
      <c r="A2492" s="14"/>
      <c r="B2492" s="210"/>
      <c r="C2492" s="14"/>
      <c r="D2492" s="193" t="s">
        <v>394</v>
      </c>
      <c r="E2492" s="211" t="s">
        <v>1</v>
      </c>
      <c r="F2492" s="212" t="s">
        <v>4174</v>
      </c>
      <c r="G2492" s="14"/>
      <c r="H2492" s="213">
        <v>2.3999999999999999</v>
      </c>
      <c r="I2492" s="214"/>
      <c r="J2492" s="14"/>
      <c r="K2492" s="14"/>
      <c r="L2492" s="210"/>
      <c r="M2492" s="215"/>
      <c r="N2492" s="216"/>
      <c r="O2492" s="216"/>
      <c r="P2492" s="216"/>
      <c r="Q2492" s="216"/>
      <c r="R2492" s="216"/>
      <c r="S2492" s="216"/>
      <c r="T2492" s="217"/>
      <c r="U2492" s="14"/>
      <c r="V2492" s="14"/>
      <c r="W2492" s="14"/>
      <c r="X2492" s="14"/>
      <c r="Y2492" s="14"/>
      <c r="Z2492" s="14"/>
      <c r="AA2492" s="14"/>
      <c r="AB2492" s="14"/>
      <c r="AC2492" s="14"/>
      <c r="AD2492" s="14"/>
      <c r="AE2492" s="14"/>
      <c r="AT2492" s="211" t="s">
        <v>394</v>
      </c>
      <c r="AU2492" s="211" t="s">
        <v>87</v>
      </c>
      <c r="AV2492" s="14" t="s">
        <v>87</v>
      </c>
      <c r="AW2492" s="14" t="s">
        <v>34</v>
      </c>
      <c r="AX2492" s="14" t="s">
        <v>78</v>
      </c>
      <c r="AY2492" s="211" t="s">
        <v>219</v>
      </c>
    </row>
    <row r="2493" s="14" customFormat="1">
      <c r="A2493" s="14"/>
      <c r="B2493" s="210"/>
      <c r="C2493" s="14"/>
      <c r="D2493" s="193" t="s">
        <v>394</v>
      </c>
      <c r="E2493" s="211" t="s">
        <v>1</v>
      </c>
      <c r="F2493" s="212" t="s">
        <v>4177</v>
      </c>
      <c r="G2493" s="14"/>
      <c r="H2493" s="213">
        <v>4.7999999999999998</v>
      </c>
      <c r="I2493" s="214"/>
      <c r="J2493" s="14"/>
      <c r="K2493" s="14"/>
      <c r="L2493" s="210"/>
      <c r="M2493" s="215"/>
      <c r="N2493" s="216"/>
      <c r="O2493" s="216"/>
      <c r="P2493" s="216"/>
      <c r="Q2493" s="216"/>
      <c r="R2493" s="216"/>
      <c r="S2493" s="216"/>
      <c r="T2493" s="217"/>
      <c r="U2493" s="14"/>
      <c r="V2493" s="14"/>
      <c r="W2493" s="14"/>
      <c r="X2493" s="14"/>
      <c r="Y2493" s="14"/>
      <c r="Z2493" s="14"/>
      <c r="AA2493" s="14"/>
      <c r="AB2493" s="14"/>
      <c r="AC2493" s="14"/>
      <c r="AD2493" s="14"/>
      <c r="AE2493" s="14"/>
      <c r="AT2493" s="211" t="s">
        <v>394</v>
      </c>
      <c r="AU2493" s="211" t="s">
        <v>87</v>
      </c>
      <c r="AV2493" s="14" t="s">
        <v>87</v>
      </c>
      <c r="AW2493" s="14" t="s">
        <v>34</v>
      </c>
      <c r="AX2493" s="14" t="s">
        <v>78</v>
      </c>
      <c r="AY2493" s="211" t="s">
        <v>219</v>
      </c>
    </row>
    <row r="2494" s="13" customFormat="1">
      <c r="A2494" s="13"/>
      <c r="B2494" s="203"/>
      <c r="C2494" s="13"/>
      <c r="D2494" s="193" t="s">
        <v>394</v>
      </c>
      <c r="E2494" s="204" t="s">
        <v>1</v>
      </c>
      <c r="F2494" s="205" t="s">
        <v>885</v>
      </c>
      <c r="G2494" s="13"/>
      <c r="H2494" s="204" t="s">
        <v>1</v>
      </c>
      <c r="I2494" s="206"/>
      <c r="J2494" s="13"/>
      <c r="K2494" s="13"/>
      <c r="L2494" s="203"/>
      <c r="M2494" s="207"/>
      <c r="N2494" s="208"/>
      <c r="O2494" s="208"/>
      <c r="P2494" s="208"/>
      <c r="Q2494" s="208"/>
      <c r="R2494" s="208"/>
      <c r="S2494" s="208"/>
      <c r="T2494" s="209"/>
      <c r="U2494" s="13"/>
      <c r="V2494" s="13"/>
      <c r="W2494" s="13"/>
      <c r="X2494" s="13"/>
      <c r="Y2494" s="13"/>
      <c r="Z2494" s="13"/>
      <c r="AA2494" s="13"/>
      <c r="AB2494" s="13"/>
      <c r="AC2494" s="13"/>
      <c r="AD2494" s="13"/>
      <c r="AE2494" s="13"/>
      <c r="AT2494" s="204" t="s">
        <v>394</v>
      </c>
      <c r="AU2494" s="204" t="s">
        <v>87</v>
      </c>
      <c r="AV2494" s="13" t="s">
        <v>85</v>
      </c>
      <c r="AW2494" s="13" t="s">
        <v>34</v>
      </c>
      <c r="AX2494" s="13" t="s">
        <v>78</v>
      </c>
      <c r="AY2494" s="204" t="s">
        <v>219</v>
      </c>
    </row>
    <row r="2495" s="14" customFormat="1">
      <c r="A2495" s="14"/>
      <c r="B2495" s="210"/>
      <c r="C2495" s="14"/>
      <c r="D2495" s="193" t="s">
        <v>394</v>
      </c>
      <c r="E2495" s="211" t="s">
        <v>1</v>
      </c>
      <c r="F2495" s="212" t="s">
        <v>4178</v>
      </c>
      <c r="G2495" s="14"/>
      <c r="H2495" s="213">
        <v>20</v>
      </c>
      <c r="I2495" s="214"/>
      <c r="J2495" s="14"/>
      <c r="K2495" s="14"/>
      <c r="L2495" s="210"/>
      <c r="M2495" s="215"/>
      <c r="N2495" s="216"/>
      <c r="O2495" s="216"/>
      <c r="P2495" s="216"/>
      <c r="Q2495" s="216"/>
      <c r="R2495" s="216"/>
      <c r="S2495" s="216"/>
      <c r="T2495" s="217"/>
      <c r="U2495" s="14"/>
      <c r="V2495" s="14"/>
      <c r="W2495" s="14"/>
      <c r="X2495" s="14"/>
      <c r="Y2495" s="14"/>
      <c r="Z2495" s="14"/>
      <c r="AA2495" s="14"/>
      <c r="AB2495" s="14"/>
      <c r="AC2495" s="14"/>
      <c r="AD2495" s="14"/>
      <c r="AE2495" s="14"/>
      <c r="AT2495" s="211" t="s">
        <v>394</v>
      </c>
      <c r="AU2495" s="211" t="s">
        <v>87</v>
      </c>
      <c r="AV2495" s="14" t="s">
        <v>87</v>
      </c>
      <c r="AW2495" s="14" t="s">
        <v>34</v>
      </c>
      <c r="AX2495" s="14" t="s">
        <v>78</v>
      </c>
      <c r="AY2495" s="211" t="s">
        <v>219</v>
      </c>
    </row>
    <row r="2496" s="13" customFormat="1">
      <c r="A2496" s="13"/>
      <c r="B2496" s="203"/>
      <c r="C2496" s="13"/>
      <c r="D2496" s="193" t="s">
        <v>394</v>
      </c>
      <c r="E2496" s="204" t="s">
        <v>1</v>
      </c>
      <c r="F2496" s="205" t="s">
        <v>459</v>
      </c>
      <c r="G2496" s="13"/>
      <c r="H2496" s="204" t="s">
        <v>1</v>
      </c>
      <c r="I2496" s="206"/>
      <c r="J2496" s="13"/>
      <c r="K2496" s="13"/>
      <c r="L2496" s="203"/>
      <c r="M2496" s="207"/>
      <c r="N2496" s="208"/>
      <c r="O2496" s="208"/>
      <c r="P2496" s="208"/>
      <c r="Q2496" s="208"/>
      <c r="R2496" s="208"/>
      <c r="S2496" s="208"/>
      <c r="T2496" s="209"/>
      <c r="U2496" s="13"/>
      <c r="V2496" s="13"/>
      <c r="W2496" s="13"/>
      <c r="X2496" s="13"/>
      <c r="Y2496" s="13"/>
      <c r="Z2496" s="13"/>
      <c r="AA2496" s="13"/>
      <c r="AB2496" s="13"/>
      <c r="AC2496" s="13"/>
      <c r="AD2496" s="13"/>
      <c r="AE2496" s="13"/>
      <c r="AT2496" s="204" t="s">
        <v>394</v>
      </c>
      <c r="AU2496" s="204" t="s">
        <v>87</v>
      </c>
      <c r="AV2496" s="13" t="s">
        <v>85</v>
      </c>
      <c r="AW2496" s="13" t="s">
        <v>34</v>
      </c>
      <c r="AX2496" s="13" t="s">
        <v>78</v>
      </c>
      <c r="AY2496" s="204" t="s">
        <v>219</v>
      </c>
    </row>
    <row r="2497" s="13" customFormat="1">
      <c r="A2497" s="13"/>
      <c r="B2497" s="203"/>
      <c r="C2497" s="13"/>
      <c r="D2497" s="193" t="s">
        <v>394</v>
      </c>
      <c r="E2497" s="204" t="s">
        <v>1</v>
      </c>
      <c r="F2497" s="205" t="s">
        <v>396</v>
      </c>
      <c r="G2497" s="13"/>
      <c r="H2497" s="204" t="s">
        <v>1</v>
      </c>
      <c r="I2497" s="206"/>
      <c r="J2497" s="13"/>
      <c r="K2497" s="13"/>
      <c r="L2497" s="203"/>
      <c r="M2497" s="207"/>
      <c r="N2497" s="208"/>
      <c r="O2497" s="208"/>
      <c r="P2497" s="208"/>
      <c r="Q2497" s="208"/>
      <c r="R2497" s="208"/>
      <c r="S2497" s="208"/>
      <c r="T2497" s="209"/>
      <c r="U2497" s="13"/>
      <c r="V2497" s="13"/>
      <c r="W2497" s="13"/>
      <c r="X2497" s="13"/>
      <c r="Y2497" s="13"/>
      <c r="Z2497" s="13"/>
      <c r="AA2497" s="13"/>
      <c r="AB2497" s="13"/>
      <c r="AC2497" s="13"/>
      <c r="AD2497" s="13"/>
      <c r="AE2497" s="13"/>
      <c r="AT2497" s="204" t="s">
        <v>394</v>
      </c>
      <c r="AU2497" s="204" t="s">
        <v>87</v>
      </c>
      <c r="AV2497" s="13" t="s">
        <v>85</v>
      </c>
      <c r="AW2497" s="13" t="s">
        <v>34</v>
      </c>
      <c r="AX2497" s="13" t="s">
        <v>78</v>
      </c>
      <c r="AY2497" s="204" t="s">
        <v>219</v>
      </c>
    </row>
    <row r="2498" s="14" customFormat="1">
      <c r="A2498" s="14"/>
      <c r="B2498" s="210"/>
      <c r="C2498" s="14"/>
      <c r="D2498" s="193" t="s">
        <v>394</v>
      </c>
      <c r="E2498" s="211" t="s">
        <v>1</v>
      </c>
      <c r="F2498" s="212" t="s">
        <v>4179</v>
      </c>
      <c r="G2498" s="14"/>
      <c r="H2498" s="213">
        <v>4.7999999999999998</v>
      </c>
      <c r="I2498" s="214"/>
      <c r="J2498" s="14"/>
      <c r="K2498" s="14"/>
      <c r="L2498" s="210"/>
      <c r="M2498" s="215"/>
      <c r="N2498" s="216"/>
      <c r="O2498" s="216"/>
      <c r="P2498" s="216"/>
      <c r="Q2498" s="216"/>
      <c r="R2498" s="216"/>
      <c r="S2498" s="216"/>
      <c r="T2498" s="217"/>
      <c r="U2498" s="14"/>
      <c r="V2498" s="14"/>
      <c r="W2498" s="14"/>
      <c r="X2498" s="14"/>
      <c r="Y2498" s="14"/>
      <c r="Z2498" s="14"/>
      <c r="AA2498" s="14"/>
      <c r="AB2498" s="14"/>
      <c r="AC2498" s="14"/>
      <c r="AD2498" s="14"/>
      <c r="AE2498" s="14"/>
      <c r="AT2498" s="211" t="s">
        <v>394</v>
      </c>
      <c r="AU2498" s="211" t="s">
        <v>87</v>
      </c>
      <c r="AV2498" s="14" t="s">
        <v>87</v>
      </c>
      <c r="AW2498" s="14" t="s">
        <v>34</v>
      </c>
      <c r="AX2498" s="14" t="s">
        <v>78</v>
      </c>
      <c r="AY2498" s="211" t="s">
        <v>219</v>
      </c>
    </row>
    <row r="2499" s="15" customFormat="1">
      <c r="A2499" s="15"/>
      <c r="B2499" s="218"/>
      <c r="C2499" s="15"/>
      <c r="D2499" s="193" t="s">
        <v>394</v>
      </c>
      <c r="E2499" s="219" t="s">
        <v>1</v>
      </c>
      <c r="F2499" s="220" t="s">
        <v>401</v>
      </c>
      <c r="G2499" s="15"/>
      <c r="H2499" s="221">
        <v>89.379999999999995</v>
      </c>
      <c r="I2499" s="222"/>
      <c r="J2499" s="15"/>
      <c r="K2499" s="15"/>
      <c r="L2499" s="218"/>
      <c r="M2499" s="223"/>
      <c r="N2499" s="224"/>
      <c r="O2499" s="224"/>
      <c r="P2499" s="224"/>
      <c r="Q2499" s="224"/>
      <c r="R2499" s="224"/>
      <c r="S2499" s="224"/>
      <c r="T2499" s="225"/>
      <c r="U2499" s="15"/>
      <c r="V2499" s="15"/>
      <c r="W2499" s="15"/>
      <c r="X2499" s="15"/>
      <c r="Y2499" s="15"/>
      <c r="Z2499" s="15"/>
      <c r="AA2499" s="15"/>
      <c r="AB2499" s="15"/>
      <c r="AC2499" s="15"/>
      <c r="AD2499" s="15"/>
      <c r="AE2499" s="15"/>
      <c r="AT2499" s="219" t="s">
        <v>394</v>
      </c>
      <c r="AU2499" s="219" t="s">
        <v>87</v>
      </c>
      <c r="AV2499" s="15" t="s">
        <v>218</v>
      </c>
      <c r="AW2499" s="15" t="s">
        <v>34</v>
      </c>
      <c r="AX2499" s="15" t="s">
        <v>85</v>
      </c>
      <c r="AY2499" s="219" t="s">
        <v>219</v>
      </c>
    </row>
    <row r="2500" s="2" customFormat="1">
      <c r="A2500" s="38"/>
      <c r="B2500" s="179"/>
      <c r="C2500" s="180" t="s">
        <v>4180</v>
      </c>
      <c r="D2500" s="180" t="s">
        <v>222</v>
      </c>
      <c r="E2500" s="181" t="s">
        <v>1939</v>
      </c>
      <c r="F2500" s="182" t="s">
        <v>1940</v>
      </c>
      <c r="G2500" s="183" t="s">
        <v>390</v>
      </c>
      <c r="H2500" s="184">
        <v>736.02700000000004</v>
      </c>
      <c r="I2500" s="185"/>
      <c r="J2500" s="186">
        <f>ROUND(I2500*H2500,2)</f>
        <v>0</v>
      </c>
      <c r="K2500" s="182" t="s">
        <v>391</v>
      </c>
      <c r="L2500" s="39"/>
      <c r="M2500" s="187" t="s">
        <v>1</v>
      </c>
      <c r="N2500" s="188" t="s">
        <v>43</v>
      </c>
      <c r="O2500" s="77"/>
      <c r="P2500" s="189">
        <f>O2500*H2500</f>
        <v>0</v>
      </c>
      <c r="Q2500" s="189">
        <v>0.00017000000000000001</v>
      </c>
      <c r="R2500" s="189">
        <f>Q2500*H2500</f>
        <v>0.12512459000000001</v>
      </c>
      <c r="S2500" s="189">
        <v>0</v>
      </c>
      <c r="T2500" s="190">
        <f>S2500*H2500</f>
        <v>0</v>
      </c>
      <c r="U2500" s="38"/>
      <c r="V2500" s="38"/>
      <c r="W2500" s="38"/>
      <c r="X2500" s="38"/>
      <c r="Y2500" s="38"/>
      <c r="Z2500" s="38"/>
      <c r="AA2500" s="38"/>
      <c r="AB2500" s="38"/>
      <c r="AC2500" s="38"/>
      <c r="AD2500" s="38"/>
      <c r="AE2500" s="38"/>
      <c r="AR2500" s="191" t="s">
        <v>296</v>
      </c>
      <c r="AT2500" s="191" t="s">
        <v>222</v>
      </c>
      <c r="AU2500" s="191" t="s">
        <v>87</v>
      </c>
      <c r="AY2500" s="19" t="s">
        <v>219</v>
      </c>
      <c r="BE2500" s="192">
        <f>IF(N2500="základní",J2500,0)</f>
        <v>0</v>
      </c>
      <c r="BF2500" s="192">
        <f>IF(N2500="snížená",J2500,0)</f>
        <v>0</v>
      </c>
      <c r="BG2500" s="192">
        <f>IF(N2500="zákl. přenesená",J2500,0)</f>
        <v>0</v>
      </c>
      <c r="BH2500" s="192">
        <f>IF(N2500="sníž. přenesená",J2500,0)</f>
        <v>0</v>
      </c>
      <c r="BI2500" s="192">
        <f>IF(N2500="nulová",J2500,0)</f>
        <v>0</v>
      </c>
      <c r="BJ2500" s="19" t="s">
        <v>85</v>
      </c>
      <c r="BK2500" s="192">
        <f>ROUND(I2500*H2500,2)</f>
        <v>0</v>
      </c>
      <c r="BL2500" s="19" t="s">
        <v>296</v>
      </c>
      <c r="BM2500" s="191" t="s">
        <v>4181</v>
      </c>
    </row>
    <row r="2501" s="2" customFormat="1">
      <c r="A2501" s="38"/>
      <c r="B2501" s="39"/>
      <c r="C2501" s="38"/>
      <c r="D2501" s="193" t="s">
        <v>227</v>
      </c>
      <c r="E2501" s="38"/>
      <c r="F2501" s="194" t="s">
        <v>1942</v>
      </c>
      <c r="G2501" s="38"/>
      <c r="H2501" s="38"/>
      <c r="I2501" s="195"/>
      <c r="J2501" s="38"/>
      <c r="K2501" s="38"/>
      <c r="L2501" s="39"/>
      <c r="M2501" s="196"/>
      <c r="N2501" s="197"/>
      <c r="O2501" s="77"/>
      <c r="P2501" s="77"/>
      <c r="Q2501" s="77"/>
      <c r="R2501" s="77"/>
      <c r="S2501" s="77"/>
      <c r="T2501" s="78"/>
      <c r="U2501" s="38"/>
      <c r="V2501" s="38"/>
      <c r="W2501" s="38"/>
      <c r="X2501" s="38"/>
      <c r="Y2501" s="38"/>
      <c r="Z2501" s="38"/>
      <c r="AA2501" s="38"/>
      <c r="AB2501" s="38"/>
      <c r="AC2501" s="38"/>
      <c r="AD2501" s="38"/>
      <c r="AE2501" s="38"/>
      <c r="AT2501" s="19" t="s">
        <v>227</v>
      </c>
      <c r="AU2501" s="19" t="s">
        <v>87</v>
      </c>
    </row>
    <row r="2502" s="13" customFormat="1">
      <c r="A2502" s="13"/>
      <c r="B2502" s="203"/>
      <c r="C2502" s="13"/>
      <c r="D2502" s="193" t="s">
        <v>394</v>
      </c>
      <c r="E2502" s="204" t="s">
        <v>1</v>
      </c>
      <c r="F2502" s="205" t="s">
        <v>1070</v>
      </c>
      <c r="G2502" s="13"/>
      <c r="H2502" s="204" t="s">
        <v>1</v>
      </c>
      <c r="I2502" s="206"/>
      <c r="J2502" s="13"/>
      <c r="K2502" s="13"/>
      <c r="L2502" s="203"/>
      <c r="M2502" s="207"/>
      <c r="N2502" s="208"/>
      <c r="O2502" s="208"/>
      <c r="P2502" s="208"/>
      <c r="Q2502" s="208"/>
      <c r="R2502" s="208"/>
      <c r="S2502" s="208"/>
      <c r="T2502" s="209"/>
      <c r="U2502" s="13"/>
      <c r="V2502" s="13"/>
      <c r="W2502" s="13"/>
      <c r="X2502" s="13"/>
      <c r="Y2502" s="13"/>
      <c r="Z2502" s="13"/>
      <c r="AA2502" s="13"/>
      <c r="AB2502" s="13"/>
      <c r="AC2502" s="13"/>
      <c r="AD2502" s="13"/>
      <c r="AE2502" s="13"/>
      <c r="AT2502" s="204" t="s">
        <v>394</v>
      </c>
      <c r="AU2502" s="204" t="s">
        <v>87</v>
      </c>
      <c r="AV2502" s="13" t="s">
        <v>85</v>
      </c>
      <c r="AW2502" s="13" t="s">
        <v>34</v>
      </c>
      <c r="AX2502" s="13" t="s">
        <v>78</v>
      </c>
      <c r="AY2502" s="204" t="s">
        <v>219</v>
      </c>
    </row>
    <row r="2503" s="13" customFormat="1">
      <c r="A2503" s="13"/>
      <c r="B2503" s="203"/>
      <c r="C2503" s="13"/>
      <c r="D2503" s="193" t="s">
        <v>394</v>
      </c>
      <c r="E2503" s="204" t="s">
        <v>1</v>
      </c>
      <c r="F2503" s="205" t="s">
        <v>1132</v>
      </c>
      <c r="G2503" s="13"/>
      <c r="H2503" s="204" t="s">
        <v>1</v>
      </c>
      <c r="I2503" s="206"/>
      <c r="J2503" s="13"/>
      <c r="K2503" s="13"/>
      <c r="L2503" s="203"/>
      <c r="M2503" s="207"/>
      <c r="N2503" s="208"/>
      <c r="O2503" s="208"/>
      <c r="P2503" s="208"/>
      <c r="Q2503" s="208"/>
      <c r="R2503" s="208"/>
      <c r="S2503" s="208"/>
      <c r="T2503" s="209"/>
      <c r="U2503" s="13"/>
      <c r="V2503" s="13"/>
      <c r="W2503" s="13"/>
      <c r="X2503" s="13"/>
      <c r="Y2503" s="13"/>
      <c r="Z2503" s="13"/>
      <c r="AA2503" s="13"/>
      <c r="AB2503" s="13"/>
      <c r="AC2503" s="13"/>
      <c r="AD2503" s="13"/>
      <c r="AE2503" s="13"/>
      <c r="AT2503" s="204" t="s">
        <v>394</v>
      </c>
      <c r="AU2503" s="204" t="s">
        <v>87</v>
      </c>
      <c r="AV2503" s="13" t="s">
        <v>85</v>
      </c>
      <c r="AW2503" s="13" t="s">
        <v>34</v>
      </c>
      <c r="AX2503" s="13" t="s">
        <v>78</v>
      </c>
      <c r="AY2503" s="204" t="s">
        <v>219</v>
      </c>
    </row>
    <row r="2504" s="14" customFormat="1">
      <c r="A2504" s="14"/>
      <c r="B2504" s="210"/>
      <c r="C2504" s="14"/>
      <c r="D2504" s="193" t="s">
        <v>394</v>
      </c>
      <c r="E2504" s="211" t="s">
        <v>1</v>
      </c>
      <c r="F2504" s="212" t="s">
        <v>4182</v>
      </c>
      <c r="G2504" s="14"/>
      <c r="H2504" s="213">
        <v>43.747</v>
      </c>
      <c r="I2504" s="214"/>
      <c r="J2504" s="14"/>
      <c r="K2504" s="14"/>
      <c r="L2504" s="210"/>
      <c r="M2504" s="215"/>
      <c r="N2504" s="216"/>
      <c r="O2504" s="216"/>
      <c r="P2504" s="216"/>
      <c r="Q2504" s="216"/>
      <c r="R2504" s="216"/>
      <c r="S2504" s="216"/>
      <c r="T2504" s="217"/>
      <c r="U2504" s="14"/>
      <c r="V2504" s="14"/>
      <c r="W2504" s="14"/>
      <c r="X2504" s="14"/>
      <c r="Y2504" s="14"/>
      <c r="Z2504" s="14"/>
      <c r="AA2504" s="14"/>
      <c r="AB2504" s="14"/>
      <c r="AC2504" s="14"/>
      <c r="AD2504" s="14"/>
      <c r="AE2504" s="14"/>
      <c r="AT2504" s="211" t="s">
        <v>394</v>
      </c>
      <c r="AU2504" s="211" t="s">
        <v>87</v>
      </c>
      <c r="AV2504" s="14" t="s">
        <v>87</v>
      </c>
      <c r="AW2504" s="14" t="s">
        <v>34</v>
      </c>
      <c r="AX2504" s="14" t="s">
        <v>78</v>
      </c>
      <c r="AY2504" s="211" t="s">
        <v>219</v>
      </c>
    </row>
    <row r="2505" s="13" customFormat="1">
      <c r="A2505" s="13"/>
      <c r="B2505" s="203"/>
      <c r="C2505" s="13"/>
      <c r="D2505" s="193" t="s">
        <v>394</v>
      </c>
      <c r="E2505" s="204" t="s">
        <v>1</v>
      </c>
      <c r="F2505" s="205" t="s">
        <v>2201</v>
      </c>
      <c r="G2505" s="13"/>
      <c r="H2505" s="204" t="s">
        <v>1</v>
      </c>
      <c r="I2505" s="206"/>
      <c r="J2505" s="13"/>
      <c r="K2505" s="13"/>
      <c r="L2505" s="203"/>
      <c r="M2505" s="207"/>
      <c r="N2505" s="208"/>
      <c r="O2505" s="208"/>
      <c r="P2505" s="208"/>
      <c r="Q2505" s="208"/>
      <c r="R2505" s="208"/>
      <c r="S2505" s="208"/>
      <c r="T2505" s="209"/>
      <c r="U2505" s="13"/>
      <c r="V2505" s="13"/>
      <c r="W2505" s="13"/>
      <c r="X2505" s="13"/>
      <c r="Y2505" s="13"/>
      <c r="Z2505" s="13"/>
      <c r="AA2505" s="13"/>
      <c r="AB2505" s="13"/>
      <c r="AC2505" s="13"/>
      <c r="AD2505" s="13"/>
      <c r="AE2505" s="13"/>
      <c r="AT2505" s="204" t="s">
        <v>394</v>
      </c>
      <c r="AU2505" s="204" t="s">
        <v>87</v>
      </c>
      <c r="AV2505" s="13" t="s">
        <v>85</v>
      </c>
      <c r="AW2505" s="13" t="s">
        <v>34</v>
      </c>
      <c r="AX2505" s="13" t="s">
        <v>78</v>
      </c>
      <c r="AY2505" s="204" t="s">
        <v>219</v>
      </c>
    </row>
    <row r="2506" s="14" customFormat="1">
      <c r="A2506" s="14"/>
      <c r="B2506" s="210"/>
      <c r="C2506" s="14"/>
      <c r="D2506" s="193" t="s">
        <v>394</v>
      </c>
      <c r="E2506" s="211" t="s">
        <v>1</v>
      </c>
      <c r="F2506" s="212" t="s">
        <v>4183</v>
      </c>
      <c r="G2506" s="14"/>
      <c r="H2506" s="213">
        <v>11.157</v>
      </c>
      <c r="I2506" s="214"/>
      <c r="J2506" s="14"/>
      <c r="K2506" s="14"/>
      <c r="L2506" s="210"/>
      <c r="M2506" s="215"/>
      <c r="N2506" s="216"/>
      <c r="O2506" s="216"/>
      <c r="P2506" s="216"/>
      <c r="Q2506" s="216"/>
      <c r="R2506" s="216"/>
      <c r="S2506" s="216"/>
      <c r="T2506" s="217"/>
      <c r="U2506" s="14"/>
      <c r="V2506" s="14"/>
      <c r="W2506" s="14"/>
      <c r="X2506" s="14"/>
      <c r="Y2506" s="14"/>
      <c r="Z2506" s="14"/>
      <c r="AA2506" s="14"/>
      <c r="AB2506" s="14"/>
      <c r="AC2506" s="14"/>
      <c r="AD2506" s="14"/>
      <c r="AE2506" s="14"/>
      <c r="AT2506" s="211" t="s">
        <v>394</v>
      </c>
      <c r="AU2506" s="211" t="s">
        <v>87</v>
      </c>
      <c r="AV2506" s="14" t="s">
        <v>87</v>
      </c>
      <c r="AW2506" s="14" t="s">
        <v>34</v>
      </c>
      <c r="AX2506" s="14" t="s">
        <v>78</v>
      </c>
      <c r="AY2506" s="211" t="s">
        <v>219</v>
      </c>
    </row>
    <row r="2507" s="13" customFormat="1">
      <c r="A2507" s="13"/>
      <c r="B2507" s="203"/>
      <c r="C2507" s="13"/>
      <c r="D2507" s="193" t="s">
        <v>394</v>
      </c>
      <c r="E2507" s="204" t="s">
        <v>1</v>
      </c>
      <c r="F2507" s="205" t="s">
        <v>2333</v>
      </c>
      <c r="G2507" s="13"/>
      <c r="H2507" s="204" t="s">
        <v>1</v>
      </c>
      <c r="I2507" s="206"/>
      <c r="J2507" s="13"/>
      <c r="K2507" s="13"/>
      <c r="L2507" s="203"/>
      <c r="M2507" s="207"/>
      <c r="N2507" s="208"/>
      <c r="O2507" s="208"/>
      <c r="P2507" s="208"/>
      <c r="Q2507" s="208"/>
      <c r="R2507" s="208"/>
      <c r="S2507" s="208"/>
      <c r="T2507" s="209"/>
      <c r="U2507" s="13"/>
      <c r="V2507" s="13"/>
      <c r="W2507" s="13"/>
      <c r="X2507" s="13"/>
      <c r="Y2507" s="13"/>
      <c r="Z2507" s="13"/>
      <c r="AA2507" s="13"/>
      <c r="AB2507" s="13"/>
      <c r="AC2507" s="13"/>
      <c r="AD2507" s="13"/>
      <c r="AE2507" s="13"/>
      <c r="AT2507" s="204" t="s">
        <v>394</v>
      </c>
      <c r="AU2507" s="204" t="s">
        <v>87</v>
      </c>
      <c r="AV2507" s="13" t="s">
        <v>85</v>
      </c>
      <c r="AW2507" s="13" t="s">
        <v>34</v>
      </c>
      <c r="AX2507" s="13" t="s">
        <v>78</v>
      </c>
      <c r="AY2507" s="204" t="s">
        <v>219</v>
      </c>
    </row>
    <row r="2508" s="14" customFormat="1">
      <c r="A2508" s="14"/>
      <c r="B2508" s="210"/>
      <c r="C2508" s="14"/>
      <c r="D2508" s="193" t="s">
        <v>394</v>
      </c>
      <c r="E2508" s="211" t="s">
        <v>1</v>
      </c>
      <c r="F2508" s="212" t="s">
        <v>4184</v>
      </c>
      <c r="G2508" s="14"/>
      <c r="H2508" s="213">
        <v>1.5249999999999999</v>
      </c>
      <c r="I2508" s="214"/>
      <c r="J2508" s="14"/>
      <c r="K2508" s="14"/>
      <c r="L2508" s="210"/>
      <c r="M2508" s="215"/>
      <c r="N2508" s="216"/>
      <c r="O2508" s="216"/>
      <c r="P2508" s="216"/>
      <c r="Q2508" s="216"/>
      <c r="R2508" s="216"/>
      <c r="S2508" s="216"/>
      <c r="T2508" s="217"/>
      <c r="U2508" s="14"/>
      <c r="V2508" s="14"/>
      <c r="W2508" s="14"/>
      <c r="X2508" s="14"/>
      <c r="Y2508" s="14"/>
      <c r="Z2508" s="14"/>
      <c r="AA2508" s="14"/>
      <c r="AB2508" s="14"/>
      <c r="AC2508" s="14"/>
      <c r="AD2508" s="14"/>
      <c r="AE2508" s="14"/>
      <c r="AT2508" s="211" t="s">
        <v>394</v>
      </c>
      <c r="AU2508" s="211" t="s">
        <v>87</v>
      </c>
      <c r="AV2508" s="14" t="s">
        <v>87</v>
      </c>
      <c r="AW2508" s="14" t="s">
        <v>34</v>
      </c>
      <c r="AX2508" s="14" t="s">
        <v>78</v>
      </c>
      <c r="AY2508" s="211" t="s">
        <v>219</v>
      </c>
    </row>
    <row r="2509" s="16" customFormat="1">
      <c r="A2509" s="16"/>
      <c r="B2509" s="226"/>
      <c r="C2509" s="16"/>
      <c r="D2509" s="193" t="s">
        <v>394</v>
      </c>
      <c r="E2509" s="227" t="s">
        <v>1</v>
      </c>
      <c r="F2509" s="228" t="s">
        <v>816</v>
      </c>
      <c r="G2509" s="16"/>
      <c r="H2509" s="229">
        <v>56.429000000000002</v>
      </c>
      <c r="I2509" s="230"/>
      <c r="J2509" s="16"/>
      <c r="K2509" s="16"/>
      <c r="L2509" s="226"/>
      <c r="M2509" s="231"/>
      <c r="N2509" s="232"/>
      <c r="O2509" s="232"/>
      <c r="P2509" s="232"/>
      <c r="Q2509" s="232"/>
      <c r="R2509" s="232"/>
      <c r="S2509" s="232"/>
      <c r="T2509" s="233"/>
      <c r="U2509" s="16"/>
      <c r="V2509" s="16"/>
      <c r="W2509" s="16"/>
      <c r="X2509" s="16"/>
      <c r="Y2509" s="16"/>
      <c r="Z2509" s="16"/>
      <c r="AA2509" s="16"/>
      <c r="AB2509" s="16"/>
      <c r="AC2509" s="16"/>
      <c r="AD2509" s="16"/>
      <c r="AE2509" s="16"/>
      <c r="AT2509" s="227" t="s">
        <v>394</v>
      </c>
      <c r="AU2509" s="227" t="s">
        <v>87</v>
      </c>
      <c r="AV2509" s="16" t="s">
        <v>233</v>
      </c>
      <c r="AW2509" s="16" t="s">
        <v>34</v>
      </c>
      <c r="AX2509" s="16" t="s">
        <v>78</v>
      </c>
      <c r="AY2509" s="227" t="s">
        <v>219</v>
      </c>
    </row>
    <row r="2510" s="13" customFormat="1">
      <c r="A2510" s="13"/>
      <c r="B2510" s="203"/>
      <c r="C2510" s="13"/>
      <c r="D2510" s="193" t="s">
        <v>394</v>
      </c>
      <c r="E2510" s="204" t="s">
        <v>1</v>
      </c>
      <c r="F2510" s="205" t="s">
        <v>2335</v>
      </c>
      <c r="G2510" s="13"/>
      <c r="H2510" s="204" t="s">
        <v>1</v>
      </c>
      <c r="I2510" s="206"/>
      <c r="J2510" s="13"/>
      <c r="K2510" s="13"/>
      <c r="L2510" s="203"/>
      <c r="M2510" s="207"/>
      <c r="N2510" s="208"/>
      <c r="O2510" s="208"/>
      <c r="P2510" s="208"/>
      <c r="Q2510" s="208"/>
      <c r="R2510" s="208"/>
      <c r="S2510" s="208"/>
      <c r="T2510" s="209"/>
      <c r="U2510" s="13"/>
      <c r="V2510" s="13"/>
      <c r="W2510" s="13"/>
      <c r="X2510" s="13"/>
      <c r="Y2510" s="13"/>
      <c r="Z2510" s="13"/>
      <c r="AA2510" s="13"/>
      <c r="AB2510" s="13"/>
      <c r="AC2510" s="13"/>
      <c r="AD2510" s="13"/>
      <c r="AE2510" s="13"/>
      <c r="AT2510" s="204" t="s">
        <v>394</v>
      </c>
      <c r="AU2510" s="204" t="s">
        <v>87</v>
      </c>
      <c r="AV2510" s="13" t="s">
        <v>85</v>
      </c>
      <c r="AW2510" s="13" t="s">
        <v>34</v>
      </c>
      <c r="AX2510" s="13" t="s">
        <v>78</v>
      </c>
      <c r="AY2510" s="204" t="s">
        <v>219</v>
      </c>
    </row>
    <row r="2511" s="14" customFormat="1">
      <c r="A2511" s="14"/>
      <c r="B2511" s="210"/>
      <c r="C2511" s="14"/>
      <c r="D2511" s="193" t="s">
        <v>394</v>
      </c>
      <c r="E2511" s="211" t="s">
        <v>1</v>
      </c>
      <c r="F2511" s="212" t="s">
        <v>4185</v>
      </c>
      <c r="G2511" s="14"/>
      <c r="H2511" s="213">
        <v>32.619</v>
      </c>
      <c r="I2511" s="214"/>
      <c r="J2511" s="14"/>
      <c r="K2511" s="14"/>
      <c r="L2511" s="210"/>
      <c r="M2511" s="215"/>
      <c r="N2511" s="216"/>
      <c r="O2511" s="216"/>
      <c r="P2511" s="216"/>
      <c r="Q2511" s="216"/>
      <c r="R2511" s="216"/>
      <c r="S2511" s="216"/>
      <c r="T2511" s="217"/>
      <c r="U2511" s="14"/>
      <c r="V2511" s="14"/>
      <c r="W2511" s="14"/>
      <c r="X2511" s="14"/>
      <c r="Y2511" s="14"/>
      <c r="Z2511" s="14"/>
      <c r="AA2511" s="14"/>
      <c r="AB2511" s="14"/>
      <c r="AC2511" s="14"/>
      <c r="AD2511" s="14"/>
      <c r="AE2511" s="14"/>
      <c r="AT2511" s="211" t="s">
        <v>394</v>
      </c>
      <c r="AU2511" s="211" t="s">
        <v>87</v>
      </c>
      <c r="AV2511" s="14" t="s">
        <v>87</v>
      </c>
      <c r="AW2511" s="14" t="s">
        <v>34</v>
      </c>
      <c r="AX2511" s="14" t="s">
        <v>78</v>
      </c>
      <c r="AY2511" s="211" t="s">
        <v>219</v>
      </c>
    </row>
    <row r="2512" s="13" customFormat="1">
      <c r="A2512" s="13"/>
      <c r="B2512" s="203"/>
      <c r="C2512" s="13"/>
      <c r="D2512" s="193" t="s">
        <v>394</v>
      </c>
      <c r="E2512" s="204" t="s">
        <v>1</v>
      </c>
      <c r="F2512" s="205" t="s">
        <v>2337</v>
      </c>
      <c r="G2512" s="13"/>
      <c r="H2512" s="204" t="s">
        <v>1</v>
      </c>
      <c r="I2512" s="206"/>
      <c r="J2512" s="13"/>
      <c r="K2512" s="13"/>
      <c r="L2512" s="203"/>
      <c r="M2512" s="207"/>
      <c r="N2512" s="208"/>
      <c r="O2512" s="208"/>
      <c r="P2512" s="208"/>
      <c r="Q2512" s="208"/>
      <c r="R2512" s="208"/>
      <c r="S2512" s="208"/>
      <c r="T2512" s="209"/>
      <c r="U2512" s="13"/>
      <c r="V2512" s="13"/>
      <c r="W2512" s="13"/>
      <c r="X2512" s="13"/>
      <c r="Y2512" s="13"/>
      <c r="Z2512" s="13"/>
      <c r="AA2512" s="13"/>
      <c r="AB2512" s="13"/>
      <c r="AC2512" s="13"/>
      <c r="AD2512" s="13"/>
      <c r="AE2512" s="13"/>
      <c r="AT2512" s="204" t="s">
        <v>394</v>
      </c>
      <c r="AU2512" s="204" t="s">
        <v>87</v>
      </c>
      <c r="AV2512" s="13" t="s">
        <v>85</v>
      </c>
      <c r="AW2512" s="13" t="s">
        <v>34</v>
      </c>
      <c r="AX2512" s="13" t="s">
        <v>78</v>
      </c>
      <c r="AY2512" s="204" t="s">
        <v>219</v>
      </c>
    </row>
    <row r="2513" s="14" customFormat="1">
      <c r="A2513" s="14"/>
      <c r="B2513" s="210"/>
      <c r="C2513" s="14"/>
      <c r="D2513" s="193" t="s">
        <v>394</v>
      </c>
      <c r="E2513" s="211" t="s">
        <v>1</v>
      </c>
      <c r="F2513" s="212" t="s">
        <v>4186</v>
      </c>
      <c r="G2513" s="14"/>
      <c r="H2513" s="213">
        <v>10.755000000000001</v>
      </c>
      <c r="I2513" s="214"/>
      <c r="J2513" s="14"/>
      <c r="K2513" s="14"/>
      <c r="L2513" s="210"/>
      <c r="M2513" s="215"/>
      <c r="N2513" s="216"/>
      <c r="O2513" s="216"/>
      <c r="P2513" s="216"/>
      <c r="Q2513" s="216"/>
      <c r="R2513" s="216"/>
      <c r="S2513" s="216"/>
      <c r="T2513" s="217"/>
      <c r="U2513" s="14"/>
      <c r="V2513" s="14"/>
      <c r="W2513" s="14"/>
      <c r="X2513" s="14"/>
      <c r="Y2513" s="14"/>
      <c r="Z2513" s="14"/>
      <c r="AA2513" s="14"/>
      <c r="AB2513" s="14"/>
      <c r="AC2513" s="14"/>
      <c r="AD2513" s="14"/>
      <c r="AE2513" s="14"/>
      <c r="AT2513" s="211" t="s">
        <v>394</v>
      </c>
      <c r="AU2513" s="211" t="s">
        <v>87</v>
      </c>
      <c r="AV2513" s="14" t="s">
        <v>87</v>
      </c>
      <c r="AW2513" s="14" t="s">
        <v>34</v>
      </c>
      <c r="AX2513" s="14" t="s">
        <v>78</v>
      </c>
      <c r="AY2513" s="211" t="s">
        <v>219</v>
      </c>
    </row>
    <row r="2514" s="13" customFormat="1">
      <c r="A2514" s="13"/>
      <c r="B2514" s="203"/>
      <c r="C2514" s="13"/>
      <c r="D2514" s="193" t="s">
        <v>394</v>
      </c>
      <c r="E2514" s="204" t="s">
        <v>1</v>
      </c>
      <c r="F2514" s="205" t="s">
        <v>2189</v>
      </c>
      <c r="G2514" s="13"/>
      <c r="H2514" s="204" t="s">
        <v>1</v>
      </c>
      <c r="I2514" s="206"/>
      <c r="J2514" s="13"/>
      <c r="K2514" s="13"/>
      <c r="L2514" s="203"/>
      <c r="M2514" s="207"/>
      <c r="N2514" s="208"/>
      <c r="O2514" s="208"/>
      <c r="P2514" s="208"/>
      <c r="Q2514" s="208"/>
      <c r="R2514" s="208"/>
      <c r="S2514" s="208"/>
      <c r="T2514" s="209"/>
      <c r="U2514" s="13"/>
      <c r="V2514" s="13"/>
      <c r="W2514" s="13"/>
      <c r="X2514" s="13"/>
      <c r="Y2514" s="13"/>
      <c r="Z2514" s="13"/>
      <c r="AA2514" s="13"/>
      <c r="AB2514" s="13"/>
      <c r="AC2514" s="13"/>
      <c r="AD2514" s="13"/>
      <c r="AE2514" s="13"/>
      <c r="AT2514" s="204" t="s">
        <v>394</v>
      </c>
      <c r="AU2514" s="204" t="s">
        <v>87</v>
      </c>
      <c r="AV2514" s="13" t="s">
        <v>85</v>
      </c>
      <c r="AW2514" s="13" t="s">
        <v>34</v>
      </c>
      <c r="AX2514" s="13" t="s">
        <v>78</v>
      </c>
      <c r="AY2514" s="204" t="s">
        <v>219</v>
      </c>
    </row>
    <row r="2515" s="14" customFormat="1">
      <c r="A2515" s="14"/>
      <c r="B2515" s="210"/>
      <c r="C2515" s="14"/>
      <c r="D2515" s="193" t="s">
        <v>394</v>
      </c>
      <c r="E2515" s="211" t="s">
        <v>1</v>
      </c>
      <c r="F2515" s="212" t="s">
        <v>4187</v>
      </c>
      <c r="G2515" s="14"/>
      <c r="H2515" s="213">
        <v>3.8460000000000001</v>
      </c>
      <c r="I2515" s="214"/>
      <c r="J2515" s="14"/>
      <c r="K2515" s="14"/>
      <c r="L2515" s="210"/>
      <c r="M2515" s="215"/>
      <c r="N2515" s="216"/>
      <c r="O2515" s="216"/>
      <c r="P2515" s="216"/>
      <c r="Q2515" s="216"/>
      <c r="R2515" s="216"/>
      <c r="S2515" s="216"/>
      <c r="T2515" s="217"/>
      <c r="U2515" s="14"/>
      <c r="V2515" s="14"/>
      <c r="W2515" s="14"/>
      <c r="X2515" s="14"/>
      <c r="Y2515" s="14"/>
      <c r="Z2515" s="14"/>
      <c r="AA2515" s="14"/>
      <c r="AB2515" s="14"/>
      <c r="AC2515" s="14"/>
      <c r="AD2515" s="14"/>
      <c r="AE2515" s="14"/>
      <c r="AT2515" s="211" t="s">
        <v>394</v>
      </c>
      <c r="AU2515" s="211" t="s">
        <v>87</v>
      </c>
      <c r="AV2515" s="14" t="s">
        <v>87</v>
      </c>
      <c r="AW2515" s="14" t="s">
        <v>34</v>
      </c>
      <c r="AX2515" s="14" t="s">
        <v>78</v>
      </c>
      <c r="AY2515" s="211" t="s">
        <v>219</v>
      </c>
    </row>
    <row r="2516" s="13" customFormat="1">
      <c r="A2516" s="13"/>
      <c r="B2516" s="203"/>
      <c r="C2516" s="13"/>
      <c r="D2516" s="193" t="s">
        <v>394</v>
      </c>
      <c r="E2516" s="204" t="s">
        <v>1</v>
      </c>
      <c r="F2516" s="205" t="s">
        <v>2203</v>
      </c>
      <c r="G2516" s="13"/>
      <c r="H2516" s="204" t="s">
        <v>1</v>
      </c>
      <c r="I2516" s="206"/>
      <c r="J2516" s="13"/>
      <c r="K2516" s="13"/>
      <c r="L2516" s="203"/>
      <c r="M2516" s="207"/>
      <c r="N2516" s="208"/>
      <c r="O2516" s="208"/>
      <c r="P2516" s="208"/>
      <c r="Q2516" s="208"/>
      <c r="R2516" s="208"/>
      <c r="S2516" s="208"/>
      <c r="T2516" s="209"/>
      <c r="U2516" s="13"/>
      <c r="V2516" s="13"/>
      <c r="W2516" s="13"/>
      <c r="X2516" s="13"/>
      <c r="Y2516" s="13"/>
      <c r="Z2516" s="13"/>
      <c r="AA2516" s="13"/>
      <c r="AB2516" s="13"/>
      <c r="AC2516" s="13"/>
      <c r="AD2516" s="13"/>
      <c r="AE2516" s="13"/>
      <c r="AT2516" s="204" t="s">
        <v>394</v>
      </c>
      <c r="AU2516" s="204" t="s">
        <v>87</v>
      </c>
      <c r="AV2516" s="13" t="s">
        <v>85</v>
      </c>
      <c r="AW2516" s="13" t="s">
        <v>34</v>
      </c>
      <c r="AX2516" s="13" t="s">
        <v>78</v>
      </c>
      <c r="AY2516" s="204" t="s">
        <v>219</v>
      </c>
    </row>
    <row r="2517" s="14" customFormat="1">
      <c r="A2517" s="14"/>
      <c r="B2517" s="210"/>
      <c r="C2517" s="14"/>
      <c r="D2517" s="193" t="s">
        <v>394</v>
      </c>
      <c r="E2517" s="211" t="s">
        <v>1</v>
      </c>
      <c r="F2517" s="212" t="s">
        <v>4188</v>
      </c>
      <c r="G2517" s="14"/>
      <c r="H2517" s="213">
        <v>9.5630000000000006</v>
      </c>
      <c r="I2517" s="214"/>
      <c r="J2517" s="14"/>
      <c r="K2517" s="14"/>
      <c r="L2517" s="210"/>
      <c r="M2517" s="215"/>
      <c r="N2517" s="216"/>
      <c r="O2517" s="216"/>
      <c r="P2517" s="216"/>
      <c r="Q2517" s="216"/>
      <c r="R2517" s="216"/>
      <c r="S2517" s="216"/>
      <c r="T2517" s="217"/>
      <c r="U2517" s="14"/>
      <c r="V2517" s="14"/>
      <c r="W2517" s="14"/>
      <c r="X2517" s="14"/>
      <c r="Y2517" s="14"/>
      <c r="Z2517" s="14"/>
      <c r="AA2517" s="14"/>
      <c r="AB2517" s="14"/>
      <c r="AC2517" s="14"/>
      <c r="AD2517" s="14"/>
      <c r="AE2517" s="14"/>
      <c r="AT2517" s="211" t="s">
        <v>394</v>
      </c>
      <c r="AU2517" s="211" t="s">
        <v>87</v>
      </c>
      <c r="AV2517" s="14" t="s">
        <v>87</v>
      </c>
      <c r="AW2517" s="14" t="s">
        <v>34</v>
      </c>
      <c r="AX2517" s="14" t="s">
        <v>78</v>
      </c>
      <c r="AY2517" s="211" t="s">
        <v>219</v>
      </c>
    </row>
    <row r="2518" s="16" customFormat="1">
      <c r="A2518" s="16"/>
      <c r="B2518" s="226"/>
      <c r="C2518" s="16"/>
      <c r="D2518" s="193" t="s">
        <v>394</v>
      </c>
      <c r="E2518" s="227" t="s">
        <v>1</v>
      </c>
      <c r="F2518" s="228" t="s">
        <v>816</v>
      </c>
      <c r="G2518" s="16"/>
      <c r="H2518" s="229">
        <v>56.783000000000001</v>
      </c>
      <c r="I2518" s="230"/>
      <c r="J2518" s="16"/>
      <c r="K2518" s="16"/>
      <c r="L2518" s="226"/>
      <c r="M2518" s="231"/>
      <c r="N2518" s="232"/>
      <c r="O2518" s="232"/>
      <c r="P2518" s="232"/>
      <c r="Q2518" s="232"/>
      <c r="R2518" s="232"/>
      <c r="S2518" s="232"/>
      <c r="T2518" s="233"/>
      <c r="U2518" s="16"/>
      <c r="V2518" s="16"/>
      <c r="W2518" s="16"/>
      <c r="X2518" s="16"/>
      <c r="Y2518" s="16"/>
      <c r="Z2518" s="16"/>
      <c r="AA2518" s="16"/>
      <c r="AB2518" s="16"/>
      <c r="AC2518" s="16"/>
      <c r="AD2518" s="16"/>
      <c r="AE2518" s="16"/>
      <c r="AT2518" s="227" t="s">
        <v>394</v>
      </c>
      <c r="AU2518" s="227" t="s">
        <v>87</v>
      </c>
      <c r="AV2518" s="16" t="s">
        <v>233</v>
      </c>
      <c r="AW2518" s="16" t="s">
        <v>34</v>
      </c>
      <c r="AX2518" s="16" t="s">
        <v>78</v>
      </c>
      <c r="AY2518" s="227" t="s">
        <v>219</v>
      </c>
    </row>
    <row r="2519" s="13" customFormat="1">
      <c r="A2519" s="13"/>
      <c r="B2519" s="203"/>
      <c r="C2519" s="13"/>
      <c r="D2519" s="193" t="s">
        <v>394</v>
      </c>
      <c r="E2519" s="204" t="s">
        <v>1</v>
      </c>
      <c r="F2519" s="205" t="s">
        <v>4189</v>
      </c>
      <c r="G2519" s="13"/>
      <c r="H2519" s="204" t="s">
        <v>1</v>
      </c>
      <c r="I2519" s="206"/>
      <c r="J2519" s="13"/>
      <c r="K2519" s="13"/>
      <c r="L2519" s="203"/>
      <c r="M2519" s="207"/>
      <c r="N2519" s="208"/>
      <c r="O2519" s="208"/>
      <c r="P2519" s="208"/>
      <c r="Q2519" s="208"/>
      <c r="R2519" s="208"/>
      <c r="S2519" s="208"/>
      <c r="T2519" s="209"/>
      <c r="U2519" s="13"/>
      <c r="V2519" s="13"/>
      <c r="W2519" s="13"/>
      <c r="X2519" s="13"/>
      <c r="Y2519" s="13"/>
      <c r="Z2519" s="13"/>
      <c r="AA2519" s="13"/>
      <c r="AB2519" s="13"/>
      <c r="AC2519" s="13"/>
      <c r="AD2519" s="13"/>
      <c r="AE2519" s="13"/>
      <c r="AT2519" s="204" t="s">
        <v>394</v>
      </c>
      <c r="AU2519" s="204" t="s">
        <v>87</v>
      </c>
      <c r="AV2519" s="13" t="s">
        <v>85</v>
      </c>
      <c r="AW2519" s="13" t="s">
        <v>34</v>
      </c>
      <c r="AX2519" s="13" t="s">
        <v>78</v>
      </c>
      <c r="AY2519" s="204" t="s">
        <v>219</v>
      </c>
    </row>
    <row r="2520" s="14" customFormat="1">
      <c r="A2520" s="14"/>
      <c r="B2520" s="210"/>
      <c r="C2520" s="14"/>
      <c r="D2520" s="193" t="s">
        <v>394</v>
      </c>
      <c r="E2520" s="211" t="s">
        <v>1</v>
      </c>
      <c r="F2520" s="212" t="s">
        <v>4190</v>
      </c>
      <c r="G2520" s="14"/>
      <c r="H2520" s="213">
        <v>75.200000000000003</v>
      </c>
      <c r="I2520" s="214"/>
      <c r="J2520" s="14"/>
      <c r="K2520" s="14"/>
      <c r="L2520" s="210"/>
      <c r="M2520" s="215"/>
      <c r="N2520" s="216"/>
      <c r="O2520" s="216"/>
      <c r="P2520" s="216"/>
      <c r="Q2520" s="216"/>
      <c r="R2520" s="216"/>
      <c r="S2520" s="216"/>
      <c r="T2520" s="217"/>
      <c r="U2520" s="14"/>
      <c r="V2520" s="14"/>
      <c r="W2520" s="14"/>
      <c r="X2520" s="14"/>
      <c r="Y2520" s="14"/>
      <c r="Z2520" s="14"/>
      <c r="AA2520" s="14"/>
      <c r="AB2520" s="14"/>
      <c r="AC2520" s="14"/>
      <c r="AD2520" s="14"/>
      <c r="AE2520" s="14"/>
      <c r="AT2520" s="211" t="s">
        <v>394</v>
      </c>
      <c r="AU2520" s="211" t="s">
        <v>87</v>
      </c>
      <c r="AV2520" s="14" t="s">
        <v>87</v>
      </c>
      <c r="AW2520" s="14" t="s">
        <v>34</v>
      </c>
      <c r="AX2520" s="14" t="s">
        <v>78</v>
      </c>
      <c r="AY2520" s="211" t="s">
        <v>219</v>
      </c>
    </row>
    <row r="2521" s="16" customFormat="1">
      <c r="A2521" s="16"/>
      <c r="B2521" s="226"/>
      <c r="C2521" s="16"/>
      <c r="D2521" s="193" t="s">
        <v>394</v>
      </c>
      <c r="E2521" s="227" t="s">
        <v>1</v>
      </c>
      <c r="F2521" s="228" t="s">
        <v>816</v>
      </c>
      <c r="G2521" s="16"/>
      <c r="H2521" s="229">
        <v>75.200000000000003</v>
      </c>
      <c r="I2521" s="230"/>
      <c r="J2521" s="16"/>
      <c r="K2521" s="16"/>
      <c r="L2521" s="226"/>
      <c r="M2521" s="231"/>
      <c r="N2521" s="232"/>
      <c r="O2521" s="232"/>
      <c r="P2521" s="232"/>
      <c r="Q2521" s="232"/>
      <c r="R2521" s="232"/>
      <c r="S2521" s="232"/>
      <c r="T2521" s="233"/>
      <c r="U2521" s="16"/>
      <c r="V2521" s="16"/>
      <c r="W2521" s="16"/>
      <c r="X2521" s="16"/>
      <c r="Y2521" s="16"/>
      <c r="Z2521" s="16"/>
      <c r="AA2521" s="16"/>
      <c r="AB2521" s="16"/>
      <c r="AC2521" s="16"/>
      <c r="AD2521" s="16"/>
      <c r="AE2521" s="16"/>
      <c r="AT2521" s="227" t="s">
        <v>394</v>
      </c>
      <c r="AU2521" s="227" t="s">
        <v>87</v>
      </c>
      <c r="AV2521" s="16" t="s">
        <v>233</v>
      </c>
      <c r="AW2521" s="16" t="s">
        <v>34</v>
      </c>
      <c r="AX2521" s="16" t="s">
        <v>78</v>
      </c>
      <c r="AY2521" s="227" t="s">
        <v>219</v>
      </c>
    </row>
    <row r="2522" s="14" customFormat="1">
      <c r="A2522" s="14"/>
      <c r="B2522" s="210"/>
      <c r="C2522" s="14"/>
      <c r="D2522" s="193" t="s">
        <v>394</v>
      </c>
      <c r="E2522" s="211" t="s">
        <v>1</v>
      </c>
      <c r="F2522" s="212" t="s">
        <v>4191</v>
      </c>
      <c r="G2522" s="14"/>
      <c r="H2522" s="213">
        <v>547.61500000000001</v>
      </c>
      <c r="I2522" s="214"/>
      <c r="J2522" s="14"/>
      <c r="K2522" s="14"/>
      <c r="L2522" s="210"/>
      <c r="M2522" s="215"/>
      <c r="N2522" s="216"/>
      <c r="O2522" s="216"/>
      <c r="P2522" s="216"/>
      <c r="Q2522" s="216"/>
      <c r="R2522" s="216"/>
      <c r="S2522" s="216"/>
      <c r="T2522" s="217"/>
      <c r="U2522" s="14"/>
      <c r="V2522" s="14"/>
      <c r="W2522" s="14"/>
      <c r="X2522" s="14"/>
      <c r="Y2522" s="14"/>
      <c r="Z2522" s="14"/>
      <c r="AA2522" s="14"/>
      <c r="AB2522" s="14"/>
      <c r="AC2522" s="14"/>
      <c r="AD2522" s="14"/>
      <c r="AE2522" s="14"/>
      <c r="AT2522" s="211" t="s">
        <v>394</v>
      </c>
      <c r="AU2522" s="211" t="s">
        <v>87</v>
      </c>
      <c r="AV2522" s="14" t="s">
        <v>87</v>
      </c>
      <c r="AW2522" s="14" t="s">
        <v>34</v>
      </c>
      <c r="AX2522" s="14" t="s">
        <v>78</v>
      </c>
      <c r="AY2522" s="211" t="s">
        <v>219</v>
      </c>
    </row>
    <row r="2523" s="16" customFormat="1">
      <c r="A2523" s="16"/>
      <c r="B2523" s="226"/>
      <c r="C2523" s="16"/>
      <c r="D2523" s="193" t="s">
        <v>394</v>
      </c>
      <c r="E2523" s="227" t="s">
        <v>1</v>
      </c>
      <c r="F2523" s="228" t="s">
        <v>816</v>
      </c>
      <c r="G2523" s="16"/>
      <c r="H2523" s="229">
        <v>547.61500000000001</v>
      </c>
      <c r="I2523" s="230"/>
      <c r="J2523" s="16"/>
      <c r="K2523" s="16"/>
      <c r="L2523" s="226"/>
      <c r="M2523" s="231"/>
      <c r="N2523" s="232"/>
      <c r="O2523" s="232"/>
      <c r="P2523" s="232"/>
      <c r="Q2523" s="232"/>
      <c r="R2523" s="232"/>
      <c r="S2523" s="232"/>
      <c r="T2523" s="233"/>
      <c r="U2523" s="16"/>
      <c r="V2523" s="16"/>
      <c r="W2523" s="16"/>
      <c r="X2523" s="16"/>
      <c r="Y2523" s="16"/>
      <c r="Z2523" s="16"/>
      <c r="AA2523" s="16"/>
      <c r="AB2523" s="16"/>
      <c r="AC2523" s="16"/>
      <c r="AD2523" s="16"/>
      <c r="AE2523" s="16"/>
      <c r="AT2523" s="227" t="s">
        <v>394</v>
      </c>
      <c r="AU2523" s="227" t="s">
        <v>87</v>
      </c>
      <c r="AV2523" s="16" t="s">
        <v>233</v>
      </c>
      <c r="AW2523" s="16" t="s">
        <v>34</v>
      </c>
      <c r="AX2523" s="16" t="s">
        <v>78</v>
      </c>
      <c r="AY2523" s="227" t="s">
        <v>219</v>
      </c>
    </row>
    <row r="2524" s="15" customFormat="1">
      <c r="A2524" s="15"/>
      <c r="B2524" s="218"/>
      <c r="C2524" s="15"/>
      <c r="D2524" s="193" t="s">
        <v>394</v>
      </c>
      <c r="E2524" s="219" t="s">
        <v>1</v>
      </c>
      <c r="F2524" s="220" t="s">
        <v>401</v>
      </c>
      <c r="G2524" s="15"/>
      <c r="H2524" s="221">
        <v>736.02700000000004</v>
      </c>
      <c r="I2524" s="222"/>
      <c r="J2524" s="15"/>
      <c r="K2524" s="15"/>
      <c r="L2524" s="218"/>
      <c r="M2524" s="223"/>
      <c r="N2524" s="224"/>
      <c r="O2524" s="224"/>
      <c r="P2524" s="224"/>
      <c r="Q2524" s="224"/>
      <c r="R2524" s="224"/>
      <c r="S2524" s="224"/>
      <c r="T2524" s="225"/>
      <c r="U2524" s="15"/>
      <c r="V2524" s="15"/>
      <c r="W2524" s="15"/>
      <c r="X2524" s="15"/>
      <c r="Y2524" s="15"/>
      <c r="Z2524" s="15"/>
      <c r="AA2524" s="15"/>
      <c r="AB2524" s="15"/>
      <c r="AC2524" s="15"/>
      <c r="AD2524" s="15"/>
      <c r="AE2524" s="15"/>
      <c r="AT2524" s="219" t="s">
        <v>394</v>
      </c>
      <c r="AU2524" s="219" t="s">
        <v>87</v>
      </c>
      <c r="AV2524" s="15" t="s">
        <v>218</v>
      </c>
      <c r="AW2524" s="15" t="s">
        <v>34</v>
      </c>
      <c r="AX2524" s="15" t="s">
        <v>85</v>
      </c>
      <c r="AY2524" s="219" t="s">
        <v>219</v>
      </c>
    </row>
    <row r="2525" s="2" customFormat="1">
      <c r="A2525" s="38"/>
      <c r="B2525" s="179"/>
      <c r="C2525" s="180" t="s">
        <v>4192</v>
      </c>
      <c r="D2525" s="180" t="s">
        <v>222</v>
      </c>
      <c r="E2525" s="181" t="s">
        <v>4193</v>
      </c>
      <c r="F2525" s="182" t="s">
        <v>4194</v>
      </c>
      <c r="G2525" s="183" t="s">
        <v>390</v>
      </c>
      <c r="H2525" s="184">
        <v>1315.2829999999999</v>
      </c>
      <c r="I2525" s="185"/>
      <c r="J2525" s="186">
        <f>ROUND(I2525*H2525,2)</f>
        <v>0</v>
      </c>
      <c r="K2525" s="182" t="s">
        <v>391</v>
      </c>
      <c r="L2525" s="39"/>
      <c r="M2525" s="187" t="s">
        <v>1</v>
      </c>
      <c r="N2525" s="188" t="s">
        <v>43</v>
      </c>
      <c r="O2525" s="77"/>
      <c r="P2525" s="189">
        <f>O2525*H2525</f>
        <v>0</v>
      </c>
      <c r="Q2525" s="189">
        <v>0.00012</v>
      </c>
      <c r="R2525" s="189">
        <f>Q2525*H2525</f>
        <v>0.15783396</v>
      </c>
      <c r="S2525" s="189">
        <v>0</v>
      </c>
      <c r="T2525" s="190">
        <f>S2525*H2525</f>
        <v>0</v>
      </c>
      <c r="U2525" s="38"/>
      <c r="V2525" s="38"/>
      <c r="W2525" s="38"/>
      <c r="X2525" s="38"/>
      <c r="Y2525" s="38"/>
      <c r="Z2525" s="38"/>
      <c r="AA2525" s="38"/>
      <c r="AB2525" s="38"/>
      <c r="AC2525" s="38"/>
      <c r="AD2525" s="38"/>
      <c r="AE2525" s="38"/>
      <c r="AR2525" s="191" t="s">
        <v>296</v>
      </c>
      <c r="AT2525" s="191" t="s">
        <v>222</v>
      </c>
      <c r="AU2525" s="191" t="s">
        <v>87</v>
      </c>
      <c r="AY2525" s="19" t="s">
        <v>219</v>
      </c>
      <c r="BE2525" s="192">
        <f>IF(N2525="základní",J2525,0)</f>
        <v>0</v>
      </c>
      <c r="BF2525" s="192">
        <f>IF(N2525="snížená",J2525,0)</f>
        <v>0</v>
      </c>
      <c r="BG2525" s="192">
        <f>IF(N2525="zákl. přenesená",J2525,0)</f>
        <v>0</v>
      </c>
      <c r="BH2525" s="192">
        <f>IF(N2525="sníž. přenesená",J2525,0)</f>
        <v>0</v>
      </c>
      <c r="BI2525" s="192">
        <f>IF(N2525="nulová",J2525,0)</f>
        <v>0</v>
      </c>
      <c r="BJ2525" s="19" t="s">
        <v>85</v>
      </c>
      <c r="BK2525" s="192">
        <f>ROUND(I2525*H2525,2)</f>
        <v>0</v>
      </c>
      <c r="BL2525" s="19" t="s">
        <v>296</v>
      </c>
      <c r="BM2525" s="191" t="s">
        <v>4195</v>
      </c>
    </row>
    <row r="2526" s="2" customFormat="1">
      <c r="A2526" s="38"/>
      <c r="B2526" s="39"/>
      <c r="C2526" s="38"/>
      <c r="D2526" s="193" t="s">
        <v>227</v>
      </c>
      <c r="E2526" s="38"/>
      <c r="F2526" s="194" t="s">
        <v>4196</v>
      </c>
      <c r="G2526" s="38"/>
      <c r="H2526" s="38"/>
      <c r="I2526" s="195"/>
      <c r="J2526" s="38"/>
      <c r="K2526" s="38"/>
      <c r="L2526" s="39"/>
      <c r="M2526" s="196"/>
      <c r="N2526" s="197"/>
      <c r="O2526" s="77"/>
      <c r="P2526" s="77"/>
      <c r="Q2526" s="77"/>
      <c r="R2526" s="77"/>
      <c r="S2526" s="77"/>
      <c r="T2526" s="78"/>
      <c r="U2526" s="38"/>
      <c r="V2526" s="38"/>
      <c r="W2526" s="38"/>
      <c r="X2526" s="38"/>
      <c r="Y2526" s="38"/>
      <c r="Z2526" s="38"/>
      <c r="AA2526" s="38"/>
      <c r="AB2526" s="38"/>
      <c r="AC2526" s="38"/>
      <c r="AD2526" s="38"/>
      <c r="AE2526" s="38"/>
      <c r="AT2526" s="19" t="s">
        <v>227</v>
      </c>
      <c r="AU2526" s="19" t="s">
        <v>87</v>
      </c>
    </row>
    <row r="2527" s="13" customFormat="1">
      <c r="A2527" s="13"/>
      <c r="B2527" s="203"/>
      <c r="C2527" s="13"/>
      <c r="D2527" s="193" t="s">
        <v>394</v>
      </c>
      <c r="E2527" s="204" t="s">
        <v>1</v>
      </c>
      <c r="F2527" s="205" t="s">
        <v>4197</v>
      </c>
      <c r="G2527" s="13"/>
      <c r="H2527" s="204" t="s">
        <v>1</v>
      </c>
      <c r="I2527" s="206"/>
      <c r="J2527" s="13"/>
      <c r="K2527" s="13"/>
      <c r="L2527" s="203"/>
      <c r="M2527" s="207"/>
      <c r="N2527" s="208"/>
      <c r="O2527" s="208"/>
      <c r="P2527" s="208"/>
      <c r="Q2527" s="208"/>
      <c r="R2527" s="208"/>
      <c r="S2527" s="208"/>
      <c r="T2527" s="209"/>
      <c r="U2527" s="13"/>
      <c r="V2527" s="13"/>
      <c r="W2527" s="13"/>
      <c r="X2527" s="13"/>
      <c r="Y2527" s="13"/>
      <c r="Z2527" s="13"/>
      <c r="AA2527" s="13"/>
      <c r="AB2527" s="13"/>
      <c r="AC2527" s="13"/>
      <c r="AD2527" s="13"/>
      <c r="AE2527" s="13"/>
      <c r="AT2527" s="204" t="s">
        <v>394</v>
      </c>
      <c r="AU2527" s="204" t="s">
        <v>87</v>
      </c>
      <c r="AV2527" s="13" t="s">
        <v>85</v>
      </c>
      <c r="AW2527" s="13" t="s">
        <v>34</v>
      </c>
      <c r="AX2527" s="13" t="s">
        <v>78</v>
      </c>
      <c r="AY2527" s="204" t="s">
        <v>219</v>
      </c>
    </row>
    <row r="2528" s="14" customFormat="1">
      <c r="A2528" s="14"/>
      <c r="B2528" s="210"/>
      <c r="C2528" s="14"/>
      <c r="D2528" s="193" t="s">
        <v>394</v>
      </c>
      <c r="E2528" s="211" t="s">
        <v>1</v>
      </c>
      <c r="F2528" s="212" t="s">
        <v>4198</v>
      </c>
      <c r="G2528" s="14"/>
      <c r="H2528" s="213">
        <v>3.8399999999999999</v>
      </c>
      <c r="I2528" s="214"/>
      <c r="J2528" s="14"/>
      <c r="K2528" s="14"/>
      <c r="L2528" s="210"/>
      <c r="M2528" s="215"/>
      <c r="N2528" s="216"/>
      <c r="O2528" s="216"/>
      <c r="P2528" s="216"/>
      <c r="Q2528" s="216"/>
      <c r="R2528" s="216"/>
      <c r="S2528" s="216"/>
      <c r="T2528" s="217"/>
      <c r="U2528" s="14"/>
      <c r="V2528" s="14"/>
      <c r="W2528" s="14"/>
      <c r="X2528" s="14"/>
      <c r="Y2528" s="14"/>
      <c r="Z2528" s="14"/>
      <c r="AA2528" s="14"/>
      <c r="AB2528" s="14"/>
      <c r="AC2528" s="14"/>
      <c r="AD2528" s="14"/>
      <c r="AE2528" s="14"/>
      <c r="AT2528" s="211" t="s">
        <v>394</v>
      </c>
      <c r="AU2528" s="211" t="s">
        <v>87</v>
      </c>
      <c r="AV2528" s="14" t="s">
        <v>87</v>
      </c>
      <c r="AW2528" s="14" t="s">
        <v>34</v>
      </c>
      <c r="AX2528" s="14" t="s">
        <v>78</v>
      </c>
      <c r="AY2528" s="211" t="s">
        <v>219</v>
      </c>
    </row>
    <row r="2529" s="14" customFormat="1">
      <c r="A2529" s="14"/>
      <c r="B2529" s="210"/>
      <c r="C2529" s="14"/>
      <c r="D2529" s="193" t="s">
        <v>394</v>
      </c>
      <c r="E2529" s="211" t="s">
        <v>1</v>
      </c>
      <c r="F2529" s="212" t="s">
        <v>4199</v>
      </c>
      <c r="G2529" s="14"/>
      <c r="H2529" s="213">
        <v>4.7999999999999998</v>
      </c>
      <c r="I2529" s="214"/>
      <c r="J2529" s="14"/>
      <c r="K2529" s="14"/>
      <c r="L2529" s="210"/>
      <c r="M2529" s="215"/>
      <c r="N2529" s="216"/>
      <c r="O2529" s="216"/>
      <c r="P2529" s="216"/>
      <c r="Q2529" s="216"/>
      <c r="R2529" s="216"/>
      <c r="S2529" s="216"/>
      <c r="T2529" s="217"/>
      <c r="U2529" s="14"/>
      <c r="V2529" s="14"/>
      <c r="W2529" s="14"/>
      <c r="X2529" s="14"/>
      <c r="Y2529" s="14"/>
      <c r="Z2529" s="14"/>
      <c r="AA2529" s="14"/>
      <c r="AB2529" s="14"/>
      <c r="AC2529" s="14"/>
      <c r="AD2529" s="14"/>
      <c r="AE2529" s="14"/>
      <c r="AT2529" s="211" t="s">
        <v>394</v>
      </c>
      <c r="AU2529" s="211" t="s">
        <v>87</v>
      </c>
      <c r="AV2529" s="14" t="s">
        <v>87</v>
      </c>
      <c r="AW2529" s="14" t="s">
        <v>34</v>
      </c>
      <c r="AX2529" s="14" t="s">
        <v>78</v>
      </c>
      <c r="AY2529" s="211" t="s">
        <v>219</v>
      </c>
    </row>
    <row r="2530" s="14" customFormat="1">
      <c r="A2530" s="14"/>
      <c r="B2530" s="210"/>
      <c r="C2530" s="14"/>
      <c r="D2530" s="193" t="s">
        <v>394</v>
      </c>
      <c r="E2530" s="211" t="s">
        <v>1</v>
      </c>
      <c r="F2530" s="212" t="s">
        <v>4200</v>
      </c>
      <c r="G2530" s="14"/>
      <c r="H2530" s="213">
        <v>1.8799999999999999</v>
      </c>
      <c r="I2530" s="214"/>
      <c r="J2530" s="14"/>
      <c r="K2530" s="14"/>
      <c r="L2530" s="210"/>
      <c r="M2530" s="215"/>
      <c r="N2530" s="216"/>
      <c r="O2530" s="216"/>
      <c r="P2530" s="216"/>
      <c r="Q2530" s="216"/>
      <c r="R2530" s="216"/>
      <c r="S2530" s="216"/>
      <c r="T2530" s="217"/>
      <c r="U2530" s="14"/>
      <c r="V2530" s="14"/>
      <c r="W2530" s="14"/>
      <c r="X2530" s="14"/>
      <c r="Y2530" s="14"/>
      <c r="Z2530" s="14"/>
      <c r="AA2530" s="14"/>
      <c r="AB2530" s="14"/>
      <c r="AC2530" s="14"/>
      <c r="AD2530" s="14"/>
      <c r="AE2530" s="14"/>
      <c r="AT2530" s="211" t="s">
        <v>394</v>
      </c>
      <c r="AU2530" s="211" t="s">
        <v>87</v>
      </c>
      <c r="AV2530" s="14" t="s">
        <v>87</v>
      </c>
      <c r="AW2530" s="14" t="s">
        <v>34</v>
      </c>
      <c r="AX2530" s="14" t="s">
        <v>78</v>
      </c>
      <c r="AY2530" s="211" t="s">
        <v>219</v>
      </c>
    </row>
    <row r="2531" s="14" customFormat="1">
      <c r="A2531" s="14"/>
      <c r="B2531" s="210"/>
      <c r="C2531" s="14"/>
      <c r="D2531" s="193" t="s">
        <v>394</v>
      </c>
      <c r="E2531" s="211" t="s">
        <v>1</v>
      </c>
      <c r="F2531" s="212" t="s">
        <v>4201</v>
      </c>
      <c r="G2531" s="14"/>
      <c r="H2531" s="213">
        <v>2.3500000000000001</v>
      </c>
      <c r="I2531" s="214"/>
      <c r="J2531" s="14"/>
      <c r="K2531" s="14"/>
      <c r="L2531" s="210"/>
      <c r="M2531" s="215"/>
      <c r="N2531" s="216"/>
      <c r="O2531" s="216"/>
      <c r="P2531" s="216"/>
      <c r="Q2531" s="216"/>
      <c r="R2531" s="216"/>
      <c r="S2531" s="216"/>
      <c r="T2531" s="217"/>
      <c r="U2531" s="14"/>
      <c r="V2531" s="14"/>
      <c r="W2531" s="14"/>
      <c r="X2531" s="14"/>
      <c r="Y2531" s="14"/>
      <c r="Z2531" s="14"/>
      <c r="AA2531" s="14"/>
      <c r="AB2531" s="14"/>
      <c r="AC2531" s="14"/>
      <c r="AD2531" s="14"/>
      <c r="AE2531" s="14"/>
      <c r="AT2531" s="211" t="s">
        <v>394</v>
      </c>
      <c r="AU2531" s="211" t="s">
        <v>87</v>
      </c>
      <c r="AV2531" s="14" t="s">
        <v>87</v>
      </c>
      <c r="AW2531" s="14" t="s">
        <v>34</v>
      </c>
      <c r="AX2531" s="14" t="s">
        <v>78</v>
      </c>
      <c r="AY2531" s="211" t="s">
        <v>219</v>
      </c>
    </row>
    <row r="2532" s="14" customFormat="1">
      <c r="A2532" s="14"/>
      <c r="B2532" s="210"/>
      <c r="C2532" s="14"/>
      <c r="D2532" s="193" t="s">
        <v>394</v>
      </c>
      <c r="E2532" s="211" t="s">
        <v>1</v>
      </c>
      <c r="F2532" s="212" t="s">
        <v>4202</v>
      </c>
      <c r="G2532" s="14"/>
      <c r="H2532" s="213">
        <v>56.783000000000001</v>
      </c>
      <c r="I2532" s="214"/>
      <c r="J2532" s="14"/>
      <c r="K2532" s="14"/>
      <c r="L2532" s="210"/>
      <c r="M2532" s="215"/>
      <c r="N2532" s="216"/>
      <c r="O2532" s="216"/>
      <c r="P2532" s="216"/>
      <c r="Q2532" s="216"/>
      <c r="R2532" s="216"/>
      <c r="S2532" s="216"/>
      <c r="T2532" s="217"/>
      <c r="U2532" s="14"/>
      <c r="V2532" s="14"/>
      <c r="W2532" s="14"/>
      <c r="X2532" s="14"/>
      <c r="Y2532" s="14"/>
      <c r="Z2532" s="14"/>
      <c r="AA2532" s="14"/>
      <c r="AB2532" s="14"/>
      <c r="AC2532" s="14"/>
      <c r="AD2532" s="14"/>
      <c r="AE2532" s="14"/>
      <c r="AT2532" s="211" t="s">
        <v>394</v>
      </c>
      <c r="AU2532" s="211" t="s">
        <v>87</v>
      </c>
      <c r="AV2532" s="14" t="s">
        <v>87</v>
      </c>
      <c r="AW2532" s="14" t="s">
        <v>34</v>
      </c>
      <c r="AX2532" s="14" t="s">
        <v>78</v>
      </c>
      <c r="AY2532" s="211" t="s">
        <v>219</v>
      </c>
    </row>
    <row r="2533" s="14" customFormat="1">
      <c r="A2533" s="14"/>
      <c r="B2533" s="210"/>
      <c r="C2533" s="14"/>
      <c r="D2533" s="193" t="s">
        <v>394</v>
      </c>
      <c r="E2533" s="211" t="s">
        <v>1</v>
      </c>
      <c r="F2533" s="212" t="s">
        <v>4203</v>
      </c>
      <c r="G2533" s="14"/>
      <c r="H2533" s="213">
        <v>150.40000000000001</v>
      </c>
      <c r="I2533" s="214"/>
      <c r="J2533" s="14"/>
      <c r="K2533" s="14"/>
      <c r="L2533" s="210"/>
      <c r="M2533" s="215"/>
      <c r="N2533" s="216"/>
      <c r="O2533" s="216"/>
      <c r="P2533" s="216"/>
      <c r="Q2533" s="216"/>
      <c r="R2533" s="216"/>
      <c r="S2533" s="216"/>
      <c r="T2533" s="217"/>
      <c r="U2533" s="14"/>
      <c r="V2533" s="14"/>
      <c r="W2533" s="14"/>
      <c r="X2533" s="14"/>
      <c r="Y2533" s="14"/>
      <c r="Z2533" s="14"/>
      <c r="AA2533" s="14"/>
      <c r="AB2533" s="14"/>
      <c r="AC2533" s="14"/>
      <c r="AD2533" s="14"/>
      <c r="AE2533" s="14"/>
      <c r="AT2533" s="211" t="s">
        <v>394</v>
      </c>
      <c r="AU2533" s="211" t="s">
        <v>87</v>
      </c>
      <c r="AV2533" s="14" t="s">
        <v>87</v>
      </c>
      <c r="AW2533" s="14" t="s">
        <v>34</v>
      </c>
      <c r="AX2533" s="14" t="s">
        <v>78</v>
      </c>
      <c r="AY2533" s="211" t="s">
        <v>219</v>
      </c>
    </row>
    <row r="2534" s="14" customFormat="1">
      <c r="A2534" s="14"/>
      <c r="B2534" s="210"/>
      <c r="C2534" s="14"/>
      <c r="D2534" s="193" t="s">
        <v>394</v>
      </c>
      <c r="E2534" s="211" t="s">
        <v>1</v>
      </c>
      <c r="F2534" s="212" t="s">
        <v>4204</v>
      </c>
      <c r="G2534" s="14"/>
      <c r="H2534" s="213">
        <v>1095.23</v>
      </c>
      <c r="I2534" s="214"/>
      <c r="J2534" s="14"/>
      <c r="K2534" s="14"/>
      <c r="L2534" s="210"/>
      <c r="M2534" s="215"/>
      <c r="N2534" s="216"/>
      <c r="O2534" s="216"/>
      <c r="P2534" s="216"/>
      <c r="Q2534" s="216"/>
      <c r="R2534" s="216"/>
      <c r="S2534" s="216"/>
      <c r="T2534" s="217"/>
      <c r="U2534" s="14"/>
      <c r="V2534" s="14"/>
      <c r="W2534" s="14"/>
      <c r="X2534" s="14"/>
      <c r="Y2534" s="14"/>
      <c r="Z2534" s="14"/>
      <c r="AA2534" s="14"/>
      <c r="AB2534" s="14"/>
      <c r="AC2534" s="14"/>
      <c r="AD2534" s="14"/>
      <c r="AE2534" s="14"/>
      <c r="AT2534" s="211" t="s">
        <v>394</v>
      </c>
      <c r="AU2534" s="211" t="s">
        <v>87</v>
      </c>
      <c r="AV2534" s="14" t="s">
        <v>87</v>
      </c>
      <c r="AW2534" s="14" t="s">
        <v>34</v>
      </c>
      <c r="AX2534" s="14" t="s">
        <v>78</v>
      </c>
      <c r="AY2534" s="211" t="s">
        <v>219</v>
      </c>
    </row>
    <row r="2535" s="15" customFormat="1">
      <c r="A2535" s="15"/>
      <c r="B2535" s="218"/>
      <c r="C2535" s="15"/>
      <c r="D2535" s="193" t="s">
        <v>394</v>
      </c>
      <c r="E2535" s="219" t="s">
        <v>1</v>
      </c>
      <c r="F2535" s="220" t="s">
        <v>401</v>
      </c>
      <c r="G2535" s="15"/>
      <c r="H2535" s="221">
        <v>1315.2829999999999</v>
      </c>
      <c r="I2535" s="222"/>
      <c r="J2535" s="15"/>
      <c r="K2535" s="15"/>
      <c r="L2535" s="218"/>
      <c r="M2535" s="223"/>
      <c r="N2535" s="224"/>
      <c r="O2535" s="224"/>
      <c r="P2535" s="224"/>
      <c r="Q2535" s="224"/>
      <c r="R2535" s="224"/>
      <c r="S2535" s="224"/>
      <c r="T2535" s="225"/>
      <c r="U2535" s="15"/>
      <c r="V2535" s="15"/>
      <c r="W2535" s="15"/>
      <c r="X2535" s="15"/>
      <c r="Y2535" s="15"/>
      <c r="Z2535" s="15"/>
      <c r="AA2535" s="15"/>
      <c r="AB2535" s="15"/>
      <c r="AC2535" s="15"/>
      <c r="AD2535" s="15"/>
      <c r="AE2535" s="15"/>
      <c r="AT2535" s="219" t="s">
        <v>394</v>
      </c>
      <c r="AU2535" s="219" t="s">
        <v>87</v>
      </c>
      <c r="AV2535" s="15" t="s">
        <v>218</v>
      </c>
      <c r="AW2535" s="15" t="s">
        <v>34</v>
      </c>
      <c r="AX2535" s="15" t="s">
        <v>85</v>
      </c>
      <c r="AY2535" s="219" t="s">
        <v>219</v>
      </c>
    </row>
    <row r="2536" s="2" customFormat="1">
      <c r="A2536" s="38"/>
      <c r="B2536" s="179"/>
      <c r="C2536" s="180" t="s">
        <v>4205</v>
      </c>
      <c r="D2536" s="180" t="s">
        <v>222</v>
      </c>
      <c r="E2536" s="181" t="s">
        <v>4206</v>
      </c>
      <c r="F2536" s="182" t="s">
        <v>4207</v>
      </c>
      <c r="G2536" s="183" t="s">
        <v>390</v>
      </c>
      <c r="H2536" s="184">
        <v>44.609999999999999</v>
      </c>
      <c r="I2536" s="185"/>
      <c r="J2536" s="186">
        <f>ROUND(I2536*H2536,2)</f>
        <v>0</v>
      </c>
      <c r="K2536" s="182" t="s">
        <v>391</v>
      </c>
      <c r="L2536" s="39"/>
      <c r="M2536" s="187" t="s">
        <v>1</v>
      </c>
      <c r="N2536" s="188" t="s">
        <v>43</v>
      </c>
      <c r="O2536" s="77"/>
      <c r="P2536" s="189">
        <f>O2536*H2536</f>
        <v>0</v>
      </c>
      <c r="Q2536" s="189">
        <v>0.00013999999999999999</v>
      </c>
      <c r="R2536" s="189">
        <f>Q2536*H2536</f>
        <v>0.006245399999999999</v>
      </c>
      <c r="S2536" s="189">
        <v>0</v>
      </c>
      <c r="T2536" s="190">
        <f>S2536*H2536</f>
        <v>0</v>
      </c>
      <c r="U2536" s="38"/>
      <c r="V2536" s="38"/>
      <c r="W2536" s="38"/>
      <c r="X2536" s="38"/>
      <c r="Y2536" s="38"/>
      <c r="Z2536" s="38"/>
      <c r="AA2536" s="38"/>
      <c r="AB2536" s="38"/>
      <c r="AC2536" s="38"/>
      <c r="AD2536" s="38"/>
      <c r="AE2536" s="38"/>
      <c r="AR2536" s="191" t="s">
        <v>296</v>
      </c>
      <c r="AT2536" s="191" t="s">
        <v>222</v>
      </c>
      <c r="AU2536" s="191" t="s">
        <v>87</v>
      </c>
      <c r="AY2536" s="19" t="s">
        <v>219</v>
      </c>
      <c r="BE2536" s="192">
        <f>IF(N2536="základní",J2536,0)</f>
        <v>0</v>
      </c>
      <c r="BF2536" s="192">
        <f>IF(N2536="snížená",J2536,0)</f>
        <v>0</v>
      </c>
      <c r="BG2536" s="192">
        <f>IF(N2536="zákl. přenesená",J2536,0)</f>
        <v>0</v>
      </c>
      <c r="BH2536" s="192">
        <f>IF(N2536="sníž. přenesená",J2536,0)</f>
        <v>0</v>
      </c>
      <c r="BI2536" s="192">
        <f>IF(N2536="nulová",J2536,0)</f>
        <v>0</v>
      </c>
      <c r="BJ2536" s="19" t="s">
        <v>85</v>
      </c>
      <c r="BK2536" s="192">
        <f>ROUND(I2536*H2536,2)</f>
        <v>0</v>
      </c>
      <c r="BL2536" s="19" t="s">
        <v>296</v>
      </c>
      <c r="BM2536" s="191" t="s">
        <v>4208</v>
      </c>
    </row>
    <row r="2537" s="2" customFormat="1">
      <c r="A2537" s="38"/>
      <c r="B2537" s="39"/>
      <c r="C2537" s="38"/>
      <c r="D2537" s="193" t="s">
        <v>227</v>
      </c>
      <c r="E2537" s="38"/>
      <c r="F2537" s="194" t="s">
        <v>4209</v>
      </c>
      <c r="G2537" s="38"/>
      <c r="H2537" s="38"/>
      <c r="I2537" s="195"/>
      <c r="J2537" s="38"/>
      <c r="K2537" s="38"/>
      <c r="L2537" s="39"/>
      <c r="M2537" s="196"/>
      <c r="N2537" s="197"/>
      <c r="O2537" s="77"/>
      <c r="P2537" s="77"/>
      <c r="Q2537" s="77"/>
      <c r="R2537" s="77"/>
      <c r="S2537" s="77"/>
      <c r="T2537" s="78"/>
      <c r="U2537" s="38"/>
      <c r="V2537" s="38"/>
      <c r="W2537" s="38"/>
      <c r="X2537" s="38"/>
      <c r="Y2537" s="38"/>
      <c r="Z2537" s="38"/>
      <c r="AA2537" s="38"/>
      <c r="AB2537" s="38"/>
      <c r="AC2537" s="38"/>
      <c r="AD2537" s="38"/>
      <c r="AE2537" s="38"/>
      <c r="AT2537" s="19" t="s">
        <v>227</v>
      </c>
      <c r="AU2537" s="19" t="s">
        <v>87</v>
      </c>
    </row>
    <row r="2538" s="13" customFormat="1">
      <c r="A2538" s="13"/>
      <c r="B2538" s="203"/>
      <c r="C2538" s="13"/>
      <c r="D2538" s="193" t="s">
        <v>394</v>
      </c>
      <c r="E2538" s="204" t="s">
        <v>1</v>
      </c>
      <c r="F2538" s="205" t="s">
        <v>4210</v>
      </c>
      <c r="G2538" s="13"/>
      <c r="H2538" s="204" t="s">
        <v>1</v>
      </c>
      <c r="I2538" s="206"/>
      <c r="J2538" s="13"/>
      <c r="K2538" s="13"/>
      <c r="L2538" s="203"/>
      <c r="M2538" s="207"/>
      <c r="N2538" s="208"/>
      <c r="O2538" s="208"/>
      <c r="P2538" s="208"/>
      <c r="Q2538" s="208"/>
      <c r="R2538" s="208"/>
      <c r="S2538" s="208"/>
      <c r="T2538" s="209"/>
      <c r="U2538" s="13"/>
      <c r="V2538" s="13"/>
      <c r="W2538" s="13"/>
      <c r="X2538" s="13"/>
      <c r="Y2538" s="13"/>
      <c r="Z2538" s="13"/>
      <c r="AA2538" s="13"/>
      <c r="AB2538" s="13"/>
      <c r="AC2538" s="13"/>
      <c r="AD2538" s="13"/>
      <c r="AE2538" s="13"/>
      <c r="AT2538" s="204" t="s">
        <v>394</v>
      </c>
      <c r="AU2538" s="204" t="s">
        <v>87</v>
      </c>
      <c r="AV2538" s="13" t="s">
        <v>85</v>
      </c>
      <c r="AW2538" s="13" t="s">
        <v>34</v>
      </c>
      <c r="AX2538" s="13" t="s">
        <v>78</v>
      </c>
      <c r="AY2538" s="204" t="s">
        <v>219</v>
      </c>
    </row>
    <row r="2539" s="14" customFormat="1">
      <c r="A2539" s="14"/>
      <c r="B2539" s="210"/>
      <c r="C2539" s="14"/>
      <c r="D2539" s="193" t="s">
        <v>394</v>
      </c>
      <c r="E2539" s="211" t="s">
        <v>1</v>
      </c>
      <c r="F2539" s="212" t="s">
        <v>4211</v>
      </c>
      <c r="G2539" s="14"/>
      <c r="H2539" s="213">
        <v>44.609999999999999</v>
      </c>
      <c r="I2539" s="214"/>
      <c r="J2539" s="14"/>
      <c r="K2539" s="14"/>
      <c r="L2539" s="210"/>
      <c r="M2539" s="215"/>
      <c r="N2539" s="216"/>
      <c r="O2539" s="216"/>
      <c r="P2539" s="216"/>
      <c r="Q2539" s="216"/>
      <c r="R2539" s="216"/>
      <c r="S2539" s="216"/>
      <c r="T2539" s="217"/>
      <c r="U2539" s="14"/>
      <c r="V2539" s="14"/>
      <c r="W2539" s="14"/>
      <c r="X2539" s="14"/>
      <c r="Y2539" s="14"/>
      <c r="Z2539" s="14"/>
      <c r="AA2539" s="14"/>
      <c r="AB2539" s="14"/>
      <c r="AC2539" s="14"/>
      <c r="AD2539" s="14"/>
      <c r="AE2539" s="14"/>
      <c r="AT2539" s="211" t="s">
        <v>394</v>
      </c>
      <c r="AU2539" s="211" t="s">
        <v>87</v>
      </c>
      <c r="AV2539" s="14" t="s">
        <v>87</v>
      </c>
      <c r="AW2539" s="14" t="s">
        <v>34</v>
      </c>
      <c r="AX2539" s="14" t="s">
        <v>78</v>
      </c>
      <c r="AY2539" s="211" t="s">
        <v>219</v>
      </c>
    </row>
    <row r="2540" s="15" customFormat="1">
      <c r="A2540" s="15"/>
      <c r="B2540" s="218"/>
      <c r="C2540" s="15"/>
      <c r="D2540" s="193" t="s">
        <v>394</v>
      </c>
      <c r="E2540" s="219" t="s">
        <v>1</v>
      </c>
      <c r="F2540" s="220" t="s">
        <v>401</v>
      </c>
      <c r="G2540" s="15"/>
      <c r="H2540" s="221">
        <v>44.609999999999999</v>
      </c>
      <c r="I2540" s="222"/>
      <c r="J2540" s="15"/>
      <c r="K2540" s="15"/>
      <c r="L2540" s="218"/>
      <c r="M2540" s="223"/>
      <c r="N2540" s="224"/>
      <c r="O2540" s="224"/>
      <c r="P2540" s="224"/>
      <c r="Q2540" s="224"/>
      <c r="R2540" s="224"/>
      <c r="S2540" s="224"/>
      <c r="T2540" s="225"/>
      <c r="U2540" s="15"/>
      <c r="V2540" s="15"/>
      <c r="W2540" s="15"/>
      <c r="X2540" s="15"/>
      <c r="Y2540" s="15"/>
      <c r="Z2540" s="15"/>
      <c r="AA2540" s="15"/>
      <c r="AB2540" s="15"/>
      <c r="AC2540" s="15"/>
      <c r="AD2540" s="15"/>
      <c r="AE2540" s="15"/>
      <c r="AT2540" s="219" t="s">
        <v>394</v>
      </c>
      <c r="AU2540" s="219" t="s">
        <v>87</v>
      </c>
      <c r="AV2540" s="15" t="s">
        <v>218</v>
      </c>
      <c r="AW2540" s="15" t="s">
        <v>34</v>
      </c>
      <c r="AX2540" s="15" t="s">
        <v>85</v>
      </c>
      <c r="AY2540" s="219" t="s">
        <v>219</v>
      </c>
    </row>
    <row r="2541" s="2" customFormat="1">
      <c r="A2541" s="38"/>
      <c r="B2541" s="179"/>
      <c r="C2541" s="180" t="s">
        <v>4212</v>
      </c>
      <c r="D2541" s="180" t="s">
        <v>222</v>
      </c>
      <c r="E2541" s="181" t="s">
        <v>4213</v>
      </c>
      <c r="F2541" s="182" t="s">
        <v>4214</v>
      </c>
      <c r="G2541" s="183" t="s">
        <v>390</v>
      </c>
      <c r="H2541" s="184">
        <v>89.219999999999999</v>
      </c>
      <c r="I2541" s="185"/>
      <c r="J2541" s="186">
        <f>ROUND(I2541*H2541,2)</f>
        <v>0</v>
      </c>
      <c r="K2541" s="182" t="s">
        <v>391</v>
      </c>
      <c r="L2541" s="39"/>
      <c r="M2541" s="187" t="s">
        <v>1</v>
      </c>
      <c r="N2541" s="188" t="s">
        <v>43</v>
      </c>
      <c r="O2541" s="77"/>
      <c r="P2541" s="189">
        <f>O2541*H2541</f>
        <v>0</v>
      </c>
      <c r="Q2541" s="189">
        <v>0.00012999999999999999</v>
      </c>
      <c r="R2541" s="189">
        <f>Q2541*H2541</f>
        <v>0.011598599999999999</v>
      </c>
      <c r="S2541" s="189">
        <v>0</v>
      </c>
      <c r="T2541" s="190">
        <f>S2541*H2541</f>
        <v>0</v>
      </c>
      <c r="U2541" s="38"/>
      <c r="V2541" s="38"/>
      <c r="W2541" s="38"/>
      <c r="X2541" s="38"/>
      <c r="Y2541" s="38"/>
      <c r="Z2541" s="38"/>
      <c r="AA2541" s="38"/>
      <c r="AB2541" s="38"/>
      <c r="AC2541" s="38"/>
      <c r="AD2541" s="38"/>
      <c r="AE2541" s="38"/>
      <c r="AR2541" s="191" t="s">
        <v>296</v>
      </c>
      <c r="AT2541" s="191" t="s">
        <v>222</v>
      </c>
      <c r="AU2541" s="191" t="s">
        <v>87</v>
      </c>
      <c r="AY2541" s="19" t="s">
        <v>219</v>
      </c>
      <c r="BE2541" s="192">
        <f>IF(N2541="základní",J2541,0)</f>
        <v>0</v>
      </c>
      <c r="BF2541" s="192">
        <f>IF(N2541="snížená",J2541,0)</f>
        <v>0</v>
      </c>
      <c r="BG2541" s="192">
        <f>IF(N2541="zákl. přenesená",J2541,0)</f>
        <v>0</v>
      </c>
      <c r="BH2541" s="192">
        <f>IF(N2541="sníž. přenesená",J2541,0)</f>
        <v>0</v>
      </c>
      <c r="BI2541" s="192">
        <f>IF(N2541="nulová",J2541,0)</f>
        <v>0</v>
      </c>
      <c r="BJ2541" s="19" t="s">
        <v>85</v>
      </c>
      <c r="BK2541" s="192">
        <f>ROUND(I2541*H2541,2)</f>
        <v>0</v>
      </c>
      <c r="BL2541" s="19" t="s">
        <v>296</v>
      </c>
      <c r="BM2541" s="191" t="s">
        <v>4215</v>
      </c>
    </row>
    <row r="2542" s="2" customFormat="1">
      <c r="A2542" s="38"/>
      <c r="B2542" s="39"/>
      <c r="C2542" s="38"/>
      <c r="D2542" s="193" t="s">
        <v>227</v>
      </c>
      <c r="E2542" s="38"/>
      <c r="F2542" s="194" t="s">
        <v>4216</v>
      </c>
      <c r="G2542" s="38"/>
      <c r="H2542" s="38"/>
      <c r="I2542" s="195"/>
      <c r="J2542" s="38"/>
      <c r="K2542" s="38"/>
      <c r="L2542" s="39"/>
      <c r="M2542" s="196"/>
      <c r="N2542" s="197"/>
      <c r="O2542" s="77"/>
      <c r="P2542" s="77"/>
      <c r="Q2542" s="77"/>
      <c r="R2542" s="77"/>
      <c r="S2542" s="77"/>
      <c r="T2542" s="78"/>
      <c r="U2542" s="38"/>
      <c r="V2542" s="38"/>
      <c r="W2542" s="38"/>
      <c r="X2542" s="38"/>
      <c r="Y2542" s="38"/>
      <c r="Z2542" s="38"/>
      <c r="AA2542" s="38"/>
      <c r="AB2542" s="38"/>
      <c r="AC2542" s="38"/>
      <c r="AD2542" s="38"/>
      <c r="AE2542" s="38"/>
      <c r="AT2542" s="19" t="s">
        <v>227</v>
      </c>
      <c r="AU2542" s="19" t="s">
        <v>87</v>
      </c>
    </row>
    <row r="2543" s="14" customFormat="1">
      <c r="A2543" s="14"/>
      <c r="B2543" s="210"/>
      <c r="C2543" s="14"/>
      <c r="D2543" s="193" t="s">
        <v>394</v>
      </c>
      <c r="E2543" s="211" t="s">
        <v>1</v>
      </c>
      <c r="F2543" s="212" t="s">
        <v>4217</v>
      </c>
      <c r="G2543" s="14"/>
      <c r="H2543" s="213">
        <v>89.219999999999999</v>
      </c>
      <c r="I2543" s="214"/>
      <c r="J2543" s="14"/>
      <c r="K2543" s="14"/>
      <c r="L2543" s="210"/>
      <c r="M2543" s="215"/>
      <c r="N2543" s="216"/>
      <c r="O2543" s="216"/>
      <c r="P2543" s="216"/>
      <c r="Q2543" s="216"/>
      <c r="R2543" s="216"/>
      <c r="S2543" s="216"/>
      <c r="T2543" s="217"/>
      <c r="U2543" s="14"/>
      <c r="V2543" s="14"/>
      <c r="W2543" s="14"/>
      <c r="X2543" s="14"/>
      <c r="Y2543" s="14"/>
      <c r="Z2543" s="14"/>
      <c r="AA2543" s="14"/>
      <c r="AB2543" s="14"/>
      <c r="AC2543" s="14"/>
      <c r="AD2543" s="14"/>
      <c r="AE2543" s="14"/>
      <c r="AT2543" s="211" t="s">
        <v>394</v>
      </c>
      <c r="AU2543" s="211" t="s">
        <v>87</v>
      </c>
      <c r="AV2543" s="14" t="s">
        <v>87</v>
      </c>
      <c r="AW2543" s="14" t="s">
        <v>34</v>
      </c>
      <c r="AX2543" s="14" t="s">
        <v>78</v>
      </c>
      <c r="AY2543" s="211" t="s">
        <v>219</v>
      </c>
    </row>
    <row r="2544" s="15" customFormat="1">
      <c r="A2544" s="15"/>
      <c r="B2544" s="218"/>
      <c r="C2544" s="15"/>
      <c r="D2544" s="193" t="s">
        <v>394</v>
      </c>
      <c r="E2544" s="219" t="s">
        <v>1</v>
      </c>
      <c r="F2544" s="220" t="s">
        <v>401</v>
      </c>
      <c r="G2544" s="15"/>
      <c r="H2544" s="221">
        <v>89.219999999999999</v>
      </c>
      <c r="I2544" s="222"/>
      <c r="J2544" s="15"/>
      <c r="K2544" s="15"/>
      <c r="L2544" s="218"/>
      <c r="M2544" s="223"/>
      <c r="N2544" s="224"/>
      <c r="O2544" s="224"/>
      <c r="P2544" s="224"/>
      <c r="Q2544" s="224"/>
      <c r="R2544" s="224"/>
      <c r="S2544" s="224"/>
      <c r="T2544" s="225"/>
      <c r="U2544" s="15"/>
      <c r="V2544" s="15"/>
      <c r="W2544" s="15"/>
      <c r="X2544" s="15"/>
      <c r="Y2544" s="15"/>
      <c r="Z2544" s="15"/>
      <c r="AA2544" s="15"/>
      <c r="AB2544" s="15"/>
      <c r="AC2544" s="15"/>
      <c r="AD2544" s="15"/>
      <c r="AE2544" s="15"/>
      <c r="AT2544" s="219" t="s">
        <v>394</v>
      </c>
      <c r="AU2544" s="219" t="s">
        <v>87</v>
      </c>
      <c r="AV2544" s="15" t="s">
        <v>218</v>
      </c>
      <c r="AW2544" s="15" t="s">
        <v>34</v>
      </c>
      <c r="AX2544" s="15" t="s">
        <v>85</v>
      </c>
      <c r="AY2544" s="219" t="s">
        <v>219</v>
      </c>
    </row>
    <row r="2545" s="2" customFormat="1">
      <c r="A2545" s="38"/>
      <c r="B2545" s="179"/>
      <c r="C2545" s="180" t="s">
        <v>4218</v>
      </c>
      <c r="D2545" s="180" t="s">
        <v>222</v>
      </c>
      <c r="E2545" s="181" t="s">
        <v>4219</v>
      </c>
      <c r="F2545" s="182" t="s">
        <v>4220</v>
      </c>
      <c r="G2545" s="183" t="s">
        <v>390</v>
      </c>
      <c r="H2545" s="184">
        <v>486.42500000000001</v>
      </c>
      <c r="I2545" s="185"/>
      <c r="J2545" s="186">
        <f>ROUND(I2545*H2545,2)</f>
        <v>0</v>
      </c>
      <c r="K2545" s="182" t="s">
        <v>391</v>
      </c>
      <c r="L2545" s="39"/>
      <c r="M2545" s="187" t="s">
        <v>1</v>
      </c>
      <c r="N2545" s="188" t="s">
        <v>43</v>
      </c>
      <c r="O2545" s="77"/>
      <c r="P2545" s="189">
        <f>O2545*H2545</f>
        <v>0</v>
      </c>
      <c r="Q2545" s="189">
        <v>0.00010000000000000001</v>
      </c>
      <c r="R2545" s="189">
        <f>Q2545*H2545</f>
        <v>0.048642500000000005</v>
      </c>
      <c r="S2545" s="189">
        <v>0</v>
      </c>
      <c r="T2545" s="190">
        <f>S2545*H2545</f>
        <v>0</v>
      </c>
      <c r="U2545" s="38"/>
      <c r="V2545" s="38"/>
      <c r="W2545" s="38"/>
      <c r="X2545" s="38"/>
      <c r="Y2545" s="38"/>
      <c r="Z2545" s="38"/>
      <c r="AA2545" s="38"/>
      <c r="AB2545" s="38"/>
      <c r="AC2545" s="38"/>
      <c r="AD2545" s="38"/>
      <c r="AE2545" s="38"/>
      <c r="AR2545" s="191" t="s">
        <v>296</v>
      </c>
      <c r="AT2545" s="191" t="s">
        <v>222</v>
      </c>
      <c r="AU2545" s="191" t="s">
        <v>87</v>
      </c>
      <c r="AY2545" s="19" t="s">
        <v>219</v>
      </c>
      <c r="BE2545" s="192">
        <f>IF(N2545="základní",J2545,0)</f>
        <v>0</v>
      </c>
      <c r="BF2545" s="192">
        <f>IF(N2545="snížená",J2545,0)</f>
        <v>0</v>
      </c>
      <c r="BG2545" s="192">
        <f>IF(N2545="zákl. přenesená",J2545,0)</f>
        <v>0</v>
      </c>
      <c r="BH2545" s="192">
        <f>IF(N2545="sníž. přenesená",J2545,0)</f>
        <v>0</v>
      </c>
      <c r="BI2545" s="192">
        <f>IF(N2545="nulová",J2545,0)</f>
        <v>0</v>
      </c>
      <c r="BJ2545" s="19" t="s">
        <v>85</v>
      </c>
      <c r="BK2545" s="192">
        <f>ROUND(I2545*H2545,2)</f>
        <v>0</v>
      </c>
      <c r="BL2545" s="19" t="s">
        <v>296</v>
      </c>
      <c r="BM2545" s="191" t="s">
        <v>4221</v>
      </c>
    </row>
    <row r="2546" s="2" customFormat="1">
      <c r="A2546" s="38"/>
      <c r="B2546" s="39"/>
      <c r="C2546" s="38"/>
      <c r="D2546" s="193" t="s">
        <v>227</v>
      </c>
      <c r="E2546" s="38"/>
      <c r="F2546" s="194" t="s">
        <v>4222</v>
      </c>
      <c r="G2546" s="38"/>
      <c r="H2546" s="38"/>
      <c r="I2546" s="195"/>
      <c r="J2546" s="38"/>
      <c r="K2546" s="38"/>
      <c r="L2546" s="39"/>
      <c r="M2546" s="196"/>
      <c r="N2546" s="197"/>
      <c r="O2546" s="77"/>
      <c r="P2546" s="77"/>
      <c r="Q2546" s="77"/>
      <c r="R2546" s="77"/>
      <c r="S2546" s="77"/>
      <c r="T2546" s="78"/>
      <c r="U2546" s="38"/>
      <c r="V2546" s="38"/>
      <c r="W2546" s="38"/>
      <c r="X2546" s="38"/>
      <c r="Y2546" s="38"/>
      <c r="Z2546" s="38"/>
      <c r="AA2546" s="38"/>
      <c r="AB2546" s="38"/>
      <c r="AC2546" s="38"/>
      <c r="AD2546" s="38"/>
      <c r="AE2546" s="38"/>
      <c r="AT2546" s="19" t="s">
        <v>227</v>
      </c>
      <c r="AU2546" s="19" t="s">
        <v>87</v>
      </c>
    </row>
    <row r="2547" s="13" customFormat="1">
      <c r="A2547" s="13"/>
      <c r="B2547" s="203"/>
      <c r="C2547" s="13"/>
      <c r="D2547" s="193" t="s">
        <v>394</v>
      </c>
      <c r="E2547" s="204" t="s">
        <v>1</v>
      </c>
      <c r="F2547" s="205" t="s">
        <v>1070</v>
      </c>
      <c r="G2547" s="13"/>
      <c r="H2547" s="204" t="s">
        <v>1</v>
      </c>
      <c r="I2547" s="206"/>
      <c r="J2547" s="13"/>
      <c r="K2547" s="13"/>
      <c r="L2547" s="203"/>
      <c r="M2547" s="207"/>
      <c r="N2547" s="208"/>
      <c r="O2547" s="208"/>
      <c r="P2547" s="208"/>
      <c r="Q2547" s="208"/>
      <c r="R2547" s="208"/>
      <c r="S2547" s="208"/>
      <c r="T2547" s="209"/>
      <c r="U2547" s="13"/>
      <c r="V2547" s="13"/>
      <c r="W2547" s="13"/>
      <c r="X2547" s="13"/>
      <c r="Y2547" s="13"/>
      <c r="Z2547" s="13"/>
      <c r="AA2547" s="13"/>
      <c r="AB2547" s="13"/>
      <c r="AC2547" s="13"/>
      <c r="AD2547" s="13"/>
      <c r="AE2547" s="13"/>
      <c r="AT2547" s="204" t="s">
        <v>394</v>
      </c>
      <c r="AU2547" s="204" t="s">
        <v>87</v>
      </c>
      <c r="AV2547" s="13" t="s">
        <v>85</v>
      </c>
      <c r="AW2547" s="13" t="s">
        <v>34</v>
      </c>
      <c r="AX2547" s="13" t="s">
        <v>78</v>
      </c>
      <c r="AY2547" s="204" t="s">
        <v>219</v>
      </c>
    </row>
    <row r="2548" s="13" customFormat="1">
      <c r="A2548" s="13"/>
      <c r="B2548" s="203"/>
      <c r="C2548" s="13"/>
      <c r="D2548" s="193" t="s">
        <v>394</v>
      </c>
      <c r="E2548" s="204" t="s">
        <v>1</v>
      </c>
      <c r="F2548" s="205" t="s">
        <v>2411</v>
      </c>
      <c r="G2548" s="13"/>
      <c r="H2548" s="204" t="s">
        <v>1</v>
      </c>
      <c r="I2548" s="206"/>
      <c r="J2548" s="13"/>
      <c r="K2548" s="13"/>
      <c r="L2548" s="203"/>
      <c r="M2548" s="207"/>
      <c r="N2548" s="208"/>
      <c r="O2548" s="208"/>
      <c r="P2548" s="208"/>
      <c r="Q2548" s="208"/>
      <c r="R2548" s="208"/>
      <c r="S2548" s="208"/>
      <c r="T2548" s="209"/>
      <c r="U2548" s="13"/>
      <c r="V2548" s="13"/>
      <c r="W2548" s="13"/>
      <c r="X2548" s="13"/>
      <c r="Y2548" s="13"/>
      <c r="Z2548" s="13"/>
      <c r="AA2548" s="13"/>
      <c r="AB2548" s="13"/>
      <c r="AC2548" s="13"/>
      <c r="AD2548" s="13"/>
      <c r="AE2548" s="13"/>
      <c r="AT2548" s="204" t="s">
        <v>394</v>
      </c>
      <c r="AU2548" s="204" t="s">
        <v>87</v>
      </c>
      <c r="AV2548" s="13" t="s">
        <v>85</v>
      </c>
      <c r="AW2548" s="13" t="s">
        <v>34</v>
      </c>
      <c r="AX2548" s="13" t="s">
        <v>78</v>
      </c>
      <c r="AY2548" s="204" t="s">
        <v>219</v>
      </c>
    </row>
    <row r="2549" s="14" customFormat="1">
      <c r="A2549" s="14"/>
      <c r="B2549" s="210"/>
      <c r="C2549" s="14"/>
      <c r="D2549" s="193" t="s">
        <v>394</v>
      </c>
      <c r="E2549" s="211" t="s">
        <v>1</v>
      </c>
      <c r="F2549" s="212" t="s">
        <v>4223</v>
      </c>
      <c r="G2549" s="14"/>
      <c r="H2549" s="213">
        <v>27.449999999999999</v>
      </c>
      <c r="I2549" s="214"/>
      <c r="J2549" s="14"/>
      <c r="K2549" s="14"/>
      <c r="L2549" s="210"/>
      <c r="M2549" s="215"/>
      <c r="N2549" s="216"/>
      <c r="O2549" s="216"/>
      <c r="P2549" s="216"/>
      <c r="Q2549" s="216"/>
      <c r="R2549" s="216"/>
      <c r="S2549" s="216"/>
      <c r="T2549" s="217"/>
      <c r="U2549" s="14"/>
      <c r="V2549" s="14"/>
      <c r="W2549" s="14"/>
      <c r="X2549" s="14"/>
      <c r="Y2549" s="14"/>
      <c r="Z2549" s="14"/>
      <c r="AA2549" s="14"/>
      <c r="AB2549" s="14"/>
      <c r="AC2549" s="14"/>
      <c r="AD2549" s="14"/>
      <c r="AE2549" s="14"/>
      <c r="AT2549" s="211" t="s">
        <v>394</v>
      </c>
      <c r="AU2549" s="211" t="s">
        <v>87</v>
      </c>
      <c r="AV2549" s="14" t="s">
        <v>87</v>
      </c>
      <c r="AW2549" s="14" t="s">
        <v>34</v>
      </c>
      <c r="AX2549" s="14" t="s">
        <v>78</v>
      </c>
      <c r="AY2549" s="211" t="s">
        <v>219</v>
      </c>
    </row>
    <row r="2550" s="14" customFormat="1">
      <c r="A2550" s="14"/>
      <c r="B2550" s="210"/>
      <c r="C2550" s="14"/>
      <c r="D2550" s="193" t="s">
        <v>394</v>
      </c>
      <c r="E2550" s="211" t="s">
        <v>1</v>
      </c>
      <c r="F2550" s="212" t="s">
        <v>4224</v>
      </c>
      <c r="G2550" s="14"/>
      <c r="H2550" s="213">
        <v>-1.3500000000000001</v>
      </c>
      <c r="I2550" s="214"/>
      <c r="J2550" s="14"/>
      <c r="K2550" s="14"/>
      <c r="L2550" s="210"/>
      <c r="M2550" s="215"/>
      <c r="N2550" s="216"/>
      <c r="O2550" s="216"/>
      <c r="P2550" s="216"/>
      <c r="Q2550" s="216"/>
      <c r="R2550" s="216"/>
      <c r="S2550" s="216"/>
      <c r="T2550" s="217"/>
      <c r="U2550" s="14"/>
      <c r="V2550" s="14"/>
      <c r="W2550" s="14"/>
      <c r="X2550" s="14"/>
      <c r="Y2550" s="14"/>
      <c r="Z2550" s="14"/>
      <c r="AA2550" s="14"/>
      <c r="AB2550" s="14"/>
      <c r="AC2550" s="14"/>
      <c r="AD2550" s="14"/>
      <c r="AE2550" s="14"/>
      <c r="AT2550" s="211" t="s">
        <v>394</v>
      </c>
      <c r="AU2550" s="211" t="s">
        <v>87</v>
      </c>
      <c r="AV2550" s="14" t="s">
        <v>87</v>
      </c>
      <c r="AW2550" s="14" t="s">
        <v>34</v>
      </c>
      <c r="AX2550" s="14" t="s">
        <v>78</v>
      </c>
      <c r="AY2550" s="211" t="s">
        <v>219</v>
      </c>
    </row>
    <row r="2551" s="14" customFormat="1">
      <c r="A2551" s="14"/>
      <c r="B2551" s="210"/>
      <c r="C2551" s="14"/>
      <c r="D2551" s="193" t="s">
        <v>394</v>
      </c>
      <c r="E2551" s="211" t="s">
        <v>1</v>
      </c>
      <c r="F2551" s="212" t="s">
        <v>4225</v>
      </c>
      <c r="G2551" s="14"/>
      <c r="H2551" s="213">
        <v>-2.1749999999999998</v>
      </c>
      <c r="I2551" s="214"/>
      <c r="J2551" s="14"/>
      <c r="K2551" s="14"/>
      <c r="L2551" s="210"/>
      <c r="M2551" s="215"/>
      <c r="N2551" s="216"/>
      <c r="O2551" s="216"/>
      <c r="P2551" s="216"/>
      <c r="Q2551" s="216"/>
      <c r="R2551" s="216"/>
      <c r="S2551" s="216"/>
      <c r="T2551" s="217"/>
      <c r="U2551" s="14"/>
      <c r="V2551" s="14"/>
      <c r="W2551" s="14"/>
      <c r="X2551" s="14"/>
      <c r="Y2551" s="14"/>
      <c r="Z2551" s="14"/>
      <c r="AA2551" s="14"/>
      <c r="AB2551" s="14"/>
      <c r="AC2551" s="14"/>
      <c r="AD2551" s="14"/>
      <c r="AE2551" s="14"/>
      <c r="AT2551" s="211" t="s">
        <v>394</v>
      </c>
      <c r="AU2551" s="211" t="s">
        <v>87</v>
      </c>
      <c r="AV2551" s="14" t="s">
        <v>87</v>
      </c>
      <c r="AW2551" s="14" t="s">
        <v>34</v>
      </c>
      <c r="AX2551" s="14" t="s">
        <v>78</v>
      </c>
      <c r="AY2551" s="211" t="s">
        <v>219</v>
      </c>
    </row>
    <row r="2552" s="13" customFormat="1">
      <c r="A2552" s="13"/>
      <c r="B2552" s="203"/>
      <c r="C2552" s="13"/>
      <c r="D2552" s="193" t="s">
        <v>394</v>
      </c>
      <c r="E2552" s="204" t="s">
        <v>1</v>
      </c>
      <c r="F2552" s="205" t="s">
        <v>513</v>
      </c>
      <c r="G2552" s="13"/>
      <c r="H2552" s="204" t="s">
        <v>1</v>
      </c>
      <c r="I2552" s="206"/>
      <c r="J2552" s="13"/>
      <c r="K2552" s="13"/>
      <c r="L2552" s="203"/>
      <c r="M2552" s="207"/>
      <c r="N2552" s="208"/>
      <c r="O2552" s="208"/>
      <c r="P2552" s="208"/>
      <c r="Q2552" s="208"/>
      <c r="R2552" s="208"/>
      <c r="S2552" s="208"/>
      <c r="T2552" s="209"/>
      <c r="U2552" s="13"/>
      <c r="V2552" s="13"/>
      <c r="W2552" s="13"/>
      <c r="X2552" s="13"/>
      <c r="Y2552" s="13"/>
      <c r="Z2552" s="13"/>
      <c r="AA2552" s="13"/>
      <c r="AB2552" s="13"/>
      <c r="AC2552" s="13"/>
      <c r="AD2552" s="13"/>
      <c r="AE2552" s="13"/>
      <c r="AT2552" s="204" t="s">
        <v>394</v>
      </c>
      <c r="AU2552" s="204" t="s">
        <v>87</v>
      </c>
      <c r="AV2552" s="13" t="s">
        <v>85</v>
      </c>
      <c r="AW2552" s="13" t="s">
        <v>34</v>
      </c>
      <c r="AX2552" s="13" t="s">
        <v>78</v>
      </c>
      <c r="AY2552" s="204" t="s">
        <v>219</v>
      </c>
    </row>
    <row r="2553" s="14" customFormat="1">
      <c r="A2553" s="14"/>
      <c r="B2553" s="210"/>
      <c r="C2553" s="14"/>
      <c r="D2553" s="193" t="s">
        <v>394</v>
      </c>
      <c r="E2553" s="211" t="s">
        <v>1</v>
      </c>
      <c r="F2553" s="212" t="s">
        <v>4226</v>
      </c>
      <c r="G2553" s="14"/>
      <c r="H2553" s="213">
        <v>128.40000000000001</v>
      </c>
      <c r="I2553" s="214"/>
      <c r="J2553" s="14"/>
      <c r="K2553" s="14"/>
      <c r="L2553" s="210"/>
      <c r="M2553" s="215"/>
      <c r="N2553" s="216"/>
      <c r="O2553" s="216"/>
      <c r="P2553" s="216"/>
      <c r="Q2553" s="216"/>
      <c r="R2553" s="216"/>
      <c r="S2553" s="216"/>
      <c r="T2553" s="217"/>
      <c r="U2553" s="14"/>
      <c r="V2553" s="14"/>
      <c r="W2553" s="14"/>
      <c r="X2553" s="14"/>
      <c r="Y2553" s="14"/>
      <c r="Z2553" s="14"/>
      <c r="AA2553" s="14"/>
      <c r="AB2553" s="14"/>
      <c r="AC2553" s="14"/>
      <c r="AD2553" s="14"/>
      <c r="AE2553" s="14"/>
      <c r="AT2553" s="211" t="s">
        <v>394</v>
      </c>
      <c r="AU2553" s="211" t="s">
        <v>87</v>
      </c>
      <c r="AV2553" s="14" t="s">
        <v>87</v>
      </c>
      <c r="AW2553" s="14" t="s">
        <v>34</v>
      </c>
      <c r="AX2553" s="14" t="s">
        <v>78</v>
      </c>
      <c r="AY2553" s="211" t="s">
        <v>219</v>
      </c>
    </row>
    <row r="2554" s="14" customFormat="1">
      <c r="A2554" s="14"/>
      <c r="B2554" s="210"/>
      <c r="C2554" s="14"/>
      <c r="D2554" s="193" t="s">
        <v>394</v>
      </c>
      <c r="E2554" s="211" t="s">
        <v>1</v>
      </c>
      <c r="F2554" s="212" t="s">
        <v>4227</v>
      </c>
      <c r="G2554" s="14"/>
      <c r="H2554" s="213">
        <v>-1.8</v>
      </c>
      <c r="I2554" s="214"/>
      <c r="J2554" s="14"/>
      <c r="K2554" s="14"/>
      <c r="L2554" s="210"/>
      <c r="M2554" s="215"/>
      <c r="N2554" s="216"/>
      <c r="O2554" s="216"/>
      <c r="P2554" s="216"/>
      <c r="Q2554" s="216"/>
      <c r="R2554" s="216"/>
      <c r="S2554" s="216"/>
      <c r="T2554" s="217"/>
      <c r="U2554" s="14"/>
      <c r="V2554" s="14"/>
      <c r="W2554" s="14"/>
      <c r="X2554" s="14"/>
      <c r="Y2554" s="14"/>
      <c r="Z2554" s="14"/>
      <c r="AA2554" s="14"/>
      <c r="AB2554" s="14"/>
      <c r="AC2554" s="14"/>
      <c r="AD2554" s="14"/>
      <c r="AE2554" s="14"/>
      <c r="AT2554" s="211" t="s">
        <v>394</v>
      </c>
      <c r="AU2554" s="211" t="s">
        <v>87</v>
      </c>
      <c r="AV2554" s="14" t="s">
        <v>87</v>
      </c>
      <c r="AW2554" s="14" t="s">
        <v>34</v>
      </c>
      <c r="AX2554" s="14" t="s">
        <v>78</v>
      </c>
      <c r="AY2554" s="211" t="s">
        <v>219</v>
      </c>
    </row>
    <row r="2555" s="14" customFormat="1">
      <c r="A2555" s="14"/>
      <c r="B2555" s="210"/>
      <c r="C2555" s="14"/>
      <c r="D2555" s="193" t="s">
        <v>394</v>
      </c>
      <c r="E2555" s="211" t="s">
        <v>1</v>
      </c>
      <c r="F2555" s="212" t="s">
        <v>1260</v>
      </c>
      <c r="G2555" s="14"/>
      <c r="H2555" s="213">
        <v>-5.7999999999999998</v>
      </c>
      <c r="I2555" s="214"/>
      <c r="J2555" s="14"/>
      <c r="K2555" s="14"/>
      <c r="L2555" s="210"/>
      <c r="M2555" s="215"/>
      <c r="N2555" s="216"/>
      <c r="O2555" s="216"/>
      <c r="P2555" s="216"/>
      <c r="Q2555" s="216"/>
      <c r="R2555" s="216"/>
      <c r="S2555" s="216"/>
      <c r="T2555" s="217"/>
      <c r="U2555" s="14"/>
      <c r="V2555" s="14"/>
      <c r="W2555" s="14"/>
      <c r="X2555" s="14"/>
      <c r="Y2555" s="14"/>
      <c r="Z2555" s="14"/>
      <c r="AA2555" s="14"/>
      <c r="AB2555" s="14"/>
      <c r="AC2555" s="14"/>
      <c r="AD2555" s="14"/>
      <c r="AE2555" s="14"/>
      <c r="AT2555" s="211" t="s">
        <v>394</v>
      </c>
      <c r="AU2555" s="211" t="s">
        <v>87</v>
      </c>
      <c r="AV2555" s="14" t="s">
        <v>87</v>
      </c>
      <c r="AW2555" s="14" t="s">
        <v>34</v>
      </c>
      <c r="AX2555" s="14" t="s">
        <v>78</v>
      </c>
      <c r="AY2555" s="211" t="s">
        <v>219</v>
      </c>
    </row>
    <row r="2556" s="14" customFormat="1">
      <c r="A2556" s="14"/>
      <c r="B2556" s="210"/>
      <c r="C2556" s="14"/>
      <c r="D2556" s="193" t="s">
        <v>394</v>
      </c>
      <c r="E2556" s="211" t="s">
        <v>1</v>
      </c>
      <c r="F2556" s="212" t="s">
        <v>1259</v>
      </c>
      <c r="G2556" s="14"/>
      <c r="H2556" s="213">
        <v>-3.5</v>
      </c>
      <c r="I2556" s="214"/>
      <c r="J2556" s="14"/>
      <c r="K2556" s="14"/>
      <c r="L2556" s="210"/>
      <c r="M2556" s="215"/>
      <c r="N2556" s="216"/>
      <c r="O2556" s="216"/>
      <c r="P2556" s="216"/>
      <c r="Q2556" s="216"/>
      <c r="R2556" s="216"/>
      <c r="S2556" s="216"/>
      <c r="T2556" s="217"/>
      <c r="U2556" s="14"/>
      <c r="V2556" s="14"/>
      <c r="W2556" s="14"/>
      <c r="X2556" s="14"/>
      <c r="Y2556" s="14"/>
      <c r="Z2556" s="14"/>
      <c r="AA2556" s="14"/>
      <c r="AB2556" s="14"/>
      <c r="AC2556" s="14"/>
      <c r="AD2556" s="14"/>
      <c r="AE2556" s="14"/>
      <c r="AT2556" s="211" t="s">
        <v>394</v>
      </c>
      <c r="AU2556" s="211" t="s">
        <v>87</v>
      </c>
      <c r="AV2556" s="14" t="s">
        <v>87</v>
      </c>
      <c r="AW2556" s="14" t="s">
        <v>34</v>
      </c>
      <c r="AX2556" s="14" t="s">
        <v>78</v>
      </c>
      <c r="AY2556" s="211" t="s">
        <v>219</v>
      </c>
    </row>
    <row r="2557" s="14" customFormat="1">
      <c r="A2557" s="14"/>
      <c r="B2557" s="210"/>
      <c r="C2557" s="14"/>
      <c r="D2557" s="193" t="s">
        <v>394</v>
      </c>
      <c r="E2557" s="211" t="s">
        <v>1</v>
      </c>
      <c r="F2557" s="212" t="s">
        <v>918</v>
      </c>
      <c r="G2557" s="14"/>
      <c r="H2557" s="213">
        <v>-1.6000000000000001</v>
      </c>
      <c r="I2557" s="214"/>
      <c r="J2557" s="14"/>
      <c r="K2557" s="14"/>
      <c r="L2557" s="210"/>
      <c r="M2557" s="215"/>
      <c r="N2557" s="216"/>
      <c r="O2557" s="216"/>
      <c r="P2557" s="216"/>
      <c r="Q2557" s="216"/>
      <c r="R2557" s="216"/>
      <c r="S2557" s="216"/>
      <c r="T2557" s="217"/>
      <c r="U2557" s="14"/>
      <c r="V2557" s="14"/>
      <c r="W2557" s="14"/>
      <c r="X2557" s="14"/>
      <c r="Y2557" s="14"/>
      <c r="Z2557" s="14"/>
      <c r="AA2557" s="14"/>
      <c r="AB2557" s="14"/>
      <c r="AC2557" s="14"/>
      <c r="AD2557" s="14"/>
      <c r="AE2557" s="14"/>
      <c r="AT2557" s="211" t="s">
        <v>394</v>
      </c>
      <c r="AU2557" s="211" t="s">
        <v>87</v>
      </c>
      <c r="AV2557" s="14" t="s">
        <v>87</v>
      </c>
      <c r="AW2557" s="14" t="s">
        <v>34</v>
      </c>
      <c r="AX2557" s="14" t="s">
        <v>78</v>
      </c>
      <c r="AY2557" s="211" t="s">
        <v>219</v>
      </c>
    </row>
    <row r="2558" s="14" customFormat="1">
      <c r="A2558" s="14"/>
      <c r="B2558" s="210"/>
      <c r="C2558" s="14"/>
      <c r="D2558" s="193" t="s">
        <v>394</v>
      </c>
      <c r="E2558" s="211" t="s">
        <v>1</v>
      </c>
      <c r="F2558" s="212" t="s">
        <v>4228</v>
      </c>
      <c r="G2558" s="14"/>
      <c r="H2558" s="213">
        <v>-6</v>
      </c>
      <c r="I2558" s="214"/>
      <c r="J2558" s="14"/>
      <c r="K2558" s="14"/>
      <c r="L2558" s="210"/>
      <c r="M2558" s="215"/>
      <c r="N2558" s="216"/>
      <c r="O2558" s="216"/>
      <c r="P2558" s="216"/>
      <c r="Q2558" s="216"/>
      <c r="R2558" s="216"/>
      <c r="S2558" s="216"/>
      <c r="T2558" s="217"/>
      <c r="U2558" s="14"/>
      <c r="V2558" s="14"/>
      <c r="W2558" s="14"/>
      <c r="X2558" s="14"/>
      <c r="Y2558" s="14"/>
      <c r="Z2558" s="14"/>
      <c r="AA2558" s="14"/>
      <c r="AB2558" s="14"/>
      <c r="AC2558" s="14"/>
      <c r="AD2558" s="14"/>
      <c r="AE2558" s="14"/>
      <c r="AT2558" s="211" t="s">
        <v>394</v>
      </c>
      <c r="AU2558" s="211" t="s">
        <v>87</v>
      </c>
      <c r="AV2558" s="14" t="s">
        <v>87</v>
      </c>
      <c r="AW2558" s="14" t="s">
        <v>34</v>
      </c>
      <c r="AX2558" s="14" t="s">
        <v>78</v>
      </c>
      <c r="AY2558" s="211" t="s">
        <v>219</v>
      </c>
    </row>
    <row r="2559" s="14" customFormat="1">
      <c r="A2559" s="14"/>
      <c r="B2559" s="210"/>
      <c r="C2559" s="14"/>
      <c r="D2559" s="193" t="s">
        <v>394</v>
      </c>
      <c r="E2559" s="211" t="s">
        <v>1</v>
      </c>
      <c r="F2559" s="212" t="s">
        <v>4229</v>
      </c>
      <c r="G2559" s="14"/>
      <c r="H2559" s="213">
        <v>0.20000000000000001</v>
      </c>
      <c r="I2559" s="214"/>
      <c r="J2559" s="14"/>
      <c r="K2559" s="14"/>
      <c r="L2559" s="210"/>
      <c r="M2559" s="215"/>
      <c r="N2559" s="216"/>
      <c r="O2559" s="216"/>
      <c r="P2559" s="216"/>
      <c r="Q2559" s="216"/>
      <c r="R2559" s="216"/>
      <c r="S2559" s="216"/>
      <c r="T2559" s="217"/>
      <c r="U2559" s="14"/>
      <c r="V2559" s="14"/>
      <c r="W2559" s="14"/>
      <c r="X2559" s="14"/>
      <c r="Y2559" s="14"/>
      <c r="Z2559" s="14"/>
      <c r="AA2559" s="14"/>
      <c r="AB2559" s="14"/>
      <c r="AC2559" s="14"/>
      <c r="AD2559" s="14"/>
      <c r="AE2559" s="14"/>
      <c r="AT2559" s="211" t="s">
        <v>394</v>
      </c>
      <c r="AU2559" s="211" t="s">
        <v>87</v>
      </c>
      <c r="AV2559" s="14" t="s">
        <v>87</v>
      </c>
      <c r="AW2559" s="14" t="s">
        <v>34</v>
      </c>
      <c r="AX2559" s="14" t="s">
        <v>78</v>
      </c>
      <c r="AY2559" s="211" t="s">
        <v>219</v>
      </c>
    </row>
    <row r="2560" s="14" customFormat="1">
      <c r="A2560" s="14"/>
      <c r="B2560" s="210"/>
      <c r="C2560" s="14"/>
      <c r="D2560" s="193" t="s">
        <v>394</v>
      </c>
      <c r="E2560" s="211" t="s">
        <v>1</v>
      </c>
      <c r="F2560" s="212" t="s">
        <v>1967</v>
      </c>
      <c r="G2560" s="14"/>
      <c r="H2560" s="213">
        <v>-4.5999999999999996</v>
      </c>
      <c r="I2560" s="214"/>
      <c r="J2560" s="14"/>
      <c r="K2560" s="14"/>
      <c r="L2560" s="210"/>
      <c r="M2560" s="215"/>
      <c r="N2560" s="216"/>
      <c r="O2560" s="216"/>
      <c r="P2560" s="216"/>
      <c r="Q2560" s="216"/>
      <c r="R2560" s="216"/>
      <c r="S2560" s="216"/>
      <c r="T2560" s="217"/>
      <c r="U2560" s="14"/>
      <c r="V2560" s="14"/>
      <c r="W2560" s="14"/>
      <c r="X2560" s="14"/>
      <c r="Y2560" s="14"/>
      <c r="Z2560" s="14"/>
      <c r="AA2560" s="14"/>
      <c r="AB2560" s="14"/>
      <c r="AC2560" s="14"/>
      <c r="AD2560" s="14"/>
      <c r="AE2560" s="14"/>
      <c r="AT2560" s="211" t="s">
        <v>394</v>
      </c>
      <c r="AU2560" s="211" t="s">
        <v>87</v>
      </c>
      <c r="AV2560" s="14" t="s">
        <v>87</v>
      </c>
      <c r="AW2560" s="14" t="s">
        <v>34</v>
      </c>
      <c r="AX2560" s="14" t="s">
        <v>78</v>
      </c>
      <c r="AY2560" s="211" t="s">
        <v>219</v>
      </c>
    </row>
    <row r="2561" s="13" customFormat="1">
      <c r="A2561" s="13"/>
      <c r="B2561" s="203"/>
      <c r="C2561" s="13"/>
      <c r="D2561" s="193" t="s">
        <v>394</v>
      </c>
      <c r="E2561" s="204" t="s">
        <v>1</v>
      </c>
      <c r="F2561" s="205" t="s">
        <v>901</v>
      </c>
      <c r="G2561" s="13"/>
      <c r="H2561" s="204" t="s">
        <v>1</v>
      </c>
      <c r="I2561" s="206"/>
      <c r="J2561" s="13"/>
      <c r="K2561" s="13"/>
      <c r="L2561" s="203"/>
      <c r="M2561" s="207"/>
      <c r="N2561" s="208"/>
      <c r="O2561" s="208"/>
      <c r="P2561" s="208"/>
      <c r="Q2561" s="208"/>
      <c r="R2561" s="208"/>
      <c r="S2561" s="208"/>
      <c r="T2561" s="209"/>
      <c r="U2561" s="13"/>
      <c r="V2561" s="13"/>
      <c r="W2561" s="13"/>
      <c r="X2561" s="13"/>
      <c r="Y2561" s="13"/>
      <c r="Z2561" s="13"/>
      <c r="AA2561" s="13"/>
      <c r="AB2561" s="13"/>
      <c r="AC2561" s="13"/>
      <c r="AD2561" s="13"/>
      <c r="AE2561" s="13"/>
      <c r="AT2561" s="204" t="s">
        <v>394</v>
      </c>
      <c r="AU2561" s="204" t="s">
        <v>87</v>
      </c>
      <c r="AV2561" s="13" t="s">
        <v>85</v>
      </c>
      <c r="AW2561" s="13" t="s">
        <v>34</v>
      </c>
      <c r="AX2561" s="13" t="s">
        <v>78</v>
      </c>
      <c r="AY2561" s="204" t="s">
        <v>219</v>
      </c>
    </row>
    <row r="2562" s="14" customFormat="1">
      <c r="A2562" s="14"/>
      <c r="B2562" s="210"/>
      <c r="C2562" s="14"/>
      <c r="D2562" s="193" t="s">
        <v>394</v>
      </c>
      <c r="E2562" s="211" t="s">
        <v>1</v>
      </c>
      <c r="F2562" s="212" t="s">
        <v>4230</v>
      </c>
      <c r="G2562" s="14"/>
      <c r="H2562" s="213">
        <v>31.649999999999999</v>
      </c>
      <c r="I2562" s="214"/>
      <c r="J2562" s="14"/>
      <c r="K2562" s="14"/>
      <c r="L2562" s="210"/>
      <c r="M2562" s="215"/>
      <c r="N2562" s="216"/>
      <c r="O2562" s="216"/>
      <c r="P2562" s="216"/>
      <c r="Q2562" s="216"/>
      <c r="R2562" s="216"/>
      <c r="S2562" s="216"/>
      <c r="T2562" s="217"/>
      <c r="U2562" s="14"/>
      <c r="V2562" s="14"/>
      <c r="W2562" s="14"/>
      <c r="X2562" s="14"/>
      <c r="Y2562" s="14"/>
      <c r="Z2562" s="14"/>
      <c r="AA2562" s="14"/>
      <c r="AB2562" s="14"/>
      <c r="AC2562" s="14"/>
      <c r="AD2562" s="14"/>
      <c r="AE2562" s="14"/>
      <c r="AT2562" s="211" t="s">
        <v>394</v>
      </c>
      <c r="AU2562" s="211" t="s">
        <v>87</v>
      </c>
      <c r="AV2562" s="14" t="s">
        <v>87</v>
      </c>
      <c r="AW2562" s="14" t="s">
        <v>34</v>
      </c>
      <c r="AX2562" s="14" t="s">
        <v>78</v>
      </c>
      <c r="AY2562" s="211" t="s">
        <v>219</v>
      </c>
    </row>
    <row r="2563" s="14" customFormat="1">
      <c r="A2563" s="14"/>
      <c r="B2563" s="210"/>
      <c r="C2563" s="14"/>
      <c r="D2563" s="193" t="s">
        <v>394</v>
      </c>
      <c r="E2563" s="211" t="s">
        <v>1</v>
      </c>
      <c r="F2563" s="212" t="s">
        <v>4231</v>
      </c>
      <c r="G2563" s="14"/>
      <c r="H2563" s="213">
        <v>38.850000000000001</v>
      </c>
      <c r="I2563" s="214"/>
      <c r="J2563" s="14"/>
      <c r="K2563" s="14"/>
      <c r="L2563" s="210"/>
      <c r="M2563" s="215"/>
      <c r="N2563" s="216"/>
      <c r="O2563" s="216"/>
      <c r="P2563" s="216"/>
      <c r="Q2563" s="216"/>
      <c r="R2563" s="216"/>
      <c r="S2563" s="216"/>
      <c r="T2563" s="217"/>
      <c r="U2563" s="14"/>
      <c r="V2563" s="14"/>
      <c r="W2563" s="14"/>
      <c r="X2563" s="14"/>
      <c r="Y2563" s="14"/>
      <c r="Z2563" s="14"/>
      <c r="AA2563" s="14"/>
      <c r="AB2563" s="14"/>
      <c r="AC2563" s="14"/>
      <c r="AD2563" s="14"/>
      <c r="AE2563" s="14"/>
      <c r="AT2563" s="211" t="s">
        <v>394</v>
      </c>
      <c r="AU2563" s="211" t="s">
        <v>87</v>
      </c>
      <c r="AV2563" s="14" t="s">
        <v>87</v>
      </c>
      <c r="AW2563" s="14" t="s">
        <v>34</v>
      </c>
      <c r="AX2563" s="14" t="s">
        <v>78</v>
      </c>
      <c r="AY2563" s="211" t="s">
        <v>219</v>
      </c>
    </row>
    <row r="2564" s="14" customFormat="1">
      <c r="A2564" s="14"/>
      <c r="B2564" s="210"/>
      <c r="C2564" s="14"/>
      <c r="D2564" s="193" t="s">
        <v>394</v>
      </c>
      <c r="E2564" s="211" t="s">
        <v>1</v>
      </c>
      <c r="F2564" s="212" t="s">
        <v>4232</v>
      </c>
      <c r="G2564" s="14"/>
      <c r="H2564" s="213">
        <v>-1.8</v>
      </c>
      <c r="I2564" s="214"/>
      <c r="J2564" s="14"/>
      <c r="K2564" s="14"/>
      <c r="L2564" s="210"/>
      <c r="M2564" s="215"/>
      <c r="N2564" s="216"/>
      <c r="O2564" s="216"/>
      <c r="P2564" s="216"/>
      <c r="Q2564" s="216"/>
      <c r="R2564" s="216"/>
      <c r="S2564" s="216"/>
      <c r="T2564" s="217"/>
      <c r="U2564" s="14"/>
      <c r="V2564" s="14"/>
      <c r="W2564" s="14"/>
      <c r="X2564" s="14"/>
      <c r="Y2564" s="14"/>
      <c r="Z2564" s="14"/>
      <c r="AA2564" s="14"/>
      <c r="AB2564" s="14"/>
      <c r="AC2564" s="14"/>
      <c r="AD2564" s="14"/>
      <c r="AE2564" s="14"/>
      <c r="AT2564" s="211" t="s">
        <v>394</v>
      </c>
      <c r="AU2564" s="211" t="s">
        <v>87</v>
      </c>
      <c r="AV2564" s="14" t="s">
        <v>87</v>
      </c>
      <c r="AW2564" s="14" t="s">
        <v>34</v>
      </c>
      <c r="AX2564" s="14" t="s">
        <v>78</v>
      </c>
      <c r="AY2564" s="211" t="s">
        <v>219</v>
      </c>
    </row>
    <row r="2565" s="14" customFormat="1">
      <c r="A2565" s="14"/>
      <c r="B2565" s="210"/>
      <c r="C2565" s="14"/>
      <c r="D2565" s="193" t="s">
        <v>394</v>
      </c>
      <c r="E2565" s="211" t="s">
        <v>1</v>
      </c>
      <c r="F2565" s="212" t="s">
        <v>4233</v>
      </c>
      <c r="G2565" s="14"/>
      <c r="H2565" s="213">
        <v>-1.2</v>
      </c>
      <c r="I2565" s="214"/>
      <c r="J2565" s="14"/>
      <c r="K2565" s="14"/>
      <c r="L2565" s="210"/>
      <c r="M2565" s="215"/>
      <c r="N2565" s="216"/>
      <c r="O2565" s="216"/>
      <c r="P2565" s="216"/>
      <c r="Q2565" s="216"/>
      <c r="R2565" s="216"/>
      <c r="S2565" s="216"/>
      <c r="T2565" s="217"/>
      <c r="U2565" s="14"/>
      <c r="V2565" s="14"/>
      <c r="W2565" s="14"/>
      <c r="X2565" s="14"/>
      <c r="Y2565" s="14"/>
      <c r="Z2565" s="14"/>
      <c r="AA2565" s="14"/>
      <c r="AB2565" s="14"/>
      <c r="AC2565" s="14"/>
      <c r="AD2565" s="14"/>
      <c r="AE2565" s="14"/>
      <c r="AT2565" s="211" t="s">
        <v>394</v>
      </c>
      <c r="AU2565" s="211" t="s">
        <v>87</v>
      </c>
      <c r="AV2565" s="14" t="s">
        <v>87</v>
      </c>
      <c r="AW2565" s="14" t="s">
        <v>34</v>
      </c>
      <c r="AX2565" s="14" t="s">
        <v>78</v>
      </c>
      <c r="AY2565" s="211" t="s">
        <v>219</v>
      </c>
    </row>
    <row r="2566" s="13" customFormat="1">
      <c r="A2566" s="13"/>
      <c r="B2566" s="203"/>
      <c r="C2566" s="13"/>
      <c r="D2566" s="193" t="s">
        <v>394</v>
      </c>
      <c r="E2566" s="204" t="s">
        <v>1</v>
      </c>
      <c r="F2566" s="205" t="s">
        <v>906</v>
      </c>
      <c r="G2566" s="13"/>
      <c r="H2566" s="204" t="s">
        <v>1</v>
      </c>
      <c r="I2566" s="206"/>
      <c r="J2566" s="13"/>
      <c r="K2566" s="13"/>
      <c r="L2566" s="203"/>
      <c r="M2566" s="207"/>
      <c r="N2566" s="208"/>
      <c r="O2566" s="208"/>
      <c r="P2566" s="208"/>
      <c r="Q2566" s="208"/>
      <c r="R2566" s="208"/>
      <c r="S2566" s="208"/>
      <c r="T2566" s="209"/>
      <c r="U2566" s="13"/>
      <c r="V2566" s="13"/>
      <c r="W2566" s="13"/>
      <c r="X2566" s="13"/>
      <c r="Y2566" s="13"/>
      <c r="Z2566" s="13"/>
      <c r="AA2566" s="13"/>
      <c r="AB2566" s="13"/>
      <c r="AC2566" s="13"/>
      <c r="AD2566" s="13"/>
      <c r="AE2566" s="13"/>
      <c r="AT2566" s="204" t="s">
        <v>394</v>
      </c>
      <c r="AU2566" s="204" t="s">
        <v>87</v>
      </c>
      <c r="AV2566" s="13" t="s">
        <v>85</v>
      </c>
      <c r="AW2566" s="13" t="s">
        <v>34</v>
      </c>
      <c r="AX2566" s="13" t="s">
        <v>78</v>
      </c>
      <c r="AY2566" s="204" t="s">
        <v>219</v>
      </c>
    </row>
    <row r="2567" s="14" customFormat="1">
      <c r="A2567" s="14"/>
      <c r="B2567" s="210"/>
      <c r="C2567" s="14"/>
      <c r="D2567" s="193" t="s">
        <v>394</v>
      </c>
      <c r="E2567" s="211" t="s">
        <v>1</v>
      </c>
      <c r="F2567" s="212" t="s">
        <v>1972</v>
      </c>
      <c r="G2567" s="14"/>
      <c r="H2567" s="213">
        <v>55.799999999999997</v>
      </c>
      <c r="I2567" s="214"/>
      <c r="J2567" s="14"/>
      <c r="K2567" s="14"/>
      <c r="L2567" s="210"/>
      <c r="M2567" s="215"/>
      <c r="N2567" s="216"/>
      <c r="O2567" s="216"/>
      <c r="P2567" s="216"/>
      <c r="Q2567" s="216"/>
      <c r="R2567" s="216"/>
      <c r="S2567" s="216"/>
      <c r="T2567" s="217"/>
      <c r="U2567" s="14"/>
      <c r="V2567" s="14"/>
      <c r="W2567" s="14"/>
      <c r="X2567" s="14"/>
      <c r="Y2567" s="14"/>
      <c r="Z2567" s="14"/>
      <c r="AA2567" s="14"/>
      <c r="AB2567" s="14"/>
      <c r="AC2567" s="14"/>
      <c r="AD2567" s="14"/>
      <c r="AE2567" s="14"/>
      <c r="AT2567" s="211" t="s">
        <v>394</v>
      </c>
      <c r="AU2567" s="211" t="s">
        <v>87</v>
      </c>
      <c r="AV2567" s="14" t="s">
        <v>87</v>
      </c>
      <c r="AW2567" s="14" t="s">
        <v>34</v>
      </c>
      <c r="AX2567" s="14" t="s">
        <v>78</v>
      </c>
      <c r="AY2567" s="211" t="s">
        <v>219</v>
      </c>
    </row>
    <row r="2568" s="14" customFormat="1">
      <c r="A2568" s="14"/>
      <c r="B2568" s="210"/>
      <c r="C2568" s="14"/>
      <c r="D2568" s="193" t="s">
        <v>394</v>
      </c>
      <c r="E2568" s="211" t="s">
        <v>1</v>
      </c>
      <c r="F2568" s="212" t="s">
        <v>1973</v>
      </c>
      <c r="G2568" s="14"/>
      <c r="H2568" s="213">
        <v>-2.2999999999999998</v>
      </c>
      <c r="I2568" s="214"/>
      <c r="J2568" s="14"/>
      <c r="K2568" s="14"/>
      <c r="L2568" s="210"/>
      <c r="M2568" s="215"/>
      <c r="N2568" s="216"/>
      <c r="O2568" s="216"/>
      <c r="P2568" s="216"/>
      <c r="Q2568" s="216"/>
      <c r="R2568" s="216"/>
      <c r="S2568" s="216"/>
      <c r="T2568" s="217"/>
      <c r="U2568" s="14"/>
      <c r="V2568" s="14"/>
      <c r="W2568" s="14"/>
      <c r="X2568" s="14"/>
      <c r="Y2568" s="14"/>
      <c r="Z2568" s="14"/>
      <c r="AA2568" s="14"/>
      <c r="AB2568" s="14"/>
      <c r="AC2568" s="14"/>
      <c r="AD2568" s="14"/>
      <c r="AE2568" s="14"/>
      <c r="AT2568" s="211" t="s">
        <v>394</v>
      </c>
      <c r="AU2568" s="211" t="s">
        <v>87</v>
      </c>
      <c r="AV2568" s="14" t="s">
        <v>87</v>
      </c>
      <c r="AW2568" s="14" t="s">
        <v>34</v>
      </c>
      <c r="AX2568" s="14" t="s">
        <v>78</v>
      </c>
      <c r="AY2568" s="211" t="s">
        <v>219</v>
      </c>
    </row>
    <row r="2569" s="14" customFormat="1">
      <c r="A2569" s="14"/>
      <c r="B2569" s="210"/>
      <c r="C2569" s="14"/>
      <c r="D2569" s="193" t="s">
        <v>394</v>
      </c>
      <c r="E2569" s="211" t="s">
        <v>1</v>
      </c>
      <c r="F2569" s="212" t="s">
        <v>4234</v>
      </c>
      <c r="G2569" s="14"/>
      <c r="H2569" s="213">
        <v>-2.1000000000000001</v>
      </c>
      <c r="I2569" s="214"/>
      <c r="J2569" s="14"/>
      <c r="K2569" s="14"/>
      <c r="L2569" s="210"/>
      <c r="M2569" s="215"/>
      <c r="N2569" s="216"/>
      <c r="O2569" s="216"/>
      <c r="P2569" s="216"/>
      <c r="Q2569" s="216"/>
      <c r="R2569" s="216"/>
      <c r="S2569" s="216"/>
      <c r="T2569" s="217"/>
      <c r="U2569" s="14"/>
      <c r="V2569" s="14"/>
      <c r="W2569" s="14"/>
      <c r="X2569" s="14"/>
      <c r="Y2569" s="14"/>
      <c r="Z2569" s="14"/>
      <c r="AA2569" s="14"/>
      <c r="AB2569" s="14"/>
      <c r="AC2569" s="14"/>
      <c r="AD2569" s="14"/>
      <c r="AE2569" s="14"/>
      <c r="AT2569" s="211" t="s">
        <v>394</v>
      </c>
      <c r="AU2569" s="211" t="s">
        <v>87</v>
      </c>
      <c r="AV2569" s="14" t="s">
        <v>87</v>
      </c>
      <c r="AW2569" s="14" t="s">
        <v>34</v>
      </c>
      <c r="AX2569" s="14" t="s">
        <v>78</v>
      </c>
      <c r="AY2569" s="211" t="s">
        <v>219</v>
      </c>
    </row>
    <row r="2570" s="13" customFormat="1">
      <c r="A2570" s="13"/>
      <c r="B2570" s="203"/>
      <c r="C2570" s="13"/>
      <c r="D2570" s="193" t="s">
        <v>394</v>
      </c>
      <c r="E2570" s="204" t="s">
        <v>1</v>
      </c>
      <c r="F2570" s="205" t="s">
        <v>910</v>
      </c>
      <c r="G2570" s="13"/>
      <c r="H2570" s="204" t="s">
        <v>1</v>
      </c>
      <c r="I2570" s="206"/>
      <c r="J2570" s="13"/>
      <c r="K2570" s="13"/>
      <c r="L2570" s="203"/>
      <c r="M2570" s="207"/>
      <c r="N2570" s="208"/>
      <c r="O2570" s="208"/>
      <c r="P2570" s="208"/>
      <c r="Q2570" s="208"/>
      <c r="R2570" s="208"/>
      <c r="S2570" s="208"/>
      <c r="T2570" s="209"/>
      <c r="U2570" s="13"/>
      <c r="V2570" s="13"/>
      <c r="W2570" s="13"/>
      <c r="X2570" s="13"/>
      <c r="Y2570" s="13"/>
      <c r="Z2570" s="13"/>
      <c r="AA2570" s="13"/>
      <c r="AB2570" s="13"/>
      <c r="AC2570" s="13"/>
      <c r="AD2570" s="13"/>
      <c r="AE2570" s="13"/>
      <c r="AT2570" s="204" t="s">
        <v>394</v>
      </c>
      <c r="AU2570" s="204" t="s">
        <v>87</v>
      </c>
      <c r="AV2570" s="13" t="s">
        <v>85</v>
      </c>
      <c r="AW2570" s="13" t="s">
        <v>34</v>
      </c>
      <c r="AX2570" s="13" t="s">
        <v>78</v>
      </c>
      <c r="AY2570" s="204" t="s">
        <v>219</v>
      </c>
    </row>
    <row r="2571" s="14" customFormat="1">
      <c r="A2571" s="14"/>
      <c r="B2571" s="210"/>
      <c r="C2571" s="14"/>
      <c r="D2571" s="193" t="s">
        <v>394</v>
      </c>
      <c r="E2571" s="211" t="s">
        <v>1</v>
      </c>
      <c r="F2571" s="212" t="s">
        <v>4235</v>
      </c>
      <c r="G2571" s="14"/>
      <c r="H2571" s="213">
        <v>27.449999999999999</v>
      </c>
      <c r="I2571" s="214"/>
      <c r="J2571" s="14"/>
      <c r="K2571" s="14"/>
      <c r="L2571" s="210"/>
      <c r="M2571" s="215"/>
      <c r="N2571" s="216"/>
      <c r="O2571" s="216"/>
      <c r="P2571" s="216"/>
      <c r="Q2571" s="216"/>
      <c r="R2571" s="216"/>
      <c r="S2571" s="216"/>
      <c r="T2571" s="217"/>
      <c r="U2571" s="14"/>
      <c r="V2571" s="14"/>
      <c r="W2571" s="14"/>
      <c r="X2571" s="14"/>
      <c r="Y2571" s="14"/>
      <c r="Z2571" s="14"/>
      <c r="AA2571" s="14"/>
      <c r="AB2571" s="14"/>
      <c r="AC2571" s="14"/>
      <c r="AD2571" s="14"/>
      <c r="AE2571" s="14"/>
      <c r="AT2571" s="211" t="s">
        <v>394</v>
      </c>
      <c r="AU2571" s="211" t="s">
        <v>87</v>
      </c>
      <c r="AV2571" s="14" t="s">
        <v>87</v>
      </c>
      <c r="AW2571" s="14" t="s">
        <v>34</v>
      </c>
      <c r="AX2571" s="14" t="s">
        <v>78</v>
      </c>
      <c r="AY2571" s="211" t="s">
        <v>219</v>
      </c>
    </row>
    <row r="2572" s="14" customFormat="1">
      <c r="A2572" s="14"/>
      <c r="B2572" s="210"/>
      <c r="C2572" s="14"/>
      <c r="D2572" s="193" t="s">
        <v>394</v>
      </c>
      <c r="E2572" s="211" t="s">
        <v>1</v>
      </c>
      <c r="F2572" s="212" t="s">
        <v>4236</v>
      </c>
      <c r="G2572" s="14"/>
      <c r="H2572" s="213">
        <v>-1.2749999999999999</v>
      </c>
      <c r="I2572" s="214"/>
      <c r="J2572" s="14"/>
      <c r="K2572" s="14"/>
      <c r="L2572" s="210"/>
      <c r="M2572" s="215"/>
      <c r="N2572" s="216"/>
      <c r="O2572" s="216"/>
      <c r="P2572" s="216"/>
      <c r="Q2572" s="216"/>
      <c r="R2572" s="216"/>
      <c r="S2572" s="216"/>
      <c r="T2572" s="217"/>
      <c r="U2572" s="14"/>
      <c r="V2572" s="14"/>
      <c r="W2572" s="14"/>
      <c r="X2572" s="14"/>
      <c r="Y2572" s="14"/>
      <c r="Z2572" s="14"/>
      <c r="AA2572" s="14"/>
      <c r="AB2572" s="14"/>
      <c r="AC2572" s="14"/>
      <c r="AD2572" s="14"/>
      <c r="AE2572" s="14"/>
      <c r="AT2572" s="211" t="s">
        <v>394</v>
      </c>
      <c r="AU2572" s="211" t="s">
        <v>87</v>
      </c>
      <c r="AV2572" s="14" t="s">
        <v>87</v>
      </c>
      <c r="AW2572" s="14" t="s">
        <v>34</v>
      </c>
      <c r="AX2572" s="14" t="s">
        <v>78</v>
      </c>
      <c r="AY2572" s="211" t="s">
        <v>219</v>
      </c>
    </row>
    <row r="2573" s="14" customFormat="1">
      <c r="A2573" s="14"/>
      <c r="B2573" s="210"/>
      <c r="C2573" s="14"/>
      <c r="D2573" s="193" t="s">
        <v>394</v>
      </c>
      <c r="E2573" s="211" t="s">
        <v>1</v>
      </c>
      <c r="F2573" s="212" t="s">
        <v>4237</v>
      </c>
      <c r="G2573" s="14"/>
      <c r="H2573" s="213">
        <v>-2.3999999999999999</v>
      </c>
      <c r="I2573" s="214"/>
      <c r="J2573" s="14"/>
      <c r="K2573" s="14"/>
      <c r="L2573" s="210"/>
      <c r="M2573" s="215"/>
      <c r="N2573" s="216"/>
      <c r="O2573" s="216"/>
      <c r="P2573" s="216"/>
      <c r="Q2573" s="216"/>
      <c r="R2573" s="216"/>
      <c r="S2573" s="216"/>
      <c r="T2573" s="217"/>
      <c r="U2573" s="14"/>
      <c r="V2573" s="14"/>
      <c r="W2573" s="14"/>
      <c r="X2573" s="14"/>
      <c r="Y2573" s="14"/>
      <c r="Z2573" s="14"/>
      <c r="AA2573" s="14"/>
      <c r="AB2573" s="14"/>
      <c r="AC2573" s="14"/>
      <c r="AD2573" s="14"/>
      <c r="AE2573" s="14"/>
      <c r="AT2573" s="211" t="s">
        <v>394</v>
      </c>
      <c r="AU2573" s="211" t="s">
        <v>87</v>
      </c>
      <c r="AV2573" s="14" t="s">
        <v>87</v>
      </c>
      <c r="AW2573" s="14" t="s">
        <v>34</v>
      </c>
      <c r="AX2573" s="14" t="s">
        <v>78</v>
      </c>
      <c r="AY2573" s="211" t="s">
        <v>219</v>
      </c>
    </row>
    <row r="2574" s="13" customFormat="1">
      <c r="A2574" s="13"/>
      <c r="B2574" s="203"/>
      <c r="C2574" s="13"/>
      <c r="D2574" s="193" t="s">
        <v>394</v>
      </c>
      <c r="E2574" s="204" t="s">
        <v>1</v>
      </c>
      <c r="F2574" s="205" t="s">
        <v>1083</v>
      </c>
      <c r="G2574" s="13"/>
      <c r="H2574" s="204" t="s">
        <v>1</v>
      </c>
      <c r="I2574" s="206"/>
      <c r="J2574" s="13"/>
      <c r="K2574" s="13"/>
      <c r="L2574" s="203"/>
      <c r="M2574" s="207"/>
      <c r="N2574" s="208"/>
      <c r="O2574" s="208"/>
      <c r="P2574" s="208"/>
      <c r="Q2574" s="208"/>
      <c r="R2574" s="208"/>
      <c r="S2574" s="208"/>
      <c r="T2574" s="209"/>
      <c r="U2574" s="13"/>
      <c r="V2574" s="13"/>
      <c r="W2574" s="13"/>
      <c r="X2574" s="13"/>
      <c r="Y2574" s="13"/>
      <c r="Z2574" s="13"/>
      <c r="AA2574" s="13"/>
      <c r="AB2574" s="13"/>
      <c r="AC2574" s="13"/>
      <c r="AD2574" s="13"/>
      <c r="AE2574" s="13"/>
      <c r="AT2574" s="204" t="s">
        <v>394</v>
      </c>
      <c r="AU2574" s="204" t="s">
        <v>87</v>
      </c>
      <c r="AV2574" s="13" t="s">
        <v>85</v>
      </c>
      <c r="AW2574" s="13" t="s">
        <v>34</v>
      </c>
      <c r="AX2574" s="13" t="s">
        <v>78</v>
      </c>
      <c r="AY2574" s="204" t="s">
        <v>219</v>
      </c>
    </row>
    <row r="2575" s="14" customFormat="1">
      <c r="A2575" s="14"/>
      <c r="B2575" s="210"/>
      <c r="C2575" s="14"/>
      <c r="D2575" s="193" t="s">
        <v>394</v>
      </c>
      <c r="E2575" s="211" t="s">
        <v>1</v>
      </c>
      <c r="F2575" s="212" t="s">
        <v>4238</v>
      </c>
      <c r="G2575" s="14"/>
      <c r="H2575" s="213">
        <v>28.800000000000001</v>
      </c>
      <c r="I2575" s="214"/>
      <c r="J2575" s="14"/>
      <c r="K2575" s="14"/>
      <c r="L2575" s="210"/>
      <c r="M2575" s="215"/>
      <c r="N2575" s="216"/>
      <c r="O2575" s="216"/>
      <c r="P2575" s="216"/>
      <c r="Q2575" s="216"/>
      <c r="R2575" s="216"/>
      <c r="S2575" s="216"/>
      <c r="T2575" s="217"/>
      <c r="U2575" s="14"/>
      <c r="V2575" s="14"/>
      <c r="W2575" s="14"/>
      <c r="X2575" s="14"/>
      <c r="Y2575" s="14"/>
      <c r="Z2575" s="14"/>
      <c r="AA2575" s="14"/>
      <c r="AB2575" s="14"/>
      <c r="AC2575" s="14"/>
      <c r="AD2575" s="14"/>
      <c r="AE2575" s="14"/>
      <c r="AT2575" s="211" t="s">
        <v>394</v>
      </c>
      <c r="AU2575" s="211" t="s">
        <v>87</v>
      </c>
      <c r="AV2575" s="14" t="s">
        <v>87</v>
      </c>
      <c r="AW2575" s="14" t="s">
        <v>34</v>
      </c>
      <c r="AX2575" s="14" t="s">
        <v>78</v>
      </c>
      <c r="AY2575" s="211" t="s">
        <v>219</v>
      </c>
    </row>
    <row r="2576" s="14" customFormat="1">
      <c r="A2576" s="14"/>
      <c r="B2576" s="210"/>
      <c r="C2576" s="14"/>
      <c r="D2576" s="193" t="s">
        <v>394</v>
      </c>
      <c r="E2576" s="211" t="s">
        <v>1</v>
      </c>
      <c r="F2576" s="212" t="s">
        <v>4236</v>
      </c>
      <c r="G2576" s="14"/>
      <c r="H2576" s="213">
        <v>-1.2749999999999999</v>
      </c>
      <c r="I2576" s="214"/>
      <c r="J2576" s="14"/>
      <c r="K2576" s="14"/>
      <c r="L2576" s="210"/>
      <c r="M2576" s="215"/>
      <c r="N2576" s="216"/>
      <c r="O2576" s="216"/>
      <c r="P2576" s="216"/>
      <c r="Q2576" s="216"/>
      <c r="R2576" s="216"/>
      <c r="S2576" s="216"/>
      <c r="T2576" s="217"/>
      <c r="U2576" s="14"/>
      <c r="V2576" s="14"/>
      <c r="W2576" s="14"/>
      <c r="X2576" s="14"/>
      <c r="Y2576" s="14"/>
      <c r="Z2576" s="14"/>
      <c r="AA2576" s="14"/>
      <c r="AB2576" s="14"/>
      <c r="AC2576" s="14"/>
      <c r="AD2576" s="14"/>
      <c r="AE2576" s="14"/>
      <c r="AT2576" s="211" t="s">
        <v>394</v>
      </c>
      <c r="AU2576" s="211" t="s">
        <v>87</v>
      </c>
      <c r="AV2576" s="14" t="s">
        <v>87</v>
      </c>
      <c r="AW2576" s="14" t="s">
        <v>34</v>
      </c>
      <c r="AX2576" s="14" t="s">
        <v>78</v>
      </c>
      <c r="AY2576" s="211" t="s">
        <v>219</v>
      </c>
    </row>
    <row r="2577" s="13" customFormat="1">
      <c r="A2577" s="13"/>
      <c r="B2577" s="203"/>
      <c r="C2577" s="13"/>
      <c r="D2577" s="193" t="s">
        <v>394</v>
      </c>
      <c r="E2577" s="204" t="s">
        <v>1</v>
      </c>
      <c r="F2577" s="205" t="s">
        <v>913</v>
      </c>
      <c r="G2577" s="13"/>
      <c r="H2577" s="204" t="s">
        <v>1</v>
      </c>
      <c r="I2577" s="206"/>
      <c r="J2577" s="13"/>
      <c r="K2577" s="13"/>
      <c r="L2577" s="203"/>
      <c r="M2577" s="207"/>
      <c r="N2577" s="208"/>
      <c r="O2577" s="208"/>
      <c r="P2577" s="208"/>
      <c r="Q2577" s="208"/>
      <c r="R2577" s="208"/>
      <c r="S2577" s="208"/>
      <c r="T2577" s="209"/>
      <c r="U2577" s="13"/>
      <c r="V2577" s="13"/>
      <c r="W2577" s="13"/>
      <c r="X2577" s="13"/>
      <c r="Y2577" s="13"/>
      <c r="Z2577" s="13"/>
      <c r="AA2577" s="13"/>
      <c r="AB2577" s="13"/>
      <c r="AC2577" s="13"/>
      <c r="AD2577" s="13"/>
      <c r="AE2577" s="13"/>
      <c r="AT2577" s="204" t="s">
        <v>394</v>
      </c>
      <c r="AU2577" s="204" t="s">
        <v>87</v>
      </c>
      <c r="AV2577" s="13" t="s">
        <v>85</v>
      </c>
      <c r="AW2577" s="13" t="s">
        <v>34</v>
      </c>
      <c r="AX2577" s="13" t="s">
        <v>78</v>
      </c>
      <c r="AY2577" s="204" t="s">
        <v>219</v>
      </c>
    </row>
    <row r="2578" s="14" customFormat="1">
      <c r="A2578" s="14"/>
      <c r="B2578" s="210"/>
      <c r="C2578" s="14"/>
      <c r="D2578" s="193" t="s">
        <v>394</v>
      </c>
      <c r="E2578" s="211" t="s">
        <v>1</v>
      </c>
      <c r="F2578" s="212" t="s">
        <v>4239</v>
      </c>
      <c r="G2578" s="14"/>
      <c r="H2578" s="213">
        <v>39.450000000000003</v>
      </c>
      <c r="I2578" s="214"/>
      <c r="J2578" s="14"/>
      <c r="K2578" s="14"/>
      <c r="L2578" s="210"/>
      <c r="M2578" s="215"/>
      <c r="N2578" s="216"/>
      <c r="O2578" s="216"/>
      <c r="P2578" s="216"/>
      <c r="Q2578" s="216"/>
      <c r="R2578" s="216"/>
      <c r="S2578" s="216"/>
      <c r="T2578" s="217"/>
      <c r="U2578" s="14"/>
      <c r="V2578" s="14"/>
      <c r="W2578" s="14"/>
      <c r="X2578" s="14"/>
      <c r="Y2578" s="14"/>
      <c r="Z2578" s="14"/>
      <c r="AA2578" s="14"/>
      <c r="AB2578" s="14"/>
      <c r="AC2578" s="14"/>
      <c r="AD2578" s="14"/>
      <c r="AE2578" s="14"/>
      <c r="AT2578" s="211" t="s">
        <v>394</v>
      </c>
      <c r="AU2578" s="211" t="s">
        <v>87</v>
      </c>
      <c r="AV2578" s="14" t="s">
        <v>87</v>
      </c>
      <c r="AW2578" s="14" t="s">
        <v>34</v>
      </c>
      <c r="AX2578" s="14" t="s">
        <v>78</v>
      </c>
      <c r="AY2578" s="211" t="s">
        <v>219</v>
      </c>
    </row>
    <row r="2579" s="14" customFormat="1">
      <c r="A2579" s="14"/>
      <c r="B2579" s="210"/>
      <c r="C2579" s="14"/>
      <c r="D2579" s="193" t="s">
        <v>394</v>
      </c>
      <c r="E2579" s="211" t="s">
        <v>1</v>
      </c>
      <c r="F2579" s="212" t="s">
        <v>4240</v>
      </c>
      <c r="G2579" s="14"/>
      <c r="H2579" s="213">
        <v>-0.45000000000000001</v>
      </c>
      <c r="I2579" s="214"/>
      <c r="J2579" s="14"/>
      <c r="K2579" s="14"/>
      <c r="L2579" s="210"/>
      <c r="M2579" s="215"/>
      <c r="N2579" s="216"/>
      <c r="O2579" s="216"/>
      <c r="P2579" s="216"/>
      <c r="Q2579" s="216"/>
      <c r="R2579" s="216"/>
      <c r="S2579" s="216"/>
      <c r="T2579" s="217"/>
      <c r="U2579" s="14"/>
      <c r="V2579" s="14"/>
      <c r="W2579" s="14"/>
      <c r="X2579" s="14"/>
      <c r="Y2579" s="14"/>
      <c r="Z2579" s="14"/>
      <c r="AA2579" s="14"/>
      <c r="AB2579" s="14"/>
      <c r="AC2579" s="14"/>
      <c r="AD2579" s="14"/>
      <c r="AE2579" s="14"/>
      <c r="AT2579" s="211" t="s">
        <v>394</v>
      </c>
      <c r="AU2579" s="211" t="s">
        <v>87</v>
      </c>
      <c r="AV2579" s="14" t="s">
        <v>87</v>
      </c>
      <c r="AW2579" s="14" t="s">
        <v>34</v>
      </c>
      <c r="AX2579" s="14" t="s">
        <v>78</v>
      </c>
      <c r="AY2579" s="211" t="s">
        <v>219</v>
      </c>
    </row>
    <row r="2580" s="13" customFormat="1">
      <c r="A2580" s="13"/>
      <c r="B2580" s="203"/>
      <c r="C2580" s="13"/>
      <c r="D2580" s="193" t="s">
        <v>394</v>
      </c>
      <c r="E2580" s="204" t="s">
        <v>1</v>
      </c>
      <c r="F2580" s="205" t="s">
        <v>803</v>
      </c>
      <c r="G2580" s="13"/>
      <c r="H2580" s="204" t="s">
        <v>1</v>
      </c>
      <c r="I2580" s="206"/>
      <c r="J2580" s="13"/>
      <c r="K2580" s="13"/>
      <c r="L2580" s="203"/>
      <c r="M2580" s="207"/>
      <c r="N2580" s="208"/>
      <c r="O2580" s="208"/>
      <c r="P2580" s="208"/>
      <c r="Q2580" s="208"/>
      <c r="R2580" s="208"/>
      <c r="S2580" s="208"/>
      <c r="T2580" s="209"/>
      <c r="U2580" s="13"/>
      <c r="V2580" s="13"/>
      <c r="W2580" s="13"/>
      <c r="X2580" s="13"/>
      <c r="Y2580" s="13"/>
      <c r="Z2580" s="13"/>
      <c r="AA2580" s="13"/>
      <c r="AB2580" s="13"/>
      <c r="AC2580" s="13"/>
      <c r="AD2580" s="13"/>
      <c r="AE2580" s="13"/>
      <c r="AT2580" s="204" t="s">
        <v>394</v>
      </c>
      <c r="AU2580" s="204" t="s">
        <v>87</v>
      </c>
      <c r="AV2580" s="13" t="s">
        <v>85</v>
      </c>
      <c r="AW2580" s="13" t="s">
        <v>34</v>
      </c>
      <c r="AX2580" s="13" t="s">
        <v>78</v>
      </c>
      <c r="AY2580" s="204" t="s">
        <v>219</v>
      </c>
    </row>
    <row r="2581" s="14" customFormat="1">
      <c r="A2581" s="14"/>
      <c r="B2581" s="210"/>
      <c r="C2581" s="14"/>
      <c r="D2581" s="193" t="s">
        <v>394</v>
      </c>
      <c r="E2581" s="211" t="s">
        <v>1</v>
      </c>
      <c r="F2581" s="212" t="s">
        <v>4241</v>
      </c>
      <c r="G2581" s="14"/>
      <c r="H2581" s="213">
        <v>27</v>
      </c>
      <c r="I2581" s="214"/>
      <c r="J2581" s="14"/>
      <c r="K2581" s="14"/>
      <c r="L2581" s="210"/>
      <c r="M2581" s="215"/>
      <c r="N2581" s="216"/>
      <c r="O2581" s="216"/>
      <c r="P2581" s="216"/>
      <c r="Q2581" s="216"/>
      <c r="R2581" s="216"/>
      <c r="S2581" s="216"/>
      <c r="T2581" s="217"/>
      <c r="U2581" s="14"/>
      <c r="V2581" s="14"/>
      <c r="W2581" s="14"/>
      <c r="X2581" s="14"/>
      <c r="Y2581" s="14"/>
      <c r="Z2581" s="14"/>
      <c r="AA2581" s="14"/>
      <c r="AB2581" s="14"/>
      <c r="AC2581" s="14"/>
      <c r="AD2581" s="14"/>
      <c r="AE2581" s="14"/>
      <c r="AT2581" s="211" t="s">
        <v>394</v>
      </c>
      <c r="AU2581" s="211" t="s">
        <v>87</v>
      </c>
      <c r="AV2581" s="14" t="s">
        <v>87</v>
      </c>
      <c r="AW2581" s="14" t="s">
        <v>34</v>
      </c>
      <c r="AX2581" s="14" t="s">
        <v>78</v>
      </c>
      <c r="AY2581" s="211" t="s">
        <v>219</v>
      </c>
    </row>
    <row r="2582" s="14" customFormat="1">
      <c r="A2582" s="14"/>
      <c r="B2582" s="210"/>
      <c r="C2582" s="14"/>
      <c r="D2582" s="193" t="s">
        <v>394</v>
      </c>
      <c r="E2582" s="211" t="s">
        <v>1</v>
      </c>
      <c r="F2582" s="212" t="s">
        <v>4242</v>
      </c>
      <c r="G2582" s="14"/>
      <c r="H2582" s="213">
        <v>-3.6000000000000001</v>
      </c>
      <c r="I2582" s="214"/>
      <c r="J2582" s="14"/>
      <c r="K2582" s="14"/>
      <c r="L2582" s="210"/>
      <c r="M2582" s="215"/>
      <c r="N2582" s="216"/>
      <c r="O2582" s="216"/>
      <c r="P2582" s="216"/>
      <c r="Q2582" s="216"/>
      <c r="R2582" s="216"/>
      <c r="S2582" s="216"/>
      <c r="T2582" s="217"/>
      <c r="U2582" s="14"/>
      <c r="V2582" s="14"/>
      <c r="W2582" s="14"/>
      <c r="X2582" s="14"/>
      <c r="Y2582" s="14"/>
      <c r="Z2582" s="14"/>
      <c r="AA2582" s="14"/>
      <c r="AB2582" s="14"/>
      <c r="AC2582" s="14"/>
      <c r="AD2582" s="14"/>
      <c r="AE2582" s="14"/>
      <c r="AT2582" s="211" t="s">
        <v>394</v>
      </c>
      <c r="AU2582" s="211" t="s">
        <v>87</v>
      </c>
      <c r="AV2582" s="14" t="s">
        <v>87</v>
      </c>
      <c r="AW2582" s="14" t="s">
        <v>34</v>
      </c>
      <c r="AX2582" s="14" t="s">
        <v>78</v>
      </c>
      <c r="AY2582" s="211" t="s">
        <v>219</v>
      </c>
    </row>
    <row r="2583" s="13" customFormat="1">
      <c r="A2583" s="13"/>
      <c r="B2583" s="203"/>
      <c r="C2583" s="13"/>
      <c r="D2583" s="193" t="s">
        <v>394</v>
      </c>
      <c r="E2583" s="204" t="s">
        <v>1</v>
      </c>
      <c r="F2583" s="205" t="s">
        <v>678</v>
      </c>
      <c r="G2583" s="13"/>
      <c r="H2583" s="204" t="s">
        <v>1</v>
      </c>
      <c r="I2583" s="206"/>
      <c r="J2583" s="13"/>
      <c r="K2583" s="13"/>
      <c r="L2583" s="203"/>
      <c r="M2583" s="207"/>
      <c r="N2583" s="208"/>
      <c r="O2583" s="208"/>
      <c r="P2583" s="208"/>
      <c r="Q2583" s="208"/>
      <c r="R2583" s="208"/>
      <c r="S2583" s="208"/>
      <c r="T2583" s="209"/>
      <c r="U2583" s="13"/>
      <c r="V2583" s="13"/>
      <c r="W2583" s="13"/>
      <c r="X2583" s="13"/>
      <c r="Y2583" s="13"/>
      <c r="Z2583" s="13"/>
      <c r="AA2583" s="13"/>
      <c r="AB2583" s="13"/>
      <c r="AC2583" s="13"/>
      <c r="AD2583" s="13"/>
      <c r="AE2583" s="13"/>
      <c r="AT2583" s="204" t="s">
        <v>394</v>
      </c>
      <c r="AU2583" s="204" t="s">
        <v>87</v>
      </c>
      <c r="AV2583" s="13" t="s">
        <v>85</v>
      </c>
      <c r="AW2583" s="13" t="s">
        <v>34</v>
      </c>
      <c r="AX2583" s="13" t="s">
        <v>78</v>
      </c>
      <c r="AY2583" s="204" t="s">
        <v>219</v>
      </c>
    </row>
    <row r="2584" s="14" customFormat="1">
      <c r="A2584" s="14"/>
      <c r="B2584" s="210"/>
      <c r="C2584" s="14"/>
      <c r="D2584" s="193" t="s">
        <v>394</v>
      </c>
      <c r="E2584" s="211" t="s">
        <v>1</v>
      </c>
      <c r="F2584" s="212" t="s">
        <v>4243</v>
      </c>
      <c r="G2584" s="14"/>
      <c r="H2584" s="213">
        <v>27.75</v>
      </c>
      <c r="I2584" s="214"/>
      <c r="J2584" s="14"/>
      <c r="K2584" s="14"/>
      <c r="L2584" s="210"/>
      <c r="M2584" s="215"/>
      <c r="N2584" s="216"/>
      <c r="O2584" s="216"/>
      <c r="P2584" s="216"/>
      <c r="Q2584" s="216"/>
      <c r="R2584" s="216"/>
      <c r="S2584" s="216"/>
      <c r="T2584" s="217"/>
      <c r="U2584" s="14"/>
      <c r="V2584" s="14"/>
      <c r="W2584" s="14"/>
      <c r="X2584" s="14"/>
      <c r="Y2584" s="14"/>
      <c r="Z2584" s="14"/>
      <c r="AA2584" s="14"/>
      <c r="AB2584" s="14"/>
      <c r="AC2584" s="14"/>
      <c r="AD2584" s="14"/>
      <c r="AE2584" s="14"/>
      <c r="AT2584" s="211" t="s">
        <v>394</v>
      </c>
      <c r="AU2584" s="211" t="s">
        <v>87</v>
      </c>
      <c r="AV2584" s="14" t="s">
        <v>87</v>
      </c>
      <c r="AW2584" s="14" t="s">
        <v>34</v>
      </c>
      <c r="AX2584" s="14" t="s">
        <v>78</v>
      </c>
      <c r="AY2584" s="211" t="s">
        <v>219</v>
      </c>
    </row>
    <row r="2585" s="14" customFormat="1">
      <c r="A2585" s="14"/>
      <c r="B2585" s="210"/>
      <c r="C2585" s="14"/>
      <c r="D2585" s="193" t="s">
        <v>394</v>
      </c>
      <c r="E2585" s="211" t="s">
        <v>1</v>
      </c>
      <c r="F2585" s="212" t="s">
        <v>4233</v>
      </c>
      <c r="G2585" s="14"/>
      <c r="H2585" s="213">
        <v>-1.2</v>
      </c>
      <c r="I2585" s="214"/>
      <c r="J2585" s="14"/>
      <c r="K2585" s="14"/>
      <c r="L2585" s="210"/>
      <c r="M2585" s="215"/>
      <c r="N2585" s="216"/>
      <c r="O2585" s="216"/>
      <c r="P2585" s="216"/>
      <c r="Q2585" s="216"/>
      <c r="R2585" s="216"/>
      <c r="S2585" s="216"/>
      <c r="T2585" s="217"/>
      <c r="U2585" s="14"/>
      <c r="V2585" s="14"/>
      <c r="W2585" s="14"/>
      <c r="X2585" s="14"/>
      <c r="Y2585" s="14"/>
      <c r="Z2585" s="14"/>
      <c r="AA2585" s="14"/>
      <c r="AB2585" s="14"/>
      <c r="AC2585" s="14"/>
      <c r="AD2585" s="14"/>
      <c r="AE2585" s="14"/>
      <c r="AT2585" s="211" t="s">
        <v>394</v>
      </c>
      <c r="AU2585" s="211" t="s">
        <v>87</v>
      </c>
      <c r="AV2585" s="14" t="s">
        <v>87</v>
      </c>
      <c r="AW2585" s="14" t="s">
        <v>34</v>
      </c>
      <c r="AX2585" s="14" t="s">
        <v>78</v>
      </c>
      <c r="AY2585" s="211" t="s">
        <v>219</v>
      </c>
    </row>
    <row r="2586" s="13" customFormat="1">
      <c r="A2586" s="13"/>
      <c r="B2586" s="203"/>
      <c r="C2586" s="13"/>
      <c r="D2586" s="193" t="s">
        <v>394</v>
      </c>
      <c r="E2586" s="204" t="s">
        <v>1</v>
      </c>
      <c r="F2586" s="205" t="s">
        <v>666</v>
      </c>
      <c r="G2586" s="13"/>
      <c r="H2586" s="204" t="s">
        <v>1</v>
      </c>
      <c r="I2586" s="206"/>
      <c r="J2586" s="13"/>
      <c r="K2586" s="13"/>
      <c r="L2586" s="203"/>
      <c r="M2586" s="207"/>
      <c r="N2586" s="208"/>
      <c r="O2586" s="208"/>
      <c r="P2586" s="208"/>
      <c r="Q2586" s="208"/>
      <c r="R2586" s="208"/>
      <c r="S2586" s="208"/>
      <c r="T2586" s="209"/>
      <c r="U2586" s="13"/>
      <c r="V2586" s="13"/>
      <c r="W2586" s="13"/>
      <c r="X2586" s="13"/>
      <c r="Y2586" s="13"/>
      <c r="Z2586" s="13"/>
      <c r="AA2586" s="13"/>
      <c r="AB2586" s="13"/>
      <c r="AC2586" s="13"/>
      <c r="AD2586" s="13"/>
      <c r="AE2586" s="13"/>
      <c r="AT2586" s="204" t="s">
        <v>394</v>
      </c>
      <c r="AU2586" s="204" t="s">
        <v>87</v>
      </c>
      <c r="AV2586" s="13" t="s">
        <v>85</v>
      </c>
      <c r="AW2586" s="13" t="s">
        <v>34</v>
      </c>
      <c r="AX2586" s="13" t="s">
        <v>78</v>
      </c>
      <c r="AY2586" s="204" t="s">
        <v>219</v>
      </c>
    </row>
    <row r="2587" s="14" customFormat="1">
      <c r="A2587" s="14"/>
      <c r="B2587" s="210"/>
      <c r="C2587" s="14"/>
      <c r="D2587" s="193" t="s">
        <v>394</v>
      </c>
      <c r="E2587" s="211" t="s">
        <v>1</v>
      </c>
      <c r="F2587" s="212" t="s">
        <v>4244</v>
      </c>
      <c r="G2587" s="14"/>
      <c r="H2587" s="213">
        <v>21.600000000000001</v>
      </c>
      <c r="I2587" s="214"/>
      <c r="J2587" s="14"/>
      <c r="K2587" s="14"/>
      <c r="L2587" s="210"/>
      <c r="M2587" s="215"/>
      <c r="N2587" s="216"/>
      <c r="O2587" s="216"/>
      <c r="P2587" s="216"/>
      <c r="Q2587" s="216"/>
      <c r="R2587" s="216"/>
      <c r="S2587" s="216"/>
      <c r="T2587" s="217"/>
      <c r="U2587" s="14"/>
      <c r="V2587" s="14"/>
      <c r="W2587" s="14"/>
      <c r="X2587" s="14"/>
      <c r="Y2587" s="14"/>
      <c r="Z2587" s="14"/>
      <c r="AA2587" s="14"/>
      <c r="AB2587" s="14"/>
      <c r="AC2587" s="14"/>
      <c r="AD2587" s="14"/>
      <c r="AE2587" s="14"/>
      <c r="AT2587" s="211" t="s">
        <v>394</v>
      </c>
      <c r="AU2587" s="211" t="s">
        <v>87</v>
      </c>
      <c r="AV2587" s="14" t="s">
        <v>87</v>
      </c>
      <c r="AW2587" s="14" t="s">
        <v>34</v>
      </c>
      <c r="AX2587" s="14" t="s">
        <v>78</v>
      </c>
      <c r="AY2587" s="211" t="s">
        <v>219</v>
      </c>
    </row>
    <row r="2588" s="14" customFormat="1">
      <c r="A2588" s="14"/>
      <c r="B2588" s="210"/>
      <c r="C2588" s="14"/>
      <c r="D2588" s="193" t="s">
        <v>394</v>
      </c>
      <c r="E2588" s="211" t="s">
        <v>1</v>
      </c>
      <c r="F2588" s="212" t="s">
        <v>4233</v>
      </c>
      <c r="G2588" s="14"/>
      <c r="H2588" s="213">
        <v>-1.2</v>
      </c>
      <c r="I2588" s="214"/>
      <c r="J2588" s="14"/>
      <c r="K2588" s="14"/>
      <c r="L2588" s="210"/>
      <c r="M2588" s="215"/>
      <c r="N2588" s="216"/>
      <c r="O2588" s="216"/>
      <c r="P2588" s="216"/>
      <c r="Q2588" s="216"/>
      <c r="R2588" s="216"/>
      <c r="S2588" s="216"/>
      <c r="T2588" s="217"/>
      <c r="U2588" s="14"/>
      <c r="V2588" s="14"/>
      <c r="W2588" s="14"/>
      <c r="X2588" s="14"/>
      <c r="Y2588" s="14"/>
      <c r="Z2588" s="14"/>
      <c r="AA2588" s="14"/>
      <c r="AB2588" s="14"/>
      <c r="AC2588" s="14"/>
      <c r="AD2588" s="14"/>
      <c r="AE2588" s="14"/>
      <c r="AT2588" s="211" t="s">
        <v>394</v>
      </c>
      <c r="AU2588" s="211" t="s">
        <v>87</v>
      </c>
      <c r="AV2588" s="14" t="s">
        <v>87</v>
      </c>
      <c r="AW2588" s="14" t="s">
        <v>34</v>
      </c>
      <c r="AX2588" s="14" t="s">
        <v>78</v>
      </c>
      <c r="AY2588" s="211" t="s">
        <v>219</v>
      </c>
    </row>
    <row r="2589" s="13" customFormat="1">
      <c r="A2589" s="13"/>
      <c r="B2589" s="203"/>
      <c r="C2589" s="13"/>
      <c r="D2589" s="193" t="s">
        <v>394</v>
      </c>
      <c r="E2589" s="204" t="s">
        <v>1</v>
      </c>
      <c r="F2589" s="205" t="s">
        <v>1239</v>
      </c>
      <c r="G2589" s="13"/>
      <c r="H2589" s="204" t="s">
        <v>1</v>
      </c>
      <c r="I2589" s="206"/>
      <c r="J2589" s="13"/>
      <c r="K2589" s="13"/>
      <c r="L2589" s="203"/>
      <c r="M2589" s="207"/>
      <c r="N2589" s="208"/>
      <c r="O2589" s="208"/>
      <c r="P2589" s="208"/>
      <c r="Q2589" s="208"/>
      <c r="R2589" s="208"/>
      <c r="S2589" s="208"/>
      <c r="T2589" s="209"/>
      <c r="U2589" s="13"/>
      <c r="V2589" s="13"/>
      <c r="W2589" s="13"/>
      <c r="X2589" s="13"/>
      <c r="Y2589" s="13"/>
      <c r="Z2589" s="13"/>
      <c r="AA2589" s="13"/>
      <c r="AB2589" s="13"/>
      <c r="AC2589" s="13"/>
      <c r="AD2589" s="13"/>
      <c r="AE2589" s="13"/>
      <c r="AT2589" s="204" t="s">
        <v>394</v>
      </c>
      <c r="AU2589" s="204" t="s">
        <v>87</v>
      </c>
      <c r="AV2589" s="13" t="s">
        <v>85</v>
      </c>
      <c r="AW2589" s="13" t="s">
        <v>34</v>
      </c>
      <c r="AX2589" s="13" t="s">
        <v>78</v>
      </c>
      <c r="AY2589" s="204" t="s">
        <v>219</v>
      </c>
    </row>
    <row r="2590" s="14" customFormat="1">
      <c r="A2590" s="14"/>
      <c r="B2590" s="210"/>
      <c r="C2590" s="14"/>
      <c r="D2590" s="193" t="s">
        <v>394</v>
      </c>
      <c r="E2590" s="211" t="s">
        <v>1</v>
      </c>
      <c r="F2590" s="212" t="s">
        <v>4245</v>
      </c>
      <c r="G2590" s="14"/>
      <c r="H2590" s="213">
        <v>10.949999999999999</v>
      </c>
      <c r="I2590" s="214"/>
      <c r="J2590" s="14"/>
      <c r="K2590" s="14"/>
      <c r="L2590" s="210"/>
      <c r="M2590" s="215"/>
      <c r="N2590" s="216"/>
      <c r="O2590" s="216"/>
      <c r="P2590" s="216"/>
      <c r="Q2590" s="216"/>
      <c r="R2590" s="216"/>
      <c r="S2590" s="216"/>
      <c r="T2590" s="217"/>
      <c r="U2590" s="14"/>
      <c r="V2590" s="14"/>
      <c r="W2590" s="14"/>
      <c r="X2590" s="14"/>
      <c r="Y2590" s="14"/>
      <c r="Z2590" s="14"/>
      <c r="AA2590" s="14"/>
      <c r="AB2590" s="14"/>
      <c r="AC2590" s="14"/>
      <c r="AD2590" s="14"/>
      <c r="AE2590" s="14"/>
      <c r="AT2590" s="211" t="s">
        <v>394</v>
      </c>
      <c r="AU2590" s="211" t="s">
        <v>87</v>
      </c>
      <c r="AV2590" s="14" t="s">
        <v>87</v>
      </c>
      <c r="AW2590" s="14" t="s">
        <v>34</v>
      </c>
      <c r="AX2590" s="14" t="s">
        <v>78</v>
      </c>
      <c r="AY2590" s="211" t="s">
        <v>219</v>
      </c>
    </row>
    <row r="2591" s="14" customFormat="1">
      <c r="A2591" s="14"/>
      <c r="B2591" s="210"/>
      <c r="C2591" s="14"/>
      <c r="D2591" s="193" t="s">
        <v>394</v>
      </c>
      <c r="E2591" s="211" t="s">
        <v>1</v>
      </c>
      <c r="F2591" s="212" t="s">
        <v>4246</v>
      </c>
      <c r="G2591" s="14"/>
      <c r="H2591" s="213">
        <v>-2.3999999999999999</v>
      </c>
      <c r="I2591" s="214"/>
      <c r="J2591" s="14"/>
      <c r="K2591" s="14"/>
      <c r="L2591" s="210"/>
      <c r="M2591" s="215"/>
      <c r="N2591" s="216"/>
      <c r="O2591" s="216"/>
      <c r="P2591" s="216"/>
      <c r="Q2591" s="216"/>
      <c r="R2591" s="216"/>
      <c r="S2591" s="216"/>
      <c r="T2591" s="217"/>
      <c r="U2591" s="14"/>
      <c r="V2591" s="14"/>
      <c r="W2591" s="14"/>
      <c r="X2591" s="14"/>
      <c r="Y2591" s="14"/>
      <c r="Z2591" s="14"/>
      <c r="AA2591" s="14"/>
      <c r="AB2591" s="14"/>
      <c r="AC2591" s="14"/>
      <c r="AD2591" s="14"/>
      <c r="AE2591" s="14"/>
      <c r="AT2591" s="211" t="s">
        <v>394</v>
      </c>
      <c r="AU2591" s="211" t="s">
        <v>87</v>
      </c>
      <c r="AV2591" s="14" t="s">
        <v>87</v>
      </c>
      <c r="AW2591" s="14" t="s">
        <v>34</v>
      </c>
      <c r="AX2591" s="14" t="s">
        <v>78</v>
      </c>
      <c r="AY2591" s="211" t="s">
        <v>219</v>
      </c>
    </row>
    <row r="2592" s="13" customFormat="1">
      <c r="A2592" s="13"/>
      <c r="B2592" s="203"/>
      <c r="C2592" s="13"/>
      <c r="D2592" s="193" t="s">
        <v>394</v>
      </c>
      <c r="E2592" s="204" t="s">
        <v>1</v>
      </c>
      <c r="F2592" s="205" t="s">
        <v>920</v>
      </c>
      <c r="G2592" s="13"/>
      <c r="H2592" s="204" t="s">
        <v>1</v>
      </c>
      <c r="I2592" s="206"/>
      <c r="J2592" s="13"/>
      <c r="K2592" s="13"/>
      <c r="L2592" s="203"/>
      <c r="M2592" s="207"/>
      <c r="N2592" s="208"/>
      <c r="O2592" s="208"/>
      <c r="P2592" s="208"/>
      <c r="Q2592" s="208"/>
      <c r="R2592" s="208"/>
      <c r="S2592" s="208"/>
      <c r="T2592" s="209"/>
      <c r="U2592" s="13"/>
      <c r="V2592" s="13"/>
      <c r="W2592" s="13"/>
      <c r="X2592" s="13"/>
      <c r="Y2592" s="13"/>
      <c r="Z2592" s="13"/>
      <c r="AA2592" s="13"/>
      <c r="AB2592" s="13"/>
      <c r="AC2592" s="13"/>
      <c r="AD2592" s="13"/>
      <c r="AE2592" s="13"/>
      <c r="AT2592" s="204" t="s">
        <v>394</v>
      </c>
      <c r="AU2592" s="204" t="s">
        <v>87</v>
      </c>
      <c r="AV2592" s="13" t="s">
        <v>85</v>
      </c>
      <c r="AW2592" s="13" t="s">
        <v>34</v>
      </c>
      <c r="AX2592" s="13" t="s">
        <v>78</v>
      </c>
      <c r="AY2592" s="204" t="s">
        <v>219</v>
      </c>
    </row>
    <row r="2593" s="14" customFormat="1">
      <c r="A2593" s="14"/>
      <c r="B2593" s="210"/>
      <c r="C2593" s="14"/>
      <c r="D2593" s="193" t="s">
        <v>394</v>
      </c>
      <c r="E2593" s="211" t="s">
        <v>1</v>
      </c>
      <c r="F2593" s="212" t="s">
        <v>4247</v>
      </c>
      <c r="G2593" s="14"/>
      <c r="H2593" s="213">
        <v>18.600000000000001</v>
      </c>
      <c r="I2593" s="214"/>
      <c r="J2593" s="14"/>
      <c r="K2593" s="14"/>
      <c r="L2593" s="210"/>
      <c r="M2593" s="215"/>
      <c r="N2593" s="216"/>
      <c r="O2593" s="216"/>
      <c r="P2593" s="216"/>
      <c r="Q2593" s="216"/>
      <c r="R2593" s="216"/>
      <c r="S2593" s="216"/>
      <c r="T2593" s="217"/>
      <c r="U2593" s="14"/>
      <c r="V2593" s="14"/>
      <c r="W2593" s="14"/>
      <c r="X2593" s="14"/>
      <c r="Y2593" s="14"/>
      <c r="Z2593" s="14"/>
      <c r="AA2593" s="14"/>
      <c r="AB2593" s="14"/>
      <c r="AC2593" s="14"/>
      <c r="AD2593" s="14"/>
      <c r="AE2593" s="14"/>
      <c r="AT2593" s="211" t="s">
        <v>394</v>
      </c>
      <c r="AU2593" s="211" t="s">
        <v>87</v>
      </c>
      <c r="AV2593" s="14" t="s">
        <v>87</v>
      </c>
      <c r="AW2593" s="14" t="s">
        <v>34</v>
      </c>
      <c r="AX2593" s="14" t="s">
        <v>78</v>
      </c>
      <c r="AY2593" s="211" t="s">
        <v>219</v>
      </c>
    </row>
    <row r="2594" s="14" customFormat="1">
      <c r="A2594" s="14"/>
      <c r="B2594" s="210"/>
      <c r="C2594" s="14"/>
      <c r="D2594" s="193" t="s">
        <v>394</v>
      </c>
      <c r="E2594" s="211" t="s">
        <v>1</v>
      </c>
      <c r="F2594" s="212" t="s">
        <v>4248</v>
      </c>
      <c r="G2594" s="14"/>
      <c r="H2594" s="213">
        <v>-4.7999999999999998</v>
      </c>
      <c r="I2594" s="214"/>
      <c r="J2594" s="14"/>
      <c r="K2594" s="14"/>
      <c r="L2594" s="210"/>
      <c r="M2594" s="215"/>
      <c r="N2594" s="216"/>
      <c r="O2594" s="216"/>
      <c r="P2594" s="216"/>
      <c r="Q2594" s="216"/>
      <c r="R2594" s="216"/>
      <c r="S2594" s="216"/>
      <c r="T2594" s="217"/>
      <c r="U2594" s="14"/>
      <c r="V2594" s="14"/>
      <c r="W2594" s="14"/>
      <c r="X2594" s="14"/>
      <c r="Y2594" s="14"/>
      <c r="Z2594" s="14"/>
      <c r="AA2594" s="14"/>
      <c r="AB2594" s="14"/>
      <c r="AC2594" s="14"/>
      <c r="AD2594" s="14"/>
      <c r="AE2594" s="14"/>
      <c r="AT2594" s="211" t="s">
        <v>394</v>
      </c>
      <c r="AU2594" s="211" t="s">
        <v>87</v>
      </c>
      <c r="AV2594" s="14" t="s">
        <v>87</v>
      </c>
      <c r="AW2594" s="14" t="s">
        <v>34</v>
      </c>
      <c r="AX2594" s="14" t="s">
        <v>78</v>
      </c>
      <c r="AY2594" s="211" t="s">
        <v>219</v>
      </c>
    </row>
    <row r="2595" s="13" customFormat="1">
      <c r="A2595" s="13"/>
      <c r="B2595" s="203"/>
      <c r="C2595" s="13"/>
      <c r="D2595" s="193" t="s">
        <v>394</v>
      </c>
      <c r="E2595" s="204" t="s">
        <v>1</v>
      </c>
      <c r="F2595" s="205" t="s">
        <v>1046</v>
      </c>
      <c r="G2595" s="13"/>
      <c r="H2595" s="204" t="s">
        <v>1</v>
      </c>
      <c r="I2595" s="206"/>
      <c r="J2595" s="13"/>
      <c r="K2595" s="13"/>
      <c r="L2595" s="203"/>
      <c r="M2595" s="207"/>
      <c r="N2595" s="208"/>
      <c r="O2595" s="208"/>
      <c r="P2595" s="208"/>
      <c r="Q2595" s="208"/>
      <c r="R2595" s="208"/>
      <c r="S2595" s="208"/>
      <c r="T2595" s="209"/>
      <c r="U2595" s="13"/>
      <c r="V2595" s="13"/>
      <c r="W2595" s="13"/>
      <c r="X2595" s="13"/>
      <c r="Y2595" s="13"/>
      <c r="Z2595" s="13"/>
      <c r="AA2595" s="13"/>
      <c r="AB2595" s="13"/>
      <c r="AC2595" s="13"/>
      <c r="AD2595" s="13"/>
      <c r="AE2595" s="13"/>
      <c r="AT2595" s="204" t="s">
        <v>394</v>
      </c>
      <c r="AU2595" s="204" t="s">
        <v>87</v>
      </c>
      <c r="AV2595" s="13" t="s">
        <v>85</v>
      </c>
      <c r="AW2595" s="13" t="s">
        <v>34</v>
      </c>
      <c r="AX2595" s="13" t="s">
        <v>78</v>
      </c>
      <c r="AY2595" s="204" t="s">
        <v>219</v>
      </c>
    </row>
    <row r="2596" s="14" customFormat="1">
      <c r="A2596" s="14"/>
      <c r="B2596" s="210"/>
      <c r="C2596" s="14"/>
      <c r="D2596" s="193" t="s">
        <v>394</v>
      </c>
      <c r="E2596" s="211" t="s">
        <v>1</v>
      </c>
      <c r="F2596" s="212" t="s">
        <v>4249</v>
      </c>
      <c r="G2596" s="14"/>
      <c r="H2596" s="213">
        <v>22.199999999999999</v>
      </c>
      <c r="I2596" s="214"/>
      <c r="J2596" s="14"/>
      <c r="K2596" s="14"/>
      <c r="L2596" s="210"/>
      <c r="M2596" s="215"/>
      <c r="N2596" s="216"/>
      <c r="O2596" s="216"/>
      <c r="P2596" s="216"/>
      <c r="Q2596" s="216"/>
      <c r="R2596" s="216"/>
      <c r="S2596" s="216"/>
      <c r="T2596" s="217"/>
      <c r="U2596" s="14"/>
      <c r="V2596" s="14"/>
      <c r="W2596" s="14"/>
      <c r="X2596" s="14"/>
      <c r="Y2596" s="14"/>
      <c r="Z2596" s="14"/>
      <c r="AA2596" s="14"/>
      <c r="AB2596" s="14"/>
      <c r="AC2596" s="14"/>
      <c r="AD2596" s="14"/>
      <c r="AE2596" s="14"/>
      <c r="AT2596" s="211" t="s">
        <v>394</v>
      </c>
      <c r="AU2596" s="211" t="s">
        <v>87</v>
      </c>
      <c r="AV2596" s="14" t="s">
        <v>87</v>
      </c>
      <c r="AW2596" s="14" t="s">
        <v>34</v>
      </c>
      <c r="AX2596" s="14" t="s">
        <v>78</v>
      </c>
      <c r="AY2596" s="211" t="s">
        <v>219</v>
      </c>
    </row>
    <row r="2597" s="14" customFormat="1">
      <c r="A2597" s="14"/>
      <c r="B2597" s="210"/>
      <c r="C2597" s="14"/>
      <c r="D2597" s="193" t="s">
        <v>394</v>
      </c>
      <c r="E2597" s="211" t="s">
        <v>1</v>
      </c>
      <c r="F2597" s="212" t="s">
        <v>4233</v>
      </c>
      <c r="G2597" s="14"/>
      <c r="H2597" s="213">
        <v>-1.2</v>
      </c>
      <c r="I2597" s="214"/>
      <c r="J2597" s="14"/>
      <c r="K2597" s="14"/>
      <c r="L2597" s="210"/>
      <c r="M2597" s="215"/>
      <c r="N2597" s="216"/>
      <c r="O2597" s="216"/>
      <c r="P2597" s="216"/>
      <c r="Q2597" s="216"/>
      <c r="R2597" s="216"/>
      <c r="S2597" s="216"/>
      <c r="T2597" s="217"/>
      <c r="U2597" s="14"/>
      <c r="V2597" s="14"/>
      <c r="W2597" s="14"/>
      <c r="X2597" s="14"/>
      <c r="Y2597" s="14"/>
      <c r="Z2597" s="14"/>
      <c r="AA2597" s="14"/>
      <c r="AB2597" s="14"/>
      <c r="AC2597" s="14"/>
      <c r="AD2597" s="14"/>
      <c r="AE2597" s="14"/>
      <c r="AT2597" s="211" t="s">
        <v>394</v>
      </c>
      <c r="AU2597" s="211" t="s">
        <v>87</v>
      </c>
      <c r="AV2597" s="14" t="s">
        <v>87</v>
      </c>
      <c r="AW2597" s="14" t="s">
        <v>34</v>
      </c>
      <c r="AX2597" s="14" t="s">
        <v>78</v>
      </c>
      <c r="AY2597" s="211" t="s">
        <v>219</v>
      </c>
    </row>
    <row r="2598" s="13" customFormat="1">
      <c r="A2598" s="13"/>
      <c r="B2598" s="203"/>
      <c r="C2598" s="13"/>
      <c r="D2598" s="193" t="s">
        <v>394</v>
      </c>
      <c r="E2598" s="204" t="s">
        <v>1</v>
      </c>
      <c r="F2598" s="205" t="s">
        <v>1248</v>
      </c>
      <c r="G2598" s="13"/>
      <c r="H2598" s="204" t="s">
        <v>1</v>
      </c>
      <c r="I2598" s="206"/>
      <c r="J2598" s="13"/>
      <c r="K2598" s="13"/>
      <c r="L2598" s="203"/>
      <c r="M2598" s="207"/>
      <c r="N2598" s="208"/>
      <c r="O2598" s="208"/>
      <c r="P2598" s="208"/>
      <c r="Q2598" s="208"/>
      <c r="R2598" s="208"/>
      <c r="S2598" s="208"/>
      <c r="T2598" s="209"/>
      <c r="U2598" s="13"/>
      <c r="V2598" s="13"/>
      <c r="W2598" s="13"/>
      <c r="X2598" s="13"/>
      <c r="Y2598" s="13"/>
      <c r="Z2598" s="13"/>
      <c r="AA2598" s="13"/>
      <c r="AB2598" s="13"/>
      <c r="AC2598" s="13"/>
      <c r="AD2598" s="13"/>
      <c r="AE2598" s="13"/>
      <c r="AT2598" s="204" t="s">
        <v>394</v>
      </c>
      <c r="AU2598" s="204" t="s">
        <v>87</v>
      </c>
      <c r="AV2598" s="13" t="s">
        <v>85</v>
      </c>
      <c r="AW2598" s="13" t="s">
        <v>34</v>
      </c>
      <c r="AX2598" s="13" t="s">
        <v>78</v>
      </c>
      <c r="AY2598" s="204" t="s">
        <v>219</v>
      </c>
    </row>
    <row r="2599" s="14" customFormat="1">
      <c r="A2599" s="14"/>
      <c r="B2599" s="210"/>
      <c r="C2599" s="14"/>
      <c r="D2599" s="193" t="s">
        <v>394</v>
      </c>
      <c r="E2599" s="211" t="s">
        <v>1</v>
      </c>
      <c r="F2599" s="212" t="s">
        <v>4250</v>
      </c>
      <c r="G2599" s="14"/>
      <c r="H2599" s="213">
        <v>27.149999999999999</v>
      </c>
      <c r="I2599" s="214"/>
      <c r="J2599" s="14"/>
      <c r="K2599" s="14"/>
      <c r="L2599" s="210"/>
      <c r="M2599" s="215"/>
      <c r="N2599" s="216"/>
      <c r="O2599" s="216"/>
      <c r="P2599" s="216"/>
      <c r="Q2599" s="216"/>
      <c r="R2599" s="216"/>
      <c r="S2599" s="216"/>
      <c r="T2599" s="217"/>
      <c r="U2599" s="14"/>
      <c r="V2599" s="14"/>
      <c r="W2599" s="14"/>
      <c r="X2599" s="14"/>
      <c r="Y2599" s="14"/>
      <c r="Z2599" s="14"/>
      <c r="AA2599" s="14"/>
      <c r="AB2599" s="14"/>
      <c r="AC2599" s="14"/>
      <c r="AD2599" s="14"/>
      <c r="AE2599" s="14"/>
      <c r="AT2599" s="211" t="s">
        <v>394</v>
      </c>
      <c r="AU2599" s="211" t="s">
        <v>87</v>
      </c>
      <c r="AV2599" s="14" t="s">
        <v>87</v>
      </c>
      <c r="AW2599" s="14" t="s">
        <v>34</v>
      </c>
      <c r="AX2599" s="14" t="s">
        <v>78</v>
      </c>
      <c r="AY2599" s="211" t="s">
        <v>219</v>
      </c>
    </row>
    <row r="2600" s="14" customFormat="1">
      <c r="A2600" s="14"/>
      <c r="B2600" s="210"/>
      <c r="C2600" s="14"/>
      <c r="D2600" s="193" t="s">
        <v>394</v>
      </c>
      <c r="E2600" s="211" t="s">
        <v>1</v>
      </c>
      <c r="F2600" s="212" t="s">
        <v>4233</v>
      </c>
      <c r="G2600" s="14"/>
      <c r="H2600" s="213">
        <v>-1.2</v>
      </c>
      <c r="I2600" s="214"/>
      <c r="J2600" s="14"/>
      <c r="K2600" s="14"/>
      <c r="L2600" s="210"/>
      <c r="M2600" s="215"/>
      <c r="N2600" s="216"/>
      <c r="O2600" s="216"/>
      <c r="P2600" s="216"/>
      <c r="Q2600" s="216"/>
      <c r="R2600" s="216"/>
      <c r="S2600" s="216"/>
      <c r="T2600" s="217"/>
      <c r="U2600" s="14"/>
      <c r="V2600" s="14"/>
      <c r="W2600" s="14"/>
      <c r="X2600" s="14"/>
      <c r="Y2600" s="14"/>
      <c r="Z2600" s="14"/>
      <c r="AA2600" s="14"/>
      <c r="AB2600" s="14"/>
      <c r="AC2600" s="14"/>
      <c r="AD2600" s="14"/>
      <c r="AE2600" s="14"/>
      <c r="AT2600" s="211" t="s">
        <v>394</v>
      </c>
      <c r="AU2600" s="211" t="s">
        <v>87</v>
      </c>
      <c r="AV2600" s="14" t="s">
        <v>87</v>
      </c>
      <c r="AW2600" s="14" t="s">
        <v>34</v>
      </c>
      <c r="AX2600" s="14" t="s">
        <v>78</v>
      </c>
      <c r="AY2600" s="211" t="s">
        <v>219</v>
      </c>
    </row>
    <row r="2601" s="13" customFormat="1">
      <c r="A2601" s="13"/>
      <c r="B2601" s="203"/>
      <c r="C2601" s="13"/>
      <c r="D2601" s="193" t="s">
        <v>394</v>
      </c>
      <c r="E2601" s="204" t="s">
        <v>1</v>
      </c>
      <c r="F2601" s="205" t="s">
        <v>4069</v>
      </c>
      <c r="G2601" s="13"/>
      <c r="H2601" s="204" t="s">
        <v>1</v>
      </c>
      <c r="I2601" s="206"/>
      <c r="J2601" s="13"/>
      <c r="K2601" s="13"/>
      <c r="L2601" s="203"/>
      <c r="M2601" s="207"/>
      <c r="N2601" s="208"/>
      <c r="O2601" s="208"/>
      <c r="P2601" s="208"/>
      <c r="Q2601" s="208"/>
      <c r="R2601" s="208"/>
      <c r="S2601" s="208"/>
      <c r="T2601" s="209"/>
      <c r="U2601" s="13"/>
      <c r="V2601" s="13"/>
      <c r="W2601" s="13"/>
      <c r="X2601" s="13"/>
      <c r="Y2601" s="13"/>
      <c r="Z2601" s="13"/>
      <c r="AA2601" s="13"/>
      <c r="AB2601" s="13"/>
      <c r="AC2601" s="13"/>
      <c r="AD2601" s="13"/>
      <c r="AE2601" s="13"/>
      <c r="AT2601" s="204" t="s">
        <v>394</v>
      </c>
      <c r="AU2601" s="204" t="s">
        <v>87</v>
      </c>
      <c r="AV2601" s="13" t="s">
        <v>85</v>
      </c>
      <c r="AW2601" s="13" t="s">
        <v>34</v>
      </c>
      <c r="AX2601" s="13" t="s">
        <v>78</v>
      </c>
      <c r="AY2601" s="204" t="s">
        <v>219</v>
      </c>
    </row>
    <row r="2602" s="14" customFormat="1">
      <c r="A2602" s="14"/>
      <c r="B2602" s="210"/>
      <c r="C2602" s="14"/>
      <c r="D2602" s="193" t="s">
        <v>394</v>
      </c>
      <c r="E2602" s="211" t="s">
        <v>1</v>
      </c>
      <c r="F2602" s="212" t="s">
        <v>4251</v>
      </c>
      <c r="G2602" s="14"/>
      <c r="H2602" s="213">
        <v>9.75</v>
      </c>
      <c r="I2602" s="214"/>
      <c r="J2602" s="14"/>
      <c r="K2602" s="14"/>
      <c r="L2602" s="210"/>
      <c r="M2602" s="215"/>
      <c r="N2602" s="216"/>
      <c r="O2602" s="216"/>
      <c r="P2602" s="216"/>
      <c r="Q2602" s="216"/>
      <c r="R2602" s="216"/>
      <c r="S2602" s="216"/>
      <c r="T2602" s="217"/>
      <c r="U2602" s="14"/>
      <c r="V2602" s="14"/>
      <c r="W2602" s="14"/>
      <c r="X2602" s="14"/>
      <c r="Y2602" s="14"/>
      <c r="Z2602" s="14"/>
      <c r="AA2602" s="14"/>
      <c r="AB2602" s="14"/>
      <c r="AC2602" s="14"/>
      <c r="AD2602" s="14"/>
      <c r="AE2602" s="14"/>
      <c r="AT2602" s="211" t="s">
        <v>394</v>
      </c>
      <c r="AU2602" s="211" t="s">
        <v>87</v>
      </c>
      <c r="AV2602" s="14" t="s">
        <v>87</v>
      </c>
      <c r="AW2602" s="14" t="s">
        <v>34</v>
      </c>
      <c r="AX2602" s="14" t="s">
        <v>78</v>
      </c>
      <c r="AY2602" s="211" t="s">
        <v>219</v>
      </c>
    </row>
    <row r="2603" s="14" customFormat="1">
      <c r="A2603" s="14"/>
      <c r="B2603" s="210"/>
      <c r="C2603" s="14"/>
      <c r="D2603" s="193" t="s">
        <v>394</v>
      </c>
      <c r="E2603" s="211" t="s">
        <v>1</v>
      </c>
      <c r="F2603" s="212" t="s">
        <v>922</v>
      </c>
      <c r="G2603" s="14"/>
      <c r="H2603" s="213">
        <v>-1.3999999999999999</v>
      </c>
      <c r="I2603" s="214"/>
      <c r="J2603" s="14"/>
      <c r="K2603" s="14"/>
      <c r="L2603" s="210"/>
      <c r="M2603" s="215"/>
      <c r="N2603" s="216"/>
      <c r="O2603" s="216"/>
      <c r="P2603" s="216"/>
      <c r="Q2603" s="216"/>
      <c r="R2603" s="216"/>
      <c r="S2603" s="216"/>
      <c r="T2603" s="217"/>
      <c r="U2603" s="14"/>
      <c r="V2603" s="14"/>
      <c r="W2603" s="14"/>
      <c r="X2603" s="14"/>
      <c r="Y2603" s="14"/>
      <c r="Z2603" s="14"/>
      <c r="AA2603" s="14"/>
      <c r="AB2603" s="14"/>
      <c r="AC2603" s="14"/>
      <c r="AD2603" s="14"/>
      <c r="AE2603" s="14"/>
      <c r="AT2603" s="211" t="s">
        <v>394</v>
      </c>
      <c r="AU2603" s="211" t="s">
        <v>87</v>
      </c>
      <c r="AV2603" s="14" t="s">
        <v>87</v>
      </c>
      <c r="AW2603" s="14" t="s">
        <v>34</v>
      </c>
      <c r="AX2603" s="14" t="s">
        <v>78</v>
      </c>
      <c r="AY2603" s="211" t="s">
        <v>219</v>
      </c>
    </row>
    <row r="2604" s="15" customFormat="1">
      <c r="A2604" s="15"/>
      <c r="B2604" s="218"/>
      <c r="C2604" s="15"/>
      <c r="D2604" s="193" t="s">
        <v>394</v>
      </c>
      <c r="E2604" s="219" t="s">
        <v>1</v>
      </c>
      <c r="F2604" s="220" t="s">
        <v>401</v>
      </c>
      <c r="G2604" s="15"/>
      <c r="H2604" s="221">
        <v>486.42500000000001</v>
      </c>
      <c r="I2604" s="222"/>
      <c r="J2604" s="15"/>
      <c r="K2604" s="15"/>
      <c r="L2604" s="218"/>
      <c r="M2604" s="223"/>
      <c r="N2604" s="224"/>
      <c r="O2604" s="224"/>
      <c r="P2604" s="224"/>
      <c r="Q2604" s="224"/>
      <c r="R2604" s="224"/>
      <c r="S2604" s="224"/>
      <c r="T2604" s="225"/>
      <c r="U2604" s="15"/>
      <c r="V2604" s="15"/>
      <c r="W2604" s="15"/>
      <c r="X2604" s="15"/>
      <c r="Y2604" s="15"/>
      <c r="Z2604" s="15"/>
      <c r="AA2604" s="15"/>
      <c r="AB2604" s="15"/>
      <c r="AC2604" s="15"/>
      <c r="AD2604" s="15"/>
      <c r="AE2604" s="15"/>
      <c r="AT2604" s="219" t="s">
        <v>394</v>
      </c>
      <c r="AU2604" s="219" t="s">
        <v>87</v>
      </c>
      <c r="AV2604" s="15" t="s">
        <v>218</v>
      </c>
      <c r="AW2604" s="15" t="s">
        <v>34</v>
      </c>
      <c r="AX2604" s="15" t="s">
        <v>85</v>
      </c>
      <c r="AY2604" s="219" t="s">
        <v>219</v>
      </c>
    </row>
    <row r="2605" s="2" customFormat="1">
      <c r="A2605" s="38"/>
      <c r="B2605" s="179"/>
      <c r="C2605" s="180" t="s">
        <v>4252</v>
      </c>
      <c r="D2605" s="180" t="s">
        <v>222</v>
      </c>
      <c r="E2605" s="181" t="s">
        <v>4253</v>
      </c>
      <c r="F2605" s="182" t="s">
        <v>4254</v>
      </c>
      <c r="G2605" s="183" t="s">
        <v>390</v>
      </c>
      <c r="H2605" s="184">
        <v>486.42500000000001</v>
      </c>
      <c r="I2605" s="185"/>
      <c r="J2605" s="186">
        <f>ROUND(I2605*H2605,2)</f>
        <v>0</v>
      </c>
      <c r="K2605" s="182" t="s">
        <v>391</v>
      </c>
      <c r="L2605" s="39"/>
      <c r="M2605" s="187" t="s">
        <v>1</v>
      </c>
      <c r="N2605" s="188" t="s">
        <v>43</v>
      </c>
      <c r="O2605" s="77"/>
      <c r="P2605" s="189">
        <f>O2605*H2605</f>
        <v>0</v>
      </c>
      <c r="Q2605" s="189">
        <v>0.00072000000000000005</v>
      </c>
      <c r="R2605" s="189">
        <f>Q2605*H2605</f>
        <v>0.35022600000000004</v>
      </c>
      <c r="S2605" s="189">
        <v>0</v>
      </c>
      <c r="T2605" s="190">
        <f>S2605*H2605</f>
        <v>0</v>
      </c>
      <c r="U2605" s="38"/>
      <c r="V2605" s="38"/>
      <c r="W2605" s="38"/>
      <c r="X2605" s="38"/>
      <c r="Y2605" s="38"/>
      <c r="Z2605" s="38"/>
      <c r="AA2605" s="38"/>
      <c r="AB2605" s="38"/>
      <c r="AC2605" s="38"/>
      <c r="AD2605" s="38"/>
      <c r="AE2605" s="38"/>
      <c r="AR2605" s="191" t="s">
        <v>296</v>
      </c>
      <c r="AT2605" s="191" t="s">
        <v>222</v>
      </c>
      <c r="AU2605" s="191" t="s">
        <v>87</v>
      </c>
      <c r="AY2605" s="19" t="s">
        <v>219</v>
      </c>
      <c r="BE2605" s="192">
        <f>IF(N2605="základní",J2605,0)</f>
        <v>0</v>
      </c>
      <c r="BF2605" s="192">
        <f>IF(N2605="snížená",J2605,0)</f>
        <v>0</v>
      </c>
      <c r="BG2605" s="192">
        <f>IF(N2605="zákl. přenesená",J2605,0)</f>
        <v>0</v>
      </c>
      <c r="BH2605" s="192">
        <f>IF(N2605="sníž. přenesená",J2605,0)</f>
        <v>0</v>
      </c>
      <c r="BI2605" s="192">
        <f>IF(N2605="nulová",J2605,0)</f>
        <v>0</v>
      </c>
      <c r="BJ2605" s="19" t="s">
        <v>85</v>
      </c>
      <c r="BK2605" s="192">
        <f>ROUND(I2605*H2605,2)</f>
        <v>0</v>
      </c>
      <c r="BL2605" s="19" t="s">
        <v>296</v>
      </c>
      <c r="BM2605" s="191" t="s">
        <v>4255</v>
      </c>
    </row>
    <row r="2606" s="2" customFormat="1">
      <c r="A2606" s="38"/>
      <c r="B2606" s="39"/>
      <c r="C2606" s="38"/>
      <c r="D2606" s="193" t="s">
        <v>227</v>
      </c>
      <c r="E2606" s="38"/>
      <c r="F2606" s="194" t="s">
        <v>4256</v>
      </c>
      <c r="G2606" s="38"/>
      <c r="H2606" s="38"/>
      <c r="I2606" s="195"/>
      <c r="J2606" s="38"/>
      <c r="K2606" s="38"/>
      <c r="L2606" s="39"/>
      <c r="M2606" s="196"/>
      <c r="N2606" s="197"/>
      <c r="O2606" s="77"/>
      <c r="P2606" s="77"/>
      <c r="Q2606" s="77"/>
      <c r="R2606" s="77"/>
      <c r="S2606" s="77"/>
      <c r="T2606" s="78"/>
      <c r="U2606" s="38"/>
      <c r="V2606" s="38"/>
      <c r="W2606" s="38"/>
      <c r="X2606" s="38"/>
      <c r="Y2606" s="38"/>
      <c r="Z2606" s="38"/>
      <c r="AA2606" s="38"/>
      <c r="AB2606" s="38"/>
      <c r="AC2606" s="38"/>
      <c r="AD2606" s="38"/>
      <c r="AE2606" s="38"/>
      <c r="AT2606" s="19" t="s">
        <v>227</v>
      </c>
      <c r="AU2606" s="19" t="s">
        <v>87</v>
      </c>
    </row>
    <row r="2607" s="12" customFormat="1" ht="22.8" customHeight="1">
      <c r="A2607" s="12"/>
      <c r="B2607" s="166"/>
      <c r="C2607" s="12"/>
      <c r="D2607" s="167" t="s">
        <v>77</v>
      </c>
      <c r="E2607" s="177" t="s">
        <v>1980</v>
      </c>
      <c r="F2607" s="177" t="s">
        <v>1981</v>
      </c>
      <c r="G2607" s="12"/>
      <c r="H2607" s="12"/>
      <c r="I2607" s="169"/>
      <c r="J2607" s="178">
        <f>BK2607</f>
        <v>0</v>
      </c>
      <c r="K2607" s="12"/>
      <c r="L2607" s="166"/>
      <c r="M2607" s="171"/>
      <c r="N2607" s="172"/>
      <c r="O2607" s="172"/>
      <c r="P2607" s="173">
        <f>SUM(P2608:P2707)</f>
        <v>0</v>
      </c>
      <c r="Q2607" s="172"/>
      <c r="R2607" s="173">
        <f>SUM(R2608:R2707)</f>
        <v>1.0966516799999999</v>
      </c>
      <c r="S2607" s="172"/>
      <c r="T2607" s="174">
        <f>SUM(T2608:T2707)</f>
        <v>0</v>
      </c>
      <c r="U2607" s="12"/>
      <c r="V2607" s="12"/>
      <c r="W2607" s="12"/>
      <c r="X2607" s="12"/>
      <c r="Y2607" s="12"/>
      <c r="Z2607" s="12"/>
      <c r="AA2607" s="12"/>
      <c r="AB2607" s="12"/>
      <c r="AC2607" s="12"/>
      <c r="AD2607" s="12"/>
      <c r="AE2607" s="12"/>
      <c r="AR2607" s="167" t="s">
        <v>87</v>
      </c>
      <c r="AT2607" s="175" t="s">
        <v>77</v>
      </c>
      <c r="AU2607" s="175" t="s">
        <v>85</v>
      </c>
      <c r="AY2607" s="167" t="s">
        <v>219</v>
      </c>
      <c r="BK2607" s="176">
        <f>SUM(BK2608:BK2707)</f>
        <v>0</v>
      </c>
    </row>
    <row r="2608" s="2" customFormat="1" ht="33" customHeight="1">
      <c r="A2608" s="38"/>
      <c r="B2608" s="179"/>
      <c r="C2608" s="180" t="s">
        <v>4257</v>
      </c>
      <c r="D2608" s="180" t="s">
        <v>222</v>
      </c>
      <c r="E2608" s="181" t="s">
        <v>4258</v>
      </c>
      <c r="F2608" s="182" t="s">
        <v>4259</v>
      </c>
      <c r="G2608" s="183" t="s">
        <v>390</v>
      </c>
      <c r="H2608" s="184">
        <v>787.14499999999998</v>
      </c>
      <c r="I2608" s="185"/>
      <c r="J2608" s="186">
        <f>ROUND(I2608*H2608,2)</f>
        <v>0</v>
      </c>
      <c r="K2608" s="182" t="s">
        <v>391</v>
      </c>
      <c r="L2608" s="39"/>
      <c r="M2608" s="187" t="s">
        <v>1</v>
      </c>
      <c r="N2608" s="188" t="s">
        <v>43</v>
      </c>
      <c r="O2608" s="77"/>
      <c r="P2608" s="189">
        <f>O2608*H2608</f>
        <v>0</v>
      </c>
      <c r="Q2608" s="189">
        <v>0.00020000000000000001</v>
      </c>
      <c r="R2608" s="189">
        <f>Q2608*H2608</f>
        <v>0.15742900000000001</v>
      </c>
      <c r="S2608" s="189">
        <v>0</v>
      </c>
      <c r="T2608" s="190">
        <f>S2608*H2608</f>
        <v>0</v>
      </c>
      <c r="U2608" s="38"/>
      <c r="V2608" s="38"/>
      <c r="W2608" s="38"/>
      <c r="X2608" s="38"/>
      <c r="Y2608" s="38"/>
      <c r="Z2608" s="38"/>
      <c r="AA2608" s="38"/>
      <c r="AB2608" s="38"/>
      <c r="AC2608" s="38"/>
      <c r="AD2608" s="38"/>
      <c r="AE2608" s="38"/>
      <c r="AR2608" s="191" t="s">
        <v>296</v>
      </c>
      <c r="AT2608" s="191" t="s">
        <v>222</v>
      </c>
      <c r="AU2608" s="191" t="s">
        <v>87</v>
      </c>
      <c r="AY2608" s="19" t="s">
        <v>219</v>
      </c>
      <c r="BE2608" s="192">
        <f>IF(N2608="základní",J2608,0)</f>
        <v>0</v>
      </c>
      <c r="BF2608" s="192">
        <f>IF(N2608="snížená",J2608,0)</f>
        <v>0</v>
      </c>
      <c r="BG2608" s="192">
        <f>IF(N2608="zákl. přenesená",J2608,0)</f>
        <v>0</v>
      </c>
      <c r="BH2608" s="192">
        <f>IF(N2608="sníž. přenesená",J2608,0)</f>
        <v>0</v>
      </c>
      <c r="BI2608" s="192">
        <f>IF(N2608="nulová",J2608,0)</f>
        <v>0</v>
      </c>
      <c r="BJ2608" s="19" t="s">
        <v>85</v>
      </c>
      <c r="BK2608" s="192">
        <f>ROUND(I2608*H2608,2)</f>
        <v>0</v>
      </c>
      <c r="BL2608" s="19" t="s">
        <v>296</v>
      </c>
      <c r="BM2608" s="191" t="s">
        <v>4260</v>
      </c>
    </row>
    <row r="2609" s="2" customFormat="1">
      <c r="A2609" s="38"/>
      <c r="B2609" s="39"/>
      <c r="C2609" s="38"/>
      <c r="D2609" s="193" t="s">
        <v>227</v>
      </c>
      <c r="E2609" s="38"/>
      <c r="F2609" s="194" t="s">
        <v>4261</v>
      </c>
      <c r="G2609" s="38"/>
      <c r="H2609" s="38"/>
      <c r="I2609" s="195"/>
      <c r="J2609" s="38"/>
      <c r="K2609" s="38"/>
      <c r="L2609" s="39"/>
      <c r="M2609" s="196"/>
      <c r="N2609" s="197"/>
      <c r="O2609" s="77"/>
      <c r="P2609" s="77"/>
      <c r="Q2609" s="77"/>
      <c r="R2609" s="77"/>
      <c r="S2609" s="77"/>
      <c r="T2609" s="78"/>
      <c r="U2609" s="38"/>
      <c r="V2609" s="38"/>
      <c r="W2609" s="38"/>
      <c r="X2609" s="38"/>
      <c r="Y2609" s="38"/>
      <c r="Z2609" s="38"/>
      <c r="AA2609" s="38"/>
      <c r="AB2609" s="38"/>
      <c r="AC2609" s="38"/>
      <c r="AD2609" s="38"/>
      <c r="AE2609" s="38"/>
      <c r="AT2609" s="19" t="s">
        <v>227</v>
      </c>
      <c r="AU2609" s="19" t="s">
        <v>87</v>
      </c>
    </row>
    <row r="2610" s="13" customFormat="1">
      <c r="A2610" s="13"/>
      <c r="B2610" s="203"/>
      <c r="C2610" s="13"/>
      <c r="D2610" s="193" t="s">
        <v>394</v>
      </c>
      <c r="E2610" s="204" t="s">
        <v>1</v>
      </c>
      <c r="F2610" s="205" t="s">
        <v>1070</v>
      </c>
      <c r="G2610" s="13"/>
      <c r="H2610" s="204" t="s">
        <v>1</v>
      </c>
      <c r="I2610" s="206"/>
      <c r="J2610" s="13"/>
      <c r="K2610" s="13"/>
      <c r="L2610" s="203"/>
      <c r="M2610" s="207"/>
      <c r="N2610" s="208"/>
      <c r="O2610" s="208"/>
      <c r="P2610" s="208"/>
      <c r="Q2610" s="208"/>
      <c r="R2610" s="208"/>
      <c r="S2610" s="208"/>
      <c r="T2610" s="209"/>
      <c r="U2610" s="13"/>
      <c r="V2610" s="13"/>
      <c r="W2610" s="13"/>
      <c r="X2610" s="13"/>
      <c r="Y2610" s="13"/>
      <c r="Z2610" s="13"/>
      <c r="AA2610" s="13"/>
      <c r="AB2610" s="13"/>
      <c r="AC2610" s="13"/>
      <c r="AD2610" s="13"/>
      <c r="AE2610" s="13"/>
      <c r="AT2610" s="204" t="s">
        <v>394</v>
      </c>
      <c r="AU2610" s="204" t="s">
        <v>87</v>
      </c>
      <c r="AV2610" s="13" t="s">
        <v>85</v>
      </c>
      <c r="AW2610" s="13" t="s">
        <v>34</v>
      </c>
      <c r="AX2610" s="13" t="s">
        <v>78</v>
      </c>
      <c r="AY2610" s="204" t="s">
        <v>219</v>
      </c>
    </row>
    <row r="2611" s="13" customFormat="1">
      <c r="A2611" s="13"/>
      <c r="B2611" s="203"/>
      <c r="C2611" s="13"/>
      <c r="D2611" s="193" t="s">
        <v>394</v>
      </c>
      <c r="E2611" s="204" t="s">
        <v>1</v>
      </c>
      <c r="F2611" s="205" t="s">
        <v>1222</v>
      </c>
      <c r="G2611" s="13"/>
      <c r="H2611" s="204" t="s">
        <v>1</v>
      </c>
      <c r="I2611" s="206"/>
      <c r="J2611" s="13"/>
      <c r="K2611" s="13"/>
      <c r="L2611" s="203"/>
      <c r="M2611" s="207"/>
      <c r="N2611" s="208"/>
      <c r="O2611" s="208"/>
      <c r="P2611" s="208"/>
      <c r="Q2611" s="208"/>
      <c r="R2611" s="208"/>
      <c r="S2611" s="208"/>
      <c r="T2611" s="209"/>
      <c r="U2611" s="13"/>
      <c r="V2611" s="13"/>
      <c r="W2611" s="13"/>
      <c r="X2611" s="13"/>
      <c r="Y2611" s="13"/>
      <c r="Z2611" s="13"/>
      <c r="AA2611" s="13"/>
      <c r="AB2611" s="13"/>
      <c r="AC2611" s="13"/>
      <c r="AD2611" s="13"/>
      <c r="AE2611" s="13"/>
      <c r="AT2611" s="204" t="s">
        <v>394</v>
      </c>
      <c r="AU2611" s="204" t="s">
        <v>87</v>
      </c>
      <c r="AV2611" s="13" t="s">
        <v>85</v>
      </c>
      <c r="AW2611" s="13" t="s">
        <v>34</v>
      </c>
      <c r="AX2611" s="13" t="s">
        <v>78</v>
      </c>
      <c r="AY2611" s="204" t="s">
        <v>219</v>
      </c>
    </row>
    <row r="2612" s="14" customFormat="1">
      <c r="A2612" s="14"/>
      <c r="B2612" s="210"/>
      <c r="C2612" s="14"/>
      <c r="D2612" s="193" t="s">
        <v>394</v>
      </c>
      <c r="E2612" s="211" t="s">
        <v>1</v>
      </c>
      <c r="F2612" s="212" t="s">
        <v>1223</v>
      </c>
      <c r="G2612" s="14"/>
      <c r="H2612" s="213">
        <v>6.2400000000000002</v>
      </c>
      <c r="I2612" s="214"/>
      <c r="J2612" s="14"/>
      <c r="K2612" s="14"/>
      <c r="L2612" s="210"/>
      <c r="M2612" s="215"/>
      <c r="N2612" s="216"/>
      <c r="O2612" s="216"/>
      <c r="P2612" s="216"/>
      <c r="Q2612" s="216"/>
      <c r="R2612" s="216"/>
      <c r="S2612" s="216"/>
      <c r="T2612" s="217"/>
      <c r="U2612" s="14"/>
      <c r="V2612" s="14"/>
      <c r="W2612" s="14"/>
      <c r="X2612" s="14"/>
      <c r="Y2612" s="14"/>
      <c r="Z2612" s="14"/>
      <c r="AA2612" s="14"/>
      <c r="AB2612" s="14"/>
      <c r="AC2612" s="14"/>
      <c r="AD2612" s="14"/>
      <c r="AE2612" s="14"/>
      <c r="AT2612" s="211" t="s">
        <v>394</v>
      </c>
      <c r="AU2612" s="211" t="s">
        <v>87</v>
      </c>
      <c r="AV2612" s="14" t="s">
        <v>87</v>
      </c>
      <c r="AW2612" s="14" t="s">
        <v>34</v>
      </c>
      <c r="AX2612" s="14" t="s">
        <v>78</v>
      </c>
      <c r="AY2612" s="211" t="s">
        <v>219</v>
      </c>
    </row>
    <row r="2613" s="14" customFormat="1">
      <c r="A2613" s="14"/>
      <c r="B2613" s="210"/>
      <c r="C2613" s="14"/>
      <c r="D2613" s="193" t="s">
        <v>394</v>
      </c>
      <c r="E2613" s="211" t="s">
        <v>1</v>
      </c>
      <c r="F2613" s="212" t="s">
        <v>1276</v>
      </c>
      <c r="G2613" s="14"/>
      <c r="H2613" s="213">
        <v>33</v>
      </c>
      <c r="I2613" s="214"/>
      <c r="J2613" s="14"/>
      <c r="K2613" s="14"/>
      <c r="L2613" s="210"/>
      <c r="M2613" s="215"/>
      <c r="N2613" s="216"/>
      <c r="O2613" s="216"/>
      <c r="P2613" s="216"/>
      <c r="Q2613" s="216"/>
      <c r="R2613" s="216"/>
      <c r="S2613" s="216"/>
      <c r="T2613" s="217"/>
      <c r="U2613" s="14"/>
      <c r="V2613" s="14"/>
      <c r="W2613" s="14"/>
      <c r="X2613" s="14"/>
      <c r="Y2613" s="14"/>
      <c r="Z2613" s="14"/>
      <c r="AA2613" s="14"/>
      <c r="AB2613" s="14"/>
      <c r="AC2613" s="14"/>
      <c r="AD2613" s="14"/>
      <c r="AE2613" s="14"/>
      <c r="AT2613" s="211" t="s">
        <v>394</v>
      </c>
      <c r="AU2613" s="211" t="s">
        <v>87</v>
      </c>
      <c r="AV2613" s="14" t="s">
        <v>87</v>
      </c>
      <c r="AW2613" s="14" t="s">
        <v>34</v>
      </c>
      <c r="AX2613" s="14" t="s">
        <v>78</v>
      </c>
      <c r="AY2613" s="211" t="s">
        <v>219</v>
      </c>
    </row>
    <row r="2614" s="13" customFormat="1">
      <c r="A2614" s="13"/>
      <c r="B2614" s="203"/>
      <c r="C2614" s="13"/>
      <c r="D2614" s="193" t="s">
        <v>394</v>
      </c>
      <c r="E2614" s="204" t="s">
        <v>1</v>
      </c>
      <c r="F2614" s="205" t="s">
        <v>906</v>
      </c>
      <c r="G2614" s="13"/>
      <c r="H2614" s="204" t="s">
        <v>1</v>
      </c>
      <c r="I2614" s="206"/>
      <c r="J2614" s="13"/>
      <c r="K2614" s="13"/>
      <c r="L2614" s="203"/>
      <c r="M2614" s="207"/>
      <c r="N2614" s="208"/>
      <c r="O2614" s="208"/>
      <c r="P2614" s="208"/>
      <c r="Q2614" s="208"/>
      <c r="R2614" s="208"/>
      <c r="S2614" s="208"/>
      <c r="T2614" s="209"/>
      <c r="U2614" s="13"/>
      <c r="V2614" s="13"/>
      <c r="W2614" s="13"/>
      <c r="X2614" s="13"/>
      <c r="Y2614" s="13"/>
      <c r="Z2614" s="13"/>
      <c r="AA2614" s="13"/>
      <c r="AB2614" s="13"/>
      <c r="AC2614" s="13"/>
      <c r="AD2614" s="13"/>
      <c r="AE2614" s="13"/>
      <c r="AT2614" s="204" t="s">
        <v>394</v>
      </c>
      <c r="AU2614" s="204" t="s">
        <v>87</v>
      </c>
      <c r="AV2614" s="13" t="s">
        <v>85</v>
      </c>
      <c r="AW2614" s="13" t="s">
        <v>34</v>
      </c>
      <c r="AX2614" s="13" t="s">
        <v>78</v>
      </c>
      <c r="AY2614" s="204" t="s">
        <v>219</v>
      </c>
    </row>
    <row r="2615" s="14" customFormat="1">
      <c r="A2615" s="14"/>
      <c r="B2615" s="210"/>
      <c r="C2615" s="14"/>
      <c r="D2615" s="193" t="s">
        <v>394</v>
      </c>
      <c r="E2615" s="211" t="s">
        <v>1</v>
      </c>
      <c r="F2615" s="212" t="s">
        <v>1224</v>
      </c>
      <c r="G2615" s="14"/>
      <c r="H2615" s="213">
        <v>49.609999999999999</v>
      </c>
      <c r="I2615" s="214"/>
      <c r="J2615" s="14"/>
      <c r="K2615" s="14"/>
      <c r="L2615" s="210"/>
      <c r="M2615" s="215"/>
      <c r="N2615" s="216"/>
      <c r="O2615" s="216"/>
      <c r="P2615" s="216"/>
      <c r="Q2615" s="216"/>
      <c r="R2615" s="216"/>
      <c r="S2615" s="216"/>
      <c r="T2615" s="217"/>
      <c r="U2615" s="14"/>
      <c r="V2615" s="14"/>
      <c r="W2615" s="14"/>
      <c r="X2615" s="14"/>
      <c r="Y2615" s="14"/>
      <c r="Z2615" s="14"/>
      <c r="AA2615" s="14"/>
      <c r="AB2615" s="14"/>
      <c r="AC2615" s="14"/>
      <c r="AD2615" s="14"/>
      <c r="AE2615" s="14"/>
      <c r="AT2615" s="211" t="s">
        <v>394</v>
      </c>
      <c r="AU2615" s="211" t="s">
        <v>87</v>
      </c>
      <c r="AV2615" s="14" t="s">
        <v>87</v>
      </c>
      <c r="AW2615" s="14" t="s">
        <v>34</v>
      </c>
      <c r="AX2615" s="14" t="s">
        <v>78</v>
      </c>
      <c r="AY2615" s="211" t="s">
        <v>219</v>
      </c>
    </row>
    <row r="2616" s="14" customFormat="1">
      <c r="A2616" s="14"/>
      <c r="B2616" s="210"/>
      <c r="C2616" s="14"/>
      <c r="D2616" s="193" t="s">
        <v>394</v>
      </c>
      <c r="E2616" s="211" t="s">
        <v>1</v>
      </c>
      <c r="F2616" s="212" t="s">
        <v>4262</v>
      </c>
      <c r="G2616" s="14"/>
      <c r="H2616" s="213">
        <v>46.034999999999997</v>
      </c>
      <c r="I2616" s="214"/>
      <c r="J2616" s="14"/>
      <c r="K2616" s="14"/>
      <c r="L2616" s="210"/>
      <c r="M2616" s="215"/>
      <c r="N2616" s="216"/>
      <c r="O2616" s="216"/>
      <c r="P2616" s="216"/>
      <c r="Q2616" s="216"/>
      <c r="R2616" s="216"/>
      <c r="S2616" s="216"/>
      <c r="T2616" s="217"/>
      <c r="U2616" s="14"/>
      <c r="V2616" s="14"/>
      <c r="W2616" s="14"/>
      <c r="X2616" s="14"/>
      <c r="Y2616" s="14"/>
      <c r="Z2616" s="14"/>
      <c r="AA2616" s="14"/>
      <c r="AB2616" s="14"/>
      <c r="AC2616" s="14"/>
      <c r="AD2616" s="14"/>
      <c r="AE2616" s="14"/>
      <c r="AT2616" s="211" t="s">
        <v>394</v>
      </c>
      <c r="AU2616" s="211" t="s">
        <v>87</v>
      </c>
      <c r="AV2616" s="14" t="s">
        <v>87</v>
      </c>
      <c r="AW2616" s="14" t="s">
        <v>34</v>
      </c>
      <c r="AX2616" s="14" t="s">
        <v>78</v>
      </c>
      <c r="AY2616" s="211" t="s">
        <v>219</v>
      </c>
    </row>
    <row r="2617" s="13" customFormat="1">
      <c r="A2617" s="13"/>
      <c r="B2617" s="203"/>
      <c r="C2617" s="13"/>
      <c r="D2617" s="193" t="s">
        <v>394</v>
      </c>
      <c r="E2617" s="204" t="s">
        <v>1</v>
      </c>
      <c r="F2617" s="205" t="s">
        <v>910</v>
      </c>
      <c r="G2617" s="13"/>
      <c r="H2617" s="204" t="s">
        <v>1</v>
      </c>
      <c r="I2617" s="206"/>
      <c r="J2617" s="13"/>
      <c r="K2617" s="13"/>
      <c r="L2617" s="203"/>
      <c r="M2617" s="207"/>
      <c r="N2617" s="208"/>
      <c r="O2617" s="208"/>
      <c r="P2617" s="208"/>
      <c r="Q2617" s="208"/>
      <c r="R2617" s="208"/>
      <c r="S2617" s="208"/>
      <c r="T2617" s="209"/>
      <c r="U2617" s="13"/>
      <c r="V2617" s="13"/>
      <c r="W2617" s="13"/>
      <c r="X2617" s="13"/>
      <c r="Y2617" s="13"/>
      <c r="Z2617" s="13"/>
      <c r="AA2617" s="13"/>
      <c r="AB2617" s="13"/>
      <c r="AC2617" s="13"/>
      <c r="AD2617" s="13"/>
      <c r="AE2617" s="13"/>
      <c r="AT2617" s="204" t="s">
        <v>394</v>
      </c>
      <c r="AU2617" s="204" t="s">
        <v>87</v>
      </c>
      <c r="AV2617" s="13" t="s">
        <v>85</v>
      </c>
      <c r="AW2617" s="13" t="s">
        <v>34</v>
      </c>
      <c r="AX2617" s="13" t="s">
        <v>78</v>
      </c>
      <c r="AY2617" s="204" t="s">
        <v>219</v>
      </c>
    </row>
    <row r="2618" s="14" customFormat="1">
      <c r="A2618" s="14"/>
      <c r="B2618" s="210"/>
      <c r="C2618" s="14"/>
      <c r="D2618" s="193" t="s">
        <v>394</v>
      </c>
      <c r="E2618" s="211" t="s">
        <v>1</v>
      </c>
      <c r="F2618" s="212" t="s">
        <v>1225</v>
      </c>
      <c r="G2618" s="14"/>
      <c r="H2618" s="213">
        <v>17.129999999999999</v>
      </c>
      <c r="I2618" s="214"/>
      <c r="J2618" s="14"/>
      <c r="K2618" s="14"/>
      <c r="L2618" s="210"/>
      <c r="M2618" s="215"/>
      <c r="N2618" s="216"/>
      <c r="O2618" s="216"/>
      <c r="P2618" s="216"/>
      <c r="Q2618" s="216"/>
      <c r="R2618" s="216"/>
      <c r="S2618" s="216"/>
      <c r="T2618" s="217"/>
      <c r="U2618" s="14"/>
      <c r="V2618" s="14"/>
      <c r="W2618" s="14"/>
      <c r="X2618" s="14"/>
      <c r="Y2618" s="14"/>
      <c r="Z2618" s="14"/>
      <c r="AA2618" s="14"/>
      <c r="AB2618" s="14"/>
      <c r="AC2618" s="14"/>
      <c r="AD2618" s="14"/>
      <c r="AE2618" s="14"/>
      <c r="AT2618" s="211" t="s">
        <v>394</v>
      </c>
      <c r="AU2618" s="211" t="s">
        <v>87</v>
      </c>
      <c r="AV2618" s="14" t="s">
        <v>87</v>
      </c>
      <c r="AW2618" s="14" t="s">
        <v>34</v>
      </c>
      <c r="AX2618" s="14" t="s">
        <v>78</v>
      </c>
      <c r="AY2618" s="211" t="s">
        <v>219</v>
      </c>
    </row>
    <row r="2619" s="14" customFormat="1">
      <c r="A2619" s="14"/>
      <c r="B2619" s="210"/>
      <c r="C2619" s="14"/>
      <c r="D2619" s="193" t="s">
        <v>394</v>
      </c>
      <c r="E2619" s="211" t="s">
        <v>1</v>
      </c>
      <c r="F2619" s="212" t="s">
        <v>4263</v>
      </c>
      <c r="G2619" s="14"/>
      <c r="H2619" s="213">
        <v>42.090000000000003</v>
      </c>
      <c r="I2619" s="214"/>
      <c r="J2619" s="14"/>
      <c r="K2619" s="14"/>
      <c r="L2619" s="210"/>
      <c r="M2619" s="215"/>
      <c r="N2619" s="216"/>
      <c r="O2619" s="216"/>
      <c r="P2619" s="216"/>
      <c r="Q2619" s="216"/>
      <c r="R2619" s="216"/>
      <c r="S2619" s="216"/>
      <c r="T2619" s="217"/>
      <c r="U2619" s="14"/>
      <c r="V2619" s="14"/>
      <c r="W2619" s="14"/>
      <c r="X2619" s="14"/>
      <c r="Y2619" s="14"/>
      <c r="Z2619" s="14"/>
      <c r="AA2619" s="14"/>
      <c r="AB2619" s="14"/>
      <c r="AC2619" s="14"/>
      <c r="AD2619" s="14"/>
      <c r="AE2619" s="14"/>
      <c r="AT2619" s="211" t="s">
        <v>394</v>
      </c>
      <c r="AU2619" s="211" t="s">
        <v>87</v>
      </c>
      <c r="AV2619" s="14" t="s">
        <v>87</v>
      </c>
      <c r="AW2619" s="14" t="s">
        <v>34</v>
      </c>
      <c r="AX2619" s="14" t="s">
        <v>78</v>
      </c>
      <c r="AY2619" s="211" t="s">
        <v>219</v>
      </c>
    </row>
    <row r="2620" s="13" customFormat="1">
      <c r="A2620" s="13"/>
      <c r="B2620" s="203"/>
      <c r="C2620" s="13"/>
      <c r="D2620" s="193" t="s">
        <v>394</v>
      </c>
      <c r="E2620" s="204" t="s">
        <v>1</v>
      </c>
      <c r="F2620" s="205" t="s">
        <v>1083</v>
      </c>
      <c r="G2620" s="13"/>
      <c r="H2620" s="204" t="s">
        <v>1</v>
      </c>
      <c r="I2620" s="206"/>
      <c r="J2620" s="13"/>
      <c r="K2620" s="13"/>
      <c r="L2620" s="203"/>
      <c r="M2620" s="207"/>
      <c r="N2620" s="208"/>
      <c r="O2620" s="208"/>
      <c r="P2620" s="208"/>
      <c r="Q2620" s="208"/>
      <c r="R2620" s="208"/>
      <c r="S2620" s="208"/>
      <c r="T2620" s="209"/>
      <c r="U2620" s="13"/>
      <c r="V2620" s="13"/>
      <c r="W2620" s="13"/>
      <c r="X2620" s="13"/>
      <c r="Y2620" s="13"/>
      <c r="Z2620" s="13"/>
      <c r="AA2620" s="13"/>
      <c r="AB2620" s="13"/>
      <c r="AC2620" s="13"/>
      <c r="AD2620" s="13"/>
      <c r="AE2620" s="13"/>
      <c r="AT2620" s="204" t="s">
        <v>394</v>
      </c>
      <c r="AU2620" s="204" t="s">
        <v>87</v>
      </c>
      <c r="AV2620" s="13" t="s">
        <v>85</v>
      </c>
      <c r="AW2620" s="13" t="s">
        <v>34</v>
      </c>
      <c r="AX2620" s="13" t="s">
        <v>78</v>
      </c>
      <c r="AY2620" s="204" t="s">
        <v>219</v>
      </c>
    </row>
    <row r="2621" s="14" customFormat="1">
      <c r="A2621" s="14"/>
      <c r="B2621" s="210"/>
      <c r="C2621" s="14"/>
      <c r="D2621" s="193" t="s">
        <v>394</v>
      </c>
      <c r="E2621" s="211" t="s">
        <v>1</v>
      </c>
      <c r="F2621" s="212" t="s">
        <v>1226</v>
      </c>
      <c r="G2621" s="14"/>
      <c r="H2621" s="213">
        <v>20.34</v>
      </c>
      <c r="I2621" s="214"/>
      <c r="J2621" s="14"/>
      <c r="K2621" s="14"/>
      <c r="L2621" s="210"/>
      <c r="M2621" s="215"/>
      <c r="N2621" s="216"/>
      <c r="O2621" s="216"/>
      <c r="P2621" s="216"/>
      <c r="Q2621" s="216"/>
      <c r="R2621" s="216"/>
      <c r="S2621" s="216"/>
      <c r="T2621" s="217"/>
      <c r="U2621" s="14"/>
      <c r="V2621" s="14"/>
      <c r="W2621" s="14"/>
      <c r="X2621" s="14"/>
      <c r="Y2621" s="14"/>
      <c r="Z2621" s="14"/>
      <c r="AA2621" s="14"/>
      <c r="AB2621" s="14"/>
      <c r="AC2621" s="14"/>
      <c r="AD2621" s="14"/>
      <c r="AE2621" s="14"/>
      <c r="AT2621" s="211" t="s">
        <v>394</v>
      </c>
      <c r="AU2621" s="211" t="s">
        <v>87</v>
      </c>
      <c r="AV2621" s="14" t="s">
        <v>87</v>
      </c>
      <c r="AW2621" s="14" t="s">
        <v>34</v>
      </c>
      <c r="AX2621" s="14" t="s">
        <v>78</v>
      </c>
      <c r="AY2621" s="211" t="s">
        <v>219</v>
      </c>
    </row>
    <row r="2622" s="14" customFormat="1">
      <c r="A2622" s="14"/>
      <c r="B2622" s="210"/>
      <c r="C2622" s="14"/>
      <c r="D2622" s="193" t="s">
        <v>394</v>
      </c>
      <c r="E2622" s="211" t="s">
        <v>1</v>
      </c>
      <c r="F2622" s="212" t="s">
        <v>4264</v>
      </c>
      <c r="G2622" s="14"/>
      <c r="H2622" s="213">
        <v>42.240000000000002</v>
      </c>
      <c r="I2622" s="214"/>
      <c r="J2622" s="14"/>
      <c r="K2622" s="14"/>
      <c r="L2622" s="210"/>
      <c r="M2622" s="215"/>
      <c r="N2622" s="216"/>
      <c r="O2622" s="216"/>
      <c r="P2622" s="216"/>
      <c r="Q2622" s="216"/>
      <c r="R2622" s="216"/>
      <c r="S2622" s="216"/>
      <c r="T2622" s="217"/>
      <c r="U2622" s="14"/>
      <c r="V2622" s="14"/>
      <c r="W2622" s="14"/>
      <c r="X2622" s="14"/>
      <c r="Y2622" s="14"/>
      <c r="Z2622" s="14"/>
      <c r="AA2622" s="14"/>
      <c r="AB2622" s="14"/>
      <c r="AC2622" s="14"/>
      <c r="AD2622" s="14"/>
      <c r="AE2622" s="14"/>
      <c r="AT2622" s="211" t="s">
        <v>394</v>
      </c>
      <c r="AU2622" s="211" t="s">
        <v>87</v>
      </c>
      <c r="AV2622" s="14" t="s">
        <v>87</v>
      </c>
      <c r="AW2622" s="14" t="s">
        <v>34</v>
      </c>
      <c r="AX2622" s="14" t="s">
        <v>78</v>
      </c>
      <c r="AY2622" s="211" t="s">
        <v>219</v>
      </c>
    </row>
    <row r="2623" s="13" customFormat="1">
      <c r="A2623" s="13"/>
      <c r="B2623" s="203"/>
      <c r="C2623" s="13"/>
      <c r="D2623" s="193" t="s">
        <v>394</v>
      </c>
      <c r="E2623" s="204" t="s">
        <v>1</v>
      </c>
      <c r="F2623" s="205" t="s">
        <v>913</v>
      </c>
      <c r="G2623" s="13"/>
      <c r="H2623" s="204" t="s">
        <v>1</v>
      </c>
      <c r="I2623" s="206"/>
      <c r="J2623" s="13"/>
      <c r="K2623" s="13"/>
      <c r="L2623" s="203"/>
      <c r="M2623" s="207"/>
      <c r="N2623" s="208"/>
      <c r="O2623" s="208"/>
      <c r="P2623" s="208"/>
      <c r="Q2623" s="208"/>
      <c r="R2623" s="208"/>
      <c r="S2623" s="208"/>
      <c r="T2623" s="209"/>
      <c r="U2623" s="13"/>
      <c r="V2623" s="13"/>
      <c r="W2623" s="13"/>
      <c r="X2623" s="13"/>
      <c r="Y2623" s="13"/>
      <c r="Z2623" s="13"/>
      <c r="AA2623" s="13"/>
      <c r="AB2623" s="13"/>
      <c r="AC2623" s="13"/>
      <c r="AD2623" s="13"/>
      <c r="AE2623" s="13"/>
      <c r="AT2623" s="204" t="s">
        <v>394</v>
      </c>
      <c r="AU2623" s="204" t="s">
        <v>87</v>
      </c>
      <c r="AV2623" s="13" t="s">
        <v>85</v>
      </c>
      <c r="AW2623" s="13" t="s">
        <v>34</v>
      </c>
      <c r="AX2623" s="13" t="s">
        <v>78</v>
      </c>
      <c r="AY2623" s="204" t="s">
        <v>219</v>
      </c>
    </row>
    <row r="2624" s="14" customFormat="1">
      <c r="A2624" s="14"/>
      <c r="B2624" s="210"/>
      <c r="C2624" s="14"/>
      <c r="D2624" s="193" t="s">
        <v>394</v>
      </c>
      <c r="E2624" s="211" t="s">
        <v>1</v>
      </c>
      <c r="F2624" s="212" t="s">
        <v>1227</v>
      </c>
      <c r="G2624" s="14"/>
      <c r="H2624" s="213">
        <v>29.690000000000001</v>
      </c>
      <c r="I2624" s="214"/>
      <c r="J2624" s="14"/>
      <c r="K2624" s="14"/>
      <c r="L2624" s="210"/>
      <c r="M2624" s="215"/>
      <c r="N2624" s="216"/>
      <c r="O2624" s="216"/>
      <c r="P2624" s="216"/>
      <c r="Q2624" s="216"/>
      <c r="R2624" s="216"/>
      <c r="S2624" s="216"/>
      <c r="T2624" s="217"/>
      <c r="U2624" s="14"/>
      <c r="V2624" s="14"/>
      <c r="W2624" s="14"/>
      <c r="X2624" s="14"/>
      <c r="Y2624" s="14"/>
      <c r="Z2624" s="14"/>
      <c r="AA2624" s="14"/>
      <c r="AB2624" s="14"/>
      <c r="AC2624" s="14"/>
      <c r="AD2624" s="14"/>
      <c r="AE2624" s="14"/>
      <c r="AT2624" s="211" t="s">
        <v>394</v>
      </c>
      <c r="AU2624" s="211" t="s">
        <v>87</v>
      </c>
      <c r="AV2624" s="14" t="s">
        <v>87</v>
      </c>
      <c r="AW2624" s="14" t="s">
        <v>34</v>
      </c>
      <c r="AX2624" s="14" t="s">
        <v>78</v>
      </c>
      <c r="AY2624" s="211" t="s">
        <v>219</v>
      </c>
    </row>
    <row r="2625" s="14" customFormat="1">
      <c r="A2625" s="14"/>
      <c r="B2625" s="210"/>
      <c r="C2625" s="14"/>
      <c r="D2625" s="193" t="s">
        <v>394</v>
      </c>
      <c r="E2625" s="211" t="s">
        <v>1</v>
      </c>
      <c r="F2625" s="212" t="s">
        <v>4265</v>
      </c>
      <c r="G2625" s="14"/>
      <c r="H2625" s="213">
        <v>55.229999999999997</v>
      </c>
      <c r="I2625" s="214"/>
      <c r="J2625" s="14"/>
      <c r="K2625" s="14"/>
      <c r="L2625" s="210"/>
      <c r="M2625" s="215"/>
      <c r="N2625" s="216"/>
      <c r="O2625" s="216"/>
      <c r="P2625" s="216"/>
      <c r="Q2625" s="216"/>
      <c r="R2625" s="216"/>
      <c r="S2625" s="216"/>
      <c r="T2625" s="217"/>
      <c r="U2625" s="14"/>
      <c r="V2625" s="14"/>
      <c r="W2625" s="14"/>
      <c r="X2625" s="14"/>
      <c r="Y2625" s="14"/>
      <c r="Z2625" s="14"/>
      <c r="AA2625" s="14"/>
      <c r="AB2625" s="14"/>
      <c r="AC2625" s="14"/>
      <c r="AD2625" s="14"/>
      <c r="AE2625" s="14"/>
      <c r="AT2625" s="211" t="s">
        <v>394</v>
      </c>
      <c r="AU2625" s="211" t="s">
        <v>87</v>
      </c>
      <c r="AV2625" s="14" t="s">
        <v>87</v>
      </c>
      <c r="AW2625" s="14" t="s">
        <v>34</v>
      </c>
      <c r="AX2625" s="14" t="s">
        <v>78</v>
      </c>
      <c r="AY2625" s="211" t="s">
        <v>219</v>
      </c>
    </row>
    <row r="2626" s="13" customFormat="1">
      <c r="A2626" s="13"/>
      <c r="B2626" s="203"/>
      <c r="C2626" s="13"/>
      <c r="D2626" s="193" t="s">
        <v>394</v>
      </c>
      <c r="E2626" s="204" t="s">
        <v>1</v>
      </c>
      <c r="F2626" s="205" t="s">
        <v>1228</v>
      </c>
      <c r="G2626" s="13"/>
      <c r="H2626" s="204" t="s">
        <v>1</v>
      </c>
      <c r="I2626" s="206"/>
      <c r="J2626" s="13"/>
      <c r="K2626" s="13"/>
      <c r="L2626" s="203"/>
      <c r="M2626" s="207"/>
      <c r="N2626" s="208"/>
      <c r="O2626" s="208"/>
      <c r="P2626" s="208"/>
      <c r="Q2626" s="208"/>
      <c r="R2626" s="208"/>
      <c r="S2626" s="208"/>
      <c r="T2626" s="209"/>
      <c r="U2626" s="13"/>
      <c r="V2626" s="13"/>
      <c r="W2626" s="13"/>
      <c r="X2626" s="13"/>
      <c r="Y2626" s="13"/>
      <c r="Z2626" s="13"/>
      <c r="AA2626" s="13"/>
      <c r="AB2626" s="13"/>
      <c r="AC2626" s="13"/>
      <c r="AD2626" s="13"/>
      <c r="AE2626" s="13"/>
      <c r="AT2626" s="204" t="s">
        <v>394</v>
      </c>
      <c r="AU2626" s="204" t="s">
        <v>87</v>
      </c>
      <c r="AV2626" s="13" t="s">
        <v>85</v>
      </c>
      <c r="AW2626" s="13" t="s">
        <v>34</v>
      </c>
      <c r="AX2626" s="13" t="s">
        <v>78</v>
      </c>
      <c r="AY2626" s="204" t="s">
        <v>219</v>
      </c>
    </row>
    <row r="2627" s="14" customFormat="1">
      <c r="A2627" s="14"/>
      <c r="B2627" s="210"/>
      <c r="C2627" s="14"/>
      <c r="D2627" s="193" t="s">
        <v>394</v>
      </c>
      <c r="E2627" s="211" t="s">
        <v>1</v>
      </c>
      <c r="F2627" s="212" t="s">
        <v>1229</v>
      </c>
      <c r="G2627" s="14"/>
      <c r="H2627" s="213">
        <v>2.52</v>
      </c>
      <c r="I2627" s="214"/>
      <c r="J2627" s="14"/>
      <c r="K2627" s="14"/>
      <c r="L2627" s="210"/>
      <c r="M2627" s="215"/>
      <c r="N2627" s="216"/>
      <c r="O2627" s="216"/>
      <c r="P2627" s="216"/>
      <c r="Q2627" s="216"/>
      <c r="R2627" s="216"/>
      <c r="S2627" s="216"/>
      <c r="T2627" s="217"/>
      <c r="U2627" s="14"/>
      <c r="V2627" s="14"/>
      <c r="W2627" s="14"/>
      <c r="X2627" s="14"/>
      <c r="Y2627" s="14"/>
      <c r="Z2627" s="14"/>
      <c r="AA2627" s="14"/>
      <c r="AB2627" s="14"/>
      <c r="AC2627" s="14"/>
      <c r="AD2627" s="14"/>
      <c r="AE2627" s="14"/>
      <c r="AT2627" s="211" t="s">
        <v>394</v>
      </c>
      <c r="AU2627" s="211" t="s">
        <v>87</v>
      </c>
      <c r="AV2627" s="14" t="s">
        <v>87</v>
      </c>
      <c r="AW2627" s="14" t="s">
        <v>34</v>
      </c>
      <c r="AX2627" s="14" t="s">
        <v>78</v>
      </c>
      <c r="AY2627" s="211" t="s">
        <v>219</v>
      </c>
    </row>
    <row r="2628" s="14" customFormat="1">
      <c r="A2628" s="14"/>
      <c r="B2628" s="210"/>
      <c r="C2628" s="14"/>
      <c r="D2628" s="193" t="s">
        <v>394</v>
      </c>
      <c r="E2628" s="211" t="s">
        <v>1</v>
      </c>
      <c r="F2628" s="212" t="s">
        <v>1288</v>
      </c>
      <c r="G2628" s="14"/>
      <c r="H2628" s="213">
        <v>19.199999999999999</v>
      </c>
      <c r="I2628" s="214"/>
      <c r="J2628" s="14"/>
      <c r="K2628" s="14"/>
      <c r="L2628" s="210"/>
      <c r="M2628" s="215"/>
      <c r="N2628" s="216"/>
      <c r="O2628" s="216"/>
      <c r="P2628" s="216"/>
      <c r="Q2628" s="216"/>
      <c r="R2628" s="216"/>
      <c r="S2628" s="216"/>
      <c r="T2628" s="217"/>
      <c r="U2628" s="14"/>
      <c r="V2628" s="14"/>
      <c r="W2628" s="14"/>
      <c r="X2628" s="14"/>
      <c r="Y2628" s="14"/>
      <c r="Z2628" s="14"/>
      <c r="AA2628" s="14"/>
      <c r="AB2628" s="14"/>
      <c r="AC2628" s="14"/>
      <c r="AD2628" s="14"/>
      <c r="AE2628" s="14"/>
      <c r="AT2628" s="211" t="s">
        <v>394</v>
      </c>
      <c r="AU2628" s="211" t="s">
        <v>87</v>
      </c>
      <c r="AV2628" s="14" t="s">
        <v>87</v>
      </c>
      <c r="AW2628" s="14" t="s">
        <v>34</v>
      </c>
      <c r="AX2628" s="14" t="s">
        <v>78</v>
      </c>
      <c r="AY2628" s="211" t="s">
        <v>219</v>
      </c>
    </row>
    <row r="2629" s="13" customFormat="1">
      <c r="A2629" s="13"/>
      <c r="B2629" s="203"/>
      <c r="C2629" s="13"/>
      <c r="D2629" s="193" t="s">
        <v>394</v>
      </c>
      <c r="E2629" s="204" t="s">
        <v>1</v>
      </c>
      <c r="F2629" s="205" t="s">
        <v>1041</v>
      </c>
      <c r="G2629" s="13"/>
      <c r="H2629" s="204" t="s">
        <v>1</v>
      </c>
      <c r="I2629" s="206"/>
      <c r="J2629" s="13"/>
      <c r="K2629" s="13"/>
      <c r="L2629" s="203"/>
      <c r="M2629" s="207"/>
      <c r="N2629" s="208"/>
      <c r="O2629" s="208"/>
      <c r="P2629" s="208"/>
      <c r="Q2629" s="208"/>
      <c r="R2629" s="208"/>
      <c r="S2629" s="208"/>
      <c r="T2629" s="209"/>
      <c r="U2629" s="13"/>
      <c r="V2629" s="13"/>
      <c r="W2629" s="13"/>
      <c r="X2629" s="13"/>
      <c r="Y2629" s="13"/>
      <c r="Z2629" s="13"/>
      <c r="AA2629" s="13"/>
      <c r="AB2629" s="13"/>
      <c r="AC2629" s="13"/>
      <c r="AD2629" s="13"/>
      <c r="AE2629" s="13"/>
      <c r="AT2629" s="204" t="s">
        <v>394</v>
      </c>
      <c r="AU2629" s="204" t="s">
        <v>87</v>
      </c>
      <c r="AV2629" s="13" t="s">
        <v>85</v>
      </c>
      <c r="AW2629" s="13" t="s">
        <v>34</v>
      </c>
      <c r="AX2629" s="13" t="s">
        <v>78</v>
      </c>
      <c r="AY2629" s="204" t="s">
        <v>219</v>
      </c>
    </row>
    <row r="2630" s="14" customFormat="1">
      <c r="A2630" s="14"/>
      <c r="B2630" s="210"/>
      <c r="C2630" s="14"/>
      <c r="D2630" s="193" t="s">
        <v>394</v>
      </c>
      <c r="E2630" s="211" t="s">
        <v>1</v>
      </c>
      <c r="F2630" s="212" t="s">
        <v>1234</v>
      </c>
      <c r="G2630" s="14"/>
      <c r="H2630" s="213">
        <v>3.4500000000000002</v>
      </c>
      <c r="I2630" s="214"/>
      <c r="J2630" s="14"/>
      <c r="K2630" s="14"/>
      <c r="L2630" s="210"/>
      <c r="M2630" s="215"/>
      <c r="N2630" s="216"/>
      <c r="O2630" s="216"/>
      <c r="P2630" s="216"/>
      <c r="Q2630" s="216"/>
      <c r="R2630" s="216"/>
      <c r="S2630" s="216"/>
      <c r="T2630" s="217"/>
      <c r="U2630" s="14"/>
      <c r="V2630" s="14"/>
      <c r="W2630" s="14"/>
      <c r="X2630" s="14"/>
      <c r="Y2630" s="14"/>
      <c r="Z2630" s="14"/>
      <c r="AA2630" s="14"/>
      <c r="AB2630" s="14"/>
      <c r="AC2630" s="14"/>
      <c r="AD2630" s="14"/>
      <c r="AE2630" s="14"/>
      <c r="AT2630" s="211" t="s">
        <v>394</v>
      </c>
      <c r="AU2630" s="211" t="s">
        <v>87</v>
      </c>
      <c r="AV2630" s="14" t="s">
        <v>87</v>
      </c>
      <c r="AW2630" s="14" t="s">
        <v>34</v>
      </c>
      <c r="AX2630" s="14" t="s">
        <v>78</v>
      </c>
      <c r="AY2630" s="211" t="s">
        <v>219</v>
      </c>
    </row>
    <row r="2631" s="14" customFormat="1">
      <c r="A2631" s="14"/>
      <c r="B2631" s="210"/>
      <c r="C2631" s="14"/>
      <c r="D2631" s="193" t="s">
        <v>394</v>
      </c>
      <c r="E2631" s="211" t="s">
        <v>1</v>
      </c>
      <c r="F2631" s="212" t="s">
        <v>1290</v>
      </c>
      <c r="G2631" s="14"/>
      <c r="H2631" s="213">
        <v>22.800000000000001</v>
      </c>
      <c r="I2631" s="214"/>
      <c r="J2631" s="14"/>
      <c r="K2631" s="14"/>
      <c r="L2631" s="210"/>
      <c r="M2631" s="215"/>
      <c r="N2631" s="216"/>
      <c r="O2631" s="216"/>
      <c r="P2631" s="216"/>
      <c r="Q2631" s="216"/>
      <c r="R2631" s="216"/>
      <c r="S2631" s="216"/>
      <c r="T2631" s="217"/>
      <c r="U2631" s="14"/>
      <c r="V2631" s="14"/>
      <c r="W2631" s="14"/>
      <c r="X2631" s="14"/>
      <c r="Y2631" s="14"/>
      <c r="Z2631" s="14"/>
      <c r="AA2631" s="14"/>
      <c r="AB2631" s="14"/>
      <c r="AC2631" s="14"/>
      <c r="AD2631" s="14"/>
      <c r="AE2631" s="14"/>
      <c r="AT2631" s="211" t="s">
        <v>394</v>
      </c>
      <c r="AU2631" s="211" t="s">
        <v>87</v>
      </c>
      <c r="AV2631" s="14" t="s">
        <v>87</v>
      </c>
      <c r="AW2631" s="14" t="s">
        <v>34</v>
      </c>
      <c r="AX2631" s="14" t="s">
        <v>78</v>
      </c>
      <c r="AY2631" s="211" t="s">
        <v>219</v>
      </c>
    </row>
    <row r="2632" s="13" customFormat="1">
      <c r="A2632" s="13"/>
      <c r="B2632" s="203"/>
      <c r="C2632" s="13"/>
      <c r="D2632" s="193" t="s">
        <v>394</v>
      </c>
      <c r="E2632" s="204" t="s">
        <v>1</v>
      </c>
      <c r="F2632" s="205" t="s">
        <v>987</v>
      </c>
      <c r="G2632" s="13"/>
      <c r="H2632" s="204" t="s">
        <v>1</v>
      </c>
      <c r="I2632" s="206"/>
      <c r="J2632" s="13"/>
      <c r="K2632" s="13"/>
      <c r="L2632" s="203"/>
      <c r="M2632" s="207"/>
      <c r="N2632" s="208"/>
      <c r="O2632" s="208"/>
      <c r="P2632" s="208"/>
      <c r="Q2632" s="208"/>
      <c r="R2632" s="208"/>
      <c r="S2632" s="208"/>
      <c r="T2632" s="209"/>
      <c r="U2632" s="13"/>
      <c r="V2632" s="13"/>
      <c r="W2632" s="13"/>
      <c r="X2632" s="13"/>
      <c r="Y2632" s="13"/>
      <c r="Z2632" s="13"/>
      <c r="AA2632" s="13"/>
      <c r="AB2632" s="13"/>
      <c r="AC2632" s="13"/>
      <c r="AD2632" s="13"/>
      <c r="AE2632" s="13"/>
      <c r="AT2632" s="204" t="s">
        <v>394</v>
      </c>
      <c r="AU2632" s="204" t="s">
        <v>87</v>
      </c>
      <c r="AV2632" s="13" t="s">
        <v>85</v>
      </c>
      <c r="AW2632" s="13" t="s">
        <v>34</v>
      </c>
      <c r="AX2632" s="13" t="s">
        <v>78</v>
      </c>
      <c r="AY2632" s="204" t="s">
        <v>219</v>
      </c>
    </row>
    <row r="2633" s="14" customFormat="1">
      <c r="A2633" s="14"/>
      <c r="B2633" s="210"/>
      <c r="C2633" s="14"/>
      <c r="D2633" s="193" t="s">
        <v>394</v>
      </c>
      <c r="E2633" s="211" t="s">
        <v>1</v>
      </c>
      <c r="F2633" s="212" t="s">
        <v>4266</v>
      </c>
      <c r="G2633" s="14"/>
      <c r="H2633" s="213">
        <v>3.6099999999999999</v>
      </c>
      <c r="I2633" s="214"/>
      <c r="J2633" s="14"/>
      <c r="K2633" s="14"/>
      <c r="L2633" s="210"/>
      <c r="M2633" s="215"/>
      <c r="N2633" s="216"/>
      <c r="O2633" s="216"/>
      <c r="P2633" s="216"/>
      <c r="Q2633" s="216"/>
      <c r="R2633" s="216"/>
      <c r="S2633" s="216"/>
      <c r="T2633" s="217"/>
      <c r="U2633" s="14"/>
      <c r="V2633" s="14"/>
      <c r="W2633" s="14"/>
      <c r="X2633" s="14"/>
      <c r="Y2633" s="14"/>
      <c r="Z2633" s="14"/>
      <c r="AA2633" s="14"/>
      <c r="AB2633" s="14"/>
      <c r="AC2633" s="14"/>
      <c r="AD2633" s="14"/>
      <c r="AE2633" s="14"/>
      <c r="AT2633" s="211" t="s">
        <v>394</v>
      </c>
      <c r="AU2633" s="211" t="s">
        <v>87</v>
      </c>
      <c r="AV2633" s="14" t="s">
        <v>87</v>
      </c>
      <c r="AW2633" s="14" t="s">
        <v>34</v>
      </c>
      <c r="AX2633" s="14" t="s">
        <v>78</v>
      </c>
      <c r="AY2633" s="211" t="s">
        <v>219</v>
      </c>
    </row>
    <row r="2634" s="14" customFormat="1">
      <c r="A2634" s="14"/>
      <c r="B2634" s="210"/>
      <c r="C2634" s="14"/>
      <c r="D2634" s="193" t="s">
        <v>394</v>
      </c>
      <c r="E2634" s="211" t="s">
        <v>1</v>
      </c>
      <c r="F2634" s="212" t="s">
        <v>4267</v>
      </c>
      <c r="G2634" s="14"/>
      <c r="H2634" s="213">
        <v>21.899999999999999</v>
      </c>
      <c r="I2634" s="214"/>
      <c r="J2634" s="14"/>
      <c r="K2634" s="14"/>
      <c r="L2634" s="210"/>
      <c r="M2634" s="215"/>
      <c r="N2634" s="216"/>
      <c r="O2634" s="216"/>
      <c r="P2634" s="216"/>
      <c r="Q2634" s="216"/>
      <c r="R2634" s="216"/>
      <c r="S2634" s="216"/>
      <c r="T2634" s="217"/>
      <c r="U2634" s="14"/>
      <c r="V2634" s="14"/>
      <c r="W2634" s="14"/>
      <c r="X2634" s="14"/>
      <c r="Y2634" s="14"/>
      <c r="Z2634" s="14"/>
      <c r="AA2634" s="14"/>
      <c r="AB2634" s="14"/>
      <c r="AC2634" s="14"/>
      <c r="AD2634" s="14"/>
      <c r="AE2634" s="14"/>
      <c r="AT2634" s="211" t="s">
        <v>394</v>
      </c>
      <c r="AU2634" s="211" t="s">
        <v>87</v>
      </c>
      <c r="AV2634" s="14" t="s">
        <v>87</v>
      </c>
      <c r="AW2634" s="14" t="s">
        <v>34</v>
      </c>
      <c r="AX2634" s="14" t="s">
        <v>78</v>
      </c>
      <c r="AY2634" s="211" t="s">
        <v>219</v>
      </c>
    </row>
    <row r="2635" s="13" customFormat="1">
      <c r="A2635" s="13"/>
      <c r="B2635" s="203"/>
      <c r="C2635" s="13"/>
      <c r="D2635" s="193" t="s">
        <v>394</v>
      </c>
      <c r="E2635" s="204" t="s">
        <v>1</v>
      </c>
      <c r="F2635" s="205" t="s">
        <v>937</v>
      </c>
      <c r="G2635" s="13"/>
      <c r="H2635" s="204" t="s">
        <v>1</v>
      </c>
      <c r="I2635" s="206"/>
      <c r="J2635" s="13"/>
      <c r="K2635" s="13"/>
      <c r="L2635" s="203"/>
      <c r="M2635" s="207"/>
      <c r="N2635" s="208"/>
      <c r="O2635" s="208"/>
      <c r="P2635" s="208"/>
      <c r="Q2635" s="208"/>
      <c r="R2635" s="208"/>
      <c r="S2635" s="208"/>
      <c r="T2635" s="209"/>
      <c r="U2635" s="13"/>
      <c r="V2635" s="13"/>
      <c r="W2635" s="13"/>
      <c r="X2635" s="13"/>
      <c r="Y2635" s="13"/>
      <c r="Z2635" s="13"/>
      <c r="AA2635" s="13"/>
      <c r="AB2635" s="13"/>
      <c r="AC2635" s="13"/>
      <c r="AD2635" s="13"/>
      <c r="AE2635" s="13"/>
      <c r="AT2635" s="204" t="s">
        <v>394</v>
      </c>
      <c r="AU2635" s="204" t="s">
        <v>87</v>
      </c>
      <c r="AV2635" s="13" t="s">
        <v>85</v>
      </c>
      <c r="AW2635" s="13" t="s">
        <v>34</v>
      </c>
      <c r="AX2635" s="13" t="s">
        <v>78</v>
      </c>
      <c r="AY2635" s="204" t="s">
        <v>219</v>
      </c>
    </row>
    <row r="2636" s="14" customFormat="1">
      <c r="A2636" s="14"/>
      <c r="B2636" s="210"/>
      <c r="C2636" s="14"/>
      <c r="D2636" s="193" t="s">
        <v>394</v>
      </c>
      <c r="E2636" s="211" t="s">
        <v>1</v>
      </c>
      <c r="F2636" s="212" t="s">
        <v>1236</v>
      </c>
      <c r="G2636" s="14"/>
      <c r="H2636" s="213">
        <v>11.68</v>
      </c>
      <c r="I2636" s="214"/>
      <c r="J2636" s="14"/>
      <c r="K2636" s="14"/>
      <c r="L2636" s="210"/>
      <c r="M2636" s="215"/>
      <c r="N2636" s="216"/>
      <c r="O2636" s="216"/>
      <c r="P2636" s="216"/>
      <c r="Q2636" s="216"/>
      <c r="R2636" s="216"/>
      <c r="S2636" s="216"/>
      <c r="T2636" s="217"/>
      <c r="U2636" s="14"/>
      <c r="V2636" s="14"/>
      <c r="W2636" s="14"/>
      <c r="X2636" s="14"/>
      <c r="Y2636" s="14"/>
      <c r="Z2636" s="14"/>
      <c r="AA2636" s="14"/>
      <c r="AB2636" s="14"/>
      <c r="AC2636" s="14"/>
      <c r="AD2636" s="14"/>
      <c r="AE2636" s="14"/>
      <c r="AT2636" s="211" t="s">
        <v>394</v>
      </c>
      <c r="AU2636" s="211" t="s">
        <v>87</v>
      </c>
      <c r="AV2636" s="14" t="s">
        <v>87</v>
      </c>
      <c r="AW2636" s="14" t="s">
        <v>34</v>
      </c>
      <c r="AX2636" s="14" t="s">
        <v>78</v>
      </c>
      <c r="AY2636" s="211" t="s">
        <v>219</v>
      </c>
    </row>
    <row r="2637" s="14" customFormat="1">
      <c r="A2637" s="14"/>
      <c r="B2637" s="210"/>
      <c r="C2637" s="14"/>
      <c r="D2637" s="193" t="s">
        <v>394</v>
      </c>
      <c r="E2637" s="211" t="s">
        <v>1</v>
      </c>
      <c r="F2637" s="212" t="s">
        <v>1293</v>
      </c>
      <c r="G2637" s="14"/>
      <c r="H2637" s="213">
        <v>30.600000000000001</v>
      </c>
      <c r="I2637" s="214"/>
      <c r="J2637" s="14"/>
      <c r="K2637" s="14"/>
      <c r="L2637" s="210"/>
      <c r="M2637" s="215"/>
      <c r="N2637" s="216"/>
      <c r="O2637" s="216"/>
      <c r="P2637" s="216"/>
      <c r="Q2637" s="216"/>
      <c r="R2637" s="216"/>
      <c r="S2637" s="216"/>
      <c r="T2637" s="217"/>
      <c r="U2637" s="14"/>
      <c r="V2637" s="14"/>
      <c r="W2637" s="14"/>
      <c r="X2637" s="14"/>
      <c r="Y2637" s="14"/>
      <c r="Z2637" s="14"/>
      <c r="AA2637" s="14"/>
      <c r="AB2637" s="14"/>
      <c r="AC2637" s="14"/>
      <c r="AD2637" s="14"/>
      <c r="AE2637" s="14"/>
      <c r="AT2637" s="211" t="s">
        <v>394</v>
      </c>
      <c r="AU2637" s="211" t="s">
        <v>87</v>
      </c>
      <c r="AV2637" s="14" t="s">
        <v>87</v>
      </c>
      <c r="AW2637" s="14" t="s">
        <v>34</v>
      </c>
      <c r="AX2637" s="14" t="s">
        <v>78</v>
      </c>
      <c r="AY2637" s="211" t="s">
        <v>219</v>
      </c>
    </row>
    <row r="2638" s="13" customFormat="1">
      <c r="A2638" s="13"/>
      <c r="B2638" s="203"/>
      <c r="C2638" s="13"/>
      <c r="D2638" s="193" t="s">
        <v>394</v>
      </c>
      <c r="E2638" s="204" t="s">
        <v>1</v>
      </c>
      <c r="F2638" s="205" t="s">
        <v>1077</v>
      </c>
      <c r="G2638" s="13"/>
      <c r="H2638" s="204" t="s">
        <v>1</v>
      </c>
      <c r="I2638" s="206"/>
      <c r="J2638" s="13"/>
      <c r="K2638" s="13"/>
      <c r="L2638" s="203"/>
      <c r="M2638" s="207"/>
      <c r="N2638" s="208"/>
      <c r="O2638" s="208"/>
      <c r="P2638" s="208"/>
      <c r="Q2638" s="208"/>
      <c r="R2638" s="208"/>
      <c r="S2638" s="208"/>
      <c r="T2638" s="209"/>
      <c r="U2638" s="13"/>
      <c r="V2638" s="13"/>
      <c r="W2638" s="13"/>
      <c r="X2638" s="13"/>
      <c r="Y2638" s="13"/>
      <c r="Z2638" s="13"/>
      <c r="AA2638" s="13"/>
      <c r="AB2638" s="13"/>
      <c r="AC2638" s="13"/>
      <c r="AD2638" s="13"/>
      <c r="AE2638" s="13"/>
      <c r="AT2638" s="204" t="s">
        <v>394</v>
      </c>
      <c r="AU2638" s="204" t="s">
        <v>87</v>
      </c>
      <c r="AV2638" s="13" t="s">
        <v>85</v>
      </c>
      <c r="AW2638" s="13" t="s">
        <v>34</v>
      </c>
      <c r="AX2638" s="13" t="s">
        <v>78</v>
      </c>
      <c r="AY2638" s="204" t="s">
        <v>219</v>
      </c>
    </row>
    <row r="2639" s="14" customFormat="1">
      <c r="A2639" s="14"/>
      <c r="B2639" s="210"/>
      <c r="C2639" s="14"/>
      <c r="D2639" s="193" t="s">
        <v>394</v>
      </c>
      <c r="E2639" s="211" t="s">
        <v>1</v>
      </c>
      <c r="F2639" s="212" t="s">
        <v>4268</v>
      </c>
      <c r="G2639" s="14"/>
      <c r="H2639" s="213">
        <v>4.0800000000000001</v>
      </c>
      <c r="I2639" s="214"/>
      <c r="J2639" s="14"/>
      <c r="K2639" s="14"/>
      <c r="L2639" s="210"/>
      <c r="M2639" s="215"/>
      <c r="N2639" s="216"/>
      <c r="O2639" s="216"/>
      <c r="P2639" s="216"/>
      <c r="Q2639" s="216"/>
      <c r="R2639" s="216"/>
      <c r="S2639" s="216"/>
      <c r="T2639" s="217"/>
      <c r="U2639" s="14"/>
      <c r="V2639" s="14"/>
      <c r="W2639" s="14"/>
      <c r="X2639" s="14"/>
      <c r="Y2639" s="14"/>
      <c r="Z2639" s="14"/>
      <c r="AA2639" s="14"/>
      <c r="AB2639" s="14"/>
      <c r="AC2639" s="14"/>
      <c r="AD2639" s="14"/>
      <c r="AE2639" s="14"/>
      <c r="AT2639" s="211" t="s">
        <v>394</v>
      </c>
      <c r="AU2639" s="211" t="s">
        <v>87</v>
      </c>
      <c r="AV2639" s="14" t="s">
        <v>87</v>
      </c>
      <c r="AW2639" s="14" t="s">
        <v>34</v>
      </c>
      <c r="AX2639" s="14" t="s">
        <v>78</v>
      </c>
      <c r="AY2639" s="211" t="s">
        <v>219</v>
      </c>
    </row>
    <row r="2640" s="14" customFormat="1">
      <c r="A2640" s="14"/>
      <c r="B2640" s="210"/>
      <c r="C2640" s="14"/>
      <c r="D2640" s="193" t="s">
        <v>394</v>
      </c>
      <c r="E2640" s="211" t="s">
        <v>1</v>
      </c>
      <c r="F2640" s="212" t="s">
        <v>4269</v>
      </c>
      <c r="G2640" s="14"/>
      <c r="H2640" s="213">
        <v>25.199999999999999</v>
      </c>
      <c r="I2640" s="214"/>
      <c r="J2640" s="14"/>
      <c r="K2640" s="14"/>
      <c r="L2640" s="210"/>
      <c r="M2640" s="215"/>
      <c r="N2640" s="216"/>
      <c r="O2640" s="216"/>
      <c r="P2640" s="216"/>
      <c r="Q2640" s="216"/>
      <c r="R2640" s="216"/>
      <c r="S2640" s="216"/>
      <c r="T2640" s="217"/>
      <c r="U2640" s="14"/>
      <c r="V2640" s="14"/>
      <c r="W2640" s="14"/>
      <c r="X2640" s="14"/>
      <c r="Y2640" s="14"/>
      <c r="Z2640" s="14"/>
      <c r="AA2640" s="14"/>
      <c r="AB2640" s="14"/>
      <c r="AC2640" s="14"/>
      <c r="AD2640" s="14"/>
      <c r="AE2640" s="14"/>
      <c r="AT2640" s="211" t="s">
        <v>394</v>
      </c>
      <c r="AU2640" s="211" t="s">
        <v>87</v>
      </c>
      <c r="AV2640" s="14" t="s">
        <v>87</v>
      </c>
      <c r="AW2640" s="14" t="s">
        <v>34</v>
      </c>
      <c r="AX2640" s="14" t="s">
        <v>78</v>
      </c>
      <c r="AY2640" s="211" t="s">
        <v>219</v>
      </c>
    </row>
    <row r="2641" s="13" customFormat="1">
      <c r="A2641" s="13"/>
      <c r="B2641" s="203"/>
      <c r="C2641" s="13"/>
      <c r="D2641" s="193" t="s">
        <v>394</v>
      </c>
      <c r="E2641" s="204" t="s">
        <v>1</v>
      </c>
      <c r="F2641" s="205" t="s">
        <v>459</v>
      </c>
      <c r="G2641" s="13"/>
      <c r="H2641" s="204" t="s">
        <v>1</v>
      </c>
      <c r="I2641" s="206"/>
      <c r="J2641" s="13"/>
      <c r="K2641" s="13"/>
      <c r="L2641" s="203"/>
      <c r="M2641" s="207"/>
      <c r="N2641" s="208"/>
      <c r="O2641" s="208"/>
      <c r="P2641" s="208"/>
      <c r="Q2641" s="208"/>
      <c r="R2641" s="208"/>
      <c r="S2641" s="208"/>
      <c r="T2641" s="209"/>
      <c r="U2641" s="13"/>
      <c r="V2641" s="13"/>
      <c r="W2641" s="13"/>
      <c r="X2641" s="13"/>
      <c r="Y2641" s="13"/>
      <c r="Z2641" s="13"/>
      <c r="AA2641" s="13"/>
      <c r="AB2641" s="13"/>
      <c r="AC2641" s="13"/>
      <c r="AD2641" s="13"/>
      <c r="AE2641" s="13"/>
      <c r="AT2641" s="204" t="s">
        <v>394</v>
      </c>
      <c r="AU2641" s="204" t="s">
        <v>87</v>
      </c>
      <c r="AV2641" s="13" t="s">
        <v>85</v>
      </c>
      <c r="AW2641" s="13" t="s">
        <v>34</v>
      </c>
      <c r="AX2641" s="13" t="s">
        <v>78</v>
      </c>
      <c r="AY2641" s="204" t="s">
        <v>219</v>
      </c>
    </row>
    <row r="2642" s="13" customFormat="1">
      <c r="A2642" s="13"/>
      <c r="B2642" s="203"/>
      <c r="C2642" s="13"/>
      <c r="D2642" s="193" t="s">
        <v>394</v>
      </c>
      <c r="E2642" s="204" t="s">
        <v>1</v>
      </c>
      <c r="F2642" s="205" t="s">
        <v>803</v>
      </c>
      <c r="G2642" s="13"/>
      <c r="H2642" s="204" t="s">
        <v>1</v>
      </c>
      <c r="I2642" s="206"/>
      <c r="J2642" s="13"/>
      <c r="K2642" s="13"/>
      <c r="L2642" s="203"/>
      <c r="M2642" s="207"/>
      <c r="N2642" s="208"/>
      <c r="O2642" s="208"/>
      <c r="P2642" s="208"/>
      <c r="Q2642" s="208"/>
      <c r="R2642" s="208"/>
      <c r="S2642" s="208"/>
      <c r="T2642" s="209"/>
      <c r="U2642" s="13"/>
      <c r="V2642" s="13"/>
      <c r="W2642" s="13"/>
      <c r="X2642" s="13"/>
      <c r="Y2642" s="13"/>
      <c r="Z2642" s="13"/>
      <c r="AA2642" s="13"/>
      <c r="AB2642" s="13"/>
      <c r="AC2642" s="13"/>
      <c r="AD2642" s="13"/>
      <c r="AE2642" s="13"/>
      <c r="AT2642" s="204" t="s">
        <v>394</v>
      </c>
      <c r="AU2642" s="204" t="s">
        <v>87</v>
      </c>
      <c r="AV2642" s="13" t="s">
        <v>85</v>
      </c>
      <c r="AW2642" s="13" t="s">
        <v>34</v>
      </c>
      <c r="AX2642" s="13" t="s">
        <v>78</v>
      </c>
      <c r="AY2642" s="204" t="s">
        <v>219</v>
      </c>
    </row>
    <row r="2643" s="14" customFormat="1">
      <c r="A2643" s="14"/>
      <c r="B2643" s="210"/>
      <c r="C2643" s="14"/>
      <c r="D2643" s="193" t="s">
        <v>394</v>
      </c>
      <c r="E2643" s="211" t="s">
        <v>1</v>
      </c>
      <c r="F2643" s="212" t="s">
        <v>828</v>
      </c>
      <c r="G2643" s="14"/>
      <c r="H2643" s="213">
        <v>12.42</v>
      </c>
      <c r="I2643" s="214"/>
      <c r="J2643" s="14"/>
      <c r="K2643" s="14"/>
      <c r="L2643" s="210"/>
      <c r="M2643" s="215"/>
      <c r="N2643" s="216"/>
      <c r="O2643" s="216"/>
      <c r="P2643" s="216"/>
      <c r="Q2643" s="216"/>
      <c r="R2643" s="216"/>
      <c r="S2643" s="216"/>
      <c r="T2643" s="217"/>
      <c r="U2643" s="14"/>
      <c r="V2643" s="14"/>
      <c r="W2643" s="14"/>
      <c r="X2643" s="14"/>
      <c r="Y2643" s="14"/>
      <c r="Z2643" s="14"/>
      <c r="AA2643" s="14"/>
      <c r="AB2643" s="14"/>
      <c r="AC2643" s="14"/>
      <c r="AD2643" s="14"/>
      <c r="AE2643" s="14"/>
      <c r="AT2643" s="211" t="s">
        <v>394</v>
      </c>
      <c r="AU2643" s="211" t="s">
        <v>87</v>
      </c>
      <c r="AV2643" s="14" t="s">
        <v>87</v>
      </c>
      <c r="AW2643" s="14" t="s">
        <v>34</v>
      </c>
      <c r="AX2643" s="14" t="s">
        <v>78</v>
      </c>
      <c r="AY2643" s="211" t="s">
        <v>219</v>
      </c>
    </row>
    <row r="2644" s="14" customFormat="1">
      <c r="A2644" s="14"/>
      <c r="B2644" s="210"/>
      <c r="C2644" s="14"/>
      <c r="D2644" s="193" t="s">
        <v>394</v>
      </c>
      <c r="E2644" s="211" t="s">
        <v>1</v>
      </c>
      <c r="F2644" s="212" t="s">
        <v>4270</v>
      </c>
      <c r="G2644" s="14"/>
      <c r="H2644" s="213">
        <v>42.299999999999997</v>
      </c>
      <c r="I2644" s="214"/>
      <c r="J2644" s="14"/>
      <c r="K2644" s="14"/>
      <c r="L2644" s="210"/>
      <c r="M2644" s="215"/>
      <c r="N2644" s="216"/>
      <c r="O2644" s="216"/>
      <c r="P2644" s="216"/>
      <c r="Q2644" s="216"/>
      <c r="R2644" s="216"/>
      <c r="S2644" s="216"/>
      <c r="T2644" s="217"/>
      <c r="U2644" s="14"/>
      <c r="V2644" s="14"/>
      <c r="W2644" s="14"/>
      <c r="X2644" s="14"/>
      <c r="Y2644" s="14"/>
      <c r="Z2644" s="14"/>
      <c r="AA2644" s="14"/>
      <c r="AB2644" s="14"/>
      <c r="AC2644" s="14"/>
      <c r="AD2644" s="14"/>
      <c r="AE2644" s="14"/>
      <c r="AT2644" s="211" t="s">
        <v>394</v>
      </c>
      <c r="AU2644" s="211" t="s">
        <v>87</v>
      </c>
      <c r="AV2644" s="14" t="s">
        <v>87</v>
      </c>
      <c r="AW2644" s="14" t="s">
        <v>34</v>
      </c>
      <c r="AX2644" s="14" t="s">
        <v>78</v>
      </c>
      <c r="AY2644" s="211" t="s">
        <v>219</v>
      </c>
    </row>
    <row r="2645" s="13" customFormat="1">
      <c r="A2645" s="13"/>
      <c r="B2645" s="203"/>
      <c r="C2645" s="13"/>
      <c r="D2645" s="193" t="s">
        <v>394</v>
      </c>
      <c r="E2645" s="204" t="s">
        <v>1</v>
      </c>
      <c r="F2645" s="205" t="s">
        <v>678</v>
      </c>
      <c r="G2645" s="13"/>
      <c r="H2645" s="204" t="s">
        <v>1</v>
      </c>
      <c r="I2645" s="206"/>
      <c r="J2645" s="13"/>
      <c r="K2645" s="13"/>
      <c r="L2645" s="203"/>
      <c r="M2645" s="207"/>
      <c r="N2645" s="208"/>
      <c r="O2645" s="208"/>
      <c r="P2645" s="208"/>
      <c r="Q2645" s="208"/>
      <c r="R2645" s="208"/>
      <c r="S2645" s="208"/>
      <c r="T2645" s="209"/>
      <c r="U2645" s="13"/>
      <c r="V2645" s="13"/>
      <c r="W2645" s="13"/>
      <c r="X2645" s="13"/>
      <c r="Y2645" s="13"/>
      <c r="Z2645" s="13"/>
      <c r="AA2645" s="13"/>
      <c r="AB2645" s="13"/>
      <c r="AC2645" s="13"/>
      <c r="AD2645" s="13"/>
      <c r="AE2645" s="13"/>
      <c r="AT2645" s="204" t="s">
        <v>394</v>
      </c>
      <c r="AU2645" s="204" t="s">
        <v>87</v>
      </c>
      <c r="AV2645" s="13" t="s">
        <v>85</v>
      </c>
      <c r="AW2645" s="13" t="s">
        <v>34</v>
      </c>
      <c r="AX2645" s="13" t="s">
        <v>78</v>
      </c>
      <c r="AY2645" s="204" t="s">
        <v>219</v>
      </c>
    </row>
    <row r="2646" s="14" customFormat="1">
      <c r="A2646" s="14"/>
      <c r="B2646" s="210"/>
      <c r="C2646" s="14"/>
      <c r="D2646" s="193" t="s">
        <v>394</v>
      </c>
      <c r="E2646" s="211" t="s">
        <v>1</v>
      </c>
      <c r="F2646" s="212" t="s">
        <v>4271</v>
      </c>
      <c r="G2646" s="14"/>
      <c r="H2646" s="213">
        <v>18.989999999999998</v>
      </c>
      <c r="I2646" s="214"/>
      <c r="J2646" s="14"/>
      <c r="K2646" s="14"/>
      <c r="L2646" s="210"/>
      <c r="M2646" s="215"/>
      <c r="N2646" s="216"/>
      <c r="O2646" s="216"/>
      <c r="P2646" s="216"/>
      <c r="Q2646" s="216"/>
      <c r="R2646" s="216"/>
      <c r="S2646" s="216"/>
      <c r="T2646" s="217"/>
      <c r="U2646" s="14"/>
      <c r="V2646" s="14"/>
      <c r="W2646" s="14"/>
      <c r="X2646" s="14"/>
      <c r="Y2646" s="14"/>
      <c r="Z2646" s="14"/>
      <c r="AA2646" s="14"/>
      <c r="AB2646" s="14"/>
      <c r="AC2646" s="14"/>
      <c r="AD2646" s="14"/>
      <c r="AE2646" s="14"/>
      <c r="AT2646" s="211" t="s">
        <v>394</v>
      </c>
      <c r="AU2646" s="211" t="s">
        <v>87</v>
      </c>
      <c r="AV2646" s="14" t="s">
        <v>87</v>
      </c>
      <c r="AW2646" s="14" t="s">
        <v>34</v>
      </c>
      <c r="AX2646" s="14" t="s">
        <v>78</v>
      </c>
      <c r="AY2646" s="211" t="s">
        <v>219</v>
      </c>
    </row>
    <row r="2647" s="14" customFormat="1">
      <c r="A2647" s="14"/>
      <c r="B2647" s="210"/>
      <c r="C2647" s="14"/>
      <c r="D2647" s="193" t="s">
        <v>394</v>
      </c>
      <c r="E2647" s="211" t="s">
        <v>1</v>
      </c>
      <c r="F2647" s="212" t="s">
        <v>4272</v>
      </c>
      <c r="G2647" s="14"/>
      <c r="H2647" s="213">
        <v>27.75</v>
      </c>
      <c r="I2647" s="214"/>
      <c r="J2647" s="14"/>
      <c r="K2647" s="14"/>
      <c r="L2647" s="210"/>
      <c r="M2647" s="215"/>
      <c r="N2647" s="216"/>
      <c r="O2647" s="216"/>
      <c r="P2647" s="216"/>
      <c r="Q2647" s="216"/>
      <c r="R2647" s="216"/>
      <c r="S2647" s="216"/>
      <c r="T2647" s="217"/>
      <c r="U2647" s="14"/>
      <c r="V2647" s="14"/>
      <c r="W2647" s="14"/>
      <c r="X2647" s="14"/>
      <c r="Y2647" s="14"/>
      <c r="Z2647" s="14"/>
      <c r="AA2647" s="14"/>
      <c r="AB2647" s="14"/>
      <c r="AC2647" s="14"/>
      <c r="AD2647" s="14"/>
      <c r="AE2647" s="14"/>
      <c r="AT2647" s="211" t="s">
        <v>394</v>
      </c>
      <c r="AU2647" s="211" t="s">
        <v>87</v>
      </c>
      <c r="AV2647" s="14" t="s">
        <v>87</v>
      </c>
      <c r="AW2647" s="14" t="s">
        <v>34</v>
      </c>
      <c r="AX2647" s="14" t="s">
        <v>78</v>
      </c>
      <c r="AY2647" s="211" t="s">
        <v>219</v>
      </c>
    </row>
    <row r="2648" s="13" customFormat="1">
      <c r="A2648" s="13"/>
      <c r="B2648" s="203"/>
      <c r="C2648" s="13"/>
      <c r="D2648" s="193" t="s">
        <v>394</v>
      </c>
      <c r="E2648" s="204" t="s">
        <v>1</v>
      </c>
      <c r="F2648" s="205" t="s">
        <v>666</v>
      </c>
      <c r="G2648" s="13"/>
      <c r="H2648" s="204" t="s">
        <v>1</v>
      </c>
      <c r="I2648" s="206"/>
      <c r="J2648" s="13"/>
      <c r="K2648" s="13"/>
      <c r="L2648" s="203"/>
      <c r="M2648" s="207"/>
      <c r="N2648" s="208"/>
      <c r="O2648" s="208"/>
      <c r="P2648" s="208"/>
      <c r="Q2648" s="208"/>
      <c r="R2648" s="208"/>
      <c r="S2648" s="208"/>
      <c r="T2648" s="209"/>
      <c r="U2648" s="13"/>
      <c r="V2648" s="13"/>
      <c r="W2648" s="13"/>
      <c r="X2648" s="13"/>
      <c r="Y2648" s="13"/>
      <c r="Z2648" s="13"/>
      <c r="AA2648" s="13"/>
      <c r="AB2648" s="13"/>
      <c r="AC2648" s="13"/>
      <c r="AD2648" s="13"/>
      <c r="AE2648" s="13"/>
      <c r="AT2648" s="204" t="s">
        <v>394</v>
      </c>
      <c r="AU2648" s="204" t="s">
        <v>87</v>
      </c>
      <c r="AV2648" s="13" t="s">
        <v>85</v>
      </c>
      <c r="AW2648" s="13" t="s">
        <v>34</v>
      </c>
      <c r="AX2648" s="13" t="s">
        <v>78</v>
      </c>
      <c r="AY2648" s="204" t="s">
        <v>219</v>
      </c>
    </row>
    <row r="2649" s="14" customFormat="1">
      <c r="A2649" s="14"/>
      <c r="B2649" s="210"/>
      <c r="C2649" s="14"/>
      <c r="D2649" s="193" t="s">
        <v>394</v>
      </c>
      <c r="E2649" s="211" t="s">
        <v>1</v>
      </c>
      <c r="F2649" s="212" t="s">
        <v>4273</v>
      </c>
      <c r="G2649" s="14"/>
      <c r="H2649" s="213">
        <v>12.94</v>
      </c>
      <c r="I2649" s="214"/>
      <c r="J2649" s="14"/>
      <c r="K2649" s="14"/>
      <c r="L2649" s="210"/>
      <c r="M2649" s="215"/>
      <c r="N2649" s="216"/>
      <c r="O2649" s="216"/>
      <c r="P2649" s="216"/>
      <c r="Q2649" s="216"/>
      <c r="R2649" s="216"/>
      <c r="S2649" s="216"/>
      <c r="T2649" s="217"/>
      <c r="U2649" s="14"/>
      <c r="V2649" s="14"/>
      <c r="W2649" s="14"/>
      <c r="X2649" s="14"/>
      <c r="Y2649" s="14"/>
      <c r="Z2649" s="14"/>
      <c r="AA2649" s="14"/>
      <c r="AB2649" s="14"/>
      <c r="AC2649" s="14"/>
      <c r="AD2649" s="14"/>
      <c r="AE2649" s="14"/>
      <c r="AT2649" s="211" t="s">
        <v>394</v>
      </c>
      <c r="AU2649" s="211" t="s">
        <v>87</v>
      </c>
      <c r="AV2649" s="14" t="s">
        <v>87</v>
      </c>
      <c r="AW2649" s="14" t="s">
        <v>34</v>
      </c>
      <c r="AX2649" s="14" t="s">
        <v>78</v>
      </c>
      <c r="AY2649" s="211" t="s">
        <v>219</v>
      </c>
    </row>
    <row r="2650" s="14" customFormat="1">
      <c r="A2650" s="14"/>
      <c r="B2650" s="210"/>
      <c r="C2650" s="14"/>
      <c r="D2650" s="193" t="s">
        <v>394</v>
      </c>
      <c r="E2650" s="211" t="s">
        <v>1</v>
      </c>
      <c r="F2650" s="212" t="s">
        <v>4274</v>
      </c>
      <c r="G2650" s="14"/>
      <c r="H2650" s="213">
        <v>21.600000000000001</v>
      </c>
      <c r="I2650" s="214"/>
      <c r="J2650" s="14"/>
      <c r="K2650" s="14"/>
      <c r="L2650" s="210"/>
      <c r="M2650" s="215"/>
      <c r="N2650" s="216"/>
      <c r="O2650" s="216"/>
      <c r="P2650" s="216"/>
      <c r="Q2650" s="216"/>
      <c r="R2650" s="216"/>
      <c r="S2650" s="216"/>
      <c r="T2650" s="217"/>
      <c r="U2650" s="14"/>
      <c r="V2650" s="14"/>
      <c r="W2650" s="14"/>
      <c r="X2650" s="14"/>
      <c r="Y2650" s="14"/>
      <c r="Z2650" s="14"/>
      <c r="AA2650" s="14"/>
      <c r="AB2650" s="14"/>
      <c r="AC2650" s="14"/>
      <c r="AD2650" s="14"/>
      <c r="AE2650" s="14"/>
      <c r="AT2650" s="211" t="s">
        <v>394</v>
      </c>
      <c r="AU2650" s="211" t="s">
        <v>87</v>
      </c>
      <c r="AV2650" s="14" t="s">
        <v>87</v>
      </c>
      <c r="AW2650" s="14" t="s">
        <v>34</v>
      </c>
      <c r="AX2650" s="14" t="s">
        <v>78</v>
      </c>
      <c r="AY2650" s="211" t="s">
        <v>219</v>
      </c>
    </row>
    <row r="2651" s="13" customFormat="1">
      <c r="A2651" s="13"/>
      <c r="B2651" s="203"/>
      <c r="C2651" s="13"/>
      <c r="D2651" s="193" t="s">
        <v>394</v>
      </c>
      <c r="E2651" s="204" t="s">
        <v>1</v>
      </c>
      <c r="F2651" s="205" t="s">
        <v>1239</v>
      </c>
      <c r="G2651" s="13"/>
      <c r="H2651" s="204" t="s">
        <v>1</v>
      </c>
      <c r="I2651" s="206"/>
      <c r="J2651" s="13"/>
      <c r="K2651" s="13"/>
      <c r="L2651" s="203"/>
      <c r="M2651" s="207"/>
      <c r="N2651" s="208"/>
      <c r="O2651" s="208"/>
      <c r="P2651" s="208"/>
      <c r="Q2651" s="208"/>
      <c r="R2651" s="208"/>
      <c r="S2651" s="208"/>
      <c r="T2651" s="209"/>
      <c r="U2651" s="13"/>
      <c r="V2651" s="13"/>
      <c r="W2651" s="13"/>
      <c r="X2651" s="13"/>
      <c r="Y2651" s="13"/>
      <c r="Z2651" s="13"/>
      <c r="AA2651" s="13"/>
      <c r="AB2651" s="13"/>
      <c r="AC2651" s="13"/>
      <c r="AD2651" s="13"/>
      <c r="AE2651" s="13"/>
      <c r="AT2651" s="204" t="s">
        <v>394</v>
      </c>
      <c r="AU2651" s="204" t="s">
        <v>87</v>
      </c>
      <c r="AV2651" s="13" t="s">
        <v>85</v>
      </c>
      <c r="AW2651" s="13" t="s">
        <v>34</v>
      </c>
      <c r="AX2651" s="13" t="s">
        <v>78</v>
      </c>
      <c r="AY2651" s="204" t="s">
        <v>219</v>
      </c>
    </row>
    <row r="2652" s="14" customFormat="1">
      <c r="A2652" s="14"/>
      <c r="B2652" s="210"/>
      <c r="C2652" s="14"/>
      <c r="D2652" s="193" t="s">
        <v>394</v>
      </c>
      <c r="E2652" s="211" t="s">
        <v>1</v>
      </c>
      <c r="F2652" s="212" t="s">
        <v>4275</v>
      </c>
      <c r="G2652" s="14"/>
      <c r="H2652" s="213">
        <v>3.2799999999999998</v>
      </c>
      <c r="I2652" s="214"/>
      <c r="J2652" s="14"/>
      <c r="K2652" s="14"/>
      <c r="L2652" s="210"/>
      <c r="M2652" s="215"/>
      <c r="N2652" s="216"/>
      <c r="O2652" s="216"/>
      <c r="P2652" s="216"/>
      <c r="Q2652" s="216"/>
      <c r="R2652" s="216"/>
      <c r="S2652" s="216"/>
      <c r="T2652" s="217"/>
      <c r="U2652" s="14"/>
      <c r="V2652" s="14"/>
      <c r="W2652" s="14"/>
      <c r="X2652" s="14"/>
      <c r="Y2652" s="14"/>
      <c r="Z2652" s="14"/>
      <c r="AA2652" s="14"/>
      <c r="AB2652" s="14"/>
      <c r="AC2652" s="14"/>
      <c r="AD2652" s="14"/>
      <c r="AE2652" s="14"/>
      <c r="AT2652" s="211" t="s">
        <v>394</v>
      </c>
      <c r="AU2652" s="211" t="s">
        <v>87</v>
      </c>
      <c r="AV2652" s="14" t="s">
        <v>87</v>
      </c>
      <c r="AW2652" s="14" t="s">
        <v>34</v>
      </c>
      <c r="AX2652" s="14" t="s">
        <v>78</v>
      </c>
      <c r="AY2652" s="211" t="s">
        <v>219</v>
      </c>
    </row>
    <row r="2653" s="14" customFormat="1">
      <c r="A2653" s="14"/>
      <c r="B2653" s="210"/>
      <c r="C2653" s="14"/>
      <c r="D2653" s="193" t="s">
        <v>394</v>
      </c>
      <c r="E2653" s="211" t="s">
        <v>1</v>
      </c>
      <c r="F2653" s="212" t="s">
        <v>4276</v>
      </c>
      <c r="G2653" s="14"/>
      <c r="H2653" s="213">
        <v>10.949999999999999</v>
      </c>
      <c r="I2653" s="214"/>
      <c r="J2653" s="14"/>
      <c r="K2653" s="14"/>
      <c r="L2653" s="210"/>
      <c r="M2653" s="215"/>
      <c r="N2653" s="216"/>
      <c r="O2653" s="216"/>
      <c r="P2653" s="216"/>
      <c r="Q2653" s="216"/>
      <c r="R2653" s="216"/>
      <c r="S2653" s="216"/>
      <c r="T2653" s="217"/>
      <c r="U2653" s="14"/>
      <c r="V2653" s="14"/>
      <c r="W2653" s="14"/>
      <c r="X2653" s="14"/>
      <c r="Y2653" s="14"/>
      <c r="Z2653" s="14"/>
      <c r="AA2653" s="14"/>
      <c r="AB2653" s="14"/>
      <c r="AC2653" s="14"/>
      <c r="AD2653" s="14"/>
      <c r="AE2653" s="14"/>
      <c r="AT2653" s="211" t="s">
        <v>394</v>
      </c>
      <c r="AU2653" s="211" t="s">
        <v>87</v>
      </c>
      <c r="AV2653" s="14" t="s">
        <v>87</v>
      </c>
      <c r="AW2653" s="14" t="s">
        <v>34</v>
      </c>
      <c r="AX2653" s="14" t="s">
        <v>78</v>
      </c>
      <c r="AY2653" s="211" t="s">
        <v>219</v>
      </c>
    </row>
    <row r="2654" s="13" customFormat="1">
      <c r="A2654" s="13"/>
      <c r="B2654" s="203"/>
      <c r="C2654" s="13"/>
      <c r="D2654" s="193" t="s">
        <v>394</v>
      </c>
      <c r="E2654" s="204" t="s">
        <v>1</v>
      </c>
      <c r="F2654" s="205" t="s">
        <v>920</v>
      </c>
      <c r="G2654" s="13"/>
      <c r="H2654" s="204" t="s">
        <v>1</v>
      </c>
      <c r="I2654" s="206"/>
      <c r="J2654" s="13"/>
      <c r="K2654" s="13"/>
      <c r="L2654" s="203"/>
      <c r="M2654" s="207"/>
      <c r="N2654" s="208"/>
      <c r="O2654" s="208"/>
      <c r="P2654" s="208"/>
      <c r="Q2654" s="208"/>
      <c r="R2654" s="208"/>
      <c r="S2654" s="208"/>
      <c r="T2654" s="209"/>
      <c r="U2654" s="13"/>
      <c r="V2654" s="13"/>
      <c r="W2654" s="13"/>
      <c r="X2654" s="13"/>
      <c r="Y2654" s="13"/>
      <c r="Z2654" s="13"/>
      <c r="AA2654" s="13"/>
      <c r="AB2654" s="13"/>
      <c r="AC2654" s="13"/>
      <c r="AD2654" s="13"/>
      <c r="AE2654" s="13"/>
      <c r="AT2654" s="204" t="s">
        <v>394</v>
      </c>
      <c r="AU2654" s="204" t="s">
        <v>87</v>
      </c>
      <c r="AV2654" s="13" t="s">
        <v>85</v>
      </c>
      <c r="AW2654" s="13" t="s">
        <v>34</v>
      </c>
      <c r="AX2654" s="13" t="s">
        <v>78</v>
      </c>
      <c r="AY2654" s="204" t="s">
        <v>219</v>
      </c>
    </row>
    <row r="2655" s="14" customFormat="1">
      <c r="A2655" s="14"/>
      <c r="B2655" s="210"/>
      <c r="C2655" s="14"/>
      <c r="D2655" s="193" t="s">
        <v>394</v>
      </c>
      <c r="E2655" s="211" t="s">
        <v>1</v>
      </c>
      <c r="F2655" s="212" t="s">
        <v>2812</v>
      </c>
      <c r="G2655" s="14"/>
      <c r="H2655" s="213">
        <v>6.8899999999999997</v>
      </c>
      <c r="I2655" s="214"/>
      <c r="J2655" s="14"/>
      <c r="K2655" s="14"/>
      <c r="L2655" s="210"/>
      <c r="M2655" s="215"/>
      <c r="N2655" s="216"/>
      <c r="O2655" s="216"/>
      <c r="P2655" s="216"/>
      <c r="Q2655" s="216"/>
      <c r="R2655" s="216"/>
      <c r="S2655" s="216"/>
      <c r="T2655" s="217"/>
      <c r="U2655" s="14"/>
      <c r="V2655" s="14"/>
      <c r="W2655" s="14"/>
      <c r="X2655" s="14"/>
      <c r="Y2655" s="14"/>
      <c r="Z2655" s="14"/>
      <c r="AA2655" s="14"/>
      <c r="AB2655" s="14"/>
      <c r="AC2655" s="14"/>
      <c r="AD2655" s="14"/>
      <c r="AE2655" s="14"/>
      <c r="AT2655" s="211" t="s">
        <v>394</v>
      </c>
      <c r="AU2655" s="211" t="s">
        <v>87</v>
      </c>
      <c r="AV2655" s="14" t="s">
        <v>87</v>
      </c>
      <c r="AW2655" s="14" t="s">
        <v>34</v>
      </c>
      <c r="AX2655" s="14" t="s">
        <v>78</v>
      </c>
      <c r="AY2655" s="211" t="s">
        <v>219</v>
      </c>
    </row>
    <row r="2656" s="14" customFormat="1">
      <c r="A2656" s="14"/>
      <c r="B2656" s="210"/>
      <c r="C2656" s="14"/>
      <c r="D2656" s="193" t="s">
        <v>394</v>
      </c>
      <c r="E2656" s="211" t="s">
        <v>1</v>
      </c>
      <c r="F2656" s="212" t="s">
        <v>4277</v>
      </c>
      <c r="G2656" s="14"/>
      <c r="H2656" s="213">
        <v>18.600000000000001</v>
      </c>
      <c r="I2656" s="214"/>
      <c r="J2656" s="14"/>
      <c r="K2656" s="14"/>
      <c r="L2656" s="210"/>
      <c r="M2656" s="215"/>
      <c r="N2656" s="216"/>
      <c r="O2656" s="216"/>
      <c r="P2656" s="216"/>
      <c r="Q2656" s="216"/>
      <c r="R2656" s="216"/>
      <c r="S2656" s="216"/>
      <c r="T2656" s="217"/>
      <c r="U2656" s="14"/>
      <c r="V2656" s="14"/>
      <c r="W2656" s="14"/>
      <c r="X2656" s="14"/>
      <c r="Y2656" s="14"/>
      <c r="Z2656" s="14"/>
      <c r="AA2656" s="14"/>
      <c r="AB2656" s="14"/>
      <c r="AC2656" s="14"/>
      <c r="AD2656" s="14"/>
      <c r="AE2656" s="14"/>
      <c r="AT2656" s="211" t="s">
        <v>394</v>
      </c>
      <c r="AU2656" s="211" t="s">
        <v>87</v>
      </c>
      <c r="AV2656" s="14" t="s">
        <v>87</v>
      </c>
      <c r="AW2656" s="14" t="s">
        <v>34</v>
      </c>
      <c r="AX2656" s="14" t="s">
        <v>78</v>
      </c>
      <c r="AY2656" s="211" t="s">
        <v>219</v>
      </c>
    </row>
    <row r="2657" s="13" customFormat="1">
      <c r="A2657" s="13"/>
      <c r="B2657" s="203"/>
      <c r="C2657" s="13"/>
      <c r="D2657" s="193" t="s">
        <v>394</v>
      </c>
      <c r="E2657" s="204" t="s">
        <v>1</v>
      </c>
      <c r="F2657" s="205" t="s">
        <v>994</v>
      </c>
      <c r="G2657" s="13"/>
      <c r="H2657" s="204" t="s">
        <v>1</v>
      </c>
      <c r="I2657" s="206"/>
      <c r="J2657" s="13"/>
      <c r="K2657" s="13"/>
      <c r="L2657" s="203"/>
      <c r="M2657" s="207"/>
      <c r="N2657" s="208"/>
      <c r="O2657" s="208"/>
      <c r="P2657" s="208"/>
      <c r="Q2657" s="208"/>
      <c r="R2657" s="208"/>
      <c r="S2657" s="208"/>
      <c r="T2657" s="209"/>
      <c r="U2657" s="13"/>
      <c r="V2657" s="13"/>
      <c r="W2657" s="13"/>
      <c r="X2657" s="13"/>
      <c r="Y2657" s="13"/>
      <c r="Z2657" s="13"/>
      <c r="AA2657" s="13"/>
      <c r="AB2657" s="13"/>
      <c r="AC2657" s="13"/>
      <c r="AD2657" s="13"/>
      <c r="AE2657" s="13"/>
      <c r="AT2657" s="204" t="s">
        <v>394</v>
      </c>
      <c r="AU2657" s="204" t="s">
        <v>87</v>
      </c>
      <c r="AV2657" s="13" t="s">
        <v>85</v>
      </c>
      <c r="AW2657" s="13" t="s">
        <v>34</v>
      </c>
      <c r="AX2657" s="13" t="s">
        <v>78</v>
      </c>
      <c r="AY2657" s="204" t="s">
        <v>219</v>
      </c>
    </row>
    <row r="2658" s="14" customFormat="1">
      <c r="A2658" s="14"/>
      <c r="B2658" s="210"/>
      <c r="C2658" s="14"/>
      <c r="D2658" s="193" t="s">
        <v>394</v>
      </c>
      <c r="E2658" s="211" t="s">
        <v>1</v>
      </c>
      <c r="F2658" s="212" t="s">
        <v>1242</v>
      </c>
      <c r="G2658" s="14"/>
      <c r="H2658" s="213">
        <v>6.9500000000000002</v>
      </c>
      <c r="I2658" s="214"/>
      <c r="J2658" s="14"/>
      <c r="K2658" s="14"/>
      <c r="L2658" s="210"/>
      <c r="M2658" s="215"/>
      <c r="N2658" s="216"/>
      <c r="O2658" s="216"/>
      <c r="P2658" s="216"/>
      <c r="Q2658" s="216"/>
      <c r="R2658" s="216"/>
      <c r="S2658" s="216"/>
      <c r="T2658" s="217"/>
      <c r="U2658" s="14"/>
      <c r="V2658" s="14"/>
      <c r="W2658" s="14"/>
      <c r="X2658" s="14"/>
      <c r="Y2658" s="14"/>
      <c r="Z2658" s="14"/>
      <c r="AA2658" s="14"/>
      <c r="AB2658" s="14"/>
      <c r="AC2658" s="14"/>
      <c r="AD2658" s="14"/>
      <c r="AE2658" s="14"/>
      <c r="AT2658" s="211" t="s">
        <v>394</v>
      </c>
      <c r="AU2658" s="211" t="s">
        <v>87</v>
      </c>
      <c r="AV2658" s="14" t="s">
        <v>87</v>
      </c>
      <c r="AW2658" s="14" t="s">
        <v>34</v>
      </c>
      <c r="AX2658" s="14" t="s">
        <v>78</v>
      </c>
      <c r="AY2658" s="211" t="s">
        <v>219</v>
      </c>
    </row>
    <row r="2659" s="14" customFormat="1">
      <c r="A2659" s="14"/>
      <c r="B2659" s="210"/>
      <c r="C2659" s="14"/>
      <c r="D2659" s="193" t="s">
        <v>394</v>
      </c>
      <c r="E2659" s="211" t="s">
        <v>1</v>
      </c>
      <c r="F2659" s="212" t="s">
        <v>4278</v>
      </c>
      <c r="G2659" s="14"/>
      <c r="H2659" s="213">
        <v>14.300000000000001</v>
      </c>
      <c r="I2659" s="214"/>
      <c r="J2659" s="14"/>
      <c r="K2659" s="14"/>
      <c r="L2659" s="210"/>
      <c r="M2659" s="215"/>
      <c r="N2659" s="216"/>
      <c r="O2659" s="216"/>
      <c r="P2659" s="216"/>
      <c r="Q2659" s="216"/>
      <c r="R2659" s="216"/>
      <c r="S2659" s="216"/>
      <c r="T2659" s="217"/>
      <c r="U2659" s="14"/>
      <c r="V2659" s="14"/>
      <c r="W2659" s="14"/>
      <c r="X2659" s="14"/>
      <c r="Y2659" s="14"/>
      <c r="Z2659" s="14"/>
      <c r="AA2659" s="14"/>
      <c r="AB2659" s="14"/>
      <c r="AC2659" s="14"/>
      <c r="AD2659" s="14"/>
      <c r="AE2659" s="14"/>
      <c r="AT2659" s="211" t="s">
        <v>394</v>
      </c>
      <c r="AU2659" s="211" t="s">
        <v>87</v>
      </c>
      <c r="AV2659" s="14" t="s">
        <v>87</v>
      </c>
      <c r="AW2659" s="14" t="s">
        <v>34</v>
      </c>
      <c r="AX2659" s="14" t="s">
        <v>78</v>
      </c>
      <c r="AY2659" s="211" t="s">
        <v>219</v>
      </c>
    </row>
    <row r="2660" s="13" customFormat="1">
      <c r="A2660" s="13"/>
      <c r="B2660" s="203"/>
      <c r="C2660" s="13"/>
      <c r="D2660" s="193" t="s">
        <v>394</v>
      </c>
      <c r="E2660" s="204" t="s">
        <v>1</v>
      </c>
      <c r="F2660" s="205" t="s">
        <v>1243</v>
      </c>
      <c r="G2660" s="13"/>
      <c r="H2660" s="204" t="s">
        <v>1</v>
      </c>
      <c r="I2660" s="206"/>
      <c r="J2660" s="13"/>
      <c r="K2660" s="13"/>
      <c r="L2660" s="203"/>
      <c r="M2660" s="207"/>
      <c r="N2660" s="208"/>
      <c r="O2660" s="208"/>
      <c r="P2660" s="208"/>
      <c r="Q2660" s="208"/>
      <c r="R2660" s="208"/>
      <c r="S2660" s="208"/>
      <c r="T2660" s="209"/>
      <c r="U2660" s="13"/>
      <c r="V2660" s="13"/>
      <c r="W2660" s="13"/>
      <c r="X2660" s="13"/>
      <c r="Y2660" s="13"/>
      <c r="Z2660" s="13"/>
      <c r="AA2660" s="13"/>
      <c r="AB2660" s="13"/>
      <c r="AC2660" s="13"/>
      <c r="AD2660" s="13"/>
      <c r="AE2660" s="13"/>
      <c r="AT2660" s="204" t="s">
        <v>394</v>
      </c>
      <c r="AU2660" s="204" t="s">
        <v>87</v>
      </c>
      <c r="AV2660" s="13" t="s">
        <v>85</v>
      </c>
      <c r="AW2660" s="13" t="s">
        <v>34</v>
      </c>
      <c r="AX2660" s="13" t="s">
        <v>78</v>
      </c>
      <c r="AY2660" s="204" t="s">
        <v>219</v>
      </c>
    </row>
    <row r="2661" s="14" customFormat="1">
      <c r="A2661" s="14"/>
      <c r="B2661" s="210"/>
      <c r="C2661" s="14"/>
      <c r="D2661" s="193" t="s">
        <v>394</v>
      </c>
      <c r="E2661" s="211" t="s">
        <v>1</v>
      </c>
      <c r="F2661" s="212" t="s">
        <v>1244</v>
      </c>
      <c r="G2661" s="14"/>
      <c r="H2661" s="213">
        <v>1.8</v>
      </c>
      <c r="I2661" s="214"/>
      <c r="J2661" s="14"/>
      <c r="K2661" s="14"/>
      <c r="L2661" s="210"/>
      <c r="M2661" s="215"/>
      <c r="N2661" s="216"/>
      <c r="O2661" s="216"/>
      <c r="P2661" s="216"/>
      <c r="Q2661" s="216"/>
      <c r="R2661" s="216"/>
      <c r="S2661" s="216"/>
      <c r="T2661" s="217"/>
      <c r="U2661" s="14"/>
      <c r="V2661" s="14"/>
      <c r="W2661" s="14"/>
      <c r="X2661" s="14"/>
      <c r="Y2661" s="14"/>
      <c r="Z2661" s="14"/>
      <c r="AA2661" s="14"/>
      <c r="AB2661" s="14"/>
      <c r="AC2661" s="14"/>
      <c r="AD2661" s="14"/>
      <c r="AE2661" s="14"/>
      <c r="AT2661" s="211" t="s">
        <v>394</v>
      </c>
      <c r="AU2661" s="211" t="s">
        <v>87</v>
      </c>
      <c r="AV2661" s="14" t="s">
        <v>87</v>
      </c>
      <c r="AW2661" s="14" t="s">
        <v>34</v>
      </c>
      <c r="AX2661" s="14" t="s">
        <v>78</v>
      </c>
      <c r="AY2661" s="211" t="s">
        <v>219</v>
      </c>
    </row>
    <row r="2662" s="14" customFormat="1">
      <c r="A2662" s="14"/>
      <c r="B2662" s="210"/>
      <c r="C2662" s="14"/>
      <c r="D2662" s="193" t="s">
        <v>394</v>
      </c>
      <c r="E2662" s="211" t="s">
        <v>1</v>
      </c>
      <c r="F2662" s="212" t="s">
        <v>4279</v>
      </c>
      <c r="G2662" s="14"/>
      <c r="H2662" s="213">
        <v>5.7999999999999998</v>
      </c>
      <c r="I2662" s="214"/>
      <c r="J2662" s="14"/>
      <c r="K2662" s="14"/>
      <c r="L2662" s="210"/>
      <c r="M2662" s="215"/>
      <c r="N2662" s="216"/>
      <c r="O2662" s="216"/>
      <c r="P2662" s="216"/>
      <c r="Q2662" s="216"/>
      <c r="R2662" s="216"/>
      <c r="S2662" s="216"/>
      <c r="T2662" s="217"/>
      <c r="U2662" s="14"/>
      <c r="V2662" s="14"/>
      <c r="W2662" s="14"/>
      <c r="X2662" s="14"/>
      <c r="Y2662" s="14"/>
      <c r="Z2662" s="14"/>
      <c r="AA2662" s="14"/>
      <c r="AB2662" s="14"/>
      <c r="AC2662" s="14"/>
      <c r="AD2662" s="14"/>
      <c r="AE2662" s="14"/>
      <c r="AT2662" s="211" t="s">
        <v>394</v>
      </c>
      <c r="AU2662" s="211" t="s">
        <v>87</v>
      </c>
      <c r="AV2662" s="14" t="s">
        <v>87</v>
      </c>
      <c r="AW2662" s="14" t="s">
        <v>34</v>
      </c>
      <c r="AX2662" s="14" t="s">
        <v>78</v>
      </c>
      <c r="AY2662" s="211" t="s">
        <v>219</v>
      </c>
    </row>
    <row r="2663" s="13" customFormat="1">
      <c r="A2663" s="13"/>
      <c r="B2663" s="203"/>
      <c r="C2663" s="13"/>
      <c r="D2663" s="193" t="s">
        <v>394</v>
      </c>
      <c r="E2663" s="204" t="s">
        <v>1</v>
      </c>
      <c r="F2663" s="205" t="s">
        <v>1245</v>
      </c>
      <c r="G2663" s="13"/>
      <c r="H2663" s="204" t="s">
        <v>1</v>
      </c>
      <c r="I2663" s="206"/>
      <c r="J2663" s="13"/>
      <c r="K2663" s="13"/>
      <c r="L2663" s="203"/>
      <c r="M2663" s="207"/>
      <c r="N2663" s="208"/>
      <c r="O2663" s="208"/>
      <c r="P2663" s="208"/>
      <c r="Q2663" s="208"/>
      <c r="R2663" s="208"/>
      <c r="S2663" s="208"/>
      <c r="T2663" s="209"/>
      <c r="U2663" s="13"/>
      <c r="V2663" s="13"/>
      <c r="W2663" s="13"/>
      <c r="X2663" s="13"/>
      <c r="Y2663" s="13"/>
      <c r="Z2663" s="13"/>
      <c r="AA2663" s="13"/>
      <c r="AB2663" s="13"/>
      <c r="AC2663" s="13"/>
      <c r="AD2663" s="13"/>
      <c r="AE2663" s="13"/>
      <c r="AT2663" s="204" t="s">
        <v>394</v>
      </c>
      <c r="AU2663" s="204" t="s">
        <v>87</v>
      </c>
      <c r="AV2663" s="13" t="s">
        <v>85</v>
      </c>
      <c r="AW2663" s="13" t="s">
        <v>34</v>
      </c>
      <c r="AX2663" s="13" t="s">
        <v>78</v>
      </c>
      <c r="AY2663" s="204" t="s">
        <v>219</v>
      </c>
    </row>
    <row r="2664" s="14" customFormat="1">
      <c r="A2664" s="14"/>
      <c r="B2664" s="210"/>
      <c r="C2664" s="14"/>
      <c r="D2664" s="193" t="s">
        <v>394</v>
      </c>
      <c r="E2664" s="211" t="s">
        <v>1</v>
      </c>
      <c r="F2664" s="212" t="s">
        <v>1246</v>
      </c>
      <c r="G2664" s="14"/>
      <c r="H2664" s="213">
        <v>1.3300000000000001</v>
      </c>
      <c r="I2664" s="214"/>
      <c r="J2664" s="14"/>
      <c r="K2664" s="14"/>
      <c r="L2664" s="210"/>
      <c r="M2664" s="215"/>
      <c r="N2664" s="216"/>
      <c r="O2664" s="216"/>
      <c r="P2664" s="216"/>
      <c r="Q2664" s="216"/>
      <c r="R2664" s="216"/>
      <c r="S2664" s="216"/>
      <c r="T2664" s="217"/>
      <c r="U2664" s="14"/>
      <c r="V2664" s="14"/>
      <c r="W2664" s="14"/>
      <c r="X2664" s="14"/>
      <c r="Y2664" s="14"/>
      <c r="Z2664" s="14"/>
      <c r="AA2664" s="14"/>
      <c r="AB2664" s="14"/>
      <c r="AC2664" s="14"/>
      <c r="AD2664" s="14"/>
      <c r="AE2664" s="14"/>
      <c r="AT2664" s="211" t="s">
        <v>394</v>
      </c>
      <c r="AU2664" s="211" t="s">
        <v>87</v>
      </c>
      <c r="AV2664" s="14" t="s">
        <v>87</v>
      </c>
      <c r="AW2664" s="14" t="s">
        <v>34</v>
      </c>
      <c r="AX2664" s="14" t="s">
        <v>78</v>
      </c>
      <c r="AY2664" s="211" t="s">
        <v>219</v>
      </c>
    </row>
    <row r="2665" s="14" customFormat="1">
      <c r="A2665" s="14"/>
      <c r="B2665" s="210"/>
      <c r="C2665" s="14"/>
      <c r="D2665" s="193" t="s">
        <v>394</v>
      </c>
      <c r="E2665" s="211" t="s">
        <v>1</v>
      </c>
      <c r="F2665" s="212" t="s">
        <v>4280</v>
      </c>
      <c r="G2665" s="14"/>
      <c r="H2665" s="213">
        <v>4.7999999999999998</v>
      </c>
      <c r="I2665" s="214"/>
      <c r="J2665" s="14"/>
      <c r="K2665" s="14"/>
      <c r="L2665" s="210"/>
      <c r="M2665" s="215"/>
      <c r="N2665" s="216"/>
      <c r="O2665" s="216"/>
      <c r="P2665" s="216"/>
      <c r="Q2665" s="216"/>
      <c r="R2665" s="216"/>
      <c r="S2665" s="216"/>
      <c r="T2665" s="217"/>
      <c r="U2665" s="14"/>
      <c r="V2665" s="14"/>
      <c r="W2665" s="14"/>
      <c r="X2665" s="14"/>
      <c r="Y2665" s="14"/>
      <c r="Z2665" s="14"/>
      <c r="AA2665" s="14"/>
      <c r="AB2665" s="14"/>
      <c r="AC2665" s="14"/>
      <c r="AD2665" s="14"/>
      <c r="AE2665" s="14"/>
      <c r="AT2665" s="211" t="s">
        <v>394</v>
      </c>
      <c r="AU2665" s="211" t="s">
        <v>87</v>
      </c>
      <c r="AV2665" s="14" t="s">
        <v>87</v>
      </c>
      <c r="AW2665" s="14" t="s">
        <v>34</v>
      </c>
      <c r="AX2665" s="14" t="s">
        <v>78</v>
      </c>
      <c r="AY2665" s="211" t="s">
        <v>219</v>
      </c>
    </row>
    <row r="2666" s="13" customFormat="1">
      <c r="A2666" s="13"/>
      <c r="B2666" s="203"/>
      <c r="C2666" s="13"/>
      <c r="D2666" s="193" t="s">
        <v>394</v>
      </c>
      <c r="E2666" s="204" t="s">
        <v>1</v>
      </c>
      <c r="F2666" s="205" t="s">
        <v>1046</v>
      </c>
      <c r="G2666" s="13"/>
      <c r="H2666" s="204" t="s">
        <v>1</v>
      </c>
      <c r="I2666" s="206"/>
      <c r="J2666" s="13"/>
      <c r="K2666" s="13"/>
      <c r="L2666" s="203"/>
      <c r="M2666" s="207"/>
      <c r="N2666" s="208"/>
      <c r="O2666" s="208"/>
      <c r="P2666" s="208"/>
      <c r="Q2666" s="208"/>
      <c r="R2666" s="208"/>
      <c r="S2666" s="208"/>
      <c r="T2666" s="209"/>
      <c r="U2666" s="13"/>
      <c r="V2666" s="13"/>
      <c r="W2666" s="13"/>
      <c r="X2666" s="13"/>
      <c r="Y2666" s="13"/>
      <c r="Z2666" s="13"/>
      <c r="AA2666" s="13"/>
      <c r="AB2666" s="13"/>
      <c r="AC2666" s="13"/>
      <c r="AD2666" s="13"/>
      <c r="AE2666" s="13"/>
      <c r="AT2666" s="204" t="s">
        <v>394</v>
      </c>
      <c r="AU2666" s="204" t="s">
        <v>87</v>
      </c>
      <c r="AV2666" s="13" t="s">
        <v>85</v>
      </c>
      <c r="AW2666" s="13" t="s">
        <v>34</v>
      </c>
      <c r="AX2666" s="13" t="s">
        <v>78</v>
      </c>
      <c r="AY2666" s="204" t="s">
        <v>219</v>
      </c>
    </row>
    <row r="2667" s="14" customFormat="1">
      <c r="A2667" s="14"/>
      <c r="B2667" s="210"/>
      <c r="C2667" s="14"/>
      <c r="D2667" s="193" t="s">
        <v>394</v>
      </c>
      <c r="E2667" s="211" t="s">
        <v>1</v>
      </c>
      <c r="F2667" s="212" t="s">
        <v>1247</v>
      </c>
      <c r="G2667" s="14"/>
      <c r="H2667" s="213">
        <v>11.869999999999999</v>
      </c>
      <c r="I2667" s="214"/>
      <c r="J2667" s="14"/>
      <c r="K2667" s="14"/>
      <c r="L2667" s="210"/>
      <c r="M2667" s="215"/>
      <c r="N2667" s="216"/>
      <c r="O2667" s="216"/>
      <c r="P2667" s="216"/>
      <c r="Q2667" s="216"/>
      <c r="R2667" s="216"/>
      <c r="S2667" s="216"/>
      <c r="T2667" s="217"/>
      <c r="U2667" s="14"/>
      <c r="V2667" s="14"/>
      <c r="W2667" s="14"/>
      <c r="X2667" s="14"/>
      <c r="Y2667" s="14"/>
      <c r="Z2667" s="14"/>
      <c r="AA2667" s="14"/>
      <c r="AB2667" s="14"/>
      <c r="AC2667" s="14"/>
      <c r="AD2667" s="14"/>
      <c r="AE2667" s="14"/>
      <c r="AT2667" s="211" t="s">
        <v>394</v>
      </c>
      <c r="AU2667" s="211" t="s">
        <v>87</v>
      </c>
      <c r="AV2667" s="14" t="s">
        <v>87</v>
      </c>
      <c r="AW2667" s="14" t="s">
        <v>34</v>
      </c>
      <c r="AX2667" s="14" t="s">
        <v>78</v>
      </c>
      <c r="AY2667" s="211" t="s">
        <v>219</v>
      </c>
    </row>
    <row r="2668" s="14" customFormat="1">
      <c r="A2668" s="14"/>
      <c r="B2668" s="210"/>
      <c r="C2668" s="14"/>
      <c r="D2668" s="193" t="s">
        <v>394</v>
      </c>
      <c r="E2668" s="211" t="s">
        <v>1</v>
      </c>
      <c r="F2668" s="212" t="s">
        <v>4281</v>
      </c>
      <c r="G2668" s="14"/>
      <c r="H2668" s="213">
        <v>22.199999999999999</v>
      </c>
      <c r="I2668" s="214"/>
      <c r="J2668" s="14"/>
      <c r="K2668" s="14"/>
      <c r="L2668" s="210"/>
      <c r="M2668" s="215"/>
      <c r="N2668" s="216"/>
      <c r="O2668" s="216"/>
      <c r="P2668" s="216"/>
      <c r="Q2668" s="216"/>
      <c r="R2668" s="216"/>
      <c r="S2668" s="216"/>
      <c r="T2668" s="217"/>
      <c r="U2668" s="14"/>
      <c r="V2668" s="14"/>
      <c r="W2668" s="14"/>
      <c r="X2668" s="14"/>
      <c r="Y2668" s="14"/>
      <c r="Z2668" s="14"/>
      <c r="AA2668" s="14"/>
      <c r="AB2668" s="14"/>
      <c r="AC2668" s="14"/>
      <c r="AD2668" s="14"/>
      <c r="AE2668" s="14"/>
      <c r="AT2668" s="211" t="s">
        <v>394</v>
      </c>
      <c r="AU2668" s="211" t="s">
        <v>87</v>
      </c>
      <c r="AV2668" s="14" t="s">
        <v>87</v>
      </c>
      <c r="AW2668" s="14" t="s">
        <v>34</v>
      </c>
      <c r="AX2668" s="14" t="s">
        <v>78</v>
      </c>
      <c r="AY2668" s="211" t="s">
        <v>219</v>
      </c>
    </row>
    <row r="2669" s="13" customFormat="1">
      <c r="A2669" s="13"/>
      <c r="B2669" s="203"/>
      <c r="C2669" s="13"/>
      <c r="D2669" s="193" t="s">
        <v>394</v>
      </c>
      <c r="E2669" s="204" t="s">
        <v>1</v>
      </c>
      <c r="F2669" s="205" t="s">
        <v>1248</v>
      </c>
      <c r="G2669" s="13"/>
      <c r="H2669" s="204" t="s">
        <v>1</v>
      </c>
      <c r="I2669" s="206"/>
      <c r="J2669" s="13"/>
      <c r="K2669" s="13"/>
      <c r="L2669" s="203"/>
      <c r="M2669" s="207"/>
      <c r="N2669" s="208"/>
      <c r="O2669" s="208"/>
      <c r="P2669" s="208"/>
      <c r="Q2669" s="208"/>
      <c r="R2669" s="208"/>
      <c r="S2669" s="208"/>
      <c r="T2669" s="209"/>
      <c r="U2669" s="13"/>
      <c r="V2669" s="13"/>
      <c r="W2669" s="13"/>
      <c r="X2669" s="13"/>
      <c r="Y2669" s="13"/>
      <c r="Z2669" s="13"/>
      <c r="AA2669" s="13"/>
      <c r="AB2669" s="13"/>
      <c r="AC2669" s="13"/>
      <c r="AD2669" s="13"/>
      <c r="AE2669" s="13"/>
      <c r="AT2669" s="204" t="s">
        <v>394</v>
      </c>
      <c r="AU2669" s="204" t="s">
        <v>87</v>
      </c>
      <c r="AV2669" s="13" t="s">
        <v>85</v>
      </c>
      <c r="AW2669" s="13" t="s">
        <v>34</v>
      </c>
      <c r="AX2669" s="13" t="s">
        <v>78</v>
      </c>
      <c r="AY2669" s="204" t="s">
        <v>219</v>
      </c>
    </row>
    <row r="2670" s="14" customFormat="1">
      <c r="A2670" s="14"/>
      <c r="B2670" s="210"/>
      <c r="C2670" s="14"/>
      <c r="D2670" s="193" t="s">
        <v>394</v>
      </c>
      <c r="E2670" s="211" t="s">
        <v>1</v>
      </c>
      <c r="F2670" s="212" t="s">
        <v>1249</v>
      </c>
      <c r="G2670" s="14"/>
      <c r="H2670" s="213">
        <v>16.170000000000002</v>
      </c>
      <c r="I2670" s="214"/>
      <c r="J2670" s="14"/>
      <c r="K2670" s="14"/>
      <c r="L2670" s="210"/>
      <c r="M2670" s="215"/>
      <c r="N2670" s="216"/>
      <c r="O2670" s="216"/>
      <c r="P2670" s="216"/>
      <c r="Q2670" s="216"/>
      <c r="R2670" s="216"/>
      <c r="S2670" s="216"/>
      <c r="T2670" s="217"/>
      <c r="U2670" s="14"/>
      <c r="V2670" s="14"/>
      <c r="W2670" s="14"/>
      <c r="X2670" s="14"/>
      <c r="Y2670" s="14"/>
      <c r="Z2670" s="14"/>
      <c r="AA2670" s="14"/>
      <c r="AB2670" s="14"/>
      <c r="AC2670" s="14"/>
      <c r="AD2670" s="14"/>
      <c r="AE2670" s="14"/>
      <c r="AT2670" s="211" t="s">
        <v>394</v>
      </c>
      <c r="AU2670" s="211" t="s">
        <v>87</v>
      </c>
      <c r="AV2670" s="14" t="s">
        <v>87</v>
      </c>
      <c r="AW2670" s="14" t="s">
        <v>34</v>
      </c>
      <c r="AX2670" s="14" t="s">
        <v>78</v>
      </c>
      <c r="AY2670" s="211" t="s">
        <v>219</v>
      </c>
    </row>
    <row r="2671" s="14" customFormat="1">
      <c r="A2671" s="14"/>
      <c r="B2671" s="210"/>
      <c r="C2671" s="14"/>
      <c r="D2671" s="193" t="s">
        <v>394</v>
      </c>
      <c r="E2671" s="211" t="s">
        <v>1</v>
      </c>
      <c r="F2671" s="212" t="s">
        <v>4282</v>
      </c>
      <c r="G2671" s="14"/>
      <c r="H2671" s="213">
        <v>27.149999999999999</v>
      </c>
      <c r="I2671" s="214"/>
      <c r="J2671" s="14"/>
      <c r="K2671" s="14"/>
      <c r="L2671" s="210"/>
      <c r="M2671" s="215"/>
      <c r="N2671" s="216"/>
      <c r="O2671" s="216"/>
      <c r="P2671" s="216"/>
      <c r="Q2671" s="216"/>
      <c r="R2671" s="216"/>
      <c r="S2671" s="216"/>
      <c r="T2671" s="217"/>
      <c r="U2671" s="14"/>
      <c r="V2671" s="14"/>
      <c r="W2671" s="14"/>
      <c r="X2671" s="14"/>
      <c r="Y2671" s="14"/>
      <c r="Z2671" s="14"/>
      <c r="AA2671" s="14"/>
      <c r="AB2671" s="14"/>
      <c r="AC2671" s="14"/>
      <c r="AD2671" s="14"/>
      <c r="AE2671" s="14"/>
      <c r="AT2671" s="211" t="s">
        <v>394</v>
      </c>
      <c r="AU2671" s="211" t="s">
        <v>87</v>
      </c>
      <c r="AV2671" s="14" t="s">
        <v>87</v>
      </c>
      <c r="AW2671" s="14" t="s">
        <v>34</v>
      </c>
      <c r="AX2671" s="14" t="s">
        <v>78</v>
      </c>
      <c r="AY2671" s="211" t="s">
        <v>219</v>
      </c>
    </row>
    <row r="2672" s="13" customFormat="1">
      <c r="A2672" s="13"/>
      <c r="B2672" s="203"/>
      <c r="C2672" s="13"/>
      <c r="D2672" s="193" t="s">
        <v>394</v>
      </c>
      <c r="E2672" s="204" t="s">
        <v>1</v>
      </c>
      <c r="F2672" s="205" t="s">
        <v>4069</v>
      </c>
      <c r="G2672" s="13"/>
      <c r="H2672" s="204" t="s">
        <v>1</v>
      </c>
      <c r="I2672" s="206"/>
      <c r="J2672" s="13"/>
      <c r="K2672" s="13"/>
      <c r="L2672" s="203"/>
      <c r="M2672" s="207"/>
      <c r="N2672" s="208"/>
      <c r="O2672" s="208"/>
      <c r="P2672" s="208"/>
      <c r="Q2672" s="208"/>
      <c r="R2672" s="208"/>
      <c r="S2672" s="208"/>
      <c r="T2672" s="209"/>
      <c r="U2672" s="13"/>
      <c r="V2672" s="13"/>
      <c r="W2672" s="13"/>
      <c r="X2672" s="13"/>
      <c r="Y2672" s="13"/>
      <c r="Z2672" s="13"/>
      <c r="AA2672" s="13"/>
      <c r="AB2672" s="13"/>
      <c r="AC2672" s="13"/>
      <c r="AD2672" s="13"/>
      <c r="AE2672" s="13"/>
      <c r="AT2672" s="204" t="s">
        <v>394</v>
      </c>
      <c r="AU2672" s="204" t="s">
        <v>87</v>
      </c>
      <c r="AV2672" s="13" t="s">
        <v>85</v>
      </c>
      <c r="AW2672" s="13" t="s">
        <v>34</v>
      </c>
      <c r="AX2672" s="13" t="s">
        <v>78</v>
      </c>
      <c r="AY2672" s="204" t="s">
        <v>219</v>
      </c>
    </row>
    <row r="2673" s="14" customFormat="1">
      <c r="A2673" s="14"/>
      <c r="B2673" s="210"/>
      <c r="C2673" s="14"/>
      <c r="D2673" s="193" t="s">
        <v>394</v>
      </c>
      <c r="E2673" s="211" t="s">
        <v>1</v>
      </c>
      <c r="F2673" s="212" t="s">
        <v>4283</v>
      </c>
      <c r="G2673" s="14"/>
      <c r="H2673" s="213">
        <v>2.6600000000000001</v>
      </c>
      <c r="I2673" s="214"/>
      <c r="J2673" s="14"/>
      <c r="K2673" s="14"/>
      <c r="L2673" s="210"/>
      <c r="M2673" s="215"/>
      <c r="N2673" s="216"/>
      <c r="O2673" s="216"/>
      <c r="P2673" s="216"/>
      <c r="Q2673" s="216"/>
      <c r="R2673" s="216"/>
      <c r="S2673" s="216"/>
      <c r="T2673" s="217"/>
      <c r="U2673" s="14"/>
      <c r="V2673" s="14"/>
      <c r="W2673" s="14"/>
      <c r="X2673" s="14"/>
      <c r="Y2673" s="14"/>
      <c r="Z2673" s="14"/>
      <c r="AA2673" s="14"/>
      <c r="AB2673" s="14"/>
      <c r="AC2673" s="14"/>
      <c r="AD2673" s="14"/>
      <c r="AE2673" s="14"/>
      <c r="AT2673" s="211" t="s">
        <v>394</v>
      </c>
      <c r="AU2673" s="211" t="s">
        <v>87</v>
      </c>
      <c r="AV2673" s="14" t="s">
        <v>87</v>
      </c>
      <c r="AW2673" s="14" t="s">
        <v>34</v>
      </c>
      <c r="AX2673" s="14" t="s">
        <v>78</v>
      </c>
      <c r="AY2673" s="211" t="s">
        <v>219</v>
      </c>
    </row>
    <row r="2674" s="14" customFormat="1">
      <c r="A2674" s="14"/>
      <c r="B2674" s="210"/>
      <c r="C2674" s="14"/>
      <c r="D2674" s="193" t="s">
        <v>394</v>
      </c>
      <c r="E2674" s="211" t="s">
        <v>1</v>
      </c>
      <c r="F2674" s="212" t="s">
        <v>4284</v>
      </c>
      <c r="G2674" s="14"/>
      <c r="H2674" s="213">
        <v>9.75</v>
      </c>
      <c r="I2674" s="214"/>
      <c r="J2674" s="14"/>
      <c r="K2674" s="14"/>
      <c r="L2674" s="210"/>
      <c r="M2674" s="215"/>
      <c r="N2674" s="216"/>
      <c r="O2674" s="216"/>
      <c r="P2674" s="216"/>
      <c r="Q2674" s="216"/>
      <c r="R2674" s="216"/>
      <c r="S2674" s="216"/>
      <c r="T2674" s="217"/>
      <c r="U2674" s="14"/>
      <c r="V2674" s="14"/>
      <c r="W2674" s="14"/>
      <c r="X2674" s="14"/>
      <c r="Y2674" s="14"/>
      <c r="Z2674" s="14"/>
      <c r="AA2674" s="14"/>
      <c r="AB2674" s="14"/>
      <c r="AC2674" s="14"/>
      <c r="AD2674" s="14"/>
      <c r="AE2674" s="14"/>
      <c r="AT2674" s="211" t="s">
        <v>394</v>
      </c>
      <c r="AU2674" s="211" t="s">
        <v>87</v>
      </c>
      <c r="AV2674" s="14" t="s">
        <v>87</v>
      </c>
      <c r="AW2674" s="14" t="s">
        <v>34</v>
      </c>
      <c r="AX2674" s="14" t="s">
        <v>78</v>
      </c>
      <c r="AY2674" s="211" t="s">
        <v>219</v>
      </c>
    </row>
    <row r="2675" s="15" customFormat="1">
      <c r="A2675" s="15"/>
      <c r="B2675" s="218"/>
      <c r="C2675" s="15"/>
      <c r="D2675" s="193" t="s">
        <v>394</v>
      </c>
      <c r="E2675" s="219" t="s">
        <v>1</v>
      </c>
      <c r="F2675" s="220" t="s">
        <v>401</v>
      </c>
      <c r="G2675" s="15"/>
      <c r="H2675" s="221">
        <v>787.14499999999998</v>
      </c>
      <c r="I2675" s="222"/>
      <c r="J2675" s="15"/>
      <c r="K2675" s="15"/>
      <c r="L2675" s="218"/>
      <c r="M2675" s="223"/>
      <c r="N2675" s="224"/>
      <c r="O2675" s="224"/>
      <c r="P2675" s="224"/>
      <c r="Q2675" s="224"/>
      <c r="R2675" s="224"/>
      <c r="S2675" s="224"/>
      <c r="T2675" s="225"/>
      <c r="U2675" s="15"/>
      <c r="V2675" s="15"/>
      <c r="W2675" s="15"/>
      <c r="X2675" s="15"/>
      <c r="Y2675" s="15"/>
      <c r="Z2675" s="15"/>
      <c r="AA2675" s="15"/>
      <c r="AB2675" s="15"/>
      <c r="AC2675" s="15"/>
      <c r="AD2675" s="15"/>
      <c r="AE2675" s="15"/>
      <c r="AT2675" s="219" t="s">
        <v>394</v>
      </c>
      <c r="AU2675" s="219" t="s">
        <v>87</v>
      </c>
      <c r="AV2675" s="15" t="s">
        <v>218</v>
      </c>
      <c r="AW2675" s="15" t="s">
        <v>34</v>
      </c>
      <c r="AX2675" s="15" t="s">
        <v>85</v>
      </c>
      <c r="AY2675" s="219" t="s">
        <v>219</v>
      </c>
    </row>
    <row r="2676" s="2" customFormat="1" ht="33" customHeight="1">
      <c r="A2676" s="38"/>
      <c r="B2676" s="179"/>
      <c r="C2676" s="180" t="s">
        <v>4285</v>
      </c>
      <c r="D2676" s="180" t="s">
        <v>222</v>
      </c>
      <c r="E2676" s="181" t="s">
        <v>4286</v>
      </c>
      <c r="F2676" s="182" t="s">
        <v>4287</v>
      </c>
      <c r="G2676" s="183" t="s">
        <v>390</v>
      </c>
      <c r="H2676" s="184">
        <v>467.743</v>
      </c>
      <c r="I2676" s="185"/>
      <c r="J2676" s="186">
        <f>ROUND(I2676*H2676,2)</f>
        <v>0</v>
      </c>
      <c r="K2676" s="182" t="s">
        <v>391</v>
      </c>
      <c r="L2676" s="39"/>
      <c r="M2676" s="187" t="s">
        <v>1</v>
      </c>
      <c r="N2676" s="188" t="s">
        <v>43</v>
      </c>
      <c r="O2676" s="77"/>
      <c r="P2676" s="189">
        <f>O2676*H2676</f>
        <v>0</v>
      </c>
      <c r="Q2676" s="189">
        <v>0.00020000000000000001</v>
      </c>
      <c r="R2676" s="189">
        <f>Q2676*H2676</f>
        <v>0.09354860000000001</v>
      </c>
      <c r="S2676" s="189">
        <v>0</v>
      </c>
      <c r="T2676" s="190">
        <f>S2676*H2676</f>
        <v>0</v>
      </c>
      <c r="U2676" s="38"/>
      <c r="V2676" s="38"/>
      <c r="W2676" s="38"/>
      <c r="X2676" s="38"/>
      <c r="Y2676" s="38"/>
      <c r="Z2676" s="38"/>
      <c r="AA2676" s="38"/>
      <c r="AB2676" s="38"/>
      <c r="AC2676" s="38"/>
      <c r="AD2676" s="38"/>
      <c r="AE2676" s="38"/>
      <c r="AR2676" s="191" t="s">
        <v>296</v>
      </c>
      <c r="AT2676" s="191" t="s">
        <v>222</v>
      </c>
      <c r="AU2676" s="191" t="s">
        <v>87</v>
      </c>
      <c r="AY2676" s="19" t="s">
        <v>219</v>
      </c>
      <c r="BE2676" s="192">
        <f>IF(N2676="základní",J2676,0)</f>
        <v>0</v>
      </c>
      <c r="BF2676" s="192">
        <f>IF(N2676="snížená",J2676,0)</f>
        <v>0</v>
      </c>
      <c r="BG2676" s="192">
        <f>IF(N2676="zákl. přenesená",J2676,0)</f>
        <v>0</v>
      </c>
      <c r="BH2676" s="192">
        <f>IF(N2676="sníž. přenesená",J2676,0)</f>
        <v>0</v>
      </c>
      <c r="BI2676" s="192">
        <f>IF(N2676="nulová",J2676,0)</f>
        <v>0</v>
      </c>
      <c r="BJ2676" s="19" t="s">
        <v>85</v>
      </c>
      <c r="BK2676" s="192">
        <f>ROUND(I2676*H2676,2)</f>
        <v>0</v>
      </c>
      <c r="BL2676" s="19" t="s">
        <v>296</v>
      </c>
      <c r="BM2676" s="191" t="s">
        <v>4288</v>
      </c>
    </row>
    <row r="2677" s="2" customFormat="1">
      <c r="A2677" s="38"/>
      <c r="B2677" s="39"/>
      <c r="C2677" s="38"/>
      <c r="D2677" s="193" t="s">
        <v>227</v>
      </c>
      <c r="E2677" s="38"/>
      <c r="F2677" s="194" t="s">
        <v>4289</v>
      </c>
      <c r="G2677" s="38"/>
      <c r="H2677" s="38"/>
      <c r="I2677" s="195"/>
      <c r="J2677" s="38"/>
      <c r="K2677" s="38"/>
      <c r="L2677" s="39"/>
      <c r="M2677" s="196"/>
      <c r="N2677" s="197"/>
      <c r="O2677" s="77"/>
      <c r="P2677" s="77"/>
      <c r="Q2677" s="77"/>
      <c r="R2677" s="77"/>
      <c r="S2677" s="77"/>
      <c r="T2677" s="78"/>
      <c r="U2677" s="38"/>
      <c r="V2677" s="38"/>
      <c r="W2677" s="38"/>
      <c r="X2677" s="38"/>
      <c r="Y2677" s="38"/>
      <c r="Z2677" s="38"/>
      <c r="AA2677" s="38"/>
      <c r="AB2677" s="38"/>
      <c r="AC2677" s="38"/>
      <c r="AD2677" s="38"/>
      <c r="AE2677" s="38"/>
      <c r="AT2677" s="19" t="s">
        <v>227</v>
      </c>
      <c r="AU2677" s="19" t="s">
        <v>87</v>
      </c>
    </row>
    <row r="2678" s="13" customFormat="1">
      <c r="A2678" s="13"/>
      <c r="B2678" s="203"/>
      <c r="C2678" s="13"/>
      <c r="D2678" s="193" t="s">
        <v>394</v>
      </c>
      <c r="E2678" s="204" t="s">
        <v>1</v>
      </c>
      <c r="F2678" s="205" t="s">
        <v>2411</v>
      </c>
      <c r="G2678" s="13"/>
      <c r="H2678" s="204" t="s">
        <v>1</v>
      </c>
      <c r="I2678" s="206"/>
      <c r="J2678" s="13"/>
      <c r="K2678" s="13"/>
      <c r="L2678" s="203"/>
      <c r="M2678" s="207"/>
      <c r="N2678" s="208"/>
      <c r="O2678" s="208"/>
      <c r="P2678" s="208"/>
      <c r="Q2678" s="208"/>
      <c r="R2678" s="208"/>
      <c r="S2678" s="208"/>
      <c r="T2678" s="209"/>
      <c r="U2678" s="13"/>
      <c r="V2678" s="13"/>
      <c r="W2678" s="13"/>
      <c r="X2678" s="13"/>
      <c r="Y2678" s="13"/>
      <c r="Z2678" s="13"/>
      <c r="AA2678" s="13"/>
      <c r="AB2678" s="13"/>
      <c r="AC2678" s="13"/>
      <c r="AD2678" s="13"/>
      <c r="AE2678" s="13"/>
      <c r="AT2678" s="204" t="s">
        <v>394</v>
      </c>
      <c r="AU2678" s="204" t="s">
        <v>87</v>
      </c>
      <c r="AV2678" s="13" t="s">
        <v>85</v>
      </c>
      <c r="AW2678" s="13" t="s">
        <v>34</v>
      </c>
      <c r="AX2678" s="13" t="s">
        <v>78</v>
      </c>
      <c r="AY2678" s="204" t="s">
        <v>219</v>
      </c>
    </row>
    <row r="2679" s="14" customFormat="1">
      <c r="A2679" s="14"/>
      <c r="B2679" s="210"/>
      <c r="C2679" s="14"/>
      <c r="D2679" s="193" t="s">
        <v>394</v>
      </c>
      <c r="E2679" s="211" t="s">
        <v>1</v>
      </c>
      <c r="F2679" s="212" t="s">
        <v>4290</v>
      </c>
      <c r="G2679" s="14"/>
      <c r="H2679" s="213">
        <v>21.120000000000001</v>
      </c>
      <c r="I2679" s="214"/>
      <c r="J2679" s="14"/>
      <c r="K2679" s="14"/>
      <c r="L2679" s="210"/>
      <c r="M2679" s="215"/>
      <c r="N2679" s="216"/>
      <c r="O2679" s="216"/>
      <c r="P2679" s="216"/>
      <c r="Q2679" s="216"/>
      <c r="R2679" s="216"/>
      <c r="S2679" s="216"/>
      <c r="T2679" s="217"/>
      <c r="U2679" s="14"/>
      <c r="V2679" s="14"/>
      <c r="W2679" s="14"/>
      <c r="X2679" s="14"/>
      <c r="Y2679" s="14"/>
      <c r="Z2679" s="14"/>
      <c r="AA2679" s="14"/>
      <c r="AB2679" s="14"/>
      <c r="AC2679" s="14"/>
      <c r="AD2679" s="14"/>
      <c r="AE2679" s="14"/>
      <c r="AT2679" s="211" t="s">
        <v>394</v>
      </c>
      <c r="AU2679" s="211" t="s">
        <v>87</v>
      </c>
      <c r="AV2679" s="14" t="s">
        <v>87</v>
      </c>
      <c r="AW2679" s="14" t="s">
        <v>34</v>
      </c>
      <c r="AX2679" s="14" t="s">
        <v>78</v>
      </c>
      <c r="AY2679" s="211" t="s">
        <v>219</v>
      </c>
    </row>
    <row r="2680" s="14" customFormat="1">
      <c r="A2680" s="14"/>
      <c r="B2680" s="210"/>
      <c r="C2680" s="14"/>
      <c r="D2680" s="193" t="s">
        <v>394</v>
      </c>
      <c r="E2680" s="211" t="s">
        <v>1</v>
      </c>
      <c r="F2680" s="212" t="s">
        <v>4291</v>
      </c>
      <c r="G2680" s="14"/>
      <c r="H2680" s="213">
        <v>45</v>
      </c>
      <c r="I2680" s="214"/>
      <c r="J2680" s="14"/>
      <c r="K2680" s="14"/>
      <c r="L2680" s="210"/>
      <c r="M2680" s="215"/>
      <c r="N2680" s="216"/>
      <c r="O2680" s="216"/>
      <c r="P2680" s="216"/>
      <c r="Q2680" s="216"/>
      <c r="R2680" s="216"/>
      <c r="S2680" s="216"/>
      <c r="T2680" s="217"/>
      <c r="U2680" s="14"/>
      <c r="V2680" s="14"/>
      <c r="W2680" s="14"/>
      <c r="X2680" s="14"/>
      <c r="Y2680" s="14"/>
      <c r="Z2680" s="14"/>
      <c r="AA2680" s="14"/>
      <c r="AB2680" s="14"/>
      <c r="AC2680" s="14"/>
      <c r="AD2680" s="14"/>
      <c r="AE2680" s="14"/>
      <c r="AT2680" s="211" t="s">
        <v>394</v>
      </c>
      <c r="AU2680" s="211" t="s">
        <v>87</v>
      </c>
      <c r="AV2680" s="14" t="s">
        <v>87</v>
      </c>
      <c r="AW2680" s="14" t="s">
        <v>34</v>
      </c>
      <c r="AX2680" s="14" t="s">
        <v>78</v>
      </c>
      <c r="AY2680" s="211" t="s">
        <v>219</v>
      </c>
    </row>
    <row r="2681" s="13" customFormat="1">
      <c r="A2681" s="13"/>
      <c r="B2681" s="203"/>
      <c r="C2681" s="13"/>
      <c r="D2681" s="193" t="s">
        <v>394</v>
      </c>
      <c r="E2681" s="204" t="s">
        <v>1</v>
      </c>
      <c r="F2681" s="205" t="s">
        <v>901</v>
      </c>
      <c r="G2681" s="13"/>
      <c r="H2681" s="204" t="s">
        <v>1</v>
      </c>
      <c r="I2681" s="206"/>
      <c r="J2681" s="13"/>
      <c r="K2681" s="13"/>
      <c r="L2681" s="203"/>
      <c r="M2681" s="207"/>
      <c r="N2681" s="208"/>
      <c r="O2681" s="208"/>
      <c r="P2681" s="208"/>
      <c r="Q2681" s="208"/>
      <c r="R2681" s="208"/>
      <c r="S2681" s="208"/>
      <c r="T2681" s="209"/>
      <c r="U2681" s="13"/>
      <c r="V2681" s="13"/>
      <c r="W2681" s="13"/>
      <c r="X2681" s="13"/>
      <c r="Y2681" s="13"/>
      <c r="Z2681" s="13"/>
      <c r="AA2681" s="13"/>
      <c r="AB2681" s="13"/>
      <c r="AC2681" s="13"/>
      <c r="AD2681" s="13"/>
      <c r="AE2681" s="13"/>
      <c r="AT2681" s="204" t="s">
        <v>394</v>
      </c>
      <c r="AU2681" s="204" t="s">
        <v>87</v>
      </c>
      <c r="AV2681" s="13" t="s">
        <v>85</v>
      </c>
      <c r="AW2681" s="13" t="s">
        <v>34</v>
      </c>
      <c r="AX2681" s="13" t="s">
        <v>78</v>
      </c>
      <c r="AY2681" s="204" t="s">
        <v>219</v>
      </c>
    </row>
    <row r="2682" s="14" customFormat="1">
      <c r="A2682" s="14"/>
      <c r="B2682" s="210"/>
      <c r="C2682" s="14"/>
      <c r="D2682" s="193" t="s">
        <v>394</v>
      </c>
      <c r="E2682" s="211" t="s">
        <v>1</v>
      </c>
      <c r="F2682" s="212" t="s">
        <v>1221</v>
      </c>
      <c r="G2682" s="14"/>
      <c r="H2682" s="213">
        <v>66.780000000000001</v>
      </c>
      <c r="I2682" s="214"/>
      <c r="J2682" s="14"/>
      <c r="K2682" s="14"/>
      <c r="L2682" s="210"/>
      <c r="M2682" s="215"/>
      <c r="N2682" s="216"/>
      <c r="O2682" s="216"/>
      <c r="P2682" s="216"/>
      <c r="Q2682" s="216"/>
      <c r="R2682" s="216"/>
      <c r="S2682" s="216"/>
      <c r="T2682" s="217"/>
      <c r="U2682" s="14"/>
      <c r="V2682" s="14"/>
      <c r="W2682" s="14"/>
      <c r="X2682" s="14"/>
      <c r="Y2682" s="14"/>
      <c r="Z2682" s="14"/>
      <c r="AA2682" s="14"/>
      <c r="AB2682" s="14"/>
      <c r="AC2682" s="14"/>
      <c r="AD2682" s="14"/>
      <c r="AE2682" s="14"/>
      <c r="AT2682" s="211" t="s">
        <v>394</v>
      </c>
      <c r="AU2682" s="211" t="s">
        <v>87</v>
      </c>
      <c r="AV2682" s="14" t="s">
        <v>87</v>
      </c>
      <c r="AW2682" s="14" t="s">
        <v>34</v>
      </c>
      <c r="AX2682" s="14" t="s">
        <v>78</v>
      </c>
      <c r="AY2682" s="211" t="s">
        <v>219</v>
      </c>
    </row>
    <row r="2683" s="14" customFormat="1">
      <c r="A2683" s="14"/>
      <c r="B2683" s="210"/>
      <c r="C2683" s="14"/>
      <c r="D2683" s="193" t="s">
        <v>394</v>
      </c>
      <c r="E2683" s="211" t="s">
        <v>1</v>
      </c>
      <c r="F2683" s="212" t="s">
        <v>4292</v>
      </c>
      <c r="G2683" s="14"/>
      <c r="H2683" s="213">
        <v>37.979999999999997</v>
      </c>
      <c r="I2683" s="214"/>
      <c r="J2683" s="14"/>
      <c r="K2683" s="14"/>
      <c r="L2683" s="210"/>
      <c r="M2683" s="215"/>
      <c r="N2683" s="216"/>
      <c r="O2683" s="216"/>
      <c r="P2683" s="216"/>
      <c r="Q2683" s="216"/>
      <c r="R2683" s="216"/>
      <c r="S2683" s="216"/>
      <c r="T2683" s="217"/>
      <c r="U2683" s="14"/>
      <c r="V2683" s="14"/>
      <c r="W2683" s="14"/>
      <c r="X2683" s="14"/>
      <c r="Y2683" s="14"/>
      <c r="Z2683" s="14"/>
      <c r="AA2683" s="14"/>
      <c r="AB2683" s="14"/>
      <c r="AC2683" s="14"/>
      <c r="AD2683" s="14"/>
      <c r="AE2683" s="14"/>
      <c r="AT2683" s="211" t="s">
        <v>394</v>
      </c>
      <c r="AU2683" s="211" t="s">
        <v>87</v>
      </c>
      <c r="AV2683" s="14" t="s">
        <v>87</v>
      </c>
      <c r="AW2683" s="14" t="s">
        <v>34</v>
      </c>
      <c r="AX2683" s="14" t="s">
        <v>78</v>
      </c>
      <c r="AY2683" s="211" t="s">
        <v>219</v>
      </c>
    </row>
    <row r="2684" s="14" customFormat="1">
      <c r="A2684" s="14"/>
      <c r="B2684" s="210"/>
      <c r="C2684" s="14"/>
      <c r="D2684" s="193" t="s">
        <v>394</v>
      </c>
      <c r="E2684" s="211" t="s">
        <v>1</v>
      </c>
      <c r="F2684" s="212" t="s">
        <v>4293</v>
      </c>
      <c r="G2684" s="14"/>
      <c r="H2684" s="213">
        <v>65.268000000000001</v>
      </c>
      <c r="I2684" s="214"/>
      <c r="J2684" s="14"/>
      <c r="K2684" s="14"/>
      <c r="L2684" s="210"/>
      <c r="M2684" s="215"/>
      <c r="N2684" s="216"/>
      <c r="O2684" s="216"/>
      <c r="P2684" s="216"/>
      <c r="Q2684" s="216"/>
      <c r="R2684" s="216"/>
      <c r="S2684" s="216"/>
      <c r="T2684" s="217"/>
      <c r="U2684" s="14"/>
      <c r="V2684" s="14"/>
      <c r="W2684" s="14"/>
      <c r="X2684" s="14"/>
      <c r="Y2684" s="14"/>
      <c r="Z2684" s="14"/>
      <c r="AA2684" s="14"/>
      <c r="AB2684" s="14"/>
      <c r="AC2684" s="14"/>
      <c r="AD2684" s="14"/>
      <c r="AE2684" s="14"/>
      <c r="AT2684" s="211" t="s">
        <v>394</v>
      </c>
      <c r="AU2684" s="211" t="s">
        <v>87</v>
      </c>
      <c r="AV2684" s="14" t="s">
        <v>87</v>
      </c>
      <c r="AW2684" s="14" t="s">
        <v>34</v>
      </c>
      <c r="AX2684" s="14" t="s">
        <v>78</v>
      </c>
      <c r="AY2684" s="211" t="s">
        <v>219</v>
      </c>
    </row>
    <row r="2685" s="13" customFormat="1">
      <c r="A2685" s="13"/>
      <c r="B2685" s="203"/>
      <c r="C2685" s="13"/>
      <c r="D2685" s="193" t="s">
        <v>394</v>
      </c>
      <c r="E2685" s="204" t="s">
        <v>1</v>
      </c>
      <c r="F2685" s="205" t="s">
        <v>803</v>
      </c>
      <c r="G2685" s="13"/>
      <c r="H2685" s="204" t="s">
        <v>1</v>
      </c>
      <c r="I2685" s="206"/>
      <c r="J2685" s="13"/>
      <c r="K2685" s="13"/>
      <c r="L2685" s="203"/>
      <c r="M2685" s="207"/>
      <c r="N2685" s="208"/>
      <c r="O2685" s="208"/>
      <c r="P2685" s="208"/>
      <c r="Q2685" s="208"/>
      <c r="R2685" s="208"/>
      <c r="S2685" s="208"/>
      <c r="T2685" s="209"/>
      <c r="U2685" s="13"/>
      <c r="V2685" s="13"/>
      <c r="W2685" s="13"/>
      <c r="X2685" s="13"/>
      <c r="Y2685" s="13"/>
      <c r="Z2685" s="13"/>
      <c r="AA2685" s="13"/>
      <c r="AB2685" s="13"/>
      <c r="AC2685" s="13"/>
      <c r="AD2685" s="13"/>
      <c r="AE2685" s="13"/>
      <c r="AT2685" s="204" t="s">
        <v>394</v>
      </c>
      <c r="AU2685" s="204" t="s">
        <v>87</v>
      </c>
      <c r="AV2685" s="13" t="s">
        <v>85</v>
      </c>
      <c r="AW2685" s="13" t="s">
        <v>34</v>
      </c>
      <c r="AX2685" s="13" t="s">
        <v>78</v>
      </c>
      <c r="AY2685" s="204" t="s">
        <v>219</v>
      </c>
    </row>
    <row r="2686" s="14" customFormat="1">
      <c r="A2686" s="14"/>
      <c r="B2686" s="210"/>
      <c r="C2686" s="14"/>
      <c r="D2686" s="193" t="s">
        <v>394</v>
      </c>
      <c r="E2686" s="211" t="s">
        <v>1</v>
      </c>
      <c r="F2686" s="212" t="s">
        <v>4294</v>
      </c>
      <c r="G2686" s="14"/>
      <c r="H2686" s="213">
        <v>73.780000000000001</v>
      </c>
      <c r="I2686" s="214"/>
      <c r="J2686" s="14"/>
      <c r="K2686" s="14"/>
      <c r="L2686" s="210"/>
      <c r="M2686" s="215"/>
      <c r="N2686" s="216"/>
      <c r="O2686" s="216"/>
      <c r="P2686" s="216"/>
      <c r="Q2686" s="216"/>
      <c r="R2686" s="216"/>
      <c r="S2686" s="216"/>
      <c r="T2686" s="217"/>
      <c r="U2686" s="14"/>
      <c r="V2686" s="14"/>
      <c r="W2686" s="14"/>
      <c r="X2686" s="14"/>
      <c r="Y2686" s="14"/>
      <c r="Z2686" s="14"/>
      <c r="AA2686" s="14"/>
      <c r="AB2686" s="14"/>
      <c r="AC2686" s="14"/>
      <c r="AD2686" s="14"/>
      <c r="AE2686" s="14"/>
      <c r="AT2686" s="211" t="s">
        <v>394</v>
      </c>
      <c r="AU2686" s="211" t="s">
        <v>87</v>
      </c>
      <c r="AV2686" s="14" t="s">
        <v>87</v>
      </c>
      <c r="AW2686" s="14" t="s">
        <v>34</v>
      </c>
      <c r="AX2686" s="14" t="s">
        <v>78</v>
      </c>
      <c r="AY2686" s="211" t="s">
        <v>219</v>
      </c>
    </row>
    <row r="2687" s="14" customFormat="1">
      <c r="A2687" s="14"/>
      <c r="B2687" s="210"/>
      <c r="C2687" s="14"/>
      <c r="D2687" s="193" t="s">
        <v>394</v>
      </c>
      <c r="E2687" s="211" t="s">
        <v>1</v>
      </c>
      <c r="F2687" s="212" t="s">
        <v>4295</v>
      </c>
      <c r="G2687" s="14"/>
      <c r="H2687" s="213">
        <v>15.66</v>
      </c>
      <c r="I2687" s="214"/>
      <c r="J2687" s="14"/>
      <c r="K2687" s="14"/>
      <c r="L2687" s="210"/>
      <c r="M2687" s="215"/>
      <c r="N2687" s="216"/>
      <c r="O2687" s="216"/>
      <c r="P2687" s="216"/>
      <c r="Q2687" s="216"/>
      <c r="R2687" s="216"/>
      <c r="S2687" s="216"/>
      <c r="T2687" s="217"/>
      <c r="U2687" s="14"/>
      <c r="V2687" s="14"/>
      <c r="W2687" s="14"/>
      <c r="X2687" s="14"/>
      <c r="Y2687" s="14"/>
      <c r="Z2687" s="14"/>
      <c r="AA2687" s="14"/>
      <c r="AB2687" s="14"/>
      <c r="AC2687" s="14"/>
      <c r="AD2687" s="14"/>
      <c r="AE2687" s="14"/>
      <c r="AT2687" s="211" t="s">
        <v>394</v>
      </c>
      <c r="AU2687" s="211" t="s">
        <v>87</v>
      </c>
      <c r="AV2687" s="14" t="s">
        <v>87</v>
      </c>
      <c r="AW2687" s="14" t="s">
        <v>34</v>
      </c>
      <c r="AX2687" s="14" t="s">
        <v>78</v>
      </c>
      <c r="AY2687" s="211" t="s">
        <v>219</v>
      </c>
    </row>
    <row r="2688" s="14" customFormat="1">
      <c r="A2688" s="14"/>
      <c r="B2688" s="210"/>
      <c r="C2688" s="14"/>
      <c r="D2688" s="193" t="s">
        <v>394</v>
      </c>
      <c r="E2688" s="211" t="s">
        <v>1</v>
      </c>
      <c r="F2688" s="212" t="s">
        <v>4296</v>
      </c>
      <c r="G2688" s="14"/>
      <c r="H2688" s="213">
        <v>142.155</v>
      </c>
      <c r="I2688" s="214"/>
      <c r="J2688" s="14"/>
      <c r="K2688" s="14"/>
      <c r="L2688" s="210"/>
      <c r="M2688" s="215"/>
      <c r="N2688" s="216"/>
      <c r="O2688" s="216"/>
      <c r="P2688" s="216"/>
      <c r="Q2688" s="216"/>
      <c r="R2688" s="216"/>
      <c r="S2688" s="216"/>
      <c r="T2688" s="217"/>
      <c r="U2688" s="14"/>
      <c r="V2688" s="14"/>
      <c r="W2688" s="14"/>
      <c r="X2688" s="14"/>
      <c r="Y2688" s="14"/>
      <c r="Z2688" s="14"/>
      <c r="AA2688" s="14"/>
      <c r="AB2688" s="14"/>
      <c r="AC2688" s="14"/>
      <c r="AD2688" s="14"/>
      <c r="AE2688" s="14"/>
      <c r="AT2688" s="211" t="s">
        <v>394</v>
      </c>
      <c r="AU2688" s="211" t="s">
        <v>87</v>
      </c>
      <c r="AV2688" s="14" t="s">
        <v>87</v>
      </c>
      <c r="AW2688" s="14" t="s">
        <v>34</v>
      </c>
      <c r="AX2688" s="14" t="s">
        <v>78</v>
      </c>
      <c r="AY2688" s="211" t="s">
        <v>219</v>
      </c>
    </row>
    <row r="2689" s="15" customFormat="1">
      <c r="A2689" s="15"/>
      <c r="B2689" s="218"/>
      <c r="C2689" s="15"/>
      <c r="D2689" s="193" t="s">
        <v>394</v>
      </c>
      <c r="E2689" s="219" t="s">
        <v>1</v>
      </c>
      <c r="F2689" s="220" t="s">
        <v>401</v>
      </c>
      <c r="G2689" s="15"/>
      <c r="H2689" s="221">
        <v>467.743</v>
      </c>
      <c r="I2689" s="222"/>
      <c r="J2689" s="15"/>
      <c r="K2689" s="15"/>
      <c r="L2689" s="218"/>
      <c r="M2689" s="223"/>
      <c r="N2689" s="224"/>
      <c r="O2689" s="224"/>
      <c r="P2689" s="224"/>
      <c r="Q2689" s="224"/>
      <c r="R2689" s="224"/>
      <c r="S2689" s="224"/>
      <c r="T2689" s="225"/>
      <c r="U2689" s="15"/>
      <c r="V2689" s="15"/>
      <c r="W2689" s="15"/>
      <c r="X2689" s="15"/>
      <c r="Y2689" s="15"/>
      <c r="Z2689" s="15"/>
      <c r="AA2689" s="15"/>
      <c r="AB2689" s="15"/>
      <c r="AC2689" s="15"/>
      <c r="AD2689" s="15"/>
      <c r="AE2689" s="15"/>
      <c r="AT2689" s="219" t="s">
        <v>394</v>
      </c>
      <c r="AU2689" s="219" t="s">
        <v>87</v>
      </c>
      <c r="AV2689" s="15" t="s">
        <v>218</v>
      </c>
      <c r="AW2689" s="15" t="s">
        <v>34</v>
      </c>
      <c r="AX2689" s="15" t="s">
        <v>85</v>
      </c>
      <c r="AY2689" s="219" t="s">
        <v>219</v>
      </c>
    </row>
    <row r="2690" s="2" customFormat="1" ht="33" customHeight="1">
      <c r="A2690" s="38"/>
      <c r="B2690" s="179"/>
      <c r="C2690" s="180" t="s">
        <v>4297</v>
      </c>
      <c r="D2690" s="180" t="s">
        <v>222</v>
      </c>
      <c r="E2690" s="181" t="s">
        <v>4298</v>
      </c>
      <c r="F2690" s="182" t="s">
        <v>4299</v>
      </c>
      <c r="G2690" s="183" t="s">
        <v>390</v>
      </c>
      <c r="H2690" s="184">
        <v>1029.8030000000001</v>
      </c>
      <c r="I2690" s="185"/>
      <c r="J2690" s="186">
        <f>ROUND(I2690*H2690,2)</f>
        <v>0</v>
      </c>
      <c r="K2690" s="182" t="s">
        <v>391</v>
      </c>
      <c r="L2690" s="39"/>
      <c r="M2690" s="187" t="s">
        <v>1</v>
      </c>
      <c r="N2690" s="188" t="s">
        <v>43</v>
      </c>
      <c r="O2690" s="77"/>
      <c r="P2690" s="189">
        <f>O2690*H2690</f>
        <v>0</v>
      </c>
      <c r="Q2690" s="189">
        <v>0.00020000000000000001</v>
      </c>
      <c r="R2690" s="189">
        <f>Q2690*H2690</f>
        <v>0.20596060000000002</v>
      </c>
      <c r="S2690" s="189">
        <v>0</v>
      </c>
      <c r="T2690" s="190">
        <f>S2690*H2690</f>
        <v>0</v>
      </c>
      <c r="U2690" s="38"/>
      <c r="V2690" s="38"/>
      <c r="W2690" s="38"/>
      <c r="X2690" s="38"/>
      <c r="Y2690" s="38"/>
      <c r="Z2690" s="38"/>
      <c r="AA2690" s="38"/>
      <c r="AB2690" s="38"/>
      <c r="AC2690" s="38"/>
      <c r="AD2690" s="38"/>
      <c r="AE2690" s="38"/>
      <c r="AR2690" s="191" t="s">
        <v>296</v>
      </c>
      <c r="AT2690" s="191" t="s">
        <v>222</v>
      </c>
      <c r="AU2690" s="191" t="s">
        <v>87</v>
      </c>
      <c r="AY2690" s="19" t="s">
        <v>219</v>
      </c>
      <c r="BE2690" s="192">
        <f>IF(N2690="základní",J2690,0)</f>
        <v>0</v>
      </c>
      <c r="BF2690" s="192">
        <f>IF(N2690="snížená",J2690,0)</f>
        <v>0</v>
      </c>
      <c r="BG2690" s="192">
        <f>IF(N2690="zákl. přenesená",J2690,0)</f>
        <v>0</v>
      </c>
      <c r="BH2690" s="192">
        <f>IF(N2690="sníž. přenesená",J2690,0)</f>
        <v>0</v>
      </c>
      <c r="BI2690" s="192">
        <f>IF(N2690="nulová",J2690,0)</f>
        <v>0</v>
      </c>
      <c r="BJ2690" s="19" t="s">
        <v>85</v>
      </c>
      <c r="BK2690" s="192">
        <f>ROUND(I2690*H2690,2)</f>
        <v>0</v>
      </c>
      <c r="BL2690" s="19" t="s">
        <v>296</v>
      </c>
      <c r="BM2690" s="191" t="s">
        <v>4300</v>
      </c>
    </row>
    <row r="2691" s="2" customFormat="1">
      <c r="A2691" s="38"/>
      <c r="B2691" s="39"/>
      <c r="C2691" s="38"/>
      <c r="D2691" s="193" t="s">
        <v>227</v>
      </c>
      <c r="E2691" s="38"/>
      <c r="F2691" s="194" t="s">
        <v>4301</v>
      </c>
      <c r="G2691" s="38"/>
      <c r="H2691" s="38"/>
      <c r="I2691" s="195"/>
      <c r="J2691" s="38"/>
      <c r="K2691" s="38"/>
      <c r="L2691" s="39"/>
      <c r="M2691" s="196"/>
      <c r="N2691" s="197"/>
      <c r="O2691" s="77"/>
      <c r="P2691" s="77"/>
      <c r="Q2691" s="77"/>
      <c r="R2691" s="77"/>
      <c r="S2691" s="77"/>
      <c r="T2691" s="78"/>
      <c r="U2691" s="38"/>
      <c r="V2691" s="38"/>
      <c r="W2691" s="38"/>
      <c r="X2691" s="38"/>
      <c r="Y2691" s="38"/>
      <c r="Z2691" s="38"/>
      <c r="AA2691" s="38"/>
      <c r="AB2691" s="38"/>
      <c r="AC2691" s="38"/>
      <c r="AD2691" s="38"/>
      <c r="AE2691" s="38"/>
      <c r="AT2691" s="19" t="s">
        <v>227</v>
      </c>
      <c r="AU2691" s="19" t="s">
        <v>87</v>
      </c>
    </row>
    <row r="2692" s="13" customFormat="1">
      <c r="A2692" s="13"/>
      <c r="B2692" s="203"/>
      <c r="C2692" s="13"/>
      <c r="D2692" s="193" t="s">
        <v>394</v>
      </c>
      <c r="E2692" s="204" t="s">
        <v>1</v>
      </c>
      <c r="F2692" s="205" t="s">
        <v>513</v>
      </c>
      <c r="G2692" s="13"/>
      <c r="H2692" s="204" t="s">
        <v>1</v>
      </c>
      <c r="I2692" s="206"/>
      <c r="J2692" s="13"/>
      <c r="K2692" s="13"/>
      <c r="L2692" s="203"/>
      <c r="M2692" s="207"/>
      <c r="N2692" s="208"/>
      <c r="O2692" s="208"/>
      <c r="P2692" s="208"/>
      <c r="Q2692" s="208"/>
      <c r="R2692" s="208"/>
      <c r="S2692" s="208"/>
      <c r="T2692" s="209"/>
      <c r="U2692" s="13"/>
      <c r="V2692" s="13"/>
      <c r="W2692" s="13"/>
      <c r="X2692" s="13"/>
      <c r="Y2692" s="13"/>
      <c r="Z2692" s="13"/>
      <c r="AA2692" s="13"/>
      <c r="AB2692" s="13"/>
      <c r="AC2692" s="13"/>
      <c r="AD2692" s="13"/>
      <c r="AE2692" s="13"/>
      <c r="AT2692" s="204" t="s">
        <v>394</v>
      </c>
      <c r="AU2692" s="204" t="s">
        <v>87</v>
      </c>
      <c r="AV2692" s="13" t="s">
        <v>85</v>
      </c>
      <c r="AW2692" s="13" t="s">
        <v>34</v>
      </c>
      <c r="AX2692" s="13" t="s">
        <v>78</v>
      </c>
      <c r="AY2692" s="204" t="s">
        <v>219</v>
      </c>
    </row>
    <row r="2693" s="14" customFormat="1">
      <c r="A2693" s="14"/>
      <c r="B2693" s="210"/>
      <c r="C2693" s="14"/>
      <c r="D2693" s="193" t="s">
        <v>394</v>
      </c>
      <c r="E2693" s="211" t="s">
        <v>1</v>
      </c>
      <c r="F2693" s="212" t="s">
        <v>4302</v>
      </c>
      <c r="G2693" s="14"/>
      <c r="H2693" s="213">
        <v>245.52000000000001</v>
      </c>
      <c r="I2693" s="214"/>
      <c r="J2693" s="14"/>
      <c r="K2693" s="14"/>
      <c r="L2693" s="210"/>
      <c r="M2693" s="215"/>
      <c r="N2693" s="216"/>
      <c r="O2693" s="216"/>
      <c r="P2693" s="216"/>
      <c r="Q2693" s="216"/>
      <c r="R2693" s="216"/>
      <c r="S2693" s="216"/>
      <c r="T2693" s="217"/>
      <c r="U2693" s="14"/>
      <c r="V2693" s="14"/>
      <c r="W2693" s="14"/>
      <c r="X2693" s="14"/>
      <c r="Y2693" s="14"/>
      <c r="Z2693" s="14"/>
      <c r="AA2693" s="14"/>
      <c r="AB2693" s="14"/>
      <c r="AC2693" s="14"/>
      <c r="AD2693" s="14"/>
      <c r="AE2693" s="14"/>
      <c r="AT2693" s="211" t="s">
        <v>394</v>
      </c>
      <c r="AU2693" s="211" t="s">
        <v>87</v>
      </c>
      <c r="AV2693" s="14" t="s">
        <v>87</v>
      </c>
      <c r="AW2693" s="14" t="s">
        <v>34</v>
      </c>
      <c r="AX2693" s="14" t="s">
        <v>78</v>
      </c>
      <c r="AY2693" s="211" t="s">
        <v>219</v>
      </c>
    </row>
    <row r="2694" s="14" customFormat="1">
      <c r="A2694" s="14"/>
      <c r="B2694" s="210"/>
      <c r="C2694" s="14"/>
      <c r="D2694" s="193" t="s">
        <v>394</v>
      </c>
      <c r="E2694" s="211" t="s">
        <v>1</v>
      </c>
      <c r="F2694" s="212" t="s">
        <v>2981</v>
      </c>
      <c r="G2694" s="14"/>
      <c r="H2694" s="213">
        <v>65.212999999999994</v>
      </c>
      <c r="I2694" s="214"/>
      <c r="J2694" s="14"/>
      <c r="K2694" s="14"/>
      <c r="L2694" s="210"/>
      <c r="M2694" s="215"/>
      <c r="N2694" s="216"/>
      <c r="O2694" s="216"/>
      <c r="P2694" s="216"/>
      <c r="Q2694" s="216"/>
      <c r="R2694" s="216"/>
      <c r="S2694" s="216"/>
      <c r="T2694" s="217"/>
      <c r="U2694" s="14"/>
      <c r="V2694" s="14"/>
      <c r="W2694" s="14"/>
      <c r="X2694" s="14"/>
      <c r="Y2694" s="14"/>
      <c r="Z2694" s="14"/>
      <c r="AA2694" s="14"/>
      <c r="AB2694" s="14"/>
      <c r="AC2694" s="14"/>
      <c r="AD2694" s="14"/>
      <c r="AE2694" s="14"/>
      <c r="AT2694" s="211" t="s">
        <v>394</v>
      </c>
      <c r="AU2694" s="211" t="s">
        <v>87</v>
      </c>
      <c r="AV2694" s="14" t="s">
        <v>87</v>
      </c>
      <c r="AW2694" s="14" t="s">
        <v>34</v>
      </c>
      <c r="AX2694" s="14" t="s">
        <v>78</v>
      </c>
      <c r="AY2694" s="211" t="s">
        <v>219</v>
      </c>
    </row>
    <row r="2695" s="14" customFormat="1">
      <c r="A2695" s="14"/>
      <c r="B2695" s="210"/>
      <c r="C2695" s="14"/>
      <c r="D2695" s="193" t="s">
        <v>394</v>
      </c>
      <c r="E2695" s="211" t="s">
        <v>1</v>
      </c>
      <c r="F2695" s="212" t="s">
        <v>4303</v>
      </c>
      <c r="G2695" s="14"/>
      <c r="H2695" s="213">
        <v>378.77999999999997</v>
      </c>
      <c r="I2695" s="214"/>
      <c r="J2695" s="14"/>
      <c r="K2695" s="14"/>
      <c r="L2695" s="210"/>
      <c r="M2695" s="215"/>
      <c r="N2695" s="216"/>
      <c r="O2695" s="216"/>
      <c r="P2695" s="216"/>
      <c r="Q2695" s="216"/>
      <c r="R2695" s="216"/>
      <c r="S2695" s="216"/>
      <c r="T2695" s="217"/>
      <c r="U2695" s="14"/>
      <c r="V2695" s="14"/>
      <c r="W2695" s="14"/>
      <c r="X2695" s="14"/>
      <c r="Y2695" s="14"/>
      <c r="Z2695" s="14"/>
      <c r="AA2695" s="14"/>
      <c r="AB2695" s="14"/>
      <c r="AC2695" s="14"/>
      <c r="AD2695" s="14"/>
      <c r="AE2695" s="14"/>
      <c r="AT2695" s="211" t="s">
        <v>394</v>
      </c>
      <c r="AU2695" s="211" t="s">
        <v>87</v>
      </c>
      <c r="AV2695" s="14" t="s">
        <v>87</v>
      </c>
      <c r="AW2695" s="14" t="s">
        <v>34</v>
      </c>
      <c r="AX2695" s="14" t="s">
        <v>78</v>
      </c>
      <c r="AY2695" s="211" t="s">
        <v>219</v>
      </c>
    </row>
    <row r="2696" s="14" customFormat="1">
      <c r="A2696" s="14"/>
      <c r="B2696" s="210"/>
      <c r="C2696" s="14"/>
      <c r="D2696" s="193" t="s">
        <v>394</v>
      </c>
      <c r="E2696" s="211" t="s">
        <v>1</v>
      </c>
      <c r="F2696" s="212" t="s">
        <v>4304</v>
      </c>
      <c r="G2696" s="14"/>
      <c r="H2696" s="213">
        <v>16.199999999999999</v>
      </c>
      <c r="I2696" s="214"/>
      <c r="J2696" s="14"/>
      <c r="K2696" s="14"/>
      <c r="L2696" s="210"/>
      <c r="M2696" s="215"/>
      <c r="N2696" s="216"/>
      <c r="O2696" s="216"/>
      <c r="P2696" s="216"/>
      <c r="Q2696" s="216"/>
      <c r="R2696" s="216"/>
      <c r="S2696" s="216"/>
      <c r="T2696" s="217"/>
      <c r="U2696" s="14"/>
      <c r="V2696" s="14"/>
      <c r="W2696" s="14"/>
      <c r="X2696" s="14"/>
      <c r="Y2696" s="14"/>
      <c r="Z2696" s="14"/>
      <c r="AA2696" s="14"/>
      <c r="AB2696" s="14"/>
      <c r="AC2696" s="14"/>
      <c r="AD2696" s="14"/>
      <c r="AE2696" s="14"/>
      <c r="AT2696" s="211" t="s">
        <v>394</v>
      </c>
      <c r="AU2696" s="211" t="s">
        <v>87</v>
      </c>
      <c r="AV2696" s="14" t="s">
        <v>87</v>
      </c>
      <c r="AW2696" s="14" t="s">
        <v>34</v>
      </c>
      <c r="AX2696" s="14" t="s">
        <v>78</v>
      </c>
      <c r="AY2696" s="211" t="s">
        <v>219</v>
      </c>
    </row>
    <row r="2697" s="13" customFormat="1">
      <c r="A2697" s="13"/>
      <c r="B2697" s="203"/>
      <c r="C2697" s="13"/>
      <c r="D2697" s="193" t="s">
        <v>394</v>
      </c>
      <c r="E2697" s="204" t="s">
        <v>1</v>
      </c>
      <c r="F2697" s="205" t="s">
        <v>515</v>
      </c>
      <c r="G2697" s="13"/>
      <c r="H2697" s="204" t="s">
        <v>1</v>
      </c>
      <c r="I2697" s="206"/>
      <c r="J2697" s="13"/>
      <c r="K2697" s="13"/>
      <c r="L2697" s="203"/>
      <c r="M2697" s="207"/>
      <c r="N2697" s="208"/>
      <c r="O2697" s="208"/>
      <c r="P2697" s="208"/>
      <c r="Q2697" s="208"/>
      <c r="R2697" s="208"/>
      <c r="S2697" s="208"/>
      <c r="T2697" s="209"/>
      <c r="U2697" s="13"/>
      <c r="V2697" s="13"/>
      <c r="W2697" s="13"/>
      <c r="X2697" s="13"/>
      <c r="Y2697" s="13"/>
      <c r="Z2697" s="13"/>
      <c r="AA2697" s="13"/>
      <c r="AB2697" s="13"/>
      <c r="AC2697" s="13"/>
      <c r="AD2697" s="13"/>
      <c r="AE2697" s="13"/>
      <c r="AT2697" s="204" t="s">
        <v>394</v>
      </c>
      <c r="AU2697" s="204" t="s">
        <v>87</v>
      </c>
      <c r="AV2697" s="13" t="s">
        <v>85</v>
      </c>
      <c r="AW2697" s="13" t="s">
        <v>34</v>
      </c>
      <c r="AX2697" s="13" t="s">
        <v>78</v>
      </c>
      <c r="AY2697" s="204" t="s">
        <v>219</v>
      </c>
    </row>
    <row r="2698" s="14" customFormat="1">
      <c r="A2698" s="14"/>
      <c r="B2698" s="210"/>
      <c r="C2698" s="14"/>
      <c r="D2698" s="193" t="s">
        <v>394</v>
      </c>
      <c r="E2698" s="211" t="s">
        <v>1</v>
      </c>
      <c r="F2698" s="212" t="s">
        <v>4305</v>
      </c>
      <c r="G2698" s="14"/>
      <c r="H2698" s="213">
        <v>82.459999999999994</v>
      </c>
      <c r="I2698" s="214"/>
      <c r="J2698" s="14"/>
      <c r="K2698" s="14"/>
      <c r="L2698" s="210"/>
      <c r="M2698" s="215"/>
      <c r="N2698" s="216"/>
      <c r="O2698" s="216"/>
      <c r="P2698" s="216"/>
      <c r="Q2698" s="216"/>
      <c r="R2698" s="216"/>
      <c r="S2698" s="216"/>
      <c r="T2698" s="217"/>
      <c r="U2698" s="14"/>
      <c r="V2698" s="14"/>
      <c r="W2698" s="14"/>
      <c r="X2698" s="14"/>
      <c r="Y2698" s="14"/>
      <c r="Z2698" s="14"/>
      <c r="AA2698" s="14"/>
      <c r="AB2698" s="14"/>
      <c r="AC2698" s="14"/>
      <c r="AD2698" s="14"/>
      <c r="AE2698" s="14"/>
      <c r="AT2698" s="211" t="s">
        <v>394</v>
      </c>
      <c r="AU2698" s="211" t="s">
        <v>87</v>
      </c>
      <c r="AV2698" s="14" t="s">
        <v>87</v>
      </c>
      <c r="AW2698" s="14" t="s">
        <v>34</v>
      </c>
      <c r="AX2698" s="14" t="s">
        <v>78</v>
      </c>
      <c r="AY2698" s="211" t="s">
        <v>219</v>
      </c>
    </row>
    <row r="2699" s="14" customFormat="1">
      <c r="A2699" s="14"/>
      <c r="B2699" s="210"/>
      <c r="C2699" s="14"/>
      <c r="D2699" s="193" t="s">
        <v>394</v>
      </c>
      <c r="E2699" s="211" t="s">
        <v>1</v>
      </c>
      <c r="F2699" s="212" t="s">
        <v>4295</v>
      </c>
      <c r="G2699" s="14"/>
      <c r="H2699" s="213">
        <v>15.66</v>
      </c>
      <c r="I2699" s="214"/>
      <c r="J2699" s="14"/>
      <c r="K2699" s="14"/>
      <c r="L2699" s="210"/>
      <c r="M2699" s="215"/>
      <c r="N2699" s="216"/>
      <c r="O2699" s="216"/>
      <c r="P2699" s="216"/>
      <c r="Q2699" s="216"/>
      <c r="R2699" s="216"/>
      <c r="S2699" s="216"/>
      <c r="T2699" s="217"/>
      <c r="U2699" s="14"/>
      <c r="V2699" s="14"/>
      <c r="W2699" s="14"/>
      <c r="X2699" s="14"/>
      <c r="Y2699" s="14"/>
      <c r="Z2699" s="14"/>
      <c r="AA2699" s="14"/>
      <c r="AB2699" s="14"/>
      <c r="AC2699" s="14"/>
      <c r="AD2699" s="14"/>
      <c r="AE2699" s="14"/>
      <c r="AT2699" s="211" t="s">
        <v>394</v>
      </c>
      <c r="AU2699" s="211" t="s">
        <v>87</v>
      </c>
      <c r="AV2699" s="14" t="s">
        <v>87</v>
      </c>
      <c r="AW2699" s="14" t="s">
        <v>34</v>
      </c>
      <c r="AX2699" s="14" t="s">
        <v>78</v>
      </c>
      <c r="AY2699" s="211" t="s">
        <v>219</v>
      </c>
    </row>
    <row r="2700" s="14" customFormat="1">
      <c r="A2700" s="14"/>
      <c r="B2700" s="210"/>
      <c r="C2700" s="14"/>
      <c r="D2700" s="193" t="s">
        <v>394</v>
      </c>
      <c r="E2700" s="211" t="s">
        <v>1</v>
      </c>
      <c r="F2700" s="212" t="s">
        <v>4306</v>
      </c>
      <c r="G2700" s="14"/>
      <c r="H2700" s="213">
        <v>225.97</v>
      </c>
      <c r="I2700" s="214"/>
      <c r="J2700" s="14"/>
      <c r="K2700" s="14"/>
      <c r="L2700" s="210"/>
      <c r="M2700" s="215"/>
      <c r="N2700" s="216"/>
      <c r="O2700" s="216"/>
      <c r="P2700" s="216"/>
      <c r="Q2700" s="216"/>
      <c r="R2700" s="216"/>
      <c r="S2700" s="216"/>
      <c r="T2700" s="217"/>
      <c r="U2700" s="14"/>
      <c r="V2700" s="14"/>
      <c r="W2700" s="14"/>
      <c r="X2700" s="14"/>
      <c r="Y2700" s="14"/>
      <c r="Z2700" s="14"/>
      <c r="AA2700" s="14"/>
      <c r="AB2700" s="14"/>
      <c r="AC2700" s="14"/>
      <c r="AD2700" s="14"/>
      <c r="AE2700" s="14"/>
      <c r="AT2700" s="211" t="s">
        <v>394</v>
      </c>
      <c r="AU2700" s="211" t="s">
        <v>87</v>
      </c>
      <c r="AV2700" s="14" t="s">
        <v>87</v>
      </c>
      <c r="AW2700" s="14" t="s">
        <v>34</v>
      </c>
      <c r="AX2700" s="14" t="s">
        <v>78</v>
      </c>
      <c r="AY2700" s="211" t="s">
        <v>219</v>
      </c>
    </row>
    <row r="2701" s="15" customFormat="1">
      <c r="A2701" s="15"/>
      <c r="B2701" s="218"/>
      <c r="C2701" s="15"/>
      <c r="D2701" s="193" t="s">
        <v>394</v>
      </c>
      <c r="E2701" s="219" t="s">
        <v>1</v>
      </c>
      <c r="F2701" s="220" t="s">
        <v>401</v>
      </c>
      <c r="G2701" s="15"/>
      <c r="H2701" s="221">
        <v>1029.8030000000001</v>
      </c>
      <c r="I2701" s="222"/>
      <c r="J2701" s="15"/>
      <c r="K2701" s="15"/>
      <c r="L2701" s="218"/>
      <c r="M2701" s="223"/>
      <c r="N2701" s="224"/>
      <c r="O2701" s="224"/>
      <c r="P2701" s="224"/>
      <c r="Q2701" s="224"/>
      <c r="R2701" s="224"/>
      <c r="S2701" s="224"/>
      <c r="T2701" s="225"/>
      <c r="U2701" s="15"/>
      <c r="V2701" s="15"/>
      <c r="W2701" s="15"/>
      <c r="X2701" s="15"/>
      <c r="Y2701" s="15"/>
      <c r="Z2701" s="15"/>
      <c r="AA2701" s="15"/>
      <c r="AB2701" s="15"/>
      <c r="AC2701" s="15"/>
      <c r="AD2701" s="15"/>
      <c r="AE2701" s="15"/>
      <c r="AT2701" s="219" t="s">
        <v>394</v>
      </c>
      <c r="AU2701" s="219" t="s">
        <v>87</v>
      </c>
      <c r="AV2701" s="15" t="s">
        <v>218</v>
      </c>
      <c r="AW2701" s="15" t="s">
        <v>34</v>
      </c>
      <c r="AX2701" s="15" t="s">
        <v>85</v>
      </c>
      <c r="AY2701" s="219" t="s">
        <v>219</v>
      </c>
    </row>
    <row r="2702" s="2" customFormat="1" ht="33" customHeight="1">
      <c r="A2702" s="38"/>
      <c r="B2702" s="179"/>
      <c r="C2702" s="180" t="s">
        <v>4307</v>
      </c>
      <c r="D2702" s="180" t="s">
        <v>222</v>
      </c>
      <c r="E2702" s="181" t="s">
        <v>4308</v>
      </c>
      <c r="F2702" s="182" t="s">
        <v>4309</v>
      </c>
      <c r="G2702" s="183" t="s">
        <v>390</v>
      </c>
      <c r="H2702" s="184">
        <v>787.14499999999998</v>
      </c>
      <c r="I2702" s="185"/>
      <c r="J2702" s="186">
        <f>ROUND(I2702*H2702,2)</f>
        <v>0</v>
      </c>
      <c r="K2702" s="182" t="s">
        <v>391</v>
      </c>
      <c r="L2702" s="39"/>
      <c r="M2702" s="187" t="s">
        <v>1</v>
      </c>
      <c r="N2702" s="188" t="s">
        <v>43</v>
      </c>
      <c r="O2702" s="77"/>
      <c r="P2702" s="189">
        <f>O2702*H2702</f>
        <v>0</v>
      </c>
      <c r="Q2702" s="189">
        <v>0.00027999999999999998</v>
      </c>
      <c r="R2702" s="189">
        <f>Q2702*H2702</f>
        <v>0.22040059999999997</v>
      </c>
      <c r="S2702" s="189">
        <v>0</v>
      </c>
      <c r="T2702" s="190">
        <f>S2702*H2702</f>
        <v>0</v>
      </c>
      <c r="U2702" s="38"/>
      <c r="V2702" s="38"/>
      <c r="W2702" s="38"/>
      <c r="X2702" s="38"/>
      <c r="Y2702" s="38"/>
      <c r="Z2702" s="38"/>
      <c r="AA2702" s="38"/>
      <c r="AB2702" s="38"/>
      <c r="AC2702" s="38"/>
      <c r="AD2702" s="38"/>
      <c r="AE2702" s="38"/>
      <c r="AR2702" s="191" t="s">
        <v>296</v>
      </c>
      <c r="AT2702" s="191" t="s">
        <v>222</v>
      </c>
      <c r="AU2702" s="191" t="s">
        <v>87</v>
      </c>
      <c r="AY2702" s="19" t="s">
        <v>219</v>
      </c>
      <c r="BE2702" s="192">
        <f>IF(N2702="základní",J2702,0)</f>
        <v>0</v>
      </c>
      <c r="BF2702" s="192">
        <f>IF(N2702="snížená",J2702,0)</f>
        <v>0</v>
      </c>
      <c r="BG2702" s="192">
        <f>IF(N2702="zákl. přenesená",J2702,0)</f>
        <v>0</v>
      </c>
      <c r="BH2702" s="192">
        <f>IF(N2702="sníž. přenesená",J2702,0)</f>
        <v>0</v>
      </c>
      <c r="BI2702" s="192">
        <f>IF(N2702="nulová",J2702,0)</f>
        <v>0</v>
      </c>
      <c r="BJ2702" s="19" t="s">
        <v>85</v>
      </c>
      <c r="BK2702" s="192">
        <f>ROUND(I2702*H2702,2)</f>
        <v>0</v>
      </c>
      <c r="BL2702" s="19" t="s">
        <v>296</v>
      </c>
      <c r="BM2702" s="191" t="s">
        <v>4310</v>
      </c>
    </row>
    <row r="2703" s="2" customFormat="1">
      <c r="A2703" s="38"/>
      <c r="B2703" s="39"/>
      <c r="C2703" s="38"/>
      <c r="D2703" s="193" t="s">
        <v>227</v>
      </c>
      <c r="E2703" s="38"/>
      <c r="F2703" s="194" t="s">
        <v>4311</v>
      </c>
      <c r="G2703" s="38"/>
      <c r="H2703" s="38"/>
      <c r="I2703" s="195"/>
      <c r="J2703" s="38"/>
      <c r="K2703" s="38"/>
      <c r="L2703" s="39"/>
      <c r="M2703" s="196"/>
      <c r="N2703" s="197"/>
      <c r="O2703" s="77"/>
      <c r="P2703" s="77"/>
      <c r="Q2703" s="77"/>
      <c r="R2703" s="77"/>
      <c r="S2703" s="77"/>
      <c r="T2703" s="78"/>
      <c r="U2703" s="38"/>
      <c r="V2703" s="38"/>
      <c r="W2703" s="38"/>
      <c r="X2703" s="38"/>
      <c r="Y2703" s="38"/>
      <c r="Z2703" s="38"/>
      <c r="AA2703" s="38"/>
      <c r="AB2703" s="38"/>
      <c r="AC2703" s="38"/>
      <c r="AD2703" s="38"/>
      <c r="AE2703" s="38"/>
      <c r="AT2703" s="19" t="s">
        <v>227</v>
      </c>
      <c r="AU2703" s="19" t="s">
        <v>87</v>
      </c>
    </row>
    <row r="2704" s="2" customFormat="1" ht="33" customHeight="1">
      <c r="A2704" s="38"/>
      <c r="B2704" s="179"/>
      <c r="C2704" s="180" t="s">
        <v>4312</v>
      </c>
      <c r="D2704" s="180" t="s">
        <v>222</v>
      </c>
      <c r="E2704" s="181" t="s">
        <v>4313</v>
      </c>
      <c r="F2704" s="182" t="s">
        <v>4314</v>
      </c>
      <c r="G2704" s="183" t="s">
        <v>390</v>
      </c>
      <c r="H2704" s="184">
        <v>467.743</v>
      </c>
      <c r="I2704" s="185"/>
      <c r="J2704" s="186">
        <f>ROUND(I2704*H2704,2)</f>
        <v>0</v>
      </c>
      <c r="K2704" s="182" t="s">
        <v>391</v>
      </c>
      <c r="L2704" s="39"/>
      <c r="M2704" s="187" t="s">
        <v>1</v>
      </c>
      <c r="N2704" s="188" t="s">
        <v>43</v>
      </c>
      <c r="O2704" s="77"/>
      <c r="P2704" s="189">
        <f>O2704*H2704</f>
        <v>0</v>
      </c>
      <c r="Q2704" s="189">
        <v>0.00027999999999999998</v>
      </c>
      <c r="R2704" s="189">
        <f>Q2704*H2704</f>
        <v>0.13096803999999998</v>
      </c>
      <c r="S2704" s="189">
        <v>0</v>
      </c>
      <c r="T2704" s="190">
        <f>S2704*H2704</f>
        <v>0</v>
      </c>
      <c r="U2704" s="38"/>
      <c r="V2704" s="38"/>
      <c r="W2704" s="38"/>
      <c r="X2704" s="38"/>
      <c r="Y2704" s="38"/>
      <c r="Z2704" s="38"/>
      <c r="AA2704" s="38"/>
      <c r="AB2704" s="38"/>
      <c r="AC2704" s="38"/>
      <c r="AD2704" s="38"/>
      <c r="AE2704" s="38"/>
      <c r="AR2704" s="191" t="s">
        <v>296</v>
      </c>
      <c r="AT2704" s="191" t="s">
        <v>222</v>
      </c>
      <c r="AU2704" s="191" t="s">
        <v>87</v>
      </c>
      <c r="AY2704" s="19" t="s">
        <v>219</v>
      </c>
      <c r="BE2704" s="192">
        <f>IF(N2704="základní",J2704,0)</f>
        <v>0</v>
      </c>
      <c r="BF2704" s="192">
        <f>IF(N2704="snížená",J2704,0)</f>
        <v>0</v>
      </c>
      <c r="BG2704" s="192">
        <f>IF(N2704="zákl. přenesená",J2704,0)</f>
        <v>0</v>
      </c>
      <c r="BH2704" s="192">
        <f>IF(N2704="sníž. přenesená",J2704,0)</f>
        <v>0</v>
      </c>
      <c r="BI2704" s="192">
        <f>IF(N2704="nulová",J2704,0)</f>
        <v>0</v>
      </c>
      <c r="BJ2704" s="19" t="s">
        <v>85</v>
      </c>
      <c r="BK2704" s="192">
        <f>ROUND(I2704*H2704,2)</f>
        <v>0</v>
      </c>
      <c r="BL2704" s="19" t="s">
        <v>296</v>
      </c>
      <c r="BM2704" s="191" t="s">
        <v>4315</v>
      </c>
    </row>
    <row r="2705" s="2" customFormat="1">
      <c r="A2705" s="38"/>
      <c r="B2705" s="39"/>
      <c r="C2705" s="38"/>
      <c r="D2705" s="193" t="s">
        <v>227</v>
      </c>
      <c r="E2705" s="38"/>
      <c r="F2705" s="194" t="s">
        <v>4316</v>
      </c>
      <c r="G2705" s="38"/>
      <c r="H2705" s="38"/>
      <c r="I2705" s="195"/>
      <c r="J2705" s="38"/>
      <c r="K2705" s="38"/>
      <c r="L2705" s="39"/>
      <c r="M2705" s="196"/>
      <c r="N2705" s="197"/>
      <c r="O2705" s="77"/>
      <c r="P2705" s="77"/>
      <c r="Q2705" s="77"/>
      <c r="R2705" s="77"/>
      <c r="S2705" s="77"/>
      <c r="T2705" s="78"/>
      <c r="U2705" s="38"/>
      <c r="V2705" s="38"/>
      <c r="W2705" s="38"/>
      <c r="X2705" s="38"/>
      <c r="Y2705" s="38"/>
      <c r="Z2705" s="38"/>
      <c r="AA2705" s="38"/>
      <c r="AB2705" s="38"/>
      <c r="AC2705" s="38"/>
      <c r="AD2705" s="38"/>
      <c r="AE2705" s="38"/>
      <c r="AT2705" s="19" t="s">
        <v>227</v>
      </c>
      <c r="AU2705" s="19" t="s">
        <v>87</v>
      </c>
    </row>
    <row r="2706" s="2" customFormat="1" ht="33" customHeight="1">
      <c r="A2706" s="38"/>
      <c r="B2706" s="179"/>
      <c r="C2706" s="180" t="s">
        <v>4317</v>
      </c>
      <c r="D2706" s="180" t="s">
        <v>222</v>
      </c>
      <c r="E2706" s="181" t="s">
        <v>4318</v>
      </c>
      <c r="F2706" s="182" t="s">
        <v>4319</v>
      </c>
      <c r="G2706" s="183" t="s">
        <v>390</v>
      </c>
      <c r="H2706" s="184">
        <v>1029.8030000000001</v>
      </c>
      <c r="I2706" s="185"/>
      <c r="J2706" s="186">
        <f>ROUND(I2706*H2706,2)</f>
        <v>0</v>
      </c>
      <c r="K2706" s="182" t="s">
        <v>391</v>
      </c>
      <c r="L2706" s="39"/>
      <c r="M2706" s="187" t="s">
        <v>1</v>
      </c>
      <c r="N2706" s="188" t="s">
        <v>43</v>
      </c>
      <c r="O2706" s="77"/>
      <c r="P2706" s="189">
        <f>O2706*H2706</f>
        <v>0</v>
      </c>
      <c r="Q2706" s="189">
        <v>0.00027999999999999998</v>
      </c>
      <c r="R2706" s="189">
        <f>Q2706*H2706</f>
        <v>0.28834483999999999</v>
      </c>
      <c r="S2706" s="189">
        <v>0</v>
      </c>
      <c r="T2706" s="190">
        <f>S2706*H2706</f>
        <v>0</v>
      </c>
      <c r="U2706" s="38"/>
      <c r="V2706" s="38"/>
      <c r="W2706" s="38"/>
      <c r="X2706" s="38"/>
      <c r="Y2706" s="38"/>
      <c r="Z2706" s="38"/>
      <c r="AA2706" s="38"/>
      <c r="AB2706" s="38"/>
      <c r="AC2706" s="38"/>
      <c r="AD2706" s="38"/>
      <c r="AE2706" s="38"/>
      <c r="AR2706" s="191" t="s">
        <v>296</v>
      </c>
      <c r="AT2706" s="191" t="s">
        <v>222</v>
      </c>
      <c r="AU2706" s="191" t="s">
        <v>87</v>
      </c>
      <c r="AY2706" s="19" t="s">
        <v>219</v>
      </c>
      <c r="BE2706" s="192">
        <f>IF(N2706="základní",J2706,0)</f>
        <v>0</v>
      </c>
      <c r="BF2706" s="192">
        <f>IF(N2706="snížená",J2706,0)</f>
        <v>0</v>
      </c>
      <c r="BG2706" s="192">
        <f>IF(N2706="zákl. přenesená",J2706,0)</f>
        <v>0</v>
      </c>
      <c r="BH2706" s="192">
        <f>IF(N2706="sníž. přenesená",J2706,0)</f>
        <v>0</v>
      </c>
      <c r="BI2706" s="192">
        <f>IF(N2706="nulová",J2706,0)</f>
        <v>0</v>
      </c>
      <c r="BJ2706" s="19" t="s">
        <v>85</v>
      </c>
      <c r="BK2706" s="192">
        <f>ROUND(I2706*H2706,2)</f>
        <v>0</v>
      </c>
      <c r="BL2706" s="19" t="s">
        <v>296</v>
      </c>
      <c r="BM2706" s="191" t="s">
        <v>4320</v>
      </c>
    </row>
    <row r="2707" s="2" customFormat="1">
      <c r="A2707" s="38"/>
      <c r="B2707" s="39"/>
      <c r="C2707" s="38"/>
      <c r="D2707" s="193" t="s">
        <v>227</v>
      </c>
      <c r="E2707" s="38"/>
      <c r="F2707" s="194" t="s">
        <v>4321</v>
      </c>
      <c r="G2707" s="38"/>
      <c r="H2707" s="38"/>
      <c r="I2707" s="195"/>
      <c r="J2707" s="38"/>
      <c r="K2707" s="38"/>
      <c r="L2707" s="39"/>
      <c r="M2707" s="196"/>
      <c r="N2707" s="197"/>
      <c r="O2707" s="77"/>
      <c r="P2707" s="77"/>
      <c r="Q2707" s="77"/>
      <c r="R2707" s="77"/>
      <c r="S2707" s="77"/>
      <c r="T2707" s="78"/>
      <c r="U2707" s="38"/>
      <c r="V2707" s="38"/>
      <c r="W2707" s="38"/>
      <c r="X2707" s="38"/>
      <c r="Y2707" s="38"/>
      <c r="Z2707" s="38"/>
      <c r="AA2707" s="38"/>
      <c r="AB2707" s="38"/>
      <c r="AC2707" s="38"/>
      <c r="AD2707" s="38"/>
      <c r="AE2707" s="38"/>
      <c r="AT2707" s="19" t="s">
        <v>227</v>
      </c>
      <c r="AU2707" s="19" t="s">
        <v>87</v>
      </c>
    </row>
    <row r="2708" s="12" customFormat="1" ht="22.8" customHeight="1">
      <c r="A2708" s="12"/>
      <c r="B2708" s="166"/>
      <c r="C2708" s="12"/>
      <c r="D2708" s="167" t="s">
        <v>77</v>
      </c>
      <c r="E2708" s="177" t="s">
        <v>4322</v>
      </c>
      <c r="F2708" s="177" t="s">
        <v>4323</v>
      </c>
      <c r="G2708" s="12"/>
      <c r="H2708" s="12"/>
      <c r="I2708" s="169"/>
      <c r="J2708" s="178">
        <f>BK2708</f>
        <v>0</v>
      </c>
      <c r="K2708" s="12"/>
      <c r="L2708" s="166"/>
      <c r="M2708" s="171"/>
      <c r="N2708" s="172"/>
      <c r="O2708" s="172"/>
      <c r="P2708" s="173">
        <f>SUM(P2709:P2721)</f>
        <v>0</v>
      </c>
      <c r="Q2708" s="172"/>
      <c r="R2708" s="173">
        <f>SUM(R2709:R2721)</f>
        <v>0.022236499999999999</v>
      </c>
      <c r="S2708" s="172"/>
      <c r="T2708" s="174">
        <f>SUM(T2709:T2721)</f>
        <v>0</v>
      </c>
      <c r="U2708" s="12"/>
      <c r="V2708" s="12"/>
      <c r="W2708" s="12"/>
      <c r="X2708" s="12"/>
      <c r="Y2708" s="12"/>
      <c r="Z2708" s="12"/>
      <c r="AA2708" s="12"/>
      <c r="AB2708" s="12"/>
      <c r="AC2708" s="12"/>
      <c r="AD2708" s="12"/>
      <c r="AE2708" s="12"/>
      <c r="AR2708" s="167" t="s">
        <v>87</v>
      </c>
      <c r="AT2708" s="175" t="s">
        <v>77</v>
      </c>
      <c r="AU2708" s="175" t="s">
        <v>85</v>
      </c>
      <c r="AY2708" s="167" t="s">
        <v>219</v>
      </c>
      <c r="BK2708" s="176">
        <f>SUM(BK2709:BK2721)</f>
        <v>0</v>
      </c>
    </row>
    <row r="2709" s="2" customFormat="1">
      <c r="A2709" s="38"/>
      <c r="B2709" s="179"/>
      <c r="C2709" s="180" t="s">
        <v>4324</v>
      </c>
      <c r="D2709" s="180" t="s">
        <v>222</v>
      </c>
      <c r="E2709" s="181" t="s">
        <v>4325</v>
      </c>
      <c r="F2709" s="182" t="s">
        <v>4326</v>
      </c>
      <c r="G2709" s="183" t="s">
        <v>390</v>
      </c>
      <c r="H2709" s="184">
        <v>17.105</v>
      </c>
      <c r="I2709" s="185"/>
      <c r="J2709" s="186">
        <f>ROUND(I2709*H2709,2)</f>
        <v>0</v>
      </c>
      <c r="K2709" s="182" t="s">
        <v>1</v>
      </c>
      <c r="L2709" s="39"/>
      <c r="M2709" s="187" t="s">
        <v>1</v>
      </c>
      <c r="N2709" s="188" t="s">
        <v>43</v>
      </c>
      <c r="O2709" s="77"/>
      <c r="P2709" s="189">
        <f>O2709*H2709</f>
        <v>0</v>
      </c>
      <c r="Q2709" s="189">
        <v>0</v>
      </c>
      <c r="R2709" s="189">
        <f>Q2709*H2709</f>
        <v>0</v>
      </c>
      <c r="S2709" s="189">
        <v>0</v>
      </c>
      <c r="T2709" s="190">
        <f>S2709*H2709</f>
        <v>0</v>
      </c>
      <c r="U2709" s="38"/>
      <c r="V2709" s="38"/>
      <c r="W2709" s="38"/>
      <c r="X2709" s="38"/>
      <c r="Y2709" s="38"/>
      <c r="Z2709" s="38"/>
      <c r="AA2709" s="38"/>
      <c r="AB2709" s="38"/>
      <c r="AC2709" s="38"/>
      <c r="AD2709" s="38"/>
      <c r="AE2709" s="38"/>
      <c r="AR2709" s="191" t="s">
        <v>296</v>
      </c>
      <c r="AT2709" s="191" t="s">
        <v>222</v>
      </c>
      <c r="AU2709" s="191" t="s">
        <v>87</v>
      </c>
      <c r="AY2709" s="19" t="s">
        <v>219</v>
      </c>
      <c r="BE2709" s="192">
        <f>IF(N2709="základní",J2709,0)</f>
        <v>0</v>
      </c>
      <c r="BF2709" s="192">
        <f>IF(N2709="snížená",J2709,0)</f>
        <v>0</v>
      </c>
      <c r="BG2709" s="192">
        <f>IF(N2709="zákl. přenesená",J2709,0)</f>
        <v>0</v>
      </c>
      <c r="BH2709" s="192">
        <f>IF(N2709="sníž. přenesená",J2709,0)</f>
        <v>0</v>
      </c>
      <c r="BI2709" s="192">
        <f>IF(N2709="nulová",J2709,0)</f>
        <v>0</v>
      </c>
      <c r="BJ2709" s="19" t="s">
        <v>85</v>
      </c>
      <c r="BK2709" s="192">
        <f>ROUND(I2709*H2709,2)</f>
        <v>0</v>
      </c>
      <c r="BL2709" s="19" t="s">
        <v>296</v>
      </c>
      <c r="BM2709" s="191" t="s">
        <v>4327</v>
      </c>
    </row>
    <row r="2710" s="13" customFormat="1">
      <c r="A2710" s="13"/>
      <c r="B2710" s="203"/>
      <c r="C2710" s="13"/>
      <c r="D2710" s="193" t="s">
        <v>394</v>
      </c>
      <c r="E2710" s="204" t="s">
        <v>1</v>
      </c>
      <c r="F2710" s="205" t="s">
        <v>4328</v>
      </c>
      <c r="G2710" s="13"/>
      <c r="H2710" s="204" t="s">
        <v>1</v>
      </c>
      <c r="I2710" s="206"/>
      <c r="J2710" s="13"/>
      <c r="K2710" s="13"/>
      <c r="L2710" s="203"/>
      <c r="M2710" s="207"/>
      <c r="N2710" s="208"/>
      <c r="O2710" s="208"/>
      <c r="P2710" s="208"/>
      <c r="Q2710" s="208"/>
      <c r="R2710" s="208"/>
      <c r="S2710" s="208"/>
      <c r="T2710" s="209"/>
      <c r="U2710" s="13"/>
      <c r="V2710" s="13"/>
      <c r="W2710" s="13"/>
      <c r="X2710" s="13"/>
      <c r="Y2710" s="13"/>
      <c r="Z2710" s="13"/>
      <c r="AA2710" s="13"/>
      <c r="AB2710" s="13"/>
      <c r="AC2710" s="13"/>
      <c r="AD2710" s="13"/>
      <c r="AE2710" s="13"/>
      <c r="AT2710" s="204" t="s">
        <v>394</v>
      </c>
      <c r="AU2710" s="204" t="s">
        <v>87</v>
      </c>
      <c r="AV2710" s="13" t="s">
        <v>85</v>
      </c>
      <c r="AW2710" s="13" t="s">
        <v>34</v>
      </c>
      <c r="AX2710" s="13" t="s">
        <v>78</v>
      </c>
      <c r="AY2710" s="204" t="s">
        <v>219</v>
      </c>
    </row>
    <row r="2711" s="14" customFormat="1">
      <c r="A2711" s="14"/>
      <c r="B2711" s="210"/>
      <c r="C2711" s="14"/>
      <c r="D2711" s="193" t="s">
        <v>394</v>
      </c>
      <c r="E2711" s="211" t="s">
        <v>1</v>
      </c>
      <c r="F2711" s="212" t="s">
        <v>2678</v>
      </c>
      <c r="G2711" s="14"/>
      <c r="H2711" s="213">
        <v>6.4800000000000004</v>
      </c>
      <c r="I2711" s="214"/>
      <c r="J2711" s="14"/>
      <c r="K2711" s="14"/>
      <c r="L2711" s="210"/>
      <c r="M2711" s="215"/>
      <c r="N2711" s="216"/>
      <c r="O2711" s="216"/>
      <c r="P2711" s="216"/>
      <c r="Q2711" s="216"/>
      <c r="R2711" s="216"/>
      <c r="S2711" s="216"/>
      <c r="T2711" s="217"/>
      <c r="U2711" s="14"/>
      <c r="V2711" s="14"/>
      <c r="W2711" s="14"/>
      <c r="X2711" s="14"/>
      <c r="Y2711" s="14"/>
      <c r="Z2711" s="14"/>
      <c r="AA2711" s="14"/>
      <c r="AB2711" s="14"/>
      <c r="AC2711" s="14"/>
      <c r="AD2711" s="14"/>
      <c r="AE2711" s="14"/>
      <c r="AT2711" s="211" t="s">
        <v>394</v>
      </c>
      <c r="AU2711" s="211" t="s">
        <v>87</v>
      </c>
      <c r="AV2711" s="14" t="s">
        <v>87</v>
      </c>
      <c r="AW2711" s="14" t="s">
        <v>34</v>
      </c>
      <c r="AX2711" s="14" t="s">
        <v>78</v>
      </c>
      <c r="AY2711" s="211" t="s">
        <v>219</v>
      </c>
    </row>
    <row r="2712" s="13" customFormat="1">
      <c r="A2712" s="13"/>
      <c r="B2712" s="203"/>
      <c r="C2712" s="13"/>
      <c r="D2712" s="193" t="s">
        <v>394</v>
      </c>
      <c r="E2712" s="204" t="s">
        <v>1</v>
      </c>
      <c r="F2712" s="205" t="s">
        <v>4329</v>
      </c>
      <c r="G2712" s="13"/>
      <c r="H2712" s="204" t="s">
        <v>1</v>
      </c>
      <c r="I2712" s="206"/>
      <c r="J2712" s="13"/>
      <c r="K2712" s="13"/>
      <c r="L2712" s="203"/>
      <c r="M2712" s="207"/>
      <c r="N2712" s="208"/>
      <c r="O2712" s="208"/>
      <c r="P2712" s="208"/>
      <c r="Q2712" s="208"/>
      <c r="R2712" s="208"/>
      <c r="S2712" s="208"/>
      <c r="T2712" s="209"/>
      <c r="U2712" s="13"/>
      <c r="V2712" s="13"/>
      <c r="W2712" s="13"/>
      <c r="X2712" s="13"/>
      <c r="Y2712" s="13"/>
      <c r="Z2712" s="13"/>
      <c r="AA2712" s="13"/>
      <c r="AB2712" s="13"/>
      <c r="AC2712" s="13"/>
      <c r="AD2712" s="13"/>
      <c r="AE2712" s="13"/>
      <c r="AT2712" s="204" t="s">
        <v>394</v>
      </c>
      <c r="AU2712" s="204" t="s">
        <v>87</v>
      </c>
      <c r="AV2712" s="13" t="s">
        <v>85</v>
      </c>
      <c r="AW2712" s="13" t="s">
        <v>34</v>
      </c>
      <c r="AX2712" s="13" t="s">
        <v>78</v>
      </c>
      <c r="AY2712" s="204" t="s">
        <v>219</v>
      </c>
    </row>
    <row r="2713" s="14" customFormat="1">
      <c r="A2713" s="14"/>
      <c r="B2713" s="210"/>
      <c r="C2713" s="14"/>
      <c r="D2713" s="193" t="s">
        <v>394</v>
      </c>
      <c r="E2713" s="211" t="s">
        <v>1</v>
      </c>
      <c r="F2713" s="212" t="s">
        <v>2680</v>
      </c>
      <c r="G2713" s="14"/>
      <c r="H2713" s="213">
        <v>4.375</v>
      </c>
      <c r="I2713" s="214"/>
      <c r="J2713" s="14"/>
      <c r="K2713" s="14"/>
      <c r="L2713" s="210"/>
      <c r="M2713" s="215"/>
      <c r="N2713" s="216"/>
      <c r="O2713" s="216"/>
      <c r="P2713" s="216"/>
      <c r="Q2713" s="216"/>
      <c r="R2713" s="216"/>
      <c r="S2713" s="216"/>
      <c r="T2713" s="217"/>
      <c r="U2713" s="14"/>
      <c r="V2713" s="14"/>
      <c r="W2713" s="14"/>
      <c r="X2713" s="14"/>
      <c r="Y2713" s="14"/>
      <c r="Z2713" s="14"/>
      <c r="AA2713" s="14"/>
      <c r="AB2713" s="14"/>
      <c r="AC2713" s="14"/>
      <c r="AD2713" s="14"/>
      <c r="AE2713" s="14"/>
      <c r="AT2713" s="211" t="s">
        <v>394</v>
      </c>
      <c r="AU2713" s="211" t="s">
        <v>87</v>
      </c>
      <c r="AV2713" s="14" t="s">
        <v>87</v>
      </c>
      <c r="AW2713" s="14" t="s">
        <v>34</v>
      </c>
      <c r="AX2713" s="14" t="s">
        <v>78</v>
      </c>
      <c r="AY2713" s="211" t="s">
        <v>219</v>
      </c>
    </row>
    <row r="2714" s="13" customFormat="1">
      <c r="A2714" s="13"/>
      <c r="B2714" s="203"/>
      <c r="C2714" s="13"/>
      <c r="D2714" s="193" t="s">
        <v>394</v>
      </c>
      <c r="E2714" s="204" t="s">
        <v>1</v>
      </c>
      <c r="F2714" s="205" t="s">
        <v>4330</v>
      </c>
      <c r="G2714" s="13"/>
      <c r="H2714" s="204" t="s">
        <v>1</v>
      </c>
      <c r="I2714" s="206"/>
      <c r="J2714" s="13"/>
      <c r="K2714" s="13"/>
      <c r="L2714" s="203"/>
      <c r="M2714" s="207"/>
      <c r="N2714" s="208"/>
      <c r="O2714" s="208"/>
      <c r="P2714" s="208"/>
      <c r="Q2714" s="208"/>
      <c r="R2714" s="208"/>
      <c r="S2714" s="208"/>
      <c r="T2714" s="209"/>
      <c r="U2714" s="13"/>
      <c r="V2714" s="13"/>
      <c r="W2714" s="13"/>
      <c r="X2714" s="13"/>
      <c r="Y2714" s="13"/>
      <c r="Z2714" s="13"/>
      <c r="AA2714" s="13"/>
      <c r="AB2714" s="13"/>
      <c r="AC2714" s="13"/>
      <c r="AD2714" s="13"/>
      <c r="AE2714" s="13"/>
      <c r="AT2714" s="204" t="s">
        <v>394</v>
      </c>
      <c r="AU2714" s="204" t="s">
        <v>87</v>
      </c>
      <c r="AV2714" s="13" t="s">
        <v>85</v>
      </c>
      <c r="AW2714" s="13" t="s">
        <v>34</v>
      </c>
      <c r="AX2714" s="13" t="s">
        <v>78</v>
      </c>
      <c r="AY2714" s="204" t="s">
        <v>219</v>
      </c>
    </row>
    <row r="2715" s="14" customFormat="1">
      <c r="A2715" s="14"/>
      <c r="B2715" s="210"/>
      <c r="C2715" s="14"/>
      <c r="D2715" s="193" t="s">
        <v>394</v>
      </c>
      <c r="E2715" s="211" t="s">
        <v>1</v>
      </c>
      <c r="F2715" s="212" t="s">
        <v>2681</v>
      </c>
      <c r="G2715" s="14"/>
      <c r="H2715" s="213">
        <v>4.375</v>
      </c>
      <c r="I2715" s="214"/>
      <c r="J2715" s="14"/>
      <c r="K2715" s="14"/>
      <c r="L2715" s="210"/>
      <c r="M2715" s="215"/>
      <c r="N2715" s="216"/>
      <c r="O2715" s="216"/>
      <c r="P2715" s="216"/>
      <c r="Q2715" s="216"/>
      <c r="R2715" s="216"/>
      <c r="S2715" s="216"/>
      <c r="T2715" s="217"/>
      <c r="U2715" s="14"/>
      <c r="V2715" s="14"/>
      <c r="W2715" s="14"/>
      <c r="X2715" s="14"/>
      <c r="Y2715" s="14"/>
      <c r="Z2715" s="14"/>
      <c r="AA2715" s="14"/>
      <c r="AB2715" s="14"/>
      <c r="AC2715" s="14"/>
      <c r="AD2715" s="14"/>
      <c r="AE2715" s="14"/>
      <c r="AT2715" s="211" t="s">
        <v>394</v>
      </c>
      <c r="AU2715" s="211" t="s">
        <v>87</v>
      </c>
      <c r="AV2715" s="14" t="s">
        <v>87</v>
      </c>
      <c r="AW2715" s="14" t="s">
        <v>34</v>
      </c>
      <c r="AX2715" s="14" t="s">
        <v>78</v>
      </c>
      <c r="AY2715" s="211" t="s">
        <v>219</v>
      </c>
    </row>
    <row r="2716" s="13" customFormat="1">
      <c r="A2716" s="13"/>
      <c r="B2716" s="203"/>
      <c r="C2716" s="13"/>
      <c r="D2716" s="193" t="s">
        <v>394</v>
      </c>
      <c r="E2716" s="204" t="s">
        <v>1</v>
      </c>
      <c r="F2716" s="205" t="s">
        <v>4331</v>
      </c>
      <c r="G2716" s="13"/>
      <c r="H2716" s="204" t="s">
        <v>1</v>
      </c>
      <c r="I2716" s="206"/>
      <c r="J2716" s="13"/>
      <c r="K2716" s="13"/>
      <c r="L2716" s="203"/>
      <c r="M2716" s="207"/>
      <c r="N2716" s="208"/>
      <c r="O2716" s="208"/>
      <c r="P2716" s="208"/>
      <c r="Q2716" s="208"/>
      <c r="R2716" s="208"/>
      <c r="S2716" s="208"/>
      <c r="T2716" s="209"/>
      <c r="U2716" s="13"/>
      <c r="V2716" s="13"/>
      <c r="W2716" s="13"/>
      <c r="X2716" s="13"/>
      <c r="Y2716" s="13"/>
      <c r="Z2716" s="13"/>
      <c r="AA2716" s="13"/>
      <c r="AB2716" s="13"/>
      <c r="AC2716" s="13"/>
      <c r="AD2716" s="13"/>
      <c r="AE2716" s="13"/>
      <c r="AT2716" s="204" t="s">
        <v>394</v>
      </c>
      <c r="AU2716" s="204" t="s">
        <v>87</v>
      </c>
      <c r="AV2716" s="13" t="s">
        <v>85</v>
      </c>
      <c r="AW2716" s="13" t="s">
        <v>34</v>
      </c>
      <c r="AX2716" s="13" t="s">
        <v>78</v>
      </c>
      <c r="AY2716" s="204" t="s">
        <v>219</v>
      </c>
    </row>
    <row r="2717" s="14" customFormat="1">
      <c r="A2717" s="14"/>
      <c r="B2717" s="210"/>
      <c r="C2717" s="14"/>
      <c r="D2717" s="193" t="s">
        <v>394</v>
      </c>
      <c r="E2717" s="211" t="s">
        <v>1</v>
      </c>
      <c r="F2717" s="212" t="s">
        <v>2682</v>
      </c>
      <c r="G2717" s="14"/>
      <c r="H2717" s="213">
        <v>1.875</v>
      </c>
      <c r="I2717" s="214"/>
      <c r="J2717" s="14"/>
      <c r="K2717" s="14"/>
      <c r="L2717" s="210"/>
      <c r="M2717" s="215"/>
      <c r="N2717" s="216"/>
      <c r="O2717" s="216"/>
      <c r="P2717" s="216"/>
      <c r="Q2717" s="216"/>
      <c r="R2717" s="216"/>
      <c r="S2717" s="216"/>
      <c r="T2717" s="217"/>
      <c r="U2717" s="14"/>
      <c r="V2717" s="14"/>
      <c r="W2717" s="14"/>
      <c r="X2717" s="14"/>
      <c r="Y2717" s="14"/>
      <c r="Z2717" s="14"/>
      <c r="AA2717" s="14"/>
      <c r="AB2717" s="14"/>
      <c r="AC2717" s="14"/>
      <c r="AD2717" s="14"/>
      <c r="AE2717" s="14"/>
      <c r="AT2717" s="211" t="s">
        <v>394</v>
      </c>
      <c r="AU2717" s="211" t="s">
        <v>87</v>
      </c>
      <c r="AV2717" s="14" t="s">
        <v>87</v>
      </c>
      <c r="AW2717" s="14" t="s">
        <v>34</v>
      </c>
      <c r="AX2717" s="14" t="s">
        <v>78</v>
      </c>
      <c r="AY2717" s="211" t="s">
        <v>219</v>
      </c>
    </row>
    <row r="2718" s="15" customFormat="1">
      <c r="A2718" s="15"/>
      <c r="B2718" s="218"/>
      <c r="C2718" s="15"/>
      <c r="D2718" s="193" t="s">
        <v>394</v>
      </c>
      <c r="E2718" s="219" t="s">
        <v>1</v>
      </c>
      <c r="F2718" s="220" t="s">
        <v>401</v>
      </c>
      <c r="G2718" s="15"/>
      <c r="H2718" s="221">
        <v>17.105</v>
      </c>
      <c r="I2718" s="222"/>
      <c r="J2718" s="15"/>
      <c r="K2718" s="15"/>
      <c r="L2718" s="218"/>
      <c r="M2718" s="223"/>
      <c r="N2718" s="224"/>
      <c r="O2718" s="224"/>
      <c r="P2718" s="224"/>
      <c r="Q2718" s="224"/>
      <c r="R2718" s="224"/>
      <c r="S2718" s="224"/>
      <c r="T2718" s="225"/>
      <c r="U2718" s="15"/>
      <c r="V2718" s="15"/>
      <c r="W2718" s="15"/>
      <c r="X2718" s="15"/>
      <c r="Y2718" s="15"/>
      <c r="Z2718" s="15"/>
      <c r="AA2718" s="15"/>
      <c r="AB2718" s="15"/>
      <c r="AC2718" s="15"/>
      <c r="AD2718" s="15"/>
      <c r="AE2718" s="15"/>
      <c r="AT2718" s="219" t="s">
        <v>394</v>
      </c>
      <c r="AU2718" s="219" t="s">
        <v>87</v>
      </c>
      <c r="AV2718" s="15" t="s">
        <v>218</v>
      </c>
      <c r="AW2718" s="15" t="s">
        <v>34</v>
      </c>
      <c r="AX2718" s="15" t="s">
        <v>85</v>
      </c>
      <c r="AY2718" s="219" t="s">
        <v>219</v>
      </c>
    </row>
    <row r="2719" s="2" customFormat="1">
      <c r="A2719" s="38"/>
      <c r="B2719" s="179"/>
      <c r="C2719" s="234" t="s">
        <v>4332</v>
      </c>
      <c r="D2719" s="234" t="s">
        <v>2002</v>
      </c>
      <c r="E2719" s="235" t="s">
        <v>4333</v>
      </c>
      <c r="F2719" s="236" t="s">
        <v>4334</v>
      </c>
      <c r="G2719" s="237" t="s">
        <v>390</v>
      </c>
      <c r="H2719" s="238">
        <v>17.105</v>
      </c>
      <c r="I2719" s="239"/>
      <c r="J2719" s="240">
        <f>ROUND(I2719*H2719,2)</f>
        <v>0</v>
      </c>
      <c r="K2719" s="236" t="s">
        <v>391</v>
      </c>
      <c r="L2719" s="241"/>
      <c r="M2719" s="242" t="s">
        <v>1</v>
      </c>
      <c r="N2719" s="243" t="s">
        <v>43</v>
      </c>
      <c r="O2719" s="77"/>
      <c r="P2719" s="189">
        <f>O2719*H2719</f>
        <v>0</v>
      </c>
      <c r="Q2719" s="189">
        <v>0.0012999999999999999</v>
      </c>
      <c r="R2719" s="189">
        <f>Q2719*H2719</f>
        <v>0.022236499999999999</v>
      </c>
      <c r="S2719" s="189">
        <v>0</v>
      </c>
      <c r="T2719" s="190">
        <f>S2719*H2719</f>
        <v>0</v>
      </c>
      <c r="U2719" s="38"/>
      <c r="V2719" s="38"/>
      <c r="W2719" s="38"/>
      <c r="X2719" s="38"/>
      <c r="Y2719" s="38"/>
      <c r="Z2719" s="38"/>
      <c r="AA2719" s="38"/>
      <c r="AB2719" s="38"/>
      <c r="AC2719" s="38"/>
      <c r="AD2719" s="38"/>
      <c r="AE2719" s="38"/>
      <c r="AR2719" s="191" t="s">
        <v>612</v>
      </c>
      <c r="AT2719" s="191" t="s">
        <v>2002</v>
      </c>
      <c r="AU2719" s="191" t="s">
        <v>87</v>
      </c>
      <c r="AY2719" s="19" t="s">
        <v>219</v>
      </c>
      <c r="BE2719" s="192">
        <f>IF(N2719="základní",J2719,0)</f>
        <v>0</v>
      </c>
      <c r="BF2719" s="192">
        <f>IF(N2719="snížená",J2719,0)</f>
        <v>0</v>
      </c>
      <c r="BG2719" s="192">
        <f>IF(N2719="zákl. přenesená",J2719,0)</f>
        <v>0</v>
      </c>
      <c r="BH2719" s="192">
        <f>IF(N2719="sníž. přenesená",J2719,0)</f>
        <v>0</v>
      </c>
      <c r="BI2719" s="192">
        <f>IF(N2719="nulová",J2719,0)</f>
        <v>0</v>
      </c>
      <c r="BJ2719" s="19" t="s">
        <v>85</v>
      </c>
      <c r="BK2719" s="192">
        <f>ROUND(I2719*H2719,2)</f>
        <v>0</v>
      </c>
      <c r="BL2719" s="19" t="s">
        <v>296</v>
      </c>
      <c r="BM2719" s="191" t="s">
        <v>4335</v>
      </c>
    </row>
    <row r="2720" s="2" customFormat="1">
      <c r="A2720" s="38"/>
      <c r="B2720" s="179"/>
      <c r="C2720" s="180" t="s">
        <v>4336</v>
      </c>
      <c r="D2720" s="180" t="s">
        <v>222</v>
      </c>
      <c r="E2720" s="181" t="s">
        <v>4337</v>
      </c>
      <c r="F2720" s="182" t="s">
        <v>4338</v>
      </c>
      <c r="G2720" s="183" t="s">
        <v>454</v>
      </c>
      <c r="H2720" s="184">
        <v>0.021999999999999999</v>
      </c>
      <c r="I2720" s="185"/>
      <c r="J2720" s="186">
        <f>ROUND(I2720*H2720,2)</f>
        <v>0</v>
      </c>
      <c r="K2720" s="182" t="s">
        <v>391</v>
      </c>
      <c r="L2720" s="39"/>
      <c r="M2720" s="187" t="s">
        <v>1</v>
      </c>
      <c r="N2720" s="188" t="s">
        <v>43</v>
      </c>
      <c r="O2720" s="77"/>
      <c r="P2720" s="189">
        <f>O2720*H2720</f>
        <v>0</v>
      </c>
      <c r="Q2720" s="189">
        <v>0</v>
      </c>
      <c r="R2720" s="189">
        <f>Q2720*H2720</f>
        <v>0</v>
      </c>
      <c r="S2720" s="189">
        <v>0</v>
      </c>
      <c r="T2720" s="190">
        <f>S2720*H2720</f>
        <v>0</v>
      </c>
      <c r="U2720" s="38"/>
      <c r="V2720" s="38"/>
      <c r="W2720" s="38"/>
      <c r="X2720" s="38"/>
      <c r="Y2720" s="38"/>
      <c r="Z2720" s="38"/>
      <c r="AA2720" s="38"/>
      <c r="AB2720" s="38"/>
      <c r="AC2720" s="38"/>
      <c r="AD2720" s="38"/>
      <c r="AE2720" s="38"/>
      <c r="AR2720" s="191" t="s">
        <v>296</v>
      </c>
      <c r="AT2720" s="191" t="s">
        <v>222</v>
      </c>
      <c r="AU2720" s="191" t="s">
        <v>87</v>
      </c>
      <c r="AY2720" s="19" t="s">
        <v>219</v>
      </c>
      <c r="BE2720" s="192">
        <f>IF(N2720="základní",J2720,0)</f>
        <v>0</v>
      </c>
      <c r="BF2720" s="192">
        <f>IF(N2720="snížená",J2720,0)</f>
        <v>0</v>
      </c>
      <c r="BG2720" s="192">
        <f>IF(N2720="zákl. přenesená",J2720,0)</f>
        <v>0</v>
      </c>
      <c r="BH2720" s="192">
        <f>IF(N2720="sníž. přenesená",J2720,0)</f>
        <v>0</v>
      </c>
      <c r="BI2720" s="192">
        <f>IF(N2720="nulová",J2720,0)</f>
        <v>0</v>
      </c>
      <c r="BJ2720" s="19" t="s">
        <v>85</v>
      </c>
      <c r="BK2720" s="192">
        <f>ROUND(I2720*H2720,2)</f>
        <v>0</v>
      </c>
      <c r="BL2720" s="19" t="s">
        <v>296</v>
      </c>
      <c r="BM2720" s="191" t="s">
        <v>4339</v>
      </c>
    </row>
    <row r="2721" s="2" customFormat="1">
      <c r="A2721" s="38"/>
      <c r="B2721" s="39"/>
      <c r="C2721" s="38"/>
      <c r="D2721" s="193" t="s">
        <v>227</v>
      </c>
      <c r="E2721" s="38"/>
      <c r="F2721" s="194" t="s">
        <v>4340</v>
      </c>
      <c r="G2721" s="38"/>
      <c r="H2721" s="38"/>
      <c r="I2721" s="195"/>
      <c r="J2721" s="38"/>
      <c r="K2721" s="38"/>
      <c r="L2721" s="39"/>
      <c r="M2721" s="244"/>
      <c r="N2721" s="245"/>
      <c r="O2721" s="200"/>
      <c r="P2721" s="200"/>
      <c r="Q2721" s="200"/>
      <c r="R2721" s="200"/>
      <c r="S2721" s="200"/>
      <c r="T2721" s="246"/>
      <c r="U2721" s="38"/>
      <c r="V2721" s="38"/>
      <c r="W2721" s="38"/>
      <c r="X2721" s="38"/>
      <c r="Y2721" s="38"/>
      <c r="Z2721" s="38"/>
      <c r="AA2721" s="38"/>
      <c r="AB2721" s="38"/>
      <c r="AC2721" s="38"/>
      <c r="AD2721" s="38"/>
      <c r="AE2721" s="38"/>
      <c r="AT2721" s="19" t="s">
        <v>227</v>
      </c>
      <c r="AU2721" s="19" t="s">
        <v>87</v>
      </c>
    </row>
    <row r="2722" s="2" customFormat="1" ht="6.96" customHeight="1">
      <c r="A2722" s="38"/>
      <c r="B2722" s="60"/>
      <c r="C2722" s="61"/>
      <c r="D2722" s="61"/>
      <c r="E2722" s="61"/>
      <c r="F2722" s="61"/>
      <c r="G2722" s="61"/>
      <c r="H2722" s="61"/>
      <c r="I2722" s="61"/>
      <c r="J2722" s="61"/>
      <c r="K2722" s="61"/>
      <c r="L2722" s="39"/>
      <c r="M2722" s="38"/>
      <c r="O2722" s="38"/>
      <c r="P2722" s="38"/>
      <c r="Q2722" s="38"/>
      <c r="R2722" s="38"/>
      <c r="S2722" s="38"/>
      <c r="T2722" s="38"/>
      <c r="U2722" s="38"/>
      <c r="V2722" s="38"/>
      <c r="W2722" s="38"/>
      <c r="X2722" s="38"/>
      <c r="Y2722" s="38"/>
      <c r="Z2722" s="38"/>
      <c r="AA2722" s="38"/>
      <c r="AB2722" s="38"/>
      <c r="AC2722" s="38"/>
      <c r="AD2722" s="38"/>
      <c r="AE2722" s="38"/>
    </row>
  </sheetData>
  <autoFilter ref="C151:K2721"/>
  <mergeCells count="12">
    <mergeCell ref="E7:H7"/>
    <mergeCell ref="E9:H9"/>
    <mergeCell ref="E11:H11"/>
    <mergeCell ref="E20:H20"/>
    <mergeCell ref="E29:H29"/>
    <mergeCell ref="E85:H85"/>
    <mergeCell ref="E87:H87"/>
    <mergeCell ref="E89:H89"/>
    <mergeCell ref="E140:H140"/>
    <mergeCell ref="E142:H142"/>
    <mergeCell ref="E144:H14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104</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4341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98.5" customHeight="1">
      <c r="A29" s="130"/>
      <c r="B29" s="131"/>
      <c r="C29" s="130"/>
      <c r="D29" s="130"/>
      <c r="E29" s="36" t="s">
        <v>4342</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ROUND((SUM(BE135:BE868)),  2)</f>
        <v>0</v>
      </c>
      <c r="G35" s="38"/>
      <c r="H35" s="38"/>
      <c r="I35" s="136">
        <v>0.20999999999999999</v>
      </c>
      <c r="J35" s="135">
        <f>ROUND(((SUM(BE135:BE868))*I35),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ROUND((SUM(BF135:BF868)),  2)</f>
        <v>0</v>
      </c>
      <c r="G36" s="38"/>
      <c r="H36" s="38"/>
      <c r="I36" s="136">
        <v>0.14999999999999999</v>
      </c>
      <c r="J36" s="135">
        <f>ROUND(((SUM(BF135:BF868))*I36),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ROUND((SUM(BG135:BG868)),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ROUND((SUM(BH135:BH868)),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ROUND((SUM(BI135:BI868)),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014A - Zařízení pro vytápění staveb</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J136</f>
        <v>0</v>
      </c>
      <c r="K99" s="9"/>
      <c r="L99" s="148"/>
      <c r="S99" s="9"/>
      <c r="T99" s="9"/>
      <c r="U99" s="9"/>
      <c r="V99" s="9"/>
      <c r="W99" s="9"/>
      <c r="X99" s="9"/>
      <c r="Y99" s="9"/>
      <c r="Z99" s="9"/>
      <c r="AA99" s="9"/>
      <c r="AB99" s="9"/>
      <c r="AC99" s="9"/>
      <c r="AD99" s="9"/>
      <c r="AE99" s="9"/>
    </row>
    <row r="100" s="10" customFormat="1" ht="19.92" customHeight="1">
      <c r="A100" s="10"/>
      <c r="B100" s="152"/>
      <c r="C100" s="10"/>
      <c r="D100" s="153" t="s">
        <v>365</v>
      </c>
      <c r="E100" s="154"/>
      <c r="F100" s="154"/>
      <c r="G100" s="154"/>
      <c r="H100" s="154"/>
      <c r="I100" s="154"/>
      <c r="J100" s="155">
        <f>J137</f>
        <v>0</v>
      </c>
      <c r="K100" s="10"/>
      <c r="L100" s="152"/>
      <c r="S100" s="10"/>
      <c r="T100" s="10"/>
      <c r="U100" s="10"/>
      <c r="V100" s="10"/>
      <c r="W100" s="10"/>
      <c r="X100" s="10"/>
      <c r="Y100" s="10"/>
      <c r="Z100" s="10"/>
      <c r="AA100" s="10"/>
      <c r="AB100" s="10"/>
      <c r="AC100" s="10"/>
      <c r="AD100" s="10"/>
      <c r="AE100" s="10"/>
    </row>
    <row r="101" s="9" customFormat="1" ht="24.96" customHeight="1">
      <c r="A101" s="9"/>
      <c r="B101" s="148"/>
      <c r="C101" s="9"/>
      <c r="D101" s="149" t="s">
        <v>367</v>
      </c>
      <c r="E101" s="150"/>
      <c r="F101" s="150"/>
      <c r="G101" s="150"/>
      <c r="H101" s="150"/>
      <c r="I101" s="150"/>
      <c r="J101" s="151">
        <f>J151</f>
        <v>0</v>
      </c>
      <c r="K101" s="9"/>
      <c r="L101" s="148"/>
      <c r="S101" s="9"/>
      <c r="T101" s="9"/>
      <c r="U101" s="9"/>
      <c r="V101" s="9"/>
      <c r="W101" s="9"/>
      <c r="X101" s="9"/>
      <c r="Y101" s="9"/>
      <c r="Z101" s="9"/>
      <c r="AA101" s="9"/>
      <c r="AB101" s="9"/>
      <c r="AC101" s="9"/>
      <c r="AD101" s="9"/>
      <c r="AE101" s="9"/>
    </row>
    <row r="102" s="10" customFormat="1" ht="19.92" customHeight="1">
      <c r="A102" s="10"/>
      <c r="B102" s="152"/>
      <c r="C102" s="10"/>
      <c r="D102" s="153" t="s">
        <v>2019</v>
      </c>
      <c r="E102" s="154"/>
      <c r="F102" s="154"/>
      <c r="G102" s="154"/>
      <c r="H102" s="154"/>
      <c r="I102" s="154"/>
      <c r="J102" s="155">
        <f>J152</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4343</v>
      </c>
      <c r="E103" s="154"/>
      <c r="F103" s="154"/>
      <c r="G103" s="154"/>
      <c r="H103" s="154"/>
      <c r="I103" s="154"/>
      <c r="J103" s="155">
        <f>J211</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4344</v>
      </c>
      <c r="E104" s="154"/>
      <c r="F104" s="154"/>
      <c r="G104" s="154"/>
      <c r="H104" s="154"/>
      <c r="I104" s="154"/>
      <c r="J104" s="155">
        <f>J423</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4345</v>
      </c>
      <c r="E105" s="154"/>
      <c r="F105" s="154"/>
      <c r="G105" s="154"/>
      <c r="H105" s="154"/>
      <c r="I105" s="154"/>
      <c r="J105" s="155">
        <f>J513</f>
        <v>0</v>
      </c>
      <c r="K105" s="10"/>
      <c r="L105" s="152"/>
      <c r="S105" s="10"/>
      <c r="T105" s="10"/>
      <c r="U105" s="10"/>
      <c r="V105" s="10"/>
      <c r="W105" s="10"/>
      <c r="X105" s="10"/>
      <c r="Y105" s="10"/>
      <c r="Z105" s="10"/>
      <c r="AA105" s="10"/>
      <c r="AB105" s="10"/>
      <c r="AC105" s="10"/>
      <c r="AD105" s="10"/>
      <c r="AE105" s="10"/>
    </row>
    <row r="106" s="10" customFormat="1" ht="19.92" customHeight="1">
      <c r="A106" s="10"/>
      <c r="B106" s="152"/>
      <c r="C106" s="10"/>
      <c r="D106" s="153" t="s">
        <v>4346</v>
      </c>
      <c r="E106" s="154"/>
      <c r="F106" s="154"/>
      <c r="G106" s="154"/>
      <c r="H106" s="154"/>
      <c r="I106" s="154"/>
      <c r="J106" s="155">
        <f>J636</f>
        <v>0</v>
      </c>
      <c r="K106" s="10"/>
      <c r="L106" s="152"/>
      <c r="S106" s="10"/>
      <c r="T106" s="10"/>
      <c r="U106" s="10"/>
      <c r="V106" s="10"/>
      <c r="W106" s="10"/>
      <c r="X106" s="10"/>
      <c r="Y106" s="10"/>
      <c r="Z106" s="10"/>
      <c r="AA106" s="10"/>
      <c r="AB106" s="10"/>
      <c r="AC106" s="10"/>
      <c r="AD106" s="10"/>
      <c r="AE106" s="10"/>
    </row>
    <row r="107" s="10" customFormat="1" ht="19.92" customHeight="1">
      <c r="A107" s="10"/>
      <c r="B107" s="152"/>
      <c r="C107" s="10"/>
      <c r="D107" s="153" t="s">
        <v>4347</v>
      </c>
      <c r="E107" s="154"/>
      <c r="F107" s="154"/>
      <c r="G107" s="154"/>
      <c r="H107" s="154"/>
      <c r="I107" s="154"/>
      <c r="J107" s="155">
        <f>J771</f>
        <v>0</v>
      </c>
      <c r="K107" s="10"/>
      <c r="L107" s="152"/>
      <c r="S107" s="10"/>
      <c r="T107" s="10"/>
      <c r="U107" s="10"/>
      <c r="V107" s="10"/>
      <c r="W107" s="10"/>
      <c r="X107" s="10"/>
      <c r="Y107" s="10"/>
      <c r="Z107" s="10"/>
      <c r="AA107" s="10"/>
      <c r="AB107" s="10"/>
      <c r="AC107" s="10"/>
      <c r="AD107" s="10"/>
      <c r="AE107" s="10"/>
    </row>
    <row r="108" s="10" customFormat="1" ht="19.92" customHeight="1">
      <c r="A108" s="10"/>
      <c r="B108" s="152"/>
      <c r="C108" s="10"/>
      <c r="D108" s="153" t="s">
        <v>381</v>
      </c>
      <c r="E108" s="154"/>
      <c r="F108" s="154"/>
      <c r="G108" s="154"/>
      <c r="H108" s="154"/>
      <c r="I108" s="154"/>
      <c r="J108" s="155">
        <f>J820</f>
        <v>0</v>
      </c>
      <c r="K108" s="10"/>
      <c r="L108" s="152"/>
      <c r="S108" s="10"/>
      <c r="T108" s="10"/>
      <c r="U108" s="10"/>
      <c r="V108" s="10"/>
      <c r="W108" s="10"/>
      <c r="X108" s="10"/>
      <c r="Y108" s="10"/>
      <c r="Z108" s="10"/>
      <c r="AA108" s="10"/>
      <c r="AB108" s="10"/>
      <c r="AC108" s="10"/>
      <c r="AD108" s="10"/>
      <c r="AE108" s="10"/>
    </row>
    <row r="109" s="9" customFormat="1" ht="24.96" customHeight="1">
      <c r="A109" s="9"/>
      <c r="B109" s="148"/>
      <c r="C109" s="9"/>
      <c r="D109" s="149" t="s">
        <v>383</v>
      </c>
      <c r="E109" s="150"/>
      <c r="F109" s="150"/>
      <c r="G109" s="150"/>
      <c r="H109" s="150"/>
      <c r="I109" s="150"/>
      <c r="J109" s="151">
        <f>J836</f>
        <v>0</v>
      </c>
      <c r="K109" s="9"/>
      <c r="L109" s="148"/>
      <c r="S109" s="9"/>
      <c r="T109" s="9"/>
      <c r="U109" s="9"/>
      <c r="V109" s="9"/>
      <c r="W109" s="9"/>
      <c r="X109" s="9"/>
      <c r="Y109" s="9"/>
      <c r="Z109" s="9"/>
      <c r="AA109" s="9"/>
      <c r="AB109" s="9"/>
      <c r="AC109" s="9"/>
      <c r="AD109" s="9"/>
      <c r="AE109" s="9"/>
    </row>
    <row r="110" s="10" customFormat="1" ht="19.92" customHeight="1">
      <c r="A110" s="10"/>
      <c r="B110" s="152"/>
      <c r="C110" s="10"/>
      <c r="D110" s="153" t="s">
        <v>4348</v>
      </c>
      <c r="E110" s="154"/>
      <c r="F110" s="154"/>
      <c r="G110" s="154"/>
      <c r="H110" s="154"/>
      <c r="I110" s="154"/>
      <c r="J110" s="155">
        <f>J837</f>
        <v>0</v>
      </c>
      <c r="K110" s="10"/>
      <c r="L110" s="152"/>
      <c r="S110" s="10"/>
      <c r="T110" s="10"/>
      <c r="U110" s="10"/>
      <c r="V110" s="10"/>
      <c r="W110" s="10"/>
      <c r="X110" s="10"/>
      <c r="Y110" s="10"/>
      <c r="Z110" s="10"/>
      <c r="AA110" s="10"/>
      <c r="AB110" s="10"/>
      <c r="AC110" s="10"/>
      <c r="AD110" s="10"/>
      <c r="AE110" s="10"/>
    </row>
    <row r="111" s="10" customFormat="1" ht="19.92" customHeight="1">
      <c r="A111" s="10"/>
      <c r="B111" s="152"/>
      <c r="C111" s="10"/>
      <c r="D111" s="153" t="s">
        <v>4349</v>
      </c>
      <c r="E111" s="154"/>
      <c r="F111" s="154"/>
      <c r="G111" s="154"/>
      <c r="H111" s="154"/>
      <c r="I111" s="154"/>
      <c r="J111" s="155">
        <f>J840</f>
        <v>0</v>
      </c>
      <c r="K111" s="10"/>
      <c r="L111" s="152"/>
      <c r="S111" s="10"/>
      <c r="T111" s="10"/>
      <c r="U111" s="10"/>
      <c r="V111" s="10"/>
      <c r="W111" s="10"/>
      <c r="X111" s="10"/>
      <c r="Y111" s="10"/>
      <c r="Z111" s="10"/>
      <c r="AA111" s="10"/>
      <c r="AB111" s="10"/>
      <c r="AC111" s="10"/>
      <c r="AD111" s="10"/>
      <c r="AE111" s="10"/>
    </row>
    <row r="112" s="9" customFormat="1" ht="24.96" customHeight="1">
      <c r="A112" s="9"/>
      <c r="B112" s="148"/>
      <c r="C112" s="9"/>
      <c r="D112" s="149" t="s">
        <v>4350</v>
      </c>
      <c r="E112" s="150"/>
      <c r="F112" s="150"/>
      <c r="G112" s="150"/>
      <c r="H112" s="150"/>
      <c r="I112" s="150"/>
      <c r="J112" s="151">
        <f>J849</f>
        <v>0</v>
      </c>
      <c r="K112" s="9"/>
      <c r="L112" s="148"/>
      <c r="S112" s="9"/>
      <c r="T112" s="9"/>
      <c r="U112" s="9"/>
      <c r="V112" s="9"/>
      <c r="W112" s="9"/>
      <c r="X112" s="9"/>
      <c r="Y112" s="9"/>
      <c r="Z112" s="9"/>
      <c r="AA112" s="9"/>
      <c r="AB112" s="9"/>
      <c r="AC112" s="9"/>
      <c r="AD112" s="9"/>
      <c r="AE112" s="9"/>
    </row>
    <row r="113" s="9" customFormat="1" ht="24.96" customHeight="1">
      <c r="A113" s="9"/>
      <c r="B113" s="148"/>
      <c r="C113" s="9"/>
      <c r="D113" s="149" t="s">
        <v>201</v>
      </c>
      <c r="E113" s="150"/>
      <c r="F113" s="150"/>
      <c r="G113" s="150"/>
      <c r="H113" s="150"/>
      <c r="I113" s="150"/>
      <c r="J113" s="151">
        <f>J852</f>
        <v>0</v>
      </c>
      <c r="K113" s="9"/>
      <c r="L113" s="148"/>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203</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29" t="str">
        <f>E7</f>
        <v>Nemocnice Jihlava - rekonstrukce tepelných zdrojů</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192</v>
      </c>
      <c r="L124" s="22"/>
    </row>
    <row r="125" s="2" customFormat="1" ht="16.5" customHeight="1">
      <c r="A125" s="38"/>
      <c r="B125" s="39"/>
      <c r="C125" s="38"/>
      <c r="D125" s="38"/>
      <c r="E125" s="129" t="s">
        <v>354</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194</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014A - Zařízení pro vytápění staveb</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areál nemocnice Jihalava</v>
      </c>
      <c r="G129" s="38"/>
      <c r="H129" s="38"/>
      <c r="I129" s="32" t="s">
        <v>22</v>
      </c>
      <c r="J129" s="69" t="str">
        <f>IF(J14="","",J14)</f>
        <v>15. 2. 2021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24</v>
      </c>
      <c r="D131" s="38"/>
      <c r="E131" s="38"/>
      <c r="F131" s="27" t="str">
        <f>E17</f>
        <v xml:space="preserve"> </v>
      </c>
      <c r="G131" s="38"/>
      <c r="H131" s="38"/>
      <c r="I131" s="32" t="s">
        <v>30</v>
      </c>
      <c r="J131" s="36" t="str">
        <f>E23</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28</v>
      </c>
      <c r="D132" s="38"/>
      <c r="E132" s="38"/>
      <c r="F132" s="27" t="str">
        <f>IF(E20="","",E20)</f>
        <v>Vyplň údaj</v>
      </c>
      <c r="G132" s="38"/>
      <c r="H132" s="38"/>
      <c r="I132" s="32" t="s">
        <v>35</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6"/>
      <c r="B134" s="157"/>
      <c r="C134" s="158" t="s">
        <v>204</v>
      </c>
      <c r="D134" s="159" t="s">
        <v>63</v>
      </c>
      <c r="E134" s="159" t="s">
        <v>59</v>
      </c>
      <c r="F134" s="159" t="s">
        <v>60</v>
      </c>
      <c r="G134" s="159" t="s">
        <v>205</v>
      </c>
      <c r="H134" s="159" t="s">
        <v>206</v>
      </c>
      <c r="I134" s="159" t="s">
        <v>207</v>
      </c>
      <c r="J134" s="159" t="s">
        <v>198</v>
      </c>
      <c r="K134" s="160" t="s">
        <v>208</v>
      </c>
      <c r="L134" s="161"/>
      <c r="M134" s="86" t="s">
        <v>1</v>
      </c>
      <c r="N134" s="87" t="s">
        <v>42</v>
      </c>
      <c r="O134" s="87" t="s">
        <v>209</v>
      </c>
      <c r="P134" s="87" t="s">
        <v>210</v>
      </c>
      <c r="Q134" s="87" t="s">
        <v>211</v>
      </c>
      <c r="R134" s="87" t="s">
        <v>212</v>
      </c>
      <c r="S134" s="87" t="s">
        <v>213</v>
      </c>
      <c r="T134" s="88" t="s">
        <v>214</v>
      </c>
      <c r="U134" s="156"/>
      <c r="V134" s="156"/>
      <c r="W134" s="156"/>
      <c r="X134" s="156"/>
      <c r="Y134" s="156"/>
      <c r="Z134" s="156"/>
      <c r="AA134" s="156"/>
      <c r="AB134" s="156"/>
      <c r="AC134" s="156"/>
      <c r="AD134" s="156"/>
      <c r="AE134" s="156"/>
    </row>
    <row r="135" s="2" customFormat="1" ht="22.8" customHeight="1">
      <c r="A135" s="38"/>
      <c r="B135" s="39"/>
      <c r="C135" s="93" t="s">
        <v>215</v>
      </c>
      <c r="D135" s="38"/>
      <c r="E135" s="38"/>
      <c r="F135" s="38"/>
      <c r="G135" s="38"/>
      <c r="H135" s="38"/>
      <c r="I135" s="38"/>
      <c r="J135" s="162">
        <f>BK135</f>
        <v>0</v>
      </c>
      <c r="K135" s="38"/>
      <c r="L135" s="39"/>
      <c r="M135" s="89"/>
      <c r="N135" s="73"/>
      <c r="O135" s="90"/>
      <c r="P135" s="163">
        <f>P136+P151+P836+P849+P852</f>
        <v>0</v>
      </c>
      <c r="Q135" s="90"/>
      <c r="R135" s="163">
        <f>R136+R151+R836+R849+R852</f>
        <v>83.783890639999981</v>
      </c>
      <c r="S135" s="90"/>
      <c r="T135" s="164">
        <f>T136+T151+T836+T849+T852</f>
        <v>132.11149600000002</v>
      </c>
      <c r="U135" s="38"/>
      <c r="V135" s="38"/>
      <c r="W135" s="38"/>
      <c r="X135" s="38"/>
      <c r="Y135" s="38"/>
      <c r="Z135" s="38"/>
      <c r="AA135" s="38"/>
      <c r="AB135" s="38"/>
      <c r="AC135" s="38"/>
      <c r="AD135" s="38"/>
      <c r="AE135" s="38"/>
      <c r="AT135" s="19" t="s">
        <v>77</v>
      </c>
      <c r="AU135" s="19" t="s">
        <v>200</v>
      </c>
      <c r="BK135" s="165">
        <f>BK136+BK151+BK836+BK849+BK852</f>
        <v>0</v>
      </c>
    </row>
    <row r="136" s="12" customFormat="1" ht="25.92" customHeight="1">
      <c r="A136" s="12"/>
      <c r="B136" s="166"/>
      <c r="C136" s="12"/>
      <c r="D136" s="167" t="s">
        <v>77</v>
      </c>
      <c r="E136" s="168" t="s">
        <v>385</v>
      </c>
      <c r="F136" s="168" t="s">
        <v>386</v>
      </c>
      <c r="G136" s="12"/>
      <c r="H136" s="12"/>
      <c r="I136" s="169"/>
      <c r="J136" s="170">
        <f>BK136</f>
        <v>0</v>
      </c>
      <c r="K136" s="12"/>
      <c r="L136" s="166"/>
      <c r="M136" s="171"/>
      <c r="N136" s="172"/>
      <c r="O136" s="172"/>
      <c r="P136" s="173">
        <f>P137</f>
        <v>0</v>
      </c>
      <c r="Q136" s="172"/>
      <c r="R136" s="173">
        <f>R137</f>
        <v>0</v>
      </c>
      <c r="S136" s="172"/>
      <c r="T136" s="174">
        <f>T137</f>
        <v>0</v>
      </c>
      <c r="U136" s="12"/>
      <c r="V136" s="12"/>
      <c r="W136" s="12"/>
      <c r="X136" s="12"/>
      <c r="Y136" s="12"/>
      <c r="Z136" s="12"/>
      <c r="AA136" s="12"/>
      <c r="AB136" s="12"/>
      <c r="AC136" s="12"/>
      <c r="AD136" s="12"/>
      <c r="AE136" s="12"/>
      <c r="AR136" s="167" t="s">
        <v>85</v>
      </c>
      <c r="AT136" s="175" t="s">
        <v>77</v>
      </c>
      <c r="AU136" s="175" t="s">
        <v>78</v>
      </c>
      <c r="AY136" s="167" t="s">
        <v>219</v>
      </c>
      <c r="BK136" s="176">
        <f>BK137</f>
        <v>0</v>
      </c>
    </row>
    <row r="137" s="12" customFormat="1" ht="22.8" customHeight="1">
      <c r="A137" s="12"/>
      <c r="B137" s="166"/>
      <c r="C137" s="12"/>
      <c r="D137" s="167" t="s">
        <v>77</v>
      </c>
      <c r="E137" s="177" t="s">
        <v>1478</v>
      </c>
      <c r="F137" s="177" t="s">
        <v>1479</v>
      </c>
      <c r="G137" s="12"/>
      <c r="H137" s="12"/>
      <c r="I137" s="169"/>
      <c r="J137" s="178">
        <f>BK137</f>
        <v>0</v>
      </c>
      <c r="K137" s="12"/>
      <c r="L137" s="166"/>
      <c r="M137" s="171"/>
      <c r="N137" s="172"/>
      <c r="O137" s="172"/>
      <c r="P137" s="173">
        <f>SUM(P138:P150)</f>
        <v>0</v>
      </c>
      <c r="Q137" s="172"/>
      <c r="R137" s="173">
        <f>SUM(R138:R150)</f>
        <v>0</v>
      </c>
      <c r="S137" s="172"/>
      <c r="T137" s="174">
        <f>SUM(T138:T150)</f>
        <v>0</v>
      </c>
      <c r="U137" s="12"/>
      <c r="V137" s="12"/>
      <c r="W137" s="12"/>
      <c r="X137" s="12"/>
      <c r="Y137" s="12"/>
      <c r="Z137" s="12"/>
      <c r="AA137" s="12"/>
      <c r="AB137" s="12"/>
      <c r="AC137" s="12"/>
      <c r="AD137" s="12"/>
      <c r="AE137" s="12"/>
      <c r="AR137" s="167" t="s">
        <v>85</v>
      </c>
      <c r="AT137" s="175" t="s">
        <v>77</v>
      </c>
      <c r="AU137" s="175" t="s">
        <v>85</v>
      </c>
      <c r="AY137" s="167" t="s">
        <v>219</v>
      </c>
      <c r="BK137" s="176">
        <f>SUM(BK138:BK150)</f>
        <v>0</v>
      </c>
    </row>
    <row r="138" s="2" customFormat="1">
      <c r="A138" s="38"/>
      <c r="B138" s="179"/>
      <c r="C138" s="180" t="s">
        <v>85</v>
      </c>
      <c r="D138" s="180" t="s">
        <v>222</v>
      </c>
      <c r="E138" s="181" t="s">
        <v>4351</v>
      </c>
      <c r="F138" s="182" t="s">
        <v>4352</v>
      </c>
      <c r="G138" s="183" t="s">
        <v>454</v>
      </c>
      <c r="H138" s="184">
        <v>132.11099999999999</v>
      </c>
      <c r="I138" s="185"/>
      <c r="J138" s="186">
        <f>ROUND(I138*H138,2)</f>
        <v>0</v>
      </c>
      <c r="K138" s="182" t="s">
        <v>391</v>
      </c>
      <c r="L138" s="39"/>
      <c r="M138" s="187" t="s">
        <v>1</v>
      </c>
      <c r="N138" s="188" t="s">
        <v>43</v>
      </c>
      <c r="O138" s="77"/>
      <c r="P138" s="189">
        <f>O138*H138</f>
        <v>0</v>
      </c>
      <c r="Q138" s="189">
        <v>0</v>
      </c>
      <c r="R138" s="189">
        <f>Q138*H138</f>
        <v>0</v>
      </c>
      <c r="S138" s="189">
        <v>0</v>
      </c>
      <c r="T138" s="190">
        <f>S138*H138</f>
        <v>0</v>
      </c>
      <c r="U138" s="38"/>
      <c r="V138" s="38"/>
      <c r="W138" s="38"/>
      <c r="X138" s="38"/>
      <c r="Y138" s="38"/>
      <c r="Z138" s="38"/>
      <c r="AA138" s="38"/>
      <c r="AB138" s="38"/>
      <c r="AC138" s="38"/>
      <c r="AD138" s="38"/>
      <c r="AE138" s="38"/>
      <c r="AR138" s="191" t="s">
        <v>218</v>
      </c>
      <c r="AT138" s="191" t="s">
        <v>222</v>
      </c>
      <c r="AU138" s="191" t="s">
        <v>87</v>
      </c>
      <c r="AY138" s="19" t="s">
        <v>219</v>
      </c>
      <c r="BE138" s="192">
        <f>IF(N138="základní",J138,0)</f>
        <v>0</v>
      </c>
      <c r="BF138" s="192">
        <f>IF(N138="snížená",J138,0)</f>
        <v>0</v>
      </c>
      <c r="BG138" s="192">
        <f>IF(N138="zákl. přenesená",J138,0)</f>
        <v>0</v>
      </c>
      <c r="BH138" s="192">
        <f>IF(N138="sníž. přenesená",J138,0)</f>
        <v>0</v>
      </c>
      <c r="BI138" s="192">
        <f>IF(N138="nulová",J138,0)</f>
        <v>0</v>
      </c>
      <c r="BJ138" s="19" t="s">
        <v>85</v>
      </c>
      <c r="BK138" s="192">
        <f>ROUND(I138*H138,2)</f>
        <v>0</v>
      </c>
      <c r="BL138" s="19" t="s">
        <v>218</v>
      </c>
      <c r="BM138" s="191" t="s">
        <v>4353</v>
      </c>
    </row>
    <row r="139" s="2" customFormat="1">
      <c r="A139" s="38"/>
      <c r="B139" s="39"/>
      <c r="C139" s="38"/>
      <c r="D139" s="193" t="s">
        <v>227</v>
      </c>
      <c r="E139" s="38"/>
      <c r="F139" s="194" t="s">
        <v>4354</v>
      </c>
      <c r="G139" s="38"/>
      <c r="H139" s="38"/>
      <c r="I139" s="195"/>
      <c r="J139" s="38"/>
      <c r="K139" s="38"/>
      <c r="L139" s="39"/>
      <c r="M139" s="196"/>
      <c r="N139" s="197"/>
      <c r="O139" s="77"/>
      <c r="P139" s="77"/>
      <c r="Q139" s="77"/>
      <c r="R139" s="77"/>
      <c r="S139" s="77"/>
      <c r="T139" s="78"/>
      <c r="U139" s="38"/>
      <c r="V139" s="38"/>
      <c r="W139" s="38"/>
      <c r="X139" s="38"/>
      <c r="Y139" s="38"/>
      <c r="Z139" s="38"/>
      <c r="AA139" s="38"/>
      <c r="AB139" s="38"/>
      <c r="AC139" s="38"/>
      <c r="AD139" s="38"/>
      <c r="AE139" s="38"/>
      <c r="AT139" s="19" t="s">
        <v>227</v>
      </c>
      <c r="AU139" s="19" t="s">
        <v>87</v>
      </c>
    </row>
    <row r="140" s="2" customFormat="1">
      <c r="A140" s="38"/>
      <c r="B140" s="179"/>
      <c r="C140" s="180" t="s">
        <v>87</v>
      </c>
      <c r="D140" s="180" t="s">
        <v>222</v>
      </c>
      <c r="E140" s="181" t="s">
        <v>1498</v>
      </c>
      <c r="F140" s="182" t="s">
        <v>1499</v>
      </c>
      <c r="G140" s="183" t="s">
        <v>454</v>
      </c>
      <c r="H140" s="184">
        <v>132.11099999999999</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218</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4355</v>
      </c>
    </row>
    <row r="141" s="2" customFormat="1">
      <c r="A141" s="38"/>
      <c r="B141" s="39"/>
      <c r="C141" s="38"/>
      <c r="D141" s="193" t="s">
        <v>227</v>
      </c>
      <c r="E141" s="38"/>
      <c r="F141" s="194" t="s">
        <v>1501</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2" customFormat="1">
      <c r="A142" s="38"/>
      <c r="B142" s="179"/>
      <c r="C142" s="180" t="s">
        <v>233</v>
      </c>
      <c r="D142" s="180" t="s">
        <v>222</v>
      </c>
      <c r="E142" s="181" t="s">
        <v>1503</v>
      </c>
      <c r="F142" s="182" t="s">
        <v>1504</v>
      </c>
      <c r="G142" s="183" t="s">
        <v>454</v>
      </c>
      <c r="H142" s="184">
        <v>1188.999</v>
      </c>
      <c r="I142" s="185"/>
      <c r="J142" s="186">
        <f>ROUND(I142*H142,2)</f>
        <v>0</v>
      </c>
      <c r="K142" s="182" t="s">
        <v>391</v>
      </c>
      <c r="L142" s="39"/>
      <c r="M142" s="187" t="s">
        <v>1</v>
      </c>
      <c r="N142" s="188" t="s">
        <v>43</v>
      </c>
      <c r="O142" s="77"/>
      <c r="P142" s="189">
        <f>O142*H142</f>
        <v>0</v>
      </c>
      <c r="Q142" s="189">
        <v>0</v>
      </c>
      <c r="R142" s="189">
        <f>Q142*H142</f>
        <v>0</v>
      </c>
      <c r="S142" s="189">
        <v>0</v>
      </c>
      <c r="T142" s="190">
        <f>S142*H142</f>
        <v>0</v>
      </c>
      <c r="U142" s="38"/>
      <c r="V142" s="38"/>
      <c r="W142" s="38"/>
      <c r="X142" s="38"/>
      <c r="Y142" s="38"/>
      <c r="Z142" s="38"/>
      <c r="AA142" s="38"/>
      <c r="AB142" s="38"/>
      <c r="AC142" s="38"/>
      <c r="AD142" s="38"/>
      <c r="AE142" s="38"/>
      <c r="AR142" s="191" t="s">
        <v>218</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4356</v>
      </c>
    </row>
    <row r="143" s="2" customFormat="1">
      <c r="A143" s="38"/>
      <c r="B143" s="39"/>
      <c r="C143" s="38"/>
      <c r="D143" s="193" t="s">
        <v>227</v>
      </c>
      <c r="E143" s="38"/>
      <c r="F143" s="194" t="s">
        <v>1506</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14" customFormat="1">
      <c r="A144" s="14"/>
      <c r="B144" s="210"/>
      <c r="C144" s="14"/>
      <c r="D144" s="193" t="s">
        <v>394</v>
      </c>
      <c r="E144" s="14"/>
      <c r="F144" s="212" t="s">
        <v>4357</v>
      </c>
      <c r="G144" s="14"/>
      <c r="H144" s="213">
        <v>1188.999</v>
      </c>
      <c r="I144" s="214"/>
      <c r="J144" s="14"/>
      <c r="K144" s="14"/>
      <c r="L144" s="210"/>
      <c r="M144" s="215"/>
      <c r="N144" s="216"/>
      <c r="O144" s="216"/>
      <c r="P144" s="216"/>
      <c r="Q144" s="216"/>
      <c r="R144" s="216"/>
      <c r="S144" s="216"/>
      <c r="T144" s="217"/>
      <c r="U144" s="14"/>
      <c r="V144" s="14"/>
      <c r="W144" s="14"/>
      <c r="X144" s="14"/>
      <c r="Y144" s="14"/>
      <c r="Z144" s="14"/>
      <c r="AA144" s="14"/>
      <c r="AB144" s="14"/>
      <c r="AC144" s="14"/>
      <c r="AD144" s="14"/>
      <c r="AE144" s="14"/>
      <c r="AT144" s="211" t="s">
        <v>394</v>
      </c>
      <c r="AU144" s="211" t="s">
        <v>87</v>
      </c>
      <c r="AV144" s="14" t="s">
        <v>87</v>
      </c>
      <c r="AW144" s="14" t="s">
        <v>3</v>
      </c>
      <c r="AX144" s="14" t="s">
        <v>85</v>
      </c>
      <c r="AY144" s="211" t="s">
        <v>219</v>
      </c>
    </row>
    <row r="145" s="2" customFormat="1" ht="33" customHeight="1">
      <c r="A145" s="38"/>
      <c r="B145" s="179"/>
      <c r="C145" s="180" t="s">
        <v>218</v>
      </c>
      <c r="D145" s="180" t="s">
        <v>222</v>
      </c>
      <c r="E145" s="181" t="s">
        <v>1533</v>
      </c>
      <c r="F145" s="182" t="s">
        <v>1534</v>
      </c>
      <c r="G145" s="183" t="s">
        <v>454</v>
      </c>
      <c r="H145" s="184">
        <v>3</v>
      </c>
      <c r="I145" s="185"/>
      <c r="J145" s="186">
        <f>ROUND(I145*H145,2)</f>
        <v>0</v>
      </c>
      <c r="K145" s="182" t="s">
        <v>391</v>
      </c>
      <c r="L145" s="39"/>
      <c r="M145" s="187" t="s">
        <v>1</v>
      </c>
      <c r="N145" s="188" t="s">
        <v>43</v>
      </c>
      <c r="O145" s="77"/>
      <c r="P145" s="189">
        <f>O145*H145</f>
        <v>0</v>
      </c>
      <c r="Q145" s="189">
        <v>0</v>
      </c>
      <c r="R145" s="189">
        <f>Q145*H145</f>
        <v>0</v>
      </c>
      <c r="S145" s="189">
        <v>0</v>
      </c>
      <c r="T145" s="190">
        <f>S145*H145</f>
        <v>0</v>
      </c>
      <c r="U145" s="38"/>
      <c r="V145" s="38"/>
      <c r="W145" s="38"/>
      <c r="X145" s="38"/>
      <c r="Y145" s="38"/>
      <c r="Z145" s="38"/>
      <c r="AA145" s="38"/>
      <c r="AB145" s="38"/>
      <c r="AC145" s="38"/>
      <c r="AD145" s="38"/>
      <c r="AE145" s="38"/>
      <c r="AR145" s="191" t="s">
        <v>218</v>
      </c>
      <c r="AT145" s="191" t="s">
        <v>222</v>
      </c>
      <c r="AU145" s="191" t="s">
        <v>87</v>
      </c>
      <c r="AY145" s="19" t="s">
        <v>219</v>
      </c>
      <c r="BE145" s="192">
        <f>IF(N145="základní",J145,0)</f>
        <v>0</v>
      </c>
      <c r="BF145" s="192">
        <f>IF(N145="snížená",J145,0)</f>
        <v>0</v>
      </c>
      <c r="BG145" s="192">
        <f>IF(N145="zákl. přenesená",J145,0)</f>
        <v>0</v>
      </c>
      <c r="BH145" s="192">
        <f>IF(N145="sníž. přenesená",J145,0)</f>
        <v>0</v>
      </c>
      <c r="BI145" s="192">
        <f>IF(N145="nulová",J145,0)</f>
        <v>0</v>
      </c>
      <c r="BJ145" s="19" t="s">
        <v>85</v>
      </c>
      <c r="BK145" s="192">
        <f>ROUND(I145*H145,2)</f>
        <v>0</v>
      </c>
      <c r="BL145" s="19" t="s">
        <v>218</v>
      </c>
      <c r="BM145" s="191" t="s">
        <v>4358</v>
      </c>
    </row>
    <row r="146" s="2" customFormat="1">
      <c r="A146" s="38"/>
      <c r="B146" s="39"/>
      <c r="C146" s="38"/>
      <c r="D146" s="193" t="s">
        <v>227</v>
      </c>
      <c r="E146" s="38"/>
      <c r="F146" s="194" t="s">
        <v>1536</v>
      </c>
      <c r="G146" s="38"/>
      <c r="H146" s="38"/>
      <c r="I146" s="195"/>
      <c r="J146" s="38"/>
      <c r="K146" s="38"/>
      <c r="L146" s="39"/>
      <c r="M146" s="196"/>
      <c r="N146" s="197"/>
      <c r="O146" s="77"/>
      <c r="P146" s="77"/>
      <c r="Q146" s="77"/>
      <c r="R146" s="77"/>
      <c r="S146" s="77"/>
      <c r="T146" s="78"/>
      <c r="U146" s="38"/>
      <c r="V146" s="38"/>
      <c r="W146" s="38"/>
      <c r="X146" s="38"/>
      <c r="Y146" s="38"/>
      <c r="Z146" s="38"/>
      <c r="AA146" s="38"/>
      <c r="AB146" s="38"/>
      <c r="AC146" s="38"/>
      <c r="AD146" s="38"/>
      <c r="AE146" s="38"/>
      <c r="AT146" s="19" t="s">
        <v>227</v>
      </c>
      <c r="AU146" s="19" t="s">
        <v>87</v>
      </c>
    </row>
    <row r="147" s="2" customFormat="1" ht="33" customHeight="1">
      <c r="A147" s="38"/>
      <c r="B147" s="179"/>
      <c r="C147" s="180" t="s">
        <v>242</v>
      </c>
      <c r="D147" s="180" t="s">
        <v>222</v>
      </c>
      <c r="E147" s="181" t="s">
        <v>1566</v>
      </c>
      <c r="F147" s="182" t="s">
        <v>1567</v>
      </c>
      <c r="G147" s="183" t="s">
        <v>454</v>
      </c>
      <c r="H147" s="184">
        <v>5.1239999999999997</v>
      </c>
      <c r="I147" s="185"/>
      <c r="J147" s="186">
        <f>ROUND(I147*H147,2)</f>
        <v>0</v>
      </c>
      <c r="K147" s="182" t="s">
        <v>391</v>
      </c>
      <c r="L147" s="39"/>
      <c r="M147" s="187" t="s">
        <v>1</v>
      </c>
      <c r="N147" s="188" t="s">
        <v>43</v>
      </c>
      <c r="O147" s="77"/>
      <c r="P147" s="189">
        <f>O147*H147</f>
        <v>0</v>
      </c>
      <c r="Q147" s="189">
        <v>0</v>
      </c>
      <c r="R147" s="189">
        <f>Q147*H147</f>
        <v>0</v>
      </c>
      <c r="S147" s="189">
        <v>0</v>
      </c>
      <c r="T147" s="190">
        <f>S147*H147</f>
        <v>0</v>
      </c>
      <c r="U147" s="38"/>
      <c r="V147" s="38"/>
      <c r="W147" s="38"/>
      <c r="X147" s="38"/>
      <c r="Y147" s="38"/>
      <c r="Z147" s="38"/>
      <c r="AA147" s="38"/>
      <c r="AB147" s="38"/>
      <c r="AC147" s="38"/>
      <c r="AD147" s="38"/>
      <c r="AE147" s="38"/>
      <c r="AR147" s="191" t="s">
        <v>218</v>
      </c>
      <c r="AT147" s="191" t="s">
        <v>222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218</v>
      </c>
      <c r="BM147" s="191" t="s">
        <v>4359</v>
      </c>
    </row>
    <row r="148" s="2" customFormat="1">
      <c r="A148" s="38"/>
      <c r="B148" s="39"/>
      <c r="C148" s="38"/>
      <c r="D148" s="193" t="s">
        <v>227</v>
      </c>
      <c r="E148" s="38"/>
      <c r="F148" s="194" t="s">
        <v>1569</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2" customFormat="1">
      <c r="A149" s="38"/>
      <c r="B149" s="179"/>
      <c r="C149" s="180" t="s">
        <v>247</v>
      </c>
      <c r="D149" s="180" t="s">
        <v>222</v>
      </c>
      <c r="E149" s="181" t="s">
        <v>4360</v>
      </c>
      <c r="F149" s="182" t="s">
        <v>4361</v>
      </c>
      <c r="G149" s="183" t="s">
        <v>323</v>
      </c>
      <c r="H149" s="184">
        <v>1</v>
      </c>
      <c r="I149" s="185"/>
      <c r="J149" s="186">
        <f>ROUND(I149*H149,2)</f>
        <v>0</v>
      </c>
      <c r="K149" s="182" t="s">
        <v>1</v>
      </c>
      <c r="L149" s="39"/>
      <c r="M149" s="187" t="s">
        <v>1</v>
      </c>
      <c r="N149" s="188" t="s">
        <v>43</v>
      </c>
      <c r="O149" s="77"/>
      <c r="P149" s="189">
        <f>O149*H149</f>
        <v>0</v>
      </c>
      <c r="Q149" s="189">
        <v>0</v>
      </c>
      <c r="R149" s="189">
        <f>Q149*H149</f>
        <v>0</v>
      </c>
      <c r="S149" s="189">
        <v>0</v>
      </c>
      <c r="T149" s="190">
        <f>S149*H149</f>
        <v>0</v>
      </c>
      <c r="U149" s="38"/>
      <c r="V149" s="38"/>
      <c r="W149" s="38"/>
      <c r="X149" s="38"/>
      <c r="Y149" s="38"/>
      <c r="Z149" s="38"/>
      <c r="AA149" s="38"/>
      <c r="AB149" s="38"/>
      <c r="AC149" s="38"/>
      <c r="AD149" s="38"/>
      <c r="AE149" s="38"/>
      <c r="AR149" s="191" t="s">
        <v>218</v>
      </c>
      <c r="AT149" s="191" t="s">
        <v>222</v>
      </c>
      <c r="AU149" s="191" t="s">
        <v>87</v>
      </c>
      <c r="AY149" s="19" t="s">
        <v>219</v>
      </c>
      <c r="BE149" s="192">
        <f>IF(N149="základní",J149,0)</f>
        <v>0</v>
      </c>
      <c r="BF149" s="192">
        <f>IF(N149="snížená",J149,0)</f>
        <v>0</v>
      </c>
      <c r="BG149" s="192">
        <f>IF(N149="zákl. přenesená",J149,0)</f>
        <v>0</v>
      </c>
      <c r="BH149" s="192">
        <f>IF(N149="sníž. přenesená",J149,0)</f>
        <v>0</v>
      </c>
      <c r="BI149" s="192">
        <f>IF(N149="nulová",J149,0)</f>
        <v>0</v>
      </c>
      <c r="BJ149" s="19" t="s">
        <v>85</v>
      </c>
      <c r="BK149" s="192">
        <f>ROUND(I149*H149,2)</f>
        <v>0</v>
      </c>
      <c r="BL149" s="19" t="s">
        <v>218</v>
      </c>
      <c r="BM149" s="191" t="s">
        <v>4362</v>
      </c>
    </row>
    <row r="150" s="2" customFormat="1">
      <c r="A150" s="38"/>
      <c r="B150" s="39"/>
      <c r="C150" s="38"/>
      <c r="D150" s="193" t="s">
        <v>227</v>
      </c>
      <c r="E150" s="38"/>
      <c r="F150" s="194" t="s">
        <v>4363</v>
      </c>
      <c r="G150" s="38"/>
      <c r="H150" s="38"/>
      <c r="I150" s="195"/>
      <c r="J150" s="38"/>
      <c r="K150" s="38"/>
      <c r="L150" s="39"/>
      <c r="M150" s="196"/>
      <c r="N150" s="197"/>
      <c r="O150" s="77"/>
      <c r="P150" s="77"/>
      <c r="Q150" s="77"/>
      <c r="R150" s="77"/>
      <c r="S150" s="77"/>
      <c r="T150" s="78"/>
      <c r="U150" s="38"/>
      <c r="V150" s="38"/>
      <c r="W150" s="38"/>
      <c r="X150" s="38"/>
      <c r="Y150" s="38"/>
      <c r="Z150" s="38"/>
      <c r="AA150" s="38"/>
      <c r="AB150" s="38"/>
      <c r="AC150" s="38"/>
      <c r="AD150" s="38"/>
      <c r="AE150" s="38"/>
      <c r="AT150" s="19" t="s">
        <v>227</v>
      </c>
      <c r="AU150" s="19" t="s">
        <v>87</v>
      </c>
    </row>
    <row r="151" s="12" customFormat="1" ht="25.92" customHeight="1">
      <c r="A151" s="12"/>
      <c r="B151" s="166"/>
      <c r="C151" s="12"/>
      <c r="D151" s="167" t="s">
        <v>77</v>
      </c>
      <c r="E151" s="168" t="s">
        <v>1581</v>
      </c>
      <c r="F151" s="168" t="s">
        <v>1582</v>
      </c>
      <c r="G151" s="12"/>
      <c r="H151" s="12"/>
      <c r="I151" s="169"/>
      <c r="J151" s="170">
        <f>BK151</f>
        <v>0</v>
      </c>
      <c r="K151" s="12"/>
      <c r="L151" s="166"/>
      <c r="M151" s="171"/>
      <c r="N151" s="172"/>
      <c r="O151" s="172"/>
      <c r="P151" s="173">
        <f>P152+P211+P423+P513+P636+P771+P820</f>
        <v>0</v>
      </c>
      <c r="Q151" s="172"/>
      <c r="R151" s="173">
        <f>R152+R211+R423+R513+R636+R771+R820</f>
        <v>83.783890639999981</v>
      </c>
      <c r="S151" s="172"/>
      <c r="T151" s="174">
        <f>T152+T211+T423+T513+T636+T771+T820</f>
        <v>132.11149600000002</v>
      </c>
      <c r="U151" s="12"/>
      <c r="V151" s="12"/>
      <c r="W151" s="12"/>
      <c r="X151" s="12"/>
      <c r="Y151" s="12"/>
      <c r="Z151" s="12"/>
      <c r="AA151" s="12"/>
      <c r="AB151" s="12"/>
      <c r="AC151" s="12"/>
      <c r="AD151" s="12"/>
      <c r="AE151" s="12"/>
      <c r="AR151" s="167" t="s">
        <v>87</v>
      </c>
      <c r="AT151" s="175" t="s">
        <v>77</v>
      </c>
      <c r="AU151" s="175" t="s">
        <v>78</v>
      </c>
      <c r="AY151" s="167" t="s">
        <v>219</v>
      </c>
      <c r="BK151" s="176">
        <f>BK152+BK211+BK423+BK513+BK636+BK771+BK820</f>
        <v>0</v>
      </c>
    </row>
    <row r="152" s="12" customFormat="1" ht="22.8" customHeight="1">
      <c r="A152" s="12"/>
      <c r="B152" s="166"/>
      <c r="C152" s="12"/>
      <c r="D152" s="167" t="s">
        <v>77</v>
      </c>
      <c r="E152" s="177" t="s">
        <v>3139</v>
      </c>
      <c r="F152" s="177" t="s">
        <v>3140</v>
      </c>
      <c r="G152" s="12"/>
      <c r="H152" s="12"/>
      <c r="I152" s="169"/>
      <c r="J152" s="178">
        <f>BK152</f>
        <v>0</v>
      </c>
      <c r="K152" s="12"/>
      <c r="L152" s="166"/>
      <c r="M152" s="171"/>
      <c r="N152" s="172"/>
      <c r="O152" s="172"/>
      <c r="P152" s="173">
        <f>SUM(P153:P210)</f>
        <v>0</v>
      </c>
      <c r="Q152" s="172"/>
      <c r="R152" s="173">
        <f>SUM(R153:R210)</f>
        <v>3.0738428000000004</v>
      </c>
      <c r="S152" s="172"/>
      <c r="T152" s="174">
        <f>SUM(T153:T210)</f>
        <v>5.1241499999999993</v>
      </c>
      <c r="U152" s="12"/>
      <c r="V152" s="12"/>
      <c r="W152" s="12"/>
      <c r="X152" s="12"/>
      <c r="Y152" s="12"/>
      <c r="Z152" s="12"/>
      <c r="AA152" s="12"/>
      <c r="AB152" s="12"/>
      <c r="AC152" s="12"/>
      <c r="AD152" s="12"/>
      <c r="AE152" s="12"/>
      <c r="AR152" s="167" t="s">
        <v>87</v>
      </c>
      <c r="AT152" s="175" t="s">
        <v>77</v>
      </c>
      <c r="AU152" s="175" t="s">
        <v>85</v>
      </c>
      <c r="AY152" s="167" t="s">
        <v>219</v>
      </c>
      <c r="BK152" s="176">
        <f>SUM(BK153:BK210)</f>
        <v>0</v>
      </c>
    </row>
    <row r="153" s="2" customFormat="1" ht="33" customHeight="1">
      <c r="A153" s="38"/>
      <c r="B153" s="179"/>
      <c r="C153" s="180" t="s">
        <v>252</v>
      </c>
      <c r="D153" s="180" t="s">
        <v>222</v>
      </c>
      <c r="E153" s="181" t="s">
        <v>4364</v>
      </c>
      <c r="F153" s="182" t="s">
        <v>4365</v>
      </c>
      <c r="G153" s="183" t="s">
        <v>602</v>
      </c>
      <c r="H153" s="184">
        <v>965</v>
      </c>
      <c r="I153" s="185"/>
      <c r="J153" s="186">
        <f>ROUND(I153*H153,2)</f>
        <v>0</v>
      </c>
      <c r="K153" s="182" t="s">
        <v>391</v>
      </c>
      <c r="L153" s="39"/>
      <c r="M153" s="187" t="s">
        <v>1</v>
      </c>
      <c r="N153" s="188" t="s">
        <v>43</v>
      </c>
      <c r="O153" s="77"/>
      <c r="P153" s="189">
        <f>O153*H153</f>
        <v>0</v>
      </c>
      <c r="Q153" s="189">
        <v>0</v>
      </c>
      <c r="R153" s="189">
        <f>Q153*H153</f>
        <v>0</v>
      </c>
      <c r="S153" s="189">
        <v>0.0053099999999999996</v>
      </c>
      <c r="T153" s="190">
        <f>S153*H153</f>
        <v>5.1241499999999993</v>
      </c>
      <c r="U153" s="38"/>
      <c r="V153" s="38"/>
      <c r="W153" s="38"/>
      <c r="X153" s="38"/>
      <c r="Y153" s="38"/>
      <c r="Z153" s="38"/>
      <c r="AA153" s="38"/>
      <c r="AB153" s="38"/>
      <c r="AC153" s="38"/>
      <c r="AD153" s="38"/>
      <c r="AE153" s="38"/>
      <c r="AR153" s="191" t="s">
        <v>296</v>
      </c>
      <c r="AT153" s="191" t="s">
        <v>222</v>
      </c>
      <c r="AU153" s="191" t="s">
        <v>87</v>
      </c>
      <c r="AY153" s="19" t="s">
        <v>219</v>
      </c>
      <c r="BE153" s="192">
        <f>IF(N153="základní",J153,0)</f>
        <v>0</v>
      </c>
      <c r="BF153" s="192">
        <f>IF(N153="snížená",J153,0)</f>
        <v>0</v>
      </c>
      <c r="BG153" s="192">
        <f>IF(N153="zákl. přenesená",J153,0)</f>
        <v>0</v>
      </c>
      <c r="BH153" s="192">
        <f>IF(N153="sníž. přenesená",J153,0)</f>
        <v>0</v>
      </c>
      <c r="BI153" s="192">
        <f>IF(N153="nulová",J153,0)</f>
        <v>0</v>
      </c>
      <c r="BJ153" s="19" t="s">
        <v>85</v>
      </c>
      <c r="BK153" s="192">
        <f>ROUND(I153*H153,2)</f>
        <v>0</v>
      </c>
      <c r="BL153" s="19" t="s">
        <v>296</v>
      </c>
      <c r="BM153" s="191" t="s">
        <v>4366</v>
      </c>
    </row>
    <row r="154" s="2" customFormat="1">
      <c r="A154" s="38"/>
      <c r="B154" s="39"/>
      <c r="C154" s="38"/>
      <c r="D154" s="193" t="s">
        <v>227</v>
      </c>
      <c r="E154" s="38"/>
      <c r="F154" s="194" t="s">
        <v>4367</v>
      </c>
      <c r="G154" s="38"/>
      <c r="H154" s="38"/>
      <c r="I154" s="195"/>
      <c r="J154" s="38"/>
      <c r="K154" s="38"/>
      <c r="L154" s="39"/>
      <c r="M154" s="196"/>
      <c r="N154" s="197"/>
      <c r="O154" s="77"/>
      <c r="P154" s="77"/>
      <c r="Q154" s="77"/>
      <c r="R154" s="77"/>
      <c r="S154" s="77"/>
      <c r="T154" s="78"/>
      <c r="U154" s="38"/>
      <c r="V154" s="38"/>
      <c r="W154" s="38"/>
      <c r="X154" s="38"/>
      <c r="Y154" s="38"/>
      <c r="Z154" s="38"/>
      <c r="AA154" s="38"/>
      <c r="AB154" s="38"/>
      <c r="AC154" s="38"/>
      <c r="AD154" s="38"/>
      <c r="AE154" s="38"/>
      <c r="AT154" s="19" t="s">
        <v>227</v>
      </c>
      <c r="AU154" s="19" t="s">
        <v>87</v>
      </c>
    </row>
    <row r="155" s="14" customFormat="1">
      <c r="A155" s="14"/>
      <c r="B155" s="210"/>
      <c r="C155" s="14"/>
      <c r="D155" s="193" t="s">
        <v>394</v>
      </c>
      <c r="E155" s="211" t="s">
        <v>1</v>
      </c>
      <c r="F155" s="212" t="s">
        <v>4368</v>
      </c>
      <c r="G155" s="14"/>
      <c r="H155" s="213">
        <v>965</v>
      </c>
      <c r="I155" s="214"/>
      <c r="J155" s="14"/>
      <c r="K155" s="14"/>
      <c r="L155" s="210"/>
      <c r="M155" s="215"/>
      <c r="N155" s="216"/>
      <c r="O155" s="216"/>
      <c r="P155" s="216"/>
      <c r="Q155" s="216"/>
      <c r="R155" s="216"/>
      <c r="S155" s="216"/>
      <c r="T155" s="217"/>
      <c r="U155" s="14"/>
      <c r="V155" s="14"/>
      <c r="W155" s="14"/>
      <c r="X155" s="14"/>
      <c r="Y155" s="14"/>
      <c r="Z155" s="14"/>
      <c r="AA155" s="14"/>
      <c r="AB155" s="14"/>
      <c r="AC155" s="14"/>
      <c r="AD155" s="14"/>
      <c r="AE155" s="14"/>
      <c r="AT155" s="211" t="s">
        <v>394</v>
      </c>
      <c r="AU155" s="211" t="s">
        <v>87</v>
      </c>
      <c r="AV155" s="14" t="s">
        <v>87</v>
      </c>
      <c r="AW155" s="14" t="s">
        <v>34</v>
      </c>
      <c r="AX155" s="14" t="s">
        <v>85</v>
      </c>
      <c r="AY155" s="211" t="s">
        <v>219</v>
      </c>
    </row>
    <row r="156" s="2" customFormat="1" ht="33" customHeight="1">
      <c r="A156" s="38"/>
      <c r="B156" s="179"/>
      <c r="C156" s="180" t="s">
        <v>257</v>
      </c>
      <c r="D156" s="180" t="s">
        <v>222</v>
      </c>
      <c r="E156" s="181" t="s">
        <v>4369</v>
      </c>
      <c r="F156" s="182" t="s">
        <v>4370</v>
      </c>
      <c r="G156" s="183" t="s">
        <v>602</v>
      </c>
      <c r="H156" s="184">
        <v>238</v>
      </c>
      <c r="I156" s="185"/>
      <c r="J156" s="186">
        <f>ROUND(I156*H156,2)</f>
        <v>0</v>
      </c>
      <c r="K156" s="182" t="s">
        <v>391</v>
      </c>
      <c r="L156" s="39"/>
      <c r="M156" s="187" t="s">
        <v>1</v>
      </c>
      <c r="N156" s="188" t="s">
        <v>43</v>
      </c>
      <c r="O156" s="77"/>
      <c r="P156" s="189">
        <f>O156*H156</f>
        <v>0</v>
      </c>
      <c r="Q156" s="189">
        <v>0.00019000000000000001</v>
      </c>
      <c r="R156" s="189">
        <f>Q156*H156</f>
        <v>0.045220000000000003</v>
      </c>
      <c r="S156" s="189">
        <v>0</v>
      </c>
      <c r="T156" s="190">
        <f>S156*H156</f>
        <v>0</v>
      </c>
      <c r="U156" s="38"/>
      <c r="V156" s="38"/>
      <c r="W156" s="38"/>
      <c r="X156" s="38"/>
      <c r="Y156" s="38"/>
      <c r="Z156" s="38"/>
      <c r="AA156" s="38"/>
      <c r="AB156" s="38"/>
      <c r="AC156" s="38"/>
      <c r="AD156" s="38"/>
      <c r="AE156" s="38"/>
      <c r="AR156" s="191" t="s">
        <v>296</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296</v>
      </c>
      <c r="BM156" s="191" t="s">
        <v>4371</v>
      </c>
    </row>
    <row r="157" s="2" customFormat="1">
      <c r="A157" s="38"/>
      <c r="B157" s="39"/>
      <c r="C157" s="38"/>
      <c r="D157" s="193" t="s">
        <v>227</v>
      </c>
      <c r="E157" s="38"/>
      <c r="F157" s="194" t="s">
        <v>4372</v>
      </c>
      <c r="G157" s="38"/>
      <c r="H157" s="38"/>
      <c r="I157" s="195"/>
      <c r="J157" s="38"/>
      <c r="K157" s="38"/>
      <c r="L157" s="39"/>
      <c r="M157" s="196"/>
      <c r="N157" s="197"/>
      <c r="O157" s="77"/>
      <c r="P157" s="77"/>
      <c r="Q157" s="77"/>
      <c r="R157" s="77"/>
      <c r="S157" s="77"/>
      <c r="T157" s="78"/>
      <c r="U157" s="38"/>
      <c r="V157" s="38"/>
      <c r="W157" s="38"/>
      <c r="X157" s="38"/>
      <c r="Y157" s="38"/>
      <c r="Z157" s="38"/>
      <c r="AA157" s="38"/>
      <c r="AB157" s="38"/>
      <c r="AC157" s="38"/>
      <c r="AD157" s="38"/>
      <c r="AE157" s="38"/>
      <c r="AT157" s="19" t="s">
        <v>227</v>
      </c>
      <c r="AU157" s="19" t="s">
        <v>87</v>
      </c>
    </row>
    <row r="158" s="14" customFormat="1">
      <c r="A158" s="14"/>
      <c r="B158" s="210"/>
      <c r="C158" s="14"/>
      <c r="D158" s="193" t="s">
        <v>394</v>
      </c>
      <c r="E158" s="211" t="s">
        <v>1</v>
      </c>
      <c r="F158" s="212" t="s">
        <v>4373</v>
      </c>
      <c r="G158" s="14"/>
      <c r="H158" s="213">
        <v>238</v>
      </c>
      <c r="I158" s="214"/>
      <c r="J158" s="14"/>
      <c r="K158" s="14"/>
      <c r="L158" s="210"/>
      <c r="M158" s="215"/>
      <c r="N158" s="216"/>
      <c r="O158" s="216"/>
      <c r="P158" s="216"/>
      <c r="Q158" s="216"/>
      <c r="R158" s="216"/>
      <c r="S158" s="216"/>
      <c r="T158" s="217"/>
      <c r="U158" s="14"/>
      <c r="V158" s="14"/>
      <c r="W158" s="14"/>
      <c r="X158" s="14"/>
      <c r="Y158" s="14"/>
      <c r="Z158" s="14"/>
      <c r="AA158" s="14"/>
      <c r="AB158" s="14"/>
      <c r="AC158" s="14"/>
      <c r="AD158" s="14"/>
      <c r="AE158" s="14"/>
      <c r="AT158" s="211" t="s">
        <v>394</v>
      </c>
      <c r="AU158" s="211" t="s">
        <v>87</v>
      </c>
      <c r="AV158" s="14" t="s">
        <v>87</v>
      </c>
      <c r="AW158" s="14" t="s">
        <v>34</v>
      </c>
      <c r="AX158" s="14" t="s">
        <v>85</v>
      </c>
      <c r="AY158" s="211" t="s">
        <v>219</v>
      </c>
    </row>
    <row r="159" s="2" customFormat="1">
      <c r="A159" s="38"/>
      <c r="B159" s="179"/>
      <c r="C159" s="234" t="s">
        <v>262</v>
      </c>
      <c r="D159" s="234" t="s">
        <v>2002</v>
      </c>
      <c r="E159" s="235" t="s">
        <v>4374</v>
      </c>
      <c r="F159" s="236" t="s">
        <v>4375</v>
      </c>
      <c r="G159" s="237" t="s">
        <v>602</v>
      </c>
      <c r="H159" s="238">
        <v>20</v>
      </c>
      <c r="I159" s="239"/>
      <c r="J159" s="240">
        <f>ROUND(I159*H159,2)</f>
        <v>0</v>
      </c>
      <c r="K159" s="236" t="s">
        <v>391</v>
      </c>
      <c r="L159" s="241"/>
      <c r="M159" s="242" t="s">
        <v>1</v>
      </c>
      <c r="N159" s="243" t="s">
        <v>43</v>
      </c>
      <c r="O159" s="77"/>
      <c r="P159" s="189">
        <f>O159*H159</f>
        <v>0</v>
      </c>
      <c r="Q159" s="189">
        <v>0.00027</v>
      </c>
      <c r="R159" s="189">
        <f>Q159*H159</f>
        <v>0.0054000000000000003</v>
      </c>
      <c r="S159" s="189">
        <v>0</v>
      </c>
      <c r="T159" s="190">
        <f>S159*H159</f>
        <v>0</v>
      </c>
      <c r="U159" s="38"/>
      <c r="V159" s="38"/>
      <c r="W159" s="38"/>
      <c r="X159" s="38"/>
      <c r="Y159" s="38"/>
      <c r="Z159" s="38"/>
      <c r="AA159" s="38"/>
      <c r="AB159" s="38"/>
      <c r="AC159" s="38"/>
      <c r="AD159" s="38"/>
      <c r="AE159" s="38"/>
      <c r="AR159" s="191" t="s">
        <v>612</v>
      </c>
      <c r="AT159" s="191" t="s">
        <v>2002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296</v>
      </c>
      <c r="BM159" s="191" t="s">
        <v>4376</v>
      </c>
    </row>
    <row r="160" s="2" customFormat="1">
      <c r="A160" s="38"/>
      <c r="B160" s="39"/>
      <c r="C160" s="38"/>
      <c r="D160" s="193" t="s">
        <v>227</v>
      </c>
      <c r="E160" s="38"/>
      <c r="F160" s="194" t="s">
        <v>4375</v>
      </c>
      <c r="G160" s="38"/>
      <c r="H160" s="38"/>
      <c r="I160" s="195"/>
      <c r="J160" s="38"/>
      <c r="K160" s="38"/>
      <c r="L160" s="39"/>
      <c r="M160" s="196"/>
      <c r="N160" s="197"/>
      <c r="O160" s="77"/>
      <c r="P160" s="77"/>
      <c r="Q160" s="77"/>
      <c r="R160" s="77"/>
      <c r="S160" s="77"/>
      <c r="T160" s="78"/>
      <c r="U160" s="38"/>
      <c r="V160" s="38"/>
      <c r="W160" s="38"/>
      <c r="X160" s="38"/>
      <c r="Y160" s="38"/>
      <c r="Z160" s="38"/>
      <c r="AA160" s="38"/>
      <c r="AB160" s="38"/>
      <c r="AC160" s="38"/>
      <c r="AD160" s="38"/>
      <c r="AE160" s="38"/>
      <c r="AT160" s="19" t="s">
        <v>227</v>
      </c>
      <c r="AU160" s="19" t="s">
        <v>87</v>
      </c>
    </row>
    <row r="161" s="2" customFormat="1">
      <c r="A161" s="38"/>
      <c r="B161" s="179"/>
      <c r="C161" s="234" t="s">
        <v>267</v>
      </c>
      <c r="D161" s="234" t="s">
        <v>2002</v>
      </c>
      <c r="E161" s="235" t="s">
        <v>4377</v>
      </c>
      <c r="F161" s="236" t="s">
        <v>4378</v>
      </c>
      <c r="G161" s="237" t="s">
        <v>602</v>
      </c>
      <c r="H161" s="238">
        <v>32</v>
      </c>
      <c r="I161" s="239"/>
      <c r="J161" s="240">
        <f>ROUND(I161*H161,2)</f>
        <v>0</v>
      </c>
      <c r="K161" s="236" t="s">
        <v>391</v>
      </c>
      <c r="L161" s="241"/>
      <c r="M161" s="242" t="s">
        <v>1</v>
      </c>
      <c r="N161" s="243" t="s">
        <v>43</v>
      </c>
      <c r="O161" s="77"/>
      <c r="P161" s="189">
        <f>O161*H161</f>
        <v>0</v>
      </c>
      <c r="Q161" s="189">
        <v>0.00029</v>
      </c>
      <c r="R161" s="189">
        <f>Q161*H161</f>
        <v>0.0092800000000000001</v>
      </c>
      <c r="S161" s="189">
        <v>0</v>
      </c>
      <c r="T161" s="190">
        <f>S161*H161</f>
        <v>0</v>
      </c>
      <c r="U161" s="38"/>
      <c r="V161" s="38"/>
      <c r="W161" s="38"/>
      <c r="X161" s="38"/>
      <c r="Y161" s="38"/>
      <c r="Z161" s="38"/>
      <c r="AA161" s="38"/>
      <c r="AB161" s="38"/>
      <c r="AC161" s="38"/>
      <c r="AD161" s="38"/>
      <c r="AE161" s="38"/>
      <c r="AR161" s="191" t="s">
        <v>612</v>
      </c>
      <c r="AT161" s="191" t="s">
        <v>2002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296</v>
      </c>
      <c r="BM161" s="191" t="s">
        <v>4379</v>
      </c>
    </row>
    <row r="162" s="2" customFormat="1">
      <c r="A162" s="38"/>
      <c r="B162" s="39"/>
      <c r="C162" s="38"/>
      <c r="D162" s="193" t="s">
        <v>227</v>
      </c>
      <c r="E162" s="38"/>
      <c r="F162" s="194" t="s">
        <v>4378</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14" customFormat="1">
      <c r="A163" s="14"/>
      <c r="B163" s="210"/>
      <c r="C163" s="14"/>
      <c r="D163" s="193" t="s">
        <v>394</v>
      </c>
      <c r="E163" s="211" t="s">
        <v>1</v>
      </c>
      <c r="F163" s="212" t="s">
        <v>4380</v>
      </c>
      <c r="G163" s="14"/>
      <c r="H163" s="213">
        <v>32</v>
      </c>
      <c r="I163" s="214"/>
      <c r="J163" s="14"/>
      <c r="K163" s="14"/>
      <c r="L163" s="210"/>
      <c r="M163" s="215"/>
      <c r="N163" s="216"/>
      <c r="O163" s="216"/>
      <c r="P163" s="216"/>
      <c r="Q163" s="216"/>
      <c r="R163" s="216"/>
      <c r="S163" s="216"/>
      <c r="T163" s="217"/>
      <c r="U163" s="14"/>
      <c r="V163" s="14"/>
      <c r="W163" s="14"/>
      <c r="X163" s="14"/>
      <c r="Y163" s="14"/>
      <c r="Z163" s="14"/>
      <c r="AA163" s="14"/>
      <c r="AB163" s="14"/>
      <c r="AC163" s="14"/>
      <c r="AD163" s="14"/>
      <c r="AE163" s="14"/>
      <c r="AT163" s="211" t="s">
        <v>394</v>
      </c>
      <c r="AU163" s="211" t="s">
        <v>87</v>
      </c>
      <c r="AV163" s="14" t="s">
        <v>87</v>
      </c>
      <c r="AW163" s="14" t="s">
        <v>34</v>
      </c>
      <c r="AX163" s="14" t="s">
        <v>85</v>
      </c>
      <c r="AY163" s="211" t="s">
        <v>219</v>
      </c>
    </row>
    <row r="164" s="2" customFormat="1">
      <c r="A164" s="38"/>
      <c r="B164" s="179"/>
      <c r="C164" s="234" t="s">
        <v>272</v>
      </c>
      <c r="D164" s="234" t="s">
        <v>2002</v>
      </c>
      <c r="E164" s="235" t="s">
        <v>4381</v>
      </c>
      <c r="F164" s="236" t="s">
        <v>4382</v>
      </c>
      <c r="G164" s="237" t="s">
        <v>602</v>
      </c>
      <c r="H164" s="238">
        <v>54</v>
      </c>
      <c r="I164" s="239"/>
      <c r="J164" s="240">
        <f>ROUND(I164*H164,2)</f>
        <v>0</v>
      </c>
      <c r="K164" s="236" t="s">
        <v>391</v>
      </c>
      <c r="L164" s="241"/>
      <c r="M164" s="242" t="s">
        <v>1</v>
      </c>
      <c r="N164" s="243" t="s">
        <v>43</v>
      </c>
      <c r="O164" s="77"/>
      <c r="P164" s="189">
        <f>O164*H164</f>
        <v>0</v>
      </c>
      <c r="Q164" s="189">
        <v>0.00064999999999999997</v>
      </c>
      <c r="R164" s="189">
        <f>Q164*H164</f>
        <v>0.035099999999999999</v>
      </c>
      <c r="S164" s="189">
        <v>0</v>
      </c>
      <c r="T164" s="190">
        <f>S164*H164</f>
        <v>0</v>
      </c>
      <c r="U164" s="38"/>
      <c r="V164" s="38"/>
      <c r="W164" s="38"/>
      <c r="X164" s="38"/>
      <c r="Y164" s="38"/>
      <c r="Z164" s="38"/>
      <c r="AA164" s="38"/>
      <c r="AB164" s="38"/>
      <c r="AC164" s="38"/>
      <c r="AD164" s="38"/>
      <c r="AE164" s="38"/>
      <c r="AR164" s="191" t="s">
        <v>612</v>
      </c>
      <c r="AT164" s="191" t="s">
        <v>2002</v>
      </c>
      <c r="AU164" s="191" t="s">
        <v>87</v>
      </c>
      <c r="AY164" s="19" t="s">
        <v>219</v>
      </c>
      <c r="BE164" s="192">
        <f>IF(N164="základní",J164,0)</f>
        <v>0</v>
      </c>
      <c r="BF164" s="192">
        <f>IF(N164="snížená",J164,0)</f>
        <v>0</v>
      </c>
      <c r="BG164" s="192">
        <f>IF(N164="zákl. přenesená",J164,0)</f>
        <v>0</v>
      </c>
      <c r="BH164" s="192">
        <f>IF(N164="sníž. přenesená",J164,0)</f>
        <v>0</v>
      </c>
      <c r="BI164" s="192">
        <f>IF(N164="nulová",J164,0)</f>
        <v>0</v>
      </c>
      <c r="BJ164" s="19" t="s">
        <v>85</v>
      </c>
      <c r="BK164" s="192">
        <f>ROUND(I164*H164,2)</f>
        <v>0</v>
      </c>
      <c r="BL164" s="19" t="s">
        <v>296</v>
      </c>
      <c r="BM164" s="191" t="s">
        <v>4383</v>
      </c>
    </row>
    <row r="165" s="2" customFormat="1">
      <c r="A165" s="38"/>
      <c r="B165" s="39"/>
      <c r="C165" s="38"/>
      <c r="D165" s="193" t="s">
        <v>227</v>
      </c>
      <c r="E165" s="38"/>
      <c r="F165" s="194" t="s">
        <v>4382</v>
      </c>
      <c r="G165" s="38"/>
      <c r="H165" s="38"/>
      <c r="I165" s="195"/>
      <c r="J165" s="38"/>
      <c r="K165" s="38"/>
      <c r="L165" s="39"/>
      <c r="M165" s="196"/>
      <c r="N165" s="197"/>
      <c r="O165" s="77"/>
      <c r="P165" s="77"/>
      <c r="Q165" s="77"/>
      <c r="R165" s="77"/>
      <c r="S165" s="77"/>
      <c r="T165" s="78"/>
      <c r="U165" s="38"/>
      <c r="V165" s="38"/>
      <c r="W165" s="38"/>
      <c r="X165" s="38"/>
      <c r="Y165" s="38"/>
      <c r="Z165" s="38"/>
      <c r="AA165" s="38"/>
      <c r="AB165" s="38"/>
      <c r="AC165" s="38"/>
      <c r="AD165" s="38"/>
      <c r="AE165" s="38"/>
      <c r="AT165" s="19" t="s">
        <v>227</v>
      </c>
      <c r="AU165" s="19" t="s">
        <v>87</v>
      </c>
    </row>
    <row r="166" s="14" customFormat="1">
      <c r="A166" s="14"/>
      <c r="B166" s="210"/>
      <c r="C166" s="14"/>
      <c r="D166" s="193" t="s">
        <v>394</v>
      </c>
      <c r="E166" s="211" t="s">
        <v>1</v>
      </c>
      <c r="F166" s="212" t="s">
        <v>4384</v>
      </c>
      <c r="G166" s="14"/>
      <c r="H166" s="213">
        <v>54</v>
      </c>
      <c r="I166" s="214"/>
      <c r="J166" s="14"/>
      <c r="K166" s="14"/>
      <c r="L166" s="210"/>
      <c r="M166" s="215"/>
      <c r="N166" s="216"/>
      <c r="O166" s="216"/>
      <c r="P166" s="216"/>
      <c r="Q166" s="216"/>
      <c r="R166" s="216"/>
      <c r="S166" s="216"/>
      <c r="T166" s="217"/>
      <c r="U166" s="14"/>
      <c r="V166" s="14"/>
      <c r="W166" s="14"/>
      <c r="X166" s="14"/>
      <c r="Y166" s="14"/>
      <c r="Z166" s="14"/>
      <c r="AA166" s="14"/>
      <c r="AB166" s="14"/>
      <c r="AC166" s="14"/>
      <c r="AD166" s="14"/>
      <c r="AE166" s="14"/>
      <c r="AT166" s="211" t="s">
        <v>394</v>
      </c>
      <c r="AU166" s="211" t="s">
        <v>87</v>
      </c>
      <c r="AV166" s="14" t="s">
        <v>87</v>
      </c>
      <c r="AW166" s="14" t="s">
        <v>34</v>
      </c>
      <c r="AX166" s="14" t="s">
        <v>85</v>
      </c>
      <c r="AY166" s="211" t="s">
        <v>219</v>
      </c>
    </row>
    <row r="167" s="2" customFormat="1">
      <c r="A167" s="38"/>
      <c r="B167" s="179"/>
      <c r="C167" s="234" t="s">
        <v>277</v>
      </c>
      <c r="D167" s="234" t="s">
        <v>2002</v>
      </c>
      <c r="E167" s="235" t="s">
        <v>4385</v>
      </c>
      <c r="F167" s="236" t="s">
        <v>4386</v>
      </c>
      <c r="G167" s="237" t="s">
        <v>602</v>
      </c>
      <c r="H167" s="238">
        <v>84</v>
      </c>
      <c r="I167" s="239"/>
      <c r="J167" s="240">
        <f>ROUND(I167*H167,2)</f>
        <v>0</v>
      </c>
      <c r="K167" s="236" t="s">
        <v>391</v>
      </c>
      <c r="L167" s="241"/>
      <c r="M167" s="242" t="s">
        <v>1</v>
      </c>
      <c r="N167" s="243" t="s">
        <v>43</v>
      </c>
      <c r="O167" s="77"/>
      <c r="P167" s="189">
        <f>O167*H167</f>
        <v>0</v>
      </c>
      <c r="Q167" s="189">
        <v>0.00077999999999999999</v>
      </c>
      <c r="R167" s="189">
        <f>Q167*H167</f>
        <v>0.065519999999999995</v>
      </c>
      <c r="S167" s="189">
        <v>0</v>
      </c>
      <c r="T167" s="190">
        <f>S167*H167</f>
        <v>0</v>
      </c>
      <c r="U167" s="38"/>
      <c r="V167" s="38"/>
      <c r="W167" s="38"/>
      <c r="X167" s="38"/>
      <c r="Y167" s="38"/>
      <c r="Z167" s="38"/>
      <c r="AA167" s="38"/>
      <c r="AB167" s="38"/>
      <c r="AC167" s="38"/>
      <c r="AD167" s="38"/>
      <c r="AE167" s="38"/>
      <c r="AR167" s="191" t="s">
        <v>612</v>
      </c>
      <c r="AT167" s="191" t="s">
        <v>2002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4387</v>
      </c>
    </row>
    <row r="168" s="2" customFormat="1">
      <c r="A168" s="38"/>
      <c r="B168" s="39"/>
      <c r="C168" s="38"/>
      <c r="D168" s="193" t="s">
        <v>227</v>
      </c>
      <c r="E168" s="38"/>
      <c r="F168" s="194" t="s">
        <v>4386</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14" customFormat="1">
      <c r="A169" s="14"/>
      <c r="B169" s="210"/>
      <c r="C169" s="14"/>
      <c r="D169" s="193" t="s">
        <v>394</v>
      </c>
      <c r="E169" s="14"/>
      <c r="F169" s="212" t="s">
        <v>4388</v>
      </c>
      <c r="G169" s="14"/>
      <c r="H169" s="213">
        <v>84</v>
      </c>
      <c r="I169" s="214"/>
      <c r="J169" s="14"/>
      <c r="K169" s="14"/>
      <c r="L169" s="210"/>
      <c r="M169" s="215"/>
      <c r="N169" s="216"/>
      <c r="O169" s="216"/>
      <c r="P169" s="216"/>
      <c r="Q169" s="216"/>
      <c r="R169" s="216"/>
      <c r="S169" s="216"/>
      <c r="T169" s="217"/>
      <c r="U169" s="14"/>
      <c r="V169" s="14"/>
      <c r="W169" s="14"/>
      <c r="X169" s="14"/>
      <c r="Y169" s="14"/>
      <c r="Z169" s="14"/>
      <c r="AA169" s="14"/>
      <c r="AB169" s="14"/>
      <c r="AC169" s="14"/>
      <c r="AD169" s="14"/>
      <c r="AE169" s="14"/>
      <c r="AT169" s="211" t="s">
        <v>394</v>
      </c>
      <c r="AU169" s="211" t="s">
        <v>87</v>
      </c>
      <c r="AV169" s="14" t="s">
        <v>87</v>
      </c>
      <c r="AW169" s="14" t="s">
        <v>3</v>
      </c>
      <c r="AX169" s="14" t="s">
        <v>85</v>
      </c>
      <c r="AY169" s="211" t="s">
        <v>219</v>
      </c>
    </row>
    <row r="170" s="2" customFormat="1">
      <c r="A170" s="38"/>
      <c r="B170" s="179"/>
      <c r="C170" s="234" t="s">
        <v>282</v>
      </c>
      <c r="D170" s="234" t="s">
        <v>2002</v>
      </c>
      <c r="E170" s="235" t="s">
        <v>4389</v>
      </c>
      <c r="F170" s="236" t="s">
        <v>4390</v>
      </c>
      <c r="G170" s="237" t="s">
        <v>602</v>
      </c>
      <c r="H170" s="238">
        <v>48</v>
      </c>
      <c r="I170" s="239"/>
      <c r="J170" s="240">
        <f>ROUND(I170*H170,2)</f>
        <v>0</v>
      </c>
      <c r="K170" s="236" t="s">
        <v>391</v>
      </c>
      <c r="L170" s="241"/>
      <c r="M170" s="242" t="s">
        <v>1</v>
      </c>
      <c r="N170" s="243" t="s">
        <v>43</v>
      </c>
      <c r="O170" s="77"/>
      <c r="P170" s="189">
        <f>O170*H170</f>
        <v>0</v>
      </c>
      <c r="Q170" s="189">
        <v>0.00088000000000000003</v>
      </c>
      <c r="R170" s="189">
        <f>Q170*H170</f>
        <v>0.04224</v>
      </c>
      <c r="S170" s="189">
        <v>0</v>
      </c>
      <c r="T170" s="190">
        <f>S170*H170</f>
        <v>0</v>
      </c>
      <c r="U170" s="38"/>
      <c r="V170" s="38"/>
      <c r="W170" s="38"/>
      <c r="X170" s="38"/>
      <c r="Y170" s="38"/>
      <c r="Z170" s="38"/>
      <c r="AA170" s="38"/>
      <c r="AB170" s="38"/>
      <c r="AC170" s="38"/>
      <c r="AD170" s="38"/>
      <c r="AE170" s="38"/>
      <c r="AR170" s="191" t="s">
        <v>612</v>
      </c>
      <c r="AT170" s="191" t="s">
        <v>2002</v>
      </c>
      <c r="AU170" s="191" t="s">
        <v>87</v>
      </c>
      <c r="AY170" s="19" t="s">
        <v>219</v>
      </c>
      <c r="BE170" s="192">
        <f>IF(N170="základní",J170,0)</f>
        <v>0</v>
      </c>
      <c r="BF170" s="192">
        <f>IF(N170="snížená",J170,0)</f>
        <v>0</v>
      </c>
      <c r="BG170" s="192">
        <f>IF(N170="zákl. přenesená",J170,0)</f>
        <v>0</v>
      </c>
      <c r="BH170" s="192">
        <f>IF(N170="sníž. přenesená",J170,0)</f>
        <v>0</v>
      </c>
      <c r="BI170" s="192">
        <f>IF(N170="nulová",J170,0)</f>
        <v>0</v>
      </c>
      <c r="BJ170" s="19" t="s">
        <v>85</v>
      </c>
      <c r="BK170" s="192">
        <f>ROUND(I170*H170,2)</f>
        <v>0</v>
      </c>
      <c r="BL170" s="19" t="s">
        <v>296</v>
      </c>
      <c r="BM170" s="191" t="s">
        <v>4391</v>
      </c>
    </row>
    <row r="171" s="2" customFormat="1">
      <c r="A171" s="38"/>
      <c r="B171" s="39"/>
      <c r="C171" s="38"/>
      <c r="D171" s="193" t="s">
        <v>227</v>
      </c>
      <c r="E171" s="38"/>
      <c r="F171" s="194" t="s">
        <v>4390</v>
      </c>
      <c r="G171" s="38"/>
      <c r="H171" s="38"/>
      <c r="I171" s="195"/>
      <c r="J171" s="38"/>
      <c r="K171" s="38"/>
      <c r="L171" s="39"/>
      <c r="M171" s="196"/>
      <c r="N171" s="197"/>
      <c r="O171" s="77"/>
      <c r="P171" s="77"/>
      <c r="Q171" s="77"/>
      <c r="R171" s="77"/>
      <c r="S171" s="77"/>
      <c r="T171" s="78"/>
      <c r="U171" s="38"/>
      <c r="V171" s="38"/>
      <c r="W171" s="38"/>
      <c r="X171" s="38"/>
      <c r="Y171" s="38"/>
      <c r="Z171" s="38"/>
      <c r="AA171" s="38"/>
      <c r="AB171" s="38"/>
      <c r="AC171" s="38"/>
      <c r="AD171" s="38"/>
      <c r="AE171" s="38"/>
      <c r="AT171" s="19" t="s">
        <v>227</v>
      </c>
      <c r="AU171" s="19" t="s">
        <v>87</v>
      </c>
    </row>
    <row r="172" s="14" customFormat="1">
      <c r="A172" s="14"/>
      <c r="B172" s="210"/>
      <c r="C172" s="14"/>
      <c r="D172" s="193" t="s">
        <v>394</v>
      </c>
      <c r="E172" s="14"/>
      <c r="F172" s="212" t="s">
        <v>4392</v>
      </c>
      <c r="G172" s="14"/>
      <c r="H172" s="213">
        <v>48</v>
      </c>
      <c r="I172" s="214"/>
      <c r="J172" s="14"/>
      <c r="K172" s="14"/>
      <c r="L172" s="210"/>
      <c r="M172" s="215"/>
      <c r="N172" s="216"/>
      <c r="O172" s="216"/>
      <c r="P172" s="216"/>
      <c r="Q172" s="216"/>
      <c r="R172" s="216"/>
      <c r="S172" s="216"/>
      <c r="T172" s="217"/>
      <c r="U172" s="14"/>
      <c r="V172" s="14"/>
      <c r="W172" s="14"/>
      <c r="X172" s="14"/>
      <c r="Y172" s="14"/>
      <c r="Z172" s="14"/>
      <c r="AA172" s="14"/>
      <c r="AB172" s="14"/>
      <c r="AC172" s="14"/>
      <c r="AD172" s="14"/>
      <c r="AE172" s="14"/>
      <c r="AT172" s="211" t="s">
        <v>394</v>
      </c>
      <c r="AU172" s="211" t="s">
        <v>87</v>
      </c>
      <c r="AV172" s="14" t="s">
        <v>87</v>
      </c>
      <c r="AW172" s="14" t="s">
        <v>3</v>
      </c>
      <c r="AX172" s="14" t="s">
        <v>85</v>
      </c>
      <c r="AY172" s="211" t="s">
        <v>219</v>
      </c>
    </row>
    <row r="173" s="2" customFormat="1" ht="33" customHeight="1">
      <c r="A173" s="38"/>
      <c r="B173" s="179"/>
      <c r="C173" s="180" t="s">
        <v>287</v>
      </c>
      <c r="D173" s="180" t="s">
        <v>222</v>
      </c>
      <c r="E173" s="181" t="s">
        <v>4393</v>
      </c>
      <c r="F173" s="182" t="s">
        <v>4394</v>
      </c>
      <c r="G173" s="183" t="s">
        <v>602</v>
      </c>
      <c r="H173" s="184">
        <v>499</v>
      </c>
      <c r="I173" s="185"/>
      <c r="J173" s="186">
        <f>ROUND(I173*H173,2)</f>
        <v>0</v>
      </c>
      <c r="K173" s="182" t="s">
        <v>391</v>
      </c>
      <c r="L173" s="39"/>
      <c r="M173" s="187" t="s">
        <v>1</v>
      </c>
      <c r="N173" s="188" t="s">
        <v>43</v>
      </c>
      <c r="O173" s="77"/>
      <c r="P173" s="189">
        <f>O173*H173</f>
        <v>0</v>
      </c>
      <c r="Q173" s="189">
        <v>0.00027</v>
      </c>
      <c r="R173" s="189">
        <f>Q173*H173</f>
        <v>0.13472999999999999</v>
      </c>
      <c r="S173" s="189">
        <v>0</v>
      </c>
      <c r="T173" s="190">
        <f>S173*H173</f>
        <v>0</v>
      </c>
      <c r="U173" s="38"/>
      <c r="V173" s="38"/>
      <c r="W173" s="38"/>
      <c r="X173" s="38"/>
      <c r="Y173" s="38"/>
      <c r="Z173" s="38"/>
      <c r="AA173" s="38"/>
      <c r="AB173" s="38"/>
      <c r="AC173" s="38"/>
      <c r="AD173" s="38"/>
      <c r="AE173" s="38"/>
      <c r="AR173" s="191" t="s">
        <v>296</v>
      </c>
      <c r="AT173" s="191" t="s">
        <v>222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296</v>
      </c>
      <c r="BM173" s="191" t="s">
        <v>4395</v>
      </c>
    </row>
    <row r="174" s="2" customFormat="1">
      <c r="A174" s="38"/>
      <c r="B174" s="39"/>
      <c r="C174" s="38"/>
      <c r="D174" s="193" t="s">
        <v>227</v>
      </c>
      <c r="E174" s="38"/>
      <c r="F174" s="194" t="s">
        <v>4396</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14" customFormat="1">
      <c r="A175" s="14"/>
      <c r="B175" s="210"/>
      <c r="C175" s="14"/>
      <c r="D175" s="193" t="s">
        <v>394</v>
      </c>
      <c r="E175" s="211" t="s">
        <v>1</v>
      </c>
      <c r="F175" s="212" t="s">
        <v>4397</v>
      </c>
      <c r="G175" s="14"/>
      <c r="H175" s="213">
        <v>499</v>
      </c>
      <c r="I175" s="214"/>
      <c r="J175" s="14"/>
      <c r="K175" s="14"/>
      <c r="L175" s="210"/>
      <c r="M175" s="215"/>
      <c r="N175" s="216"/>
      <c r="O175" s="216"/>
      <c r="P175" s="216"/>
      <c r="Q175" s="216"/>
      <c r="R175" s="216"/>
      <c r="S175" s="216"/>
      <c r="T175" s="217"/>
      <c r="U175" s="14"/>
      <c r="V175" s="14"/>
      <c r="W175" s="14"/>
      <c r="X175" s="14"/>
      <c r="Y175" s="14"/>
      <c r="Z175" s="14"/>
      <c r="AA175" s="14"/>
      <c r="AB175" s="14"/>
      <c r="AC175" s="14"/>
      <c r="AD175" s="14"/>
      <c r="AE175" s="14"/>
      <c r="AT175" s="211" t="s">
        <v>394</v>
      </c>
      <c r="AU175" s="211" t="s">
        <v>87</v>
      </c>
      <c r="AV175" s="14" t="s">
        <v>87</v>
      </c>
      <c r="AW175" s="14" t="s">
        <v>34</v>
      </c>
      <c r="AX175" s="14" t="s">
        <v>85</v>
      </c>
      <c r="AY175" s="211" t="s">
        <v>219</v>
      </c>
    </row>
    <row r="176" s="2" customFormat="1">
      <c r="A176" s="38"/>
      <c r="B176" s="179"/>
      <c r="C176" s="234" t="s">
        <v>8</v>
      </c>
      <c r="D176" s="234" t="s">
        <v>2002</v>
      </c>
      <c r="E176" s="235" t="s">
        <v>4398</v>
      </c>
      <c r="F176" s="236" t="s">
        <v>4399</v>
      </c>
      <c r="G176" s="237" t="s">
        <v>602</v>
      </c>
      <c r="H176" s="238">
        <v>68</v>
      </c>
      <c r="I176" s="239"/>
      <c r="J176" s="240">
        <f>ROUND(I176*H176,2)</f>
        <v>0</v>
      </c>
      <c r="K176" s="236" t="s">
        <v>391</v>
      </c>
      <c r="L176" s="241"/>
      <c r="M176" s="242" t="s">
        <v>1</v>
      </c>
      <c r="N176" s="243" t="s">
        <v>43</v>
      </c>
      <c r="O176" s="77"/>
      <c r="P176" s="189">
        <f>O176*H176</f>
        <v>0</v>
      </c>
      <c r="Q176" s="189">
        <v>0.00139</v>
      </c>
      <c r="R176" s="189">
        <f>Q176*H176</f>
        <v>0.094519999999999993</v>
      </c>
      <c r="S176" s="189">
        <v>0</v>
      </c>
      <c r="T176" s="190">
        <f>S176*H176</f>
        <v>0</v>
      </c>
      <c r="U176" s="38"/>
      <c r="V176" s="38"/>
      <c r="W176" s="38"/>
      <c r="X176" s="38"/>
      <c r="Y176" s="38"/>
      <c r="Z176" s="38"/>
      <c r="AA176" s="38"/>
      <c r="AB176" s="38"/>
      <c r="AC176" s="38"/>
      <c r="AD176" s="38"/>
      <c r="AE176" s="38"/>
      <c r="AR176" s="191" t="s">
        <v>612</v>
      </c>
      <c r="AT176" s="191" t="s">
        <v>2002</v>
      </c>
      <c r="AU176" s="191" t="s">
        <v>87</v>
      </c>
      <c r="AY176" s="19" t="s">
        <v>219</v>
      </c>
      <c r="BE176" s="192">
        <f>IF(N176="základní",J176,0)</f>
        <v>0</v>
      </c>
      <c r="BF176" s="192">
        <f>IF(N176="snížená",J176,0)</f>
        <v>0</v>
      </c>
      <c r="BG176" s="192">
        <f>IF(N176="zákl. přenesená",J176,0)</f>
        <v>0</v>
      </c>
      <c r="BH176" s="192">
        <f>IF(N176="sníž. přenesená",J176,0)</f>
        <v>0</v>
      </c>
      <c r="BI176" s="192">
        <f>IF(N176="nulová",J176,0)</f>
        <v>0</v>
      </c>
      <c r="BJ176" s="19" t="s">
        <v>85</v>
      </c>
      <c r="BK176" s="192">
        <f>ROUND(I176*H176,2)</f>
        <v>0</v>
      </c>
      <c r="BL176" s="19" t="s">
        <v>296</v>
      </c>
      <c r="BM176" s="191" t="s">
        <v>4400</v>
      </c>
    </row>
    <row r="177" s="2" customFormat="1">
      <c r="A177" s="38"/>
      <c r="B177" s="39"/>
      <c r="C177" s="38"/>
      <c r="D177" s="193" t="s">
        <v>227</v>
      </c>
      <c r="E177" s="38"/>
      <c r="F177" s="194" t="s">
        <v>4399</v>
      </c>
      <c r="G177" s="38"/>
      <c r="H177" s="38"/>
      <c r="I177" s="195"/>
      <c r="J177" s="38"/>
      <c r="K177" s="38"/>
      <c r="L177" s="39"/>
      <c r="M177" s="196"/>
      <c r="N177" s="197"/>
      <c r="O177" s="77"/>
      <c r="P177" s="77"/>
      <c r="Q177" s="77"/>
      <c r="R177" s="77"/>
      <c r="S177" s="77"/>
      <c r="T177" s="78"/>
      <c r="U177" s="38"/>
      <c r="V177" s="38"/>
      <c r="W177" s="38"/>
      <c r="X177" s="38"/>
      <c r="Y177" s="38"/>
      <c r="Z177" s="38"/>
      <c r="AA177" s="38"/>
      <c r="AB177" s="38"/>
      <c r="AC177" s="38"/>
      <c r="AD177" s="38"/>
      <c r="AE177" s="38"/>
      <c r="AT177" s="19" t="s">
        <v>227</v>
      </c>
      <c r="AU177" s="19" t="s">
        <v>87</v>
      </c>
    </row>
    <row r="178" s="2" customFormat="1">
      <c r="A178" s="38"/>
      <c r="B178" s="179"/>
      <c r="C178" s="234" t="s">
        <v>296</v>
      </c>
      <c r="D178" s="234" t="s">
        <v>2002</v>
      </c>
      <c r="E178" s="235" t="s">
        <v>4401</v>
      </c>
      <c r="F178" s="236" t="s">
        <v>4402</v>
      </c>
      <c r="G178" s="237" t="s">
        <v>602</v>
      </c>
      <c r="H178" s="238">
        <v>212</v>
      </c>
      <c r="I178" s="239"/>
      <c r="J178" s="240">
        <f>ROUND(I178*H178,2)</f>
        <v>0</v>
      </c>
      <c r="K178" s="236" t="s">
        <v>391</v>
      </c>
      <c r="L178" s="241"/>
      <c r="M178" s="242" t="s">
        <v>1</v>
      </c>
      <c r="N178" s="243" t="s">
        <v>43</v>
      </c>
      <c r="O178" s="77"/>
      <c r="P178" s="189">
        <f>O178*H178</f>
        <v>0</v>
      </c>
      <c r="Q178" s="189">
        <v>0.0015100000000000001</v>
      </c>
      <c r="R178" s="189">
        <f>Q178*H178</f>
        <v>0.32012000000000002</v>
      </c>
      <c r="S178" s="189">
        <v>0</v>
      </c>
      <c r="T178" s="190">
        <f>S178*H178</f>
        <v>0</v>
      </c>
      <c r="U178" s="38"/>
      <c r="V178" s="38"/>
      <c r="W178" s="38"/>
      <c r="X178" s="38"/>
      <c r="Y178" s="38"/>
      <c r="Z178" s="38"/>
      <c r="AA178" s="38"/>
      <c r="AB178" s="38"/>
      <c r="AC178" s="38"/>
      <c r="AD178" s="38"/>
      <c r="AE178" s="38"/>
      <c r="AR178" s="191" t="s">
        <v>612</v>
      </c>
      <c r="AT178" s="191" t="s">
        <v>2002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4403</v>
      </c>
    </row>
    <row r="179" s="2" customFormat="1">
      <c r="A179" s="38"/>
      <c r="B179" s="39"/>
      <c r="C179" s="38"/>
      <c r="D179" s="193" t="s">
        <v>227</v>
      </c>
      <c r="E179" s="38"/>
      <c r="F179" s="194" t="s">
        <v>4402</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234" t="s">
        <v>301</v>
      </c>
      <c r="D180" s="234" t="s">
        <v>2002</v>
      </c>
      <c r="E180" s="235" t="s">
        <v>4404</v>
      </c>
      <c r="F180" s="236" t="s">
        <v>4405</v>
      </c>
      <c r="G180" s="237" t="s">
        <v>602</v>
      </c>
      <c r="H180" s="238">
        <v>132</v>
      </c>
      <c r="I180" s="239"/>
      <c r="J180" s="240">
        <f>ROUND(I180*H180,2)</f>
        <v>0</v>
      </c>
      <c r="K180" s="236" t="s">
        <v>391</v>
      </c>
      <c r="L180" s="241"/>
      <c r="M180" s="242" t="s">
        <v>1</v>
      </c>
      <c r="N180" s="243" t="s">
        <v>43</v>
      </c>
      <c r="O180" s="77"/>
      <c r="P180" s="189">
        <f>O180*H180</f>
        <v>0</v>
      </c>
      <c r="Q180" s="189">
        <v>0.0025000000000000001</v>
      </c>
      <c r="R180" s="189">
        <f>Q180*H180</f>
        <v>0.33000000000000002</v>
      </c>
      <c r="S180" s="189">
        <v>0</v>
      </c>
      <c r="T180" s="190">
        <f>S180*H180</f>
        <v>0</v>
      </c>
      <c r="U180" s="38"/>
      <c r="V180" s="38"/>
      <c r="W180" s="38"/>
      <c r="X180" s="38"/>
      <c r="Y180" s="38"/>
      <c r="Z180" s="38"/>
      <c r="AA180" s="38"/>
      <c r="AB180" s="38"/>
      <c r="AC180" s="38"/>
      <c r="AD180" s="38"/>
      <c r="AE180" s="38"/>
      <c r="AR180" s="191" t="s">
        <v>612</v>
      </c>
      <c r="AT180" s="191" t="s">
        <v>2002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4406</v>
      </c>
    </row>
    <row r="181" s="2" customFormat="1">
      <c r="A181" s="38"/>
      <c r="B181" s="39"/>
      <c r="C181" s="38"/>
      <c r="D181" s="193" t="s">
        <v>227</v>
      </c>
      <c r="E181" s="38"/>
      <c r="F181" s="194" t="s">
        <v>4405</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234" t="s">
        <v>306</v>
      </c>
      <c r="D182" s="234" t="s">
        <v>2002</v>
      </c>
      <c r="E182" s="235" t="s">
        <v>4407</v>
      </c>
      <c r="F182" s="236" t="s">
        <v>4408</v>
      </c>
      <c r="G182" s="237" t="s">
        <v>602</v>
      </c>
      <c r="H182" s="238">
        <v>26</v>
      </c>
      <c r="I182" s="239"/>
      <c r="J182" s="240">
        <f>ROUND(I182*H182,2)</f>
        <v>0</v>
      </c>
      <c r="K182" s="236" t="s">
        <v>391</v>
      </c>
      <c r="L182" s="241"/>
      <c r="M182" s="242" t="s">
        <v>1</v>
      </c>
      <c r="N182" s="243" t="s">
        <v>43</v>
      </c>
      <c r="O182" s="77"/>
      <c r="P182" s="189">
        <f>O182*H182</f>
        <v>0</v>
      </c>
      <c r="Q182" s="189">
        <v>0.0027000000000000001</v>
      </c>
      <c r="R182" s="189">
        <f>Q182*H182</f>
        <v>0.070199999999999999</v>
      </c>
      <c r="S182" s="189">
        <v>0</v>
      </c>
      <c r="T182" s="190">
        <f>S182*H182</f>
        <v>0</v>
      </c>
      <c r="U182" s="38"/>
      <c r="V182" s="38"/>
      <c r="W182" s="38"/>
      <c r="X182" s="38"/>
      <c r="Y182" s="38"/>
      <c r="Z182" s="38"/>
      <c r="AA182" s="38"/>
      <c r="AB182" s="38"/>
      <c r="AC182" s="38"/>
      <c r="AD182" s="38"/>
      <c r="AE182" s="38"/>
      <c r="AR182" s="191" t="s">
        <v>612</v>
      </c>
      <c r="AT182" s="191" t="s">
        <v>2002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4409</v>
      </c>
    </row>
    <row r="183" s="2" customFormat="1">
      <c r="A183" s="38"/>
      <c r="B183" s="39"/>
      <c r="C183" s="38"/>
      <c r="D183" s="193" t="s">
        <v>227</v>
      </c>
      <c r="E183" s="38"/>
      <c r="F183" s="194" t="s">
        <v>4408</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2" customFormat="1">
      <c r="A184" s="38"/>
      <c r="B184" s="179"/>
      <c r="C184" s="234" t="s">
        <v>311</v>
      </c>
      <c r="D184" s="234" t="s">
        <v>2002</v>
      </c>
      <c r="E184" s="235" t="s">
        <v>4410</v>
      </c>
      <c r="F184" s="236" t="s">
        <v>4411</v>
      </c>
      <c r="G184" s="237" t="s">
        <v>602</v>
      </c>
      <c r="H184" s="238">
        <v>61</v>
      </c>
      <c r="I184" s="239"/>
      <c r="J184" s="240">
        <f>ROUND(I184*H184,2)</f>
        <v>0</v>
      </c>
      <c r="K184" s="236" t="s">
        <v>391</v>
      </c>
      <c r="L184" s="241"/>
      <c r="M184" s="242" t="s">
        <v>1</v>
      </c>
      <c r="N184" s="243" t="s">
        <v>43</v>
      </c>
      <c r="O184" s="77"/>
      <c r="P184" s="189">
        <f>O184*H184</f>
        <v>0</v>
      </c>
      <c r="Q184" s="189">
        <v>0.0033</v>
      </c>
      <c r="R184" s="189">
        <f>Q184*H184</f>
        <v>0.20130000000000001</v>
      </c>
      <c r="S184" s="189">
        <v>0</v>
      </c>
      <c r="T184" s="190">
        <f>S184*H184</f>
        <v>0</v>
      </c>
      <c r="U184" s="38"/>
      <c r="V184" s="38"/>
      <c r="W184" s="38"/>
      <c r="X184" s="38"/>
      <c r="Y184" s="38"/>
      <c r="Z184" s="38"/>
      <c r="AA184" s="38"/>
      <c r="AB184" s="38"/>
      <c r="AC184" s="38"/>
      <c r="AD184" s="38"/>
      <c r="AE184" s="38"/>
      <c r="AR184" s="191" t="s">
        <v>612</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296</v>
      </c>
      <c r="BM184" s="191" t="s">
        <v>4412</v>
      </c>
    </row>
    <row r="185" s="2" customFormat="1">
      <c r="A185" s="38"/>
      <c r="B185" s="39"/>
      <c r="C185" s="38"/>
      <c r="D185" s="193" t="s">
        <v>227</v>
      </c>
      <c r="E185" s="38"/>
      <c r="F185" s="194" t="s">
        <v>4411</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2" customFormat="1">
      <c r="A186" s="38"/>
      <c r="B186" s="179"/>
      <c r="C186" s="180" t="s">
        <v>316</v>
      </c>
      <c r="D186" s="180" t="s">
        <v>222</v>
      </c>
      <c r="E186" s="181" t="s">
        <v>4413</v>
      </c>
      <c r="F186" s="182" t="s">
        <v>4414</v>
      </c>
      <c r="G186" s="183" t="s">
        <v>390</v>
      </c>
      <c r="H186" s="184">
        <v>155.74000000000001</v>
      </c>
      <c r="I186" s="185"/>
      <c r="J186" s="186">
        <f>ROUND(I186*H186,2)</f>
        <v>0</v>
      </c>
      <c r="K186" s="182" t="s">
        <v>391</v>
      </c>
      <c r="L186" s="39"/>
      <c r="M186" s="187" t="s">
        <v>1</v>
      </c>
      <c r="N186" s="188" t="s">
        <v>43</v>
      </c>
      <c r="O186" s="77"/>
      <c r="P186" s="189">
        <f>O186*H186</f>
        <v>0</v>
      </c>
      <c r="Q186" s="189">
        <v>0.00022000000000000001</v>
      </c>
      <c r="R186" s="189">
        <f>Q186*H186</f>
        <v>0.034262800000000003</v>
      </c>
      <c r="S186" s="189">
        <v>0</v>
      </c>
      <c r="T186" s="190">
        <f>S186*H186</f>
        <v>0</v>
      </c>
      <c r="U186" s="38"/>
      <c r="V186" s="38"/>
      <c r="W186" s="38"/>
      <c r="X186" s="38"/>
      <c r="Y186" s="38"/>
      <c r="Z186" s="38"/>
      <c r="AA186" s="38"/>
      <c r="AB186" s="38"/>
      <c r="AC186" s="38"/>
      <c r="AD186" s="38"/>
      <c r="AE186" s="38"/>
      <c r="AR186" s="191" t="s">
        <v>296</v>
      </c>
      <c r="AT186" s="191" t="s">
        <v>222</v>
      </c>
      <c r="AU186" s="191" t="s">
        <v>87</v>
      </c>
      <c r="AY186" s="19" t="s">
        <v>219</v>
      </c>
      <c r="BE186" s="192">
        <f>IF(N186="základní",J186,0)</f>
        <v>0</v>
      </c>
      <c r="BF186" s="192">
        <f>IF(N186="snížená",J186,0)</f>
        <v>0</v>
      </c>
      <c r="BG186" s="192">
        <f>IF(N186="zákl. přenesená",J186,0)</f>
        <v>0</v>
      </c>
      <c r="BH186" s="192">
        <f>IF(N186="sníž. přenesená",J186,0)</f>
        <v>0</v>
      </c>
      <c r="BI186" s="192">
        <f>IF(N186="nulová",J186,0)</f>
        <v>0</v>
      </c>
      <c r="BJ186" s="19" t="s">
        <v>85</v>
      </c>
      <c r="BK186" s="192">
        <f>ROUND(I186*H186,2)</f>
        <v>0</v>
      </c>
      <c r="BL186" s="19" t="s">
        <v>296</v>
      </c>
      <c r="BM186" s="191" t="s">
        <v>4415</v>
      </c>
    </row>
    <row r="187" s="2" customFormat="1">
      <c r="A187" s="38"/>
      <c r="B187" s="39"/>
      <c r="C187" s="38"/>
      <c r="D187" s="193" t="s">
        <v>227</v>
      </c>
      <c r="E187" s="38"/>
      <c r="F187" s="194" t="s">
        <v>4416</v>
      </c>
      <c r="G187" s="38"/>
      <c r="H187" s="38"/>
      <c r="I187" s="195"/>
      <c r="J187" s="38"/>
      <c r="K187" s="38"/>
      <c r="L187" s="39"/>
      <c r="M187" s="196"/>
      <c r="N187" s="197"/>
      <c r="O187" s="77"/>
      <c r="P187" s="77"/>
      <c r="Q187" s="77"/>
      <c r="R187" s="77"/>
      <c r="S187" s="77"/>
      <c r="T187" s="78"/>
      <c r="U187" s="38"/>
      <c r="V187" s="38"/>
      <c r="W187" s="38"/>
      <c r="X187" s="38"/>
      <c r="Y187" s="38"/>
      <c r="Z187" s="38"/>
      <c r="AA187" s="38"/>
      <c r="AB187" s="38"/>
      <c r="AC187" s="38"/>
      <c r="AD187" s="38"/>
      <c r="AE187" s="38"/>
      <c r="AT187" s="19" t="s">
        <v>227</v>
      </c>
      <c r="AU187" s="19" t="s">
        <v>87</v>
      </c>
    </row>
    <row r="188" s="2" customFormat="1">
      <c r="A188" s="38"/>
      <c r="B188" s="179"/>
      <c r="C188" s="234" t="s">
        <v>7</v>
      </c>
      <c r="D188" s="234" t="s">
        <v>2002</v>
      </c>
      <c r="E188" s="235" t="s">
        <v>4417</v>
      </c>
      <c r="F188" s="236" t="s">
        <v>4418</v>
      </c>
      <c r="G188" s="237" t="s">
        <v>390</v>
      </c>
      <c r="H188" s="238">
        <v>155.74000000000001</v>
      </c>
      <c r="I188" s="239"/>
      <c r="J188" s="240">
        <f>ROUND(I188*H188,2)</f>
        <v>0</v>
      </c>
      <c r="K188" s="236" t="s">
        <v>391</v>
      </c>
      <c r="L188" s="241"/>
      <c r="M188" s="242" t="s">
        <v>1</v>
      </c>
      <c r="N188" s="243" t="s">
        <v>43</v>
      </c>
      <c r="O188" s="77"/>
      <c r="P188" s="189">
        <f>O188*H188</f>
        <v>0</v>
      </c>
      <c r="Q188" s="189">
        <v>0.0064999999999999997</v>
      </c>
      <c r="R188" s="189">
        <f>Q188*H188</f>
        <v>1.01231</v>
      </c>
      <c r="S188" s="189">
        <v>0</v>
      </c>
      <c r="T188" s="190">
        <f>S188*H188</f>
        <v>0</v>
      </c>
      <c r="U188" s="38"/>
      <c r="V188" s="38"/>
      <c r="W188" s="38"/>
      <c r="X188" s="38"/>
      <c r="Y188" s="38"/>
      <c r="Z188" s="38"/>
      <c r="AA188" s="38"/>
      <c r="AB188" s="38"/>
      <c r="AC188" s="38"/>
      <c r="AD188" s="38"/>
      <c r="AE188" s="38"/>
      <c r="AR188" s="191" t="s">
        <v>612</v>
      </c>
      <c r="AT188" s="191" t="s">
        <v>2002</v>
      </c>
      <c r="AU188" s="191" t="s">
        <v>87</v>
      </c>
      <c r="AY188" s="19" t="s">
        <v>219</v>
      </c>
      <c r="BE188" s="192">
        <f>IF(N188="základní",J188,0)</f>
        <v>0</v>
      </c>
      <c r="BF188" s="192">
        <f>IF(N188="snížená",J188,0)</f>
        <v>0</v>
      </c>
      <c r="BG188" s="192">
        <f>IF(N188="zákl. přenesená",J188,0)</f>
        <v>0</v>
      </c>
      <c r="BH188" s="192">
        <f>IF(N188="sníž. přenesená",J188,0)</f>
        <v>0</v>
      </c>
      <c r="BI188" s="192">
        <f>IF(N188="nulová",J188,0)</f>
        <v>0</v>
      </c>
      <c r="BJ188" s="19" t="s">
        <v>85</v>
      </c>
      <c r="BK188" s="192">
        <f>ROUND(I188*H188,2)</f>
        <v>0</v>
      </c>
      <c r="BL188" s="19" t="s">
        <v>296</v>
      </c>
      <c r="BM188" s="191" t="s">
        <v>4419</v>
      </c>
    </row>
    <row r="189" s="2" customFormat="1">
      <c r="A189" s="38"/>
      <c r="B189" s="39"/>
      <c r="C189" s="38"/>
      <c r="D189" s="193" t="s">
        <v>227</v>
      </c>
      <c r="E189" s="38"/>
      <c r="F189" s="194" t="s">
        <v>4418</v>
      </c>
      <c r="G189" s="38"/>
      <c r="H189" s="38"/>
      <c r="I189" s="195"/>
      <c r="J189" s="38"/>
      <c r="K189" s="38"/>
      <c r="L189" s="39"/>
      <c r="M189" s="196"/>
      <c r="N189" s="197"/>
      <c r="O189" s="77"/>
      <c r="P189" s="77"/>
      <c r="Q189" s="77"/>
      <c r="R189" s="77"/>
      <c r="S189" s="77"/>
      <c r="T189" s="78"/>
      <c r="U189" s="38"/>
      <c r="V189" s="38"/>
      <c r="W189" s="38"/>
      <c r="X189" s="38"/>
      <c r="Y189" s="38"/>
      <c r="Z189" s="38"/>
      <c r="AA189" s="38"/>
      <c r="AB189" s="38"/>
      <c r="AC189" s="38"/>
      <c r="AD189" s="38"/>
      <c r="AE189" s="38"/>
      <c r="AT189" s="19" t="s">
        <v>227</v>
      </c>
      <c r="AU189" s="19" t="s">
        <v>87</v>
      </c>
    </row>
    <row r="190" s="14" customFormat="1">
      <c r="A190" s="14"/>
      <c r="B190" s="210"/>
      <c r="C190" s="14"/>
      <c r="D190" s="193" t="s">
        <v>394</v>
      </c>
      <c r="E190" s="211" t="s">
        <v>1</v>
      </c>
      <c r="F190" s="212" t="s">
        <v>4420</v>
      </c>
      <c r="G190" s="14"/>
      <c r="H190" s="213">
        <v>155.74000000000001</v>
      </c>
      <c r="I190" s="214"/>
      <c r="J190" s="14"/>
      <c r="K190" s="14"/>
      <c r="L190" s="210"/>
      <c r="M190" s="215"/>
      <c r="N190" s="216"/>
      <c r="O190" s="216"/>
      <c r="P190" s="216"/>
      <c r="Q190" s="216"/>
      <c r="R190" s="216"/>
      <c r="S190" s="216"/>
      <c r="T190" s="217"/>
      <c r="U190" s="14"/>
      <c r="V190" s="14"/>
      <c r="W190" s="14"/>
      <c r="X190" s="14"/>
      <c r="Y190" s="14"/>
      <c r="Z190" s="14"/>
      <c r="AA190" s="14"/>
      <c r="AB190" s="14"/>
      <c r="AC190" s="14"/>
      <c r="AD190" s="14"/>
      <c r="AE190" s="14"/>
      <c r="AT190" s="211" t="s">
        <v>394</v>
      </c>
      <c r="AU190" s="211" t="s">
        <v>87</v>
      </c>
      <c r="AV190" s="14" t="s">
        <v>87</v>
      </c>
      <c r="AW190" s="14" t="s">
        <v>34</v>
      </c>
      <c r="AX190" s="14" t="s">
        <v>85</v>
      </c>
      <c r="AY190" s="211" t="s">
        <v>219</v>
      </c>
    </row>
    <row r="191" s="2" customFormat="1">
      <c r="A191" s="38"/>
      <c r="B191" s="179"/>
      <c r="C191" s="180" t="s">
        <v>326</v>
      </c>
      <c r="D191" s="180" t="s">
        <v>222</v>
      </c>
      <c r="E191" s="181" t="s">
        <v>4421</v>
      </c>
      <c r="F191" s="182" t="s">
        <v>4422</v>
      </c>
      <c r="G191" s="183" t="s">
        <v>390</v>
      </c>
      <c r="H191" s="184">
        <v>88</v>
      </c>
      <c r="I191" s="185"/>
      <c r="J191" s="186">
        <f>ROUND(I191*H191,2)</f>
        <v>0</v>
      </c>
      <c r="K191" s="182" t="s">
        <v>391</v>
      </c>
      <c r="L191" s="39"/>
      <c r="M191" s="187" t="s">
        <v>1</v>
      </c>
      <c r="N191" s="188" t="s">
        <v>43</v>
      </c>
      <c r="O191" s="77"/>
      <c r="P191" s="189">
        <f>O191*H191</f>
        <v>0</v>
      </c>
      <c r="Q191" s="189">
        <v>0.00018000000000000001</v>
      </c>
      <c r="R191" s="189">
        <f>Q191*H191</f>
        <v>0.01584</v>
      </c>
      <c r="S191" s="189">
        <v>0</v>
      </c>
      <c r="T191" s="190">
        <f>S191*H191</f>
        <v>0</v>
      </c>
      <c r="U191" s="38"/>
      <c r="V191" s="38"/>
      <c r="W191" s="38"/>
      <c r="X191" s="38"/>
      <c r="Y191" s="38"/>
      <c r="Z191" s="38"/>
      <c r="AA191" s="38"/>
      <c r="AB191" s="38"/>
      <c r="AC191" s="38"/>
      <c r="AD191" s="38"/>
      <c r="AE191" s="38"/>
      <c r="AR191" s="191" t="s">
        <v>296</v>
      </c>
      <c r="AT191" s="191" t="s">
        <v>222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4423</v>
      </c>
    </row>
    <row r="192" s="2" customFormat="1">
      <c r="A192" s="38"/>
      <c r="B192" s="39"/>
      <c r="C192" s="38"/>
      <c r="D192" s="193" t="s">
        <v>227</v>
      </c>
      <c r="E192" s="38"/>
      <c r="F192" s="194" t="s">
        <v>4424</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2" customFormat="1">
      <c r="A193" s="38"/>
      <c r="B193" s="179"/>
      <c r="C193" s="234" t="s">
        <v>331</v>
      </c>
      <c r="D193" s="234" t="s">
        <v>2002</v>
      </c>
      <c r="E193" s="235" t="s">
        <v>4417</v>
      </c>
      <c r="F193" s="236" t="s">
        <v>4418</v>
      </c>
      <c r="G193" s="237" t="s">
        <v>390</v>
      </c>
      <c r="H193" s="238">
        <v>88</v>
      </c>
      <c r="I193" s="239"/>
      <c r="J193" s="240">
        <f>ROUND(I193*H193,2)</f>
        <v>0</v>
      </c>
      <c r="K193" s="236" t="s">
        <v>391</v>
      </c>
      <c r="L193" s="241"/>
      <c r="M193" s="242" t="s">
        <v>1</v>
      </c>
      <c r="N193" s="243" t="s">
        <v>43</v>
      </c>
      <c r="O193" s="77"/>
      <c r="P193" s="189">
        <f>O193*H193</f>
        <v>0</v>
      </c>
      <c r="Q193" s="189">
        <v>0.0064999999999999997</v>
      </c>
      <c r="R193" s="189">
        <f>Q193*H193</f>
        <v>0.57199999999999995</v>
      </c>
      <c r="S193" s="189">
        <v>0</v>
      </c>
      <c r="T193" s="190">
        <f>S193*H193</f>
        <v>0</v>
      </c>
      <c r="U193" s="38"/>
      <c r="V193" s="38"/>
      <c r="W193" s="38"/>
      <c r="X193" s="38"/>
      <c r="Y193" s="38"/>
      <c r="Z193" s="38"/>
      <c r="AA193" s="38"/>
      <c r="AB193" s="38"/>
      <c r="AC193" s="38"/>
      <c r="AD193" s="38"/>
      <c r="AE193" s="38"/>
      <c r="AR193" s="191" t="s">
        <v>612</v>
      </c>
      <c r="AT193" s="191" t="s">
        <v>2002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296</v>
      </c>
      <c r="BM193" s="191" t="s">
        <v>4425</v>
      </c>
    </row>
    <row r="194" s="2" customFormat="1">
      <c r="A194" s="38"/>
      <c r="B194" s="39"/>
      <c r="C194" s="38"/>
      <c r="D194" s="193" t="s">
        <v>227</v>
      </c>
      <c r="E194" s="38"/>
      <c r="F194" s="194" t="s">
        <v>4418</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14" customFormat="1">
      <c r="A195" s="14"/>
      <c r="B195" s="210"/>
      <c r="C195" s="14"/>
      <c r="D195" s="193" t="s">
        <v>394</v>
      </c>
      <c r="E195" s="211" t="s">
        <v>1</v>
      </c>
      <c r="F195" s="212" t="s">
        <v>4426</v>
      </c>
      <c r="G195" s="14"/>
      <c r="H195" s="213">
        <v>88</v>
      </c>
      <c r="I195" s="214"/>
      <c r="J195" s="14"/>
      <c r="K195" s="14"/>
      <c r="L195" s="210"/>
      <c r="M195" s="215"/>
      <c r="N195" s="216"/>
      <c r="O195" s="216"/>
      <c r="P195" s="216"/>
      <c r="Q195" s="216"/>
      <c r="R195" s="216"/>
      <c r="S195" s="216"/>
      <c r="T195" s="217"/>
      <c r="U195" s="14"/>
      <c r="V195" s="14"/>
      <c r="W195" s="14"/>
      <c r="X195" s="14"/>
      <c r="Y195" s="14"/>
      <c r="Z195" s="14"/>
      <c r="AA195" s="14"/>
      <c r="AB195" s="14"/>
      <c r="AC195" s="14"/>
      <c r="AD195" s="14"/>
      <c r="AE195" s="14"/>
      <c r="AT195" s="211" t="s">
        <v>394</v>
      </c>
      <c r="AU195" s="211" t="s">
        <v>87</v>
      </c>
      <c r="AV195" s="14" t="s">
        <v>87</v>
      </c>
      <c r="AW195" s="14" t="s">
        <v>34</v>
      </c>
      <c r="AX195" s="14" t="s">
        <v>85</v>
      </c>
      <c r="AY195" s="211" t="s">
        <v>219</v>
      </c>
    </row>
    <row r="196" s="2" customFormat="1">
      <c r="A196" s="38"/>
      <c r="B196" s="179"/>
      <c r="C196" s="180" t="s">
        <v>335</v>
      </c>
      <c r="D196" s="180" t="s">
        <v>222</v>
      </c>
      <c r="E196" s="181" t="s">
        <v>4427</v>
      </c>
      <c r="F196" s="182" t="s">
        <v>4428</v>
      </c>
      <c r="G196" s="183" t="s">
        <v>602</v>
      </c>
      <c r="H196" s="184">
        <v>186</v>
      </c>
      <c r="I196" s="185"/>
      <c r="J196" s="186">
        <f>ROUND(I196*H196,2)</f>
        <v>0</v>
      </c>
      <c r="K196" s="182" t="s">
        <v>391</v>
      </c>
      <c r="L196" s="39"/>
      <c r="M196" s="187" t="s">
        <v>1</v>
      </c>
      <c r="N196" s="188" t="s">
        <v>43</v>
      </c>
      <c r="O196" s="77"/>
      <c r="P196" s="189">
        <f>O196*H196</f>
        <v>0</v>
      </c>
      <c r="Q196" s="189">
        <v>0</v>
      </c>
      <c r="R196" s="189">
        <f>Q196*H196</f>
        <v>0</v>
      </c>
      <c r="S196" s="189">
        <v>0</v>
      </c>
      <c r="T196" s="190">
        <f>S196*H196</f>
        <v>0</v>
      </c>
      <c r="U196" s="38"/>
      <c r="V196" s="38"/>
      <c r="W196" s="38"/>
      <c r="X196" s="38"/>
      <c r="Y196" s="38"/>
      <c r="Z196" s="38"/>
      <c r="AA196" s="38"/>
      <c r="AB196" s="38"/>
      <c r="AC196" s="38"/>
      <c r="AD196" s="38"/>
      <c r="AE196" s="38"/>
      <c r="AR196" s="191" t="s">
        <v>296</v>
      </c>
      <c r="AT196" s="191" t="s">
        <v>222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296</v>
      </c>
      <c r="BM196" s="191" t="s">
        <v>4429</v>
      </c>
    </row>
    <row r="197" s="2" customFormat="1">
      <c r="A197" s="38"/>
      <c r="B197" s="39"/>
      <c r="C197" s="38"/>
      <c r="D197" s="193" t="s">
        <v>227</v>
      </c>
      <c r="E197" s="38"/>
      <c r="F197" s="194" t="s">
        <v>4430</v>
      </c>
      <c r="G197" s="38"/>
      <c r="H197" s="38"/>
      <c r="I197" s="195"/>
      <c r="J197" s="38"/>
      <c r="K197" s="38"/>
      <c r="L197" s="39"/>
      <c r="M197" s="196"/>
      <c r="N197" s="197"/>
      <c r="O197" s="77"/>
      <c r="P197" s="77"/>
      <c r="Q197" s="77"/>
      <c r="R197" s="77"/>
      <c r="S197" s="77"/>
      <c r="T197" s="78"/>
      <c r="U197" s="38"/>
      <c r="V197" s="38"/>
      <c r="W197" s="38"/>
      <c r="X197" s="38"/>
      <c r="Y197" s="38"/>
      <c r="Z197" s="38"/>
      <c r="AA197" s="38"/>
      <c r="AB197" s="38"/>
      <c r="AC197" s="38"/>
      <c r="AD197" s="38"/>
      <c r="AE197" s="38"/>
      <c r="AT197" s="19" t="s">
        <v>227</v>
      </c>
      <c r="AU197" s="19" t="s">
        <v>87</v>
      </c>
    </row>
    <row r="198" s="14" customFormat="1">
      <c r="A198" s="14"/>
      <c r="B198" s="210"/>
      <c r="C198" s="14"/>
      <c r="D198" s="193" t="s">
        <v>394</v>
      </c>
      <c r="E198" s="211" t="s">
        <v>1</v>
      </c>
      <c r="F198" s="212" t="s">
        <v>4431</v>
      </c>
      <c r="G198" s="14"/>
      <c r="H198" s="213">
        <v>186</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85</v>
      </c>
      <c r="AY198" s="211" t="s">
        <v>219</v>
      </c>
    </row>
    <row r="199" s="2" customFormat="1">
      <c r="A199" s="38"/>
      <c r="B199" s="179"/>
      <c r="C199" s="234" t="s">
        <v>340</v>
      </c>
      <c r="D199" s="234" t="s">
        <v>2002</v>
      </c>
      <c r="E199" s="235" t="s">
        <v>4432</v>
      </c>
      <c r="F199" s="236" t="s">
        <v>4433</v>
      </c>
      <c r="G199" s="237" t="s">
        <v>602</v>
      </c>
      <c r="H199" s="238">
        <v>124</v>
      </c>
      <c r="I199" s="239"/>
      <c r="J199" s="240">
        <f>ROUND(I199*H199,2)</f>
        <v>0</v>
      </c>
      <c r="K199" s="236" t="s">
        <v>391</v>
      </c>
      <c r="L199" s="241"/>
      <c r="M199" s="242" t="s">
        <v>1</v>
      </c>
      <c r="N199" s="243" t="s">
        <v>43</v>
      </c>
      <c r="O199" s="77"/>
      <c r="P199" s="189">
        <f>O199*H199</f>
        <v>0</v>
      </c>
      <c r="Q199" s="189">
        <v>6.9999999999999994E-05</v>
      </c>
      <c r="R199" s="189">
        <f>Q199*H199</f>
        <v>0.0086799999999999985</v>
      </c>
      <c r="S199" s="189">
        <v>0</v>
      </c>
      <c r="T199" s="190">
        <f>S199*H199</f>
        <v>0</v>
      </c>
      <c r="U199" s="38"/>
      <c r="V199" s="38"/>
      <c r="W199" s="38"/>
      <c r="X199" s="38"/>
      <c r="Y199" s="38"/>
      <c r="Z199" s="38"/>
      <c r="AA199" s="38"/>
      <c r="AB199" s="38"/>
      <c r="AC199" s="38"/>
      <c r="AD199" s="38"/>
      <c r="AE199" s="38"/>
      <c r="AR199" s="191" t="s">
        <v>612</v>
      </c>
      <c r="AT199" s="191" t="s">
        <v>2002</v>
      </c>
      <c r="AU199" s="191" t="s">
        <v>87</v>
      </c>
      <c r="AY199" s="19" t="s">
        <v>219</v>
      </c>
      <c r="BE199" s="192">
        <f>IF(N199="základní",J199,0)</f>
        <v>0</v>
      </c>
      <c r="BF199" s="192">
        <f>IF(N199="snížená",J199,0)</f>
        <v>0</v>
      </c>
      <c r="BG199" s="192">
        <f>IF(N199="zákl. přenesená",J199,0)</f>
        <v>0</v>
      </c>
      <c r="BH199" s="192">
        <f>IF(N199="sníž. přenesená",J199,0)</f>
        <v>0</v>
      </c>
      <c r="BI199" s="192">
        <f>IF(N199="nulová",J199,0)</f>
        <v>0</v>
      </c>
      <c r="BJ199" s="19" t="s">
        <v>85</v>
      </c>
      <c r="BK199" s="192">
        <f>ROUND(I199*H199,2)</f>
        <v>0</v>
      </c>
      <c r="BL199" s="19" t="s">
        <v>296</v>
      </c>
      <c r="BM199" s="191" t="s">
        <v>4434</v>
      </c>
    </row>
    <row r="200" s="2" customFormat="1">
      <c r="A200" s="38"/>
      <c r="B200" s="39"/>
      <c r="C200" s="38"/>
      <c r="D200" s="193" t="s">
        <v>227</v>
      </c>
      <c r="E200" s="38"/>
      <c r="F200" s="194" t="s">
        <v>4433</v>
      </c>
      <c r="G200" s="38"/>
      <c r="H200" s="38"/>
      <c r="I200" s="195"/>
      <c r="J200" s="38"/>
      <c r="K200" s="38"/>
      <c r="L200" s="39"/>
      <c r="M200" s="196"/>
      <c r="N200" s="197"/>
      <c r="O200" s="77"/>
      <c r="P200" s="77"/>
      <c r="Q200" s="77"/>
      <c r="R200" s="77"/>
      <c r="S200" s="77"/>
      <c r="T200" s="78"/>
      <c r="U200" s="38"/>
      <c r="V200" s="38"/>
      <c r="W200" s="38"/>
      <c r="X200" s="38"/>
      <c r="Y200" s="38"/>
      <c r="Z200" s="38"/>
      <c r="AA200" s="38"/>
      <c r="AB200" s="38"/>
      <c r="AC200" s="38"/>
      <c r="AD200" s="38"/>
      <c r="AE200" s="38"/>
      <c r="AT200" s="19" t="s">
        <v>227</v>
      </c>
      <c r="AU200" s="19" t="s">
        <v>87</v>
      </c>
    </row>
    <row r="201" s="2" customFormat="1">
      <c r="A201" s="38"/>
      <c r="B201" s="179"/>
      <c r="C201" s="234" t="s">
        <v>345</v>
      </c>
      <c r="D201" s="234" t="s">
        <v>2002</v>
      </c>
      <c r="E201" s="235" t="s">
        <v>4435</v>
      </c>
      <c r="F201" s="236" t="s">
        <v>4436</v>
      </c>
      <c r="G201" s="237" t="s">
        <v>602</v>
      </c>
      <c r="H201" s="238">
        <v>62</v>
      </c>
      <c r="I201" s="239"/>
      <c r="J201" s="240">
        <f>ROUND(I201*H201,2)</f>
        <v>0</v>
      </c>
      <c r="K201" s="236" t="s">
        <v>391</v>
      </c>
      <c r="L201" s="241"/>
      <c r="M201" s="242" t="s">
        <v>1</v>
      </c>
      <c r="N201" s="243" t="s">
        <v>43</v>
      </c>
      <c r="O201" s="77"/>
      <c r="P201" s="189">
        <f>O201*H201</f>
        <v>0</v>
      </c>
      <c r="Q201" s="189">
        <v>6.9999999999999994E-05</v>
      </c>
      <c r="R201" s="189">
        <f>Q201*H201</f>
        <v>0.0043399999999999992</v>
      </c>
      <c r="S201" s="189">
        <v>0</v>
      </c>
      <c r="T201" s="190">
        <f>S201*H201</f>
        <v>0</v>
      </c>
      <c r="U201" s="38"/>
      <c r="V201" s="38"/>
      <c r="W201" s="38"/>
      <c r="X201" s="38"/>
      <c r="Y201" s="38"/>
      <c r="Z201" s="38"/>
      <c r="AA201" s="38"/>
      <c r="AB201" s="38"/>
      <c r="AC201" s="38"/>
      <c r="AD201" s="38"/>
      <c r="AE201" s="38"/>
      <c r="AR201" s="191" t="s">
        <v>612</v>
      </c>
      <c r="AT201" s="191" t="s">
        <v>2002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296</v>
      </c>
      <c r="BM201" s="191" t="s">
        <v>4437</v>
      </c>
    </row>
    <row r="202" s="2" customFormat="1">
      <c r="A202" s="38"/>
      <c r="B202" s="39"/>
      <c r="C202" s="38"/>
      <c r="D202" s="193" t="s">
        <v>227</v>
      </c>
      <c r="E202" s="38"/>
      <c r="F202" s="194" t="s">
        <v>4436</v>
      </c>
      <c r="G202" s="38"/>
      <c r="H202" s="38"/>
      <c r="I202" s="195"/>
      <c r="J202" s="38"/>
      <c r="K202" s="38"/>
      <c r="L202" s="39"/>
      <c r="M202" s="196"/>
      <c r="N202" s="197"/>
      <c r="O202" s="77"/>
      <c r="P202" s="77"/>
      <c r="Q202" s="77"/>
      <c r="R202" s="77"/>
      <c r="S202" s="77"/>
      <c r="T202" s="78"/>
      <c r="U202" s="38"/>
      <c r="V202" s="38"/>
      <c r="W202" s="38"/>
      <c r="X202" s="38"/>
      <c r="Y202" s="38"/>
      <c r="Z202" s="38"/>
      <c r="AA202" s="38"/>
      <c r="AB202" s="38"/>
      <c r="AC202" s="38"/>
      <c r="AD202" s="38"/>
      <c r="AE202" s="38"/>
      <c r="AT202" s="19" t="s">
        <v>227</v>
      </c>
      <c r="AU202" s="19" t="s">
        <v>87</v>
      </c>
    </row>
    <row r="203" s="2" customFormat="1" ht="16.5" customHeight="1">
      <c r="A203" s="38"/>
      <c r="B203" s="179"/>
      <c r="C203" s="234" t="s">
        <v>350</v>
      </c>
      <c r="D203" s="234" t="s">
        <v>2002</v>
      </c>
      <c r="E203" s="235" t="s">
        <v>4438</v>
      </c>
      <c r="F203" s="236" t="s">
        <v>4439</v>
      </c>
      <c r="G203" s="237" t="s">
        <v>602</v>
      </c>
      <c r="H203" s="238">
        <v>757</v>
      </c>
      <c r="I203" s="239"/>
      <c r="J203" s="240">
        <f>ROUND(I203*H203,2)</f>
        <v>0</v>
      </c>
      <c r="K203" s="236" t="s">
        <v>391</v>
      </c>
      <c r="L203" s="241"/>
      <c r="M203" s="242" t="s">
        <v>1</v>
      </c>
      <c r="N203" s="243" t="s">
        <v>43</v>
      </c>
      <c r="O203" s="77"/>
      <c r="P203" s="189">
        <f>O203*H203</f>
        <v>0</v>
      </c>
      <c r="Q203" s="189">
        <v>9.0000000000000006E-05</v>
      </c>
      <c r="R203" s="189">
        <f>Q203*H203</f>
        <v>0.06813000000000001</v>
      </c>
      <c r="S203" s="189">
        <v>0</v>
      </c>
      <c r="T203" s="190">
        <f>S203*H203</f>
        <v>0</v>
      </c>
      <c r="U203" s="38"/>
      <c r="V203" s="38"/>
      <c r="W203" s="38"/>
      <c r="X203" s="38"/>
      <c r="Y203" s="38"/>
      <c r="Z203" s="38"/>
      <c r="AA203" s="38"/>
      <c r="AB203" s="38"/>
      <c r="AC203" s="38"/>
      <c r="AD203" s="38"/>
      <c r="AE203" s="38"/>
      <c r="AR203" s="191" t="s">
        <v>612</v>
      </c>
      <c r="AT203" s="191" t="s">
        <v>2002</v>
      </c>
      <c r="AU203" s="191" t="s">
        <v>87</v>
      </c>
      <c r="AY203" s="19" t="s">
        <v>219</v>
      </c>
      <c r="BE203" s="192">
        <f>IF(N203="základní",J203,0)</f>
        <v>0</v>
      </c>
      <c r="BF203" s="192">
        <f>IF(N203="snížená",J203,0)</f>
        <v>0</v>
      </c>
      <c r="BG203" s="192">
        <f>IF(N203="zákl. přenesená",J203,0)</f>
        <v>0</v>
      </c>
      <c r="BH203" s="192">
        <f>IF(N203="sníž. přenesená",J203,0)</f>
        <v>0</v>
      </c>
      <c r="BI203" s="192">
        <f>IF(N203="nulová",J203,0)</f>
        <v>0</v>
      </c>
      <c r="BJ203" s="19" t="s">
        <v>85</v>
      </c>
      <c r="BK203" s="192">
        <f>ROUND(I203*H203,2)</f>
        <v>0</v>
      </c>
      <c r="BL203" s="19" t="s">
        <v>296</v>
      </c>
      <c r="BM203" s="191" t="s">
        <v>4440</v>
      </c>
    </row>
    <row r="204" s="2" customFormat="1">
      <c r="A204" s="38"/>
      <c r="B204" s="39"/>
      <c r="C204" s="38"/>
      <c r="D204" s="193" t="s">
        <v>227</v>
      </c>
      <c r="E204" s="38"/>
      <c r="F204" s="194" t="s">
        <v>4439</v>
      </c>
      <c r="G204" s="38"/>
      <c r="H204" s="38"/>
      <c r="I204" s="195"/>
      <c r="J204" s="38"/>
      <c r="K204" s="38"/>
      <c r="L204" s="39"/>
      <c r="M204" s="196"/>
      <c r="N204" s="197"/>
      <c r="O204" s="77"/>
      <c r="P204" s="77"/>
      <c r="Q204" s="77"/>
      <c r="R204" s="77"/>
      <c r="S204" s="77"/>
      <c r="T204" s="78"/>
      <c r="U204" s="38"/>
      <c r="V204" s="38"/>
      <c r="W204" s="38"/>
      <c r="X204" s="38"/>
      <c r="Y204" s="38"/>
      <c r="Z204" s="38"/>
      <c r="AA204" s="38"/>
      <c r="AB204" s="38"/>
      <c r="AC204" s="38"/>
      <c r="AD204" s="38"/>
      <c r="AE204" s="38"/>
      <c r="AT204" s="19" t="s">
        <v>227</v>
      </c>
      <c r="AU204" s="19" t="s">
        <v>87</v>
      </c>
    </row>
    <row r="205" s="14" customFormat="1">
      <c r="A205" s="14"/>
      <c r="B205" s="210"/>
      <c r="C205" s="14"/>
      <c r="D205" s="193" t="s">
        <v>394</v>
      </c>
      <c r="E205" s="211" t="s">
        <v>1</v>
      </c>
      <c r="F205" s="212" t="s">
        <v>4441</v>
      </c>
      <c r="G205" s="14"/>
      <c r="H205" s="213">
        <v>757</v>
      </c>
      <c r="I205" s="214"/>
      <c r="J205" s="14"/>
      <c r="K205" s="14"/>
      <c r="L205" s="210"/>
      <c r="M205" s="215"/>
      <c r="N205" s="216"/>
      <c r="O205" s="216"/>
      <c r="P205" s="216"/>
      <c r="Q205" s="216"/>
      <c r="R205" s="216"/>
      <c r="S205" s="216"/>
      <c r="T205" s="217"/>
      <c r="U205" s="14"/>
      <c r="V205" s="14"/>
      <c r="W205" s="14"/>
      <c r="X205" s="14"/>
      <c r="Y205" s="14"/>
      <c r="Z205" s="14"/>
      <c r="AA205" s="14"/>
      <c r="AB205" s="14"/>
      <c r="AC205" s="14"/>
      <c r="AD205" s="14"/>
      <c r="AE205" s="14"/>
      <c r="AT205" s="211" t="s">
        <v>394</v>
      </c>
      <c r="AU205" s="211" t="s">
        <v>87</v>
      </c>
      <c r="AV205" s="14" t="s">
        <v>87</v>
      </c>
      <c r="AW205" s="14" t="s">
        <v>34</v>
      </c>
      <c r="AX205" s="14" t="s">
        <v>85</v>
      </c>
      <c r="AY205" s="211" t="s">
        <v>219</v>
      </c>
    </row>
    <row r="206" s="2" customFormat="1" ht="16.5" customHeight="1">
      <c r="A206" s="38"/>
      <c r="B206" s="179"/>
      <c r="C206" s="234" t="s">
        <v>595</v>
      </c>
      <c r="D206" s="234" t="s">
        <v>2002</v>
      </c>
      <c r="E206" s="235" t="s">
        <v>4442</v>
      </c>
      <c r="F206" s="236" t="s">
        <v>4443</v>
      </c>
      <c r="G206" s="237" t="s">
        <v>4444</v>
      </c>
      <c r="H206" s="238">
        <v>4.6500000000000004</v>
      </c>
      <c r="I206" s="239"/>
      <c r="J206" s="240">
        <f>ROUND(I206*H206,2)</f>
        <v>0</v>
      </c>
      <c r="K206" s="236" t="s">
        <v>391</v>
      </c>
      <c r="L206" s="241"/>
      <c r="M206" s="242" t="s">
        <v>1</v>
      </c>
      <c r="N206" s="243" t="s">
        <v>43</v>
      </c>
      <c r="O206" s="77"/>
      <c r="P206" s="189">
        <f>O206*H206</f>
        <v>0</v>
      </c>
      <c r="Q206" s="189">
        <v>0.001</v>
      </c>
      <c r="R206" s="189">
        <f>Q206*H206</f>
        <v>0.0046500000000000005</v>
      </c>
      <c r="S206" s="189">
        <v>0</v>
      </c>
      <c r="T206" s="190">
        <f>S206*H206</f>
        <v>0</v>
      </c>
      <c r="U206" s="38"/>
      <c r="V206" s="38"/>
      <c r="W206" s="38"/>
      <c r="X206" s="38"/>
      <c r="Y206" s="38"/>
      <c r="Z206" s="38"/>
      <c r="AA206" s="38"/>
      <c r="AB206" s="38"/>
      <c r="AC206" s="38"/>
      <c r="AD206" s="38"/>
      <c r="AE206" s="38"/>
      <c r="AR206" s="191" t="s">
        <v>612</v>
      </c>
      <c r="AT206" s="191" t="s">
        <v>2002</v>
      </c>
      <c r="AU206" s="191" t="s">
        <v>87</v>
      </c>
      <c r="AY206" s="19" t="s">
        <v>219</v>
      </c>
      <c r="BE206" s="192">
        <f>IF(N206="základní",J206,0)</f>
        <v>0</v>
      </c>
      <c r="BF206" s="192">
        <f>IF(N206="snížená",J206,0)</f>
        <v>0</v>
      </c>
      <c r="BG206" s="192">
        <f>IF(N206="zákl. přenesená",J206,0)</f>
        <v>0</v>
      </c>
      <c r="BH206" s="192">
        <f>IF(N206="sníž. přenesená",J206,0)</f>
        <v>0</v>
      </c>
      <c r="BI206" s="192">
        <f>IF(N206="nulová",J206,0)</f>
        <v>0</v>
      </c>
      <c r="BJ206" s="19" t="s">
        <v>85</v>
      </c>
      <c r="BK206" s="192">
        <f>ROUND(I206*H206,2)</f>
        <v>0</v>
      </c>
      <c r="BL206" s="19" t="s">
        <v>296</v>
      </c>
      <c r="BM206" s="191" t="s">
        <v>4445</v>
      </c>
    </row>
    <row r="207" s="2" customFormat="1">
      <c r="A207" s="38"/>
      <c r="B207" s="39"/>
      <c r="C207" s="38"/>
      <c r="D207" s="193" t="s">
        <v>227</v>
      </c>
      <c r="E207" s="38"/>
      <c r="F207" s="194" t="s">
        <v>4443</v>
      </c>
      <c r="G207" s="38"/>
      <c r="H207" s="38"/>
      <c r="I207" s="195"/>
      <c r="J207" s="38"/>
      <c r="K207" s="38"/>
      <c r="L207" s="39"/>
      <c r="M207" s="196"/>
      <c r="N207" s="197"/>
      <c r="O207" s="77"/>
      <c r="P207" s="77"/>
      <c r="Q207" s="77"/>
      <c r="R207" s="77"/>
      <c r="S207" s="77"/>
      <c r="T207" s="78"/>
      <c r="U207" s="38"/>
      <c r="V207" s="38"/>
      <c r="W207" s="38"/>
      <c r="X207" s="38"/>
      <c r="Y207" s="38"/>
      <c r="Z207" s="38"/>
      <c r="AA207" s="38"/>
      <c r="AB207" s="38"/>
      <c r="AC207" s="38"/>
      <c r="AD207" s="38"/>
      <c r="AE207" s="38"/>
      <c r="AT207" s="19" t="s">
        <v>227</v>
      </c>
      <c r="AU207" s="19" t="s">
        <v>87</v>
      </c>
    </row>
    <row r="208" s="14" customFormat="1">
      <c r="A208" s="14"/>
      <c r="B208" s="210"/>
      <c r="C208" s="14"/>
      <c r="D208" s="193" t="s">
        <v>394</v>
      </c>
      <c r="E208" s="211" t="s">
        <v>1</v>
      </c>
      <c r="F208" s="212" t="s">
        <v>4446</v>
      </c>
      <c r="G208" s="14"/>
      <c r="H208" s="213">
        <v>4.6500000000000004</v>
      </c>
      <c r="I208" s="214"/>
      <c r="J208" s="14"/>
      <c r="K208" s="14"/>
      <c r="L208" s="210"/>
      <c r="M208" s="215"/>
      <c r="N208" s="216"/>
      <c r="O208" s="216"/>
      <c r="P208" s="216"/>
      <c r="Q208" s="216"/>
      <c r="R208" s="216"/>
      <c r="S208" s="216"/>
      <c r="T208" s="217"/>
      <c r="U208" s="14"/>
      <c r="V208" s="14"/>
      <c r="W208" s="14"/>
      <c r="X208" s="14"/>
      <c r="Y208" s="14"/>
      <c r="Z208" s="14"/>
      <c r="AA208" s="14"/>
      <c r="AB208" s="14"/>
      <c r="AC208" s="14"/>
      <c r="AD208" s="14"/>
      <c r="AE208" s="14"/>
      <c r="AT208" s="211" t="s">
        <v>394</v>
      </c>
      <c r="AU208" s="211" t="s">
        <v>87</v>
      </c>
      <c r="AV208" s="14" t="s">
        <v>87</v>
      </c>
      <c r="AW208" s="14" t="s">
        <v>34</v>
      </c>
      <c r="AX208" s="14" t="s">
        <v>85</v>
      </c>
      <c r="AY208" s="211" t="s">
        <v>219</v>
      </c>
    </row>
    <row r="209" s="2" customFormat="1">
      <c r="A209" s="38"/>
      <c r="B209" s="179"/>
      <c r="C209" s="180" t="s">
        <v>599</v>
      </c>
      <c r="D209" s="180" t="s">
        <v>222</v>
      </c>
      <c r="E209" s="181" t="s">
        <v>4447</v>
      </c>
      <c r="F209" s="182" t="s">
        <v>4448</v>
      </c>
      <c r="G209" s="183" t="s">
        <v>454</v>
      </c>
      <c r="H209" s="184">
        <v>3.0739999999999998</v>
      </c>
      <c r="I209" s="185"/>
      <c r="J209" s="186">
        <f>ROUND(I209*H209,2)</f>
        <v>0</v>
      </c>
      <c r="K209" s="182" t="s">
        <v>391</v>
      </c>
      <c r="L209" s="39"/>
      <c r="M209" s="187" t="s">
        <v>1</v>
      </c>
      <c r="N209" s="188" t="s">
        <v>43</v>
      </c>
      <c r="O209" s="77"/>
      <c r="P209" s="189">
        <f>O209*H209</f>
        <v>0</v>
      </c>
      <c r="Q209" s="189">
        <v>0</v>
      </c>
      <c r="R209" s="189">
        <f>Q209*H209</f>
        <v>0</v>
      </c>
      <c r="S209" s="189">
        <v>0</v>
      </c>
      <c r="T209" s="190">
        <f>S209*H209</f>
        <v>0</v>
      </c>
      <c r="U209" s="38"/>
      <c r="V209" s="38"/>
      <c r="W209" s="38"/>
      <c r="X209" s="38"/>
      <c r="Y209" s="38"/>
      <c r="Z209" s="38"/>
      <c r="AA209" s="38"/>
      <c r="AB209" s="38"/>
      <c r="AC209" s="38"/>
      <c r="AD209" s="38"/>
      <c r="AE209" s="38"/>
      <c r="AR209" s="191" t="s">
        <v>296</v>
      </c>
      <c r="AT209" s="191" t="s">
        <v>222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296</v>
      </c>
      <c r="BM209" s="191" t="s">
        <v>4449</v>
      </c>
    </row>
    <row r="210" s="2" customFormat="1">
      <c r="A210" s="38"/>
      <c r="B210" s="39"/>
      <c r="C210" s="38"/>
      <c r="D210" s="193" t="s">
        <v>227</v>
      </c>
      <c r="E210" s="38"/>
      <c r="F210" s="194" t="s">
        <v>4450</v>
      </c>
      <c r="G210" s="38"/>
      <c r="H210" s="38"/>
      <c r="I210" s="195"/>
      <c r="J210" s="38"/>
      <c r="K210" s="38"/>
      <c r="L210" s="39"/>
      <c r="M210" s="196"/>
      <c r="N210" s="197"/>
      <c r="O210" s="77"/>
      <c r="P210" s="77"/>
      <c r="Q210" s="77"/>
      <c r="R210" s="77"/>
      <c r="S210" s="77"/>
      <c r="T210" s="78"/>
      <c r="U210" s="38"/>
      <c r="V210" s="38"/>
      <c r="W210" s="38"/>
      <c r="X210" s="38"/>
      <c r="Y210" s="38"/>
      <c r="Z210" s="38"/>
      <c r="AA210" s="38"/>
      <c r="AB210" s="38"/>
      <c r="AC210" s="38"/>
      <c r="AD210" s="38"/>
      <c r="AE210" s="38"/>
      <c r="AT210" s="19" t="s">
        <v>227</v>
      </c>
      <c r="AU210" s="19" t="s">
        <v>87</v>
      </c>
    </row>
    <row r="211" s="12" customFormat="1" ht="22.8" customHeight="1">
      <c r="A211" s="12"/>
      <c r="B211" s="166"/>
      <c r="C211" s="12"/>
      <c r="D211" s="167" t="s">
        <v>77</v>
      </c>
      <c r="E211" s="177" t="s">
        <v>4451</v>
      </c>
      <c r="F211" s="177" t="s">
        <v>4452</v>
      </c>
      <c r="G211" s="12"/>
      <c r="H211" s="12"/>
      <c r="I211" s="169"/>
      <c r="J211" s="178">
        <f>BK211</f>
        <v>0</v>
      </c>
      <c r="K211" s="12"/>
      <c r="L211" s="166"/>
      <c r="M211" s="171"/>
      <c r="N211" s="172"/>
      <c r="O211" s="172"/>
      <c r="P211" s="173">
        <f>SUM(P212:P422)</f>
        <v>0</v>
      </c>
      <c r="Q211" s="172"/>
      <c r="R211" s="173">
        <f>SUM(R212:R422)</f>
        <v>54.790489999999977</v>
      </c>
      <c r="S211" s="172"/>
      <c r="T211" s="174">
        <f>SUM(T212:T422)</f>
        <v>91.525000000000006</v>
      </c>
      <c r="U211" s="12"/>
      <c r="V211" s="12"/>
      <c r="W211" s="12"/>
      <c r="X211" s="12"/>
      <c r="Y211" s="12"/>
      <c r="Z211" s="12"/>
      <c r="AA211" s="12"/>
      <c r="AB211" s="12"/>
      <c r="AC211" s="12"/>
      <c r="AD211" s="12"/>
      <c r="AE211" s="12"/>
      <c r="AR211" s="167" t="s">
        <v>87</v>
      </c>
      <c r="AT211" s="175" t="s">
        <v>77</v>
      </c>
      <c r="AU211" s="175" t="s">
        <v>85</v>
      </c>
      <c r="AY211" s="167" t="s">
        <v>219</v>
      </c>
      <c r="BK211" s="176">
        <f>SUM(BK212:BK422)</f>
        <v>0</v>
      </c>
    </row>
    <row r="212" s="2" customFormat="1">
      <c r="A212" s="38"/>
      <c r="B212" s="179"/>
      <c r="C212" s="180" t="s">
        <v>485</v>
      </c>
      <c r="D212" s="180" t="s">
        <v>222</v>
      </c>
      <c r="E212" s="181" t="s">
        <v>4453</v>
      </c>
      <c r="F212" s="182" t="s">
        <v>4454</v>
      </c>
      <c r="G212" s="183" t="s">
        <v>499</v>
      </c>
      <c r="H212" s="184">
        <v>1</v>
      </c>
      <c r="I212" s="185"/>
      <c r="J212" s="186">
        <f>ROUND(I212*H212,2)</f>
        <v>0</v>
      </c>
      <c r="K212" s="182" t="s">
        <v>391</v>
      </c>
      <c r="L212" s="39"/>
      <c r="M212" s="187" t="s">
        <v>1</v>
      </c>
      <c r="N212" s="188" t="s">
        <v>43</v>
      </c>
      <c r="O212" s="77"/>
      <c r="P212" s="189">
        <f>O212*H212</f>
        <v>0</v>
      </c>
      <c r="Q212" s="189">
        <v>0.0070299999999999998</v>
      </c>
      <c r="R212" s="189">
        <f>Q212*H212</f>
        <v>0.0070299999999999998</v>
      </c>
      <c r="S212" s="189">
        <v>1.8999999999999999</v>
      </c>
      <c r="T212" s="190">
        <f>S212*H212</f>
        <v>1.8999999999999999</v>
      </c>
      <c r="U212" s="38"/>
      <c r="V212" s="38"/>
      <c r="W212" s="38"/>
      <c r="X212" s="38"/>
      <c r="Y212" s="38"/>
      <c r="Z212" s="38"/>
      <c r="AA212" s="38"/>
      <c r="AB212" s="38"/>
      <c r="AC212" s="38"/>
      <c r="AD212" s="38"/>
      <c r="AE212" s="38"/>
      <c r="AR212" s="191" t="s">
        <v>296</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296</v>
      </c>
      <c r="BM212" s="191" t="s">
        <v>4455</v>
      </c>
    </row>
    <row r="213" s="2" customFormat="1">
      <c r="A213" s="38"/>
      <c r="B213" s="39"/>
      <c r="C213" s="38"/>
      <c r="D213" s="193" t="s">
        <v>227</v>
      </c>
      <c r="E213" s="38"/>
      <c r="F213" s="194" t="s">
        <v>4456</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2" customFormat="1">
      <c r="A214" s="38"/>
      <c r="B214" s="179"/>
      <c r="C214" s="180" t="s">
        <v>608</v>
      </c>
      <c r="D214" s="180" t="s">
        <v>222</v>
      </c>
      <c r="E214" s="181" t="s">
        <v>4457</v>
      </c>
      <c r="F214" s="182" t="s">
        <v>4458</v>
      </c>
      <c r="G214" s="183" t="s">
        <v>499</v>
      </c>
      <c r="H214" s="184">
        <v>1</v>
      </c>
      <c r="I214" s="185"/>
      <c r="J214" s="186">
        <f>ROUND(I214*H214,2)</f>
        <v>0</v>
      </c>
      <c r="K214" s="182" t="s">
        <v>391</v>
      </c>
      <c r="L214" s="39"/>
      <c r="M214" s="187" t="s">
        <v>1</v>
      </c>
      <c r="N214" s="188" t="s">
        <v>43</v>
      </c>
      <c r="O214" s="77"/>
      <c r="P214" s="189">
        <f>O214*H214</f>
        <v>0</v>
      </c>
      <c r="Q214" s="189">
        <v>0</v>
      </c>
      <c r="R214" s="189">
        <f>Q214*H214</f>
        <v>0</v>
      </c>
      <c r="S214" s="189">
        <v>0</v>
      </c>
      <c r="T214" s="190">
        <f>S214*H214</f>
        <v>0</v>
      </c>
      <c r="U214" s="38"/>
      <c r="V214" s="38"/>
      <c r="W214" s="38"/>
      <c r="X214" s="38"/>
      <c r="Y214" s="38"/>
      <c r="Z214" s="38"/>
      <c r="AA214" s="38"/>
      <c r="AB214" s="38"/>
      <c r="AC214" s="38"/>
      <c r="AD214" s="38"/>
      <c r="AE214" s="38"/>
      <c r="AR214" s="191" t="s">
        <v>296</v>
      </c>
      <c r="AT214" s="191" t="s">
        <v>222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296</v>
      </c>
      <c r="BM214" s="191" t="s">
        <v>4459</v>
      </c>
    </row>
    <row r="215" s="2" customFormat="1">
      <c r="A215" s="38"/>
      <c r="B215" s="39"/>
      <c r="C215" s="38"/>
      <c r="D215" s="193" t="s">
        <v>227</v>
      </c>
      <c r="E215" s="38"/>
      <c r="F215" s="194" t="s">
        <v>4460</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2" customFormat="1" ht="33" customHeight="1">
      <c r="A216" s="38"/>
      <c r="B216" s="179"/>
      <c r="C216" s="180" t="s">
        <v>612</v>
      </c>
      <c r="D216" s="180" t="s">
        <v>222</v>
      </c>
      <c r="E216" s="181" t="s">
        <v>4461</v>
      </c>
      <c r="F216" s="182" t="s">
        <v>4462</v>
      </c>
      <c r="G216" s="183" t="s">
        <v>499</v>
      </c>
      <c r="H216" s="184">
        <v>3</v>
      </c>
      <c r="I216" s="185"/>
      <c r="J216" s="186">
        <f>ROUND(I216*H216,2)</f>
        <v>0</v>
      </c>
      <c r="K216" s="182" t="s">
        <v>1</v>
      </c>
      <c r="L216" s="39"/>
      <c r="M216" s="187" t="s">
        <v>1</v>
      </c>
      <c r="N216" s="188" t="s">
        <v>43</v>
      </c>
      <c r="O216" s="77"/>
      <c r="P216" s="189">
        <f>O216*H216</f>
        <v>0</v>
      </c>
      <c r="Q216" s="189">
        <v>0.00017000000000000001</v>
      </c>
      <c r="R216" s="189">
        <f>Q216*H216</f>
        <v>0.00051000000000000004</v>
      </c>
      <c r="S216" s="189">
        <v>17.5</v>
      </c>
      <c r="T216" s="190">
        <f>S216*H216</f>
        <v>52.5</v>
      </c>
      <c r="U216" s="38"/>
      <c r="V216" s="38"/>
      <c r="W216" s="38"/>
      <c r="X216" s="38"/>
      <c r="Y216" s="38"/>
      <c r="Z216" s="38"/>
      <c r="AA216" s="38"/>
      <c r="AB216" s="38"/>
      <c r="AC216" s="38"/>
      <c r="AD216" s="38"/>
      <c r="AE216" s="38"/>
      <c r="AR216" s="191" t="s">
        <v>296</v>
      </c>
      <c r="AT216" s="191" t="s">
        <v>222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296</v>
      </c>
      <c r="BM216" s="191" t="s">
        <v>4463</v>
      </c>
    </row>
    <row r="217" s="2" customFormat="1">
      <c r="A217" s="38"/>
      <c r="B217" s="39"/>
      <c r="C217" s="38"/>
      <c r="D217" s="193" t="s">
        <v>227</v>
      </c>
      <c r="E217" s="38"/>
      <c r="F217" s="194" t="s">
        <v>4462</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2" customFormat="1">
      <c r="A218" s="38"/>
      <c r="B218" s="179"/>
      <c r="C218" s="180" t="s">
        <v>616</v>
      </c>
      <c r="D218" s="180" t="s">
        <v>222</v>
      </c>
      <c r="E218" s="181" t="s">
        <v>4464</v>
      </c>
      <c r="F218" s="182" t="s">
        <v>4465</v>
      </c>
      <c r="G218" s="183" t="s">
        <v>499</v>
      </c>
      <c r="H218" s="184">
        <v>3</v>
      </c>
      <c r="I218" s="185"/>
      <c r="J218" s="186">
        <f>ROUND(I218*H218,2)</f>
        <v>0</v>
      </c>
      <c r="K218" s="182" t="s">
        <v>1</v>
      </c>
      <c r="L218" s="39"/>
      <c r="M218" s="187" t="s">
        <v>1</v>
      </c>
      <c r="N218" s="188" t="s">
        <v>43</v>
      </c>
      <c r="O218" s="77"/>
      <c r="P218" s="189">
        <f>O218*H218</f>
        <v>0</v>
      </c>
      <c r="Q218" s="189">
        <v>0</v>
      </c>
      <c r="R218" s="189">
        <f>Q218*H218</f>
        <v>0</v>
      </c>
      <c r="S218" s="189">
        <v>0</v>
      </c>
      <c r="T218" s="190">
        <f>S218*H218</f>
        <v>0</v>
      </c>
      <c r="U218" s="38"/>
      <c r="V218" s="38"/>
      <c r="W218" s="38"/>
      <c r="X218" s="38"/>
      <c r="Y218" s="38"/>
      <c r="Z218" s="38"/>
      <c r="AA218" s="38"/>
      <c r="AB218" s="38"/>
      <c r="AC218" s="38"/>
      <c r="AD218" s="38"/>
      <c r="AE218" s="38"/>
      <c r="AR218" s="191" t="s">
        <v>296</v>
      </c>
      <c r="AT218" s="191" t="s">
        <v>222</v>
      </c>
      <c r="AU218" s="191" t="s">
        <v>87</v>
      </c>
      <c r="AY218" s="19" t="s">
        <v>219</v>
      </c>
      <c r="BE218" s="192">
        <f>IF(N218="základní",J218,0)</f>
        <v>0</v>
      </c>
      <c r="BF218" s="192">
        <f>IF(N218="snížená",J218,0)</f>
        <v>0</v>
      </c>
      <c r="BG218" s="192">
        <f>IF(N218="zákl. přenesená",J218,0)</f>
        <v>0</v>
      </c>
      <c r="BH218" s="192">
        <f>IF(N218="sníž. přenesená",J218,0)</f>
        <v>0</v>
      </c>
      <c r="BI218" s="192">
        <f>IF(N218="nulová",J218,0)</f>
        <v>0</v>
      </c>
      <c r="BJ218" s="19" t="s">
        <v>85</v>
      </c>
      <c r="BK218" s="192">
        <f>ROUND(I218*H218,2)</f>
        <v>0</v>
      </c>
      <c r="BL218" s="19" t="s">
        <v>296</v>
      </c>
      <c r="BM218" s="191" t="s">
        <v>4466</v>
      </c>
    </row>
    <row r="219" s="2" customFormat="1">
      <c r="A219" s="38"/>
      <c r="B219" s="39"/>
      <c r="C219" s="38"/>
      <c r="D219" s="193" t="s">
        <v>227</v>
      </c>
      <c r="E219" s="38"/>
      <c r="F219" s="194" t="s">
        <v>4467</v>
      </c>
      <c r="G219" s="38"/>
      <c r="H219" s="38"/>
      <c r="I219" s="195"/>
      <c r="J219" s="38"/>
      <c r="K219" s="38"/>
      <c r="L219" s="39"/>
      <c r="M219" s="196"/>
      <c r="N219" s="197"/>
      <c r="O219" s="77"/>
      <c r="P219" s="77"/>
      <c r="Q219" s="77"/>
      <c r="R219" s="77"/>
      <c r="S219" s="77"/>
      <c r="T219" s="78"/>
      <c r="U219" s="38"/>
      <c r="V219" s="38"/>
      <c r="W219" s="38"/>
      <c r="X219" s="38"/>
      <c r="Y219" s="38"/>
      <c r="Z219" s="38"/>
      <c r="AA219" s="38"/>
      <c r="AB219" s="38"/>
      <c r="AC219" s="38"/>
      <c r="AD219" s="38"/>
      <c r="AE219" s="38"/>
      <c r="AT219" s="19" t="s">
        <v>227</v>
      </c>
      <c r="AU219" s="19" t="s">
        <v>87</v>
      </c>
    </row>
    <row r="220" s="2" customFormat="1">
      <c r="A220" s="38"/>
      <c r="B220" s="179"/>
      <c r="C220" s="180" t="s">
        <v>620</v>
      </c>
      <c r="D220" s="180" t="s">
        <v>222</v>
      </c>
      <c r="E220" s="181" t="s">
        <v>4468</v>
      </c>
      <c r="F220" s="182" t="s">
        <v>4469</v>
      </c>
      <c r="G220" s="183" t="s">
        <v>499</v>
      </c>
      <c r="H220" s="184">
        <v>3</v>
      </c>
      <c r="I220" s="185"/>
      <c r="J220" s="186">
        <f>ROUND(I220*H220,2)</f>
        <v>0</v>
      </c>
      <c r="K220" s="182" t="s">
        <v>391</v>
      </c>
      <c r="L220" s="39"/>
      <c r="M220" s="187" t="s">
        <v>1</v>
      </c>
      <c r="N220" s="188" t="s">
        <v>43</v>
      </c>
      <c r="O220" s="77"/>
      <c r="P220" s="189">
        <f>O220*H220</f>
        <v>0</v>
      </c>
      <c r="Q220" s="189">
        <v>0.034810000000000001</v>
      </c>
      <c r="R220" s="189">
        <f>Q220*H220</f>
        <v>0.10443</v>
      </c>
      <c r="S220" s="189">
        <v>0</v>
      </c>
      <c r="T220" s="190">
        <f>S220*H220</f>
        <v>0</v>
      </c>
      <c r="U220" s="38"/>
      <c r="V220" s="38"/>
      <c r="W220" s="38"/>
      <c r="X220" s="38"/>
      <c r="Y220" s="38"/>
      <c r="Z220" s="38"/>
      <c r="AA220" s="38"/>
      <c r="AB220" s="38"/>
      <c r="AC220" s="38"/>
      <c r="AD220" s="38"/>
      <c r="AE220" s="38"/>
      <c r="AR220" s="191" t="s">
        <v>296</v>
      </c>
      <c r="AT220" s="191" t="s">
        <v>222</v>
      </c>
      <c r="AU220" s="191" t="s">
        <v>87</v>
      </c>
      <c r="AY220" s="19" t="s">
        <v>219</v>
      </c>
      <c r="BE220" s="192">
        <f>IF(N220="základní",J220,0)</f>
        <v>0</v>
      </c>
      <c r="BF220" s="192">
        <f>IF(N220="snížená",J220,0)</f>
        <v>0</v>
      </c>
      <c r="BG220" s="192">
        <f>IF(N220="zákl. přenesená",J220,0)</f>
        <v>0</v>
      </c>
      <c r="BH220" s="192">
        <f>IF(N220="sníž. přenesená",J220,0)</f>
        <v>0</v>
      </c>
      <c r="BI220" s="192">
        <f>IF(N220="nulová",J220,0)</f>
        <v>0</v>
      </c>
      <c r="BJ220" s="19" t="s">
        <v>85</v>
      </c>
      <c r="BK220" s="192">
        <f>ROUND(I220*H220,2)</f>
        <v>0</v>
      </c>
      <c r="BL220" s="19" t="s">
        <v>296</v>
      </c>
      <c r="BM220" s="191" t="s">
        <v>4470</v>
      </c>
    </row>
    <row r="221" s="2" customFormat="1">
      <c r="A221" s="38"/>
      <c r="B221" s="39"/>
      <c r="C221" s="38"/>
      <c r="D221" s="193" t="s">
        <v>227</v>
      </c>
      <c r="E221" s="38"/>
      <c r="F221" s="194" t="s">
        <v>4471</v>
      </c>
      <c r="G221" s="38"/>
      <c r="H221" s="38"/>
      <c r="I221" s="195"/>
      <c r="J221" s="38"/>
      <c r="K221" s="38"/>
      <c r="L221" s="39"/>
      <c r="M221" s="196"/>
      <c r="N221" s="197"/>
      <c r="O221" s="77"/>
      <c r="P221" s="77"/>
      <c r="Q221" s="77"/>
      <c r="R221" s="77"/>
      <c r="S221" s="77"/>
      <c r="T221" s="78"/>
      <c r="U221" s="38"/>
      <c r="V221" s="38"/>
      <c r="W221" s="38"/>
      <c r="X221" s="38"/>
      <c r="Y221" s="38"/>
      <c r="Z221" s="38"/>
      <c r="AA221" s="38"/>
      <c r="AB221" s="38"/>
      <c r="AC221" s="38"/>
      <c r="AD221" s="38"/>
      <c r="AE221" s="38"/>
      <c r="AT221" s="19" t="s">
        <v>227</v>
      </c>
      <c r="AU221" s="19" t="s">
        <v>87</v>
      </c>
    </row>
    <row r="222" s="2" customFormat="1">
      <c r="A222" s="38"/>
      <c r="B222" s="179"/>
      <c r="C222" s="180" t="s">
        <v>624</v>
      </c>
      <c r="D222" s="180" t="s">
        <v>222</v>
      </c>
      <c r="E222" s="181" t="s">
        <v>4472</v>
      </c>
      <c r="F222" s="182" t="s">
        <v>4473</v>
      </c>
      <c r="G222" s="183" t="s">
        <v>499</v>
      </c>
      <c r="H222" s="184">
        <v>3</v>
      </c>
      <c r="I222" s="185"/>
      <c r="J222" s="186">
        <f>ROUND(I222*H222,2)</f>
        <v>0</v>
      </c>
      <c r="K222" s="182" t="s">
        <v>1</v>
      </c>
      <c r="L222" s="39"/>
      <c r="M222" s="187" t="s">
        <v>1</v>
      </c>
      <c r="N222" s="188" t="s">
        <v>43</v>
      </c>
      <c r="O222" s="77"/>
      <c r="P222" s="189">
        <f>O222*H222</f>
        <v>0</v>
      </c>
      <c r="Q222" s="189">
        <v>0.00025999999999999998</v>
      </c>
      <c r="R222" s="189">
        <f>Q222*H222</f>
        <v>0.00077999999999999988</v>
      </c>
      <c r="S222" s="189">
        <v>0.074999999999999997</v>
      </c>
      <c r="T222" s="190">
        <f>S222*H222</f>
        <v>0.22499999999999998</v>
      </c>
      <c r="U222" s="38"/>
      <c r="V222" s="38"/>
      <c r="W222" s="38"/>
      <c r="X222" s="38"/>
      <c r="Y222" s="38"/>
      <c r="Z222" s="38"/>
      <c r="AA222" s="38"/>
      <c r="AB222" s="38"/>
      <c r="AC222" s="38"/>
      <c r="AD222" s="38"/>
      <c r="AE222" s="38"/>
      <c r="AR222" s="191" t="s">
        <v>296</v>
      </c>
      <c r="AT222" s="191" t="s">
        <v>222</v>
      </c>
      <c r="AU222" s="191" t="s">
        <v>87</v>
      </c>
      <c r="AY222" s="19" t="s">
        <v>219</v>
      </c>
      <c r="BE222" s="192">
        <f>IF(N222="základní",J222,0)</f>
        <v>0</v>
      </c>
      <c r="BF222" s="192">
        <f>IF(N222="snížená",J222,0)</f>
        <v>0</v>
      </c>
      <c r="BG222" s="192">
        <f>IF(N222="zákl. přenesená",J222,0)</f>
        <v>0</v>
      </c>
      <c r="BH222" s="192">
        <f>IF(N222="sníž. přenesená",J222,0)</f>
        <v>0</v>
      </c>
      <c r="BI222" s="192">
        <f>IF(N222="nulová",J222,0)</f>
        <v>0</v>
      </c>
      <c r="BJ222" s="19" t="s">
        <v>85</v>
      </c>
      <c r="BK222" s="192">
        <f>ROUND(I222*H222,2)</f>
        <v>0</v>
      </c>
      <c r="BL222" s="19" t="s">
        <v>296</v>
      </c>
      <c r="BM222" s="191" t="s">
        <v>4474</v>
      </c>
    </row>
    <row r="223" s="2" customFormat="1">
      <c r="A223" s="38"/>
      <c r="B223" s="39"/>
      <c r="C223" s="38"/>
      <c r="D223" s="193" t="s">
        <v>227</v>
      </c>
      <c r="E223" s="38"/>
      <c r="F223" s="194" t="s">
        <v>4473</v>
      </c>
      <c r="G223" s="38"/>
      <c r="H223" s="38"/>
      <c r="I223" s="195"/>
      <c r="J223" s="38"/>
      <c r="K223" s="38"/>
      <c r="L223" s="39"/>
      <c r="M223" s="196"/>
      <c r="N223" s="197"/>
      <c r="O223" s="77"/>
      <c r="P223" s="77"/>
      <c r="Q223" s="77"/>
      <c r="R223" s="77"/>
      <c r="S223" s="77"/>
      <c r="T223" s="78"/>
      <c r="U223" s="38"/>
      <c r="V223" s="38"/>
      <c r="W223" s="38"/>
      <c r="X223" s="38"/>
      <c r="Y223" s="38"/>
      <c r="Z223" s="38"/>
      <c r="AA223" s="38"/>
      <c r="AB223" s="38"/>
      <c r="AC223" s="38"/>
      <c r="AD223" s="38"/>
      <c r="AE223" s="38"/>
      <c r="AT223" s="19" t="s">
        <v>227</v>
      </c>
      <c r="AU223" s="19" t="s">
        <v>87</v>
      </c>
    </row>
    <row r="224" s="2" customFormat="1">
      <c r="A224" s="38"/>
      <c r="B224" s="179"/>
      <c r="C224" s="180" t="s">
        <v>628</v>
      </c>
      <c r="D224" s="180" t="s">
        <v>222</v>
      </c>
      <c r="E224" s="181" t="s">
        <v>4475</v>
      </c>
      <c r="F224" s="182" t="s">
        <v>4476</v>
      </c>
      <c r="G224" s="183" t="s">
        <v>499</v>
      </c>
      <c r="H224" s="184">
        <v>2</v>
      </c>
      <c r="I224" s="185"/>
      <c r="J224" s="186">
        <f>ROUND(I224*H224,2)</f>
        <v>0</v>
      </c>
      <c r="K224" s="182" t="s">
        <v>1</v>
      </c>
      <c r="L224" s="39"/>
      <c r="M224" s="187" t="s">
        <v>1</v>
      </c>
      <c r="N224" s="188" t="s">
        <v>43</v>
      </c>
      <c r="O224" s="77"/>
      <c r="P224" s="189">
        <f>O224*H224</f>
        <v>0</v>
      </c>
      <c r="Q224" s="189">
        <v>0.00017000000000000001</v>
      </c>
      <c r="R224" s="189">
        <f>Q224*H224</f>
        <v>0.00034000000000000002</v>
      </c>
      <c r="S224" s="189">
        <v>7.5</v>
      </c>
      <c r="T224" s="190">
        <f>S224*H224</f>
        <v>15</v>
      </c>
      <c r="U224" s="38"/>
      <c r="V224" s="38"/>
      <c r="W224" s="38"/>
      <c r="X224" s="38"/>
      <c r="Y224" s="38"/>
      <c r="Z224" s="38"/>
      <c r="AA224" s="38"/>
      <c r="AB224" s="38"/>
      <c r="AC224" s="38"/>
      <c r="AD224" s="38"/>
      <c r="AE224" s="38"/>
      <c r="AR224" s="191" t="s">
        <v>296</v>
      </c>
      <c r="AT224" s="191" t="s">
        <v>222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4477</v>
      </c>
    </row>
    <row r="225" s="2" customFormat="1">
      <c r="A225" s="38"/>
      <c r="B225" s="39"/>
      <c r="C225" s="38"/>
      <c r="D225" s="193" t="s">
        <v>227</v>
      </c>
      <c r="E225" s="38"/>
      <c r="F225" s="194" t="s">
        <v>4478</v>
      </c>
      <c r="G225" s="38"/>
      <c r="H225" s="38"/>
      <c r="I225" s="195"/>
      <c r="J225" s="38"/>
      <c r="K225" s="38"/>
      <c r="L225" s="39"/>
      <c r="M225" s="196"/>
      <c r="N225" s="197"/>
      <c r="O225" s="77"/>
      <c r="P225" s="77"/>
      <c r="Q225" s="77"/>
      <c r="R225" s="77"/>
      <c r="S225" s="77"/>
      <c r="T225" s="78"/>
      <c r="U225" s="38"/>
      <c r="V225" s="38"/>
      <c r="W225" s="38"/>
      <c r="X225" s="38"/>
      <c r="Y225" s="38"/>
      <c r="Z225" s="38"/>
      <c r="AA225" s="38"/>
      <c r="AB225" s="38"/>
      <c r="AC225" s="38"/>
      <c r="AD225" s="38"/>
      <c r="AE225" s="38"/>
      <c r="AT225" s="19" t="s">
        <v>227</v>
      </c>
      <c r="AU225" s="19" t="s">
        <v>87</v>
      </c>
    </row>
    <row r="226" s="2" customFormat="1">
      <c r="A226" s="38"/>
      <c r="B226" s="179"/>
      <c r="C226" s="180" t="s">
        <v>632</v>
      </c>
      <c r="D226" s="180" t="s">
        <v>222</v>
      </c>
      <c r="E226" s="181" t="s">
        <v>4479</v>
      </c>
      <c r="F226" s="182" t="s">
        <v>4480</v>
      </c>
      <c r="G226" s="183" t="s">
        <v>499</v>
      </c>
      <c r="H226" s="184">
        <v>2</v>
      </c>
      <c r="I226" s="185"/>
      <c r="J226" s="186">
        <f>ROUND(I226*H226,2)</f>
        <v>0</v>
      </c>
      <c r="K226" s="182" t="s">
        <v>1</v>
      </c>
      <c r="L226" s="39"/>
      <c r="M226" s="187" t="s">
        <v>1</v>
      </c>
      <c r="N226" s="188" t="s">
        <v>43</v>
      </c>
      <c r="O226" s="77"/>
      <c r="P226" s="189">
        <f>O226*H226</f>
        <v>0</v>
      </c>
      <c r="Q226" s="189">
        <v>0.00017000000000000001</v>
      </c>
      <c r="R226" s="189">
        <f>Q226*H226</f>
        <v>0.00034000000000000002</v>
      </c>
      <c r="S226" s="189">
        <v>0.5</v>
      </c>
      <c r="T226" s="190">
        <f>S226*H226</f>
        <v>1</v>
      </c>
      <c r="U226" s="38"/>
      <c r="V226" s="38"/>
      <c r="W226" s="38"/>
      <c r="X226" s="38"/>
      <c r="Y226" s="38"/>
      <c r="Z226" s="38"/>
      <c r="AA226" s="38"/>
      <c r="AB226" s="38"/>
      <c r="AC226" s="38"/>
      <c r="AD226" s="38"/>
      <c r="AE226" s="38"/>
      <c r="AR226" s="191" t="s">
        <v>296</v>
      </c>
      <c r="AT226" s="191" t="s">
        <v>222</v>
      </c>
      <c r="AU226" s="191" t="s">
        <v>87</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296</v>
      </c>
      <c r="BM226" s="191" t="s">
        <v>4481</v>
      </c>
    </row>
    <row r="227" s="2" customFormat="1">
      <c r="A227" s="38"/>
      <c r="B227" s="39"/>
      <c r="C227" s="38"/>
      <c r="D227" s="193" t="s">
        <v>227</v>
      </c>
      <c r="E227" s="38"/>
      <c r="F227" s="194" t="s">
        <v>4480</v>
      </c>
      <c r="G227" s="38"/>
      <c r="H227" s="38"/>
      <c r="I227" s="195"/>
      <c r="J227" s="38"/>
      <c r="K227" s="38"/>
      <c r="L227" s="39"/>
      <c r="M227" s="196"/>
      <c r="N227" s="197"/>
      <c r="O227" s="77"/>
      <c r="P227" s="77"/>
      <c r="Q227" s="77"/>
      <c r="R227" s="77"/>
      <c r="S227" s="77"/>
      <c r="T227" s="78"/>
      <c r="U227" s="38"/>
      <c r="V227" s="38"/>
      <c r="W227" s="38"/>
      <c r="X227" s="38"/>
      <c r="Y227" s="38"/>
      <c r="Z227" s="38"/>
      <c r="AA227" s="38"/>
      <c r="AB227" s="38"/>
      <c r="AC227" s="38"/>
      <c r="AD227" s="38"/>
      <c r="AE227" s="38"/>
      <c r="AT227" s="19" t="s">
        <v>227</v>
      </c>
      <c r="AU227" s="19" t="s">
        <v>87</v>
      </c>
    </row>
    <row r="228" s="2" customFormat="1">
      <c r="A228" s="38"/>
      <c r="B228" s="179"/>
      <c r="C228" s="180" t="s">
        <v>636</v>
      </c>
      <c r="D228" s="180" t="s">
        <v>222</v>
      </c>
      <c r="E228" s="181" t="s">
        <v>4482</v>
      </c>
      <c r="F228" s="182" t="s">
        <v>4483</v>
      </c>
      <c r="G228" s="183" t="s">
        <v>323</v>
      </c>
      <c r="H228" s="184">
        <v>2</v>
      </c>
      <c r="I228" s="185"/>
      <c r="J228" s="186">
        <f>ROUND(I228*H228,2)</f>
        <v>0</v>
      </c>
      <c r="K228" s="182" t="s">
        <v>1</v>
      </c>
      <c r="L228" s="39"/>
      <c r="M228" s="187" t="s">
        <v>1</v>
      </c>
      <c r="N228" s="188" t="s">
        <v>43</v>
      </c>
      <c r="O228" s="77"/>
      <c r="P228" s="189">
        <f>O228*H228</f>
        <v>0</v>
      </c>
      <c r="Q228" s="189">
        <v>0.00017000000000000001</v>
      </c>
      <c r="R228" s="189">
        <f>Q228*H228</f>
        <v>0.00034000000000000002</v>
      </c>
      <c r="S228" s="189">
        <v>0.5</v>
      </c>
      <c r="T228" s="190">
        <f>S228*H228</f>
        <v>1</v>
      </c>
      <c r="U228" s="38"/>
      <c r="V228" s="38"/>
      <c r="W228" s="38"/>
      <c r="X228" s="38"/>
      <c r="Y228" s="38"/>
      <c r="Z228" s="38"/>
      <c r="AA228" s="38"/>
      <c r="AB228" s="38"/>
      <c r="AC228" s="38"/>
      <c r="AD228" s="38"/>
      <c r="AE228" s="38"/>
      <c r="AR228" s="191" t="s">
        <v>296</v>
      </c>
      <c r="AT228" s="191" t="s">
        <v>222</v>
      </c>
      <c r="AU228" s="191" t="s">
        <v>87</v>
      </c>
      <c r="AY228" s="19" t="s">
        <v>219</v>
      </c>
      <c r="BE228" s="192">
        <f>IF(N228="základní",J228,0)</f>
        <v>0</v>
      </c>
      <c r="BF228" s="192">
        <f>IF(N228="snížená",J228,0)</f>
        <v>0</v>
      </c>
      <c r="BG228" s="192">
        <f>IF(N228="zákl. přenesená",J228,0)</f>
        <v>0</v>
      </c>
      <c r="BH228" s="192">
        <f>IF(N228="sníž. přenesená",J228,0)</f>
        <v>0</v>
      </c>
      <c r="BI228" s="192">
        <f>IF(N228="nulová",J228,0)</f>
        <v>0</v>
      </c>
      <c r="BJ228" s="19" t="s">
        <v>85</v>
      </c>
      <c r="BK228" s="192">
        <f>ROUND(I228*H228,2)</f>
        <v>0</v>
      </c>
      <c r="BL228" s="19" t="s">
        <v>296</v>
      </c>
      <c r="BM228" s="191" t="s">
        <v>4484</v>
      </c>
    </row>
    <row r="229" s="2" customFormat="1">
      <c r="A229" s="38"/>
      <c r="B229" s="39"/>
      <c r="C229" s="38"/>
      <c r="D229" s="193" t="s">
        <v>227</v>
      </c>
      <c r="E229" s="38"/>
      <c r="F229" s="194" t="s">
        <v>4485</v>
      </c>
      <c r="G229" s="38"/>
      <c r="H229" s="38"/>
      <c r="I229" s="195"/>
      <c r="J229" s="38"/>
      <c r="K229" s="38"/>
      <c r="L229" s="39"/>
      <c r="M229" s="196"/>
      <c r="N229" s="197"/>
      <c r="O229" s="77"/>
      <c r="P229" s="77"/>
      <c r="Q229" s="77"/>
      <c r="R229" s="77"/>
      <c r="S229" s="77"/>
      <c r="T229" s="78"/>
      <c r="U229" s="38"/>
      <c r="V229" s="38"/>
      <c r="W229" s="38"/>
      <c r="X229" s="38"/>
      <c r="Y229" s="38"/>
      <c r="Z229" s="38"/>
      <c r="AA229" s="38"/>
      <c r="AB229" s="38"/>
      <c r="AC229" s="38"/>
      <c r="AD229" s="38"/>
      <c r="AE229" s="38"/>
      <c r="AT229" s="19" t="s">
        <v>227</v>
      </c>
      <c r="AU229" s="19" t="s">
        <v>87</v>
      </c>
    </row>
    <row r="230" s="2" customFormat="1">
      <c r="A230" s="38"/>
      <c r="B230" s="179"/>
      <c r="C230" s="180" t="s">
        <v>640</v>
      </c>
      <c r="D230" s="180" t="s">
        <v>222</v>
      </c>
      <c r="E230" s="181" t="s">
        <v>4486</v>
      </c>
      <c r="F230" s="182" t="s">
        <v>4487</v>
      </c>
      <c r="G230" s="183" t="s">
        <v>323</v>
      </c>
      <c r="H230" s="184">
        <v>1</v>
      </c>
      <c r="I230" s="185"/>
      <c r="J230" s="186">
        <f>ROUND(I230*H230,2)</f>
        <v>0</v>
      </c>
      <c r="K230" s="182" t="s">
        <v>1</v>
      </c>
      <c r="L230" s="39"/>
      <c r="M230" s="187" t="s">
        <v>1</v>
      </c>
      <c r="N230" s="188" t="s">
        <v>43</v>
      </c>
      <c r="O230" s="77"/>
      <c r="P230" s="189">
        <f>O230*H230</f>
        <v>0</v>
      </c>
      <c r="Q230" s="189">
        <v>0.00017000000000000001</v>
      </c>
      <c r="R230" s="189">
        <f>Q230*H230</f>
        <v>0.00017000000000000001</v>
      </c>
      <c r="S230" s="189">
        <v>0.5</v>
      </c>
      <c r="T230" s="190">
        <f>S230*H230</f>
        <v>0.5</v>
      </c>
      <c r="U230" s="38"/>
      <c r="V230" s="38"/>
      <c r="W230" s="38"/>
      <c r="X230" s="38"/>
      <c r="Y230" s="38"/>
      <c r="Z230" s="38"/>
      <c r="AA230" s="38"/>
      <c r="AB230" s="38"/>
      <c r="AC230" s="38"/>
      <c r="AD230" s="38"/>
      <c r="AE230" s="38"/>
      <c r="AR230" s="191" t="s">
        <v>296</v>
      </c>
      <c r="AT230" s="191" t="s">
        <v>222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4488</v>
      </c>
    </row>
    <row r="231" s="2" customFormat="1">
      <c r="A231" s="38"/>
      <c r="B231" s="39"/>
      <c r="C231" s="38"/>
      <c r="D231" s="193" t="s">
        <v>227</v>
      </c>
      <c r="E231" s="38"/>
      <c r="F231" s="194" t="s">
        <v>4489</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2" customFormat="1">
      <c r="A232" s="38"/>
      <c r="B232" s="179"/>
      <c r="C232" s="180" t="s">
        <v>644</v>
      </c>
      <c r="D232" s="180" t="s">
        <v>222</v>
      </c>
      <c r="E232" s="181" t="s">
        <v>4490</v>
      </c>
      <c r="F232" s="182" t="s">
        <v>4491</v>
      </c>
      <c r="G232" s="183" t="s">
        <v>323</v>
      </c>
      <c r="H232" s="184">
        <v>3</v>
      </c>
      <c r="I232" s="185"/>
      <c r="J232" s="186">
        <f>ROUND(I232*H232,2)</f>
        <v>0</v>
      </c>
      <c r="K232" s="182" t="s">
        <v>1</v>
      </c>
      <c r="L232" s="39"/>
      <c r="M232" s="187" t="s">
        <v>1</v>
      </c>
      <c r="N232" s="188" t="s">
        <v>43</v>
      </c>
      <c r="O232" s="77"/>
      <c r="P232" s="189">
        <f>O232*H232</f>
        <v>0</v>
      </c>
      <c r="Q232" s="189">
        <v>0.00017000000000000001</v>
      </c>
      <c r="R232" s="189">
        <f>Q232*H232</f>
        <v>0.00051000000000000004</v>
      </c>
      <c r="S232" s="189">
        <v>0.5</v>
      </c>
      <c r="T232" s="190">
        <f>S232*H232</f>
        <v>1.5</v>
      </c>
      <c r="U232" s="38"/>
      <c r="V232" s="38"/>
      <c r="W232" s="38"/>
      <c r="X232" s="38"/>
      <c r="Y232" s="38"/>
      <c r="Z232" s="38"/>
      <c r="AA232" s="38"/>
      <c r="AB232" s="38"/>
      <c r="AC232" s="38"/>
      <c r="AD232" s="38"/>
      <c r="AE232" s="38"/>
      <c r="AR232" s="191" t="s">
        <v>296</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4492</v>
      </c>
    </row>
    <row r="233" s="2" customFormat="1">
      <c r="A233" s="38"/>
      <c r="B233" s="39"/>
      <c r="C233" s="38"/>
      <c r="D233" s="193" t="s">
        <v>227</v>
      </c>
      <c r="E233" s="38"/>
      <c r="F233" s="194" t="s">
        <v>4493</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2" customFormat="1" ht="16.5" customHeight="1">
      <c r="A234" s="38"/>
      <c r="B234" s="179"/>
      <c r="C234" s="180" t="s">
        <v>651</v>
      </c>
      <c r="D234" s="180" t="s">
        <v>222</v>
      </c>
      <c r="E234" s="181" t="s">
        <v>4494</v>
      </c>
      <c r="F234" s="182" t="s">
        <v>4495</v>
      </c>
      <c r="G234" s="183" t="s">
        <v>602</v>
      </c>
      <c r="H234" s="184">
        <v>32</v>
      </c>
      <c r="I234" s="185"/>
      <c r="J234" s="186">
        <f>ROUND(I234*H234,2)</f>
        <v>0</v>
      </c>
      <c r="K234" s="182" t="s">
        <v>1</v>
      </c>
      <c r="L234" s="39"/>
      <c r="M234" s="187" t="s">
        <v>1</v>
      </c>
      <c r="N234" s="188" t="s">
        <v>43</v>
      </c>
      <c r="O234" s="77"/>
      <c r="P234" s="189">
        <f>O234*H234</f>
        <v>0</v>
      </c>
      <c r="Q234" s="189">
        <v>0.00017000000000000001</v>
      </c>
      <c r="R234" s="189">
        <f>Q234*H234</f>
        <v>0.0054400000000000004</v>
      </c>
      <c r="S234" s="189">
        <v>0.5</v>
      </c>
      <c r="T234" s="190">
        <f>S234*H234</f>
        <v>16</v>
      </c>
      <c r="U234" s="38"/>
      <c r="V234" s="38"/>
      <c r="W234" s="38"/>
      <c r="X234" s="38"/>
      <c r="Y234" s="38"/>
      <c r="Z234" s="38"/>
      <c r="AA234" s="38"/>
      <c r="AB234" s="38"/>
      <c r="AC234" s="38"/>
      <c r="AD234" s="38"/>
      <c r="AE234" s="38"/>
      <c r="AR234" s="191" t="s">
        <v>296</v>
      </c>
      <c r="AT234" s="191" t="s">
        <v>222</v>
      </c>
      <c r="AU234" s="191" t="s">
        <v>87</v>
      </c>
      <c r="AY234" s="19" t="s">
        <v>219</v>
      </c>
      <c r="BE234" s="192">
        <f>IF(N234="základní",J234,0)</f>
        <v>0</v>
      </c>
      <c r="BF234" s="192">
        <f>IF(N234="snížená",J234,0)</f>
        <v>0</v>
      </c>
      <c r="BG234" s="192">
        <f>IF(N234="zákl. přenesená",J234,0)</f>
        <v>0</v>
      </c>
      <c r="BH234" s="192">
        <f>IF(N234="sníž. přenesená",J234,0)</f>
        <v>0</v>
      </c>
      <c r="BI234" s="192">
        <f>IF(N234="nulová",J234,0)</f>
        <v>0</v>
      </c>
      <c r="BJ234" s="19" t="s">
        <v>85</v>
      </c>
      <c r="BK234" s="192">
        <f>ROUND(I234*H234,2)</f>
        <v>0</v>
      </c>
      <c r="BL234" s="19" t="s">
        <v>296</v>
      </c>
      <c r="BM234" s="191" t="s">
        <v>4496</v>
      </c>
    </row>
    <row r="235" s="2" customFormat="1">
      <c r="A235" s="38"/>
      <c r="B235" s="39"/>
      <c r="C235" s="38"/>
      <c r="D235" s="193" t="s">
        <v>227</v>
      </c>
      <c r="E235" s="38"/>
      <c r="F235" s="194" t="s">
        <v>4497</v>
      </c>
      <c r="G235" s="38"/>
      <c r="H235" s="38"/>
      <c r="I235" s="195"/>
      <c r="J235" s="38"/>
      <c r="K235" s="38"/>
      <c r="L235" s="39"/>
      <c r="M235" s="196"/>
      <c r="N235" s="197"/>
      <c r="O235" s="77"/>
      <c r="P235" s="77"/>
      <c r="Q235" s="77"/>
      <c r="R235" s="77"/>
      <c r="S235" s="77"/>
      <c r="T235" s="78"/>
      <c r="U235" s="38"/>
      <c r="V235" s="38"/>
      <c r="W235" s="38"/>
      <c r="X235" s="38"/>
      <c r="Y235" s="38"/>
      <c r="Z235" s="38"/>
      <c r="AA235" s="38"/>
      <c r="AB235" s="38"/>
      <c r="AC235" s="38"/>
      <c r="AD235" s="38"/>
      <c r="AE235" s="38"/>
      <c r="AT235" s="19" t="s">
        <v>227</v>
      </c>
      <c r="AU235" s="19" t="s">
        <v>87</v>
      </c>
    </row>
    <row r="236" s="14" customFormat="1">
      <c r="A236" s="14"/>
      <c r="B236" s="210"/>
      <c r="C236" s="14"/>
      <c r="D236" s="193" t="s">
        <v>394</v>
      </c>
      <c r="E236" s="211" t="s">
        <v>1</v>
      </c>
      <c r="F236" s="212" t="s">
        <v>4498</v>
      </c>
      <c r="G236" s="14"/>
      <c r="H236" s="213">
        <v>32</v>
      </c>
      <c r="I236" s="214"/>
      <c r="J236" s="14"/>
      <c r="K236" s="14"/>
      <c r="L236" s="210"/>
      <c r="M236" s="215"/>
      <c r="N236" s="216"/>
      <c r="O236" s="216"/>
      <c r="P236" s="216"/>
      <c r="Q236" s="216"/>
      <c r="R236" s="216"/>
      <c r="S236" s="216"/>
      <c r="T236" s="217"/>
      <c r="U236" s="14"/>
      <c r="V236" s="14"/>
      <c r="W236" s="14"/>
      <c r="X236" s="14"/>
      <c r="Y236" s="14"/>
      <c r="Z236" s="14"/>
      <c r="AA236" s="14"/>
      <c r="AB236" s="14"/>
      <c r="AC236" s="14"/>
      <c r="AD236" s="14"/>
      <c r="AE236" s="14"/>
      <c r="AT236" s="211" t="s">
        <v>394</v>
      </c>
      <c r="AU236" s="211" t="s">
        <v>87</v>
      </c>
      <c r="AV236" s="14" t="s">
        <v>87</v>
      </c>
      <c r="AW236" s="14" t="s">
        <v>34</v>
      </c>
      <c r="AX236" s="14" t="s">
        <v>85</v>
      </c>
      <c r="AY236" s="211" t="s">
        <v>219</v>
      </c>
    </row>
    <row r="237" s="2" customFormat="1">
      <c r="A237" s="38"/>
      <c r="B237" s="179"/>
      <c r="C237" s="180" t="s">
        <v>661</v>
      </c>
      <c r="D237" s="180" t="s">
        <v>222</v>
      </c>
      <c r="E237" s="181" t="s">
        <v>4499</v>
      </c>
      <c r="F237" s="182" t="s">
        <v>4500</v>
      </c>
      <c r="G237" s="183" t="s">
        <v>499</v>
      </c>
      <c r="H237" s="184">
        <v>1</v>
      </c>
      <c r="I237" s="185"/>
      <c r="J237" s="186">
        <f>ROUND(I237*H237,2)</f>
        <v>0</v>
      </c>
      <c r="K237" s="182" t="s">
        <v>1</v>
      </c>
      <c r="L237" s="39"/>
      <c r="M237" s="187" t="s">
        <v>1</v>
      </c>
      <c r="N237" s="188" t="s">
        <v>43</v>
      </c>
      <c r="O237" s="77"/>
      <c r="P237" s="189">
        <f>O237*H237</f>
        <v>0</v>
      </c>
      <c r="Q237" s="189">
        <v>0.0070299999999999998</v>
      </c>
      <c r="R237" s="189">
        <f>Q237*H237</f>
        <v>0.0070299999999999998</v>
      </c>
      <c r="S237" s="189">
        <v>1.8999999999999999</v>
      </c>
      <c r="T237" s="190">
        <f>S237*H237</f>
        <v>1.8999999999999999</v>
      </c>
      <c r="U237" s="38"/>
      <c r="V237" s="38"/>
      <c r="W237" s="38"/>
      <c r="X237" s="38"/>
      <c r="Y237" s="38"/>
      <c r="Z237" s="38"/>
      <c r="AA237" s="38"/>
      <c r="AB237" s="38"/>
      <c r="AC237" s="38"/>
      <c r="AD237" s="38"/>
      <c r="AE237" s="38"/>
      <c r="AR237" s="191" t="s">
        <v>296</v>
      </c>
      <c r="AT237" s="191" t="s">
        <v>222</v>
      </c>
      <c r="AU237" s="191" t="s">
        <v>87</v>
      </c>
      <c r="AY237" s="19" t="s">
        <v>219</v>
      </c>
      <c r="BE237" s="192">
        <f>IF(N237="základní",J237,0)</f>
        <v>0</v>
      </c>
      <c r="BF237" s="192">
        <f>IF(N237="snížená",J237,0)</f>
        <v>0</v>
      </c>
      <c r="BG237" s="192">
        <f>IF(N237="zákl. přenesená",J237,0)</f>
        <v>0</v>
      </c>
      <c r="BH237" s="192">
        <f>IF(N237="sníž. přenesená",J237,0)</f>
        <v>0</v>
      </c>
      <c r="BI237" s="192">
        <f>IF(N237="nulová",J237,0)</f>
        <v>0</v>
      </c>
      <c r="BJ237" s="19" t="s">
        <v>85</v>
      </c>
      <c r="BK237" s="192">
        <f>ROUND(I237*H237,2)</f>
        <v>0</v>
      </c>
      <c r="BL237" s="19" t="s">
        <v>296</v>
      </c>
      <c r="BM237" s="191" t="s">
        <v>4501</v>
      </c>
    </row>
    <row r="238" s="2" customFormat="1">
      <c r="A238" s="38"/>
      <c r="B238" s="39"/>
      <c r="C238" s="38"/>
      <c r="D238" s="193" t="s">
        <v>227</v>
      </c>
      <c r="E238" s="38"/>
      <c r="F238" s="194" t="s">
        <v>4502</v>
      </c>
      <c r="G238" s="38"/>
      <c r="H238" s="38"/>
      <c r="I238" s="195"/>
      <c r="J238" s="38"/>
      <c r="K238" s="38"/>
      <c r="L238" s="39"/>
      <c r="M238" s="196"/>
      <c r="N238" s="197"/>
      <c r="O238" s="77"/>
      <c r="P238" s="77"/>
      <c r="Q238" s="77"/>
      <c r="R238" s="77"/>
      <c r="S238" s="77"/>
      <c r="T238" s="78"/>
      <c r="U238" s="38"/>
      <c r="V238" s="38"/>
      <c r="W238" s="38"/>
      <c r="X238" s="38"/>
      <c r="Y238" s="38"/>
      <c r="Z238" s="38"/>
      <c r="AA238" s="38"/>
      <c r="AB238" s="38"/>
      <c r="AC238" s="38"/>
      <c r="AD238" s="38"/>
      <c r="AE238" s="38"/>
      <c r="AT238" s="19" t="s">
        <v>227</v>
      </c>
      <c r="AU238" s="19" t="s">
        <v>87</v>
      </c>
    </row>
    <row r="239" s="2" customFormat="1">
      <c r="A239" s="38"/>
      <c r="B239" s="179"/>
      <c r="C239" s="180" t="s">
        <v>668</v>
      </c>
      <c r="D239" s="180" t="s">
        <v>222</v>
      </c>
      <c r="E239" s="181" t="s">
        <v>4503</v>
      </c>
      <c r="F239" s="182" t="s">
        <v>4504</v>
      </c>
      <c r="G239" s="183" t="s">
        <v>323</v>
      </c>
      <c r="H239" s="184">
        <v>1</v>
      </c>
      <c r="I239" s="185"/>
      <c r="J239" s="186">
        <f>ROUND(I239*H239,2)</f>
        <v>0</v>
      </c>
      <c r="K239" s="182" t="s">
        <v>1</v>
      </c>
      <c r="L239" s="39"/>
      <c r="M239" s="187" t="s">
        <v>1</v>
      </c>
      <c r="N239" s="188" t="s">
        <v>43</v>
      </c>
      <c r="O239" s="77"/>
      <c r="P239" s="189">
        <f>O239*H239</f>
        <v>0</v>
      </c>
      <c r="Q239" s="189">
        <v>0.0026099999999999999</v>
      </c>
      <c r="R239" s="189">
        <f>Q239*H239</f>
        <v>0.0026099999999999999</v>
      </c>
      <c r="S239" s="189">
        <v>0</v>
      </c>
      <c r="T239" s="190">
        <f>S239*H239</f>
        <v>0</v>
      </c>
      <c r="U239" s="38"/>
      <c r="V239" s="38"/>
      <c r="W239" s="38"/>
      <c r="X239" s="38"/>
      <c r="Y239" s="38"/>
      <c r="Z239" s="38"/>
      <c r="AA239" s="38"/>
      <c r="AB239" s="38"/>
      <c r="AC239" s="38"/>
      <c r="AD239" s="38"/>
      <c r="AE239" s="38"/>
      <c r="AR239" s="191" t="s">
        <v>296</v>
      </c>
      <c r="AT239" s="191" t="s">
        <v>222</v>
      </c>
      <c r="AU239" s="191" t="s">
        <v>87</v>
      </c>
      <c r="AY239" s="19" t="s">
        <v>219</v>
      </c>
      <c r="BE239" s="192">
        <f>IF(N239="základní",J239,0)</f>
        <v>0</v>
      </c>
      <c r="BF239" s="192">
        <f>IF(N239="snížená",J239,0)</f>
        <v>0</v>
      </c>
      <c r="BG239" s="192">
        <f>IF(N239="zákl. přenesená",J239,0)</f>
        <v>0</v>
      </c>
      <c r="BH239" s="192">
        <f>IF(N239="sníž. přenesená",J239,0)</f>
        <v>0</v>
      </c>
      <c r="BI239" s="192">
        <f>IF(N239="nulová",J239,0)</f>
        <v>0</v>
      </c>
      <c r="BJ239" s="19" t="s">
        <v>85</v>
      </c>
      <c r="BK239" s="192">
        <f>ROUND(I239*H239,2)</f>
        <v>0</v>
      </c>
      <c r="BL239" s="19" t="s">
        <v>296</v>
      </c>
      <c r="BM239" s="191" t="s">
        <v>4505</v>
      </c>
    </row>
    <row r="240" s="2" customFormat="1">
      <c r="A240" s="38"/>
      <c r="B240" s="39"/>
      <c r="C240" s="38"/>
      <c r="D240" s="193" t="s">
        <v>227</v>
      </c>
      <c r="E240" s="38"/>
      <c r="F240" s="194" t="s">
        <v>4504</v>
      </c>
      <c r="G240" s="38"/>
      <c r="H240" s="38"/>
      <c r="I240" s="195"/>
      <c r="J240" s="38"/>
      <c r="K240" s="38"/>
      <c r="L240" s="39"/>
      <c r="M240" s="196"/>
      <c r="N240" s="197"/>
      <c r="O240" s="77"/>
      <c r="P240" s="77"/>
      <c r="Q240" s="77"/>
      <c r="R240" s="77"/>
      <c r="S240" s="77"/>
      <c r="T240" s="78"/>
      <c r="U240" s="38"/>
      <c r="V240" s="38"/>
      <c r="W240" s="38"/>
      <c r="X240" s="38"/>
      <c r="Y240" s="38"/>
      <c r="Z240" s="38"/>
      <c r="AA240" s="38"/>
      <c r="AB240" s="38"/>
      <c r="AC240" s="38"/>
      <c r="AD240" s="38"/>
      <c r="AE240" s="38"/>
      <c r="AT240" s="19" t="s">
        <v>227</v>
      </c>
      <c r="AU240" s="19" t="s">
        <v>87</v>
      </c>
    </row>
    <row r="241" s="2" customFormat="1">
      <c r="A241" s="38"/>
      <c r="B241" s="179"/>
      <c r="C241" s="180" t="s">
        <v>680</v>
      </c>
      <c r="D241" s="180" t="s">
        <v>222</v>
      </c>
      <c r="E241" s="181" t="s">
        <v>4506</v>
      </c>
      <c r="F241" s="182" t="s">
        <v>4507</v>
      </c>
      <c r="G241" s="183" t="s">
        <v>323</v>
      </c>
      <c r="H241" s="184">
        <v>3</v>
      </c>
      <c r="I241" s="185"/>
      <c r="J241" s="186">
        <f>ROUND(I241*H241,2)</f>
        <v>0</v>
      </c>
      <c r="K241" s="182" t="s">
        <v>1</v>
      </c>
      <c r="L241" s="39"/>
      <c r="M241" s="187" t="s">
        <v>1</v>
      </c>
      <c r="N241" s="188" t="s">
        <v>43</v>
      </c>
      <c r="O241" s="77"/>
      <c r="P241" s="189">
        <f>O241*H241</f>
        <v>0</v>
      </c>
      <c r="Q241" s="189">
        <v>0.0026099999999999999</v>
      </c>
      <c r="R241" s="189">
        <f>Q241*H241</f>
        <v>0.0078300000000000002</v>
      </c>
      <c r="S241" s="189">
        <v>0</v>
      </c>
      <c r="T241" s="190">
        <f>S241*H241</f>
        <v>0</v>
      </c>
      <c r="U241" s="38"/>
      <c r="V241" s="38"/>
      <c r="W241" s="38"/>
      <c r="X241" s="38"/>
      <c r="Y241" s="38"/>
      <c r="Z241" s="38"/>
      <c r="AA241" s="38"/>
      <c r="AB241" s="38"/>
      <c r="AC241" s="38"/>
      <c r="AD241" s="38"/>
      <c r="AE241" s="38"/>
      <c r="AR241" s="191" t="s">
        <v>296</v>
      </c>
      <c r="AT241" s="191" t="s">
        <v>222</v>
      </c>
      <c r="AU241" s="191" t="s">
        <v>87</v>
      </c>
      <c r="AY241" s="19" t="s">
        <v>219</v>
      </c>
      <c r="BE241" s="192">
        <f>IF(N241="základní",J241,0)</f>
        <v>0</v>
      </c>
      <c r="BF241" s="192">
        <f>IF(N241="snížená",J241,0)</f>
        <v>0</v>
      </c>
      <c r="BG241" s="192">
        <f>IF(N241="zákl. přenesená",J241,0)</f>
        <v>0</v>
      </c>
      <c r="BH241" s="192">
        <f>IF(N241="sníž. přenesená",J241,0)</f>
        <v>0</v>
      </c>
      <c r="BI241" s="192">
        <f>IF(N241="nulová",J241,0)</f>
        <v>0</v>
      </c>
      <c r="BJ241" s="19" t="s">
        <v>85</v>
      </c>
      <c r="BK241" s="192">
        <f>ROUND(I241*H241,2)</f>
        <v>0</v>
      </c>
      <c r="BL241" s="19" t="s">
        <v>296</v>
      </c>
      <c r="BM241" s="191" t="s">
        <v>4508</v>
      </c>
    </row>
    <row r="242" s="2" customFormat="1">
      <c r="A242" s="38"/>
      <c r="B242" s="39"/>
      <c r="C242" s="38"/>
      <c r="D242" s="193" t="s">
        <v>227</v>
      </c>
      <c r="E242" s="38"/>
      <c r="F242" s="194" t="s">
        <v>4507</v>
      </c>
      <c r="G242" s="38"/>
      <c r="H242" s="38"/>
      <c r="I242" s="195"/>
      <c r="J242" s="38"/>
      <c r="K242" s="38"/>
      <c r="L242" s="39"/>
      <c r="M242" s="196"/>
      <c r="N242" s="197"/>
      <c r="O242" s="77"/>
      <c r="P242" s="77"/>
      <c r="Q242" s="77"/>
      <c r="R242" s="77"/>
      <c r="S242" s="77"/>
      <c r="T242" s="78"/>
      <c r="U242" s="38"/>
      <c r="V242" s="38"/>
      <c r="W242" s="38"/>
      <c r="X242" s="38"/>
      <c r="Y242" s="38"/>
      <c r="Z242" s="38"/>
      <c r="AA242" s="38"/>
      <c r="AB242" s="38"/>
      <c r="AC242" s="38"/>
      <c r="AD242" s="38"/>
      <c r="AE242" s="38"/>
      <c r="AT242" s="19" t="s">
        <v>227</v>
      </c>
      <c r="AU242" s="19" t="s">
        <v>87</v>
      </c>
    </row>
    <row r="243" s="2" customFormat="1">
      <c r="A243" s="38"/>
      <c r="B243" s="179"/>
      <c r="C243" s="234" t="s">
        <v>687</v>
      </c>
      <c r="D243" s="234" t="s">
        <v>2002</v>
      </c>
      <c r="E243" s="235" t="s">
        <v>4509</v>
      </c>
      <c r="F243" s="236" t="s">
        <v>4510</v>
      </c>
      <c r="G243" s="237" t="s">
        <v>499</v>
      </c>
      <c r="H243" s="238">
        <v>3</v>
      </c>
      <c r="I243" s="239"/>
      <c r="J243" s="240">
        <f>ROUND(I243*H243,2)</f>
        <v>0</v>
      </c>
      <c r="K243" s="236" t="s">
        <v>1</v>
      </c>
      <c r="L243" s="241"/>
      <c r="M243" s="242" t="s">
        <v>1</v>
      </c>
      <c r="N243" s="243" t="s">
        <v>43</v>
      </c>
      <c r="O243" s="77"/>
      <c r="P243" s="189">
        <f>O243*H243</f>
        <v>0</v>
      </c>
      <c r="Q243" s="189">
        <v>0.14099999999999999</v>
      </c>
      <c r="R243" s="189">
        <f>Q243*H243</f>
        <v>0.42299999999999993</v>
      </c>
      <c r="S243" s="189">
        <v>0</v>
      </c>
      <c r="T243" s="190">
        <f>S243*H243</f>
        <v>0</v>
      </c>
      <c r="U243" s="38"/>
      <c r="V243" s="38"/>
      <c r="W243" s="38"/>
      <c r="X243" s="38"/>
      <c r="Y243" s="38"/>
      <c r="Z243" s="38"/>
      <c r="AA243" s="38"/>
      <c r="AB243" s="38"/>
      <c r="AC243" s="38"/>
      <c r="AD243" s="38"/>
      <c r="AE243" s="38"/>
      <c r="AR243" s="191" t="s">
        <v>612</v>
      </c>
      <c r="AT243" s="191" t="s">
        <v>2002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296</v>
      </c>
      <c r="BM243" s="191" t="s">
        <v>4511</v>
      </c>
    </row>
    <row r="244" s="2" customFormat="1">
      <c r="A244" s="38"/>
      <c r="B244" s="39"/>
      <c r="C244" s="38"/>
      <c r="D244" s="193" t="s">
        <v>227</v>
      </c>
      <c r="E244" s="38"/>
      <c r="F244" s="194" t="s">
        <v>4512</v>
      </c>
      <c r="G244" s="38"/>
      <c r="H244" s="38"/>
      <c r="I244" s="195"/>
      <c r="J244" s="38"/>
      <c r="K244" s="38"/>
      <c r="L244" s="39"/>
      <c r="M244" s="196"/>
      <c r="N244" s="197"/>
      <c r="O244" s="77"/>
      <c r="P244" s="77"/>
      <c r="Q244" s="77"/>
      <c r="R244" s="77"/>
      <c r="S244" s="77"/>
      <c r="T244" s="78"/>
      <c r="U244" s="38"/>
      <c r="V244" s="38"/>
      <c r="W244" s="38"/>
      <c r="X244" s="38"/>
      <c r="Y244" s="38"/>
      <c r="Z244" s="38"/>
      <c r="AA244" s="38"/>
      <c r="AB244" s="38"/>
      <c r="AC244" s="38"/>
      <c r="AD244" s="38"/>
      <c r="AE244" s="38"/>
      <c r="AT244" s="19" t="s">
        <v>227</v>
      </c>
      <c r="AU244" s="19" t="s">
        <v>87</v>
      </c>
    </row>
    <row r="245" s="2" customFormat="1" ht="16.5" customHeight="1">
      <c r="A245" s="38"/>
      <c r="B245" s="179"/>
      <c r="C245" s="234" t="s">
        <v>699</v>
      </c>
      <c r="D245" s="234" t="s">
        <v>2002</v>
      </c>
      <c r="E245" s="235" t="s">
        <v>4513</v>
      </c>
      <c r="F245" s="236" t="s">
        <v>4514</v>
      </c>
      <c r="G245" s="237" t="s">
        <v>499</v>
      </c>
      <c r="H245" s="238">
        <v>6</v>
      </c>
      <c r="I245" s="239"/>
      <c r="J245" s="240">
        <f>ROUND(I245*H245,2)</f>
        <v>0</v>
      </c>
      <c r="K245" s="236" t="s">
        <v>1</v>
      </c>
      <c r="L245" s="241"/>
      <c r="M245" s="242" t="s">
        <v>1</v>
      </c>
      <c r="N245" s="243" t="s">
        <v>43</v>
      </c>
      <c r="O245" s="77"/>
      <c r="P245" s="189">
        <f>O245*H245</f>
        <v>0</v>
      </c>
      <c r="Q245" s="189">
        <v>0.14099999999999999</v>
      </c>
      <c r="R245" s="189">
        <f>Q245*H245</f>
        <v>0.84599999999999986</v>
      </c>
      <c r="S245" s="189">
        <v>0</v>
      </c>
      <c r="T245" s="190">
        <f>S245*H245</f>
        <v>0</v>
      </c>
      <c r="U245" s="38"/>
      <c r="V245" s="38"/>
      <c r="W245" s="38"/>
      <c r="X245" s="38"/>
      <c r="Y245" s="38"/>
      <c r="Z245" s="38"/>
      <c r="AA245" s="38"/>
      <c r="AB245" s="38"/>
      <c r="AC245" s="38"/>
      <c r="AD245" s="38"/>
      <c r="AE245" s="38"/>
      <c r="AR245" s="191" t="s">
        <v>612</v>
      </c>
      <c r="AT245" s="191" t="s">
        <v>2002</v>
      </c>
      <c r="AU245" s="191" t="s">
        <v>87</v>
      </c>
      <c r="AY245" s="19" t="s">
        <v>219</v>
      </c>
      <c r="BE245" s="192">
        <f>IF(N245="základní",J245,0)</f>
        <v>0</v>
      </c>
      <c r="BF245" s="192">
        <f>IF(N245="snížená",J245,0)</f>
        <v>0</v>
      </c>
      <c r="BG245" s="192">
        <f>IF(N245="zákl. přenesená",J245,0)</f>
        <v>0</v>
      </c>
      <c r="BH245" s="192">
        <f>IF(N245="sníž. přenesená",J245,0)</f>
        <v>0</v>
      </c>
      <c r="BI245" s="192">
        <f>IF(N245="nulová",J245,0)</f>
        <v>0</v>
      </c>
      <c r="BJ245" s="19" t="s">
        <v>85</v>
      </c>
      <c r="BK245" s="192">
        <f>ROUND(I245*H245,2)</f>
        <v>0</v>
      </c>
      <c r="BL245" s="19" t="s">
        <v>296</v>
      </c>
      <c r="BM245" s="191" t="s">
        <v>4515</v>
      </c>
    </row>
    <row r="246" s="2" customFormat="1">
      <c r="A246" s="38"/>
      <c r="B246" s="39"/>
      <c r="C246" s="38"/>
      <c r="D246" s="193" t="s">
        <v>227</v>
      </c>
      <c r="E246" s="38"/>
      <c r="F246" s="194" t="s">
        <v>4516</v>
      </c>
      <c r="G246" s="38"/>
      <c r="H246" s="38"/>
      <c r="I246" s="195"/>
      <c r="J246" s="38"/>
      <c r="K246" s="38"/>
      <c r="L246" s="39"/>
      <c r="M246" s="196"/>
      <c r="N246" s="197"/>
      <c r="O246" s="77"/>
      <c r="P246" s="77"/>
      <c r="Q246" s="77"/>
      <c r="R246" s="77"/>
      <c r="S246" s="77"/>
      <c r="T246" s="78"/>
      <c r="U246" s="38"/>
      <c r="V246" s="38"/>
      <c r="W246" s="38"/>
      <c r="X246" s="38"/>
      <c r="Y246" s="38"/>
      <c r="Z246" s="38"/>
      <c r="AA246" s="38"/>
      <c r="AB246" s="38"/>
      <c r="AC246" s="38"/>
      <c r="AD246" s="38"/>
      <c r="AE246" s="38"/>
      <c r="AT246" s="19" t="s">
        <v>227</v>
      </c>
      <c r="AU246" s="19" t="s">
        <v>87</v>
      </c>
    </row>
    <row r="247" s="2" customFormat="1">
      <c r="A247" s="38"/>
      <c r="B247" s="179"/>
      <c r="C247" s="180" t="s">
        <v>706</v>
      </c>
      <c r="D247" s="180" t="s">
        <v>222</v>
      </c>
      <c r="E247" s="181" t="s">
        <v>4517</v>
      </c>
      <c r="F247" s="182" t="s">
        <v>4518</v>
      </c>
      <c r="G247" s="183" t="s">
        <v>323</v>
      </c>
      <c r="H247" s="184">
        <v>3</v>
      </c>
      <c r="I247" s="185"/>
      <c r="J247" s="186">
        <f>ROUND(I247*H247,2)</f>
        <v>0</v>
      </c>
      <c r="K247" s="182" t="s">
        <v>1</v>
      </c>
      <c r="L247" s="39"/>
      <c r="M247" s="187" t="s">
        <v>1</v>
      </c>
      <c r="N247" s="188" t="s">
        <v>43</v>
      </c>
      <c r="O247" s="77"/>
      <c r="P247" s="189">
        <f>O247*H247</f>
        <v>0</v>
      </c>
      <c r="Q247" s="189">
        <v>0.0026099999999999999</v>
      </c>
      <c r="R247" s="189">
        <f>Q247*H247</f>
        <v>0.0078300000000000002</v>
      </c>
      <c r="S247" s="189">
        <v>0</v>
      </c>
      <c r="T247" s="190">
        <f>S247*H247</f>
        <v>0</v>
      </c>
      <c r="U247" s="38"/>
      <c r="V247" s="38"/>
      <c r="W247" s="38"/>
      <c r="X247" s="38"/>
      <c r="Y247" s="38"/>
      <c r="Z247" s="38"/>
      <c r="AA247" s="38"/>
      <c r="AB247" s="38"/>
      <c r="AC247" s="38"/>
      <c r="AD247" s="38"/>
      <c r="AE247" s="38"/>
      <c r="AR247" s="191" t="s">
        <v>296</v>
      </c>
      <c r="AT247" s="191" t="s">
        <v>222</v>
      </c>
      <c r="AU247" s="191" t="s">
        <v>87</v>
      </c>
      <c r="AY247" s="19" t="s">
        <v>219</v>
      </c>
      <c r="BE247" s="192">
        <f>IF(N247="základní",J247,0)</f>
        <v>0</v>
      </c>
      <c r="BF247" s="192">
        <f>IF(N247="snížená",J247,0)</f>
        <v>0</v>
      </c>
      <c r="BG247" s="192">
        <f>IF(N247="zákl. přenesená",J247,0)</f>
        <v>0</v>
      </c>
      <c r="BH247" s="192">
        <f>IF(N247="sníž. přenesená",J247,0)</f>
        <v>0</v>
      </c>
      <c r="BI247" s="192">
        <f>IF(N247="nulová",J247,0)</f>
        <v>0</v>
      </c>
      <c r="BJ247" s="19" t="s">
        <v>85</v>
      </c>
      <c r="BK247" s="192">
        <f>ROUND(I247*H247,2)</f>
        <v>0</v>
      </c>
      <c r="BL247" s="19" t="s">
        <v>296</v>
      </c>
      <c r="BM247" s="191" t="s">
        <v>4519</v>
      </c>
    </row>
    <row r="248" s="2" customFormat="1">
      <c r="A248" s="38"/>
      <c r="B248" s="39"/>
      <c r="C248" s="38"/>
      <c r="D248" s="193" t="s">
        <v>227</v>
      </c>
      <c r="E248" s="38"/>
      <c r="F248" s="194" t="s">
        <v>4518</v>
      </c>
      <c r="G248" s="38"/>
      <c r="H248" s="38"/>
      <c r="I248" s="195"/>
      <c r="J248" s="38"/>
      <c r="K248" s="38"/>
      <c r="L248" s="39"/>
      <c r="M248" s="196"/>
      <c r="N248" s="197"/>
      <c r="O248" s="77"/>
      <c r="P248" s="77"/>
      <c r="Q248" s="77"/>
      <c r="R248" s="77"/>
      <c r="S248" s="77"/>
      <c r="T248" s="78"/>
      <c r="U248" s="38"/>
      <c r="V248" s="38"/>
      <c r="W248" s="38"/>
      <c r="X248" s="38"/>
      <c r="Y248" s="38"/>
      <c r="Z248" s="38"/>
      <c r="AA248" s="38"/>
      <c r="AB248" s="38"/>
      <c r="AC248" s="38"/>
      <c r="AD248" s="38"/>
      <c r="AE248" s="38"/>
      <c r="AT248" s="19" t="s">
        <v>227</v>
      </c>
      <c r="AU248" s="19" t="s">
        <v>87</v>
      </c>
    </row>
    <row r="249" s="2" customFormat="1" ht="16.5" customHeight="1">
      <c r="A249" s="38"/>
      <c r="B249" s="179"/>
      <c r="C249" s="234" t="s">
        <v>719</v>
      </c>
      <c r="D249" s="234" t="s">
        <v>2002</v>
      </c>
      <c r="E249" s="235" t="s">
        <v>4520</v>
      </c>
      <c r="F249" s="236" t="s">
        <v>4521</v>
      </c>
      <c r="G249" s="237" t="s">
        <v>499</v>
      </c>
      <c r="H249" s="238">
        <v>3</v>
      </c>
      <c r="I249" s="239"/>
      <c r="J249" s="240">
        <f>ROUND(I249*H249,2)</f>
        <v>0</v>
      </c>
      <c r="K249" s="236" t="s">
        <v>1</v>
      </c>
      <c r="L249" s="241"/>
      <c r="M249" s="242" t="s">
        <v>1</v>
      </c>
      <c r="N249" s="243" t="s">
        <v>43</v>
      </c>
      <c r="O249" s="77"/>
      <c r="P249" s="189">
        <f>O249*H249</f>
        <v>0</v>
      </c>
      <c r="Q249" s="189">
        <v>0.14099999999999999</v>
      </c>
      <c r="R249" s="189">
        <f>Q249*H249</f>
        <v>0.42299999999999993</v>
      </c>
      <c r="S249" s="189">
        <v>0</v>
      </c>
      <c r="T249" s="190">
        <f>S249*H249</f>
        <v>0</v>
      </c>
      <c r="U249" s="38"/>
      <c r="V249" s="38"/>
      <c r="W249" s="38"/>
      <c r="X249" s="38"/>
      <c r="Y249" s="38"/>
      <c r="Z249" s="38"/>
      <c r="AA249" s="38"/>
      <c r="AB249" s="38"/>
      <c r="AC249" s="38"/>
      <c r="AD249" s="38"/>
      <c r="AE249" s="38"/>
      <c r="AR249" s="191" t="s">
        <v>612</v>
      </c>
      <c r="AT249" s="191" t="s">
        <v>2002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296</v>
      </c>
      <c r="BM249" s="191" t="s">
        <v>4522</v>
      </c>
    </row>
    <row r="250" s="2" customFormat="1">
      <c r="A250" s="38"/>
      <c r="B250" s="39"/>
      <c r="C250" s="38"/>
      <c r="D250" s="193" t="s">
        <v>227</v>
      </c>
      <c r="E250" s="38"/>
      <c r="F250" s="194" t="s">
        <v>4523</v>
      </c>
      <c r="G250" s="38"/>
      <c r="H250" s="38"/>
      <c r="I250" s="195"/>
      <c r="J250" s="38"/>
      <c r="K250" s="38"/>
      <c r="L250" s="39"/>
      <c r="M250" s="196"/>
      <c r="N250" s="197"/>
      <c r="O250" s="77"/>
      <c r="P250" s="77"/>
      <c r="Q250" s="77"/>
      <c r="R250" s="77"/>
      <c r="S250" s="77"/>
      <c r="T250" s="78"/>
      <c r="U250" s="38"/>
      <c r="V250" s="38"/>
      <c r="W250" s="38"/>
      <c r="X250" s="38"/>
      <c r="Y250" s="38"/>
      <c r="Z250" s="38"/>
      <c r="AA250" s="38"/>
      <c r="AB250" s="38"/>
      <c r="AC250" s="38"/>
      <c r="AD250" s="38"/>
      <c r="AE250" s="38"/>
      <c r="AT250" s="19" t="s">
        <v>227</v>
      </c>
      <c r="AU250" s="19" t="s">
        <v>87</v>
      </c>
    </row>
    <row r="251" s="2" customFormat="1" ht="16.5" customHeight="1">
      <c r="A251" s="38"/>
      <c r="B251" s="179"/>
      <c r="C251" s="234" t="s">
        <v>728</v>
      </c>
      <c r="D251" s="234" t="s">
        <v>2002</v>
      </c>
      <c r="E251" s="235" t="s">
        <v>4524</v>
      </c>
      <c r="F251" s="236" t="s">
        <v>4525</v>
      </c>
      <c r="G251" s="237" t="s">
        <v>499</v>
      </c>
      <c r="H251" s="238">
        <v>6</v>
      </c>
      <c r="I251" s="239"/>
      <c r="J251" s="240">
        <f>ROUND(I251*H251,2)</f>
        <v>0</v>
      </c>
      <c r="K251" s="236" t="s">
        <v>1</v>
      </c>
      <c r="L251" s="241"/>
      <c r="M251" s="242" t="s">
        <v>1</v>
      </c>
      <c r="N251" s="243" t="s">
        <v>43</v>
      </c>
      <c r="O251" s="77"/>
      <c r="P251" s="189">
        <f>O251*H251</f>
        <v>0</v>
      </c>
      <c r="Q251" s="189">
        <v>0.14099999999999999</v>
      </c>
      <c r="R251" s="189">
        <f>Q251*H251</f>
        <v>0.84599999999999986</v>
      </c>
      <c r="S251" s="189">
        <v>0</v>
      </c>
      <c r="T251" s="190">
        <f>S251*H251</f>
        <v>0</v>
      </c>
      <c r="U251" s="38"/>
      <c r="V251" s="38"/>
      <c r="W251" s="38"/>
      <c r="X251" s="38"/>
      <c r="Y251" s="38"/>
      <c r="Z251" s="38"/>
      <c r="AA251" s="38"/>
      <c r="AB251" s="38"/>
      <c r="AC251" s="38"/>
      <c r="AD251" s="38"/>
      <c r="AE251" s="38"/>
      <c r="AR251" s="191" t="s">
        <v>612</v>
      </c>
      <c r="AT251" s="191" t="s">
        <v>2002</v>
      </c>
      <c r="AU251" s="191" t="s">
        <v>87</v>
      </c>
      <c r="AY251" s="19" t="s">
        <v>219</v>
      </c>
      <c r="BE251" s="192">
        <f>IF(N251="základní",J251,0)</f>
        <v>0</v>
      </c>
      <c r="BF251" s="192">
        <f>IF(N251="snížená",J251,0)</f>
        <v>0</v>
      </c>
      <c r="BG251" s="192">
        <f>IF(N251="zákl. přenesená",J251,0)</f>
        <v>0</v>
      </c>
      <c r="BH251" s="192">
        <f>IF(N251="sníž. přenesená",J251,0)</f>
        <v>0</v>
      </c>
      <c r="BI251" s="192">
        <f>IF(N251="nulová",J251,0)</f>
        <v>0</v>
      </c>
      <c r="BJ251" s="19" t="s">
        <v>85</v>
      </c>
      <c r="BK251" s="192">
        <f>ROUND(I251*H251,2)</f>
        <v>0</v>
      </c>
      <c r="BL251" s="19" t="s">
        <v>296</v>
      </c>
      <c r="BM251" s="191" t="s">
        <v>4526</v>
      </c>
    </row>
    <row r="252" s="2" customFormat="1">
      <c r="A252" s="38"/>
      <c r="B252" s="39"/>
      <c r="C252" s="38"/>
      <c r="D252" s="193" t="s">
        <v>227</v>
      </c>
      <c r="E252" s="38"/>
      <c r="F252" s="194" t="s">
        <v>4527</v>
      </c>
      <c r="G252" s="38"/>
      <c r="H252" s="38"/>
      <c r="I252" s="195"/>
      <c r="J252" s="38"/>
      <c r="K252" s="38"/>
      <c r="L252" s="39"/>
      <c r="M252" s="196"/>
      <c r="N252" s="197"/>
      <c r="O252" s="77"/>
      <c r="P252" s="77"/>
      <c r="Q252" s="77"/>
      <c r="R252" s="77"/>
      <c r="S252" s="77"/>
      <c r="T252" s="78"/>
      <c r="U252" s="38"/>
      <c r="V252" s="38"/>
      <c r="W252" s="38"/>
      <c r="X252" s="38"/>
      <c r="Y252" s="38"/>
      <c r="Z252" s="38"/>
      <c r="AA252" s="38"/>
      <c r="AB252" s="38"/>
      <c r="AC252" s="38"/>
      <c r="AD252" s="38"/>
      <c r="AE252" s="38"/>
      <c r="AT252" s="19" t="s">
        <v>227</v>
      </c>
      <c r="AU252" s="19" t="s">
        <v>87</v>
      </c>
    </row>
    <row r="253" s="2" customFormat="1" ht="16.5" customHeight="1">
      <c r="A253" s="38"/>
      <c r="B253" s="179"/>
      <c r="C253" s="234" t="s">
        <v>477</v>
      </c>
      <c r="D253" s="234" t="s">
        <v>2002</v>
      </c>
      <c r="E253" s="235" t="s">
        <v>4528</v>
      </c>
      <c r="F253" s="236" t="s">
        <v>4529</v>
      </c>
      <c r="G253" s="237" t="s">
        <v>499</v>
      </c>
      <c r="H253" s="238">
        <v>6</v>
      </c>
      <c r="I253" s="239"/>
      <c r="J253" s="240">
        <f>ROUND(I253*H253,2)</f>
        <v>0</v>
      </c>
      <c r="K253" s="236" t="s">
        <v>1</v>
      </c>
      <c r="L253" s="241"/>
      <c r="M253" s="242" t="s">
        <v>1</v>
      </c>
      <c r="N253" s="243" t="s">
        <v>43</v>
      </c>
      <c r="O253" s="77"/>
      <c r="P253" s="189">
        <f>O253*H253</f>
        <v>0</v>
      </c>
      <c r="Q253" s="189">
        <v>0.14099999999999999</v>
      </c>
      <c r="R253" s="189">
        <f>Q253*H253</f>
        <v>0.84599999999999986</v>
      </c>
      <c r="S253" s="189">
        <v>0</v>
      </c>
      <c r="T253" s="190">
        <f>S253*H253</f>
        <v>0</v>
      </c>
      <c r="U253" s="38"/>
      <c r="V253" s="38"/>
      <c r="W253" s="38"/>
      <c r="X253" s="38"/>
      <c r="Y253" s="38"/>
      <c r="Z253" s="38"/>
      <c r="AA253" s="38"/>
      <c r="AB253" s="38"/>
      <c r="AC253" s="38"/>
      <c r="AD253" s="38"/>
      <c r="AE253" s="38"/>
      <c r="AR253" s="191" t="s">
        <v>612</v>
      </c>
      <c r="AT253" s="191" t="s">
        <v>2002</v>
      </c>
      <c r="AU253" s="191" t="s">
        <v>87</v>
      </c>
      <c r="AY253" s="19" t="s">
        <v>219</v>
      </c>
      <c r="BE253" s="192">
        <f>IF(N253="základní",J253,0)</f>
        <v>0</v>
      </c>
      <c r="BF253" s="192">
        <f>IF(N253="snížená",J253,0)</f>
        <v>0</v>
      </c>
      <c r="BG253" s="192">
        <f>IF(N253="zákl. přenesená",J253,0)</f>
        <v>0</v>
      </c>
      <c r="BH253" s="192">
        <f>IF(N253="sníž. přenesená",J253,0)</f>
        <v>0</v>
      </c>
      <c r="BI253" s="192">
        <f>IF(N253="nulová",J253,0)</f>
        <v>0</v>
      </c>
      <c r="BJ253" s="19" t="s">
        <v>85</v>
      </c>
      <c r="BK253" s="192">
        <f>ROUND(I253*H253,2)</f>
        <v>0</v>
      </c>
      <c r="BL253" s="19" t="s">
        <v>296</v>
      </c>
      <c r="BM253" s="191" t="s">
        <v>4530</v>
      </c>
    </row>
    <row r="254" s="2" customFormat="1">
      <c r="A254" s="38"/>
      <c r="B254" s="39"/>
      <c r="C254" s="38"/>
      <c r="D254" s="193" t="s">
        <v>227</v>
      </c>
      <c r="E254" s="38"/>
      <c r="F254" s="194" t="s">
        <v>4531</v>
      </c>
      <c r="G254" s="38"/>
      <c r="H254" s="38"/>
      <c r="I254" s="195"/>
      <c r="J254" s="38"/>
      <c r="K254" s="38"/>
      <c r="L254" s="39"/>
      <c r="M254" s="196"/>
      <c r="N254" s="197"/>
      <c r="O254" s="77"/>
      <c r="P254" s="77"/>
      <c r="Q254" s="77"/>
      <c r="R254" s="77"/>
      <c r="S254" s="77"/>
      <c r="T254" s="78"/>
      <c r="U254" s="38"/>
      <c r="V254" s="38"/>
      <c r="W254" s="38"/>
      <c r="X254" s="38"/>
      <c r="Y254" s="38"/>
      <c r="Z254" s="38"/>
      <c r="AA254" s="38"/>
      <c r="AB254" s="38"/>
      <c r="AC254" s="38"/>
      <c r="AD254" s="38"/>
      <c r="AE254" s="38"/>
      <c r="AT254" s="19" t="s">
        <v>227</v>
      </c>
      <c r="AU254" s="19" t="s">
        <v>87</v>
      </c>
    </row>
    <row r="255" s="2" customFormat="1">
      <c r="A255" s="38"/>
      <c r="B255" s="179"/>
      <c r="C255" s="234" t="s">
        <v>740</v>
      </c>
      <c r="D255" s="234" t="s">
        <v>2002</v>
      </c>
      <c r="E255" s="235" t="s">
        <v>4532</v>
      </c>
      <c r="F255" s="236" t="s">
        <v>4533</v>
      </c>
      <c r="G255" s="237" t="s">
        <v>499</v>
      </c>
      <c r="H255" s="238">
        <v>6</v>
      </c>
      <c r="I255" s="239"/>
      <c r="J255" s="240">
        <f>ROUND(I255*H255,2)</f>
        <v>0</v>
      </c>
      <c r="K255" s="236" t="s">
        <v>1</v>
      </c>
      <c r="L255" s="241"/>
      <c r="M255" s="242" t="s">
        <v>1</v>
      </c>
      <c r="N255" s="243" t="s">
        <v>43</v>
      </c>
      <c r="O255" s="77"/>
      <c r="P255" s="189">
        <f>O255*H255</f>
        <v>0</v>
      </c>
      <c r="Q255" s="189">
        <v>0.14099999999999999</v>
      </c>
      <c r="R255" s="189">
        <f>Q255*H255</f>
        <v>0.84599999999999986</v>
      </c>
      <c r="S255" s="189">
        <v>0</v>
      </c>
      <c r="T255" s="190">
        <f>S255*H255</f>
        <v>0</v>
      </c>
      <c r="U255" s="38"/>
      <c r="V255" s="38"/>
      <c r="W255" s="38"/>
      <c r="X255" s="38"/>
      <c r="Y255" s="38"/>
      <c r="Z255" s="38"/>
      <c r="AA255" s="38"/>
      <c r="AB255" s="38"/>
      <c r="AC255" s="38"/>
      <c r="AD255" s="38"/>
      <c r="AE255" s="38"/>
      <c r="AR255" s="191" t="s">
        <v>612</v>
      </c>
      <c r="AT255" s="191" t="s">
        <v>2002</v>
      </c>
      <c r="AU255" s="191" t="s">
        <v>87</v>
      </c>
      <c r="AY255" s="19" t="s">
        <v>219</v>
      </c>
      <c r="BE255" s="192">
        <f>IF(N255="základní",J255,0)</f>
        <v>0</v>
      </c>
      <c r="BF255" s="192">
        <f>IF(N255="snížená",J255,0)</f>
        <v>0</v>
      </c>
      <c r="BG255" s="192">
        <f>IF(N255="zákl. přenesená",J255,0)</f>
        <v>0</v>
      </c>
      <c r="BH255" s="192">
        <f>IF(N255="sníž. přenesená",J255,0)</f>
        <v>0</v>
      </c>
      <c r="BI255" s="192">
        <f>IF(N255="nulová",J255,0)</f>
        <v>0</v>
      </c>
      <c r="BJ255" s="19" t="s">
        <v>85</v>
      </c>
      <c r="BK255" s="192">
        <f>ROUND(I255*H255,2)</f>
        <v>0</v>
      </c>
      <c r="BL255" s="19" t="s">
        <v>296</v>
      </c>
      <c r="BM255" s="191" t="s">
        <v>4534</v>
      </c>
    </row>
    <row r="256" s="2" customFormat="1">
      <c r="A256" s="38"/>
      <c r="B256" s="39"/>
      <c r="C256" s="38"/>
      <c r="D256" s="193" t="s">
        <v>227</v>
      </c>
      <c r="E256" s="38"/>
      <c r="F256" s="194" t="s">
        <v>4535</v>
      </c>
      <c r="G256" s="38"/>
      <c r="H256" s="38"/>
      <c r="I256" s="195"/>
      <c r="J256" s="38"/>
      <c r="K256" s="38"/>
      <c r="L256" s="39"/>
      <c r="M256" s="196"/>
      <c r="N256" s="197"/>
      <c r="O256" s="77"/>
      <c r="P256" s="77"/>
      <c r="Q256" s="77"/>
      <c r="R256" s="77"/>
      <c r="S256" s="77"/>
      <c r="T256" s="78"/>
      <c r="U256" s="38"/>
      <c r="V256" s="38"/>
      <c r="W256" s="38"/>
      <c r="X256" s="38"/>
      <c r="Y256" s="38"/>
      <c r="Z256" s="38"/>
      <c r="AA256" s="38"/>
      <c r="AB256" s="38"/>
      <c r="AC256" s="38"/>
      <c r="AD256" s="38"/>
      <c r="AE256" s="38"/>
      <c r="AT256" s="19" t="s">
        <v>227</v>
      </c>
      <c r="AU256" s="19" t="s">
        <v>87</v>
      </c>
    </row>
    <row r="257" s="2" customFormat="1" ht="16.5" customHeight="1">
      <c r="A257" s="38"/>
      <c r="B257" s="179"/>
      <c r="C257" s="234" t="s">
        <v>746</v>
      </c>
      <c r="D257" s="234" t="s">
        <v>2002</v>
      </c>
      <c r="E257" s="235" t="s">
        <v>4536</v>
      </c>
      <c r="F257" s="236" t="s">
        <v>4537</v>
      </c>
      <c r="G257" s="237" t="s">
        <v>499</v>
      </c>
      <c r="H257" s="238">
        <v>1</v>
      </c>
      <c r="I257" s="239"/>
      <c r="J257" s="240">
        <f>ROUND(I257*H257,2)</f>
        <v>0</v>
      </c>
      <c r="K257" s="236" t="s">
        <v>1</v>
      </c>
      <c r="L257" s="241"/>
      <c r="M257" s="242" t="s">
        <v>1</v>
      </c>
      <c r="N257" s="243" t="s">
        <v>43</v>
      </c>
      <c r="O257" s="77"/>
      <c r="P257" s="189">
        <f>O257*H257</f>
        <v>0</v>
      </c>
      <c r="Q257" s="189">
        <v>0.14099999999999999</v>
      </c>
      <c r="R257" s="189">
        <f>Q257*H257</f>
        <v>0.14099999999999999</v>
      </c>
      <c r="S257" s="189">
        <v>0</v>
      </c>
      <c r="T257" s="190">
        <f>S257*H257</f>
        <v>0</v>
      </c>
      <c r="U257" s="38"/>
      <c r="V257" s="38"/>
      <c r="W257" s="38"/>
      <c r="X257" s="38"/>
      <c r="Y257" s="38"/>
      <c r="Z257" s="38"/>
      <c r="AA257" s="38"/>
      <c r="AB257" s="38"/>
      <c r="AC257" s="38"/>
      <c r="AD257" s="38"/>
      <c r="AE257" s="38"/>
      <c r="AR257" s="191" t="s">
        <v>612</v>
      </c>
      <c r="AT257" s="191" t="s">
        <v>2002</v>
      </c>
      <c r="AU257" s="191" t="s">
        <v>87</v>
      </c>
      <c r="AY257" s="19" t="s">
        <v>219</v>
      </c>
      <c r="BE257" s="192">
        <f>IF(N257="základní",J257,0)</f>
        <v>0</v>
      </c>
      <c r="BF257" s="192">
        <f>IF(N257="snížená",J257,0)</f>
        <v>0</v>
      </c>
      <c r="BG257" s="192">
        <f>IF(N257="zákl. přenesená",J257,0)</f>
        <v>0</v>
      </c>
      <c r="BH257" s="192">
        <f>IF(N257="sníž. přenesená",J257,0)</f>
        <v>0</v>
      </c>
      <c r="BI257" s="192">
        <f>IF(N257="nulová",J257,0)</f>
        <v>0</v>
      </c>
      <c r="BJ257" s="19" t="s">
        <v>85</v>
      </c>
      <c r="BK257" s="192">
        <f>ROUND(I257*H257,2)</f>
        <v>0</v>
      </c>
      <c r="BL257" s="19" t="s">
        <v>296</v>
      </c>
      <c r="BM257" s="191" t="s">
        <v>4538</v>
      </c>
    </row>
    <row r="258" s="2" customFormat="1">
      <c r="A258" s="38"/>
      <c r="B258" s="39"/>
      <c r="C258" s="38"/>
      <c r="D258" s="193" t="s">
        <v>227</v>
      </c>
      <c r="E258" s="38"/>
      <c r="F258" s="194" t="s">
        <v>4539</v>
      </c>
      <c r="G258" s="38"/>
      <c r="H258" s="38"/>
      <c r="I258" s="195"/>
      <c r="J258" s="38"/>
      <c r="K258" s="38"/>
      <c r="L258" s="39"/>
      <c r="M258" s="196"/>
      <c r="N258" s="197"/>
      <c r="O258" s="77"/>
      <c r="P258" s="77"/>
      <c r="Q258" s="77"/>
      <c r="R258" s="77"/>
      <c r="S258" s="77"/>
      <c r="T258" s="78"/>
      <c r="U258" s="38"/>
      <c r="V258" s="38"/>
      <c r="W258" s="38"/>
      <c r="X258" s="38"/>
      <c r="Y258" s="38"/>
      <c r="Z258" s="38"/>
      <c r="AA258" s="38"/>
      <c r="AB258" s="38"/>
      <c r="AC258" s="38"/>
      <c r="AD258" s="38"/>
      <c r="AE258" s="38"/>
      <c r="AT258" s="19" t="s">
        <v>227</v>
      </c>
      <c r="AU258" s="19" t="s">
        <v>87</v>
      </c>
    </row>
    <row r="259" s="2" customFormat="1">
      <c r="A259" s="38"/>
      <c r="B259" s="179"/>
      <c r="C259" s="234" t="s">
        <v>753</v>
      </c>
      <c r="D259" s="234" t="s">
        <v>2002</v>
      </c>
      <c r="E259" s="235" t="s">
        <v>4540</v>
      </c>
      <c r="F259" s="236" t="s">
        <v>4541</v>
      </c>
      <c r="G259" s="237" t="s">
        <v>499</v>
      </c>
      <c r="H259" s="238">
        <v>1</v>
      </c>
      <c r="I259" s="239"/>
      <c r="J259" s="240">
        <f>ROUND(I259*H259,2)</f>
        <v>0</v>
      </c>
      <c r="K259" s="236" t="s">
        <v>1</v>
      </c>
      <c r="L259" s="241"/>
      <c r="M259" s="242" t="s">
        <v>1</v>
      </c>
      <c r="N259" s="243" t="s">
        <v>43</v>
      </c>
      <c r="O259" s="77"/>
      <c r="P259" s="189">
        <f>O259*H259</f>
        <v>0</v>
      </c>
      <c r="Q259" s="189">
        <v>0.14099999999999999</v>
      </c>
      <c r="R259" s="189">
        <f>Q259*H259</f>
        <v>0.14099999999999999</v>
      </c>
      <c r="S259" s="189">
        <v>0</v>
      </c>
      <c r="T259" s="190">
        <f>S259*H259</f>
        <v>0</v>
      </c>
      <c r="U259" s="38"/>
      <c r="V259" s="38"/>
      <c r="W259" s="38"/>
      <c r="X259" s="38"/>
      <c r="Y259" s="38"/>
      <c r="Z259" s="38"/>
      <c r="AA259" s="38"/>
      <c r="AB259" s="38"/>
      <c r="AC259" s="38"/>
      <c r="AD259" s="38"/>
      <c r="AE259" s="38"/>
      <c r="AR259" s="191" t="s">
        <v>612</v>
      </c>
      <c r="AT259" s="191" t="s">
        <v>2002</v>
      </c>
      <c r="AU259" s="191" t="s">
        <v>87</v>
      </c>
      <c r="AY259" s="19" t="s">
        <v>219</v>
      </c>
      <c r="BE259" s="192">
        <f>IF(N259="základní",J259,0)</f>
        <v>0</v>
      </c>
      <c r="BF259" s="192">
        <f>IF(N259="snížená",J259,0)</f>
        <v>0</v>
      </c>
      <c r="BG259" s="192">
        <f>IF(N259="zákl. přenesená",J259,0)</f>
        <v>0</v>
      </c>
      <c r="BH259" s="192">
        <f>IF(N259="sníž. přenesená",J259,0)</f>
        <v>0</v>
      </c>
      <c r="BI259" s="192">
        <f>IF(N259="nulová",J259,0)</f>
        <v>0</v>
      </c>
      <c r="BJ259" s="19" t="s">
        <v>85</v>
      </c>
      <c r="BK259" s="192">
        <f>ROUND(I259*H259,2)</f>
        <v>0</v>
      </c>
      <c r="BL259" s="19" t="s">
        <v>296</v>
      </c>
      <c r="BM259" s="191" t="s">
        <v>4542</v>
      </c>
    </row>
    <row r="260" s="2" customFormat="1">
      <c r="A260" s="38"/>
      <c r="B260" s="39"/>
      <c r="C260" s="38"/>
      <c r="D260" s="193" t="s">
        <v>227</v>
      </c>
      <c r="E260" s="38"/>
      <c r="F260" s="194" t="s">
        <v>4543</v>
      </c>
      <c r="G260" s="38"/>
      <c r="H260" s="38"/>
      <c r="I260" s="195"/>
      <c r="J260" s="38"/>
      <c r="K260" s="38"/>
      <c r="L260" s="39"/>
      <c r="M260" s="196"/>
      <c r="N260" s="197"/>
      <c r="O260" s="77"/>
      <c r="P260" s="77"/>
      <c r="Q260" s="77"/>
      <c r="R260" s="77"/>
      <c r="S260" s="77"/>
      <c r="T260" s="78"/>
      <c r="U260" s="38"/>
      <c r="V260" s="38"/>
      <c r="W260" s="38"/>
      <c r="X260" s="38"/>
      <c r="Y260" s="38"/>
      <c r="Z260" s="38"/>
      <c r="AA260" s="38"/>
      <c r="AB260" s="38"/>
      <c r="AC260" s="38"/>
      <c r="AD260" s="38"/>
      <c r="AE260" s="38"/>
      <c r="AT260" s="19" t="s">
        <v>227</v>
      </c>
      <c r="AU260" s="19" t="s">
        <v>87</v>
      </c>
    </row>
    <row r="261" s="2" customFormat="1" ht="21.75" customHeight="1">
      <c r="A261" s="38"/>
      <c r="B261" s="179"/>
      <c r="C261" s="234" t="s">
        <v>762</v>
      </c>
      <c r="D261" s="234" t="s">
        <v>2002</v>
      </c>
      <c r="E261" s="235" t="s">
        <v>4544</v>
      </c>
      <c r="F261" s="236" t="s">
        <v>4545</v>
      </c>
      <c r="G261" s="237" t="s">
        <v>499</v>
      </c>
      <c r="H261" s="238">
        <v>10</v>
      </c>
      <c r="I261" s="239"/>
      <c r="J261" s="240">
        <f>ROUND(I261*H261,2)</f>
        <v>0</v>
      </c>
      <c r="K261" s="236" t="s">
        <v>1</v>
      </c>
      <c r="L261" s="241"/>
      <c r="M261" s="242" t="s">
        <v>1</v>
      </c>
      <c r="N261" s="243" t="s">
        <v>43</v>
      </c>
      <c r="O261" s="77"/>
      <c r="P261" s="189">
        <f>O261*H261</f>
        <v>0</v>
      </c>
      <c r="Q261" s="189">
        <v>0.14099999999999999</v>
      </c>
      <c r="R261" s="189">
        <f>Q261*H261</f>
        <v>1.4099999999999999</v>
      </c>
      <c r="S261" s="189">
        <v>0</v>
      </c>
      <c r="T261" s="190">
        <f>S261*H261</f>
        <v>0</v>
      </c>
      <c r="U261" s="38"/>
      <c r="V261" s="38"/>
      <c r="W261" s="38"/>
      <c r="X261" s="38"/>
      <c r="Y261" s="38"/>
      <c r="Z261" s="38"/>
      <c r="AA261" s="38"/>
      <c r="AB261" s="38"/>
      <c r="AC261" s="38"/>
      <c r="AD261" s="38"/>
      <c r="AE261" s="38"/>
      <c r="AR261" s="191" t="s">
        <v>612</v>
      </c>
      <c r="AT261" s="191" t="s">
        <v>2002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296</v>
      </c>
      <c r="BM261" s="191" t="s">
        <v>4546</v>
      </c>
    </row>
    <row r="262" s="2" customFormat="1">
      <c r="A262" s="38"/>
      <c r="B262" s="39"/>
      <c r="C262" s="38"/>
      <c r="D262" s="193" t="s">
        <v>227</v>
      </c>
      <c r="E262" s="38"/>
      <c r="F262" s="194" t="s">
        <v>4547</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2" customFormat="1" ht="16.5" customHeight="1">
      <c r="A263" s="38"/>
      <c r="B263" s="179"/>
      <c r="C263" s="180" t="s">
        <v>769</v>
      </c>
      <c r="D263" s="180" t="s">
        <v>222</v>
      </c>
      <c r="E263" s="181" t="s">
        <v>4548</v>
      </c>
      <c r="F263" s="182" t="s">
        <v>4549</v>
      </c>
      <c r="G263" s="183" t="s">
        <v>323</v>
      </c>
      <c r="H263" s="184">
        <v>1</v>
      </c>
      <c r="I263" s="185"/>
      <c r="J263" s="186">
        <f>ROUND(I263*H263,2)</f>
        <v>0</v>
      </c>
      <c r="K263" s="182" t="s">
        <v>1</v>
      </c>
      <c r="L263" s="39"/>
      <c r="M263" s="187" t="s">
        <v>1</v>
      </c>
      <c r="N263" s="188" t="s">
        <v>43</v>
      </c>
      <c r="O263" s="77"/>
      <c r="P263" s="189">
        <f>O263*H263</f>
        <v>0</v>
      </c>
      <c r="Q263" s="189">
        <v>0.0026099999999999999</v>
      </c>
      <c r="R263" s="189">
        <f>Q263*H263</f>
        <v>0.0026099999999999999</v>
      </c>
      <c r="S263" s="189">
        <v>0</v>
      </c>
      <c r="T263" s="190">
        <f>S263*H263</f>
        <v>0</v>
      </c>
      <c r="U263" s="38"/>
      <c r="V263" s="38"/>
      <c r="W263" s="38"/>
      <c r="X263" s="38"/>
      <c r="Y263" s="38"/>
      <c r="Z263" s="38"/>
      <c r="AA263" s="38"/>
      <c r="AB263" s="38"/>
      <c r="AC263" s="38"/>
      <c r="AD263" s="38"/>
      <c r="AE263" s="38"/>
      <c r="AR263" s="191" t="s">
        <v>296</v>
      </c>
      <c r="AT263" s="191" t="s">
        <v>222</v>
      </c>
      <c r="AU263" s="191" t="s">
        <v>87</v>
      </c>
      <c r="AY263" s="19" t="s">
        <v>219</v>
      </c>
      <c r="BE263" s="192">
        <f>IF(N263="základní",J263,0)</f>
        <v>0</v>
      </c>
      <c r="BF263" s="192">
        <f>IF(N263="snížená",J263,0)</f>
        <v>0</v>
      </c>
      <c r="BG263" s="192">
        <f>IF(N263="zákl. přenesená",J263,0)</f>
        <v>0</v>
      </c>
      <c r="BH263" s="192">
        <f>IF(N263="sníž. přenesená",J263,0)</f>
        <v>0</v>
      </c>
      <c r="BI263" s="192">
        <f>IF(N263="nulová",J263,0)</f>
        <v>0</v>
      </c>
      <c r="BJ263" s="19" t="s">
        <v>85</v>
      </c>
      <c r="BK263" s="192">
        <f>ROUND(I263*H263,2)</f>
        <v>0</v>
      </c>
      <c r="BL263" s="19" t="s">
        <v>296</v>
      </c>
      <c r="BM263" s="191" t="s">
        <v>4550</v>
      </c>
    </row>
    <row r="264" s="2" customFormat="1">
      <c r="A264" s="38"/>
      <c r="B264" s="39"/>
      <c r="C264" s="38"/>
      <c r="D264" s="193" t="s">
        <v>227</v>
      </c>
      <c r="E264" s="38"/>
      <c r="F264" s="194" t="s">
        <v>4551</v>
      </c>
      <c r="G264" s="38"/>
      <c r="H264" s="38"/>
      <c r="I264" s="195"/>
      <c r="J264" s="38"/>
      <c r="K264" s="38"/>
      <c r="L264" s="39"/>
      <c r="M264" s="196"/>
      <c r="N264" s="197"/>
      <c r="O264" s="77"/>
      <c r="P264" s="77"/>
      <c r="Q264" s="77"/>
      <c r="R264" s="77"/>
      <c r="S264" s="77"/>
      <c r="T264" s="78"/>
      <c r="U264" s="38"/>
      <c r="V264" s="38"/>
      <c r="W264" s="38"/>
      <c r="X264" s="38"/>
      <c r="Y264" s="38"/>
      <c r="Z264" s="38"/>
      <c r="AA264" s="38"/>
      <c r="AB264" s="38"/>
      <c r="AC264" s="38"/>
      <c r="AD264" s="38"/>
      <c r="AE264" s="38"/>
      <c r="AT264" s="19" t="s">
        <v>227</v>
      </c>
      <c r="AU264" s="19" t="s">
        <v>87</v>
      </c>
    </row>
    <row r="265" s="2" customFormat="1" ht="16.5" customHeight="1">
      <c r="A265" s="38"/>
      <c r="B265" s="179"/>
      <c r="C265" s="234" t="s">
        <v>780</v>
      </c>
      <c r="D265" s="234" t="s">
        <v>2002</v>
      </c>
      <c r="E265" s="235" t="s">
        <v>4552</v>
      </c>
      <c r="F265" s="236" t="s">
        <v>4553</v>
      </c>
      <c r="G265" s="237" t="s">
        <v>499</v>
      </c>
      <c r="H265" s="238">
        <v>1</v>
      </c>
      <c r="I265" s="239"/>
      <c r="J265" s="240">
        <f>ROUND(I265*H265,2)</f>
        <v>0</v>
      </c>
      <c r="K265" s="236" t="s">
        <v>1</v>
      </c>
      <c r="L265" s="241"/>
      <c r="M265" s="242" t="s">
        <v>1</v>
      </c>
      <c r="N265" s="243" t="s">
        <v>43</v>
      </c>
      <c r="O265" s="77"/>
      <c r="P265" s="189">
        <f>O265*H265</f>
        <v>0</v>
      </c>
      <c r="Q265" s="189">
        <v>0.14099999999999999</v>
      </c>
      <c r="R265" s="189">
        <f>Q265*H265</f>
        <v>0.14099999999999999</v>
      </c>
      <c r="S265" s="189">
        <v>0</v>
      </c>
      <c r="T265" s="190">
        <f>S265*H265</f>
        <v>0</v>
      </c>
      <c r="U265" s="38"/>
      <c r="V265" s="38"/>
      <c r="W265" s="38"/>
      <c r="X265" s="38"/>
      <c r="Y265" s="38"/>
      <c r="Z265" s="38"/>
      <c r="AA265" s="38"/>
      <c r="AB265" s="38"/>
      <c r="AC265" s="38"/>
      <c r="AD265" s="38"/>
      <c r="AE265" s="38"/>
      <c r="AR265" s="191" t="s">
        <v>612</v>
      </c>
      <c r="AT265" s="191" t="s">
        <v>2002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296</v>
      </c>
      <c r="BM265" s="191" t="s">
        <v>4554</v>
      </c>
    </row>
    <row r="266" s="2" customFormat="1">
      <c r="A266" s="38"/>
      <c r="B266" s="39"/>
      <c r="C266" s="38"/>
      <c r="D266" s="193" t="s">
        <v>227</v>
      </c>
      <c r="E266" s="38"/>
      <c r="F266" s="194" t="s">
        <v>4553</v>
      </c>
      <c r="G266" s="38"/>
      <c r="H266" s="38"/>
      <c r="I266" s="195"/>
      <c r="J266" s="38"/>
      <c r="K266" s="38"/>
      <c r="L266" s="39"/>
      <c r="M266" s="196"/>
      <c r="N266" s="197"/>
      <c r="O266" s="77"/>
      <c r="P266" s="77"/>
      <c r="Q266" s="77"/>
      <c r="R266" s="77"/>
      <c r="S266" s="77"/>
      <c r="T266" s="78"/>
      <c r="U266" s="38"/>
      <c r="V266" s="38"/>
      <c r="W266" s="38"/>
      <c r="X266" s="38"/>
      <c r="Y266" s="38"/>
      <c r="Z266" s="38"/>
      <c r="AA266" s="38"/>
      <c r="AB266" s="38"/>
      <c r="AC266" s="38"/>
      <c r="AD266" s="38"/>
      <c r="AE266" s="38"/>
      <c r="AT266" s="19" t="s">
        <v>227</v>
      </c>
      <c r="AU266" s="19" t="s">
        <v>87</v>
      </c>
    </row>
    <row r="267" s="2" customFormat="1" ht="16.5" customHeight="1">
      <c r="A267" s="38"/>
      <c r="B267" s="179"/>
      <c r="C267" s="234" t="s">
        <v>786</v>
      </c>
      <c r="D267" s="234" t="s">
        <v>2002</v>
      </c>
      <c r="E267" s="235" t="s">
        <v>4555</v>
      </c>
      <c r="F267" s="236" t="s">
        <v>4556</v>
      </c>
      <c r="G267" s="237" t="s">
        <v>499</v>
      </c>
      <c r="H267" s="238">
        <v>2</v>
      </c>
      <c r="I267" s="239"/>
      <c r="J267" s="240">
        <f>ROUND(I267*H267,2)</f>
        <v>0</v>
      </c>
      <c r="K267" s="236" t="s">
        <v>1</v>
      </c>
      <c r="L267" s="241"/>
      <c r="M267" s="242" t="s">
        <v>1</v>
      </c>
      <c r="N267" s="243" t="s">
        <v>43</v>
      </c>
      <c r="O267" s="77"/>
      <c r="P267" s="189">
        <f>O267*H267</f>
        <v>0</v>
      </c>
      <c r="Q267" s="189">
        <v>0.14099999999999999</v>
      </c>
      <c r="R267" s="189">
        <f>Q267*H267</f>
        <v>0.28199999999999997</v>
      </c>
      <c r="S267" s="189">
        <v>0</v>
      </c>
      <c r="T267" s="190">
        <f>S267*H267</f>
        <v>0</v>
      </c>
      <c r="U267" s="38"/>
      <c r="V267" s="38"/>
      <c r="W267" s="38"/>
      <c r="X267" s="38"/>
      <c r="Y267" s="38"/>
      <c r="Z267" s="38"/>
      <c r="AA267" s="38"/>
      <c r="AB267" s="38"/>
      <c r="AC267" s="38"/>
      <c r="AD267" s="38"/>
      <c r="AE267" s="38"/>
      <c r="AR267" s="191" t="s">
        <v>612</v>
      </c>
      <c r="AT267" s="191" t="s">
        <v>2002</v>
      </c>
      <c r="AU267" s="191" t="s">
        <v>87</v>
      </c>
      <c r="AY267" s="19" t="s">
        <v>219</v>
      </c>
      <c r="BE267" s="192">
        <f>IF(N267="základní",J267,0)</f>
        <v>0</v>
      </c>
      <c r="BF267" s="192">
        <f>IF(N267="snížená",J267,0)</f>
        <v>0</v>
      </c>
      <c r="BG267" s="192">
        <f>IF(N267="zákl. přenesená",J267,0)</f>
        <v>0</v>
      </c>
      <c r="BH267" s="192">
        <f>IF(N267="sníž. přenesená",J267,0)</f>
        <v>0</v>
      </c>
      <c r="BI267" s="192">
        <f>IF(N267="nulová",J267,0)</f>
        <v>0</v>
      </c>
      <c r="BJ267" s="19" t="s">
        <v>85</v>
      </c>
      <c r="BK267" s="192">
        <f>ROUND(I267*H267,2)</f>
        <v>0</v>
      </c>
      <c r="BL267" s="19" t="s">
        <v>296</v>
      </c>
      <c r="BM267" s="191" t="s">
        <v>4557</v>
      </c>
    </row>
    <row r="268" s="2" customFormat="1">
      <c r="A268" s="38"/>
      <c r="B268" s="39"/>
      <c r="C268" s="38"/>
      <c r="D268" s="193" t="s">
        <v>227</v>
      </c>
      <c r="E268" s="38"/>
      <c r="F268" s="194" t="s">
        <v>4556</v>
      </c>
      <c r="G268" s="38"/>
      <c r="H268" s="38"/>
      <c r="I268" s="195"/>
      <c r="J268" s="38"/>
      <c r="K268" s="38"/>
      <c r="L268" s="39"/>
      <c r="M268" s="196"/>
      <c r="N268" s="197"/>
      <c r="O268" s="77"/>
      <c r="P268" s="77"/>
      <c r="Q268" s="77"/>
      <c r="R268" s="77"/>
      <c r="S268" s="77"/>
      <c r="T268" s="78"/>
      <c r="U268" s="38"/>
      <c r="V268" s="38"/>
      <c r="W268" s="38"/>
      <c r="X268" s="38"/>
      <c r="Y268" s="38"/>
      <c r="Z268" s="38"/>
      <c r="AA268" s="38"/>
      <c r="AB268" s="38"/>
      <c r="AC268" s="38"/>
      <c r="AD268" s="38"/>
      <c r="AE268" s="38"/>
      <c r="AT268" s="19" t="s">
        <v>227</v>
      </c>
      <c r="AU268" s="19" t="s">
        <v>87</v>
      </c>
    </row>
    <row r="269" s="2" customFormat="1" ht="16.5" customHeight="1">
      <c r="A269" s="38"/>
      <c r="B269" s="179"/>
      <c r="C269" s="234" t="s">
        <v>806</v>
      </c>
      <c r="D269" s="234" t="s">
        <v>2002</v>
      </c>
      <c r="E269" s="235" t="s">
        <v>4558</v>
      </c>
      <c r="F269" s="236" t="s">
        <v>4559</v>
      </c>
      <c r="G269" s="237" t="s">
        <v>499</v>
      </c>
      <c r="H269" s="238">
        <v>2</v>
      </c>
      <c r="I269" s="239"/>
      <c r="J269" s="240">
        <f>ROUND(I269*H269,2)</f>
        <v>0</v>
      </c>
      <c r="K269" s="236" t="s">
        <v>1</v>
      </c>
      <c r="L269" s="241"/>
      <c r="M269" s="242" t="s">
        <v>1</v>
      </c>
      <c r="N269" s="243" t="s">
        <v>43</v>
      </c>
      <c r="O269" s="77"/>
      <c r="P269" s="189">
        <f>O269*H269</f>
        <v>0</v>
      </c>
      <c r="Q269" s="189">
        <v>0.14099999999999999</v>
      </c>
      <c r="R269" s="189">
        <f>Q269*H269</f>
        <v>0.28199999999999997</v>
      </c>
      <c r="S269" s="189">
        <v>0</v>
      </c>
      <c r="T269" s="190">
        <f>S269*H269</f>
        <v>0</v>
      </c>
      <c r="U269" s="38"/>
      <c r="V269" s="38"/>
      <c r="W269" s="38"/>
      <c r="X269" s="38"/>
      <c r="Y269" s="38"/>
      <c r="Z269" s="38"/>
      <c r="AA269" s="38"/>
      <c r="AB269" s="38"/>
      <c r="AC269" s="38"/>
      <c r="AD269" s="38"/>
      <c r="AE269" s="38"/>
      <c r="AR269" s="191" t="s">
        <v>612</v>
      </c>
      <c r="AT269" s="191" t="s">
        <v>2002</v>
      </c>
      <c r="AU269" s="191" t="s">
        <v>87</v>
      </c>
      <c r="AY269" s="19" t="s">
        <v>219</v>
      </c>
      <c r="BE269" s="192">
        <f>IF(N269="základní",J269,0)</f>
        <v>0</v>
      </c>
      <c r="BF269" s="192">
        <f>IF(N269="snížená",J269,0)</f>
        <v>0</v>
      </c>
      <c r="BG269" s="192">
        <f>IF(N269="zákl. přenesená",J269,0)</f>
        <v>0</v>
      </c>
      <c r="BH269" s="192">
        <f>IF(N269="sníž. přenesená",J269,0)</f>
        <v>0</v>
      </c>
      <c r="BI269" s="192">
        <f>IF(N269="nulová",J269,0)</f>
        <v>0</v>
      </c>
      <c r="BJ269" s="19" t="s">
        <v>85</v>
      </c>
      <c r="BK269" s="192">
        <f>ROUND(I269*H269,2)</f>
        <v>0</v>
      </c>
      <c r="BL269" s="19" t="s">
        <v>296</v>
      </c>
      <c r="BM269" s="191" t="s">
        <v>4560</v>
      </c>
    </row>
    <row r="270" s="2" customFormat="1">
      <c r="A270" s="38"/>
      <c r="B270" s="39"/>
      <c r="C270" s="38"/>
      <c r="D270" s="193" t="s">
        <v>227</v>
      </c>
      <c r="E270" s="38"/>
      <c r="F270" s="194" t="s">
        <v>4559</v>
      </c>
      <c r="G270" s="38"/>
      <c r="H270" s="38"/>
      <c r="I270" s="195"/>
      <c r="J270" s="38"/>
      <c r="K270" s="38"/>
      <c r="L270" s="39"/>
      <c r="M270" s="196"/>
      <c r="N270" s="197"/>
      <c r="O270" s="77"/>
      <c r="P270" s="77"/>
      <c r="Q270" s="77"/>
      <c r="R270" s="77"/>
      <c r="S270" s="77"/>
      <c r="T270" s="78"/>
      <c r="U270" s="38"/>
      <c r="V270" s="38"/>
      <c r="W270" s="38"/>
      <c r="X270" s="38"/>
      <c r="Y270" s="38"/>
      <c r="Z270" s="38"/>
      <c r="AA270" s="38"/>
      <c r="AB270" s="38"/>
      <c r="AC270" s="38"/>
      <c r="AD270" s="38"/>
      <c r="AE270" s="38"/>
      <c r="AT270" s="19" t="s">
        <v>227</v>
      </c>
      <c r="AU270" s="19" t="s">
        <v>87</v>
      </c>
    </row>
    <row r="271" s="2" customFormat="1" ht="16.5" customHeight="1">
      <c r="A271" s="38"/>
      <c r="B271" s="179"/>
      <c r="C271" s="234" t="s">
        <v>832</v>
      </c>
      <c r="D271" s="234" t="s">
        <v>2002</v>
      </c>
      <c r="E271" s="235" t="s">
        <v>4561</v>
      </c>
      <c r="F271" s="236" t="s">
        <v>4562</v>
      </c>
      <c r="G271" s="237" t="s">
        <v>499</v>
      </c>
      <c r="H271" s="238">
        <v>1</v>
      </c>
      <c r="I271" s="239"/>
      <c r="J271" s="240">
        <f>ROUND(I271*H271,2)</f>
        <v>0</v>
      </c>
      <c r="K271" s="236" t="s">
        <v>1</v>
      </c>
      <c r="L271" s="241"/>
      <c r="M271" s="242" t="s">
        <v>1</v>
      </c>
      <c r="N271" s="243" t="s">
        <v>43</v>
      </c>
      <c r="O271" s="77"/>
      <c r="P271" s="189">
        <f>O271*H271</f>
        <v>0</v>
      </c>
      <c r="Q271" s="189">
        <v>0.14099999999999999</v>
      </c>
      <c r="R271" s="189">
        <f>Q271*H271</f>
        <v>0.14099999999999999</v>
      </c>
      <c r="S271" s="189">
        <v>0</v>
      </c>
      <c r="T271" s="190">
        <f>S271*H271</f>
        <v>0</v>
      </c>
      <c r="U271" s="38"/>
      <c r="V271" s="38"/>
      <c r="W271" s="38"/>
      <c r="X271" s="38"/>
      <c r="Y271" s="38"/>
      <c r="Z271" s="38"/>
      <c r="AA271" s="38"/>
      <c r="AB271" s="38"/>
      <c r="AC271" s="38"/>
      <c r="AD271" s="38"/>
      <c r="AE271" s="38"/>
      <c r="AR271" s="191" t="s">
        <v>612</v>
      </c>
      <c r="AT271" s="191" t="s">
        <v>2002</v>
      </c>
      <c r="AU271" s="191" t="s">
        <v>87</v>
      </c>
      <c r="AY271" s="19" t="s">
        <v>219</v>
      </c>
      <c r="BE271" s="192">
        <f>IF(N271="základní",J271,0)</f>
        <v>0</v>
      </c>
      <c r="BF271" s="192">
        <f>IF(N271="snížená",J271,0)</f>
        <v>0</v>
      </c>
      <c r="BG271" s="192">
        <f>IF(N271="zákl. přenesená",J271,0)</f>
        <v>0</v>
      </c>
      <c r="BH271" s="192">
        <f>IF(N271="sníž. přenesená",J271,0)</f>
        <v>0</v>
      </c>
      <c r="BI271" s="192">
        <f>IF(N271="nulová",J271,0)</f>
        <v>0</v>
      </c>
      <c r="BJ271" s="19" t="s">
        <v>85</v>
      </c>
      <c r="BK271" s="192">
        <f>ROUND(I271*H271,2)</f>
        <v>0</v>
      </c>
      <c r="BL271" s="19" t="s">
        <v>296</v>
      </c>
      <c r="BM271" s="191" t="s">
        <v>4563</v>
      </c>
    </row>
    <row r="272" s="2" customFormat="1">
      <c r="A272" s="38"/>
      <c r="B272" s="39"/>
      <c r="C272" s="38"/>
      <c r="D272" s="193" t="s">
        <v>227</v>
      </c>
      <c r="E272" s="38"/>
      <c r="F272" s="194" t="s">
        <v>4562</v>
      </c>
      <c r="G272" s="38"/>
      <c r="H272" s="38"/>
      <c r="I272" s="195"/>
      <c r="J272" s="38"/>
      <c r="K272" s="38"/>
      <c r="L272" s="39"/>
      <c r="M272" s="196"/>
      <c r="N272" s="197"/>
      <c r="O272" s="77"/>
      <c r="P272" s="77"/>
      <c r="Q272" s="77"/>
      <c r="R272" s="77"/>
      <c r="S272" s="77"/>
      <c r="T272" s="78"/>
      <c r="U272" s="38"/>
      <c r="V272" s="38"/>
      <c r="W272" s="38"/>
      <c r="X272" s="38"/>
      <c r="Y272" s="38"/>
      <c r="Z272" s="38"/>
      <c r="AA272" s="38"/>
      <c r="AB272" s="38"/>
      <c r="AC272" s="38"/>
      <c r="AD272" s="38"/>
      <c r="AE272" s="38"/>
      <c r="AT272" s="19" t="s">
        <v>227</v>
      </c>
      <c r="AU272" s="19" t="s">
        <v>87</v>
      </c>
    </row>
    <row r="273" s="2" customFormat="1" ht="16.5" customHeight="1">
      <c r="A273" s="38"/>
      <c r="B273" s="179"/>
      <c r="C273" s="234" t="s">
        <v>845</v>
      </c>
      <c r="D273" s="234" t="s">
        <v>2002</v>
      </c>
      <c r="E273" s="235" t="s">
        <v>4564</v>
      </c>
      <c r="F273" s="236" t="s">
        <v>4565</v>
      </c>
      <c r="G273" s="237" t="s">
        <v>499</v>
      </c>
      <c r="H273" s="238">
        <v>1</v>
      </c>
      <c r="I273" s="239"/>
      <c r="J273" s="240">
        <f>ROUND(I273*H273,2)</f>
        <v>0</v>
      </c>
      <c r="K273" s="236" t="s">
        <v>1</v>
      </c>
      <c r="L273" s="241"/>
      <c r="M273" s="242" t="s">
        <v>1</v>
      </c>
      <c r="N273" s="243" t="s">
        <v>43</v>
      </c>
      <c r="O273" s="77"/>
      <c r="P273" s="189">
        <f>O273*H273</f>
        <v>0</v>
      </c>
      <c r="Q273" s="189">
        <v>0.14099999999999999</v>
      </c>
      <c r="R273" s="189">
        <f>Q273*H273</f>
        <v>0.14099999999999999</v>
      </c>
      <c r="S273" s="189">
        <v>0</v>
      </c>
      <c r="T273" s="190">
        <f>S273*H273</f>
        <v>0</v>
      </c>
      <c r="U273" s="38"/>
      <c r="V273" s="38"/>
      <c r="W273" s="38"/>
      <c r="X273" s="38"/>
      <c r="Y273" s="38"/>
      <c r="Z273" s="38"/>
      <c r="AA273" s="38"/>
      <c r="AB273" s="38"/>
      <c r="AC273" s="38"/>
      <c r="AD273" s="38"/>
      <c r="AE273" s="38"/>
      <c r="AR273" s="191" t="s">
        <v>612</v>
      </c>
      <c r="AT273" s="191" t="s">
        <v>2002</v>
      </c>
      <c r="AU273" s="191" t="s">
        <v>87</v>
      </c>
      <c r="AY273" s="19" t="s">
        <v>219</v>
      </c>
      <c r="BE273" s="192">
        <f>IF(N273="základní",J273,0)</f>
        <v>0</v>
      </c>
      <c r="BF273" s="192">
        <f>IF(N273="snížená",J273,0)</f>
        <v>0</v>
      </c>
      <c r="BG273" s="192">
        <f>IF(N273="zákl. přenesená",J273,0)</f>
        <v>0</v>
      </c>
      <c r="BH273" s="192">
        <f>IF(N273="sníž. přenesená",J273,0)</f>
        <v>0</v>
      </c>
      <c r="BI273" s="192">
        <f>IF(N273="nulová",J273,0)</f>
        <v>0</v>
      </c>
      <c r="BJ273" s="19" t="s">
        <v>85</v>
      </c>
      <c r="BK273" s="192">
        <f>ROUND(I273*H273,2)</f>
        <v>0</v>
      </c>
      <c r="BL273" s="19" t="s">
        <v>296</v>
      </c>
      <c r="BM273" s="191" t="s">
        <v>4566</v>
      </c>
    </row>
    <row r="274" s="2" customFormat="1">
      <c r="A274" s="38"/>
      <c r="B274" s="39"/>
      <c r="C274" s="38"/>
      <c r="D274" s="193" t="s">
        <v>227</v>
      </c>
      <c r="E274" s="38"/>
      <c r="F274" s="194" t="s">
        <v>4565</v>
      </c>
      <c r="G274" s="38"/>
      <c r="H274" s="38"/>
      <c r="I274" s="195"/>
      <c r="J274" s="38"/>
      <c r="K274" s="38"/>
      <c r="L274" s="39"/>
      <c r="M274" s="196"/>
      <c r="N274" s="197"/>
      <c r="O274" s="77"/>
      <c r="P274" s="77"/>
      <c r="Q274" s="77"/>
      <c r="R274" s="77"/>
      <c r="S274" s="77"/>
      <c r="T274" s="78"/>
      <c r="U274" s="38"/>
      <c r="V274" s="38"/>
      <c r="W274" s="38"/>
      <c r="X274" s="38"/>
      <c r="Y274" s="38"/>
      <c r="Z274" s="38"/>
      <c r="AA274" s="38"/>
      <c r="AB274" s="38"/>
      <c r="AC274" s="38"/>
      <c r="AD274" s="38"/>
      <c r="AE274" s="38"/>
      <c r="AT274" s="19" t="s">
        <v>227</v>
      </c>
      <c r="AU274" s="19" t="s">
        <v>87</v>
      </c>
    </row>
    <row r="275" s="2" customFormat="1" ht="21.75" customHeight="1">
      <c r="A275" s="38"/>
      <c r="B275" s="179"/>
      <c r="C275" s="234" t="s">
        <v>851</v>
      </c>
      <c r="D275" s="234" t="s">
        <v>2002</v>
      </c>
      <c r="E275" s="235" t="s">
        <v>4567</v>
      </c>
      <c r="F275" s="236" t="s">
        <v>4568</v>
      </c>
      <c r="G275" s="237" t="s">
        <v>499</v>
      </c>
      <c r="H275" s="238">
        <v>1</v>
      </c>
      <c r="I275" s="239"/>
      <c r="J275" s="240">
        <f>ROUND(I275*H275,2)</f>
        <v>0</v>
      </c>
      <c r="K275" s="236" t="s">
        <v>1</v>
      </c>
      <c r="L275" s="241"/>
      <c r="M275" s="242" t="s">
        <v>1</v>
      </c>
      <c r="N275" s="243" t="s">
        <v>43</v>
      </c>
      <c r="O275" s="77"/>
      <c r="P275" s="189">
        <f>O275*H275</f>
        <v>0</v>
      </c>
      <c r="Q275" s="189">
        <v>0.14099999999999999</v>
      </c>
      <c r="R275" s="189">
        <f>Q275*H275</f>
        <v>0.14099999999999999</v>
      </c>
      <c r="S275" s="189">
        <v>0</v>
      </c>
      <c r="T275" s="190">
        <f>S275*H275</f>
        <v>0</v>
      </c>
      <c r="U275" s="38"/>
      <c r="V275" s="38"/>
      <c r="W275" s="38"/>
      <c r="X275" s="38"/>
      <c r="Y275" s="38"/>
      <c r="Z275" s="38"/>
      <c r="AA275" s="38"/>
      <c r="AB275" s="38"/>
      <c r="AC275" s="38"/>
      <c r="AD275" s="38"/>
      <c r="AE275" s="38"/>
      <c r="AR275" s="191" t="s">
        <v>612</v>
      </c>
      <c r="AT275" s="191" t="s">
        <v>2002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296</v>
      </c>
      <c r="BM275" s="191" t="s">
        <v>4569</v>
      </c>
    </row>
    <row r="276" s="2" customFormat="1">
      <c r="A276" s="38"/>
      <c r="B276" s="39"/>
      <c r="C276" s="38"/>
      <c r="D276" s="193" t="s">
        <v>227</v>
      </c>
      <c r="E276" s="38"/>
      <c r="F276" s="194" t="s">
        <v>4568</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2" customFormat="1" ht="21.75" customHeight="1">
      <c r="A277" s="38"/>
      <c r="B277" s="179"/>
      <c r="C277" s="234" t="s">
        <v>860</v>
      </c>
      <c r="D277" s="234" t="s">
        <v>2002</v>
      </c>
      <c r="E277" s="235" t="s">
        <v>4570</v>
      </c>
      <c r="F277" s="236" t="s">
        <v>4571</v>
      </c>
      <c r="G277" s="237" t="s">
        <v>499</v>
      </c>
      <c r="H277" s="238">
        <v>1</v>
      </c>
      <c r="I277" s="239"/>
      <c r="J277" s="240">
        <f>ROUND(I277*H277,2)</f>
        <v>0</v>
      </c>
      <c r="K277" s="236" t="s">
        <v>1</v>
      </c>
      <c r="L277" s="241"/>
      <c r="M277" s="242" t="s">
        <v>1</v>
      </c>
      <c r="N277" s="243" t="s">
        <v>43</v>
      </c>
      <c r="O277" s="77"/>
      <c r="P277" s="189">
        <f>O277*H277</f>
        <v>0</v>
      </c>
      <c r="Q277" s="189">
        <v>0.14099999999999999</v>
      </c>
      <c r="R277" s="189">
        <f>Q277*H277</f>
        <v>0.14099999999999999</v>
      </c>
      <c r="S277" s="189">
        <v>0</v>
      </c>
      <c r="T277" s="190">
        <f>S277*H277</f>
        <v>0</v>
      </c>
      <c r="U277" s="38"/>
      <c r="V277" s="38"/>
      <c r="W277" s="38"/>
      <c r="X277" s="38"/>
      <c r="Y277" s="38"/>
      <c r="Z277" s="38"/>
      <c r="AA277" s="38"/>
      <c r="AB277" s="38"/>
      <c r="AC277" s="38"/>
      <c r="AD277" s="38"/>
      <c r="AE277" s="38"/>
      <c r="AR277" s="191" t="s">
        <v>612</v>
      </c>
      <c r="AT277" s="191" t="s">
        <v>2002</v>
      </c>
      <c r="AU277" s="191" t="s">
        <v>87</v>
      </c>
      <c r="AY277" s="19" t="s">
        <v>219</v>
      </c>
      <c r="BE277" s="192">
        <f>IF(N277="základní",J277,0)</f>
        <v>0</v>
      </c>
      <c r="BF277" s="192">
        <f>IF(N277="snížená",J277,0)</f>
        <v>0</v>
      </c>
      <c r="BG277" s="192">
        <f>IF(N277="zákl. přenesená",J277,0)</f>
        <v>0</v>
      </c>
      <c r="BH277" s="192">
        <f>IF(N277="sníž. přenesená",J277,0)</f>
        <v>0</v>
      </c>
      <c r="BI277" s="192">
        <f>IF(N277="nulová",J277,0)</f>
        <v>0</v>
      </c>
      <c r="BJ277" s="19" t="s">
        <v>85</v>
      </c>
      <c r="BK277" s="192">
        <f>ROUND(I277*H277,2)</f>
        <v>0</v>
      </c>
      <c r="BL277" s="19" t="s">
        <v>296</v>
      </c>
      <c r="BM277" s="191" t="s">
        <v>4572</v>
      </c>
    </row>
    <row r="278" s="2" customFormat="1">
      <c r="A278" s="38"/>
      <c r="B278" s="39"/>
      <c r="C278" s="38"/>
      <c r="D278" s="193" t="s">
        <v>227</v>
      </c>
      <c r="E278" s="38"/>
      <c r="F278" s="194" t="s">
        <v>4571</v>
      </c>
      <c r="G278" s="38"/>
      <c r="H278" s="38"/>
      <c r="I278" s="195"/>
      <c r="J278" s="38"/>
      <c r="K278" s="38"/>
      <c r="L278" s="39"/>
      <c r="M278" s="196"/>
      <c r="N278" s="197"/>
      <c r="O278" s="77"/>
      <c r="P278" s="77"/>
      <c r="Q278" s="77"/>
      <c r="R278" s="77"/>
      <c r="S278" s="77"/>
      <c r="T278" s="78"/>
      <c r="U278" s="38"/>
      <c r="V278" s="38"/>
      <c r="W278" s="38"/>
      <c r="X278" s="38"/>
      <c r="Y278" s="38"/>
      <c r="Z278" s="38"/>
      <c r="AA278" s="38"/>
      <c r="AB278" s="38"/>
      <c r="AC278" s="38"/>
      <c r="AD278" s="38"/>
      <c r="AE278" s="38"/>
      <c r="AT278" s="19" t="s">
        <v>227</v>
      </c>
      <c r="AU278" s="19" t="s">
        <v>87</v>
      </c>
    </row>
    <row r="279" s="2" customFormat="1" ht="16.5" customHeight="1">
      <c r="A279" s="38"/>
      <c r="B279" s="179"/>
      <c r="C279" s="234" t="s">
        <v>872</v>
      </c>
      <c r="D279" s="234" t="s">
        <v>2002</v>
      </c>
      <c r="E279" s="235" t="s">
        <v>4573</v>
      </c>
      <c r="F279" s="236" t="s">
        <v>4574</v>
      </c>
      <c r="G279" s="237" t="s">
        <v>499</v>
      </c>
      <c r="H279" s="238">
        <v>10</v>
      </c>
      <c r="I279" s="239"/>
      <c r="J279" s="240">
        <f>ROUND(I279*H279,2)</f>
        <v>0</v>
      </c>
      <c r="K279" s="236" t="s">
        <v>1</v>
      </c>
      <c r="L279" s="241"/>
      <c r="M279" s="242" t="s">
        <v>1</v>
      </c>
      <c r="N279" s="243" t="s">
        <v>43</v>
      </c>
      <c r="O279" s="77"/>
      <c r="P279" s="189">
        <f>O279*H279</f>
        <v>0</v>
      </c>
      <c r="Q279" s="189">
        <v>0.14099999999999999</v>
      </c>
      <c r="R279" s="189">
        <f>Q279*H279</f>
        <v>1.4099999999999999</v>
      </c>
      <c r="S279" s="189">
        <v>0</v>
      </c>
      <c r="T279" s="190">
        <f>S279*H279</f>
        <v>0</v>
      </c>
      <c r="U279" s="38"/>
      <c r="V279" s="38"/>
      <c r="W279" s="38"/>
      <c r="X279" s="38"/>
      <c r="Y279" s="38"/>
      <c r="Z279" s="38"/>
      <c r="AA279" s="38"/>
      <c r="AB279" s="38"/>
      <c r="AC279" s="38"/>
      <c r="AD279" s="38"/>
      <c r="AE279" s="38"/>
      <c r="AR279" s="191" t="s">
        <v>612</v>
      </c>
      <c r="AT279" s="191" t="s">
        <v>2002</v>
      </c>
      <c r="AU279" s="191" t="s">
        <v>87</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296</v>
      </c>
      <c r="BM279" s="191" t="s">
        <v>4575</v>
      </c>
    </row>
    <row r="280" s="2" customFormat="1">
      <c r="A280" s="38"/>
      <c r="B280" s="39"/>
      <c r="C280" s="38"/>
      <c r="D280" s="193" t="s">
        <v>227</v>
      </c>
      <c r="E280" s="38"/>
      <c r="F280" s="194" t="s">
        <v>4574</v>
      </c>
      <c r="G280" s="38"/>
      <c r="H280" s="38"/>
      <c r="I280" s="195"/>
      <c r="J280" s="38"/>
      <c r="K280" s="38"/>
      <c r="L280" s="39"/>
      <c r="M280" s="196"/>
      <c r="N280" s="197"/>
      <c r="O280" s="77"/>
      <c r="P280" s="77"/>
      <c r="Q280" s="77"/>
      <c r="R280" s="77"/>
      <c r="S280" s="77"/>
      <c r="T280" s="78"/>
      <c r="U280" s="38"/>
      <c r="V280" s="38"/>
      <c r="W280" s="38"/>
      <c r="X280" s="38"/>
      <c r="Y280" s="38"/>
      <c r="Z280" s="38"/>
      <c r="AA280" s="38"/>
      <c r="AB280" s="38"/>
      <c r="AC280" s="38"/>
      <c r="AD280" s="38"/>
      <c r="AE280" s="38"/>
      <c r="AT280" s="19" t="s">
        <v>227</v>
      </c>
      <c r="AU280" s="19" t="s">
        <v>87</v>
      </c>
    </row>
    <row r="281" s="2" customFormat="1" ht="16.5" customHeight="1">
      <c r="A281" s="38"/>
      <c r="B281" s="179"/>
      <c r="C281" s="234" t="s">
        <v>879</v>
      </c>
      <c r="D281" s="234" t="s">
        <v>2002</v>
      </c>
      <c r="E281" s="235" t="s">
        <v>4576</v>
      </c>
      <c r="F281" s="236" t="s">
        <v>4577</v>
      </c>
      <c r="G281" s="237" t="s">
        <v>499</v>
      </c>
      <c r="H281" s="238">
        <v>1</v>
      </c>
      <c r="I281" s="239"/>
      <c r="J281" s="240">
        <f>ROUND(I281*H281,2)</f>
        <v>0</v>
      </c>
      <c r="K281" s="236" t="s">
        <v>1</v>
      </c>
      <c r="L281" s="241"/>
      <c r="M281" s="242" t="s">
        <v>1</v>
      </c>
      <c r="N281" s="243" t="s">
        <v>43</v>
      </c>
      <c r="O281" s="77"/>
      <c r="P281" s="189">
        <f>O281*H281</f>
        <v>0</v>
      </c>
      <c r="Q281" s="189">
        <v>0.14099999999999999</v>
      </c>
      <c r="R281" s="189">
        <f>Q281*H281</f>
        <v>0.14099999999999999</v>
      </c>
      <c r="S281" s="189">
        <v>0</v>
      </c>
      <c r="T281" s="190">
        <f>S281*H281</f>
        <v>0</v>
      </c>
      <c r="U281" s="38"/>
      <c r="V281" s="38"/>
      <c r="W281" s="38"/>
      <c r="X281" s="38"/>
      <c r="Y281" s="38"/>
      <c r="Z281" s="38"/>
      <c r="AA281" s="38"/>
      <c r="AB281" s="38"/>
      <c r="AC281" s="38"/>
      <c r="AD281" s="38"/>
      <c r="AE281" s="38"/>
      <c r="AR281" s="191" t="s">
        <v>612</v>
      </c>
      <c r="AT281" s="191" t="s">
        <v>2002</v>
      </c>
      <c r="AU281" s="191" t="s">
        <v>87</v>
      </c>
      <c r="AY281" s="19" t="s">
        <v>219</v>
      </c>
      <c r="BE281" s="192">
        <f>IF(N281="základní",J281,0)</f>
        <v>0</v>
      </c>
      <c r="BF281" s="192">
        <f>IF(N281="snížená",J281,0)</f>
        <v>0</v>
      </c>
      <c r="BG281" s="192">
        <f>IF(N281="zákl. přenesená",J281,0)</f>
        <v>0</v>
      </c>
      <c r="BH281" s="192">
        <f>IF(N281="sníž. přenesená",J281,0)</f>
        <v>0</v>
      </c>
      <c r="BI281" s="192">
        <f>IF(N281="nulová",J281,0)</f>
        <v>0</v>
      </c>
      <c r="BJ281" s="19" t="s">
        <v>85</v>
      </c>
      <c r="BK281" s="192">
        <f>ROUND(I281*H281,2)</f>
        <v>0</v>
      </c>
      <c r="BL281" s="19" t="s">
        <v>296</v>
      </c>
      <c r="BM281" s="191" t="s">
        <v>4578</v>
      </c>
    </row>
    <row r="282" s="2" customFormat="1">
      <c r="A282" s="38"/>
      <c r="B282" s="39"/>
      <c r="C282" s="38"/>
      <c r="D282" s="193" t="s">
        <v>227</v>
      </c>
      <c r="E282" s="38"/>
      <c r="F282" s="194" t="s">
        <v>4577</v>
      </c>
      <c r="G282" s="38"/>
      <c r="H282" s="38"/>
      <c r="I282" s="195"/>
      <c r="J282" s="38"/>
      <c r="K282" s="38"/>
      <c r="L282" s="39"/>
      <c r="M282" s="196"/>
      <c r="N282" s="197"/>
      <c r="O282" s="77"/>
      <c r="P282" s="77"/>
      <c r="Q282" s="77"/>
      <c r="R282" s="77"/>
      <c r="S282" s="77"/>
      <c r="T282" s="78"/>
      <c r="U282" s="38"/>
      <c r="V282" s="38"/>
      <c r="W282" s="38"/>
      <c r="X282" s="38"/>
      <c r="Y282" s="38"/>
      <c r="Z282" s="38"/>
      <c r="AA282" s="38"/>
      <c r="AB282" s="38"/>
      <c r="AC282" s="38"/>
      <c r="AD282" s="38"/>
      <c r="AE282" s="38"/>
      <c r="AT282" s="19" t="s">
        <v>227</v>
      </c>
      <c r="AU282" s="19" t="s">
        <v>87</v>
      </c>
    </row>
    <row r="283" s="2" customFormat="1" ht="16.5" customHeight="1">
      <c r="A283" s="38"/>
      <c r="B283" s="179"/>
      <c r="C283" s="234" t="s">
        <v>887</v>
      </c>
      <c r="D283" s="234" t="s">
        <v>2002</v>
      </c>
      <c r="E283" s="235" t="s">
        <v>4579</v>
      </c>
      <c r="F283" s="236" t="s">
        <v>4580</v>
      </c>
      <c r="G283" s="237" t="s">
        <v>499</v>
      </c>
      <c r="H283" s="238">
        <v>1</v>
      </c>
      <c r="I283" s="239"/>
      <c r="J283" s="240">
        <f>ROUND(I283*H283,2)</f>
        <v>0</v>
      </c>
      <c r="K283" s="236" t="s">
        <v>1</v>
      </c>
      <c r="L283" s="241"/>
      <c r="M283" s="242" t="s">
        <v>1</v>
      </c>
      <c r="N283" s="243" t="s">
        <v>43</v>
      </c>
      <c r="O283" s="77"/>
      <c r="P283" s="189">
        <f>O283*H283</f>
        <v>0</v>
      </c>
      <c r="Q283" s="189">
        <v>0.14099999999999999</v>
      </c>
      <c r="R283" s="189">
        <f>Q283*H283</f>
        <v>0.14099999999999999</v>
      </c>
      <c r="S283" s="189">
        <v>0</v>
      </c>
      <c r="T283" s="190">
        <f>S283*H283</f>
        <v>0</v>
      </c>
      <c r="U283" s="38"/>
      <c r="V283" s="38"/>
      <c r="W283" s="38"/>
      <c r="X283" s="38"/>
      <c r="Y283" s="38"/>
      <c r="Z283" s="38"/>
      <c r="AA283" s="38"/>
      <c r="AB283" s="38"/>
      <c r="AC283" s="38"/>
      <c r="AD283" s="38"/>
      <c r="AE283" s="38"/>
      <c r="AR283" s="191" t="s">
        <v>612</v>
      </c>
      <c r="AT283" s="191" t="s">
        <v>2002</v>
      </c>
      <c r="AU283" s="191" t="s">
        <v>87</v>
      </c>
      <c r="AY283" s="19" t="s">
        <v>219</v>
      </c>
      <c r="BE283" s="192">
        <f>IF(N283="základní",J283,0)</f>
        <v>0</v>
      </c>
      <c r="BF283" s="192">
        <f>IF(N283="snížená",J283,0)</f>
        <v>0</v>
      </c>
      <c r="BG283" s="192">
        <f>IF(N283="zákl. přenesená",J283,0)</f>
        <v>0</v>
      </c>
      <c r="BH283" s="192">
        <f>IF(N283="sníž. přenesená",J283,0)</f>
        <v>0</v>
      </c>
      <c r="BI283" s="192">
        <f>IF(N283="nulová",J283,0)</f>
        <v>0</v>
      </c>
      <c r="BJ283" s="19" t="s">
        <v>85</v>
      </c>
      <c r="BK283" s="192">
        <f>ROUND(I283*H283,2)</f>
        <v>0</v>
      </c>
      <c r="BL283" s="19" t="s">
        <v>296</v>
      </c>
      <c r="BM283" s="191" t="s">
        <v>4581</v>
      </c>
    </row>
    <row r="284" s="2" customFormat="1">
      <c r="A284" s="38"/>
      <c r="B284" s="39"/>
      <c r="C284" s="38"/>
      <c r="D284" s="193" t="s">
        <v>227</v>
      </c>
      <c r="E284" s="38"/>
      <c r="F284" s="194" t="s">
        <v>4580</v>
      </c>
      <c r="G284" s="38"/>
      <c r="H284" s="38"/>
      <c r="I284" s="195"/>
      <c r="J284" s="38"/>
      <c r="K284" s="38"/>
      <c r="L284" s="39"/>
      <c r="M284" s="196"/>
      <c r="N284" s="197"/>
      <c r="O284" s="77"/>
      <c r="P284" s="77"/>
      <c r="Q284" s="77"/>
      <c r="R284" s="77"/>
      <c r="S284" s="77"/>
      <c r="T284" s="78"/>
      <c r="U284" s="38"/>
      <c r="V284" s="38"/>
      <c r="W284" s="38"/>
      <c r="X284" s="38"/>
      <c r="Y284" s="38"/>
      <c r="Z284" s="38"/>
      <c r="AA284" s="38"/>
      <c r="AB284" s="38"/>
      <c r="AC284" s="38"/>
      <c r="AD284" s="38"/>
      <c r="AE284" s="38"/>
      <c r="AT284" s="19" t="s">
        <v>227</v>
      </c>
      <c r="AU284" s="19" t="s">
        <v>87</v>
      </c>
    </row>
    <row r="285" s="2" customFormat="1" ht="16.5" customHeight="1">
      <c r="A285" s="38"/>
      <c r="B285" s="179"/>
      <c r="C285" s="234" t="s">
        <v>923</v>
      </c>
      <c r="D285" s="234" t="s">
        <v>2002</v>
      </c>
      <c r="E285" s="235" t="s">
        <v>4582</v>
      </c>
      <c r="F285" s="236" t="s">
        <v>4583</v>
      </c>
      <c r="G285" s="237" t="s">
        <v>499</v>
      </c>
      <c r="H285" s="238">
        <v>10</v>
      </c>
      <c r="I285" s="239"/>
      <c r="J285" s="240">
        <f>ROUND(I285*H285,2)</f>
        <v>0</v>
      </c>
      <c r="K285" s="236" t="s">
        <v>1</v>
      </c>
      <c r="L285" s="241"/>
      <c r="M285" s="242" t="s">
        <v>1</v>
      </c>
      <c r="N285" s="243" t="s">
        <v>43</v>
      </c>
      <c r="O285" s="77"/>
      <c r="P285" s="189">
        <f>O285*H285</f>
        <v>0</v>
      </c>
      <c r="Q285" s="189">
        <v>0.14099999999999999</v>
      </c>
      <c r="R285" s="189">
        <f>Q285*H285</f>
        <v>1.4099999999999999</v>
      </c>
      <c r="S285" s="189">
        <v>0</v>
      </c>
      <c r="T285" s="190">
        <f>S285*H285</f>
        <v>0</v>
      </c>
      <c r="U285" s="38"/>
      <c r="V285" s="38"/>
      <c r="W285" s="38"/>
      <c r="X285" s="38"/>
      <c r="Y285" s="38"/>
      <c r="Z285" s="38"/>
      <c r="AA285" s="38"/>
      <c r="AB285" s="38"/>
      <c r="AC285" s="38"/>
      <c r="AD285" s="38"/>
      <c r="AE285" s="38"/>
      <c r="AR285" s="191" t="s">
        <v>612</v>
      </c>
      <c r="AT285" s="191" t="s">
        <v>2002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296</v>
      </c>
      <c r="BM285" s="191" t="s">
        <v>4584</v>
      </c>
    </row>
    <row r="286" s="2" customFormat="1">
      <c r="A286" s="38"/>
      <c r="B286" s="39"/>
      <c r="C286" s="38"/>
      <c r="D286" s="193" t="s">
        <v>227</v>
      </c>
      <c r="E286" s="38"/>
      <c r="F286" s="194" t="s">
        <v>4583</v>
      </c>
      <c r="G286" s="38"/>
      <c r="H286" s="38"/>
      <c r="I286" s="195"/>
      <c r="J286" s="38"/>
      <c r="K286" s="38"/>
      <c r="L286" s="39"/>
      <c r="M286" s="196"/>
      <c r="N286" s="197"/>
      <c r="O286" s="77"/>
      <c r="P286" s="77"/>
      <c r="Q286" s="77"/>
      <c r="R286" s="77"/>
      <c r="S286" s="77"/>
      <c r="T286" s="78"/>
      <c r="U286" s="38"/>
      <c r="V286" s="38"/>
      <c r="W286" s="38"/>
      <c r="X286" s="38"/>
      <c r="Y286" s="38"/>
      <c r="Z286" s="38"/>
      <c r="AA286" s="38"/>
      <c r="AB286" s="38"/>
      <c r="AC286" s="38"/>
      <c r="AD286" s="38"/>
      <c r="AE286" s="38"/>
      <c r="AT286" s="19" t="s">
        <v>227</v>
      </c>
      <c r="AU286" s="19" t="s">
        <v>87</v>
      </c>
    </row>
    <row r="287" s="2" customFormat="1" ht="21.75" customHeight="1">
      <c r="A287" s="38"/>
      <c r="B287" s="179"/>
      <c r="C287" s="234" t="s">
        <v>929</v>
      </c>
      <c r="D287" s="234" t="s">
        <v>2002</v>
      </c>
      <c r="E287" s="235" t="s">
        <v>4585</v>
      </c>
      <c r="F287" s="236" t="s">
        <v>4586</v>
      </c>
      <c r="G287" s="237" t="s">
        <v>499</v>
      </c>
      <c r="H287" s="238">
        <v>1</v>
      </c>
      <c r="I287" s="239"/>
      <c r="J287" s="240">
        <f>ROUND(I287*H287,2)</f>
        <v>0</v>
      </c>
      <c r="K287" s="236" t="s">
        <v>1</v>
      </c>
      <c r="L287" s="241"/>
      <c r="M287" s="242" t="s">
        <v>1</v>
      </c>
      <c r="N287" s="243" t="s">
        <v>43</v>
      </c>
      <c r="O287" s="77"/>
      <c r="P287" s="189">
        <f>O287*H287</f>
        <v>0</v>
      </c>
      <c r="Q287" s="189">
        <v>0.14099999999999999</v>
      </c>
      <c r="R287" s="189">
        <f>Q287*H287</f>
        <v>0.14099999999999999</v>
      </c>
      <c r="S287" s="189">
        <v>0</v>
      </c>
      <c r="T287" s="190">
        <f>S287*H287</f>
        <v>0</v>
      </c>
      <c r="U287" s="38"/>
      <c r="V287" s="38"/>
      <c r="W287" s="38"/>
      <c r="X287" s="38"/>
      <c r="Y287" s="38"/>
      <c r="Z287" s="38"/>
      <c r="AA287" s="38"/>
      <c r="AB287" s="38"/>
      <c r="AC287" s="38"/>
      <c r="AD287" s="38"/>
      <c r="AE287" s="38"/>
      <c r="AR287" s="191" t="s">
        <v>612</v>
      </c>
      <c r="AT287" s="191" t="s">
        <v>2002</v>
      </c>
      <c r="AU287" s="191" t="s">
        <v>87</v>
      </c>
      <c r="AY287" s="19" t="s">
        <v>219</v>
      </c>
      <c r="BE287" s="192">
        <f>IF(N287="základní",J287,0)</f>
        <v>0</v>
      </c>
      <c r="BF287" s="192">
        <f>IF(N287="snížená",J287,0)</f>
        <v>0</v>
      </c>
      <c r="BG287" s="192">
        <f>IF(N287="zákl. přenesená",J287,0)</f>
        <v>0</v>
      </c>
      <c r="BH287" s="192">
        <f>IF(N287="sníž. přenesená",J287,0)</f>
        <v>0</v>
      </c>
      <c r="BI287" s="192">
        <f>IF(N287="nulová",J287,0)</f>
        <v>0</v>
      </c>
      <c r="BJ287" s="19" t="s">
        <v>85</v>
      </c>
      <c r="BK287" s="192">
        <f>ROUND(I287*H287,2)</f>
        <v>0</v>
      </c>
      <c r="BL287" s="19" t="s">
        <v>296</v>
      </c>
      <c r="BM287" s="191" t="s">
        <v>4587</v>
      </c>
    </row>
    <row r="288" s="2" customFormat="1">
      <c r="A288" s="38"/>
      <c r="B288" s="39"/>
      <c r="C288" s="38"/>
      <c r="D288" s="193" t="s">
        <v>227</v>
      </c>
      <c r="E288" s="38"/>
      <c r="F288" s="194" t="s">
        <v>4586</v>
      </c>
      <c r="G288" s="38"/>
      <c r="H288" s="38"/>
      <c r="I288" s="195"/>
      <c r="J288" s="38"/>
      <c r="K288" s="38"/>
      <c r="L288" s="39"/>
      <c r="M288" s="196"/>
      <c r="N288" s="197"/>
      <c r="O288" s="77"/>
      <c r="P288" s="77"/>
      <c r="Q288" s="77"/>
      <c r="R288" s="77"/>
      <c r="S288" s="77"/>
      <c r="T288" s="78"/>
      <c r="U288" s="38"/>
      <c r="V288" s="38"/>
      <c r="W288" s="38"/>
      <c r="X288" s="38"/>
      <c r="Y288" s="38"/>
      <c r="Z288" s="38"/>
      <c r="AA288" s="38"/>
      <c r="AB288" s="38"/>
      <c r="AC288" s="38"/>
      <c r="AD288" s="38"/>
      <c r="AE288" s="38"/>
      <c r="AT288" s="19" t="s">
        <v>227</v>
      </c>
      <c r="AU288" s="19" t="s">
        <v>87</v>
      </c>
    </row>
    <row r="289" s="2" customFormat="1" ht="16.5" customHeight="1">
      <c r="A289" s="38"/>
      <c r="B289" s="179"/>
      <c r="C289" s="234" t="s">
        <v>981</v>
      </c>
      <c r="D289" s="234" t="s">
        <v>2002</v>
      </c>
      <c r="E289" s="235" t="s">
        <v>4588</v>
      </c>
      <c r="F289" s="236" t="s">
        <v>4589</v>
      </c>
      <c r="G289" s="237" t="s">
        <v>499</v>
      </c>
      <c r="H289" s="238">
        <v>11</v>
      </c>
      <c r="I289" s="239"/>
      <c r="J289" s="240">
        <f>ROUND(I289*H289,2)</f>
        <v>0</v>
      </c>
      <c r="K289" s="236" t="s">
        <v>1</v>
      </c>
      <c r="L289" s="241"/>
      <c r="M289" s="242" t="s">
        <v>1</v>
      </c>
      <c r="N289" s="243" t="s">
        <v>43</v>
      </c>
      <c r="O289" s="77"/>
      <c r="P289" s="189">
        <f>O289*H289</f>
        <v>0</v>
      </c>
      <c r="Q289" s="189">
        <v>0.14099999999999999</v>
      </c>
      <c r="R289" s="189">
        <f>Q289*H289</f>
        <v>1.5509999999999999</v>
      </c>
      <c r="S289" s="189">
        <v>0</v>
      </c>
      <c r="T289" s="190">
        <f>S289*H289</f>
        <v>0</v>
      </c>
      <c r="U289" s="38"/>
      <c r="V289" s="38"/>
      <c r="W289" s="38"/>
      <c r="X289" s="38"/>
      <c r="Y289" s="38"/>
      <c r="Z289" s="38"/>
      <c r="AA289" s="38"/>
      <c r="AB289" s="38"/>
      <c r="AC289" s="38"/>
      <c r="AD289" s="38"/>
      <c r="AE289" s="38"/>
      <c r="AR289" s="191" t="s">
        <v>612</v>
      </c>
      <c r="AT289" s="191" t="s">
        <v>2002</v>
      </c>
      <c r="AU289" s="191" t="s">
        <v>87</v>
      </c>
      <c r="AY289" s="19" t="s">
        <v>219</v>
      </c>
      <c r="BE289" s="192">
        <f>IF(N289="základní",J289,0)</f>
        <v>0</v>
      </c>
      <c r="BF289" s="192">
        <f>IF(N289="snížená",J289,0)</f>
        <v>0</v>
      </c>
      <c r="BG289" s="192">
        <f>IF(N289="zákl. přenesená",J289,0)</f>
        <v>0</v>
      </c>
      <c r="BH289" s="192">
        <f>IF(N289="sníž. přenesená",J289,0)</f>
        <v>0</v>
      </c>
      <c r="BI289" s="192">
        <f>IF(N289="nulová",J289,0)</f>
        <v>0</v>
      </c>
      <c r="BJ289" s="19" t="s">
        <v>85</v>
      </c>
      <c r="BK289" s="192">
        <f>ROUND(I289*H289,2)</f>
        <v>0</v>
      </c>
      <c r="BL289" s="19" t="s">
        <v>296</v>
      </c>
      <c r="BM289" s="191" t="s">
        <v>4590</v>
      </c>
    </row>
    <row r="290" s="2" customFormat="1">
      <c r="A290" s="38"/>
      <c r="B290" s="39"/>
      <c r="C290" s="38"/>
      <c r="D290" s="193" t="s">
        <v>227</v>
      </c>
      <c r="E290" s="38"/>
      <c r="F290" s="194" t="s">
        <v>4589</v>
      </c>
      <c r="G290" s="38"/>
      <c r="H290" s="38"/>
      <c r="I290" s="195"/>
      <c r="J290" s="38"/>
      <c r="K290" s="38"/>
      <c r="L290" s="39"/>
      <c r="M290" s="196"/>
      <c r="N290" s="197"/>
      <c r="O290" s="77"/>
      <c r="P290" s="77"/>
      <c r="Q290" s="77"/>
      <c r="R290" s="77"/>
      <c r="S290" s="77"/>
      <c r="T290" s="78"/>
      <c r="U290" s="38"/>
      <c r="V290" s="38"/>
      <c r="W290" s="38"/>
      <c r="X290" s="38"/>
      <c r="Y290" s="38"/>
      <c r="Z290" s="38"/>
      <c r="AA290" s="38"/>
      <c r="AB290" s="38"/>
      <c r="AC290" s="38"/>
      <c r="AD290" s="38"/>
      <c r="AE290" s="38"/>
      <c r="AT290" s="19" t="s">
        <v>227</v>
      </c>
      <c r="AU290" s="19" t="s">
        <v>87</v>
      </c>
    </row>
    <row r="291" s="2" customFormat="1" ht="21.75" customHeight="1">
      <c r="A291" s="38"/>
      <c r="B291" s="179"/>
      <c r="C291" s="234" t="s">
        <v>999</v>
      </c>
      <c r="D291" s="234" t="s">
        <v>2002</v>
      </c>
      <c r="E291" s="235" t="s">
        <v>4591</v>
      </c>
      <c r="F291" s="236" t="s">
        <v>4592</v>
      </c>
      <c r="G291" s="237" t="s">
        <v>499</v>
      </c>
      <c r="H291" s="238">
        <v>1</v>
      </c>
      <c r="I291" s="239"/>
      <c r="J291" s="240">
        <f>ROUND(I291*H291,2)</f>
        <v>0</v>
      </c>
      <c r="K291" s="236" t="s">
        <v>1</v>
      </c>
      <c r="L291" s="241"/>
      <c r="M291" s="242" t="s">
        <v>1</v>
      </c>
      <c r="N291" s="243" t="s">
        <v>43</v>
      </c>
      <c r="O291" s="77"/>
      <c r="P291" s="189">
        <f>O291*H291</f>
        <v>0</v>
      </c>
      <c r="Q291" s="189">
        <v>0.14099999999999999</v>
      </c>
      <c r="R291" s="189">
        <f>Q291*H291</f>
        <v>0.14099999999999999</v>
      </c>
      <c r="S291" s="189">
        <v>0</v>
      </c>
      <c r="T291" s="190">
        <f>S291*H291</f>
        <v>0</v>
      </c>
      <c r="U291" s="38"/>
      <c r="V291" s="38"/>
      <c r="W291" s="38"/>
      <c r="X291" s="38"/>
      <c r="Y291" s="38"/>
      <c r="Z291" s="38"/>
      <c r="AA291" s="38"/>
      <c r="AB291" s="38"/>
      <c r="AC291" s="38"/>
      <c r="AD291" s="38"/>
      <c r="AE291" s="38"/>
      <c r="AR291" s="191" t="s">
        <v>612</v>
      </c>
      <c r="AT291" s="191" t="s">
        <v>2002</v>
      </c>
      <c r="AU291" s="191" t="s">
        <v>87</v>
      </c>
      <c r="AY291" s="19" t="s">
        <v>219</v>
      </c>
      <c r="BE291" s="192">
        <f>IF(N291="základní",J291,0)</f>
        <v>0</v>
      </c>
      <c r="BF291" s="192">
        <f>IF(N291="snížená",J291,0)</f>
        <v>0</v>
      </c>
      <c r="BG291" s="192">
        <f>IF(N291="zákl. přenesená",J291,0)</f>
        <v>0</v>
      </c>
      <c r="BH291" s="192">
        <f>IF(N291="sníž. přenesená",J291,0)</f>
        <v>0</v>
      </c>
      <c r="BI291" s="192">
        <f>IF(N291="nulová",J291,0)</f>
        <v>0</v>
      </c>
      <c r="BJ291" s="19" t="s">
        <v>85</v>
      </c>
      <c r="BK291" s="192">
        <f>ROUND(I291*H291,2)</f>
        <v>0</v>
      </c>
      <c r="BL291" s="19" t="s">
        <v>296</v>
      </c>
      <c r="BM291" s="191" t="s">
        <v>4593</v>
      </c>
    </row>
    <row r="292" s="2" customFormat="1">
      <c r="A292" s="38"/>
      <c r="B292" s="39"/>
      <c r="C292" s="38"/>
      <c r="D292" s="193" t="s">
        <v>227</v>
      </c>
      <c r="E292" s="38"/>
      <c r="F292" s="194" t="s">
        <v>4592</v>
      </c>
      <c r="G292" s="38"/>
      <c r="H292" s="38"/>
      <c r="I292" s="195"/>
      <c r="J292" s="38"/>
      <c r="K292" s="38"/>
      <c r="L292" s="39"/>
      <c r="M292" s="196"/>
      <c r="N292" s="197"/>
      <c r="O292" s="77"/>
      <c r="P292" s="77"/>
      <c r="Q292" s="77"/>
      <c r="R292" s="77"/>
      <c r="S292" s="77"/>
      <c r="T292" s="78"/>
      <c r="U292" s="38"/>
      <c r="V292" s="38"/>
      <c r="W292" s="38"/>
      <c r="X292" s="38"/>
      <c r="Y292" s="38"/>
      <c r="Z292" s="38"/>
      <c r="AA292" s="38"/>
      <c r="AB292" s="38"/>
      <c r="AC292" s="38"/>
      <c r="AD292" s="38"/>
      <c r="AE292" s="38"/>
      <c r="AT292" s="19" t="s">
        <v>227</v>
      </c>
      <c r="AU292" s="19" t="s">
        <v>87</v>
      </c>
    </row>
    <row r="293" s="2" customFormat="1">
      <c r="A293" s="38"/>
      <c r="B293" s="179"/>
      <c r="C293" s="234" t="s">
        <v>1005</v>
      </c>
      <c r="D293" s="234" t="s">
        <v>2002</v>
      </c>
      <c r="E293" s="235" t="s">
        <v>4594</v>
      </c>
      <c r="F293" s="236" t="s">
        <v>4595</v>
      </c>
      <c r="G293" s="237" t="s">
        <v>499</v>
      </c>
      <c r="H293" s="238">
        <v>1</v>
      </c>
      <c r="I293" s="239"/>
      <c r="J293" s="240">
        <f>ROUND(I293*H293,2)</f>
        <v>0</v>
      </c>
      <c r="K293" s="236" t="s">
        <v>1</v>
      </c>
      <c r="L293" s="241"/>
      <c r="M293" s="242" t="s">
        <v>1</v>
      </c>
      <c r="N293" s="243" t="s">
        <v>43</v>
      </c>
      <c r="O293" s="77"/>
      <c r="P293" s="189">
        <f>O293*H293</f>
        <v>0</v>
      </c>
      <c r="Q293" s="189">
        <v>0.14099999999999999</v>
      </c>
      <c r="R293" s="189">
        <f>Q293*H293</f>
        <v>0.14099999999999999</v>
      </c>
      <c r="S293" s="189">
        <v>0</v>
      </c>
      <c r="T293" s="190">
        <f>S293*H293</f>
        <v>0</v>
      </c>
      <c r="U293" s="38"/>
      <c r="V293" s="38"/>
      <c r="W293" s="38"/>
      <c r="X293" s="38"/>
      <c r="Y293" s="38"/>
      <c r="Z293" s="38"/>
      <c r="AA293" s="38"/>
      <c r="AB293" s="38"/>
      <c r="AC293" s="38"/>
      <c r="AD293" s="38"/>
      <c r="AE293" s="38"/>
      <c r="AR293" s="191" t="s">
        <v>612</v>
      </c>
      <c r="AT293" s="191" t="s">
        <v>2002</v>
      </c>
      <c r="AU293" s="191" t="s">
        <v>87</v>
      </c>
      <c r="AY293" s="19" t="s">
        <v>219</v>
      </c>
      <c r="BE293" s="192">
        <f>IF(N293="základní",J293,0)</f>
        <v>0</v>
      </c>
      <c r="BF293" s="192">
        <f>IF(N293="snížená",J293,0)</f>
        <v>0</v>
      </c>
      <c r="BG293" s="192">
        <f>IF(N293="zákl. přenesená",J293,0)</f>
        <v>0</v>
      </c>
      <c r="BH293" s="192">
        <f>IF(N293="sníž. přenesená",J293,0)</f>
        <v>0</v>
      </c>
      <c r="BI293" s="192">
        <f>IF(N293="nulová",J293,0)</f>
        <v>0</v>
      </c>
      <c r="BJ293" s="19" t="s">
        <v>85</v>
      </c>
      <c r="BK293" s="192">
        <f>ROUND(I293*H293,2)</f>
        <v>0</v>
      </c>
      <c r="BL293" s="19" t="s">
        <v>296</v>
      </c>
      <c r="BM293" s="191" t="s">
        <v>4596</v>
      </c>
    </row>
    <row r="294" s="2" customFormat="1">
      <c r="A294" s="38"/>
      <c r="B294" s="39"/>
      <c r="C294" s="38"/>
      <c r="D294" s="193" t="s">
        <v>227</v>
      </c>
      <c r="E294" s="38"/>
      <c r="F294" s="194" t="s">
        <v>4595</v>
      </c>
      <c r="G294" s="38"/>
      <c r="H294" s="38"/>
      <c r="I294" s="195"/>
      <c r="J294" s="38"/>
      <c r="K294" s="38"/>
      <c r="L294" s="39"/>
      <c r="M294" s="196"/>
      <c r="N294" s="197"/>
      <c r="O294" s="77"/>
      <c r="P294" s="77"/>
      <c r="Q294" s="77"/>
      <c r="R294" s="77"/>
      <c r="S294" s="77"/>
      <c r="T294" s="78"/>
      <c r="U294" s="38"/>
      <c r="V294" s="38"/>
      <c r="W294" s="38"/>
      <c r="X294" s="38"/>
      <c r="Y294" s="38"/>
      <c r="Z294" s="38"/>
      <c r="AA294" s="38"/>
      <c r="AB294" s="38"/>
      <c r="AC294" s="38"/>
      <c r="AD294" s="38"/>
      <c r="AE294" s="38"/>
      <c r="AT294" s="19" t="s">
        <v>227</v>
      </c>
      <c r="AU294" s="19" t="s">
        <v>87</v>
      </c>
    </row>
    <row r="295" s="2" customFormat="1">
      <c r="A295" s="38"/>
      <c r="B295" s="179"/>
      <c r="C295" s="234" t="s">
        <v>1011</v>
      </c>
      <c r="D295" s="234" t="s">
        <v>2002</v>
      </c>
      <c r="E295" s="235" t="s">
        <v>4597</v>
      </c>
      <c r="F295" s="236" t="s">
        <v>4598</v>
      </c>
      <c r="G295" s="237" t="s">
        <v>499</v>
      </c>
      <c r="H295" s="238">
        <v>3</v>
      </c>
      <c r="I295" s="239"/>
      <c r="J295" s="240">
        <f>ROUND(I295*H295,2)</f>
        <v>0</v>
      </c>
      <c r="K295" s="236" t="s">
        <v>1</v>
      </c>
      <c r="L295" s="241"/>
      <c r="M295" s="242" t="s">
        <v>1</v>
      </c>
      <c r="N295" s="243" t="s">
        <v>43</v>
      </c>
      <c r="O295" s="77"/>
      <c r="P295" s="189">
        <f>O295*H295</f>
        <v>0</v>
      </c>
      <c r="Q295" s="189">
        <v>0.14099999999999999</v>
      </c>
      <c r="R295" s="189">
        <f>Q295*H295</f>
        <v>0.42299999999999993</v>
      </c>
      <c r="S295" s="189">
        <v>0</v>
      </c>
      <c r="T295" s="190">
        <f>S295*H295</f>
        <v>0</v>
      </c>
      <c r="U295" s="38"/>
      <c r="V295" s="38"/>
      <c r="W295" s="38"/>
      <c r="X295" s="38"/>
      <c r="Y295" s="38"/>
      <c r="Z295" s="38"/>
      <c r="AA295" s="38"/>
      <c r="AB295" s="38"/>
      <c r="AC295" s="38"/>
      <c r="AD295" s="38"/>
      <c r="AE295" s="38"/>
      <c r="AR295" s="191" t="s">
        <v>612</v>
      </c>
      <c r="AT295" s="191" t="s">
        <v>2002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296</v>
      </c>
      <c r="BM295" s="191" t="s">
        <v>4599</v>
      </c>
    </row>
    <row r="296" s="2" customFormat="1">
      <c r="A296" s="38"/>
      <c r="B296" s="39"/>
      <c r="C296" s="38"/>
      <c r="D296" s="193" t="s">
        <v>227</v>
      </c>
      <c r="E296" s="38"/>
      <c r="F296" s="194" t="s">
        <v>4598</v>
      </c>
      <c r="G296" s="38"/>
      <c r="H296" s="38"/>
      <c r="I296" s="195"/>
      <c r="J296" s="38"/>
      <c r="K296" s="38"/>
      <c r="L296" s="39"/>
      <c r="M296" s="196"/>
      <c r="N296" s="197"/>
      <c r="O296" s="77"/>
      <c r="P296" s="77"/>
      <c r="Q296" s="77"/>
      <c r="R296" s="77"/>
      <c r="S296" s="77"/>
      <c r="T296" s="78"/>
      <c r="U296" s="38"/>
      <c r="V296" s="38"/>
      <c r="W296" s="38"/>
      <c r="X296" s="38"/>
      <c r="Y296" s="38"/>
      <c r="Z296" s="38"/>
      <c r="AA296" s="38"/>
      <c r="AB296" s="38"/>
      <c r="AC296" s="38"/>
      <c r="AD296" s="38"/>
      <c r="AE296" s="38"/>
      <c r="AT296" s="19" t="s">
        <v>227</v>
      </c>
      <c r="AU296" s="19" t="s">
        <v>87</v>
      </c>
    </row>
    <row r="297" s="2" customFormat="1">
      <c r="A297" s="38"/>
      <c r="B297" s="179"/>
      <c r="C297" s="234" t="s">
        <v>1020</v>
      </c>
      <c r="D297" s="234" t="s">
        <v>2002</v>
      </c>
      <c r="E297" s="235" t="s">
        <v>4600</v>
      </c>
      <c r="F297" s="236" t="s">
        <v>4601</v>
      </c>
      <c r="G297" s="237" t="s">
        <v>499</v>
      </c>
      <c r="H297" s="238">
        <v>1</v>
      </c>
      <c r="I297" s="239"/>
      <c r="J297" s="240">
        <f>ROUND(I297*H297,2)</f>
        <v>0</v>
      </c>
      <c r="K297" s="236" t="s">
        <v>1</v>
      </c>
      <c r="L297" s="241"/>
      <c r="M297" s="242" t="s">
        <v>1</v>
      </c>
      <c r="N297" s="243" t="s">
        <v>43</v>
      </c>
      <c r="O297" s="77"/>
      <c r="P297" s="189">
        <f>O297*H297</f>
        <v>0</v>
      </c>
      <c r="Q297" s="189">
        <v>0.14099999999999999</v>
      </c>
      <c r="R297" s="189">
        <f>Q297*H297</f>
        <v>0.14099999999999999</v>
      </c>
      <c r="S297" s="189">
        <v>0</v>
      </c>
      <c r="T297" s="190">
        <f>S297*H297</f>
        <v>0</v>
      </c>
      <c r="U297" s="38"/>
      <c r="V297" s="38"/>
      <c r="W297" s="38"/>
      <c r="X297" s="38"/>
      <c r="Y297" s="38"/>
      <c r="Z297" s="38"/>
      <c r="AA297" s="38"/>
      <c r="AB297" s="38"/>
      <c r="AC297" s="38"/>
      <c r="AD297" s="38"/>
      <c r="AE297" s="38"/>
      <c r="AR297" s="191" t="s">
        <v>612</v>
      </c>
      <c r="AT297" s="191" t="s">
        <v>2002</v>
      </c>
      <c r="AU297" s="191" t="s">
        <v>87</v>
      </c>
      <c r="AY297" s="19" t="s">
        <v>219</v>
      </c>
      <c r="BE297" s="192">
        <f>IF(N297="základní",J297,0)</f>
        <v>0</v>
      </c>
      <c r="BF297" s="192">
        <f>IF(N297="snížená",J297,0)</f>
        <v>0</v>
      </c>
      <c r="BG297" s="192">
        <f>IF(N297="zákl. přenesená",J297,0)</f>
        <v>0</v>
      </c>
      <c r="BH297" s="192">
        <f>IF(N297="sníž. přenesená",J297,0)</f>
        <v>0</v>
      </c>
      <c r="BI297" s="192">
        <f>IF(N297="nulová",J297,0)</f>
        <v>0</v>
      </c>
      <c r="BJ297" s="19" t="s">
        <v>85</v>
      </c>
      <c r="BK297" s="192">
        <f>ROUND(I297*H297,2)</f>
        <v>0</v>
      </c>
      <c r="BL297" s="19" t="s">
        <v>296</v>
      </c>
      <c r="BM297" s="191" t="s">
        <v>4602</v>
      </c>
    </row>
    <row r="298" s="2" customFormat="1">
      <c r="A298" s="38"/>
      <c r="B298" s="39"/>
      <c r="C298" s="38"/>
      <c r="D298" s="193" t="s">
        <v>227</v>
      </c>
      <c r="E298" s="38"/>
      <c r="F298" s="194" t="s">
        <v>4601</v>
      </c>
      <c r="G298" s="38"/>
      <c r="H298" s="38"/>
      <c r="I298" s="195"/>
      <c r="J298" s="38"/>
      <c r="K298" s="38"/>
      <c r="L298" s="39"/>
      <c r="M298" s="196"/>
      <c r="N298" s="197"/>
      <c r="O298" s="77"/>
      <c r="P298" s="77"/>
      <c r="Q298" s="77"/>
      <c r="R298" s="77"/>
      <c r="S298" s="77"/>
      <c r="T298" s="78"/>
      <c r="U298" s="38"/>
      <c r="V298" s="38"/>
      <c r="W298" s="38"/>
      <c r="X298" s="38"/>
      <c r="Y298" s="38"/>
      <c r="Z298" s="38"/>
      <c r="AA298" s="38"/>
      <c r="AB298" s="38"/>
      <c r="AC298" s="38"/>
      <c r="AD298" s="38"/>
      <c r="AE298" s="38"/>
      <c r="AT298" s="19" t="s">
        <v>227</v>
      </c>
      <c r="AU298" s="19" t="s">
        <v>87</v>
      </c>
    </row>
    <row r="299" s="2" customFormat="1" ht="21.75" customHeight="1">
      <c r="A299" s="38"/>
      <c r="B299" s="179"/>
      <c r="C299" s="234" t="s">
        <v>1035</v>
      </c>
      <c r="D299" s="234" t="s">
        <v>2002</v>
      </c>
      <c r="E299" s="235" t="s">
        <v>4603</v>
      </c>
      <c r="F299" s="236" t="s">
        <v>4604</v>
      </c>
      <c r="G299" s="237" t="s">
        <v>499</v>
      </c>
      <c r="H299" s="238">
        <v>1</v>
      </c>
      <c r="I299" s="239"/>
      <c r="J299" s="240">
        <f>ROUND(I299*H299,2)</f>
        <v>0</v>
      </c>
      <c r="K299" s="236" t="s">
        <v>1</v>
      </c>
      <c r="L299" s="241"/>
      <c r="M299" s="242" t="s">
        <v>1</v>
      </c>
      <c r="N299" s="243" t="s">
        <v>43</v>
      </c>
      <c r="O299" s="77"/>
      <c r="P299" s="189">
        <f>O299*H299</f>
        <v>0</v>
      </c>
      <c r="Q299" s="189">
        <v>0.14099999999999999</v>
      </c>
      <c r="R299" s="189">
        <f>Q299*H299</f>
        <v>0.14099999999999999</v>
      </c>
      <c r="S299" s="189">
        <v>0</v>
      </c>
      <c r="T299" s="190">
        <f>S299*H299</f>
        <v>0</v>
      </c>
      <c r="U299" s="38"/>
      <c r="V299" s="38"/>
      <c r="W299" s="38"/>
      <c r="X299" s="38"/>
      <c r="Y299" s="38"/>
      <c r="Z299" s="38"/>
      <c r="AA299" s="38"/>
      <c r="AB299" s="38"/>
      <c r="AC299" s="38"/>
      <c r="AD299" s="38"/>
      <c r="AE299" s="38"/>
      <c r="AR299" s="191" t="s">
        <v>612</v>
      </c>
      <c r="AT299" s="191" t="s">
        <v>2002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296</v>
      </c>
      <c r="BM299" s="191" t="s">
        <v>4605</v>
      </c>
    </row>
    <row r="300" s="2" customFormat="1">
      <c r="A300" s="38"/>
      <c r="B300" s="39"/>
      <c r="C300" s="38"/>
      <c r="D300" s="193" t="s">
        <v>227</v>
      </c>
      <c r="E300" s="38"/>
      <c r="F300" s="194" t="s">
        <v>4604</v>
      </c>
      <c r="G300" s="38"/>
      <c r="H300" s="38"/>
      <c r="I300" s="195"/>
      <c r="J300" s="38"/>
      <c r="K300" s="38"/>
      <c r="L300" s="39"/>
      <c r="M300" s="196"/>
      <c r="N300" s="197"/>
      <c r="O300" s="77"/>
      <c r="P300" s="77"/>
      <c r="Q300" s="77"/>
      <c r="R300" s="77"/>
      <c r="S300" s="77"/>
      <c r="T300" s="78"/>
      <c r="U300" s="38"/>
      <c r="V300" s="38"/>
      <c r="W300" s="38"/>
      <c r="X300" s="38"/>
      <c r="Y300" s="38"/>
      <c r="Z300" s="38"/>
      <c r="AA300" s="38"/>
      <c r="AB300" s="38"/>
      <c r="AC300" s="38"/>
      <c r="AD300" s="38"/>
      <c r="AE300" s="38"/>
      <c r="AT300" s="19" t="s">
        <v>227</v>
      </c>
      <c r="AU300" s="19" t="s">
        <v>87</v>
      </c>
    </row>
    <row r="301" s="2" customFormat="1" ht="16.5" customHeight="1">
      <c r="A301" s="38"/>
      <c r="B301" s="179"/>
      <c r="C301" s="234" t="s">
        <v>1047</v>
      </c>
      <c r="D301" s="234" t="s">
        <v>2002</v>
      </c>
      <c r="E301" s="235" t="s">
        <v>4606</v>
      </c>
      <c r="F301" s="236" t="s">
        <v>4607</v>
      </c>
      <c r="G301" s="237" t="s">
        <v>499</v>
      </c>
      <c r="H301" s="238">
        <v>1</v>
      </c>
      <c r="I301" s="239"/>
      <c r="J301" s="240">
        <f>ROUND(I301*H301,2)</f>
        <v>0</v>
      </c>
      <c r="K301" s="236" t="s">
        <v>1</v>
      </c>
      <c r="L301" s="241"/>
      <c r="M301" s="242" t="s">
        <v>1</v>
      </c>
      <c r="N301" s="243" t="s">
        <v>43</v>
      </c>
      <c r="O301" s="77"/>
      <c r="P301" s="189">
        <f>O301*H301</f>
        <v>0</v>
      </c>
      <c r="Q301" s="189">
        <v>0.14099999999999999</v>
      </c>
      <c r="R301" s="189">
        <f>Q301*H301</f>
        <v>0.14099999999999999</v>
      </c>
      <c r="S301" s="189">
        <v>0</v>
      </c>
      <c r="T301" s="190">
        <f>S301*H301</f>
        <v>0</v>
      </c>
      <c r="U301" s="38"/>
      <c r="V301" s="38"/>
      <c r="W301" s="38"/>
      <c r="X301" s="38"/>
      <c r="Y301" s="38"/>
      <c r="Z301" s="38"/>
      <c r="AA301" s="38"/>
      <c r="AB301" s="38"/>
      <c r="AC301" s="38"/>
      <c r="AD301" s="38"/>
      <c r="AE301" s="38"/>
      <c r="AR301" s="191" t="s">
        <v>612</v>
      </c>
      <c r="AT301" s="191" t="s">
        <v>2002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296</v>
      </c>
      <c r="BM301" s="191" t="s">
        <v>4608</v>
      </c>
    </row>
    <row r="302" s="2" customFormat="1">
      <c r="A302" s="38"/>
      <c r="B302" s="39"/>
      <c r="C302" s="38"/>
      <c r="D302" s="193" t="s">
        <v>227</v>
      </c>
      <c r="E302" s="38"/>
      <c r="F302" s="194" t="s">
        <v>4607</v>
      </c>
      <c r="G302" s="38"/>
      <c r="H302" s="38"/>
      <c r="I302" s="195"/>
      <c r="J302" s="38"/>
      <c r="K302" s="38"/>
      <c r="L302" s="39"/>
      <c r="M302" s="196"/>
      <c r="N302" s="197"/>
      <c r="O302" s="77"/>
      <c r="P302" s="77"/>
      <c r="Q302" s="77"/>
      <c r="R302" s="77"/>
      <c r="S302" s="77"/>
      <c r="T302" s="78"/>
      <c r="U302" s="38"/>
      <c r="V302" s="38"/>
      <c r="W302" s="38"/>
      <c r="X302" s="38"/>
      <c r="Y302" s="38"/>
      <c r="Z302" s="38"/>
      <c r="AA302" s="38"/>
      <c r="AB302" s="38"/>
      <c r="AC302" s="38"/>
      <c r="AD302" s="38"/>
      <c r="AE302" s="38"/>
      <c r="AT302" s="19" t="s">
        <v>227</v>
      </c>
      <c r="AU302" s="19" t="s">
        <v>87</v>
      </c>
    </row>
    <row r="303" s="2" customFormat="1" ht="16.5" customHeight="1">
      <c r="A303" s="38"/>
      <c r="B303" s="179"/>
      <c r="C303" s="180" t="s">
        <v>1058</v>
      </c>
      <c r="D303" s="180" t="s">
        <v>222</v>
      </c>
      <c r="E303" s="181" t="s">
        <v>4609</v>
      </c>
      <c r="F303" s="182" t="s">
        <v>4610</v>
      </c>
      <c r="G303" s="183" t="s">
        <v>323</v>
      </c>
      <c r="H303" s="184">
        <v>3</v>
      </c>
      <c r="I303" s="185"/>
      <c r="J303" s="186">
        <f>ROUND(I303*H303,2)</f>
        <v>0</v>
      </c>
      <c r="K303" s="182" t="s">
        <v>1</v>
      </c>
      <c r="L303" s="39"/>
      <c r="M303" s="187" t="s">
        <v>1</v>
      </c>
      <c r="N303" s="188" t="s">
        <v>43</v>
      </c>
      <c r="O303" s="77"/>
      <c r="P303" s="189">
        <f>O303*H303</f>
        <v>0</v>
      </c>
      <c r="Q303" s="189">
        <v>0.0026099999999999999</v>
      </c>
      <c r="R303" s="189">
        <f>Q303*H303</f>
        <v>0.0078300000000000002</v>
      </c>
      <c r="S303" s="189">
        <v>0</v>
      </c>
      <c r="T303" s="190">
        <f>S303*H303</f>
        <v>0</v>
      </c>
      <c r="U303" s="38"/>
      <c r="V303" s="38"/>
      <c r="W303" s="38"/>
      <c r="X303" s="38"/>
      <c r="Y303" s="38"/>
      <c r="Z303" s="38"/>
      <c r="AA303" s="38"/>
      <c r="AB303" s="38"/>
      <c r="AC303" s="38"/>
      <c r="AD303" s="38"/>
      <c r="AE303" s="38"/>
      <c r="AR303" s="191" t="s">
        <v>296</v>
      </c>
      <c r="AT303" s="191" t="s">
        <v>222</v>
      </c>
      <c r="AU303" s="191" t="s">
        <v>87</v>
      </c>
      <c r="AY303" s="19" t="s">
        <v>219</v>
      </c>
      <c r="BE303" s="192">
        <f>IF(N303="základní",J303,0)</f>
        <v>0</v>
      </c>
      <c r="BF303" s="192">
        <f>IF(N303="snížená",J303,0)</f>
        <v>0</v>
      </c>
      <c r="BG303" s="192">
        <f>IF(N303="zákl. přenesená",J303,0)</f>
        <v>0</v>
      </c>
      <c r="BH303" s="192">
        <f>IF(N303="sníž. přenesená",J303,0)</f>
        <v>0</v>
      </c>
      <c r="BI303" s="192">
        <f>IF(N303="nulová",J303,0)</f>
        <v>0</v>
      </c>
      <c r="BJ303" s="19" t="s">
        <v>85</v>
      </c>
      <c r="BK303" s="192">
        <f>ROUND(I303*H303,2)</f>
        <v>0</v>
      </c>
      <c r="BL303" s="19" t="s">
        <v>296</v>
      </c>
      <c r="BM303" s="191" t="s">
        <v>4611</v>
      </c>
    </row>
    <row r="304" s="2" customFormat="1">
      <c r="A304" s="38"/>
      <c r="B304" s="39"/>
      <c r="C304" s="38"/>
      <c r="D304" s="193" t="s">
        <v>227</v>
      </c>
      <c r="E304" s="38"/>
      <c r="F304" s="194" t="s">
        <v>4612</v>
      </c>
      <c r="G304" s="38"/>
      <c r="H304" s="38"/>
      <c r="I304" s="195"/>
      <c r="J304" s="38"/>
      <c r="K304" s="38"/>
      <c r="L304" s="39"/>
      <c r="M304" s="196"/>
      <c r="N304" s="197"/>
      <c r="O304" s="77"/>
      <c r="P304" s="77"/>
      <c r="Q304" s="77"/>
      <c r="R304" s="77"/>
      <c r="S304" s="77"/>
      <c r="T304" s="78"/>
      <c r="U304" s="38"/>
      <c r="V304" s="38"/>
      <c r="W304" s="38"/>
      <c r="X304" s="38"/>
      <c r="Y304" s="38"/>
      <c r="Z304" s="38"/>
      <c r="AA304" s="38"/>
      <c r="AB304" s="38"/>
      <c r="AC304" s="38"/>
      <c r="AD304" s="38"/>
      <c r="AE304" s="38"/>
      <c r="AT304" s="19" t="s">
        <v>227</v>
      </c>
      <c r="AU304" s="19" t="s">
        <v>87</v>
      </c>
    </row>
    <row r="305" s="2" customFormat="1" ht="16.5" customHeight="1">
      <c r="A305" s="38"/>
      <c r="B305" s="179"/>
      <c r="C305" s="234" t="s">
        <v>1065</v>
      </c>
      <c r="D305" s="234" t="s">
        <v>2002</v>
      </c>
      <c r="E305" s="235" t="s">
        <v>4613</v>
      </c>
      <c r="F305" s="236" t="s">
        <v>4614</v>
      </c>
      <c r="G305" s="237" t="s">
        <v>499</v>
      </c>
      <c r="H305" s="238">
        <v>3</v>
      </c>
      <c r="I305" s="239"/>
      <c r="J305" s="240">
        <f>ROUND(I305*H305,2)</f>
        <v>0</v>
      </c>
      <c r="K305" s="236" t="s">
        <v>1</v>
      </c>
      <c r="L305" s="241"/>
      <c r="M305" s="242" t="s">
        <v>1</v>
      </c>
      <c r="N305" s="243" t="s">
        <v>43</v>
      </c>
      <c r="O305" s="77"/>
      <c r="P305" s="189">
        <f>O305*H305</f>
        <v>0</v>
      </c>
      <c r="Q305" s="189">
        <v>0.14099999999999999</v>
      </c>
      <c r="R305" s="189">
        <f>Q305*H305</f>
        <v>0.42299999999999993</v>
      </c>
      <c r="S305" s="189">
        <v>0</v>
      </c>
      <c r="T305" s="190">
        <f>S305*H305</f>
        <v>0</v>
      </c>
      <c r="U305" s="38"/>
      <c r="V305" s="38"/>
      <c r="W305" s="38"/>
      <c r="X305" s="38"/>
      <c r="Y305" s="38"/>
      <c r="Z305" s="38"/>
      <c r="AA305" s="38"/>
      <c r="AB305" s="38"/>
      <c r="AC305" s="38"/>
      <c r="AD305" s="38"/>
      <c r="AE305" s="38"/>
      <c r="AR305" s="191" t="s">
        <v>612</v>
      </c>
      <c r="AT305" s="191" t="s">
        <v>2002</v>
      </c>
      <c r="AU305" s="191" t="s">
        <v>87</v>
      </c>
      <c r="AY305" s="19" t="s">
        <v>219</v>
      </c>
      <c r="BE305" s="192">
        <f>IF(N305="základní",J305,0)</f>
        <v>0</v>
      </c>
      <c r="BF305" s="192">
        <f>IF(N305="snížená",J305,0)</f>
        <v>0</v>
      </c>
      <c r="BG305" s="192">
        <f>IF(N305="zákl. přenesená",J305,0)</f>
        <v>0</v>
      </c>
      <c r="BH305" s="192">
        <f>IF(N305="sníž. přenesená",J305,0)</f>
        <v>0</v>
      </c>
      <c r="BI305" s="192">
        <f>IF(N305="nulová",J305,0)</f>
        <v>0</v>
      </c>
      <c r="BJ305" s="19" t="s">
        <v>85</v>
      </c>
      <c r="BK305" s="192">
        <f>ROUND(I305*H305,2)</f>
        <v>0</v>
      </c>
      <c r="BL305" s="19" t="s">
        <v>296</v>
      </c>
      <c r="BM305" s="191" t="s">
        <v>4615</v>
      </c>
    </row>
    <row r="306" s="2" customFormat="1">
      <c r="A306" s="38"/>
      <c r="B306" s="39"/>
      <c r="C306" s="38"/>
      <c r="D306" s="193" t="s">
        <v>227</v>
      </c>
      <c r="E306" s="38"/>
      <c r="F306" s="194" t="s">
        <v>4614</v>
      </c>
      <c r="G306" s="38"/>
      <c r="H306" s="38"/>
      <c r="I306" s="195"/>
      <c r="J306" s="38"/>
      <c r="K306" s="38"/>
      <c r="L306" s="39"/>
      <c r="M306" s="196"/>
      <c r="N306" s="197"/>
      <c r="O306" s="77"/>
      <c r="P306" s="77"/>
      <c r="Q306" s="77"/>
      <c r="R306" s="77"/>
      <c r="S306" s="77"/>
      <c r="T306" s="78"/>
      <c r="U306" s="38"/>
      <c r="V306" s="38"/>
      <c r="W306" s="38"/>
      <c r="X306" s="38"/>
      <c r="Y306" s="38"/>
      <c r="Z306" s="38"/>
      <c r="AA306" s="38"/>
      <c r="AB306" s="38"/>
      <c r="AC306" s="38"/>
      <c r="AD306" s="38"/>
      <c r="AE306" s="38"/>
      <c r="AT306" s="19" t="s">
        <v>227</v>
      </c>
      <c r="AU306" s="19" t="s">
        <v>87</v>
      </c>
    </row>
    <row r="307" s="2" customFormat="1" ht="16.5" customHeight="1">
      <c r="A307" s="38"/>
      <c r="B307" s="179"/>
      <c r="C307" s="234" t="s">
        <v>1071</v>
      </c>
      <c r="D307" s="234" t="s">
        <v>2002</v>
      </c>
      <c r="E307" s="235" t="s">
        <v>4616</v>
      </c>
      <c r="F307" s="236" t="s">
        <v>4617</v>
      </c>
      <c r="G307" s="237" t="s">
        <v>499</v>
      </c>
      <c r="H307" s="238">
        <v>6</v>
      </c>
      <c r="I307" s="239"/>
      <c r="J307" s="240">
        <f>ROUND(I307*H307,2)</f>
        <v>0</v>
      </c>
      <c r="K307" s="236" t="s">
        <v>1</v>
      </c>
      <c r="L307" s="241"/>
      <c r="M307" s="242" t="s">
        <v>1</v>
      </c>
      <c r="N307" s="243" t="s">
        <v>43</v>
      </c>
      <c r="O307" s="77"/>
      <c r="P307" s="189">
        <f>O307*H307</f>
        <v>0</v>
      </c>
      <c r="Q307" s="189">
        <v>0.14099999999999999</v>
      </c>
      <c r="R307" s="189">
        <f>Q307*H307</f>
        <v>0.84599999999999986</v>
      </c>
      <c r="S307" s="189">
        <v>0</v>
      </c>
      <c r="T307" s="190">
        <f>S307*H307</f>
        <v>0</v>
      </c>
      <c r="U307" s="38"/>
      <c r="V307" s="38"/>
      <c r="W307" s="38"/>
      <c r="X307" s="38"/>
      <c r="Y307" s="38"/>
      <c r="Z307" s="38"/>
      <c r="AA307" s="38"/>
      <c r="AB307" s="38"/>
      <c r="AC307" s="38"/>
      <c r="AD307" s="38"/>
      <c r="AE307" s="38"/>
      <c r="AR307" s="191" t="s">
        <v>612</v>
      </c>
      <c r="AT307" s="191" t="s">
        <v>2002</v>
      </c>
      <c r="AU307" s="191" t="s">
        <v>87</v>
      </c>
      <c r="AY307" s="19" t="s">
        <v>219</v>
      </c>
      <c r="BE307" s="192">
        <f>IF(N307="základní",J307,0)</f>
        <v>0</v>
      </c>
      <c r="BF307" s="192">
        <f>IF(N307="snížená",J307,0)</f>
        <v>0</v>
      </c>
      <c r="BG307" s="192">
        <f>IF(N307="zákl. přenesená",J307,0)</f>
        <v>0</v>
      </c>
      <c r="BH307" s="192">
        <f>IF(N307="sníž. přenesená",J307,0)</f>
        <v>0</v>
      </c>
      <c r="BI307" s="192">
        <f>IF(N307="nulová",J307,0)</f>
        <v>0</v>
      </c>
      <c r="BJ307" s="19" t="s">
        <v>85</v>
      </c>
      <c r="BK307" s="192">
        <f>ROUND(I307*H307,2)</f>
        <v>0</v>
      </c>
      <c r="BL307" s="19" t="s">
        <v>296</v>
      </c>
      <c r="BM307" s="191" t="s">
        <v>4618</v>
      </c>
    </row>
    <row r="308" s="2" customFormat="1">
      <c r="A308" s="38"/>
      <c r="B308" s="39"/>
      <c r="C308" s="38"/>
      <c r="D308" s="193" t="s">
        <v>227</v>
      </c>
      <c r="E308" s="38"/>
      <c r="F308" s="194" t="s">
        <v>4617</v>
      </c>
      <c r="G308" s="38"/>
      <c r="H308" s="38"/>
      <c r="I308" s="195"/>
      <c r="J308" s="38"/>
      <c r="K308" s="38"/>
      <c r="L308" s="39"/>
      <c r="M308" s="196"/>
      <c r="N308" s="197"/>
      <c r="O308" s="77"/>
      <c r="P308" s="77"/>
      <c r="Q308" s="77"/>
      <c r="R308" s="77"/>
      <c r="S308" s="77"/>
      <c r="T308" s="78"/>
      <c r="U308" s="38"/>
      <c r="V308" s="38"/>
      <c r="W308" s="38"/>
      <c r="X308" s="38"/>
      <c r="Y308" s="38"/>
      <c r="Z308" s="38"/>
      <c r="AA308" s="38"/>
      <c r="AB308" s="38"/>
      <c r="AC308" s="38"/>
      <c r="AD308" s="38"/>
      <c r="AE308" s="38"/>
      <c r="AT308" s="19" t="s">
        <v>227</v>
      </c>
      <c r="AU308" s="19" t="s">
        <v>87</v>
      </c>
    </row>
    <row r="309" s="2" customFormat="1" ht="16.5" customHeight="1">
      <c r="A309" s="38"/>
      <c r="B309" s="179"/>
      <c r="C309" s="234" t="s">
        <v>1078</v>
      </c>
      <c r="D309" s="234" t="s">
        <v>2002</v>
      </c>
      <c r="E309" s="235" t="s">
        <v>4619</v>
      </c>
      <c r="F309" s="236" t="s">
        <v>4620</v>
      </c>
      <c r="G309" s="237" t="s">
        <v>499</v>
      </c>
      <c r="H309" s="238">
        <v>3</v>
      </c>
      <c r="I309" s="239"/>
      <c r="J309" s="240">
        <f>ROUND(I309*H309,2)</f>
        <v>0</v>
      </c>
      <c r="K309" s="236" t="s">
        <v>1</v>
      </c>
      <c r="L309" s="241"/>
      <c r="M309" s="242" t="s">
        <v>1</v>
      </c>
      <c r="N309" s="243" t="s">
        <v>43</v>
      </c>
      <c r="O309" s="77"/>
      <c r="P309" s="189">
        <f>O309*H309</f>
        <v>0</v>
      </c>
      <c r="Q309" s="189">
        <v>0.14099999999999999</v>
      </c>
      <c r="R309" s="189">
        <f>Q309*H309</f>
        <v>0.42299999999999993</v>
      </c>
      <c r="S309" s="189">
        <v>0</v>
      </c>
      <c r="T309" s="190">
        <f>S309*H309</f>
        <v>0</v>
      </c>
      <c r="U309" s="38"/>
      <c r="V309" s="38"/>
      <c r="W309" s="38"/>
      <c r="X309" s="38"/>
      <c r="Y309" s="38"/>
      <c r="Z309" s="38"/>
      <c r="AA309" s="38"/>
      <c r="AB309" s="38"/>
      <c r="AC309" s="38"/>
      <c r="AD309" s="38"/>
      <c r="AE309" s="38"/>
      <c r="AR309" s="191" t="s">
        <v>612</v>
      </c>
      <c r="AT309" s="191" t="s">
        <v>2002</v>
      </c>
      <c r="AU309" s="191" t="s">
        <v>87</v>
      </c>
      <c r="AY309" s="19" t="s">
        <v>219</v>
      </c>
      <c r="BE309" s="192">
        <f>IF(N309="základní",J309,0)</f>
        <v>0</v>
      </c>
      <c r="BF309" s="192">
        <f>IF(N309="snížená",J309,0)</f>
        <v>0</v>
      </c>
      <c r="BG309" s="192">
        <f>IF(N309="zákl. přenesená",J309,0)</f>
        <v>0</v>
      </c>
      <c r="BH309" s="192">
        <f>IF(N309="sníž. přenesená",J309,0)</f>
        <v>0</v>
      </c>
      <c r="BI309" s="192">
        <f>IF(N309="nulová",J309,0)</f>
        <v>0</v>
      </c>
      <c r="BJ309" s="19" t="s">
        <v>85</v>
      </c>
      <c r="BK309" s="192">
        <f>ROUND(I309*H309,2)</f>
        <v>0</v>
      </c>
      <c r="BL309" s="19" t="s">
        <v>296</v>
      </c>
      <c r="BM309" s="191" t="s">
        <v>4621</v>
      </c>
    </row>
    <row r="310" s="2" customFormat="1">
      <c r="A310" s="38"/>
      <c r="B310" s="39"/>
      <c r="C310" s="38"/>
      <c r="D310" s="193" t="s">
        <v>227</v>
      </c>
      <c r="E310" s="38"/>
      <c r="F310" s="194" t="s">
        <v>4620</v>
      </c>
      <c r="G310" s="38"/>
      <c r="H310" s="38"/>
      <c r="I310" s="195"/>
      <c r="J310" s="38"/>
      <c r="K310" s="38"/>
      <c r="L310" s="39"/>
      <c r="M310" s="196"/>
      <c r="N310" s="197"/>
      <c r="O310" s="77"/>
      <c r="P310" s="77"/>
      <c r="Q310" s="77"/>
      <c r="R310" s="77"/>
      <c r="S310" s="77"/>
      <c r="T310" s="78"/>
      <c r="U310" s="38"/>
      <c r="V310" s="38"/>
      <c r="W310" s="38"/>
      <c r="X310" s="38"/>
      <c r="Y310" s="38"/>
      <c r="Z310" s="38"/>
      <c r="AA310" s="38"/>
      <c r="AB310" s="38"/>
      <c r="AC310" s="38"/>
      <c r="AD310" s="38"/>
      <c r="AE310" s="38"/>
      <c r="AT310" s="19" t="s">
        <v>227</v>
      </c>
      <c r="AU310" s="19" t="s">
        <v>87</v>
      </c>
    </row>
    <row r="311" s="2" customFormat="1" ht="16.5" customHeight="1">
      <c r="A311" s="38"/>
      <c r="B311" s="179"/>
      <c r="C311" s="234" t="s">
        <v>1086</v>
      </c>
      <c r="D311" s="234" t="s">
        <v>2002</v>
      </c>
      <c r="E311" s="235" t="s">
        <v>4622</v>
      </c>
      <c r="F311" s="236" t="s">
        <v>4623</v>
      </c>
      <c r="G311" s="237" t="s">
        <v>499</v>
      </c>
      <c r="H311" s="238">
        <v>3</v>
      </c>
      <c r="I311" s="239"/>
      <c r="J311" s="240">
        <f>ROUND(I311*H311,2)</f>
        <v>0</v>
      </c>
      <c r="K311" s="236" t="s">
        <v>1</v>
      </c>
      <c r="L311" s="241"/>
      <c r="M311" s="242" t="s">
        <v>1</v>
      </c>
      <c r="N311" s="243" t="s">
        <v>43</v>
      </c>
      <c r="O311" s="77"/>
      <c r="P311" s="189">
        <f>O311*H311</f>
        <v>0</v>
      </c>
      <c r="Q311" s="189">
        <v>0.14099999999999999</v>
      </c>
      <c r="R311" s="189">
        <f>Q311*H311</f>
        <v>0.42299999999999993</v>
      </c>
      <c r="S311" s="189">
        <v>0</v>
      </c>
      <c r="T311" s="190">
        <f>S311*H311</f>
        <v>0</v>
      </c>
      <c r="U311" s="38"/>
      <c r="V311" s="38"/>
      <c r="W311" s="38"/>
      <c r="X311" s="38"/>
      <c r="Y311" s="38"/>
      <c r="Z311" s="38"/>
      <c r="AA311" s="38"/>
      <c r="AB311" s="38"/>
      <c r="AC311" s="38"/>
      <c r="AD311" s="38"/>
      <c r="AE311" s="38"/>
      <c r="AR311" s="191" t="s">
        <v>612</v>
      </c>
      <c r="AT311" s="191" t="s">
        <v>2002</v>
      </c>
      <c r="AU311" s="191" t="s">
        <v>87</v>
      </c>
      <c r="AY311" s="19" t="s">
        <v>219</v>
      </c>
      <c r="BE311" s="192">
        <f>IF(N311="základní",J311,0)</f>
        <v>0</v>
      </c>
      <c r="BF311" s="192">
        <f>IF(N311="snížená",J311,0)</f>
        <v>0</v>
      </c>
      <c r="BG311" s="192">
        <f>IF(N311="zákl. přenesená",J311,0)</f>
        <v>0</v>
      </c>
      <c r="BH311" s="192">
        <f>IF(N311="sníž. přenesená",J311,0)</f>
        <v>0</v>
      </c>
      <c r="BI311" s="192">
        <f>IF(N311="nulová",J311,0)</f>
        <v>0</v>
      </c>
      <c r="BJ311" s="19" t="s">
        <v>85</v>
      </c>
      <c r="BK311" s="192">
        <f>ROUND(I311*H311,2)</f>
        <v>0</v>
      </c>
      <c r="BL311" s="19" t="s">
        <v>296</v>
      </c>
      <c r="BM311" s="191" t="s">
        <v>4624</v>
      </c>
    </row>
    <row r="312" s="2" customFormat="1">
      <c r="A312" s="38"/>
      <c r="B312" s="39"/>
      <c r="C312" s="38"/>
      <c r="D312" s="193" t="s">
        <v>227</v>
      </c>
      <c r="E312" s="38"/>
      <c r="F312" s="194" t="s">
        <v>4623</v>
      </c>
      <c r="G312" s="38"/>
      <c r="H312" s="38"/>
      <c r="I312" s="195"/>
      <c r="J312" s="38"/>
      <c r="K312" s="38"/>
      <c r="L312" s="39"/>
      <c r="M312" s="196"/>
      <c r="N312" s="197"/>
      <c r="O312" s="77"/>
      <c r="P312" s="77"/>
      <c r="Q312" s="77"/>
      <c r="R312" s="77"/>
      <c r="S312" s="77"/>
      <c r="T312" s="78"/>
      <c r="U312" s="38"/>
      <c r="V312" s="38"/>
      <c r="W312" s="38"/>
      <c r="X312" s="38"/>
      <c r="Y312" s="38"/>
      <c r="Z312" s="38"/>
      <c r="AA312" s="38"/>
      <c r="AB312" s="38"/>
      <c r="AC312" s="38"/>
      <c r="AD312" s="38"/>
      <c r="AE312" s="38"/>
      <c r="AT312" s="19" t="s">
        <v>227</v>
      </c>
      <c r="AU312" s="19" t="s">
        <v>87</v>
      </c>
    </row>
    <row r="313" s="2" customFormat="1" ht="21.75" customHeight="1">
      <c r="A313" s="38"/>
      <c r="B313" s="179"/>
      <c r="C313" s="234" t="s">
        <v>1094</v>
      </c>
      <c r="D313" s="234" t="s">
        <v>2002</v>
      </c>
      <c r="E313" s="235" t="s">
        <v>4625</v>
      </c>
      <c r="F313" s="236" t="s">
        <v>4626</v>
      </c>
      <c r="G313" s="237" t="s">
        <v>499</v>
      </c>
      <c r="H313" s="238">
        <v>3</v>
      </c>
      <c r="I313" s="239"/>
      <c r="J313" s="240">
        <f>ROUND(I313*H313,2)</f>
        <v>0</v>
      </c>
      <c r="K313" s="236" t="s">
        <v>1</v>
      </c>
      <c r="L313" s="241"/>
      <c r="M313" s="242" t="s">
        <v>1</v>
      </c>
      <c r="N313" s="243" t="s">
        <v>43</v>
      </c>
      <c r="O313" s="77"/>
      <c r="P313" s="189">
        <f>O313*H313</f>
        <v>0</v>
      </c>
      <c r="Q313" s="189">
        <v>0.14099999999999999</v>
      </c>
      <c r="R313" s="189">
        <f>Q313*H313</f>
        <v>0.42299999999999993</v>
      </c>
      <c r="S313" s="189">
        <v>0</v>
      </c>
      <c r="T313" s="190">
        <f>S313*H313</f>
        <v>0</v>
      </c>
      <c r="U313" s="38"/>
      <c r="V313" s="38"/>
      <c r="W313" s="38"/>
      <c r="X313" s="38"/>
      <c r="Y313" s="38"/>
      <c r="Z313" s="38"/>
      <c r="AA313" s="38"/>
      <c r="AB313" s="38"/>
      <c r="AC313" s="38"/>
      <c r="AD313" s="38"/>
      <c r="AE313" s="38"/>
      <c r="AR313" s="191" t="s">
        <v>612</v>
      </c>
      <c r="AT313" s="191" t="s">
        <v>2002</v>
      </c>
      <c r="AU313" s="191" t="s">
        <v>87</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296</v>
      </c>
      <c r="BM313" s="191" t="s">
        <v>4627</v>
      </c>
    </row>
    <row r="314" s="2" customFormat="1">
      <c r="A314" s="38"/>
      <c r="B314" s="39"/>
      <c r="C314" s="38"/>
      <c r="D314" s="193" t="s">
        <v>227</v>
      </c>
      <c r="E314" s="38"/>
      <c r="F314" s="194" t="s">
        <v>4626</v>
      </c>
      <c r="G314" s="38"/>
      <c r="H314" s="38"/>
      <c r="I314" s="195"/>
      <c r="J314" s="38"/>
      <c r="K314" s="38"/>
      <c r="L314" s="39"/>
      <c r="M314" s="196"/>
      <c r="N314" s="197"/>
      <c r="O314" s="77"/>
      <c r="P314" s="77"/>
      <c r="Q314" s="77"/>
      <c r="R314" s="77"/>
      <c r="S314" s="77"/>
      <c r="T314" s="78"/>
      <c r="U314" s="38"/>
      <c r="V314" s="38"/>
      <c r="W314" s="38"/>
      <c r="X314" s="38"/>
      <c r="Y314" s="38"/>
      <c r="Z314" s="38"/>
      <c r="AA314" s="38"/>
      <c r="AB314" s="38"/>
      <c r="AC314" s="38"/>
      <c r="AD314" s="38"/>
      <c r="AE314" s="38"/>
      <c r="AT314" s="19" t="s">
        <v>227</v>
      </c>
      <c r="AU314" s="19" t="s">
        <v>87</v>
      </c>
    </row>
    <row r="315" s="2" customFormat="1" ht="21.75" customHeight="1">
      <c r="A315" s="38"/>
      <c r="B315" s="179"/>
      <c r="C315" s="234" t="s">
        <v>1100</v>
      </c>
      <c r="D315" s="234" t="s">
        <v>2002</v>
      </c>
      <c r="E315" s="235" t="s">
        <v>4628</v>
      </c>
      <c r="F315" s="236" t="s">
        <v>4629</v>
      </c>
      <c r="G315" s="237" t="s">
        <v>499</v>
      </c>
      <c r="H315" s="238">
        <v>3</v>
      </c>
      <c r="I315" s="239"/>
      <c r="J315" s="240">
        <f>ROUND(I315*H315,2)</f>
        <v>0</v>
      </c>
      <c r="K315" s="236" t="s">
        <v>1</v>
      </c>
      <c r="L315" s="241"/>
      <c r="M315" s="242" t="s">
        <v>1</v>
      </c>
      <c r="N315" s="243" t="s">
        <v>43</v>
      </c>
      <c r="O315" s="77"/>
      <c r="P315" s="189">
        <f>O315*H315</f>
        <v>0</v>
      </c>
      <c r="Q315" s="189">
        <v>0.14099999999999999</v>
      </c>
      <c r="R315" s="189">
        <f>Q315*H315</f>
        <v>0.42299999999999993</v>
      </c>
      <c r="S315" s="189">
        <v>0</v>
      </c>
      <c r="T315" s="190">
        <f>S315*H315</f>
        <v>0</v>
      </c>
      <c r="U315" s="38"/>
      <c r="V315" s="38"/>
      <c r="W315" s="38"/>
      <c r="X315" s="38"/>
      <c r="Y315" s="38"/>
      <c r="Z315" s="38"/>
      <c r="AA315" s="38"/>
      <c r="AB315" s="38"/>
      <c r="AC315" s="38"/>
      <c r="AD315" s="38"/>
      <c r="AE315" s="38"/>
      <c r="AR315" s="191" t="s">
        <v>612</v>
      </c>
      <c r="AT315" s="191" t="s">
        <v>2002</v>
      </c>
      <c r="AU315" s="191" t="s">
        <v>87</v>
      </c>
      <c r="AY315" s="19" t="s">
        <v>219</v>
      </c>
      <c r="BE315" s="192">
        <f>IF(N315="základní",J315,0)</f>
        <v>0</v>
      </c>
      <c r="BF315" s="192">
        <f>IF(N315="snížená",J315,0)</f>
        <v>0</v>
      </c>
      <c r="BG315" s="192">
        <f>IF(N315="zákl. přenesená",J315,0)</f>
        <v>0</v>
      </c>
      <c r="BH315" s="192">
        <f>IF(N315="sníž. přenesená",J315,0)</f>
        <v>0</v>
      </c>
      <c r="BI315" s="192">
        <f>IF(N315="nulová",J315,0)</f>
        <v>0</v>
      </c>
      <c r="BJ315" s="19" t="s">
        <v>85</v>
      </c>
      <c r="BK315" s="192">
        <f>ROUND(I315*H315,2)</f>
        <v>0</v>
      </c>
      <c r="BL315" s="19" t="s">
        <v>296</v>
      </c>
      <c r="BM315" s="191" t="s">
        <v>4630</v>
      </c>
    </row>
    <row r="316" s="2" customFormat="1">
      <c r="A316" s="38"/>
      <c r="B316" s="39"/>
      <c r="C316" s="38"/>
      <c r="D316" s="193" t="s">
        <v>227</v>
      </c>
      <c r="E316" s="38"/>
      <c r="F316" s="194" t="s">
        <v>4629</v>
      </c>
      <c r="G316" s="38"/>
      <c r="H316" s="38"/>
      <c r="I316" s="195"/>
      <c r="J316" s="38"/>
      <c r="K316" s="38"/>
      <c r="L316" s="39"/>
      <c r="M316" s="196"/>
      <c r="N316" s="197"/>
      <c r="O316" s="77"/>
      <c r="P316" s="77"/>
      <c r="Q316" s="77"/>
      <c r="R316" s="77"/>
      <c r="S316" s="77"/>
      <c r="T316" s="78"/>
      <c r="U316" s="38"/>
      <c r="V316" s="38"/>
      <c r="W316" s="38"/>
      <c r="X316" s="38"/>
      <c r="Y316" s="38"/>
      <c r="Z316" s="38"/>
      <c r="AA316" s="38"/>
      <c r="AB316" s="38"/>
      <c r="AC316" s="38"/>
      <c r="AD316" s="38"/>
      <c r="AE316" s="38"/>
      <c r="AT316" s="19" t="s">
        <v>227</v>
      </c>
      <c r="AU316" s="19" t="s">
        <v>87</v>
      </c>
    </row>
    <row r="317" s="2" customFormat="1" ht="16.5" customHeight="1">
      <c r="A317" s="38"/>
      <c r="B317" s="179"/>
      <c r="C317" s="234" t="s">
        <v>1106</v>
      </c>
      <c r="D317" s="234" t="s">
        <v>2002</v>
      </c>
      <c r="E317" s="235" t="s">
        <v>4631</v>
      </c>
      <c r="F317" s="236" t="s">
        <v>4632</v>
      </c>
      <c r="G317" s="237" t="s">
        <v>499</v>
      </c>
      <c r="H317" s="238">
        <v>24</v>
      </c>
      <c r="I317" s="239"/>
      <c r="J317" s="240">
        <f>ROUND(I317*H317,2)</f>
        <v>0</v>
      </c>
      <c r="K317" s="236" t="s">
        <v>1</v>
      </c>
      <c r="L317" s="241"/>
      <c r="M317" s="242" t="s">
        <v>1</v>
      </c>
      <c r="N317" s="243" t="s">
        <v>43</v>
      </c>
      <c r="O317" s="77"/>
      <c r="P317" s="189">
        <f>O317*H317</f>
        <v>0</v>
      </c>
      <c r="Q317" s="189">
        <v>0.14099999999999999</v>
      </c>
      <c r="R317" s="189">
        <f>Q317*H317</f>
        <v>3.3839999999999995</v>
      </c>
      <c r="S317" s="189">
        <v>0</v>
      </c>
      <c r="T317" s="190">
        <f>S317*H317</f>
        <v>0</v>
      </c>
      <c r="U317" s="38"/>
      <c r="V317" s="38"/>
      <c r="W317" s="38"/>
      <c r="X317" s="38"/>
      <c r="Y317" s="38"/>
      <c r="Z317" s="38"/>
      <c r="AA317" s="38"/>
      <c r="AB317" s="38"/>
      <c r="AC317" s="38"/>
      <c r="AD317" s="38"/>
      <c r="AE317" s="38"/>
      <c r="AR317" s="191" t="s">
        <v>612</v>
      </c>
      <c r="AT317" s="191" t="s">
        <v>2002</v>
      </c>
      <c r="AU317" s="191" t="s">
        <v>87</v>
      </c>
      <c r="AY317" s="19" t="s">
        <v>219</v>
      </c>
      <c r="BE317" s="192">
        <f>IF(N317="základní",J317,0)</f>
        <v>0</v>
      </c>
      <c r="BF317" s="192">
        <f>IF(N317="snížená",J317,0)</f>
        <v>0</v>
      </c>
      <c r="BG317" s="192">
        <f>IF(N317="zákl. přenesená",J317,0)</f>
        <v>0</v>
      </c>
      <c r="BH317" s="192">
        <f>IF(N317="sníž. přenesená",J317,0)</f>
        <v>0</v>
      </c>
      <c r="BI317" s="192">
        <f>IF(N317="nulová",J317,0)</f>
        <v>0</v>
      </c>
      <c r="BJ317" s="19" t="s">
        <v>85</v>
      </c>
      <c r="BK317" s="192">
        <f>ROUND(I317*H317,2)</f>
        <v>0</v>
      </c>
      <c r="BL317" s="19" t="s">
        <v>296</v>
      </c>
      <c r="BM317" s="191" t="s">
        <v>4633</v>
      </c>
    </row>
    <row r="318" s="2" customFormat="1">
      <c r="A318" s="38"/>
      <c r="B318" s="39"/>
      <c r="C318" s="38"/>
      <c r="D318" s="193" t="s">
        <v>227</v>
      </c>
      <c r="E318" s="38"/>
      <c r="F318" s="194" t="s">
        <v>4632</v>
      </c>
      <c r="G318" s="38"/>
      <c r="H318" s="38"/>
      <c r="I318" s="195"/>
      <c r="J318" s="38"/>
      <c r="K318" s="38"/>
      <c r="L318" s="39"/>
      <c r="M318" s="196"/>
      <c r="N318" s="197"/>
      <c r="O318" s="77"/>
      <c r="P318" s="77"/>
      <c r="Q318" s="77"/>
      <c r="R318" s="77"/>
      <c r="S318" s="77"/>
      <c r="T318" s="78"/>
      <c r="U318" s="38"/>
      <c r="V318" s="38"/>
      <c r="W318" s="38"/>
      <c r="X318" s="38"/>
      <c r="Y318" s="38"/>
      <c r="Z318" s="38"/>
      <c r="AA318" s="38"/>
      <c r="AB318" s="38"/>
      <c r="AC318" s="38"/>
      <c r="AD318" s="38"/>
      <c r="AE318" s="38"/>
      <c r="AT318" s="19" t="s">
        <v>227</v>
      </c>
      <c r="AU318" s="19" t="s">
        <v>87</v>
      </c>
    </row>
    <row r="319" s="2" customFormat="1" ht="16.5" customHeight="1">
      <c r="A319" s="38"/>
      <c r="B319" s="179"/>
      <c r="C319" s="234" t="s">
        <v>1114</v>
      </c>
      <c r="D319" s="234" t="s">
        <v>2002</v>
      </c>
      <c r="E319" s="235" t="s">
        <v>4634</v>
      </c>
      <c r="F319" s="236" t="s">
        <v>4635</v>
      </c>
      <c r="G319" s="237" t="s">
        <v>499</v>
      </c>
      <c r="H319" s="238">
        <v>3</v>
      </c>
      <c r="I319" s="239"/>
      <c r="J319" s="240">
        <f>ROUND(I319*H319,2)</f>
        <v>0</v>
      </c>
      <c r="K319" s="236" t="s">
        <v>1</v>
      </c>
      <c r="L319" s="241"/>
      <c r="M319" s="242" t="s">
        <v>1</v>
      </c>
      <c r="N319" s="243" t="s">
        <v>43</v>
      </c>
      <c r="O319" s="77"/>
      <c r="P319" s="189">
        <f>O319*H319</f>
        <v>0</v>
      </c>
      <c r="Q319" s="189">
        <v>0.14099999999999999</v>
      </c>
      <c r="R319" s="189">
        <f>Q319*H319</f>
        <v>0.42299999999999993</v>
      </c>
      <c r="S319" s="189">
        <v>0</v>
      </c>
      <c r="T319" s="190">
        <f>S319*H319</f>
        <v>0</v>
      </c>
      <c r="U319" s="38"/>
      <c r="V319" s="38"/>
      <c r="W319" s="38"/>
      <c r="X319" s="38"/>
      <c r="Y319" s="38"/>
      <c r="Z319" s="38"/>
      <c r="AA319" s="38"/>
      <c r="AB319" s="38"/>
      <c r="AC319" s="38"/>
      <c r="AD319" s="38"/>
      <c r="AE319" s="38"/>
      <c r="AR319" s="191" t="s">
        <v>612</v>
      </c>
      <c r="AT319" s="191" t="s">
        <v>2002</v>
      </c>
      <c r="AU319" s="191" t="s">
        <v>87</v>
      </c>
      <c r="AY319" s="19" t="s">
        <v>219</v>
      </c>
      <c r="BE319" s="192">
        <f>IF(N319="základní",J319,0)</f>
        <v>0</v>
      </c>
      <c r="BF319" s="192">
        <f>IF(N319="snížená",J319,0)</f>
        <v>0</v>
      </c>
      <c r="BG319" s="192">
        <f>IF(N319="zákl. přenesená",J319,0)</f>
        <v>0</v>
      </c>
      <c r="BH319" s="192">
        <f>IF(N319="sníž. přenesená",J319,0)</f>
        <v>0</v>
      </c>
      <c r="BI319" s="192">
        <f>IF(N319="nulová",J319,0)</f>
        <v>0</v>
      </c>
      <c r="BJ319" s="19" t="s">
        <v>85</v>
      </c>
      <c r="BK319" s="192">
        <f>ROUND(I319*H319,2)</f>
        <v>0</v>
      </c>
      <c r="BL319" s="19" t="s">
        <v>296</v>
      </c>
      <c r="BM319" s="191" t="s">
        <v>4636</v>
      </c>
    </row>
    <row r="320" s="2" customFormat="1">
      <c r="A320" s="38"/>
      <c r="B320" s="39"/>
      <c r="C320" s="38"/>
      <c r="D320" s="193" t="s">
        <v>227</v>
      </c>
      <c r="E320" s="38"/>
      <c r="F320" s="194" t="s">
        <v>4635</v>
      </c>
      <c r="G320" s="38"/>
      <c r="H320" s="38"/>
      <c r="I320" s="195"/>
      <c r="J320" s="38"/>
      <c r="K320" s="38"/>
      <c r="L320" s="39"/>
      <c r="M320" s="196"/>
      <c r="N320" s="197"/>
      <c r="O320" s="77"/>
      <c r="P320" s="77"/>
      <c r="Q320" s="77"/>
      <c r="R320" s="77"/>
      <c r="S320" s="77"/>
      <c r="T320" s="78"/>
      <c r="U320" s="38"/>
      <c r="V320" s="38"/>
      <c r="W320" s="38"/>
      <c r="X320" s="38"/>
      <c r="Y320" s="38"/>
      <c r="Z320" s="38"/>
      <c r="AA320" s="38"/>
      <c r="AB320" s="38"/>
      <c r="AC320" s="38"/>
      <c r="AD320" s="38"/>
      <c r="AE320" s="38"/>
      <c r="AT320" s="19" t="s">
        <v>227</v>
      </c>
      <c r="AU320" s="19" t="s">
        <v>87</v>
      </c>
    </row>
    <row r="321" s="2" customFormat="1" ht="16.5" customHeight="1">
      <c r="A321" s="38"/>
      <c r="B321" s="179"/>
      <c r="C321" s="234" t="s">
        <v>1120</v>
      </c>
      <c r="D321" s="234" t="s">
        <v>2002</v>
      </c>
      <c r="E321" s="235" t="s">
        <v>4637</v>
      </c>
      <c r="F321" s="236" t="s">
        <v>4638</v>
      </c>
      <c r="G321" s="237" t="s">
        <v>499</v>
      </c>
      <c r="H321" s="238">
        <v>3</v>
      </c>
      <c r="I321" s="239"/>
      <c r="J321" s="240">
        <f>ROUND(I321*H321,2)</f>
        <v>0</v>
      </c>
      <c r="K321" s="236" t="s">
        <v>1</v>
      </c>
      <c r="L321" s="241"/>
      <c r="M321" s="242" t="s">
        <v>1</v>
      </c>
      <c r="N321" s="243" t="s">
        <v>43</v>
      </c>
      <c r="O321" s="77"/>
      <c r="P321" s="189">
        <f>O321*H321</f>
        <v>0</v>
      </c>
      <c r="Q321" s="189">
        <v>0.14099999999999999</v>
      </c>
      <c r="R321" s="189">
        <f>Q321*H321</f>
        <v>0.42299999999999993</v>
      </c>
      <c r="S321" s="189">
        <v>0</v>
      </c>
      <c r="T321" s="190">
        <f>S321*H321</f>
        <v>0</v>
      </c>
      <c r="U321" s="38"/>
      <c r="V321" s="38"/>
      <c r="W321" s="38"/>
      <c r="X321" s="38"/>
      <c r="Y321" s="38"/>
      <c r="Z321" s="38"/>
      <c r="AA321" s="38"/>
      <c r="AB321" s="38"/>
      <c r="AC321" s="38"/>
      <c r="AD321" s="38"/>
      <c r="AE321" s="38"/>
      <c r="AR321" s="191" t="s">
        <v>612</v>
      </c>
      <c r="AT321" s="191" t="s">
        <v>2002</v>
      </c>
      <c r="AU321" s="191" t="s">
        <v>87</v>
      </c>
      <c r="AY321" s="19" t="s">
        <v>219</v>
      </c>
      <c r="BE321" s="192">
        <f>IF(N321="základní",J321,0)</f>
        <v>0</v>
      </c>
      <c r="BF321" s="192">
        <f>IF(N321="snížená",J321,0)</f>
        <v>0</v>
      </c>
      <c r="BG321" s="192">
        <f>IF(N321="zákl. přenesená",J321,0)</f>
        <v>0</v>
      </c>
      <c r="BH321" s="192">
        <f>IF(N321="sníž. přenesená",J321,0)</f>
        <v>0</v>
      </c>
      <c r="BI321" s="192">
        <f>IF(N321="nulová",J321,0)</f>
        <v>0</v>
      </c>
      <c r="BJ321" s="19" t="s">
        <v>85</v>
      </c>
      <c r="BK321" s="192">
        <f>ROUND(I321*H321,2)</f>
        <v>0</v>
      </c>
      <c r="BL321" s="19" t="s">
        <v>296</v>
      </c>
      <c r="BM321" s="191" t="s">
        <v>4639</v>
      </c>
    </row>
    <row r="322" s="2" customFormat="1">
      <c r="A322" s="38"/>
      <c r="B322" s="39"/>
      <c r="C322" s="38"/>
      <c r="D322" s="193" t="s">
        <v>227</v>
      </c>
      <c r="E322" s="38"/>
      <c r="F322" s="194" t="s">
        <v>4638</v>
      </c>
      <c r="G322" s="38"/>
      <c r="H322" s="38"/>
      <c r="I322" s="195"/>
      <c r="J322" s="38"/>
      <c r="K322" s="38"/>
      <c r="L322" s="39"/>
      <c r="M322" s="196"/>
      <c r="N322" s="197"/>
      <c r="O322" s="77"/>
      <c r="P322" s="77"/>
      <c r="Q322" s="77"/>
      <c r="R322" s="77"/>
      <c r="S322" s="77"/>
      <c r="T322" s="78"/>
      <c r="U322" s="38"/>
      <c r="V322" s="38"/>
      <c r="W322" s="38"/>
      <c r="X322" s="38"/>
      <c r="Y322" s="38"/>
      <c r="Z322" s="38"/>
      <c r="AA322" s="38"/>
      <c r="AB322" s="38"/>
      <c r="AC322" s="38"/>
      <c r="AD322" s="38"/>
      <c r="AE322" s="38"/>
      <c r="AT322" s="19" t="s">
        <v>227</v>
      </c>
      <c r="AU322" s="19" t="s">
        <v>87</v>
      </c>
    </row>
    <row r="323" s="2" customFormat="1" ht="16.5" customHeight="1">
      <c r="A323" s="38"/>
      <c r="B323" s="179"/>
      <c r="C323" s="234" t="s">
        <v>1127</v>
      </c>
      <c r="D323" s="234" t="s">
        <v>2002</v>
      </c>
      <c r="E323" s="235" t="s">
        <v>4640</v>
      </c>
      <c r="F323" s="236" t="s">
        <v>4641</v>
      </c>
      <c r="G323" s="237" t="s">
        <v>499</v>
      </c>
      <c r="H323" s="238">
        <v>30</v>
      </c>
      <c r="I323" s="239"/>
      <c r="J323" s="240">
        <f>ROUND(I323*H323,2)</f>
        <v>0</v>
      </c>
      <c r="K323" s="236" t="s">
        <v>1</v>
      </c>
      <c r="L323" s="241"/>
      <c r="M323" s="242" t="s">
        <v>1</v>
      </c>
      <c r="N323" s="243" t="s">
        <v>43</v>
      </c>
      <c r="O323" s="77"/>
      <c r="P323" s="189">
        <f>O323*H323</f>
        <v>0</v>
      </c>
      <c r="Q323" s="189">
        <v>0.14099999999999999</v>
      </c>
      <c r="R323" s="189">
        <f>Q323*H323</f>
        <v>4.2299999999999995</v>
      </c>
      <c r="S323" s="189">
        <v>0</v>
      </c>
      <c r="T323" s="190">
        <f>S323*H323</f>
        <v>0</v>
      </c>
      <c r="U323" s="38"/>
      <c r="V323" s="38"/>
      <c r="W323" s="38"/>
      <c r="X323" s="38"/>
      <c r="Y323" s="38"/>
      <c r="Z323" s="38"/>
      <c r="AA323" s="38"/>
      <c r="AB323" s="38"/>
      <c r="AC323" s="38"/>
      <c r="AD323" s="38"/>
      <c r="AE323" s="38"/>
      <c r="AR323" s="191" t="s">
        <v>612</v>
      </c>
      <c r="AT323" s="191" t="s">
        <v>2002</v>
      </c>
      <c r="AU323" s="191" t="s">
        <v>87</v>
      </c>
      <c r="AY323" s="19" t="s">
        <v>219</v>
      </c>
      <c r="BE323" s="192">
        <f>IF(N323="základní",J323,0)</f>
        <v>0</v>
      </c>
      <c r="BF323" s="192">
        <f>IF(N323="snížená",J323,0)</f>
        <v>0</v>
      </c>
      <c r="BG323" s="192">
        <f>IF(N323="zákl. přenesená",J323,0)</f>
        <v>0</v>
      </c>
      <c r="BH323" s="192">
        <f>IF(N323="sníž. přenesená",J323,0)</f>
        <v>0</v>
      </c>
      <c r="BI323" s="192">
        <f>IF(N323="nulová",J323,0)</f>
        <v>0</v>
      </c>
      <c r="BJ323" s="19" t="s">
        <v>85</v>
      </c>
      <c r="BK323" s="192">
        <f>ROUND(I323*H323,2)</f>
        <v>0</v>
      </c>
      <c r="BL323" s="19" t="s">
        <v>296</v>
      </c>
      <c r="BM323" s="191" t="s">
        <v>4642</v>
      </c>
    </row>
    <row r="324" s="2" customFormat="1">
      <c r="A324" s="38"/>
      <c r="B324" s="39"/>
      <c r="C324" s="38"/>
      <c r="D324" s="193" t="s">
        <v>227</v>
      </c>
      <c r="E324" s="38"/>
      <c r="F324" s="194" t="s">
        <v>4641</v>
      </c>
      <c r="G324" s="38"/>
      <c r="H324" s="38"/>
      <c r="I324" s="195"/>
      <c r="J324" s="38"/>
      <c r="K324" s="38"/>
      <c r="L324" s="39"/>
      <c r="M324" s="196"/>
      <c r="N324" s="197"/>
      <c r="O324" s="77"/>
      <c r="P324" s="77"/>
      <c r="Q324" s="77"/>
      <c r="R324" s="77"/>
      <c r="S324" s="77"/>
      <c r="T324" s="78"/>
      <c r="U324" s="38"/>
      <c r="V324" s="38"/>
      <c r="W324" s="38"/>
      <c r="X324" s="38"/>
      <c r="Y324" s="38"/>
      <c r="Z324" s="38"/>
      <c r="AA324" s="38"/>
      <c r="AB324" s="38"/>
      <c r="AC324" s="38"/>
      <c r="AD324" s="38"/>
      <c r="AE324" s="38"/>
      <c r="AT324" s="19" t="s">
        <v>227</v>
      </c>
      <c r="AU324" s="19" t="s">
        <v>87</v>
      </c>
    </row>
    <row r="325" s="2" customFormat="1" ht="21.75" customHeight="1">
      <c r="A325" s="38"/>
      <c r="B325" s="179"/>
      <c r="C325" s="234" t="s">
        <v>1134</v>
      </c>
      <c r="D325" s="234" t="s">
        <v>2002</v>
      </c>
      <c r="E325" s="235" t="s">
        <v>4643</v>
      </c>
      <c r="F325" s="236" t="s">
        <v>4644</v>
      </c>
      <c r="G325" s="237" t="s">
        <v>499</v>
      </c>
      <c r="H325" s="238">
        <v>3</v>
      </c>
      <c r="I325" s="239"/>
      <c r="J325" s="240">
        <f>ROUND(I325*H325,2)</f>
        <v>0</v>
      </c>
      <c r="K325" s="236" t="s">
        <v>1</v>
      </c>
      <c r="L325" s="241"/>
      <c r="M325" s="242" t="s">
        <v>1</v>
      </c>
      <c r="N325" s="243" t="s">
        <v>43</v>
      </c>
      <c r="O325" s="77"/>
      <c r="P325" s="189">
        <f>O325*H325</f>
        <v>0</v>
      </c>
      <c r="Q325" s="189">
        <v>0.14099999999999999</v>
      </c>
      <c r="R325" s="189">
        <f>Q325*H325</f>
        <v>0.42299999999999993</v>
      </c>
      <c r="S325" s="189">
        <v>0</v>
      </c>
      <c r="T325" s="190">
        <f>S325*H325</f>
        <v>0</v>
      </c>
      <c r="U325" s="38"/>
      <c r="V325" s="38"/>
      <c r="W325" s="38"/>
      <c r="X325" s="38"/>
      <c r="Y325" s="38"/>
      <c r="Z325" s="38"/>
      <c r="AA325" s="38"/>
      <c r="AB325" s="38"/>
      <c r="AC325" s="38"/>
      <c r="AD325" s="38"/>
      <c r="AE325" s="38"/>
      <c r="AR325" s="191" t="s">
        <v>612</v>
      </c>
      <c r="AT325" s="191" t="s">
        <v>2002</v>
      </c>
      <c r="AU325" s="191" t="s">
        <v>87</v>
      </c>
      <c r="AY325" s="19" t="s">
        <v>219</v>
      </c>
      <c r="BE325" s="192">
        <f>IF(N325="základní",J325,0)</f>
        <v>0</v>
      </c>
      <c r="BF325" s="192">
        <f>IF(N325="snížená",J325,0)</f>
        <v>0</v>
      </c>
      <c r="BG325" s="192">
        <f>IF(N325="zákl. přenesená",J325,0)</f>
        <v>0</v>
      </c>
      <c r="BH325" s="192">
        <f>IF(N325="sníž. přenesená",J325,0)</f>
        <v>0</v>
      </c>
      <c r="BI325" s="192">
        <f>IF(N325="nulová",J325,0)</f>
        <v>0</v>
      </c>
      <c r="BJ325" s="19" t="s">
        <v>85</v>
      </c>
      <c r="BK325" s="192">
        <f>ROUND(I325*H325,2)</f>
        <v>0</v>
      </c>
      <c r="BL325" s="19" t="s">
        <v>296</v>
      </c>
      <c r="BM325" s="191" t="s">
        <v>4645</v>
      </c>
    </row>
    <row r="326" s="2" customFormat="1">
      <c r="A326" s="38"/>
      <c r="B326" s="39"/>
      <c r="C326" s="38"/>
      <c r="D326" s="193" t="s">
        <v>227</v>
      </c>
      <c r="E326" s="38"/>
      <c r="F326" s="194" t="s">
        <v>4644</v>
      </c>
      <c r="G326" s="38"/>
      <c r="H326" s="38"/>
      <c r="I326" s="195"/>
      <c r="J326" s="38"/>
      <c r="K326" s="38"/>
      <c r="L326" s="39"/>
      <c r="M326" s="196"/>
      <c r="N326" s="197"/>
      <c r="O326" s="77"/>
      <c r="P326" s="77"/>
      <c r="Q326" s="77"/>
      <c r="R326" s="77"/>
      <c r="S326" s="77"/>
      <c r="T326" s="78"/>
      <c r="U326" s="38"/>
      <c r="V326" s="38"/>
      <c r="W326" s="38"/>
      <c r="X326" s="38"/>
      <c r="Y326" s="38"/>
      <c r="Z326" s="38"/>
      <c r="AA326" s="38"/>
      <c r="AB326" s="38"/>
      <c r="AC326" s="38"/>
      <c r="AD326" s="38"/>
      <c r="AE326" s="38"/>
      <c r="AT326" s="19" t="s">
        <v>227</v>
      </c>
      <c r="AU326" s="19" t="s">
        <v>87</v>
      </c>
    </row>
    <row r="327" s="2" customFormat="1" ht="16.5" customHeight="1">
      <c r="A327" s="38"/>
      <c r="B327" s="179"/>
      <c r="C327" s="234" t="s">
        <v>1140</v>
      </c>
      <c r="D327" s="234" t="s">
        <v>2002</v>
      </c>
      <c r="E327" s="235" t="s">
        <v>4646</v>
      </c>
      <c r="F327" s="236" t="s">
        <v>4647</v>
      </c>
      <c r="G327" s="237" t="s">
        <v>499</v>
      </c>
      <c r="H327" s="238">
        <v>36</v>
      </c>
      <c r="I327" s="239"/>
      <c r="J327" s="240">
        <f>ROUND(I327*H327,2)</f>
        <v>0</v>
      </c>
      <c r="K327" s="236" t="s">
        <v>1</v>
      </c>
      <c r="L327" s="241"/>
      <c r="M327" s="242" t="s">
        <v>1</v>
      </c>
      <c r="N327" s="243" t="s">
        <v>43</v>
      </c>
      <c r="O327" s="77"/>
      <c r="P327" s="189">
        <f>O327*H327</f>
        <v>0</v>
      </c>
      <c r="Q327" s="189">
        <v>0.14099999999999999</v>
      </c>
      <c r="R327" s="189">
        <f>Q327*H327</f>
        <v>5.0759999999999996</v>
      </c>
      <c r="S327" s="189">
        <v>0</v>
      </c>
      <c r="T327" s="190">
        <f>S327*H327</f>
        <v>0</v>
      </c>
      <c r="U327" s="38"/>
      <c r="V327" s="38"/>
      <c r="W327" s="38"/>
      <c r="X327" s="38"/>
      <c r="Y327" s="38"/>
      <c r="Z327" s="38"/>
      <c r="AA327" s="38"/>
      <c r="AB327" s="38"/>
      <c r="AC327" s="38"/>
      <c r="AD327" s="38"/>
      <c r="AE327" s="38"/>
      <c r="AR327" s="191" t="s">
        <v>612</v>
      </c>
      <c r="AT327" s="191" t="s">
        <v>2002</v>
      </c>
      <c r="AU327" s="191" t="s">
        <v>87</v>
      </c>
      <c r="AY327" s="19" t="s">
        <v>219</v>
      </c>
      <c r="BE327" s="192">
        <f>IF(N327="základní",J327,0)</f>
        <v>0</v>
      </c>
      <c r="BF327" s="192">
        <f>IF(N327="snížená",J327,0)</f>
        <v>0</v>
      </c>
      <c r="BG327" s="192">
        <f>IF(N327="zákl. přenesená",J327,0)</f>
        <v>0</v>
      </c>
      <c r="BH327" s="192">
        <f>IF(N327="sníž. přenesená",J327,0)</f>
        <v>0</v>
      </c>
      <c r="BI327" s="192">
        <f>IF(N327="nulová",J327,0)</f>
        <v>0</v>
      </c>
      <c r="BJ327" s="19" t="s">
        <v>85</v>
      </c>
      <c r="BK327" s="192">
        <f>ROUND(I327*H327,2)</f>
        <v>0</v>
      </c>
      <c r="BL327" s="19" t="s">
        <v>296</v>
      </c>
      <c r="BM327" s="191" t="s">
        <v>4648</v>
      </c>
    </row>
    <row r="328" s="2" customFormat="1">
      <c r="A328" s="38"/>
      <c r="B328" s="39"/>
      <c r="C328" s="38"/>
      <c r="D328" s="193" t="s">
        <v>227</v>
      </c>
      <c r="E328" s="38"/>
      <c r="F328" s="194" t="s">
        <v>4647</v>
      </c>
      <c r="G328" s="38"/>
      <c r="H328" s="38"/>
      <c r="I328" s="195"/>
      <c r="J328" s="38"/>
      <c r="K328" s="38"/>
      <c r="L328" s="39"/>
      <c r="M328" s="196"/>
      <c r="N328" s="197"/>
      <c r="O328" s="77"/>
      <c r="P328" s="77"/>
      <c r="Q328" s="77"/>
      <c r="R328" s="77"/>
      <c r="S328" s="77"/>
      <c r="T328" s="78"/>
      <c r="U328" s="38"/>
      <c r="V328" s="38"/>
      <c r="W328" s="38"/>
      <c r="X328" s="38"/>
      <c r="Y328" s="38"/>
      <c r="Z328" s="38"/>
      <c r="AA328" s="38"/>
      <c r="AB328" s="38"/>
      <c r="AC328" s="38"/>
      <c r="AD328" s="38"/>
      <c r="AE328" s="38"/>
      <c r="AT328" s="19" t="s">
        <v>227</v>
      </c>
      <c r="AU328" s="19" t="s">
        <v>87</v>
      </c>
    </row>
    <row r="329" s="2" customFormat="1" ht="21.75" customHeight="1">
      <c r="A329" s="38"/>
      <c r="B329" s="179"/>
      <c r="C329" s="234" t="s">
        <v>1146</v>
      </c>
      <c r="D329" s="234" t="s">
        <v>2002</v>
      </c>
      <c r="E329" s="235" t="s">
        <v>4649</v>
      </c>
      <c r="F329" s="236" t="s">
        <v>4650</v>
      </c>
      <c r="G329" s="237" t="s">
        <v>499</v>
      </c>
      <c r="H329" s="238">
        <v>3</v>
      </c>
      <c r="I329" s="239"/>
      <c r="J329" s="240">
        <f>ROUND(I329*H329,2)</f>
        <v>0</v>
      </c>
      <c r="K329" s="236" t="s">
        <v>1</v>
      </c>
      <c r="L329" s="241"/>
      <c r="M329" s="242" t="s">
        <v>1</v>
      </c>
      <c r="N329" s="243" t="s">
        <v>43</v>
      </c>
      <c r="O329" s="77"/>
      <c r="P329" s="189">
        <f>O329*H329</f>
        <v>0</v>
      </c>
      <c r="Q329" s="189">
        <v>0.14099999999999999</v>
      </c>
      <c r="R329" s="189">
        <f>Q329*H329</f>
        <v>0.42299999999999993</v>
      </c>
      <c r="S329" s="189">
        <v>0</v>
      </c>
      <c r="T329" s="190">
        <f>S329*H329</f>
        <v>0</v>
      </c>
      <c r="U329" s="38"/>
      <c r="V329" s="38"/>
      <c r="W329" s="38"/>
      <c r="X329" s="38"/>
      <c r="Y329" s="38"/>
      <c r="Z329" s="38"/>
      <c r="AA329" s="38"/>
      <c r="AB329" s="38"/>
      <c r="AC329" s="38"/>
      <c r="AD329" s="38"/>
      <c r="AE329" s="38"/>
      <c r="AR329" s="191" t="s">
        <v>612</v>
      </c>
      <c r="AT329" s="191" t="s">
        <v>2002</v>
      </c>
      <c r="AU329" s="191" t="s">
        <v>87</v>
      </c>
      <c r="AY329" s="19" t="s">
        <v>219</v>
      </c>
      <c r="BE329" s="192">
        <f>IF(N329="základní",J329,0)</f>
        <v>0</v>
      </c>
      <c r="BF329" s="192">
        <f>IF(N329="snížená",J329,0)</f>
        <v>0</v>
      </c>
      <c r="BG329" s="192">
        <f>IF(N329="zákl. přenesená",J329,0)</f>
        <v>0</v>
      </c>
      <c r="BH329" s="192">
        <f>IF(N329="sníž. přenesená",J329,0)</f>
        <v>0</v>
      </c>
      <c r="BI329" s="192">
        <f>IF(N329="nulová",J329,0)</f>
        <v>0</v>
      </c>
      <c r="BJ329" s="19" t="s">
        <v>85</v>
      </c>
      <c r="BK329" s="192">
        <f>ROUND(I329*H329,2)</f>
        <v>0</v>
      </c>
      <c r="BL329" s="19" t="s">
        <v>296</v>
      </c>
      <c r="BM329" s="191" t="s">
        <v>4651</v>
      </c>
    </row>
    <row r="330" s="2" customFormat="1">
      <c r="A330" s="38"/>
      <c r="B330" s="39"/>
      <c r="C330" s="38"/>
      <c r="D330" s="193" t="s">
        <v>227</v>
      </c>
      <c r="E330" s="38"/>
      <c r="F330" s="194" t="s">
        <v>4650</v>
      </c>
      <c r="G330" s="38"/>
      <c r="H330" s="38"/>
      <c r="I330" s="195"/>
      <c r="J330" s="38"/>
      <c r="K330" s="38"/>
      <c r="L330" s="39"/>
      <c r="M330" s="196"/>
      <c r="N330" s="197"/>
      <c r="O330" s="77"/>
      <c r="P330" s="77"/>
      <c r="Q330" s="77"/>
      <c r="R330" s="77"/>
      <c r="S330" s="77"/>
      <c r="T330" s="78"/>
      <c r="U330" s="38"/>
      <c r="V330" s="38"/>
      <c r="W330" s="38"/>
      <c r="X330" s="38"/>
      <c r="Y330" s="38"/>
      <c r="Z330" s="38"/>
      <c r="AA330" s="38"/>
      <c r="AB330" s="38"/>
      <c r="AC330" s="38"/>
      <c r="AD330" s="38"/>
      <c r="AE330" s="38"/>
      <c r="AT330" s="19" t="s">
        <v>227</v>
      </c>
      <c r="AU330" s="19" t="s">
        <v>87</v>
      </c>
    </row>
    <row r="331" s="2" customFormat="1">
      <c r="A331" s="38"/>
      <c r="B331" s="179"/>
      <c r="C331" s="234" t="s">
        <v>1157</v>
      </c>
      <c r="D331" s="234" t="s">
        <v>2002</v>
      </c>
      <c r="E331" s="235" t="s">
        <v>4652</v>
      </c>
      <c r="F331" s="236" t="s">
        <v>4653</v>
      </c>
      <c r="G331" s="237" t="s">
        <v>499</v>
      </c>
      <c r="H331" s="238">
        <v>3</v>
      </c>
      <c r="I331" s="239"/>
      <c r="J331" s="240">
        <f>ROUND(I331*H331,2)</f>
        <v>0</v>
      </c>
      <c r="K331" s="236" t="s">
        <v>1</v>
      </c>
      <c r="L331" s="241"/>
      <c r="M331" s="242" t="s">
        <v>1</v>
      </c>
      <c r="N331" s="243" t="s">
        <v>43</v>
      </c>
      <c r="O331" s="77"/>
      <c r="P331" s="189">
        <f>O331*H331</f>
        <v>0</v>
      </c>
      <c r="Q331" s="189">
        <v>0.14099999999999999</v>
      </c>
      <c r="R331" s="189">
        <f>Q331*H331</f>
        <v>0.42299999999999993</v>
      </c>
      <c r="S331" s="189">
        <v>0</v>
      </c>
      <c r="T331" s="190">
        <f>S331*H331</f>
        <v>0</v>
      </c>
      <c r="U331" s="38"/>
      <c r="V331" s="38"/>
      <c r="W331" s="38"/>
      <c r="X331" s="38"/>
      <c r="Y331" s="38"/>
      <c r="Z331" s="38"/>
      <c r="AA331" s="38"/>
      <c r="AB331" s="38"/>
      <c r="AC331" s="38"/>
      <c r="AD331" s="38"/>
      <c r="AE331" s="38"/>
      <c r="AR331" s="191" t="s">
        <v>612</v>
      </c>
      <c r="AT331" s="191" t="s">
        <v>2002</v>
      </c>
      <c r="AU331" s="191" t="s">
        <v>87</v>
      </c>
      <c r="AY331" s="19" t="s">
        <v>219</v>
      </c>
      <c r="BE331" s="192">
        <f>IF(N331="základní",J331,0)</f>
        <v>0</v>
      </c>
      <c r="BF331" s="192">
        <f>IF(N331="snížená",J331,0)</f>
        <v>0</v>
      </c>
      <c r="BG331" s="192">
        <f>IF(N331="zákl. přenesená",J331,0)</f>
        <v>0</v>
      </c>
      <c r="BH331" s="192">
        <f>IF(N331="sníž. přenesená",J331,0)</f>
        <v>0</v>
      </c>
      <c r="BI331" s="192">
        <f>IF(N331="nulová",J331,0)</f>
        <v>0</v>
      </c>
      <c r="BJ331" s="19" t="s">
        <v>85</v>
      </c>
      <c r="BK331" s="192">
        <f>ROUND(I331*H331,2)</f>
        <v>0</v>
      </c>
      <c r="BL331" s="19" t="s">
        <v>296</v>
      </c>
      <c r="BM331" s="191" t="s">
        <v>4654</v>
      </c>
    </row>
    <row r="332" s="2" customFormat="1">
      <c r="A332" s="38"/>
      <c r="B332" s="39"/>
      <c r="C332" s="38"/>
      <c r="D332" s="193" t="s">
        <v>227</v>
      </c>
      <c r="E332" s="38"/>
      <c r="F332" s="194" t="s">
        <v>4653</v>
      </c>
      <c r="G332" s="38"/>
      <c r="H332" s="38"/>
      <c r="I332" s="195"/>
      <c r="J332" s="38"/>
      <c r="K332" s="38"/>
      <c r="L332" s="39"/>
      <c r="M332" s="196"/>
      <c r="N332" s="197"/>
      <c r="O332" s="77"/>
      <c r="P332" s="77"/>
      <c r="Q332" s="77"/>
      <c r="R332" s="77"/>
      <c r="S332" s="77"/>
      <c r="T332" s="78"/>
      <c r="U332" s="38"/>
      <c r="V332" s="38"/>
      <c r="W332" s="38"/>
      <c r="X332" s="38"/>
      <c r="Y332" s="38"/>
      <c r="Z332" s="38"/>
      <c r="AA332" s="38"/>
      <c r="AB332" s="38"/>
      <c r="AC332" s="38"/>
      <c r="AD332" s="38"/>
      <c r="AE332" s="38"/>
      <c r="AT332" s="19" t="s">
        <v>227</v>
      </c>
      <c r="AU332" s="19" t="s">
        <v>87</v>
      </c>
    </row>
    <row r="333" s="2" customFormat="1">
      <c r="A333" s="38"/>
      <c r="B333" s="179"/>
      <c r="C333" s="234" t="s">
        <v>1165</v>
      </c>
      <c r="D333" s="234" t="s">
        <v>2002</v>
      </c>
      <c r="E333" s="235" t="s">
        <v>4655</v>
      </c>
      <c r="F333" s="236" t="s">
        <v>4656</v>
      </c>
      <c r="G333" s="237" t="s">
        <v>499</v>
      </c>
      <c r="H333" s="238">
        <v>9</v>
      </c>
      <c r="I333" s="239"/>
      <c r="J333" s="240">
        <f>ROUND(I333*H333,2)</f>
        <v>0</v>
      </c>
      <c r="K333" s="236" t="s">
        <v>1</v>
      </c>
      <c r="L333" s="241"/>
      <c r="M333" s="242" t="s">
        <v>1</v>
      </c>
      <c r="N333" s="243" t="s">
        <v>43</v>
      </c>
      <c r="O333" s="77"/>
      <c r="P333" s="189">
        <f>O333*H333</f>
        <v>0</v>
      </c>
      <c r="Q333" s="189">
        <v>0.14099999999999999</v>
      </c>
      <c r="R333" s="189">
        <f>Q333*H333</f>
        <v>1.2689999999999999</v>
      </c>
      <c r="S333" s="189">
        <v>0</v>
      </c>
      <c r="T333" s="190">
        <f>S333*H333</f>
        <v>0</v>
      </c>
      <c r="U333" s="38"/>
      <c r="V333" s="38"/>
      <c r="W333" s="38"/>
      <c r="X333" s="38"/>
      <c r="Y333" s="38"/>
      <c r="Z333" s="38"/>
      <c r="AA333" s="38"/>
      <c r="AB333" s="38"/>
      <c r="AC333" s="38"/>
      <c r="AD333" s="38"/>
      <c r="AE333" s="38"/>
      <c r="AR333" s="191" t="s">
        <v>612</v>
      </c>
      <c r="AT333" s="191" t="s">
        <v>2002</v>
      </c>
      <c r="AU333" s="191" t="s">
        <v>87</v>
      </c>
      <c r="AY333" s="19" t="s">
        <v>219</v>
      </c>
      <c r="BE333" s="192">
        <f>IF(N333="základní",J333,0)</f>
        <v>0</v>
      </c>
      <c r="BF333" s="192">
        <f>IF(N333="snížená",J333,0)</f>
        <v>0</v>
      </c>
      <c r="BG333" s="192">
        <f>IF(N333="zákl. přenesená",J333,0)</f>
        <v>0</v>
      </c>
      <c r="BH333" s="192">
        <f>IF(N333="sníž. přenesená",J333,0)</f>
        <v>0</v>
      </c>
      <c r="BI333" s="192">
        <f>IF(N333="nulová",J333,0)</f>
        <v>0</v>
      </c>
      <c r="BJ333" s="19" t="s">
        <v>85</v>
      </c>
      <c r="BK333" s="192">
        <f>ROUND(I333*H333,2)</f>
        <v>0</v>
      </c>
      <c r="BL333" s="19" t="s">
        <v>296</v>
      </c>
      <c r="BM333" s="191" t="s">
        <v>4657</v>
      </c>
    </row>
    <row r="334" s="2" customFormat="1">
      <c r="A334" s="38"/>
      <c r="B334" s="39"/>
      <c r="C334" s="38"/>
      <c r="D334" s="193" t="s">
        <v>227</v>
      </c>
      <c r="E334" s="38"/>
      <c r="F334" s="194" t="s">
        <v>4656</v>
      </c>
      <c r="G334" s="38"/>
      <c r="H334" s="38"/>
      <c r="I334" s="195"/>
      <c r="J334" s="38"/>
      <c r="K334" s="38"/>
      <c r="L334" s="39"/>
      <c r="M334" s="196"/>
      <c r="N334" s="197"/>
      <c r="O334" s="77"/>
      <c r="P334" s="77"/>
      <c r="Q334" s="77"/>
      <c r="R334" s="77"/>
      <c r="S334" s="77"/>
      <c r="T334" s="78"/>
      <c r="U334" s="38"/>
      <c r="V334" s="38"/>
      <c r="W334" s="38"/>
      <c r="X334" s="38"/>
      <c r="Y334" s="38"/>
      <c r="Z334" s="38"/>
      <c r="AA334" s="38"/>
      <c r="AB334" s="38"/>
      <c r="AC334" s="38"/>
      <c r="AD334" s="38"/>
      <c r="AE334" s="38"/>
      <c r="AT334" s="19" t="s">
        <v>227</v>
      </c>
      <c r="AU334" s="19" t="s">
        <v>87</v>
      </c>
    </row>
    <row r="335" s="2" customFormat="1">
      <c r="A335" s="38"/>
      <c r="B335" s="179"/>
      <c r="C335" s="234" t="s">
        <v>1171</v>
      </c>
      <c r="D335" s="234" t="s">
        <v>2002</v>
      </c>
      <c r="E335" s="235" t="s">
        <v>4658</v>
      </c>
      <c r="F335" s="236" t="s">
        <v>4659</v>
      </c>
      <c r="G335" s="237" t="s">
        <v>499</v>
      </c>
      <c r="H335" s="238">
        <v>3</v>
      </c>
      <c r="I335" s="239"/>
      <c r="J335" s="240">
        <f>ROUND(I335*H335,2)</f>
        <v>0</v>
      </c>
      <c r="K335" s="236" t="s">
        <v>1</v>
      </c>
      <c r="L335" s="241"/>
      <c r="M335" s="242" t="s">
        <v>1</v>
      </c>
      <c r="N335" s="243" t="s">
        <v>43</v>
      </c>
      <c r="O335" s="77"/>
      <c r="P335" s="189">
        <f>O335*H335</f>
        <v>0</v>
      </c>
      <c r="Q335" s="189">
        <v>0.14099999999999999</v>
      </c>
      <c r="R335" s="189">
        <f>Q335*H335</f>
        <v>0.42299999999999993</v>
      </c>
      <c r="S335" s="189">
        <v>0</v>
      </c>
      <c r="T335" s="190">
        <f>S335*H335</f>
        <v>0</v>
      </c>
      <c r="U335" s="38"/>
      <c r="V335" s="38"/>
      <c r="W335" s="38"/>
      <c r="X335" s="38"/>
      <c r="Y335" s="38"/>
      <c r="Z335" s="38"/>
      <c r="AA335" s="38"/>
      <c r="AB335" s="38"/>
      <c r="AC335" s="38"/>
      <c r="AD335" s="38"/>
      <c r="AE335" s="38"/>
      <c r="AR335" s="191" t="s">
        <v>612</v>
      </c>
      <c r="AT335" s="191" t="s">
        <v>2002</v>
      </c>
      <c r="AU335" s="191" t="s">
        <v>87</v>
      </c>
      <c r="AY335" s="19" t="s">
        <v>219</v>
      </c>
      <c r="BE335" s="192">
        <f>IF(N335="základní",J335,0)</f>
        <v>0</v>
      </c>
      <c r="BF335" s="192">
        <f>IF(N335="snížená",J335,0)</f>
        <v>0</v>
      </c>
      <c r="BG335" s="192">
        <f>IF(N335="zákl. přenesená",J335,0)</f>
        <v>0</v>
      </c>
      <c r="BH335" s="192">
        <f>IF(N335="sníž. přenesená",J335,0)</f>
        <v>0</v>
      </c>
      <c r="BI335" s="192">
        <f>IF(N335="nulová",J335,0)</f>
        <v>0</v>
      </c>
      <c r="BJ335" s="19" t="s">
        <v>85</v>
      </c>
      <c r="BK335" s="192">
        <f>ROUND(I335*H335,2)</f>
        <v>0</v>
      </c>
      <c r="BL335" s="19" t="s">
        <v>296</v>
      </c>
      <c r="BM335" s="191" t="s">
        <v>4660</v>
      </c>
    </row>
    <row r="336" s="2" customFormat="1">
      <c r="A336" s="38"/>
      <c r="B336" s="39"/>
      <c r="C336" s="38"/>
      <c r="D336" s="193" t="s">
        <v>227</v>
      </c>
      <c r="E336" s="38"/>
      <c r="F336" s="194" t="s">
        <v>4659</v>
      </c>
      <c r="G336" s="38"/>
      <c r="H336" s="38"/>
      <c r="I336" s="195"/>
      <c r="J336" s="38"/>
      <c r="K336" s="38"/>
      <c r="L336" s="39"/>
      <c r="M336" s="196"/>
      <c r="N336" s="197"/>
      <c r="O336" s="77"/>
      <c r="P336" s="77"/>
      <c r="Q336" s="77"/>
      <c r="R336" s="77"/>
      <c r="S336" s="77"/>
      <c r="T336" s="78"/>
      <c r="U336" s="38"/>
      <c r="V336" s="38"/>
      <c r="W336" s="38"/>
      <c r="X336" s="38"/>
      <c r="Y336" s="38"/>
      <c r="Z336" s="38"/>
      <c r="AA336" s="38"/>
      <c r="AB336" s="38"/>
      <c r="AC336" s="38"/>
      <c r="AD336" s="38"/>
      <c r="AE336" s="38"/>
      <c r="AT336" s="19" t="s">
        <v>227</v>
      </c>
      <c r="AU336" s="19" t="s">
        <v>87</v>
      </c>
    </row>
    <row r="337" s="2" customFormat="1" ht="21.75" customHeight="1">
      <c r="A337" s="38"/>
      <c r="B337" s="179"/>
      <c r="C337" s="234" t="s">
        <v>1176</v>
      </c>
      <c r="D337" s="234" t="s">
        <v>2002</v>
      </c>
      <c r="E337" s="235" t="s">
        <v>4661</v>
      </c>
      <c r="F337" s="236" t="s">
        <v>4662</v>
      </c>
      <c r="G337" s="237" t="s">
        <v>499</v>
      </c>
      <c r="H337" s="238">
        <v>3</v>
      </c>
      <c r="I337" s="239"/>
      <c r="J337" s="240">
        <f>ROUND(I337*H337,2)</f>
        <v>0</v>
      </c>
      <c r="K337" s="236" t="s">
        <v>1</v>
      </c>
      <c r="L337" s="241"/>
      <c r="M337" s="242" t="s">
        <v>1</v>
      </c>
      <c r="N337" s="243" t="s">
        <v>43</v>
      </c>
      <c r="O337" s="77"/>
      <c r="P337" s="189">
        <f>O337*H337</f>
        <v>0</v>
      </c>
      <c r="Q337" s="189">
        <v>0.14099999999999999</v>
      </c>
      <c r="R337" s="189">
        <f>Q337*H337</f>
        <v>0.42299999999999993</v>
      </c>
      <c r="S337" s="189">
        <v>0</v>
      </c>
      <c r="T337" s="190">
        <f>S337*H337</f>
        <v>0</v>
      </c>
      <c r="U337" s="38"/>
      <c r="V337" s="38"/>
      <c r="W337" s="38"/>
      <c r="X337" s="38"/>
      <c r="Y337" s="38"/>
      <c r="Z337" s="38"/>
      <c r="AA337" s="38"/>
      <c r="AB337" s="38"/>
      <c r="AC337" s="38"/>
      <c r="AD337" s="38"/>
      <c r="AE337" s="38"/>
      <c r="AR337" s="191" t="s">
        <v>612</v>
      </c>
      <c r="AT337" s="191" t="s">
        <v>2002</v>
      </c>
      <c r="AU337" s="191" t="s">
        <v>87</v>
      </c>
      <c r="AY337" s="19" t="s">
        <v>219</v>
      </c>
      <c r="BE337" s="192">
        <f>IF(N337="základní",J337,0)</f>
        <v>0</v>
      </c>
      <c r="BF337" s="192">
        <f>IF(N337="snížená",J337,0)</f>
        <v>0</v>
      </c>
      <c r="BG337" s="192">
        <f>IF(N337="zákl. přenesená",J337,0)</f>
        <v>0</v>
      </c>
      <c r="BH337" s="192">
        <f>IF(N337="sníž. přenesená",J337,0)</f>
        <v>0</v>
      </c>
      <c r="BI337" s="192">
        <f>IF(N337="nulová",J337,0)</f>
        <v>0</v>
      </c>
      <c r="BJ337" s="19" t="s">
        <v>85</v>
      </c>
      <c r="BK337" s="192">
        <f>ROUND(I337*H337,2)</f>
        <v>0</v>
      </c>
      <c r="BL337" s="19" t="s">
        <v>296</v>
      </c>
      <c r="BM337" s="191" t="s">
        <v>4663</v>
      </c>
    </row>
    <row r="338" s="2" customFormat="1">
      <c r="A338" s="38"/>
      <c r="B338" s="39"/>
      <c r="C338" s="38"/>
      <c r="D338" s="193" t="s">
        <v>227</v>
      </c>
      <c r="E338" s="38"/>
      <c r="F338" s="194" t="s">
        <v>4662</v>
      </c>
      <c r="G338" s="38"/>
      <c r="H338" s="38"/>
      <c r="I338" s="195"/>
      <c r="J338" s="38"/>
      <c r="K338" s="38"/>
      <c r="L338" s="39"/>
      <c r="M338" s="196"/>
      <c r="N338" s="197"/>
      <c r="O338" s="77"/>
      <c r="P338" s="77"/>
      <c r="Q338" s="77"/>
      <c r="R338" s="77"/>
      <c r="S338" s="77"/>
      <c r="T338" s="78"/>
      <c r="U338" s="38"/>
      <c r="V338" s="38"/>
      <c r="W338" s="38"/>
      <c r="X338" s="38"/>
      <c r="Y338" s="38"/>
      <c r="Z338" s="38"/>
      <c r="AA338" s="38"/>
      <c r="AB338" s="38"/>
      <c r="AC338" s="38"/>
      <c r="AD338" s="38"/>
      <c r="AE338" s="38"/>
      <c r="AT338" s="19" t="s">
        <v>227</v>
      </c>
      <c r="AU338" s="19" t="s">
        <v>87</v>
      </c>
    </row>
    <row r="339" s="2" customFormat="1" ht="16.5" customHeight="1">
      <c r="A339" s="38"/>
      <c r="B339" s="179"/>
      <c r="C339" s="234" t="s">
        <v>1182</v>
      </c>
      <c r="D339" s="234" t="s">
        <v>2002</v>
      </c>
      <c r="E339" s="235" t="s">
        <v>4664</v>
      </c>
      <c r="F339" s="236" t="s">
        <v>4665</v>
      </c>
      <c r="G339" s="237" t="s">
        <v>499</v>
      </c>
      <c r="H339" s="238">
        <v>3</v>
      </c>
      <c r="I339" s="239"/>
      <c r="J339" s="240">
        <f>ROUND(I339*H339,2)</f>
        <v>0</v>
      </c>
      <c r="K339" s="236" t="s">
        <v>1</v>
      </c>
      <c r="L339" s="241"/>
      <c r="M339" s="242" t="s">
        <v>1</v>
      </c>
      <c r="N339" s="243" t="s">
        <v>43</v>
      </c>
      <c r="O339" s="77"/>
      <c r="P339" s="189">
        <f>O339*H339</f>
        <v>0</v>
      </c>
      <c r="Q339" s="189">
        <v>0.14099999999999999</v>
      </c>
      <c r="R339" s="189">
        <f>Q339*H339</f>
        <v>0.42299999999999993</v>
      </c>
      <c r="S339" s="189">
        <v>0</v>
      </c>
      <c r="T339" s="190">
        <f>S339*H339</f>
        <v>0</v>
      </c>
      <c r="U339" s="38"/>
      <c r="V339" s="38"/>
      <c r="W339" s="38"/>
      <c r="X339" s="38"/>
      <c r="Y339" s="38"/>
      <c r="Z339" s="38"/>
      <c r="AA339" s="38"/>
      <c r="AB339" s="38"/>
      <c r="AC339" s="38"/>
      <c r="AD339" s="38"/>
      <c r="AE339" s="38"/>
      <c r="AR339" s="191" t="s">
        <v>612</v>
      </c>
      <c r="AT339" s="191" t="s">
        <v>2002</v>
      </c>
      <c r="AU339" s="191" t="s">
        <v>87</v>
      </c>
      <c r="AY339" s="19" t="s">
        <v>219</v>
      </c>
      <c r="BE339" s="192">
        <f>IF(N339="základní",J339,0)</f>
        <v>0</v>
      </c>
      <c r="BF339" s="192">
        <f>IF(N339="snížená",J339,0)</f>
        <v>0</v>
      </c>
      <c r="BG339" s="192">
        <f>IF(N339="zákl. přenesená",J339,0)</f>
        <v>0</v>
      </c>
      <c r="BH339" s="192">
        <f>IF(N339="sníž. přenesená",J339,0)</f>
        <v>0</v>
      </c>
      <c r="BI339" s="192">
        <f>IF(N339="nulová",J339,0)</f>
        <v>0</v>
      </c>
      <c r="BJ339" s="19" t="s">
        <v>85</v>
      </c>
      <c r="BK339" s="192">
        <f>ROUND(I339*H339,2)</f>
        <v>0</v>
      </c>
      <c r="BL339" s="19" t="s">
        <v>296</v>
      </c>
      <c r="BM339" s="191" t="s">
        <v>4666</v>
      </c>
    </row>
    <row r="340" s="2" customFormat="1">
      <c r="A340" s="38"/>
      <c r="B340" s="39"/>
      <c r="C340" s="38"/>
      <c r="D340" s="193" t="s">
        <v>227</v>
      </c>
      <c r="E340" s="38"/>
      <c r="F340" s="194" t="s">
        <v>4665</v>
      </c>
      <c r="G340" s="38"/>
      <c r="H340" s="38"/>
      <c r="I340" s="195"/>
      <c r="J340" s="38"/>
      <c r="K340" s="38"/>
      <c r="L340" s="39"/>
      <c r="M340" s="196"/>
      <c r="N340" s="197"/>
      <c r="O340" s="77"/>
      <c r="P340" s="77"/>
      <c r="Q340" s="77"/>
      <c r="R340" s="77"/>
      <c r="S340" s="77"/>
      <c r="T340" s="78"/>
      <c r="U340" s="38"/>
      <c r="V340" s="38"/>
      <c r="W340" s="38"/>
      <c r="X340" s="38"/>
      <c r="Y340" s="38"/>
      <c r="Z340" s="38"/>
      <c r="AA340" s="38"/>
      <c r="AB340" s="38"/>
      <c r="AC340" s="38"/>
      <c r="AD340" s="38"/>
      <c r="AE340" s="38"/>
      <c r="AT340" s="19" t="s">
        <v>227</v>
      </c>
      <c r="AU340" s="19" t="s">
        <v>87</v>
      </c>
    </row>
    <row r="341" s="2" customFormat="1" ht="16.5" customHeight="1">
      <c r="A341" s="38"/>
      <c r="B341" s="179"/>
      <c r="C341" s="234" t="s">
        <v>505</v>
      </c>
      <c r="D341" s="234" t="s">
        <v>2002</v>
      </c>
      <c r="E341" s="235" t="s">
        <v>4667</v>
      </c>
      <c r="F341" s="236" t="s">
        <v>4668</v>
      </c>
      <c r="G341" s="237" t="s">
        <v>499</v>
      </c>
      <c r="H341" s="238">
        <v>4</v>
      </c>
      <c r="I341" s="239"/>
      <c r="J341" s="240">
        <f>ROUND(I341*H341,2)</f>
        <v>0</v>
      </c>
      <c r="K341" s="236" t="s">
        <v>1</v>
      </c>
      <c r="L341" s="241"/>
      <c r="M341" s="242" t="s">
        <v>1</v>
      </c>
      <c r="N341" s="243" t="s">
        <v>43</v>
      </c>
      <c r="O341" s="77"/>
      <c r="P341" s="189">
        <f>O341*H341</f>
        <v>0</v>
      </c>
      <c r="Q341" s="189">
        <v>0.14099999999999999</v>
      </c>
      <c r="R341" s="189">
        <f>Q341*H341</f>
        <v>0.56399999999999995</v>
      </c>
      <c r="S341" s="189">
        <v>0</v>
      </c>
      <c r="T341" s="190">
        <f>S341*H341</f>
        <v>0</v>
      </c>
      <c r="U341" s="38"/>
      <c r="V341" s="38"/>
      <c r="W341" s="38"/>
      <c r="X341" s="38"/>
      <c r="Y341" s="38"/>
      <c r="Z341" s="38"/>
      <c r="AA341" s="38"/>
      <c r="AB341" s="38"/>
      <c r="AC341" s="38"/>
      <c r="AD341" s="38"/>
      <c r="AE341" s="38"/>
      <c r="AR341" s="191" t="s">
        <v>612</v>
      </c>
      <c r="AT341" s="191" t="s">
        <v>2002</v>
      </c>
      <c r="AU341" s="191" t="s">
        <v>87</v>
      </c>
      <c r="AY341" s="19" t="s">
        <v>219</v>
      </c>
      <c r="BE341" s="192">
        <f>IF(N341="základní",J341,0)</f>
        <v>0</v>
      </c>
      <c r="BF341" s="192">
        <f>IF(N341="snížená",J341,0)</f>
        <v>0</v>
      </c>
      <c r="BG341" s="192">
        <f>IF(N341="zákl. přenesená",J341,0)</f>
        <v>0</v>
      </c>
      <c r="BH341" s="192">
        <f>IF(N341="sníž. přenesená",J341,0)</f>
        <v>0</v>
      </c>
      <c r="BI341" s="192">
        <f>IF(N341="nulová",J341,0)</f>
        <v>0</v>
      </c>
      <c r="BJ341" s="19" t="s">
        <v>85</v>
      </c>
      <c r="BK341" s="192">
        <f>ROUND(I341*H341,2)</f>
        <v>0</v>
      </c>
      <c r="BL341" s="19" t="s">
        <v>296</v>
      </c>
      <c r="BM341" s="191" t="s">
        <v>4669</v>
      </c>
    </row>
    <row r="342" s="2" customFormat="1">
      <c r="A342" s="38"/>
      <c r="B342" s="39"/>
      <c r="C342" s="38"/>
      <c r="D342" s="193" t="s">
        <v>227</v>
      </c>
      <c r="E342" s="38"/>
      <c r="F342" s="194" t="s">
        <v>4668</v>
      </c>
      <c r="G342" s="38"/>
      <c r="H342" s="38"/>
      <c r="I342" s="195"/>
      <c r="J342" s="38"/>
      <c r="K342" s="38"/>
      <c r="L342" s="39"/>
      <c r="M342" s="196"/>
      <c r="N342" s="197"/>
      <c r="O342" s="77"/>
      <c r="P342" s="77"/>
      <c r="Q342" s="77"/>
      <c r="R342" s="77"/>
      <c r="S342" s="77"/>
      <c r="T342" s="78"/>
      <c r="U342" s="38"/>
      <c r="V342" s="38"/>
      <c r="W342" s="38"/>
      <c r="X342" s="38"/>
      <c r="Y342" s="38"/>
      <c r="Z342" s="38"/>
      <c r="AA342" s="38"/>
      <c r="AB342" s="38"/>
      <c r="AC342" s="38"/>
      <c r="AD342" s="38"/>
      <c r="AE342" s="38"/>
      <c r="AT342" s="19" t="s">
        <v>227</v>
      </c>
      <c r="AU342" s="19" t="s">
        <v>87</v>
      </c>
    </row>
    <row r="343" s="2" customFormat="1" ht="16.5" customHeight="1">
      <c r="A343" s="38"/>
      <c r="B343" s="179"/>
      <c r="C343" s="234" t="s">
        <v>1193</v>
      </c>
      <c r="D343" s="234" t="s">
        <v>2002</v>
      </c>
      <c r="E343" s="235" t="s">
        <v>4670</v>
      </c>
      <c r="F343" s="236" t="s">
        <v>4671</v>
      </c>
      <c r="G343" s="237" t="s">
        <v>499</v>
      </c>
      <c r="H343" s="238">
        <v>4</v>
      </c>
      <c r="I343" s="239"/>
      <c r="J343" s="240">
        <f>ROUND(I343*H343,2)</f>
        <v>0</v>
      </c>
      <c r="K343" s="236" t="s">
        <v>1</v>
      </c>
      <c r="L343" s="241"/>
      <c r="M343" s="242" t="s">
        <v>1</v>
      </c>
      <c r="N343" s="243" t="s">
        <v>43</v>
      </c>
      <c r="O343" s="77"/>
      <c r="P343" s="189">
        <f>O343*H343</f>
        <v>0</v>
      </c>
      <c r="Q343" s="189">
        <v>0.14099999999999999</v>
      </c>
      <c r="R343" s="189">
        <f>Q343*H343</f>
        <v>0.56399999999999995</v>
      </c>
      <c r="S343" s="189">
        <v>0</v>
      </c>
      <c r="T343" s="190">
        <f>S343*H343</f>
        <v>0</v>
      </c>
      <c r="U343" s="38"/>
      <c r="V343" s="38"/>
      <c r="W343" s="38"/>
      <c r="X343" s="38"/>
      <c r="Y343" s="38"/>
      <c r="Z343" s="38"/>
      <c r="AA343" s="38"/>
      <c r="AB343" s="38"/>
      <c r="AC343" s="38"/>
      <c r="AD343" s="38"/>
      <c r="AE343" s="38"/>
      <c r="AR343" s="191" t="s">
        <v>612</v>
      </c>
      <c r="AT343" s="191" t="s">
        <v>2002</v>
      </c>
      <c r="AU343" s="191" t="s">
        <v>87</v>
      </c>
      <c r="AY343" s="19" t="s">
        <v>219</v>
      </c>
      <c r="BE343" s="192">
        <f>IF(N343="základní",J343,0)</f>
        <v>0</v>
      </c>
      <c r="BF343" s="192">
        <f>IF(N343="snížená",J343,0)</f>
        <v>0</v>
      </c>
      <c r="BG343" s="192">
        <f>IF(N343="zákl. přenesená",J343,0)</f>
        <v>0</v>
      </c>
      <c r="BH343" s="192">
        <f>IF(N343="sníž. přenesená",J343,0)</f>
        <v>0</v>
      </c>
      <c r="BI343" s="192">
        <f>IF(N343="nulová",J343,0)</f>
        <v>0</v>
      </c>
      <c r="BJ343" s="19" t="s">
        <v>85</v>
      </c>
      <c r="BK343" s="192">
        <f>ROUND(I343*H343,2)</f>
        <v>0</v>
      </c>
      <c r="BL343" s="19" t="s">
        <v>296</v>
      </c>
      <c r="BM343" s="191" t="s">
        <v>4672</v>
      </c>
    </row>
    <row r="344" s="2" customFormat="1">
      <c r="A344" s="38"/>
      <c r="B344" s="39"/>
      <c r="C344" s="38"/>
      <c r="D344" s="193" t="s">
        <v>227</v>
      </c>
      <c r="E344" s="38"/>
      <c r="F344" s="194" t="s">
        <v>4671</v>
      </c>
      <c r="G344" s="38"/>
      <c r="H344" s="38"/>
      <c r="I344" s="195"/>
      <c r="J344" s="38"/>
      <c r="K344" s="38"/>
      <c r="L344" s="39"/>
      <c r="M344" s="196"/>
      <c r="N344" s="197"/>
      <c r="O344" s="77"/>
      <c r="P344" s="77"/>
      <c r="Q344" s="77"/>
      <c r="R344" s="77"/>
      <c r="S344" s="77"/>
      <c r="T344" s="78"/>
      <c r="U344" s="38"/>
      <c r="V344" s="38"/>
      <c r="W344" s="38"/>
      <c r="X344" s="38"/>
      <c r="Y344" s="38"/>
      <c r="Z344" s="38"/>
      <c r="AA344" s="38"/>
      <c r="AB344" s="38"/>
      <c r="AC344" s="38"/>
      <c r="AD344" s="38"/>
      <c r="AE344" s="38"/>
      <c r="AT344" s="19" t="s">
        <v>227</v>
      </c>
      <c r="AU344" s="19" t="s">
        <v>87</v>
      </c>
    </row>
    <row r="345" s="2" customFormat="1" ht="16.5" customHeight="1">
      <c r="A345" s="38"/>
      <c r="B345" s="179"/>
      <c r="C345" s="234" t="s">
        <v>580</v>
      </c>
      <c r="D345" s="234" t="s">
        <v>2002</v>
      </c>
      <c r="E345" s="235" t="s">
        <v>4673</v>
      </c>
      <c r="F345" s="236" t="s">
        <v>4674</v>
      </c>
      <c r="G345" s="237" t="s">
        <v>499</v>
      </c>
      <c r="H345" s="238">
        <v>4</v>
      </c>
      <c r="I345" s="239"/>
      <c r="J345" s="240">
        <f>ROUND(I345*H345,2)</f>
        <v>0</v>
      </c>
      <c r="K345" s="236" t="s">
        <v>1</v>
      </c>
      <c r="L345" s="241"/>
      <c r="M345" s="242" t="s">
        <v>1</v>
      </c>
      <c r="N345" s="243" t="s">
        <v>43</v>
      </c>
      <c r="O345" s="77"/>
      <c r="P345" s="189">
        <f>O345*H345</f>
        <v>0</v>
      </c>
      <c r="Q345" s="189">
        <v>0.14099999999999999</v>
      </c>
      <c r="R345" s="189">
        <f>Q345*H345</f>
        <v>0.56399999999999995</v>
      </c>
      <c r="S345" s="189">
        <v>0</v>
      </c>
      <c r="T345" s="190">
        <f>S345*H345</f>
        <v>0</v>
      </c>
      <c r="U345" s="38"/>
      <c r="V345" s="38"/>
      <c r="W345" s="38"/>
      <c r="X345" s="38"/>
      <c r="Y345" s="38"/>
      <c r="Z345" s="38"/>
      <c r="AA345" s="38"/>
      <c r="AB345" s="38"/>
      <c r="AC345" s="38"/>
      <c r="AD345" s="38"/>
      <c r="AE345" s="38"/>
      <c r="AR345" s="191" t="s">
        <v>612</v>
      </c>
      <c r="AT345" s="191" t="s">
        <v>2002</v>
      </c>
      <c r="AU345" s="191" t="s">
        <v>87</v>
      </c>
      <c r="AY345" s="19" t="s">
        <v>219</v>
      </c>
      <c r="BE345" s="192">
        <f>IF(N345="základní",J345,0)</f>
        <v>0</v>
      </c>
      <c r="BF345" s="192">
        <f>IF(N345="snížená",J345,0)</f>
        <v>0</v>
      </c>
      <c r="BG345" s="192">
        <f>IF(N345="zákl. přenesená",J345,0)</f>
        <v>0</v>
      </c>
      <c r="BH345" s="192">
        <f>IF(N345="sníž. přenesená",J345,0)</f>
        <v>0</v>
      </c>
      <c r="BI345" s="192">
        <f>IF(N345="nulová",J345,0)</f>
        <v>0</v>
      </c>
      <c r="BJ345" s="19" t="s">
        <v>85</v>
      </c>
      <c r="BK345" s="192">
        <f>ROUND(I345*H345,2)</f>
        <v>0</v>
      </c>
      <c r="BL345" s="19" t="s">
        <v>296</v>
      </c>
      <c r="BM345" s="191" t="s">
        <v>4675</v>
      </c>
    </row>
    <row r="346" s="2" customFormat="1">
      <c r="A346" s="38"/>
      <c r="B346" s="39"/>
      <c r="C346" s="38"/>
      <c r="D346" s="193" t="s">
        <v>227</v>
      </c>
      <c r="E346" s="38"/>
      <c r="F346" s="194" t="s">
        <v>4674</v>
      </c>
      <c r="G346" s="38"/>
      <c r="H346" s="38"/>
      <c r="I346" s="195"/>
      <c r="J346" s="38"/>
      <c r="K346" s="38"/>
      <c r="L346" s="39"/>
      <c r="M346" s="196"/>
      <c r="N346" s="197"/>
      <c r="O346" s="77"/>
      <c r="P346" s="77"/>
      <c r="Q346" s="77"/>
      <c r="R346" s="77"/>
      <c r="S346" s="77"/>
      <c r="T346" s="78"/>
      <c r="U346" s="38"/>
      <c r="V346" s="38"/>
      <c r="W346" s="38"/>
      <c r="X346" s="38"/>
      <c r="Y346" s="38"/>
      <c r="Z346" s="38"/>
      <c r="AA346" s="38"/>
      <c r="AB346" s="38"/>
      <c r="AC346" s="38"/>
      <c r="AD346" s="38"/>
      <c r="AE346" s="38"/>
      <c r="AT346" s="19" t="s">
        <v>227</v>
      </c>
      <c r="AU346" s="19" t="s">
        <v>87</v>
      </c>
    </row>
    <row r="347" s="2" customFormat="1">
      <c r="A347" s="38"/>
      <c r="B347" s="179"/>
      <c r="C347" s="234" t="s">
        <v>1204</v>
      </c>
      <c r="D347" s="234" t="s">
        <v>2002</v>
      </c>
      <c r="E347" s="235" t="s">
        <v>4676</v>
      </c>
      <c r="F347" s="236" t="s">
        <v>4677</v>
      </c>
      <c r="G347" s="237" t="s">
        <v>323</v>
      </c>
      <c r="H347" s="238">
        <v>4</v>
      </c>
      <c r="I347" s="239"/>
      <c r="J347" s="240">
        <f>ROUND(I347*H347,2)</f>
        <v>0</v>
      </c>
      <c r="K347" s="236" t="s">
        <v>1</v>
      </c>
      <c r="L347" s="241"/>
      <c r="M347" s="242" t="s">
        <v>1</v>
      </c>
      <c r="N347" s="243" t="s">
        <v>43</v>
      </c>
      <c r="O347" s="77"/>
      <c r="P347" s="189">
        <f>O347*H347</f>
        <v>0</v>
      </c>
      <c r="Q347" s="189">
        <v>0.14099999999999999</v>
      </c>
      <c r="R347" s="189">
        <f>Q347*H347</f>
        <v>0.56399999999999995</v>
      </c>
      <c r="S347" s="189">
        <v>0</v>
      </c>
      <c r="T347" s="190">
        <f>S347*H347</f>
        <v>0</v>
      </c>
      <c r="U347" s="38"/>
      <c r="V347" s="38"/>
      <c r="W347" s="38"/>
      <c r="X347" s="38"/>
      <c r="Y347" s="38"/>
      <c r="Z347" s="38"/>
      <c r="AA347" s="38"/>
      <c r="AB347" s="38"/>
      <c r="AC347" s="38"/>
      <c r="AD347" s="38"/>
      <c r="AE347" s="38"/>
      <c r="AR347" s="191" t="s">
        <v>612</v>
      </c>
      <c r="AT347" s="191" t="s">
        <v>2002</v>
      </c>
      <c r="AU347" s="191" t="s">
        <v>87</v>
      </c>
      <c r="AY347" s="19" t="s">
        <v>219</v>
      </c>
      <c r="BE347" s="192">
        <f>IF(N347="základní",J347,0)</f>
        <v>0</v>
      </c>
      <c r="BF347" s="192">
        <f>IF(N347="snížená",J347,0)</f>
        <v>0</v>
      </c>
      <c r="BG347" s="192">
        <f>IF(N347="zákl. přenesená",J347,0)</f>
        <v>0</v>
      </c>
      <c r="BH347" s="192">
        <f>IF(N347="sníž. přenesená",J347,0)</f>
        <v>0</v>
      </c>
      <c r="BI347" s="192">
        <f>IF(N347="nulová",J347,0)</f>
        <v>0</v>
      </c>
      <c r="BJ347" s="19" t="s">
        <v>85</v>
      </c>
      <c r="BK347" s="192">
        <f>ROUND(I347*H347,2)</f>
        <v>0</v>
      </c>
      <c r="BL347" s="19" t="s">
        <v>296</v>
      </c>
      <c r="BM347" s="191" t="s">
        <v>4678</v>
      </c>
    </row>
    <row r="348" s="2" customFormat="1">
      <c r="A348" s="38"/>
      <c r="B348" s="39"/>
      <c r="C348" s="38"/>
      <c r="D348" s="193" t="s">
        <v>227</v>
      </c>
      <c r="E348" s="38"/>
      <c r="F348" s="194" t="s">
        <v>4679</v>
      </c>
      <c r="G348" s="38"/>
      <c r="H348" s="38"/>
      <c r="I348" s="195"/>
      <c r="J348" s="38"/>
      <c r="K348" s="38"/>
      <c r="L348" s="39"/>
      <c r="M348" s="196"/>
      <c r="N348" s="197"/>
      <c r="O348" s="77"/>
      <c r="P348" s="77"/>
      <c r="Q348" s="77"/>
      <c r="R348" s="77"/>
      <c r="S348" s="77"/>
      <c r="T348" s="78"/>
      <c r="U348" s="38"/>
      <c r="V348" s="38"/>
      <c r="W348" s="38"/>
      <c r="X348" s="38"/>
      <c r="Y348" s="38"/>
      <c r="Z348" s="38"/>
      <c r="AA348" s="38"/>
      <c r="AB348" s="38"/>
      <c r="AC348" s="38"/>
      <c r="AD348" s="38"/>
      <c r="AE348" s="38"/>
      <c r="AT348" s="19" t="s">
        <v>227</v>
      </c>
      <c r="AU348" s="19" t="s">
        <v>87</v>
      </c>
    </row>
    <row r="349" s="2" customFormat="1">
      <c r="A349" s="38"/>
      <c r="B349" s="179"/>
      <c r="C349" s="180" t="s">
        <v>1209</v>
      </c>
      <c r="D349" s="180" t="s">
        <v>222</v>
      </c>
      <c r="E349" s="181" t="s">
        <v>4680</v>
      </c>
      <c r="F349" s="182" t="s">
        <v>4681</v>
      </c>
      <c r="G349" s="183" t="s">
        <v>323</v>
      </c>
      <c r="H349" s="184">
        <v>2</v>
      </c>
      <c r="I349" s="185"/>
      <c r="J349" s="186">
        <f>ROUND(I349*H349,2)</f>
        <v>0</v>
      </c>
      <c r="K349" s="182" t="s">
        <v>1</v>
      </c>
      <c r="L349" s="39"/>
      <c r="M349" s="187" t="s">
        <v>1</v>
      </c>
      <c r="N349" s="188" t="s">
        <v>43</v>
      </c>
      <c r="O349" s="77"/>
      <c r="P349" s="189">
        <f>O349*H349</f>
        <v>0</v>
      </c>
      <c r="Q349" s="189">
        <v>0.0026099999999999999</v>
      </c>
      <c r="R349" s="189">
        <f>Q349*H349</f>
        <v>0.0052199999999999998</v>
      </c>
      <c r="S349" s="189">
        <v>0</v>
      </c>
      <c r="T349" s="190">
        <f>S349*H349</f>
        <v>0</v>
      </c>
      <c r="U349" s="38"/>
      <c r="V349" s="38"/>
      <c r="W349" s="38"/>
      <c r="X349" s="38"/>
      <c r="Y349" s="38"/>
      <c r="Z349" s="38"/>
      <c r="AA349" s="38"/>
      <c r="AB349" s="38"/>
      <c r="AC349" s="38"/>
      <c r="AD349" s="38"/>
      <c r="AE349" s="38"/>
      <c r="AR349" s="191" t="s">
        <v>296</v>
      </c>
      <c r="AT349" s="191" t="s">
        <v>222</v>
      </c>
      <c r="AU349" s="191" t="s">
        <v>87</v>
      </c>
      <c r="AY349" s="19" t="s">
        <v>219</v>
      </c>
      <c r="BE349" s="192">
        <f>IF(N349="základní",J349,0)</f>
        <v>0</v>
      </c>
      <c r="BF349" s="192">
        <f>IF(N349="snížená",J349,0)</f>
        <v>0</v>
      </c>
      <c r="BG349" s="192">
        <f>IF(N349="zákl. přenesená",J349,0)</f>
        <v>0</v>
      </c>
      <c r="BH349" s="192">
        <f>IF(N349="sníž. přenesená",J349,0)</f>
        <v>0</v>
      </c>
      <c r="BI349" s="192">
        <f>IF(N349="nulová",J349,0)</f>
        <v>0</v>
      </c>
      <c r="BJ349" s="19" t="s">
        <v>85</v>
      </c>
      <c r="BK349" s="192">
        <f>ROUND(I349*H349,2)</f>
        <v>0</v>
      </c>
      <c r="BL349" s="19" t="s">
        <v>296</v>
      </c>
      <c r="BM349" s="191" t="s">
        <v>4682</v>
      </c>
    </row>
    <row r="350" s="2" customFormat="1">
      <c r="A350" s="38"/>
      <c r="B350" s="39"/>
      <c r="C350" s="38"/>
      <c r="D350" s="193" t="s">
        <v>227</v>
      </c>
      <c r="E350" s="38"/>
      <c r="F350" s="194" t="s">
        <v>4681</v>
      </c>
      <c r="G350" s="38"/>
      <c r="H350" s="38"/>
      <c r="I350" s="195"/>
      <c r="J350" s="38"/>
      <c r="K350" s="38"/>
      <c r="L350" s="39"/>
      <c r="M350" s="196"/>
      <c r="N350" s="197"/>
      <c r="O350" s="77"/>
      <c r="P350" s="77"/>
      <c r="Q350" s="77"/>
      <c r="R350" s="77"/>
      <c r="S350" s="77"/>
      <c r="T350" s="78"/>
      <c r="U350" s="38"/>
      <c r="V350" s="38"/>
      <c r="W350" s="38"/>
      <c r="X350" s="38"/>
      <c r="Y350" s="38"/>
      <c r="Z350" s="38"/>
      <c r="AA350" s="38"/>
      <c r="AB350" s="38"/>
      <c r="AC350" s="38"/>
      <c r="AD350" s="38"/>
      <c r="AE350" s="38"/>
      <c r="AT350" s="19" t="s">
        <v>227</v>
      </c>
      <c r="AU350" s="19" t="s">
        <v>87</v>
      </c>
    </row>
    <row r="351" s="2" customFormat="1" ht="33" customHeight="1">
      <c r="A351" s="38"/>
      <c r="B351" s="179"/>
      <c r="C351" s="234" t="s">
        <v>1216</v>
      </c>
      <c r="D351" s="234" t="s">
        <v>2002</v>
      </c>
      <c r="E351" s="235" t="s">
        <v>4683</v>
      </c>
      <c r="F351" s="236" t="s">
        <v>4684</v>
      </c>
      <c r="G351" s="237" t="s">
        <v>323</v>
      </c>
      <c r="H351" s="238">
        <v>2</v>
      </c>
      <c r="I351" s="239"/>
      <c r="J351" s="240">
        <f>ROUND(I351*H351,2)</f>
        <v>0</v>
      </c>
      <c r="K351" s="236" t="s">
        <v>1</v>
      </c>
      <c r="L351" s="241"/>
      <c r="M351" s="242" t="s">
        <v>1</v>
      </c>
      <c r="N351" s="243" t="s">
        <v>43</v>
      </c>
      <c r="O351" s="77"/>
      <c r="P351" s="189">
        <f>O351*H351</f>
        <v>0</v>
      </c>
      <c r="Q351" s="189">
        <v>0.14099999999999999</v>
      </c>
      <c r="R351" s="189">
        <f>Q351*H351</f>
        <v>0.28199999999999997</v>
      </c>
      <c r="S351" s="189">
        <v>0</v>
      </c>
      <c r="T351" s="190">
        <f>S351*H351</f>
        <v>0</v>
      </c>
      <c r="U351" s="38"/>
      <c r="V351" s="38"/>
      <c r="W351" s="38"/>
      <c r="X351" s="38"/>
      <c r="Y351" s="38"/>
      <c r="Z351" s="38"/>
      <c r="AA351" s="38"/>
      <c r="AB351" s="38"/>
      <c r="AC351" s="38"/>
      <c r="AD351" s="38"/>
      <c r="AE351" s="38"/>
      <c r="AR351" s="191" t="s">
        <v>612</v>
      </c>
      <c r="AT351" s="191" t="s">
        <v>2002</v>
      </c>
      <c r="AU351" s="191" t="s">
        <v>87</v>
      </c>
      <c r="AY351" s="19" t="s">
        <v>219</v>
      </c>
      <c r="BE351" s="192">
        <f>IF(N351="základní",J351,0)</f>
        <v>0</v>
      </c>
      <c r="BF351" s="192">
        <f>IF(N351="snížená",J351,0)</f>
        <v>0</v>
      </c>
      <c r="BG351" s="192">
        <f>IF(N351="zákl. přenesená",J351,0)</f>
        <v>0</v>
      </c>
      <c r="BH351" s="192">
        <f>IF(N351="sníž. přenesená",J351,0)</f>
        <v>0</v>
      </c>
      <c r="BI351" s="192">
        <f>IF(N351="nulová",J351,0)</f>
        <v>0</v>
      </c>
      <c r="BJ351" s="19" t="s">
        <v>85</v>
      </c>
      <c r="BK351" s="192">
        <f>ROUND(I351*H351,2)</f>
        <v>0</v>
      </c>
      <c r="BL351" s="19" t="s">
        <v>296</v>
      </c>
      <c r="BM351" s="191" t="s">
        <v>4685</v>
      </c>
    </row>
    <row r="352" s="2" customFormat="1">
      <c r="A352" s="38"/>
      <c r="B352" s="39"/>
      <c r="C352" s="38"/>
      <c r="D352" s="193" t="s">
        <v>227</v>
      </c>
      <c r="E352" s="38"/>
      <c r="F352" s="194" t="s">
        <v>4686</v>
      </c>
      <c r="G352" s="38"/>
      <c r="H352" s="38"/>
      <c r="I352" s="195"/>
      <c r="J352" s="38"/>
      <c r="K352" s="38"/>
      <c r="L352" s="39"/>
      <c r="M352" s="196"/>
      <c r="N352" s="197"/>
      <c r="O352" s="77"/>
      <c r="P352" s="77"/>
      <c r="Q352" s="77"/>
      <c r="R352" s="77"/>
      <c r="S352" s="77"/>
      <c r="T352" s="78"/>
      <c r="U352" s="38"/>
      <c r="V352" s="38"/>
      <c r="W352" s="38"/>
      <c r="X352" s="38"/>
      <c r="Y352" s="38"/>
      <c r="Z352" s="38"/>
      <c r="AA352" s="38"/>
      <c r="AB352" s="38"/>
      <c r="AC352" s="38"/>
      <c r="AD352" s="38"/>
      <c r="AE352" s="38"/>
      <c r="AT352" s="19" t="s">
        <v>227</v>
      </c>
      <c r="AU352" s="19" t="s">
        <v>87</v>
      </c>
    </row>
    <row r="353" s="2" customFormat="1" ht="16.5" customHeight="1">
      <c r="A353" s="38"/>
      <c r="B353" s="179"/>
      <c r="C353" s="234" t="s">
        <v>1250</v>
      </c>
      <c r="D353" s="234" t="s">
        <v>2002</v>
      </c>
      <c r="E353" s="235" t="s">
        <v>4687</v>
      </c>
      <c r="F353" s="236" t="s">
        <v>4688</v>
      </c>
      <c r="G353" s="237" t="s">
        <v>323</v>
      </c>
      <c r="H353" s="238">
        <v>2</v>
      </c>
      <c r="I353" s="239"/>
      <c r="J353" s="240">
        <f>ROUND(I353*H353,2)</f>
        <v>0</v>
      </c>
      <c r="K353" s="236" t="s">
        <v>1</v>
      </c>
      <c r="L353" s="241"/>
      <c r="M353" s="242" t="s">
        <v>1</v>
      </c>
      <c r="N353" s="243" t="s">
        <v>43</v>
      </c>
      <c r="O353" s="77"/>
      <c r="P353" s="189">
        <f>O353*H353</f>
        <v>0</v>
      </c>
      <c r="Q353" s="189">
        <v>0.14099999999999999</v>
      </c>
      <c r="R353" s="189">
        <f>Q353*H353</f>
        <v>0.28199999999999997</v>
      </c>
      <c r="S353" s="189">
        <v>0</v>
      </c>
      <c r="T353" s="190">
        <f>S353*H353</f>
        <v>0</v>
      </c>
      <c r="U353" s="38"/>
      <c r="V353" s="38"/>
      <c r="W353" s="38"/>
      <c r="X353" s="38"/>
      <c r="Y353" s="38"/>
      <c r="Z353" s="38"/>
      <c r="AA353" s="38"/>
      <c r="AB353" s="38"/>
      <c r="AC353" s="38"/>
      <c r="AD353" s="38"/>
      <c r="AE353" s="38"/>
      <c r="AR353" s="191" t="s">
        <v>612</v>
      </c>
      <c r="AT353" s="191" t="s">
        <v>2002</v>
      </c>
      <c r="AU353" s="191" t="s">
        <v>87</v>
      </c>
      <c r="AY353" s="19" t="s">
        <v>219</v>
      </c>
      <c r="BE353" s="192">
        <f>IF(N353="základní",J353,0)</f>
        <v>0</v>
      </c>
      <c r="BF353" s="192">
        <f>IF(N353="snížená",J353,0)</f>
        <v>0</v>
      </c>
      <c r="BG353" s="192">
        <f>IF(N353="zákl. přenesená",J353,0)</f>
        <v>0</v>
      </c>
      <c r="BH353" s="192">
        <f>IF(N353="sníž. přenesená",J353,0)</f>
        <v>0</v>
      </c>
      <c r="BI353" s="192">
        <f>IF(N353="nulová",J353,0)</f>
        <v>0</v>
      </c>
      <c r="BJ353" s="19" t="s">
        <v>85</v>
      </c>
      <c r="BK353" s="192">
        <f>ROUND(I353*H353,2)</f>
        <v>0</v>
      </c>
      <c r="BL353" s="19" t="s">
        <v>296</v>
      </c>
      <c r="BM353" s="191" t="s">
        <v>4689</v>
      </c>
    </row>
    <row r="354" s="2" customFormat="1">
      <c r="A354" s="38"/>
      <c r="B354" s="39"/>
      <c r="C354" s="38"/>
      <c r="D354" s="193" t="s">
        <v>227</v>
      </c>
      <c r="E354" s="38"/>
      <c r="F354" s="194" t="s">
        <v>4688</v>
      </c>
      <c r="G354" s="38"/>
      <c r="H354" s="38"/>
      <c r="I354" s="195"/>
      <c r="J354" s="38"/>
      <c r="K354" s="38"/>
      <c r="L354" s="39"/>
      <c r="M354" s="196"/>
      <c r="N354" s="197"/>
      <c r="O354" s="77"/>
      <c r="P354" s="77"/>
      <c r="Q354" s="77"/>
      <c r="R354" s="77"/>
      <c r="S354" s="77"/>
      <c r="T354" s="78"/>
      <c r="U354" s="38"/>
      <c r="V354" s="38"/>
      <c r="W354" s="38"/>
      <c r="X354" s="38"/>
      <c r="Y354" s="38"/>
      <c r="Z354" s="38"/>
      <c r="AA354" s="38"/>
      <c r="AB354" s="38"/>
      <c r="AC354" s="38"/>
      <c r="AD354" s="38"/>
      <c r="AE354" s="38"/>
      <c r="AT354" s="19" t="s">
        <v>227</v>
      </c>
      <c r="AU354" s="19" t="s">
        <v>87</v>
      </c>
    </row>
    <row r="355" s="2" customFormat="1">
      <c r="A355" s="38"/>
      <c r="B355" s="179"/>
      <c r="C355" s="234" t="s">
        <v>1313</v>
      </c>
      <c r="D355" s="234" t="s">
        <v>2002</v>
      </c>
      <c r="E355" s="235" t="s">
        <v>4690</v>
      </c>
      <c r="F355" s="236" t="s">
        <v>4691</v>
      </c>
      <c r="G355" s="237" t="s">
        <v>323</v>
      </c>
      <c r="H355" s="238">
        <v>2</v>
      </c>
      <c r="I355" s="239"/>
      <c r="J355" s="240">
        <f>ROUND(I355*H355,2)</f>
        <v>0</v>
      </c>
      <c r="K355" s="236" t="s">
        <v>1</v>
      </c>
      <c r="L355" s="241"/>
      <c r="M355" s="242" t="s">
        <v>1</v>
      </c>
      <c r="N355" s="243" t="s">
        <v>43</v>
      </c>
      <c r="O355" s="77"/>
      <c r="P355" s="189">
        <f>O355*H355</f>
        <v>0</v>
      </c>
      <c r="Q355" s="189">
        <v>0.14099999999999999</v>
      </c>
      <c r="R355" s="189">
        <f>Q355*H355</f>
        <v>0.28199999999999997</v>
      </c>
      <c r="S355" s="189">
        <v>0</v>
      </c>
      <c r="T355" s="190">
        <f>S355*H355</f>
        <v>0</v>
      </c>
      <c r="U355" s="38"/>
      <c r="V355" s="38"/>
      <c r="W355" s="38"/>
      <c r="X355" s="38"/>
      <c r="Y355" s="38"/>
      <c r="Z355" s="38"/>
      <c r="AA355" s="38"/>
      <c r="AB355" s="38"/>
      <c r="AC355" s="38"/>
      <c r="AD355" s="38"/>
      <c r="AE355" s="38"/>
      <c r="AR355" s="191" t="s">
        <v>612</v>
      </c>
      <c r="AT355" s="191" t="s">
        <v>2002</v>
      </c>
      <c r="AU355" s="191" t="s">
        <v>87</v>
      </c>
      <c r="AY355" s="19" t="s">
        <v>219</v>
      </c>
      <c r="BE355" s="192">
        <f>IF(N355="základní",J355,0)</f>
        <v>0</v>
      </c>
      <c r="BF355" s="192">
        <f>IF(N355="snížená",J355,0)</f>
        <v>0</v>
      </c>
      <c r="BG355" s="192">
        <f>IF(N355="zákl. přenesená",J355,0)</f>
        <v>0</v>
      </c>
      <c r="BH355" s="192">
        <f>IF(N355="sníž. přenesená",J355,0)</f>
        <v>0</v>
      </c>
      <c r="BI355" s="192">
        <f>IF(N355="nulová",J355,0)</f>
        <v>0</v>
      </c>
      <c r="BJ355" s="19" t="s">
        <v>85</v>
      </c>
      <c r="BK355" s="192">
        <f>ROUND(I355*H355,2)</f>
        <v>0</v>
      </c>
      <c r="BL355" s="19" t="s">
        <v>296</v>
      </c>
      <c r="BM355" s="191" t="s">
        <v>4692</v>
      </c>
    </row>
    <row r="356" s="2" customFormat="1">
      <c r="A356" s="38"/>
      <c r="B356" s="39"/>
      <c r="C356" s="38"/>
      <c r="D356" s="193" t="s">
        <v>227</v>
      </c>
      <c r="E356" s="38"/>
      <c r="F356" s="194" t="s">
        <v>4691</v>
      </c>
      <c r="G356" s="38"/>
      <c r="H356" s="38"/>
      <c r="I356" s="195"/>
      <c r="J356" s="38"/>
      <c r="K356" s="38"/>
      <c r="L356" s="39"/>
      <c r="M356" s="196"/>
      <c r="N356" s="197"/>
      <c r="O356" s="77"/>
      <c r="P356" s="77"/>
      <c r="Q356" s="77"/>
      <c r="R356" s="77"/>
      <c r="S356" s="77"/>
      <c r="T356" s="78"/>
      <c r="U356" s="38"/>
      <c r="V356" s="38"/>
      <c r="W356" s="38"/>
      <c r="X356" s="38"/>
      <c r="Y356" s="38"/>
      <c r="Z356" s="38"/>
      <c r="AA356" s="38"/>
      <c r="AB356" s="38"/>
      <c r="AC356" s="38"/>
      <c r="AD356" s="38"/>
      <c r="AE356" s="38"/>
      <c r="AT356" s="19" t="s">
        <v>227</v>
      </c>
      <c r="AU356" s="19" t="s">
        <v>87</v>
      </c>
    </row>
    <row r="357" s="2" customFormat="1">
      <c r="A357" s="38"/>
      <c r="B357" s="179"/>
      <c r="C357" s="234" t="s">
        <v>1332</v>
      </c>
      <c r="D357" s="234" t="s">
        <v>2002</v>
      </c>
      <c r="E357" s="235" t="s">
        <v>4693</v>
      </c>
      <c r="F357" s="236" t="s">
        <v>4694</v>
      </c>
      <c r="G357" s="237" t="s">
        <v>323</v>
      </c>
      <c r="H357" s="238">
        <v>2</v>
      </c>
      <c r="I357" s="239"/>
      <c r="J357" s="240">
        <f>ROUND(I357*H357,2)</f>
        <v>0</v>
      </c>
      <c r="K357" s="236" t="s">
        <v>1</v>
      </c>
      <c r="L357" s="241"/>
      <c r="M357" s="242" t="s">
        <v>1</v>
      </c>
      <c r="N357" s="243" t="s">
        <v>43</v>
      </c>
      <c r="O357" s="77"/>
      <c r="P357" s="189">
        <f>O357*H357</f>
        <v>0</v>
      </c>
      <c r="Q357" s="189">
        <v>0.14099999999999999</v>
      </c>
      <c r="R357" s="189">
        <f>Q357*H357</f>
        <v>0.28199999999999997</v>
      </c>
      <c r="S357" s="189">
        <v>0</v>
      </c>
      <c r="T357" s="190">
        <f>S357*H357</f>
        <v>0</v>
      </c>
      <c r="U357" s="38"/>
      <c r="V357" s="38"/>
      <c r="W357" s="38"/>
      <c r="X357" s="38"/>
      <c r="Y357" s="38"/>
      <c r="Z357" s="38"/>
      <c r="AA357" s="38"/>
      <c r="AB357" s="38"/>
      <c r="AC357" s="38"/>
      <c r="AD357" s="38"/>
      <c r="AE357" s="38"/>
      <c r="AR357" s="191" t="s">
        <v>612</v>
      </c>
      <c r="AT357" s="191" t="s">
        <v>2002</v>
      </c>
      <c r="AU357" s="191" t="s">
        <v>87</v>
      </c>
      <c r="AY357" s="19" t="s">
        <v>219</v>
      </c>
      <c r="BE357" s="192">
        <f>IF(N357="základní",J357,0)</f>
        <v>0</v>
      </c>
      <c r="BF357" s="192">
        <f>IF(N357="snížená",J357,0)</f>
        <v>0</v>
      </c>
      <c r="BG357" s="192">
        <f>IF(N357="zákl. přenesená",J357,0)</f>
        <v>0</v>
      </c>
      <c r="BH357" s="192">
        <f>IF(N357="sníž. přenesená",J357,0)</f>
        <v>0</v>
      </c>
      <c r="BI357" s="192">
        <f>IF(N357="nulová",J357,0)</f>
        <v>0</v>
      </c>
      <c r="BJ357" s="19" t="s">
        <v>85</v>
      </c>
      <c r="BK357" s="192">
        <f>ROUND(I357*H357,2)</f>
        <v>0</v>
      </c>
      <c r="BL357" s="19" t="s">
        <v>296</v>
      </c>
      <c r="BM357" s="191" t="s">
        <v>4695</v>
      </c>
    </row>
    <row r="358" s="2" customFormat="1">
      <c r="A358" s="38"/>
      <c r="B358" s="39"/>
      <c r="C358" s="38"/>
      <c r="D358" s="193" t="s">
        <v>227</v>
      </c>
      <c r="E358" s="38"/>
      <c r="F358" s="194" t="s">
        <v>4694</v>
      </c>
      <c r="G358" s="38"/>
      <c r="H358" s="38"/>
      <c r="I358" s="195"/>
      <c r="J358" s="38"/>
      <c r="K358" s="38"/>
      <c r="L358" s="39"/>
      <c r="M358" s="196"/>
      <c r="N358" s="197"/>
      <c r="O358" s="77"/>
      <c r="P358" s="77"/>
      <c r="Q358" s="77"/>
      <c r="R358" s="77"/>
      <c r="S358" s="77"/>
      <c r="T358" s="78"/>
      <c r="U358" s="38"/>
      <c r="V358" s="38"/>
      <c r="W358" s="38"/>
      <c r="X358" s="38"/>
      <c r="Y358" s="38"/>
      <c r="Z358" s="38"/>
      <c r="AA358" s="38"/>
      <c r="AB358" s="38"/>
      <c r="AC358" s="38"/>
      <c r="AD358" s="38"/>
      <c r="AE358" s="38"/>
      <c r="AT358" s="19" t="s">
        <v>227</v>
      </c>
      <c r="AU358" s="19" t="s">
        <v>87</v>
      </c>
    </row>
    <row r="359" s="2" customFormat="1">
      <c r="A359" s="38"/>
      <c r="B359" s="179"/>
      <c r="C359" s="234" t="s">
        <v>1337</v>
      </c>
      <c r="D359" s="234" t="s">
        <v>2002</v>
      </c>
      <c r="E359" s="235" t="s">
        <v>4696</v>
      </c>
      <c r="F359" s="236" t="s">
        <v>4697</v>
      </c>
      <c r="G359" s="237" t="s">
        <v>323</v>
      </c>
      <c r="H359" s="238">
        <v>2</v>
      </c>
      <c r="I359" s="239"/>
      <c r="J359" s="240">
        <f>ROUND(I359*H359,2)</f>
        <v>0</v>
      </c>
      <c r="K359" s="236" t="s">
        <v>1</v>
      </c>
      <c r="L359" s="241"/>
      <c r="M359" s="242" t="s">
        <v>1</v>
      </c>
      <c r="N359" s="243" t="s">
        <v>43</v>
      </c>
      <c r="O359" s="77"/>
      <c r="P359" s="189">
        <f>O359*H359</f>
        <v>0</v>
      </c>
      <c r="Q359" s="189">
        <v>0.14099999999999999</v>
      </c>
      <c r="R359" s="189">
        <f>Q359*H359</f>
        <v>0.28199999999999997</v>
      </c>
      <c r="S359" s="189">
        <v>0</v>
      </c>
      <c r="T359" s="190">
        <f>S359*H359</f>
        <v>0</v>
      </c>
      <c r="U359" s="38"/>
      <c r="V359" s="38"/>
      <c r="W359" s="38"/>
      <c r="X359" s="38"/>
      <c r="Y359" s="38"/>
      <c r="Z359" s="38"/>
      <c r="AA359" s="38"/>
      <c r="AB359" s="38"/>
      <c r="AC359" s="38"/>
      <c r="AD359" s="38"/>
      <c r="AE359" s="38"/>
      <c r="AR359" s="191" t="s">
        <v>612</v>
      </c>
      <c r="AT359" s="191" t="s">
        <v>2002</v>
      </c>
      <c r="AU359" s="191" t="s">
        <v>87</v>
      </c>
      <c r="AY359" s="19" t="s">
        <v>219</v>
      </c>
      <c r="BE359" s="192">
        <f>IF(N359="základní",J359,0)</f>
        <v>0</v>
      </c>
      <c r="BF359" s="192">
        <f>IF(N359="snížená",J359,0)</f>
        <v>0</v>
      </c>
      <c r="BG359" s="192">
        <f>IF(N359="zákl. přenesená",J359,0)</f>
        <v>0</v>
      </c>
      <c r="BH359" s="192">
        <f>IF(N359="sníž. přenesená",J359,0)</f>
        <v>0</v>
      </c>
      <c r="BI359" s="192">
        <f>IF(N359="nulová",J359,0)</f>
        <v>0</v>
      </c>
      <c r="BJ359" s="19" t="s">
        <v>85</v>
      </c>
      <c r="BK359" s="192">
        <f>ROUND(I359*H359,2)</f>
        <v>0</v>
      </c>
      <c r="BL359" s="19" t="s">
        <v>296</v>
      </c>
      <c r="BM359" s="191" t="s">
        <v>4698</v>
      </c>
    </row>
    <row r="360" s="2" customFormat="1">
      <c r="A360" s="38"/>
      <c r="B360" s="39"/>
      <c r="C360" s="38"/>
      <c r="D360" s="193" t="s">
        <v>227</v>
      </c>
      <c r="E360" s="38"/>
      <c r="F360" s="194" t="s">
        <v>4699</v>
      </c>
      <c r="G360" s="38"/>
      <c r="H360" s="38"/>
      <c r="I360" s="195"/>
      <c r="J360" s="38"/>
      <c r="K360" s="38"/>
      <c r="L360" s="39"/>
      <c r="M360" s="196"/>
      <c r="N360" s="197"/>
      <c r="O360" s="77"/>
      <c r="P360" s="77"/>
      <c r="Q360" s="77"/>
      <c r="R360" s="77"/>
      <c r="S360" s="77"/>
      <c r="T360" s="78"/>
      <c r="U360" s="38"/>
      <c r="V360" s="38"/>
      <c r="W360" s="38"/>
      <c r="X360" s="38"/>
      <c r="Y360" s="38"/>
      <c r="Z360" s="38"/>
      <c r="AA360" s="38"/>
      <c r="AB360" s="38"/>
      <c r="AC360" s="38"/>
      <c r="AD360" s="38"/>
      <c r="AE360" s="38"/>
      <c r="AT360" s="19" t="s">
        <v>227</v>
      </c>
      <c r="AU360" s="19" t="s">
        <v>87</v>
      </c>
    </row>
    <row r="361" s="2" customFormat="1">
      <c r="A361" s="38"/>
      <c r="B361" s="179"/>
      <c r="C361" s="234" t="s">
        <v>1390</v>
      </c>
      <c r="D361" s="234" t="s">
        <v>2002</v>
      </c>
      <c r="E361" s="235" t="s">
        <v>4700</v>
      </c>
      <c r="F361" s="236" t="s">
        <v>4701</v>
      </c>
      <c r="G361" s="237" t="s">
        <v>323</v>
      </c>
      <c r="H361" s="238">
        <v>2</v>
      </c>
      <c r="I361" s="239"/>
      <c r="J361" s="240">
        <f>ROUND(I361*H361,2)</f>
        <v>0</v>
      </c>
      <c r="K361" s="236" t="s">
        <v>1</v>
      </c>
      <c r="L361" s="241"/>
      <c r="M361" s="242" t="s">
        <v>1</v>
      </c>
      <c r="N361" s="243" t="s">
        <v>43</v>
      </c>
      <c r="O361" s="77"/>
      <c r="P361" s="189">
        <f>O361*H361</f>
        <v>0</v>
      </c>
      <c r="Q361" s="189">
        <v>0.14099999999999999</v>
      </c>
      <c r="R361" s="189">
        <f>Q361*H361</f>
        <v>0.28199999999999997</v>
      </c>
      <c r="S361" s="189">
        <v>0</v>
      </c>
      <c r="T361" s="190">
        <f>S361*H361</f>
        <v>0</v>
      </c>
      <c r="U361" s="38"/>
      <c r="V361" s="38"/>
      <c r="W361" s="38"/>
      <c r="X361" s="38"/>
      <c r="Y361" s="38"/>
      <c r="Z361" s="38"/>
      <c r="AA361" s="38"/>
      <c r="AB361" s="38"/>
      <c r="AC361" s="38"/>
      <c r="AD361" s="38"/>
      <c r="AE361" s="38"/>
      <c r="AR361" s="191" t="s">
        <v>612</v>
      </c>
      <c r="AT361" s="191" t="s">
        <v>2002</v>
      </c>
      <c r="AU361" s="191" t="s">
        <v>87</v>
      </c>
      <c r="AY361" s="19" t="s">
        <v>219</v>
      </c>
      <c r="BE361" s="192">
        <f>IF(N361="základní",J361,0)</f>
        <v>0</v>
      </c>
      <c r="BF361" s="192">
        <f>IF(N361="snížená",J361,0)</f>
        <v>0</v>
      </c>
      <c r="BG361" s="192">
        <f>IF(N361="zákl. přenesená",J361,0)</f>
        <v>0</v>
      </c>
      <c r="BH361" s="192">
        <f>IF(N361="sníž. přenesená",J361,0)</f>
        <v>0</v>
      </c>
      <c r="BI361" s="192">
        <f>IF(N361="nulová",J361,0)</f>
        <v>0</v>
      </c>
      <c r="BJ361" s="19" t="s">
        <v>85</v>
      </c>
      <c r="BK361" s="192">
        <f>ROUND(I361*H361,2)</f>
        <v>0</v>
      </c>
      <c r="BL361" s="19" t="s">
        <v>296</v>
      </c>
      <c r="BM361" s="191" t="s">
        <v>4702</v>
      </c>
    </row>
    <row r="362" s="2" customFormat="1">
      <c r="A362" s="38"/>
      <c r="B362" s="39"/>
      <c r="C362" s="38"/>
      <c r="D362" s="193" t="s">
        <v>227</v>
      </c>
      <c r="E362" s="38"/>
      <c r="F362" s="194" t="s">
        <v>4703</v>
      </c>
      <c r="G362" s="38"/>
      <c r="H362" s="38"/>
      <c r="I362" s="195"/>
      <c r="J362" s="38"/>
      <c r="K362" s="38"/>
      <c r="L362" s="39"/>
      <c r="M362" s="196"/>
      <c r="N362" s="197"/>
      <c r="O362" s="77"/>
      <c r="P362" s="77"/>
      <c r="Q362" s="77"/>
      <c r="R362" s="77"/>
      <c r="S362" s="77"/>
      <c r="T362" s="78"/>
      <c r="U362" s="38"/>
      <c r="V362" s="38"/>
      <c r="W362" s="38"/>
      <c r="X362" s="38"/>
      <c r="Y362" s="38"/>
      <c r="Z362" s="38"/>
      <c r="AA362" s="38"/>
      <c r="AB362" s="38"/>
      <c r="AC362" s="38"/>
      <c r="AD362" s="38"/>
      <c r="AE362" s="38"/>
      <c r="AT362" s="19" t="s">
        <v>227</v>
      </c>
      <c r="AU362" s="19" t="s">
        <v>87</v>
      </c>
    </row>
    <row r="363" s="2" customFormat="1" ht="21.75" customHeight="1">
      <c r="A363" s="38"/>
      <c r="B363" s="179"/>
      <c r="C363" s="180" t="s">
        <v>1405</v>
      </c>
      <c r="D363" s="180" t="s">
        <v>222</v>
      </c>
      <c r="E363" s="181" t="s">
        <v>4704</v>
      </c>
      <c r="F363" s="182" t="s">
        <v>4705</v>
      </c>
      <c r="G363" s="183" t="s">
        <v>323</v>
      </c>
      <c r="H363" s="184">
        <v>2</v>
      </c>
      <c r="I363" s="185"/>
      <c r="J363" s="186">
        <f>ROUND(I363*H363,2)</f>
        <v>0</v>
      </c>
      <c r="K363" s="182" t="s">
        <v>1</v>
      </c>
      <c r="L363" s="39"/>
      <c r="M363" s="187" t="s">
        <v>1</v>
      </c>
      <c r="N363" s="188" t="s">
        <v>43</v>
      </c>
      <c r="O363" s="77"/>
      <c r="P363" s="189">
        <f>O363*H363</f>
        <v>0</v>
      </c>
      <c r="Q363" s="189">
        <v>0.0026099999999999999</v>
      </c>
      <c r="R363" s="189">
        <f>Q363*H363</f>
        <v>0.0052199999999999998</v>
      </c>
      <c r="S363" s="189">
        <v>0</v>
      </c>
      <c r="T363" s="190">
        <f>S363*H363</f>
        <v>0</v>
      </c>
      <c r="U363" s="38"/>
      <c r="V363" s="38"/>
      <c r="W363" s="38"/>
      <c r="X363" s="38"/>
      <c r="Y363" s="38"/>
      <c r="Z363" s="38"/>
      <c r="AA363" s="38"/>
      <c r="AB363" s="38"/>
      <c r="AC363" s="38"/>
      <c r="AD363" s="38"/>
      <c r="AE363" s="38"/>
      <c r="AR363" s="191" t="s">
        <v>296</v>
      </c>
      <c r="AT363" s="191" t="s">
        <v>222</v>
      </c>
      <c r="AU363" s="191" t="s">
        <v>87</v>
      </c>
      <c r="AY363" s="19" t="s">
        <v>219</v>
      </c>
      <c r="BE363" s="192">
        <f>IF(N363="základní",J363,0)</f>
        <v>0</v>
      </c>
      <c r="BF363" s="192">
        <f>IF(N363="snížená",J363,0)</f>
        <v>0</v>
      </c>
      <c r="BG363" s="192">
        <f>IF(N363="zákl. přenesená",J363,0)</f>
        <v>0</v>
      </c>
      <c r="BH363" s="192">
        <f>IF(N363="sníž. přenesená",J363,0)</f>
        <v>0</v>
      </c>
      <c r="BI363" s="192">
        <f>IF(N363="nulová",J363,0)</f>
        <v>0</v>
      </c>
      <c r="BJ363" s="19" t="s">
        <v>85</v>
      </c>
      <c r="BK363" s="192">
        <f>ROUND(I363*H363,2)</f>
        <v>0</v>
      </c>
      <c r="BL363" s="19" t="s">
        <v>296</v>
      </c>
      <c r="BM363" s="191" t="s">
        <v>4706</v>
      </c>
    </row>
    <row r="364" s="2" customFormat="1">
      <c r="A364" s="38"/>
      <c r="B364" s="39"/>
      <c r="C364" s="38"/>
      <c r="D364" s="193" t="s">
        <v>227</v>
      </c>
      <c r="E364" s="38"/>
      <c r="F364" s="194" t="s">
        <v>4707</v>
      </c>
      <c r="G364" s="38"/>
      <c r="H364" s="38"/>
      <c r="I364" s="195"/>
      <c r="J364" s="38"/>
      <c r="K364" s="38"/>
      <c r="L364" s="39"/>
      <c r="M364" s="196"/>
      <c r="N364" s="197"/>
      <c r="O364" s="77"/>
      <c r="P364" s="77"/>
      <c r="Q364" s="77"/>
      <c r="R364" s="77"/>
      <c r="S364" s="77"/>
      <c r="T364" s="78"/>
      <c r="U364" s="38"/>
      <c r="V364" s="38"/>
      <c r="W364" s="38"/>
      <c r="X364" s="38"/>
      <c r="Y364" s="38"/>
      <c r="Z364" s="38"/>
      <c r="AA364" s="38"/>
      <c r="AB364" s="38"/>
      <c r="AC364" s="38"/>
      <c r="AD364" s="38"/>
      <c r="AE364" s="38"/>
      <c r="AT364" s="19" t="s">
        <v>227</v>
      </c>
      <c r="AU364" s="19" t="s">
        <v>87</v>
      </c>
    </row>
    <row r="365" s="2" customFormat="1" ht="16.5" customHeight="1">
      <c r="A365" s="38"/>
      <c r="B365" s="179"/>
      <c r="C365" s="234" t="s">
        <v>1425</v>
      </c>
      <c r="D365" s="234" t="s">
        <v>2002</v>
      </c>
      <c r="E365" s="235" t="s">
        <v>4708</v>
      </c>
      <c r="F365" s="236" t="s">
        <v>4709</v>
      </c>
      <c r="G365" s="237" t="s">
        <v>499</v>
      </c>
      <c r="H365" s="238">
        <v>2</v>
      </c>
      <c r="I365" s="239"/>
      <c r="J365" s="240">
        <f>ROUND(I365*H365,2)</f>
        <v>0</v>
      </c>
      <c r="K365" s="236" t="s">
        <v>1</v>
      </c>
      <c r="L365" s="241"/>
      <c r="M365" s="242" t="s">
        <v>1</v>
      </c>
      <c r="N365" s="243" t="s">
        <v>43</v>
      </c>
      <c r="O365" s="77"/>
      <c r="P365" s="189">
        <f>O365*H365</f>
        <v>0</v>
      </c>
      <c r="Q365" s="189">
        <v>0.14099999999999999</v>
      </c>
      <c r="R365" s="189">
        <f>Q365*H365</f>
        <v>0.28199999999999997</v>
      </c>
      <c r="S365" s="189">
        <v>0</v>
      </c>
      <c r="T365" s="190">
        <f>S365*H365</f>
        <v>0</v>
      </c>
      <c r="U365" s="38"/>
      <c r="V365" s="38"/>
      <c r="W365" s="38"/>
      <c r="X365" s="38"/>
      <c r="Y365" s="38"/>
      <c r="Z365" s="38"/>
      <c r="AA365" s="38"/>
      <c r="AB365" s="38"/>
      <c r="AC365" s="38"/>
      <c r="AD365" s="38"/>
      <c r="AE365" s="38"/>
      <c r="AR365" s="191" t="s">
        <v>612</v>
      </c>
      <c r="AT365" s="191" t="s">
        <v>2002</v>
      </c>
      <c r="AU365" s="191" t="s">
        <v>87</v>
      </c>
      <c r="AY365" s="19" t="s">
        <v>219</v>
      </c>
      <c r="BE365" s="192">
        <f>IF(N365="základní",J365,0)</f>
        <v>0</v>
      </c>
      <c r="BF365" s="192">
        <f>IF(N365="snížená",J365,0)</f>
        <v>0</v>
      </c>
      <c r="BG365" s="192">
        <f>IF(N365="zákl. přenesená",J365,0)</f>
        <v>0</v>
      </c>
      <c r="BH365" s="192">
        <f>IF(N365="sníž. přenesená",J365,0)</f>
        <v>0</v>
      </c>
      <c r="BI365" s="192">
        <f>IF(N365="nulová",J365,0)</f>
        <v>0</v>
      </c>
      <c r="BJ365" s="19" t="s">
        <v>85</v>
      </c>
      <c r="BK365" s="192">
        <f>ROUND(I365*H365,2)</f>
        <v>0</v>
      </c>
      <c r="BL365" s="19" t="s">
        <v>296</v>
      </c>
      <c r="BM365" s="191" t="s">
        <v>4710</v>
      </c>
    </row>
    <row r="366" s="2" customFormat="1">
      <c r="A366" s="38"/>
      <c r="B366" s="39"/>
      <c r="C366" s="38"/>
      <c r="D366" s="193" t="s">
        <v>227</v>
      </c>
      <c r="E366" s="38"/>
      <c r="F366" s="194" t="s">
        <v>4709</v>
      </c>
      <c r="G366" s="38"/>
      <c r="H366" s="38"/>
      <c r="I366" s="195"/>
      <c r="J366" s="38"/>
      <c r="K366" s="38"/>
      <c r="L366" s="39"/>
      <c r="M366" s="196"/>
      <c r="N366" s="197"/>
      <c r="O366" s="77"/>
      <c r="P366" s="77"/>
      <c r="Q366" s="77"/>
      <c r="R366" s="77"/>
      <c r="S366" s="77"/>
      <c r="T366" s="78"/>
      <c r="U366" s="38"/>
      <c r="V366" s="38"/>
      <c r="W366" s="38"/>
      <c r="X366" s="38"/>
      <c r="Y366" s="38"/>
      <c r="Z366" s="38"/>
      <c r="AA366" s="38"/>
      <c r="AB366" s="38"/>
      <c r="AC366" s="38"/>
      <c r="AD366" s="38"/>
      <c r="AE366" s="38"/>
      <c r="AT366" s="19" t="s">
        <v>227</v>
      </c>
      <c r="AU366" s="19" t="s">
        <v>87</v>
      </c>
    </row>
    <row r="367" s="2" customFormat="1" ht="16.5" customHeight="1">
      <c r="A367" s="38"/>
      <c r="B367" s="179"/>
      <c r="C367" s="234" t="s">
        <v>1443</v>
      </c>
      <c r="D367" s="234" t="s">
        <v>2002</v>
      </c>
      <c r="E367" s="235" t="s">
        <v>4711</v>
      </c>
      <c r="F367" s="236" t="s">
        <v>4712</v>
      </c>
      <c r="G367" s="237" t="s">
        <v>499</v>
      </c>
      <c r="H367" s="238">
        <v>2</v>
      </c>
      <c r="I367" s="239"/>
      <c r="J367" s="240">
        <f>ROUND(I367*H367,2)</f>
        <v>0</v>
      </c>
      <c r="K367" s="236" t="s">
        <v>1</v>
      </c>
      <c r="L367" s="241"/>
      <c r="M367" s="242" t="s">
        <v>1</v>
      </c>
      <c r="N367" s="243" t="s">
        <v>43</v>
      </c>
      <c r="O367" s="77"/>
      <c r="P367" s="189">
        <f>O367*H367</f>
        <v>0</v>
      </c>
      <c r="Q367" s="189">
        <v>0.14099999999999999</v>
      </c>
      <c r="R367" s="189">
        <f>Q367*H367</f>
        <v>0.28199999999999997</v>
      </c>
      <c r="S367" s="189">
        <v>0</v>
      </c>
      <c r="T367" s="190">
        <f>S367*H367</f>
        <v>0</v>
      </c>
      <c r="U367" s="38"/>
      <c r="V367" s="38"/>
      <c r="W367" s="38"/>
      <c r="X367" s="38"/>
      <c r="Y367" s="38"/>
      <c r="Z367" s="38"/>
      <c r="AA367" s="38"/>
      <c r="AB367" s="38"/>
      <c r="AC367" s="38"/>
      <c r="AD367" s="38"/>
      <c r="AE367" s="38"/>
      <c r="AR367" s="191" t="s">
        <v>612</v>
      </c>
      <c r="AT367" s="191" t="s">
        <v>2002</v>
      </c>
      <c r="AU367" s="191" t="s">
        <v>87</v>
      </c>
      <c r="AY367" s="19" t="s">
        <v>219</v>
      </c>
      <c r="BE367" s="192">
        <f>IF(N367="základní",J367,0)</f>
        <v>0</v>
      </c>
      <c r="BF367" s="192">
        <f>IF(N367="snížená",J367,0)</f>
        <v>0</v>
      </c>
      <c r="BG367" s="192">
        <f>IF(N367="zákl. přenesená",J367,0)</f>
        <v>0</v>
      </c>
      <c r="BH367" s="192">
        <f>IF(N367="sníž. přenesená",J367,0)</f>
        <v>0</v>
      </c>
      <c r="BI367" s="192">
        <f>IF(N367="nulová",J367,0)</f>
        <v>0</v>
      </c>
      <c r="BJ367" s="19" t="s">
        <v>85</v>
      </c>
      <c r="BK367" s="192">
        <f>ROUND(I367*H367,2)</f>
        <v>0</v>
      </c>
      <c r="BL367" s="19" t="s">
        <v>296</v>
      </c>
      <c r="BM367" s="191" t="s">
        <v>4713</v>
      </c>
    </row>
    <row r="368" s="2" customFormat="1">
      <c r="A368" s="38"/>
      <c r="B368" s="39"/>
      <c r="C368" s="38"/>
      <c r="D368" s="193" t="s">
        <v>227</v>
      </c>
      <c r="E368" s="38"/>
      <c r="F368" s="194" t="s">
        <v>4712</v>
      </c>
      <c r="G368" s="38"/>
      <c r="H368" s="38"/>
      <c r="I368" s="195"/>
      <c r="J368" s="38"/>
      <c r="K368" s="38"/>
      <c r="L368" s="39"/>
      <c r="M368" s="196"/>
      <c r="N368" s="197"/>
      <c r="O368" s="77"/>
      <c r="P368" s="77"/>
      <c r="Q368" s="77"/>
      <c r="R368" s="77"/>
      <c r="S368" s="77"/>
      <c r="T368" s="78"/>
      <c r="U368" s="38"/>
      <c r="V368" s="38"/>
      <c r="W368" s="38"/>
      <c r="X368" s="38"/>
      <c r="Y368" s="38"/>
      <c r="Z368" s="38"/>
      <c r="AA368" s="38"/>
      <c r="AB368" s="38"/>
      <c r="AC368" s="38"/>
      <c r="AD368" s="38"/>
      <c r="AE368" s="38"/>
      <c r="AT368" s="19" t="s">
        <v>227</v>
      </c>
      <c r="AU368" s="19" t="s">
        <v>87</v>
      </c>
    </row>
    <row r="369" s="2" customFormat="1" ht="16.5" customHeight="1">
      <c r="A369" s="38"/>
      <c r="B369" s="179"/>
      <c r="C369" s="234" t="s">
        <v>1448</v>
      </c>
      <c r="D369" s="234" t="s">
        <v>2002</v>
      </c>
      <c r="E369" s="235" t="s">
        <v>4714</v>
      </c>
      <c r="F369" s="236" t="s">
        <v>4715</v>
      </c>
      <c r="G369" s="237" t="s">
        <v>499</v>
      </c>
      <c r="H369" s="238">
        <v>2</v>
      </c>
      <c r="I369" s="239"/>
      <c r="J369" s="240">
        <f>ROUND(I369*H369,2)</f>
        <v>0</v>
      </c>
      <c r="K369" s="236" t="s">
        <v>1</v>
      </c>
      <c r="L369" s="241"/>
      <c r="M369" s="242" t="s">
        <v>1</v>
      </c>
      <c r="N369" s="243" t="s">
        <v>43</v>
      </c>
      <c r="O369" s="77"/>
      <c r="P369" s="189">
        <f>O369*H369</f>
        <v>0</v>
      </c>
      <c r="Q369" s="189">
        <v>0.14099999999999999</v>
      </c>
      <c r="R369" s="189">
        <f>Q369*H369</f>
        <v>0.28199999999999997</v>
      </c>
      <c r="S369" s="189">
        <v>0</v>
      </c>
      <c r="T369" s="190">
        <f>S369*H369</f>
        <v>0</v>
      </c>
      <c r="U369" s="38"/>
      <c r="V369" s="38"/>
      <c r="W369" s="38"/>
      <c r="X369" s="38"/>
      <c r="Y369" s="38"/>
      <c r="Z369" s="38"/>
      <c r="AA369" s="38"/>
      <c r="AB369" s="38"/>
      <c r="AC369" s="38"/>
      <c r="AD369" s="38"/>
      <c r="AE369" s="38"/>
      <c r="AR369" s="191" t="s">
        <v>612</v>
      </c>
      <c r="AT369" s="191" t="s">
        <v>2002</v>
      </c>
      <c r="AU369" s="191" t="s">
        <v>87</v>
      </c>
      <c r="AY369" s="19" t="s">
        <v>219</v>
      </c>
      <c r="BE369" s="192">
        <f>IF(N369="základní",J369,0)</f>
        <v>0</v>
      </c>
      <c r="BF369" s="192">
        <f>IF(N369="snížená",J369,0)</f>
        <v>0</v>
      </c>
      <c r="BG369" s="192">
        <f>IF(N369="zákl. přenesená",J369,0)</f>
        <v>0</v>
      </c>
      <c r="BH369" s="192">
        <f>IF(N369="sníž. přenesená",J369,0)</f>
        <v>0</v>
      </c>
      <c r="BI369" s="192">
        <f>IF(N369="nulová",J369,0)</f>
        <v>0</v>
      </c>
      <c r="BJ369" s="19" t="s">
        <v>85</v>
      </c>
      <c r="BK369" s="192">
        <f>ROUND(I369*H369,2)</f>
        <v>0</v>
      </c>
      <c r="BL369" s="19" t="s">
        <v>296</v>
      </c>
      <c r="BM369" s="191" t="s">
        <v>4716</v>
      </c>
    </row>
    <row r="370" s="2" customFormat="1">
      <c r="A370" s="38"/>
      <c r="B370" s="39"/>
      <c r="C370" s="38"/>
      <c r="D370" s="193" t="s">
        <v>227</v>
      </c>
      <c r="E370" s="38"/>
      <c r="F370" s="194" t="s">
        <v>4715</v>
      </c>
      <c r="G370" s="38"/>
      <c r="H370" s="38"/>
      <c r="I370" s="195"/>
      <c r="J370" s="38"/>
      <c r="K370" s="38"/>
      <c r="L370" s="39"/>
      <c r="M370" s="196"/>
      <c r="N370" s="197"/>
      <c r="O370" s="77"/>
      <c r="P370" s="77"/>
      <c r="Q370" s="77"/>
      <c r="R370" s="77"/>
      <c r="S370" s="77"/>
      <c r="T370" s="78"/>
      <c r="U370" s="38"/>
      <c r="V370" s="38"/>
      <c r="W370" s="38"/>
      <c r="X370" s="38"/>
      <c r="Y370" s="38"/>
      <c r="Z370" s="38"/>
      <c r="AA370" s="38"/>
      <c r="AB370" s="38"/>
      <c r="AC370" s="38"/>
      <c r="AD370" s="38"/>
      <c r="AE370" s="38"/>
      <c r="AT370" s="19" t="s">
        <v>227</v>
      </c>
      <c r="AU370" s="19" t="s">
        <v>87</v>
      </c>
    </row>
    <row r="371" s="2" customFormat="1" ht="16.5" customHeight="1">
      <c r="A371" s="38"/>
      <c r="B371" s="179"/>
      <c r="C371" s="234" t="s">
        <v>1463</v>
      </c>
      <c r="D371" s="234" t="s">
        <v>2002</v>
      </c>
      <c r="E371" s="235" t="s">
        <v>4717</v>
      </c>
      <c r="F371" s="236" t="s">
        <v>4718</v>
      </c>
      <c r="G371" s="237" t="s">
        <v>499</v>
      </c>
      <c r="H371" s="238">
        <v>4</v>
      </c>
      <c r="I371" s="239"/>
      <c r="J371" s="240">
        <f>ROUND(I371*H371,2)</f>
        <v>0</v>
      </c>
      <c r="K371" s="236" t="s">
        <v>1</v>
      </c>
      <c r="L371" s="241"/>
      <c r="M371" s="242" t="s">
        <v>1</v>
      </c>
      <c r="N371" s="243" t="s">
        <v>43</v>
      </c>
      <c r="O371" s="77"/>
      <c r="P371" s="189">
        <f>O371*H371</f>
        <v>0</v>
      </c>
      <c r="Q371" s="189">
        <v>0.14099999999999999</v>
      </c>
      <c r="R371" s="189">
        <f>Q371*H371</f>
        <v>0.56399999999999995</v>
      </c>
      <c r="S371" s="189">
        <v>0</v>
      </c>
      <c r="T371" s="190">
        <f>S371*H371</f>
        <v>0</v>
      </c>
      <c r="U371" s="38"/>
      <c r="V371" s="38"/>
      <c r="W371" s="38"/>
      <c r="X371" s="38"/>
      <c r="Y371" s="38"/>
      <c r="Z371" s="38"/>
      <c r="AA371" s="38"/>
      <c r="AB371" s="38"/>
      <c r="AC371" s="38"/>
      <c r="AD371" s="38"/>
      <c r="AE371" s="38"/>
      <c r="AR371" s="191" t="s">
        <v>612</v>
      </c>
      <c r="AT371" s="191" t="s">
        <v>2002</v>
      </c>
      <c r="AU371" s="191" t="s">
        <v>87</v>
      </c>
      <c r="AY371" s="19" t="s">
        <v>219</v>
      </c>
      <c r="BE371" s="192">
        <f>IF(N371="základní",J371,0)</f>
        <v>0</v>
      </c>
      <c r="BF371" s="192">
        <f>IF(N371="snížená",J371,0)</f>
        <v>0</v>
      </c>
      <c r="BG371" s="192">
        <f>IF(N371="zákl. přenesená",J371,0)</f>
        <v>0</v>
      </c>
      <c r="BH371" s="192">
        <f>IF(N371="sníž. přenesená",J371,0)</f>
        <v>0</v>
      </c>
      <c r="BI371" s="192">
        <f>IF(N371="nulová",J371,0)</f>
        <v>0</v>
      </c>
      <c r="BJ371" s="19" t="s">
        <v>85</v>
      </c>
      <c r="BK371" s="192">
        <f>ROUND(I371*H371,2)</f>
        <v>0</v>
      </c>
      <c r="BL371" s="19" t="s">
        <v>296</v>
      </c>
      <c r="BM371" s="191" t="s">
        <v>4719</v>
      </c>
    </row>
    <row r="372" s="2" customFormat="1">
      <c r="A372" s="38"/>
      <c r="B372" s="39"/>
      <c r="C372" s="38"/>
      <c r="D372" s="193" t="s">
        <v>227</v>
      </c>
      <c r="E372" s="38"/>
      <c r="F372" s="194" t="s">
        <v>4718</v>
      </c>
      <c r="G372" s="38"/>
      <c r="H372" s="38"/>
      <c r="I372" s="195"/>
      <c r="J372" s="38"/>
      <c r="K372" s="38"/>
      <c r="L372" s="39"/>
      <c r="M372" s="196"/>
      <c r="N372" s="197"/>
      <c r="O372" s="77"/>
      <c r="P372" s="77"/>
      <c r="Q372" s="77"/>
      <c r="R372" s="77"/>
      <c r="S372" s="77"/>
      <c r="T372" s="78"/>
      <c r="U372" s="38"/>
      <c r="V372" s="38"/>
      <c r="W372" s="38"/>
      <c r="X372" s="38"/>
      <c r="Y372" s="38"/>
      <c r="Z372" s="38"/>
      <c r="AA372" s="38"/>
      <c r="AB372" s="38"/>
      <c r="AC372" s="38"/>
      <c r="AD372" s="38"/>
      <c r="AE372" s="38"/>
      <c r="AT372" s="19" t="s">
        <v>227</v>
      </c>
      <c r="AU372" s="19" t="s">
        <v>87</v>
      </c>
    </row>
    <row r="373" s="2" customFormat="1" ht="16.5" customHeight="1">
      <c r="A373" s="38"/>
      <c r="B373" s="179"/>
      <c r="C373" s="234" t="s">
        <v>1468</v>
      </c>
      <c r="D373" s="234" t="s">
        <v>2002</v>
      </c>
      <c r="E373" s="235" t="s">
        <v>4720</v>
      </c>
      <c r="F373" s="236" t="s">
        <v>4721</v>
      </c>
      <c r="G373" s="237" t="s">
        <v>499</v>
      </c>
      <c r="H373" s="238">
        <v>4</v>
      </c>
      <c r="I373" s="239"/>
      <c r="J373" s="240">
        <f>ROUND(I373*H373,2)</f>
        <v>0</v>
      </c>
      <c r="K373" s="236" t="s">
        <v>1</v>
      </c>
      <c r="L373" s="241"/>
      <c r="M373" s="242" t="s">
        <v>1</v>
      </c>
      <c r="N373" s="243" t="s">
        <v>43</v>
      </c>
      <c r="O373" s="77"/>
      <c r="P373" s="189">
        <f>O373*H373</f>
        <v>0</v>
      </c>
      <c r="Q373" s="189">
        <v>0.14099999999999999</v>
      </c>
      <c r="R373" s="189">
        <f>Q373*H373</f>
        <v>0.56399999999999995</v>
      </c>
      <c r="S373" s="189">
        <v>0</v>
      </c>
      <c r="T373" s="190">
        <f>S373*H373</f>
        <v>0</v>
      </c>
      <c r="U373" s="38"/>
      <c r="V373" s="38"/>
      <c r="W373" s="38"/>
      <c r="X373" s="38"/>
      <c r="Y373" s="38"/>
      <c r="Z373" s="38"/>
      <c r="AA373" s="38"/>
      <c r="AB373" s="38"/>
      <c r="AC373" s="38"/>
      <c r="AD373" s="38"/>
      <c r="AE373" s="38"/>
      <c r="AR373" s="191" t="s">
        <v>612</v>
      </c>
      <c r="AT373" s="191" t="s">
        <v>2002</v>
      </c>
      <c r="AU373" s="191" t="s">
        <v>87</v>
      </c>
      <c r="AY373" s="19" t="s">
        <v>219</v>
      </c>
      <c r="BE373" s="192">
        <f>IF(N373="základní",J373,0)</f>
        <v>0</v>
      </c>
      <c r="BF373" s="192">
        <f>IF(N373="snížená",J373,0)</f>
        <v>0</v>
      </c>
      <c r="BG373" s="192">
        <f>IF(N373="zákl. přenesená",J373,0)</f>
        <v>0</v>
      </c>
      <c r="BH373" s="192">
        <f>IF(N373="sníž. přenesená",J373,0)</f>
        <v>0</v>
      </c>
      <c r="BI373" s="192">
        <f>IF(N373="nulová",J373,0)</f>
        <v>0</v>
      </c>
      <c r="BJ373" s="19" t="s">
        <v>85</v>
      </c>
      <c r="BK373" s="192">
        <f>ROUND(I373*H373,2)</f>
        <v>0</v>
      </c>
      <c r="BL373" s="19" t="s">
        <v>296</v>
      </c>
      <c r="BM373" s="191" t="s">
        <v>4722</v>
      </c>
    </row>
    <row r="374" s="2" customFormat="1">
      <c r="A374" s="38"/>
      <c r="B374" s="39"/>
      <c r="C374" s="38"/>
      <c r="D374" s="193" t="s">
        <v>227</v>
      </c>
      <c r="E374" s="38"/>
      <c r="F374" s="194" t="s">
        <v>4721</v>
      </c>
      <c r="G374" s="38"/>
      <c r="H374" s="38"/>
      <c r="I374" s="195"/>
      <c r="J374" s="38"/>
      <c r="K374" s="38"/>
      <c r="L374" s="39"/>
      <c r="M374" s="196"/>
      <c r="N374" s="197"/>
      <c r="O374" s="77"/>
      <c r="P374" s="77"/>
      <c r="Q374" s="77"/>
      <c r="R374" s="77"/>
      <c r="S374" s="77"/>
      <c r="T374" s="78"/>
      <c r="U374" s="38"/>
      <c r="V374" s="38"/>
      <c r="W374" s="38"/>
      <c r="X374" s="38"/>
      <c r="Y374" s="38"/>
      <c r="Z374" s="38"/>
      <c r="AA374" s="38"/>
      <c r="AB374" s="38"/>
      <c r="AC374" s="38"/>
      <c r="AD374" s="38"/>
      <c r="AE374" s="38"/>
      <c r="AT374" s="19" t="s">
        <v>227</v>
      </c>
      <c r="AU374" s="19" t="s">
        <v>87</v>
      </c>
    </row>
    <row r="375" s="2" customFormat="1" ht="16.5" customHeight="1">
      <c r="A375" s="38"/>
      <c r="B375" s="179"/>
      <c r="C375" s="234" t="s">
        <v>1473</v>
      </c>
      <c r="D375" s="234" t="s">
        <v>2002</v>
      </c>
      <c r="E375" s="235" t="s">
        <v>4723</v>
      </c>
      <c r="F375" s="236" t="s">
        <v>4724</v>
      </c>
      <c r="G375" s="237" t="s">
        <v>499</v>
      </c>
      <c r="H375" s="238">
        <v>4</v>
      </c>
      <c r="I375" s="239"/>
      <c r="J375" s="240">
        <f>ROUND(I375*H375,2)</f>
        <v>0</v>
      </c>
      <c r="K375" s="236" t="s">
        <v>1</v>
      </c>
      <c r="L375" s="241"/>
      <c r="M375" s="242" t="s">
        <v>1</v>
      </c>
      <c r="N375" s="243" t="s">
        <v>43</v>
      </c>
      <c r="O375" s="77"/>
      <c r="P375" s="189">
        <f>O375*H375</f>
        <v>0</v>
      </c>
      <c r="Q375" s="189">
        <v>0.14099999999999999</v>
      </c>
      <c r="R375" s="189">
        <f>Q375*H375</f>
        <v>0.56399999999999995</v>
      </c>
      <c r="S375" s="189">
        <v>0</v>
      </c>
      <c r="T375" s="190">
        <f>S375*H375</f>
        <v>0</v>
      </c>
      <c r="U375" s="38"/>
      <c r="V375" s="38"/>
      <c r="W375" s="38"/>
      <c r="X375" s="38"/>
      <c r="Y375" s="38"/>
      <c r="Z375" s="38"/>
      <c r="AA375" s="38"/>
      <c r="AB375" s="38"/>
      <c r="AC375" s="38"/>
      <c r="AD375" s="38"/>
      <c r="AE375" s="38"/>
      <c r="AR375" s="191" t="s">
        <v>612</v>
      </c>
      <c r="AT375" s="191" t="s">
        <v>2002</v>
      </c>
      <c r="AU375" s="191" t="s">
        <v>87</v>
      </c>
      <c r="AY375" s="19" t="s">
        <v>219</v>
      </c>
      <c r="BE375" s="192">
        <f>IF(N375="základní",J375,0)</f>
        <v>0</v>
      </c>
      <c r="BF375" s="192">
        <f>IF(N375="snížená",J375,0)</f>
        <v>0</v>
      </c>
      <c r="BG375" s="192">
        <f>IF(N375="zákl. přenesená",J375,0)</f>
        <v>0</v>
      </c>
      <c r="BH375" s="192">
        <f>IF(N375="sníž. přenesená",J375,0)</f>
        <v>0</v>
      </c>
      <c r="BI375" s="192">
        <f>IF(N375="nulová",J375,0)</f>
        <v>0</v>
      </c>
      <c r="BJ375" s="19" t="s">
        <v>85</v>
      </c>
      <c r="BK375" s="192">
        <f>ROUND(I375*H375,2)</f>
        <v>0</v>
      </c>
      <c r="BL375" s="19" t="s">
        <v>296</v>
      </c>
      <c r="BM375" s="191" t="s">
        <v>4725</v>
      </c>
    </row>
    <row r="376" s="2" customFormat="1">
      <c r="A376" s="38"/>
      <c r="B376" s="39"/>
      <c r="C376" s="38"/>
      <c r="D376" s="193" t="s">
        <v>227</v>
      </c>
      <c r="E376" s="38"/>
      <c r="F376" s="194" t="s">
        <v>4724</v>
      </c>
      <c r="G376" s="38"/>
      <c r="H376" s="38"/>
      <c r="I376" s="195"/>
      <c r="J376" s="38"/>
      <c r="K376" s="38"/>
      <c r="L376" s="39"/>
      <c r="M376" s="196"/>
      <c r="N376" s="197"/>
      <c r="O376" s="77"/>
      <c r="P376" s="77"/>
      <c r="Q376" s="77"/>
      <c r="R376" s="77"/>
      <c r="S376" s="77"/>
      <c r="T376" s="78"/>
      <c r="U376" s="38"/>
      <c r="V376" s="38"/>
      <c r="W376" s="38"/>
      <c r="X376" s="38"/>
      <c r="Y376" s="38"/>
      <c r="Z376" s="38"/>
      <c r="AA376" s="38"/>
      <c r="AB376" s="38"/>
      <c r="AC376" s="38"/>
      <c r="AD376" s="38"/>
      <c r="AE376" s="38"/>
      <c r="AT376" s="19" t="s">
        <v>227</v>
      </c>
      <c r="AU376" s="19" t="s">
        <v>87</v>
      </c>
    </row>
    <row r="377" s="2" customFormat="1" ht="16.5" customHeight="1">
      <c r="A377" s="38"/>
      <c r="B377" s="179"/>
      <c r="C377" s="234" t="s">
        <v>1480</v>
      </c>
      <c r="D377" s="234" t="s">
        <v>2002</v>
      </c>
      <c r="E377" s="235" t="s">
        <v>4726</v>
      </c>
      <c r="F377" s="236" t="s">
        <v>4727</v>
      </c>
      <c r="G377" s="237" t="s">
        <v>499</v>
      </c>
      <c r="H377" s="238">
        <v>20</v>
      </c>
      <c r="I377" s="239"/>
      <c r="J377" s="240">
        <f>ROUND(I377*H377,2)</f>
        <v>0</v>
      </c>
      <c r="K377" s="236" t="s">
        <v>1</v>
      </c>
      <c r="L377" s="241"/>
      <c r="M377" s="242" t="s">
        <v>1</v>
      </c>
      <c r="N377" s="243" t="s">
        <v>43</v>
      </c>
      <c r="O377" s="77"/>
      <c r="P377" s="189">
        <f>O377*H377</f>
        <v>0</v>
      </c>
      <c r="Q377" s="189">
        <v>0.14099999999999999</v>
      </c>
      <c r="R377" s="189">
        <f>Q377*H377</f>
        <v>2.8199999999999998</v>
      </c>
      <c r="S377" s="189">
        <v>0</v>
      </c>
      <c r="T377" s="190">
        <f>S377*H377</f>
        <v>0</v>
      </c>
      <c r="U377" s="38"/>
      <c r="V377" s="38"/>
      <c r="W377" s="38"/>
      <c r="X377" s="38"/>
      <c r="Y377" s="38"/>
      <c r="Z377" s="38"/>
      <c r="AA377" s="38"/>
      <c r="AB377" s="38"/>
      <c r="AC377" s="38"/>
      <c r="AD377" s="38"/>
      <c r="AE377" s="38"/>
      <c r="AR377" s="191" t="s">
        <v>612</v>
      </c>
      <c r="AT377" s="191" t="s">
        <v>2002</v>
      </c>
      <c r="AU377" s="191" t="s">
        <v>87</v>
      </c>
      <c r="AY377" s="19" t="s">
        <v>219</v>
      </c>
      <c r="BE377" s="192">
        <f>IF(N377="základní",J377,0)</f>
        <v>0</v>
      </c>
      <c r="BF377" s="192">
        <f>IF(N377="snížená",J377,0)</f>
        <v>0</v>
      </c>
      <c r="BG377" s="192">
        <f>IF(N377="zákl. přenesená",J377,0)</f>
        <v>0</v>
      </c>
      <c r="BH377" s="192">
        <f>IF(N377="sníž. přenesená",J377,0)</f>
        <v>0</v>
      </c>
      <c r="BI377" s="192">
        <f>IF(N377="nulová",J377,0)</f>
        <v>0</v>
      </c>
      <c r="BJ377" s="19" t="s">
        <v>85</v>
      </c>
      <c r="BK377" s="192">
        <f>ROUND(I377*H377,2)</f>
        <v>0</v>
      </c>
      <c r="BL377" s="19" t="s">
        <v>296</v>
      </c>
      <c r="BM377" s="191" t="s">
        <v>4728</v>
      </c>
    </row>
    <row r="378" s="2" customFormat="1">
      <c r="A378" s="38"/>
      <c r="B378" s="39"/>
      <c r="C378" s="38"/>
      <c r="D378" s="193" t="s">
        <v>227</v>
      </c>
      <c r="E378" s="38"/>
      <c r="F378" s="194" t="s">
        <v>4727</v>
      </c>
      <c r="G378" s="38"/>
      <c r="H378" s="38"/>
      <c r="I378" s="195"/>
      <c r="J378" s="38"/>
      <c r="K378" s="38"/>
      <c r="L378" s="39"/>
      <c r="M378" s="196"/>
      <c r="N378" s="197"/>
      <c r="O378" s="77"/>
      <c r="P378" s="77"/>
      <c r="Q378" s="77"/>
      <c r="R378" s="77"/>
      <c r="S378" s="77"/>
      <c r="T378" s="78"/>
      <c r="U378" s="38"/>
      <c r="V378" s="38"/>
      <c r="W378" s="38"/>
      <c r="X378" s="38"/>
      <c r="Y378" s="38"/>
      <c r="Z378" s="38"/>
      <c r="AA378" s="38"/>
      <c r="AB378" s="38"/>
      <c r="AC378" s="38"/>
      <c r="AD378" s="38"/>
      <c r="AE378" s="38"/>
      <c r="AT378" s="19" t="s">
        <v>227</v>
      </c>
      <c r="AU378" s="19" t="s">
        <v>87</v>
      </c>
    </row>
    <row r="379" s="2" customFormat="1">
      <c r="A379" s="38"/>
      <c r="B379" s="179"/>
      <c r="C379" s="234" t="s">
        <v>1485</v>
      </c>
      <c r="D379" s="234" t="s">
        <v>2002</v>
      </c>
      <c r="E379" s="235" t="s">
        <v>4729</v>
      </c>
      <c r="F379" s="236" t="s">
        <v>4730</v>
      </c>
      <c r="G379" s="237" t="s">
        <v>499</v>
      </c>
      <c r="H379" s="238">
        <v>2</v>
      </c>
      <c r="I379" s="239"/>
      <c r="J379" s="240">
        <f>ROUND(I379*H379,2)</f>
        <v>0</v>
      </c>
      <c r="K379" s="236" t="s">
        <v>1</v>
      </c>
      <c r="L379" s="241"/>
      <c r="M379" s="242" t="s">
        <v>1</v>
      </c>
      <c r="N379" s="243" t="s">
        <v>43</v>
      </c>
      <c r="O379" s="77"/>
      <c r="P379" s="189">
        <f>O379*H379</f>
        <v>0</v>
      </c>
      <c r="Q379" s="189">
        <v>0.14099999999999999</v>
      </c>
      <c r="R379" s="189">
        <f>Q379*H379</f>
        <v>0.28199999999999997</v>
      </c>
      <c r="S379" s="189">
        <v>0</v>
      </c>
      <c r="T379" s="190">
        <f>S379*H379</f>
        <v>0</v>
      </c>
      <c r="U379" s="38"/>
      <c r="V379" s="38"/>
      <c r="W379" s="38"/>
      <c r="X379" s="38"/>
      <c r="Y379" s="38"/>
      <c r="Z379" s="38"/>
      <c r="AA379" s="38"/>
      <c r="AB379" s="38"/>
      <c r="AC379" s="38"/>
      <c r="AD379" s="38"/>
      <c r="AE379" s="38"/>
      <c r="AR379" s="191" t="s">
        <v>612</v>
      </c>
      <c r="AT379" s="191" t="s">
        <v>2002</v>
      </c>
      <c r="AU379" s="191" t="s">
        <v>87</v>
      </c>
      <c r="AY379" s="19" t="s">
        <v>219</v>
      </c>
      <c r="BE379" s="192">
        <f>IF(N379="základní",J379,0)</f>
        <v>0</v>
      </c>
      <c r="BF379" s="192">
        <f>IF(N379="snížená",J379,0)</f>
        <v>0</v>
      </c>
      <c r="BG379" s="192">
        <f>IF(N379="zákl. přenesená",J379,0)</f>
        <v>0</v>
      </c>
      <c r="BH379" s="192">
        <f>IF(N379="sníž. přenesená",J379,0)</f>
        <v>0</v>
      </c>
      <c r="BI379" s="192">
        <f>IF(N379="nulová",J379,0)</f>
        <v>0</v>
      </c>
      <c r="BJ379" s="19" t="s">
        <v>85</v>
      </c>
      <c r="BK379" s="192">
        <f>ROUND(I379*H379,2)</f>
        <v>0</v>
      </c>
      <c r="BL379" s="19" t="s">
        <v>296</v>
      </c>
      <c r="BM379" s="191" t="s">
        <v>4731</v>
      </c>
    </row>
    <row r="380" s="2" customFormat="1">
      <c r="A380" s="38"/>
      <c r="B380" s="39"/>
      <c r="C380" s="38"/>
      <c r="D380" s="193" t="s">
        <v>227</v>
      </c>
      <c r="E380" s="38"/>
      <c r="F380" s="194" t="s">
        <v>4730</v>
      </c>
      <c r="G380" s="38"/>
      <c r="H380" s="38"/>
      <c r="I380" s="195"/>
      <c r="J380" s="38"/>
      <c r="K380" s="38"/>
      <c r="L380" s="39"/>
      <c r="M380" s="196"/>
      <c r="N380" s="197"/>
      <c r="O380" s="77"/>
      <c r="P380" s="77"/>
      <c r="Q380" s="77"/>
      <c r="R380" s="77"/>
      <c r="S380" s="77"/>
      <c r="T380" s="78"/>
      <c r="U380" s="38"/>
      <c r="V380" s="38"/>
      <c r="W380" s="38"/>
      <c r="X380" s="38"/>
      <c r="Y380" s="38"/>
      <c r="Z380" s="38"/>
      <c r="AA380" s="38"/>
      <c r="AB380" s="38"/>
      <c r="AC380" s="38"/>
      <c r="AD380" s="38"/>
      <c r="AE380" s="38"/>
      <c r="AT380" s="19" t="s">
        <v>227</v>
      </c>
      <c r="AU380" s="19" t="s">
        <v>87</v>
      </c>
    </row>
    <row r="381" s="2" customFormat="1" ht="16.5" customHeight="1">
      <c r="A381" s="38"/>
      <c r="B381" s="179"/>
      <c r="C381" s="234" t="s">
        <v>1491</v>
      </c>
      <c r="D381" s="234" t="s">
        <v>2002</v>
      </c>
      <c r="E381" s="235" t="s">
        <v>4732</v>
      </c>
      <c r="F381" s="236" t="s">
        <v>4733</v>
      </c>
      <c r="G381" s="237" t="s">
        <v>499</v>
      </c>
      <c r="H381" s="238">
        <v>4</v>
      </c>
      <c r="I381" s="239"/>
      <c r="J381" s="240">
        <f>ROUND(I381*H381,2)</f>
        <v>0</v>
      </c>
      <c r="K381" s="236" t="s">
        <v>1</v>
      </c>
      <c r="L381" s="241"/>
      <c r="M381" s="242" t="s">
        <v>1</v>
      </c>
      <c r="N381" s="243" t="s">
        <v>43</v>
      </c>
      <c r="O381" s="77"/>
      <c r="P381" s="189">
        <f>O381*H381</f>
        <v>0</v>
      </c>
      <c r="Q381" s="189">
        <v>0.14099999999999999</v>
      </c>
      <c r="R381" s="189">
        <f>Q381*H381</f>
        <v>0.56399999999999995</v>
      </c>
      <c r="S381" s="189">
        <v>0</v>
      </c>
      <c r="T381" s="190">
        <f>S381*H381</f>
        <v>0</v>
      </c>
      <c r="U381" s="38"/>
      <c r="V381" s="38"/>
      <c r="W381" s="38"/>
      <c r="X381" s="38"/>
      <c r="Y381" s="38"/>
      <c r="Z381" s="38"/>
      <c r="AA381" s="38"/>
      <c r="AB381" s="38"/>
      <c r="AC381" s="38"/>
      <c r="AD381" s="38"/>
      <c r="AE381" s="38"/>
      <c r="AR381" s="191" t="s">
        <v>612</v>
      </c>
      <c r="AT381" s="191" t="s">
        <v>2002</v>
      </c>
      <c r="AU381" s="191" t="s">
        <v>87</v>
      </c>
      <c r="AY381" s="19" t="s">
        <v>219</v>
      </c>
      <c r="BE381" s="192">
        <f>IF(N381="základní",J381,0)</f>
        <v>0</v>
      </c>
      <c r="BF381" s="192">
        <f>IF(N381="snížená",J381,0)</f>
        <v>0</v>
      </c>
      <c r="BG381" s="192">
        <f>IF(N381="zákl. přenesená",J381,0)</f>
        <v>0</v>
      </c>
      <c r="BH381" s="192">
        <f>IF(N381="sníž. přenesená",J381,0)</f>
        <v>0</v>
      </c>
      <c r="BI381" s="192">
        <f>IF(N381="nulová",J381,0)</f>
        <v>0</v>
      </c>
      <c r="BJ381" s="19" t="s">
        <v>85</v>
      </c>
      <c r="BK381" s="192">
        <f>ROUND(I381*H381,2)</f>
        <v>0</v>
      </c>
      <c r="BL381" s="19" t="s">
        <v>296</v>
      </c>
      <c r="BM381" s="191" t="s">
        <v>4734</v>
      </c>
    </row>
    <row r="382" s="2" customFormat="1">
      <c r="A382" s="38"/>
      <c r="B382" s="39"/>
      <c r="C382" s="38"/>
      <c r="D382" s="193" t="s">
        <v>227</v>
      </c>
      <c r="E382" s="38"/>
      <c r="F382" s="194" t="s">
        <v>4733</v>
      </c>
      <c r="G382" s="38"/>
      <c r="H382" s="38"/>
      <c r="I382" s="195"/>
      <c r="J382" s="38"/>
      <c r="K382" s="38"/>
      <c r="L382" s="39"/>
      <c r="M382" s="196"/>
      <c r="N382" s="197"/>
      <c r="O382" s="77"/>
      <c r="P382" s="77"/>
      <c r="Q382" s="77"/>
      <c r="R382" s="77"/>
      <c r="S382" s="77"/>
      <c r="T382" s="78"/>
      <c r="U382" s="38"/>
      <c r="V382" s="38"/>
      <c r="W382" s="38"/>
      <c r="X382" s="38"/>
      <c r="Y382" s="38"/>
      <c r="Z382" s="38"/>
      <c r="AA382" s="38"/>
      <c r="AB382" s="38"/>
      <c r="AC382" s="38"/>
      <c r="AD382" s="38"/>
      <c r="AE382" s="38"/>
      <c r="AT382" s="19" t="s">
        <v>227</v>
      </c>
      <c r="AU382" s="19" t="s">
        <v>87</v>
      </c>
    </row>
    <row r="383" s="2" customFormat="1" ht="16.5" customHeight="1">
      <c r="A383" s="38"/>
      <c r="B383" s="179"/>
      <c r="C383" s="234" t="s">
        <v>1497</v>
      </c>
      <c r="D383" s="234" t="s">
        <v>2002</v>
      </c>
      <c r="E383" s="235" t="s">
        <v>4735</v>
      </c>
      <c r="F383" s="236" t="s">
        <v>4736</v>
      </c>
      <c r="G383" s="237" t="s">
        <v>499</v>
      </c>
      <c r="H383" s="238">
        <v>2</v>
      </c>
      <c r="I383" s="239"/>
      <c r="J383" s="240">
        <f>ROUND(I383*H383,2)</f>
        <v>0</v>
      </c>
      <c r="K383" s="236" t="s">
        <v>1</v>
      </c>
      <c r="L383" s="241"/>
      <c r="M383" s="242" t="s">
        <v>1</v>
      </c>
      <c r="N383" s="243" t="s">
        <v>43</v>
      </c>
      <c r="O383" s="77"/>
      <c r="P383" s="189">
        <f>O383*H383</f>
        <v>0</v>
      </c>
      <c r="Q383" s="189">
        <v>0.14099999999999999</v>
      </c>
      <c r="R383" s="189">
        <f>Q383*H383</f>
        <v>0.28199999999999997</v>
      </c>
      <c r="S383" s="189">
        <v>0</v>
      </c>
      <c r="T383" s="190">
        <f>S383*H383</f>
        <v>0</v>
      </c>
      <c r="U383" s="38"/>
      <c r="V383" s="38"/>
      <c r="W383" s="38"/>
      <c r="X383" s="38"/>
      <c r="Y383" s="38"/>
      <c r="Z383" s="38"/>
      <c r="AA383" s="38"/>
      <c r="AB383" s="38"/>
      <c r="AC383" s="38"/>
      <c r="AD383" s="38"/>
      <c r="AE383" s="38"/>
      <c r="AR383" s="191" t="s">
        <v>612</v>
      </c>
      <c r="AT383" s="191" t="s">
        <v>2002</v>
      </c>
      <c r="AU383" s="191" t="s">
        <v>87</v>
      </c>
      <c r="AY383" s="19" t="s">
        <v>219</v>
      </c>
      <c r="BE383" s="192">
        <f>IF(N383="základní",J383,0)</f>
        <v>0</v>
      </c>
      <c r="BF383" s="192">
        <f>IF(N383="snížená",J383,0)</f>
        <v>0</v>
      </c>
      <c r="BG383" s="192">
        <f>IF(N383="zákl. přenesená",J383,0)</f>
        <v>0</v>
      </c>
      <c r="BH383" s="192">
        <f>IF(N383="sníž. přenesená",J383,0)</f>
        <v>0</v>
      </c>
      <c r="BI383" s="192">
        <f>IF(N383="nulová",J383,0)</f>
        <v>0</v>
      </c>
      <c r="BJ383" s="19" t="s">
        <v>85</v>
      </c>
      <c r="BK383" s="192">
        <f>ROUND(I383*H383,2)</f>
        <v>0</v>
      </c>
      <c r="BL383" s="19" t="s">
        <v>296</v>
      </c>
      <c r="BM383" s="191" t="s">
        <v>4737</v>
      </c>
    </row>
    <row r="384" s="2" customFormat="1">
      <c r="A384" s="38"/>
      <c r="B384" s="39"/>
      <c r="C384" s="38"/>
      <c r="D384" s="193" t="s">
        <v>227</v>
      </c>
      <c r="E384" s="38"/>
      <c r="F384" s="194" t="s">
        <v>4736</v>
      </c>
      <c r="G384" s="38"/>
      <c r="H384" s="38"/>
      <c r="I384" s="195"/>
      <c r="J384" s="38"/>
      <c r="K384" s="38"/>
      <c r="L384" s="39"/>
      <c r="M384" s="196"/>
      <c r="N384" s="197"/>
      <c r="O384" s="77"/>
      <c r="P384" s="77"/>
      <c r="Q384" s="77"/>
      <c r="R384" s="77"/>
      <c r="S384" s="77"/>
      <c r="T384" s="78"/>
      <c r="U384" s="38"/>
      <c r="V384" s="38"/>
      <c r="W384" s="38"/>
      <c r="X384" s="38"/>
      <c r="Y384" s="38"/>
      <c r="Z384" s="38"/>
      <c r="AA384" s="38"/>
      <c r="AB384" s="38"/>
      <c r="AC384" s="38"/>
      <c r="AD384" s="38"/>
      <c r="AE384" s="38"/>
      <c r="AT384" s="19" t="s">
        <v>227</v>
      </c>
      <c r="AU384" s="19" t="s">
        <v>87</v>
      </c>
    </row>
    <row r="385" s="2" customFormat="1" ht="16.5" customHeight="1">
      <c r="A385" s="38"/>
      <c r="B385" s="179"/>
      <c r="C385" s="234" t="s">
        <v>1502</v>
      </c>
      <c r="D385" s="234" t="s">
        <v>2002</v>
      </c>
      <c r="E385" s="235" t="s">
        <v>4738</v>
      </c>
      <c r="F385" s="236" t="s">
        <v>4739</v>
      </c>
      <c r="G385" s="237" t="s">
        <v>499</v>
      </c>
      <c r="H385" s="238">
        <v>6</v>
      </c>
      <c r="I385" s="239"/>
      <c r="J385" s="240">
        <f>ROUND(I385*H385,2)</f>
        <v>0</v>
      </c>
      <c r="K385" s="236" t="s">
        <v>1</v>
      </c>
      <c r="L385" s="241"/>
      <c r="M385" s="242" t="s">
        <v>1</v>
      </c>
      <c r="N385" s="243" t="s">
        <v>43</v>
      </c>
      <c r="O385" s="77"/>
      <c r="P385" s="189">
        <f>O385*H385</f>
        <v>0</v>
      </c>
      <c r="Q385" s="189">
        <v>0.14099999999999999</v>
      </c>
      <c r="R385" s="189">
        <f>Q385*H385</f>
        <v>0.84599999999999986</v>
      </c>
      <c r="S385" s="189">
        <v>0</v>
      </c>
      <c r="T385" s="190">
        <f>S385*H385</f>
        <v>0</v>
      </c>
      <c r="U385" s="38"/>
      <c r="V385" s="38"/>
      <c r="W385" s="38"/>
      <c r="X385" s="38"/>
      <c r="Y385" s="38"/>
      <c r="Z385" s="38"/>
      <c r="AA385" s="38"/>
      <c r="AB385" s="38"/>
      <c r="AC385" s="38"/>
      <c r="AD385" s="38"/>
      <c r="AE385" s="38"/>
      <c r="AR385" s="191" t="s">
        <v>612</v>
      </c>
      <c r="AT385" s="191" t="s">
        <v>2002</v>
      </c>
      <c r="AU385" s="191" t="s">
        <v>87</v>
      </c>
      <c r="AY385" s="19" t="s">
        <v>219</v>
      </c>
      <c r="BE385" s="192">
        <f>IF(N385="základní",J385,0)</f>
        <v>0</v>
      </c>
      <c r="BF385" s="192">
        <f>IF(N385="snížená",J385,0)</f>
        <v>0</v>
      </c>
      <c r="BG385" s="192">
        <f>IF(N385="zákl. přenesená",J385,0)</f>
        <v>0</v>
      </c>
      <c r="BH385" s="192">
        <f>IF(N385="sníž. přenesená",J385,0)</f>
        <v>0</v>
      </c>
      <c r="BI385" s="192">
        <f>IF(N385="nulová",J385,0)</f>
        <v>0</v>
      </c>
      <c r="BJ385" s="19" t="s">
        <v>85</v>
      </c>
      <c r="BK385" s="192">
        <f>ROUND(I385*H385,2)</f>
        <v>0</v>
      </c>
      <c r="BL385" s="19" t="s">
        <v>296</v>
      </c>
      <c r="BM385" s="191" t="s">
        <v>4740</v>
      </c>
    </row>
    <row r="386" s="2" customFormat="1">
      <c r="A386" s="38"/>
      <c r="B386" s="39"/>
      <c r="C386" s="38"/>
      <c r="D386" s="193" t="s">
        <v>227</v>
      </c>
      <c r="E386" s="38"/>
      <c r="F386" s="194" t="s">
        <v>4739</v>
      </c>
      <c r="G386" s="38"/>
      <c r="H386" s="38"/>
      <c r="I386" s="195"/>
      <c r="J386" s="38"/>
      <c r="K386" s="38"/>
      <c r="L386" s="39"/>
      <c r="M386" s="196"/>
      <c r="N386" s="197"/>
      <c r="O386" s="77"/>
      <c r="P386" s="77"/>
      <c r="Q386" s="77"/>
      <c r="R386" s="77"/>
      <c r="S386" s="77"/>
      <c r="T386" s="78"/>
      <c r="U386" s="38"/>
      <c r="V386" s="38"/>
      <c r="W386" s="38"/>
      <c r="X386" s="38"/>
      <c r="Y386" s="38"/>
      <c r="Z386" s="38"/>
      <c r="AA386" s="38"/>
      <c r="AB386" s="38"/>
      <c r="AC386" s="38"/>
      <c r="AD386" s="38"/>
      <c r="AE386" s="38"/>
      <c r="AT386" s="19" t="s">
        <v>227</v>
      </c>
      <c r="AU386" s="19" t="s">
        <v>87</v>
      </c>
    </row>
    <row r="387" s="2" customFormat="1" ht="16.5" customHeight="1">
      <c r="A387" s="38"/>
      <c r="B387" s="179"/>
      <c r="C387" s="234" t="s">
        <v>1508</v>
      </c>
      <c r="D387" s="234" t="s">
        <v>2002</v>
      </c>
      <c r="E387" s="235" t="s">
        <v>4741</v>
      </c>
      <c r="F387" s="236" t="s">
        <v>4742</v>
      </c>
      <c r="G387" s="237" t="s">
        <v>499</v>
      </c>
      <c r="H387" s="238">
        <v>2</v>
      </c>
      <c r="I387" s="239"/>
      <c r="J387" s="240">
        <f>ROUND(I387*H387,2)</f>
        <v>0</v>
      </c>
      <c r="K387" s="236" t="s">
        <v>1</v>
      </c>
      <c r="L387" s="241"/>
      <c r="M387" s="242" t="s">
        <v>1</v>
      </c>
      <c r="N387" s="243" t="s">
        <v>43</v>
      </c>
      <c r="O387" s="77"/>
      <c r="P387" s="189">
        <f>O387*H387</f>
        <v>0</v>
      </c>
      <c r="Q387" s="189">
        <v>0.14099999999999999</v>
      </c>
      <c r="R387" s="189">
        <f>Q387*H387</f>
        <v>0.28199999999999997</v>
      </c>
      <c r="S387" s="189">
        <v>0</v>
      </c>
      <c r="T387" s="190">
        <f>S387*H387</f>
        <v>0</v>
      </c>
      <c r="U387" s="38"/>
      <c r="V387" s="38"/>
      <c r="W387" s="38"/>
      <c r="X387" s="38"/>
      <c r="Y387" s="38"/>
      <c r="Z387" s="38"/>
      <c r="AA387" s="38"/>
      <c r="AB387" s="38"/>
      <c r="AC387" s="38"/>
      <c r="AD387" s="38"/>
      <c r="AE387" s="38"/>
      <c r="AR387" s="191" t="s">
        <v>612</v>
      </c>
      <c r="AT387" s="191" t="s">
        <v>2002</v>
      </c>
      <c r="AU387" s="191" t="s">
        <v>87</v>
      </c>
      <c r="AY387" s="19" t="s">
        <v>219</v>
      </c>
      <c r="BE387" s="192">
        <f>IF(N387="základní",J387,0)</f>
        <v>0</v>
      </c>
      <c r="BF387" s="192">
        <f>IF(N387="snížená",J387,0)</f>
        <v>0</v>
      </c>
      <c r="BG387" s="192">
        <f>IF(N387="zákl. přenesená",J387,0)</f>
        <v>0</v>
      </c>
      <c r="BH387" s="192">
        <f>IF(N387="sníž. přenesená",J387,0)</f>
        <v>0</v>
      </c>
      <c r="BI387" s="192">
        <f>IF(N387="nulová",J387,0)</f>
        <v>0</v>
      </c>
      <c r="BJ387" s="19" t="s">
        <v>85</v>
      </c>
      <c r="BK387" s="192">
        <f>ROUND(I387*H387,2)</f>
        <v>0</v>
      </c>
      <c r="BL387" s="19" t="s">
        <v>296</v>
      </c>
      <c r="BM387" s="191" t="s">
        <v>4743</v>
      </c>
    </row>
    <row r="388" s="2" customFormat="1">
      <c r="A388" s="38"/>
      <c r="B388" s="39"/>
      <c r="C388" s="38"/>
      <c r="D388" s="193" t="s">
        <v>227</v>
      </c>
      <c r="E388" s="38"/>
      <c r="F388" s="194" t="s">
        <v>4742</v>
      </c>
      <c r="G388" s="38"/>
      <c r="H388" s="38"/>
      <c r="I388" s="195"/>
      <c r="J388" s="38"/>
      <c r="K388" s="38"/>
      <c r="L388" s="39"/>
      <c r="M388" s="196"/>
      <c r="N388" s="197"/>
      <c r="O388" s="77"/>
      <c r="P388" s="77"/>
      <c r="Q388" s="77"/>
      <c r="R388" s="77"/>
      <c r="S388" s="77"/>
      <c r="T388" s="78"/>
      <c r="U388" s="38"/>
      <c r="V388" s="38"/>
      <c r="W388" s="38"/>
      <c r="X388" s="38"/>
      <c r="Y388" s="38"/>
      <c r="Z388" s="38"/>
      <c r="AA388" s="38"/>
      <c r="AB388" s="38"/>
      <c r="AC388" s="38"/>
      <c r="AD388" s="38"/>
      <c r="AE388" s="38"/>
      <c r="AT388" s="19" t="s">
        <v>227</v>
      </c>
      <c r="AU388" s="19" t="s">
        <v>87</v>
      </c>
    </row>
    <row r="389" s="2" customFormat="1" ht="16.5" customHeight="1">
      <c r="A389" s="38"/>
      <c r="B389" s="179"/>
      <c r="C389" s="234" t="s">
        <v>1520</v>
      </c>
      <c r="D389" s="234" t="s">
        <v>2002</v>
      </c>
      <c r="E389" s="235" t="s">
        <v>4744</v>
      </c>
      <c r="F389" s="236" t="s">
        <v>4745</v>
      </c>
      <c r="G389" s="237" t="s">
        <v>499</v>
      </c>
      <c r="H389" s="238">
        <v>2</v>
      </c>
      <c r="I389" s="239"/>
      <c r="J389" s="240">
        <f>ROUND(I389*H389,2)</f>
        <v>0</v>
      </c>
      <c r="K389" s="236" t="s">
        <v>1</v>
      </c>
      <c r="L389" s="241"/>
      <c r="M389" s="242" t="s">
        <v>1</v>
      </c>
      <c r="N389" s="243" t="s">
        <v>43</v>
      </c>
      <c r="O389" s="77"/>
      <c r="P389" s="189">
        <f>O389*H389</f>
        <v>0</v>
      </c>
      <c r="Q389" s="189">
        <v>0.14099999999999999</v>
      </c>
      <c r="R389" s="189">
        <f>Q389*H389</f>
        <v>0.28199999999999997</v>
      </c>
      <c r="S389" s="189">
        <v>0</v>
      </c>
      <c r="T389" s="190">
        <f>S389*H389</f>
        <v>0</v>
      </c>
      <c r="U389" s="38"/>
      <c r="V389" s="38"/>
      <c r="W389" s="38"/>
      <c r="X389" s="38"/>
      <c r="Y389" s="38"/>
      <c r="Z389" s="38"/>
      <c r="AA389" s="38"/>
      <c r="AB389" s="38"/>
      <c r="AC389" s="38"/>
      <c r="AD389" s="38"/>
      <c r="AE389" s="38"/>
      <c r="AR389" s="191" t="s">
        <v>612</v>
      </c>
      <c r="AT389" s="191" t="s">
        <v>2002</v>
      </c>
      <c r="AU389" s="191" t="s">
        <v>87</v>
      </c>
      <c r="AY389" s="19" t="s">
        <v>219</v>
      </c>
      <c r="BE389" s="192">
        <f>IF(N389="základní",J389,0)</f>
        <v>0</v>
      </c>
      <c r="BF389" s="192">
        <f>IF(N389="snížená",J389,0)</f>
        <v>0</v>
      </c>
      <c r="BG389" s="192">
        <f>IF(N389="zákl. přenesená",J389,0)</f>
        <v>0</v>
      </c>
      <c r="BH389" s="192">
        <f>IF(N389="sníž. přenesená",J389,0)</f>
        <v>0</v>
      </c>
      <c r="BI389" s="192">
        <f>IF(N389="nulová",J389,0)</f>
        <v>0</v>
      </c>
      <c r="BJ389" s="19" t="s">
        <v>85</v>
      </c>
      <c r="BK389" s="192">
        <f>ROUND(I389*H389,2)</f>
        <v>0</v>
      </c>
      <c r="BL389" s="19" t="s">
        <v>296</v>
      </c>
      <c r="BM389" s="191" t="s">
        <v>4746</v>
      </c>
    </row>
    <row r="390" s="2" customFormat="1">
      <c r="A390" s="38"/>
      <c r="B390" s="39"/>
      <c r="C390" s="38"/>
      <c r="D390" s="193" t="s">
        <v>227</v>
      </c>
      <c r="E390" s="38"/>
      <c r="F390" s="194" t="s">
        <v>4745</v>
      </c>
      <c r="G390" s="38"/>
      <c r="H390" s="38"/>
      <c r="I390" s="195"/>
      <c r="J390" s="38"/>
      <c r="K390" s="38"/>
      <c r="L390" s="39"/>
      <c r="M390" s="196"/>
      <c r="N390" s="197"/>
      <c r="O390" s="77"/>
      <c r="P390" s="77"/>
      <c r="Q390" s="77"/>
      <c r="R390" s="77"/>
      <c r="S390" s="77"/>
      <c r="T390" s="78"/>
      <c r="U390" s="38"/>
      <c r="V390" s="38"/>
      <c r="W390" s="38"/>
      <c r="X390" s="38"/>
      <c r="Y390" s="38"/>
      <c r="Z390" s="38"/>
      <c r="AA390" s="38"/>
      <c r="AB390" s="38"/>
      <c r="AC390" s="38"/>
      <c r="AD390" s="38"/>
      <c r="AE390" s="38"/>
      <c r="AT390" s="19" t="s">
        <v>227</v>
      </c>
      <c r="AU390" s="19" t="s">
        <v>87</v>
      </c>
    </row>
    <row r="391" s="2" customFormat="1" ht="16.5" customHeight="1">
      <c r="A391" s="38"/>
      <c r="B391" s="179"/>
      <c r="C391" s="234" t="s">
        <v>1532</v>
      </c>
      <c r="D391" s="234" t="s">
        <v>2002</v>
      </c>
      <c r="E391" s="235" t="s">
        <v>4747</v>
      </c>
      <c r="F391" s="236" t="s">
        <v>4748</v>
      </c>
      <c r="G391" s="237" t="s">
        <v>499</v>
      </c>
      <c r="H391" s="238">
        <v>20</v>
      </c>
      <c r="I391" s="239"/>
      <c r="J391" s="240">
        <f>ROUND(I391*H391,2)</f>
        <v>0</v>
      </c>
      <c r="K391" s="236" t="s">
        <v>1</v>
      </c>
      <c r="L391" s="241"/>
      <c r="M391" s="242" t="s">
        <v>1</v>
      </c>
      <c r="N391" s="243" t="s">
        <v>43</v>
      </c>
      <c r="O391" s="77"/>
      <c r="P391" s="189">
        <f>O391*H391</f>
        <v>0</v>
      </c>
      <c r="Q391" s="189">
        <v>0.14099999999999999</v>
      </c>
      <c r="R391" s="189">
        <f>Q391*H391</f>
        <v>2.8199999999999998</v>
      </c>
      <c r="S391" s="189">
        <v>0</v>
      </c>
      <c r="T391" s="190">
        <f>S391*H391</f>
        <v>0</v>
      </c>
      <c r="U391" s="38"/>
      <c r="V391" s="38"/>
      <c r="W391" s="38"/>
      <c r="X391" s="38"/>
      <c r="Y391" s="38"/>
      <c r="Z391" s="38"/>
      <c r="AA391" s="38"/>
      <c r="AB391" s="38"/>
      <c r="AC391" s="38"/>
      <c r="AD391" s="38"/>
      <c r="AE391" s="38"/>
      <c r="AR391" s="191" t="s">
        <v>612</v>
      </c>
      <c r="AT391" s="191" t="s">
        <v>2002</v>
      </c>
      <c r="AU391" s="191" t="s">
        <v>87</v>
      </c>
      <c r="AY391" s="19" t="s">
        <v>219</v>
      </c>
      <c r="BE391" s="192">
        <f>IF(N391="základní",J391,0)</f>
        <v>0</v>
      </c>
      <c r="BF391" s="192">
        <f>IF(N391="snížená",J391,0)</f>
        <v>0</v>
      </c>
      <c r="BG391" s="192">
        <f>IF(N391="zákl. přenesená",J391,0)</f>
        <v>0</v>
      </c>
      <c r="BH391" s="192">
        <f>IF(N391="sníž. přenesená",J391,0)</f>
        <v>0</v>
      </c>
      <c r="BI391" s="192">
        <f>IF(N391="nulová",J391,0)</f>
        <v>0</v>
      </c>
      <c r="BJ391" s="19" t="s">
        <v>85</v>
      </c>
      <c r="BK391" s="192">
        <f>ROUND(I391*H391,2)</f>
        <v>0</v>
      </c>
      <c r="BL391" s="19" t="s">
        <v>296</v>
      </c>
      <c r="BM391" s="191" t="s">
        <v>4749</v>
      </c>
    </row>
    <row r="392" s="2" customFormat="1">
      <c r="A392" s="38"/>
      <c r="B392" s="39"/>
      <c r="C392" s="38"/>
      <c r="D392" s="193" t="s">
        <v>227</v>
      </c>
      <c r="E392" s="38"/>
      <c r="F392" s="194" t="s">
        <v>4748</v>
      </c>
      <c r="G392" s="38"/>
      <c r="H392" s="38"/>
      <c r="I392" s="195"/>
      <c r="J392" s="38"/>
      <c r="K392" s="38"/>
      <c r="L392" s="39"/>
      <c r="M392" s="196"/>
      <c r="N392" s="197"/>
      <c r="O392" s="77"/>
      <c r="P392" s="77"/>
      <c r="Q392" s="77"/>
      <c r="R392" s="77"/>
      <c r="S392" s="77"/>
      <c r="T392" s="78"/>
      <c r="U392" s="38"/>
      <c r="V392" s="38"/>
      <c r="W392" s="38"/>
      <c r="X392" s="38"/>
      <c r="Y392" s="38"/>
      <c r="Z392" s="38"/>
      <c r="AA392" s="38"/>
      <c r="AB392" s="38"/>
      <c r="AC392" s="38"/>
      <c r="AD392" s="38"/>
      <c r="AE392" s="38"/>
      <c r="AT392" s="19" t="s">
        <v>227</v>
      </c>
      <c r="AU392" s="19" t="s">
        <v>87</v>
      </c>
    </row>
    <row r="393" s="2" customFormat="1" ht="16.5" customHeight="1">
      <c r="A393" s="38"/>
      <c r="B393" s="179"/>
      <c r="C393" s="234" t="s">
        <v>1539</v>
      </c>
      <c r="D393" s="234" t="s">
        <v>2002</v>
      </c>
      <c r="E393" s="235" t="s">
        <v>4750</v>
      </c>
      <c r="F393" s="236" t="s">
        <v>4751</v>
      </c>
      <c r="G393" s="237" t="s">
        <v>499</v>
      </c>
      <c r="H393" s="238">
        <v>2</v>
      </c>
      <c r="I393" s="239"/>
      <c r="J393" s="240">
        <f>ROUND(I393*H393,2)</f>
        <v>0</v>
      </c>
      <c r="K393" s="236" t="s">
        <v>1</v>
      </c>
      <c r="L393" s="241"/>
      <c r="M393" s="242" t="s">
        <v>1</v>
      </c>
      <c r="N393" s="243" t="s">
        <v>43</v>
      </c>
      <c r="O393" s="77"/>
      <c r="P393" s="189">
        <f>O393*H393</f>
        <v>0</v>
      </c>
      <c r="Q393" s="189">
        <v>0.14099999999999999</v>
      </c>
      <c r="R393" s="189">
        <f>Q393*H393</f>
        <v>0.28199999999999997</v>
      </c>
      <c r="S393" s="189">
        <v>0</v>
      </c>
      <c r="T393" s="190">
        <f>S393*H393</f>
        <v>0</v>
      </c>
      <c r="U393" s="38"/>
      <c r="V393" s="38"/>
      <c r="W393" s="38"/>
      <c r="X393" s="38"/>
      <c r="Y393" s="38"/>
      <c r="Z393" s="38"/>
      <c r="AA393" s="38"/>
      <c r="AB393" s="38"/>
      <c r="AC393" s="38"/>
      <c r="AD393" s="38"/>
      <c r="AE393" s="38"/>
      <c r="AR393" s="191" t="s">
        <v>612</v>
      </c>
      <c r="AT393" s="191" t="s">
        <v>2002</v>
      </c>
      <c r="AU393" s="191" t="s">
        <v>87</v>
      </c>
      <c r="AY393" s="19" t="s">
        <v>219</v>
      </c>
      <c r="BE393" s="192">
        <f>IF(N393="základní",J393,0)</f>
        <v>0</v>
      </c>
      <c r="BF393" s="192">
        <f>IF(N393="snížená",J393,0)</f>
        <v>0</v>
      </c>
      <c r="BG393" s="192">
        <f>IF(N393="zákl. přenesená",J393,0)</f>
        <v>0</v>
      </c>
      <c r="BH393" s="192">
        <f>IF(N393="sníž. přenesená",J393,0)</f>
        <v>0</v>
      </c>
      <c r="BI393" s="192">
        <f>IF(N393="nulová",J393,0)</f>
        <v>0</v>
      </c>
      <c r="BJ393" s="19" t="s">
        <v>85</v>
      </c>
      <c r="BK393" s="192">
        <f>ROUND(I393*H393,2)</f>
        <v>0</v>
      </c>
      <c r="BL393" s="19" t="s">
        <v>296</v>
      </c>
      <c r="BM393" s="191" t="s">
        <v>4752</v>
      </c>
    </row>
    <row r="394" s="2" customFormat="1">
      <c r="A394" s="38"/>
      <c r="B394" s="39"/>
      <c r="C394" s="38"/>
      <c r="D394" s="193" t="s">
        <v>227</v>
      </c>
      <c r="E394" s="38"/>
      <c r="F394" s="194" t="s">
        <v>4751</v>
      </c>
      <c r="G394" s="38"/>
      <c r="H394" s="38"/>
      <c r="I394" s="195"/>
      <c r="J394" s="38"/>
      <c r="K394" s="38"/>
      <c r="L394" s="39"/>
      <c r="M394" s="196"/>
      <c r="N394" s="197"/>
      <c r="O394" s="77"/>
      <c r="P394" s="77"/>
      <c r="Q394" s="77"/>
      <c r="R394" s="77"/>
      <c r="S394" s="77"/>
      <c r="T394" s="78"/>
      <c r="U394" s="38"/>
      <c r="V394" s="38"/>
      <c r="W394" s="38"/>
      <c r="X394" s="38"/>
      <c r="Y394" s="38"/>
      <c r="Z394" s="38"/>
      <c r="AA394" s="38"/>
      <c r="AB394" s="38"/>
      <c r="AC394" s="38"/>
      <c r="AD394" s="38"/>
      <c r="AE394" s="38"/>
      <c r="AT394" s="19" t="s">
        <v>227</v>
      </c>
      <c r="AU394" s="19" t="s">
        <v>87</v>
      </c>
    </row>
    <row r="395" s="2" customFormat="1" ht="16.5" customHeight="1">
      <c r="A395" s="38"/>
      <c r="B395" s="179"/>
      <c r="C395" s="234" t="s">
        <v>1551</v>
      </c>
      <c r="D395" s="234" t="s">
        <v>2002</v>
      </c>
      <c r="E395" s="235" t="s">
        <v>4753</v>
      </c>
      <c r="F395" s="236" t="s">
        <v>4754</v>
      </c>
      <c r="G395" s="237" t="s">
        <v>499</v>
      </c>
      <c r="H395" s="238">
        <v>2</v>
      </c>
      <c r="I395" s="239"/>
      <c r="J395" s="240">
        <f>ROUND(I395*H395,2)</f>
        <v>0</v>
      </c>
      <c r="K395" s="236" t="s">
        <v>1</v>
      </c>
      <c r="L395" s="241"/>
      <c r="M395" s="242" t="s">
        <v>1</v>
      </c>
      <c r="N395" s="243" t="s">
        <v>43</v>
      </c>
      <c r="O395" s="77"/>
      <c r="P395" s="189">
        <f>O395*H395</f>
        <v>0</v>
      </c>
      <c r="Q395" s="189">
        <v>0.14099999999999999</v>
      </c>
      <c r="R395" s="189">
        <f>Q395*H395</f>
        <v>0.28199999999999997</v>
      </c>
      <c r="S395" s="189">
        <v>0</v>
      </c>
      <c r="T395" s="190">
        <f>S395*H395</f>
        <v>0</v>
      </c>
      <c r="U395" s="38"/>
      <c r="V395" s="38"/>
      <c r="W395" s="38"/>
      <c r="X395" s="38"/>
      <c r="Y395" s="38"/>
      <c r="Z395" s="38"/>
      <c r="AA395" s="38"/>
      <c r="AB395" s="38"/>
      <c r="AC395" s="38"/>
      <c r="AD395" s="38"/>
      <c r="AE395" s="38"/>
      <c r="AR395" s="191" t="s">
        <v>612</v>
      </c>
      <c r="AT395" s="191" t="s">
        <v>2002</v>
      </c>
      <c r="AU395" s="191" t="s">
        <v>87</v>
      </c>
      <c r="AY395" s="19" t="s">
        <v>219</v>
      </c>
      <c r="BE395" s="192">
        <f>IF(N395="základní",J395,0)</f>
        <v>0</v>
      </c>
      <c r="BF395" s="192">
        <f>IF(N395="snížená",J395,0)</f>
        <v>0</v>
      </c>
      <c r="BG395" s="192">
        <f>IF(N395="zákl. přenesená",J395,0)</f>
        <v>0</v>
      </c>
      <c r="BH395" s="192">
        <f>IF(N395="sníž. přenesená",J395,0)</f>
        <v>0</v>
      </c>
      <c r="BI395" s="192">
        <f>IF(N395="nulová",J395,0)</f>
        <v>0</v>
      </c>
      <c r="BJ395" s="19" t="s">
        <v>85</v>
      </c>
      <c r="BK395" s="192">
        <f>ROUND(I395*H395,2)</f>
        <v>0</v>
      </c>
      <c r="BL395" s="19" t="s">
        <v>296</v>
      </c>
      <c r="BM395" s="191" t="s">
        <v>4755</v>
      </c>
    </row>
    <row r="396" s="2" customFormat="1">
      <c r="A396" s="38"/>
      <c r="B396" s="39"/>
      <c r="C396" s="38"/>
      <c r="D396" s="193" t="s">
        <v>227</v>
      </c>
      <c r="E396" s="38"/>
      <c r="F396" s="194" t="s">
        <v>4754</v>
      </c>
      <c r="G396" s="38"/>
      <c r="H396" s="38"/>
      <c r="I396" s="195"/>
      <c r="J396" s="38"/>
      <c r="K396" s="38"/>
      <c r="L396" s="39"/>
      <c r="M396" s="196"/>
      <c r="N396" s="197"/>
      <c r="O396" s="77"/>
      <c r="P396" s="77"/>
      <c r="Q396" s="77"/>
      <c r="R396" s="77"/>
      <c r="S396" s="77"/>
      <c r="T396" s="78"/>
      <c r="U396" s="38"/>
      <c r="V396" s="38"/>
      <c r="W396" s="38"/>
      <c r="X396" s="38"/>
      <c r="Y396" s="38"/>
      <c r="Z396" s="38"/>
      <c r="AA396" s="38"/>
      <c r="AB396" s="38"/>
      <c r="AC396" s="38"/>
      <c r="AD396" s="38"/>
      <c r="AE396" s="38"/>
      <c r="AT396" s="19" t="s">
        <v>227</v>
      </c>
      <c r="AU396" s="19" t="s">
        <v>87</v>
      </c>
    </row>
    <row r="397" s="2" customFormat="1" ht="16.5" customHeight="1">
      <c r="A397" s="38"/>
      <c r="B397" s="179"/>
      <c r="C397" s="234" t="s">
        <v>1558</v>
      </c>
      <c r="D397" s="234" t="s">
        <v>2002</v>
      </c>
      <c r="E397" s="235" t="s">
        <v>4756</v>
      </c>
      <c r="F397" s="236" t="s">
        <v>4757</v>
      </c>
      <c r="G397" s="237" t="s">
        <v>499</v>
      </c>
      <c r="H397" s="238">
        <v>2</v>
      </c>
      <c r="I397" s="239"/>
      <c r="J397" s="240">
        <f>ROUND(I397*H397,2)</f>
        <v>0</v>
      </c>
      <c r="K397" s="236" t="s">
        <v>1</v>
      </c>
      <c r="L397" s="241"/>
      <c r="M397" s="242" t="s">
        <v>1</v>
      </c>
      <c r="N397" s="243" t="s">
        <v>43</v>
      </c>
      <c r="O397" s="77"/>
      <c r="P397" s="189">
        <f>O397*H397</f>
        <v>0</v>
      </c>
      <c r="Q397" s="189">
        <v>0.14099999999999999</v>
      </c>
      <c r="R397" s="189">
        <f>Q397*H397</f>
        <v>0.28199999999999997</v>
      </c>
      <c r="S397" s="189">
        <v>0</v>
      </c>
      <c r="T397" s="190">
        <f>S397*H397</f>
        <v>0</v>
      </c>
      <c r="U397" s="38"/>
      <c r="V397" s="38"/>
      <c r="W397" s="38"/>
      <c r="X397" s="38"/>
      <c r="Y397" s="38"/>
      <c r="Z397" s="38"/>
      <c r="AA397" s="38"/>
      <c r="AB397" s="38"/>
      <c r="AC397" s="38"/>
      <c r="AD397" s="38"/>
      <c r="AE397" s="38"/>
      <c r="AR397" s="191" t="s">
        <v>612</v>
      </c>
      <c r="AT397" s="191" t="s">
        <v>2002</v>
      </c>
      <c r="AU397" s="191" t="s">
        <v>87</v>
      </c>
      <c r="AY397" s="19" t="s">
        <v>219</v>
      </c>
      <c r="BE397" s="192">
        <f>IF(N397="základní",J397,0)</f>
        <v>0</v>
      </c>
      <c r="BF397" s="192">
        <f>IF(N397="snížená",J397,0)</f>
        <v>0</v>
      </c>
      <c r="BG397" s="192">
        <f>IF(N397="zákl. přenesená",J397,0)</f>
        <v>0</v>
      </c>
      <c r="BH397" s="192">
        <f>IF(N397="sníž. přenesená",J397,0)</f>
        <v>0</v>
      </c>
      <c r="BI397" s="192">
        <f>IF(N397="nulová",J397,0)</f>
        <v>0</v>
      </c>
      <c r="BJ397" s="19" t="s">
        <v>85</v>
      </c>
      <c r="BK397" s="192">
        <f>ROUND(I397*H397,2)</f>
        <v>0</v>
      </c>
      <c r="BL397" s="19" t="s">
        <v>296</v>
      </c>
      <c r="BM397" s="191" t="s">
        <v>4758</v>
      </c>
    </row>
    <row r="398" s="2" customFormat="1">
      <c r="A398" s="38"/>
      <c r="B398" s="39"/>
      <c r="C398" s="38"/>
      <c r="D398" s="193" t="s">
        <v>227</v>
      </c>
      <c r="E398" s="38"/>
      <c r="F398" s="194" t="s">
        <v>4757</v>
      </c>
      <c r="G398" s="38"/>
      <c r="H398" s="38"/>
      <c r="I398" s="195"/>
      <c r="J398" s="38"/>
      <c r="K398" s="38"/>
      <c r="L398" s="39"/>
      <c r="M398" s="196"/>
      <c r="N398" s="197"/>
      <c r="O398" s="77"/>
      <c r="P398" s="77"/>
      <c r="Q398" s="77"/>
      <c r="R398" s="77"/>
      <c r="S398" s="77"/>
      <c r="T398" s="78"/>
      <c r="U398" s="38"/>
      <c r="V398" s="38"/>
      <c r="W398" s="38"/>
      <c r="X398" s="38"/>
      <c r="Y398" s="38"/>
      <c r="Z398" s="38"/>
      <c r="AA398" s="38"/>
      <c r="AB398" s="38"/>
      <c r="AC398" s="38"/>
      <c r="AD398" s="38"/>
      <c r="AE398" s="38"/>
      <c r="AT398" s="19" t="s">
        <v>227</v>
      </c>
      <c r="AU398" s="19" t="s">
        <v>87</v>
      </c>
    </row>
    <row r="399" s="2" customFormat="1" ht="16.5" customHeight="1">
      <c r="A399" s="38"/>
      <c r="B399" s="179"/>
      <c r="C399" s="234" t="s">
        <v>1565</v>
      </c>
      <c r="D399" s="234" t="s">
        <v>2002</v>
      </c>
      <c r="E399" s="235" t="s">
        <v>4759</v>
      </c>
      <c r="F399" s="236" t="s">
        <v>4760</v>
      </c>
      <c r="G399" s="237" t="s">
        <v>499</v>
      </c>
      <c r="H399" s="238">
        <v>36</v>
      </c>
      <c r="I399" s="239"/>
      <c r="J399" s="240">
        <f>ROUND(I399*H399,2)</f>
        <v>0</v>
      </c>
      <c r="K399" s="236" t="s">
        <v>1</v>
      </c>
      <c r="L399" s="241"/>
      <c r="M399" s="242" t="s">
        <v>1</v>
      </c>
      <c r="N399" s="243" t="s">
        <v>43</v>
      </c>
      <c r="O399" s="77"/>
      <c r="P399" s="189">
        <f>O399*H399</f>
        <v>0</v>
      </c>
      <c r="Q399" s="189">
        <v>0.14099999999999999</v>
      </c>
      <c r="R399" s="189">
        <f>Q399*H399</f>
        <v>5.0759999999999996</v>
      </c>
      <c r="S399" s="189">
        <v>0</v>
      </c>
      <c r="T399" s="190">
        <f>S399*H399</f>
        <v>0</v>
      </c>
      <c r="U399" s="38"/>
      <c r="V399" s="38"/>
      <c r="W399" s="38"/>
      <c r="X399" s="38"/>
      <c r="Y399" s="38"/>
      <c r="Z399" s="38"/>
      <c r="AA399" s="38"/>
      <c r="AB399" s="38"/>
      <c r="AC399" s="38"/>
      <c r="AD399" s="38"/>
      <c r="AE399" s="38"/>
      <c r="AR399" s="191" t="s">
        <v>612</v>
      </c>
      <c r="AT399" s="191" t="s">
        <v>2002</v>
      </c>
      <c r="AU399" s="191" t="s">
        <v>87</v>
      </c>
      <c r="AY399" s="19" t="s">
        <v>219</v>
      </c>
      <c r="BE399" s="192">
        <f>IF(N399="základní",J399,0)</f>
        <v>0</v>
      </c>
      <c r="BF399" s="192">
        <f>IF(N399="snížená",J399,0)</f>
        <v>0</v>
      </c>
      <c r="BG399" s="192">
        <f>IF(N399="zákl. přenesená",J399,0)</f>
        <v>0</v>
      </c>
      <c r="BH399" s="192">
        <f>IF(N399="sníž. přenesená",J399,0)</f>
        <v>0</v>
      </c>
      <c r="BI399" s="192">
        <f>IF(N399="nulová",J399,0)</f>
        <v>0</v>
      </c>
      <c r="BJ399" s="19" t="s">
        <v>85</v>
      </c>
      <c r="BK399" s="192">
        <f>ROUND(I399*H399,2)</f>
        <v>0</v>
      </c>
      <c r="BL399" s="19" t="s">
        <v>296</v>
      </c>
      <c r="BM399" s="191" t="s">
        <v>4761</v>
      </c>
    </row>
    <row r="400" s="2" customFormat="1">
      <c r="A400" s="38"/>
      <c r="B400" s="39"/>
      <c r="C400" s="38"/>
      <c r="D400" s="193" t="s">
        <v>227</v>
      </c>
      <c r="E400" s="38"/>
      <c r="F400" s="194" t="s">
        <v>4760</v>
      </c>
      <c r="G400" s="38"/>
      <c r="H400" s="38"/>
      <c r="I400" s="195"/>
      <c r="J400" s="38"/>
      <c r="K400" s="38"/>
      <c r="L400" s="39"/>
      <c r="M400" s="196"/>
      <c r="N400" s="197"/>
      <c r="O400" s="77"/>
      <c r="P400" s="77"/>
      <c r="Q400" s="77"/>
      <c r="R400" s="77"/>
      <c r="S400" s="77"/>
      <c r="T400" s="78"/>
      <c r="U400" s="38"/>
      <c r="V400" s="38"/>
      <c r="W400" s="38"/>
      <c r="X400" s="38"/>
      <c r="Y400" s="38"/>
      <c r="Z400" s="38"/>
      <c r="AA400" s="38"/>
      <c r="AB400" s="38"/>
      <c r="AC400" s="38"/>
      <c r="AD400" s="38"/>
      <c r="AE400" s="38"/>
      <c r="AT400" s="19" t="s">
        <v>227</v>
      </c>
      <c r="AU400" s="19" t="s">
        <v>87</v>
      </c>
    </row>
    <row r="401" s="2" customFormat="1">
      <c r="A401" s="38"/>
      <c r="B401" s="179"/>
      <c r="C401" s="234" t="s">
        <v>1576</v>
      </c>
      <c r="D401" s="234" t="s">
        <v>2002</v>
      </c>
      <c r="E401" s="235" t="s">
        <v>4762</v>
      </c>
      <c r="F401" s="236" t="s">
        <v>4763</v>
      </c>
      <c r="G401" s="237" t="s">
        <v>323</v>
      </c>
      <c r="H401" s="238">
        <v>2</v>
      </c>
      <c r="I401" s="239"/>
      <c r="J401" s="240">
        <f>ROUND(I401*H401,2)</f>
        <v>0</v>
      </c>
      <c r="K401" s="236" t="s">
        <v>1</v>
      </c>
      <c r="L401" s="241"/>
      <c r="M401" s="242" t="s">
        <v>1</v>
      </c>
      <c r="N401" s="243" t="s">
        <v>43</v>
      </c>
      <c r="O401" s="77"/>
      <c r="P401" s="189">
        <f>O401*H401</f>
        <v>0</v>
      </c>
      <c r="Q401" s="189">
        <v>0.14099999999999999</v>
      </c>
      <c r="R401" s="189">
        <f>Q401*H401</f>
        <v>0.28199999999999997</v>
      </c>
      <c r="S401" s="189">
        <v>0</v>
      </c>
      <c r="T401" s="190">
        <f>S401*H401</f>
        <v>0</v>
      </c>
      <c r="U401" s="38"/>
      <c r="V401" s="38"/>
      <c r="W401" s="38"/>
      <c r="X401" s="38"/>
      <c r="Y401" s="38"/>
      <c r="Z401" s="38"/>
      <c r="AA401" s="38"/>
      <c r="AB401" s="38"/>
      <c r="AC401" s="38"/>
      <c r="AD401" s="38"/>
      <c r="AE401" s="38"/>
      <c r="AR401" s="191" t="s">
        <v>612</v>
      </c>
      <c r="AT401" s="191" t="s">
        <v>2002</v>
      </c>
      <c r="AU401" s="191" t="s">
        <v>87</v>
      </c>
      <c r="AY401" s="19" t="s">
        <v>219</v>
      </c>
      <c r="BE401" s="192">
        <f>IF(N401="základní",J401,0)</f>
        <v>0</v>
      </c>
      <c r="BF401" s="192">
        <f>IF(N401="snížená",J401,0)</f>
        <v>0</v>
      </c>
      <c r="BG401" s="192">
        <f>IF(N401="zákl. přenesená",J401,0)</f>
        <v>0</v>
      </c>
      <c r="BH401" s="192">
        <f>IF(N401="sníž. přenesená",J401,0)</f>
        <v>0</v>
      </c>
      <c r="BI401" s="192">
        <f>IF(N401="nulová",J401,0)</f>
        <v>0</v>
      </c>
      <c r="BJ401" s="19" t="s">
        <v>85</v>
      </c>
      <c r="BK401" s="192">
        <f>ROUND(I401*H401,2)</f>
        <v>0</v>
      </c>
      <c r="BL401" s="19" t="s">
        <v>296</v>
      </c>
      <c r="BM401" s="191" t="s">
        <v>4764</v>
      </c>
    </row>
    <row r="402" s="2" customFormat="1">
      <c r="A402" s="38"/>
      <c r="B402" s="39"/>
      <c r="C402" s="38"/>
      <c r="D402" s="193" t="s">
        <v>227</v>
      </c>
      <c r="E402" s="38"/>
      <c r="F402" s="194" t="s">
        <v>4765</v>
      </c>
      <c r="G402" s="38"/>
      <c r="H402" s="38"/>
      <c r="I402" s="195"/>
      <c r="J402" s="38"/>
      <c r="K402" s="38"/>
      <c r="L402" s="39"/>
      <c r="M402" s="196"/>
      <c r="N402" s="197"/>
      <c r="O402" s="77"/>
      <c r="P402" s="77"/>
      <c r="Q402" s="77"/>
      <c r="R402" s="77"/>
      <c r="S402" s="77"/>
      <c r="T402" s="78"/>
      <c r="U402" s="38"/>
      <c r="V402" s="38"/>
      <c r="W402" s="38"/>
      <c r="X402" s="38"/>
      <c r="Y402" s="38"/>
      <c r="Z402" s="38"/>
      <c r="AA402" s="38"/>
      <c r="AB402" s="38"/>
      <c r="AC402" s="38"/>
      <c r="AD402" s="38"/>
      <c r="AE402" s="38"/>
      <c r="AT402" s="19" t="s">
        <v>227</v>
      </c>
      <c r="AU402" s="19" t="s">
        <v>87</v>
      </c>
    </row>
    <row r="403" s="2" customFormat="1">
      <c r="A403" s="38"/>
      <c r="B403" s="179"/>
      <c r="C403" s="234" t="s">
        <v>1585</v>
      </c>
      <c r="D403" s="234" t="s">
        <v>2002</v>
      </c>
      <c r="E403" s="235" t="s">
        <v>4766</v>
      </c>
      <c r="F403" s="236" t="s">
        <v>4767</v>
      </c>
      <c r="G403" s="237" t="s">
        <v>323</v>
      </c>
      <c r="H403" s="238">
        <v>1</v>
      </c>
      <c r="I403" s="239"/>
      <c r="J403" s="240">
        <f>ROUND(I403*H403,2)</f>
        <v>0</v>
      </c>
      <c r="K403" s="236" t="s">
        <v>1</v>
      </c>
      <c r="L403" s="241"/>
      <c r="M403" s="242" t="s">
        <v>1</v>
      </c>
      <c r="N403" s="243" t="s">
        <v>43</v>
      </c>
      <c r="O403" s="77"/>
      <c r="P403" s="189">
        <f>O403*H403</f>
        <v>0</v>
      </c>
      <c r="Q403" s="189">
        <v>0.14099999999999999</v>
      </c>
      <c r="R403" s="189">
        <f>Q403*H403</f>
        <v>0.14099999999999999</v>
      </c>
      <c r="S403" s="189">
        <v>0</v>
      </c>
      <c r="T403" s="190">
        <f>S403*H403</f>
        <v>0</v>
      </c>
      <c r="U403" s="38"/>
      <c r="V403" s="38"/>
      <c r="W403" s="38"/>
      <c r="X403" s="38"/>
      <c r="Y403" s="38"/>
      <c r="Z403" s="38"/>
      <c r="AA403" s="38"/>
      <c r="AB403" s="38"/>
      <c r="AC403" s="38"/>
      <c r="AD403" s="38"/>
      <c r="AE403" s="38"/>
      <c r="AR403" s="191" t="s">
        <v>612</v>
      </c>
      <c r="AT403" s="191" t="s">
        <v>2002</v>
      </c>
      <c r="AU403" s="191" t="s">
        <v>87</v>
      </c>
      <c r="AY403" s="19" t="s">
        <v>219</v>
      </c>
      <c r="BE403" s="192">
        <f>IF(N403="základní",J403,0)</f>
        <v>0</v>
      </c>
      <c r="BF403" s="192">
        <f>IF(N403="snížená",J403,0)</f>
        <v>0</v>
      </c>
      <c r="BG403" s="192">
        <f>IF(N403="zákl. přenesená",J403,0)</f>
        <v>0</v>
      </c>
      <c r="BH403" s="192">
        <f>IF(N403="sníž. přenesená",J403,0)</f>
        <v>0</v>
      </c>
      <c r="BI403" s="192">
        <f>IF(N403="nulová",J403,0)</f>
        <v>0</v>
      </c>
      <c r="BJ403" s="19" t="s">
        <v>85</v>
      </c>
      <c r="BK403" s="192">
        <f>ROUND(I403*H403,2)</f>
        <v>0</v>
      </c>
      <c r="BL403" s="19" t="s">
        <v>296</v>
      </c>
      <c r="BM403" s="191" t="s">
        <v>4768</v>
      </c>
    </row>
    <row r="404" s="2" customFormat="1">
      <c r="A404" s="38"/>
      <c r="B404" s="39"/>
      <c r="C404" s="38"/>
      <c r="D404" s="193" t="s">
        <v>227</v>
      </c>
      <c r="E404" s="38"/>
      <c r="F404" s="194" t="s">
        <v>4769</v>
      </c>
      <c r="G404" s="38"/>
      <c r="H404" s="38"/>
      <c r="I404" s="195"/>
      <c r="J404" s="38"/>
      <c r="K404" s="38"/>
      <c r="L404" s="39"/>
      <c r="M404" s="196"/>
      <c r="N404" s="197"/>
      <c r="O404" s="77"/>
      <c r="P404" s="77"/>
      <c r="Q404" s="77"/>
      <c r="R404" s="77"/>
      <c r="S404" s="77"/>
      <c r="T404" s="78"/>
      <c r="U404" s="38"/>
      <c r="V404" s="38"/>
      <c r="W404" s="38"/>
      <c r="X404" s="38"/>
      <c r="Y404" s="38"/>
      <c r="Z404" s="38"/>
      <c r="AA404" s="38"/>
      <c r="AB404" s="38"/>
      <c r="AC404" s="38"/>
      <c r="AD404" s="38"/>
      <c r="AE404" s="38"/>
      <c r="AT404" s="19" t="s">
        <v>227</v>
      </c>
      <c r="AU404" s="19" t="s">
        <v>87</v>
      </c>
    </row>
    <row r="405" s="2" customFormat="1" ht="16.5" customHeight="1">
      <c r="A405" s="38"/>
      <c r="B405" s="179"/>
      <c r="C405" s="180" t="s">
        <v>1592</v>
      </c>
      <c r="D405" s="180" t="s">
        <v>222</v>
      </c>
      <c r="E405" s="181" t="s">
        <v>4770</v>
      </c>
      <c r="F405" s="182" t="s">
        <v>4771</v>
      </c>
      <c r="G405" s="183" t="s">
        <v>323</v>
      </c>
      <c r="H405" s="184">
        <v>6</v>
      </c>
      <c r="I405" s="185"/>
      <c r="J405" s="186">
        <f>ROUND(I405*H405,2)</f>
        <v>0</v>
      </c>
      <c r="K405" s="182" t="s">
        <v>1</v>
      </c>
      <c r="L405" s="39"/>
      <c r="M405" s="187" t="s">
        <v>1</v>
      </c>
      <c r="N405" s="188" t="s">
        <v>43</v>
      </c>
      <c r="O405" s="77"/>
      <c r="P405" s="189">
        <f>O405*H405</f>
        <v>0</v>
      </c>
      <c r="Q405" s="189">
        <v>0.0026099999999999999</v>
      </c>
      <c r="R405" s="189">
        <f>Q405*H405</f>
        <v>0.01566</v>
      </c>
      <c r="S405" s="189">
        <v>0</v>
      </c>
      <c r="T405" s="190">
        <f>S405*H405</f>
        <v>0</v>
      </c>
      <c r="U405" s="38"/>
      <c r="V405" s="38"/>
      <c r="W405" s="38"/>
      <c r="X405" s="38"/>
      <c r="Y405" s="38"/>
      <c r="Z405" s="38"/>
      <c r="AA405" s="38"/>
      <c r="AB405" s="38"/>
      <c r="AC405" s="38"/>
      <c r="AD405" s="38"/>
      <c r="AE405" s="38"/>
      <c r="AR405" s="191" t="s">
        <v>296</v>
      </c>
      <c r="AT405" s="191" t="s">
        <v>222</v>
      </c>
      <c r="AU405" s="191" t="s">
        <v>87</v>
      </c>
      <c r="AY405" s="19" t="s">
        <v>219</v>
      </c>
      <c r="BE405" s="192">
        <f>IF(N405="základní",J405,0)</f>
        <v>0</v>
      </c>
      <c r="BF405" s="192">
        <f>IF(N405="snížená",J405,0)</f>
        <v>0</v>
      </c>
      <c r="BG405" s="192">
        <f>IF(N405="zákl. přenesená",J405,0)</f>
        <v>0</v>
      </c>
      <c r="BH405" s="192">
        <f>IF(N405="sníž. přenesená",J405,0)</f>
        <v>0</v>
      </c>
      <c r="BI405" s="192">
        <f>IF(N405="nulová",J405,0)</f>
        <v>0</v>
      </c>
      <c r="BJ405" s="19" t="s">
        <v>85</v>
      </c>
      <c r="BK405" s="192">
        <f>ROUND(I405*H405,2)</f>
        <v>0</v>
      </c>
      <c r="BL405" s="19" t="s">
        <v>296</v>
      </c>
      <c r="BM405" s="191" t="s">
        <v>4772</v>
      </c>
    </row>
    <row r="406" s="2" customFormat="1">
      <c r="A406" s="38"/>
      <c r="B406" s="39"/>
      <c r="C406" s="38"/>
      <c r="D406" s="193" t="s">
        <v>227</v>
      </c>
      <c r="E406" s="38"/>
      <c r="F406" s="194" t="s">
        <v>4771</v>
      </c>
      <c r="G406" s="38"/>
      <c r="H406" s="38"/>
      <c r="I406" s="195"/>
      <c r="J406" s="38"/>
      <c r="K406" s="38"/>
      <c r="L406" s="39"/>
      <c r="M406" s="196"/>
      <c r="N406" s="197"/>
      <c r="O406" s="77"/>
      <c r="P406" s="77"/>
      <c r="Q406" s="77"/>
      <c r="R406" s="77"/>
      <c r="S406" s="77"/>
      <c r="T406" s="78"/>
      <c r="U406" s="38"/>
      <c r="V406" s="38"/>
      <c r="W406" s="38"/>
      <c r="X406" s="38"/>
      <c r="Y406" s="38"/>
      <c r="Z406" s="38"/>
      <c r="AA406" s="38"/>
      <c r="AB406" s="38"/>
      <c r="AC406" s="38"/>
      <c r="AD406" s="38"/>
      <c r="AE406" s="38"/>
      <c r="AT406" s="19" t="s">
        <v>227</v>
      </c>
      <c r="AU406" s="19" t="s">
        <v>87</v>
      </c>
    </row>
    <row r="407" s="2" customFormat="1" ht="16.5" customHeight="1">
      <c r="A407" s="38"/>
      <c r="B407" s="179"/>
      <c r="C407" s="180" t="s">
        <v>1599</v>
      </c>
      <c r="D407" s="180" t="s">
        <v>222</v>
      </c>
      <c r="E407" s="181" t="s">
        <v>4773</v>
      </c>
      <c r="F407" s="182" t="s">
        <v>4774</v>
      </c>
      <c r="G407" s="183" t="s">
        <v>323</v>
      </c>
      <c r="H407" s="184">
        <v>6</v>
      </c>
      <c r="I407" s="185"/>
      <c r="J407" s="186">
        <f>ROUND(I407*H407,2)</f>
        <v>0</v>
      </c>
      <c r="K407" s="182" t="s">
        <v>1</v>
      </c>
      <c r="L407" s="39"/>
      <c r="M407" s="187" t="s">
        <v>1</v>
      </c>
      <c r="N407" s="188" t="s">
        <v>43</v>
      </c>
      <c r="O407" s="77"/>
      <c r="P407" s="189">
        <f>O407*H407</f>
        <v>0</v>
      </c>
      <c r="Q407" s="189">
        <v>0.0026099999999999999</v>
      </c>
      <c r="R407" s="189">
        <f>Q407*H407</f>
        <v>0.01566</v>
      </c>
      <c r="S407" s="189">
        <v>0</v>
      </c>
      <c r="T407" s="190">
        <f>S407*H407</f>
        <v>0</v>
      </c>
      <c r="U407" s="38"/>
      <c r="V407" s="38"/>
      <c r="W407" s="38"/>
      <c r="X407" s="38"/>
      <c r="Y407" s="38"/>
      <c r="Z407" s="38"/>
      <c r="AA407" s="38"/>
      <c r="AB407" s="38"/>
      <c r="AC407" s="38"/>
      <c r="AD407" s="38"/>
      <c r="AE407" s="38"/>
      <c r="AR407" s="191" t="s">
        <v>296</v>
      </c>
      <c r="AT407" s="191" t="s">
        <v>222</v>
      </c>
      <c r="AU407" s="191" t="s">
        <v>87</v>
      </c>
      <c r="AY407" s="19" t="s">
        <v>219</v>
      </c>
      <c r="BE407" s="192">
        <f>IF(N407="základní",J407,0)</f>
        <v>0</v>
      </c>
      <c r="BF407" s="192">
        <f>IF(N407="snížená",J407,0)</f>
        <v>0</v>
      </c>
      <c r="BG407" s="192">
        <f>IF(N407="zákl. přenesená",J407,0)</f>
        <v>0</v>
      </c>
      <c r="BH407" s="192">
        <f>IF(N407="sníž. přenesená",J407,0)</f>
        <v>0</v>
      </c>
      <c r="BI407" s="192">
        <f>IF(N407="nulová",J407,0)</f>
        <v>0</v>
      </c>
      <c r="BJ407" s="19" t="s">
        <v>85</v>
      </c>
      <c r="BK407" s="192">
        <f>ROUND(I407*H407,2)</f>
        <v>0</v>
      </c>
      <c r="BL407" s="19" t="s">
        <v>296</v>
      </c>
      <c r="BM407" s="191" t="s">
        <v>4775</v>
      </c>
    </row>
    <row r="408" s="2" customFormat="1">
      <c r="A408" s="38"/>
      <c r="B408" s="39"/>
      <c r="C408" s="38"/>
      <c r="D408" s="193" t="s">
        <v>227</v>
      </c>
      <c r="E408" s="38"/>
      <c r="F408" s="194" t="s">
        <v>4774</v>
      </c>
      <c r="G408" s="38"/>
      <c r="H408" s="38"/>
      <c r="I408" s="195"/>
      <c r="J408" s="38"/>
      <c r="K408" s="38"/>
      <c r="L408" s="39"/>
      <c r="M408" s="196"/>
      <c r="N408" s="197"/>
      <c r="O408" s="77"/>
      <c r="P408" s="77"/>
      <c r="Q408" s="77"/>
      <c r="R408" s="77"/>
      <c r="S408" s="77"/>
      <c r="T408" s="78"/>
      <c r="U408" s="38"/>
      <c r="V408" s="38"/>
      <c r="W408" s="38"/>
      <c r="X408" s="38"/>
      <c r="Y408" s="38"/>
      <c r="Z408" s="38"/>
      <c r="AA408" s="38"/>
      <c r="AB408" s="38"/>
      <c r="AC408" s="38"/>
      <c r="AD408" s="38"/>
      <c r="AE408" s="38"/>
      <c r="AT408" s="19" t="s">
        <v>227</v>
      </c>
      <c r="AU408" s="19" t="s">
        <v>87</v>
      </c>
    </row>
    <row r="409" s="2" customFormat="1" ht="16.5" customHeight="1">
      <c r="A409" s="38"/>
      <c r="B409" s="179"/>
      <c r="C409" s="180" t="s">
        <v>1609</v>
      </c>
      <c r="D409" s="180" t="s">
        <v>222</v>
      </c>
      <c r="E409" s="181" t="s">
        <v>4776</v>
      </c>
      <c r="F409" s="182" t="s">
        <v>4777</v>
      </c>
      <c r="G409" s="183" t="s">
        <v>323</v>
      </c>
      <c r="H409" s="184">
        <v>6</v>
      </c>
      <c r="I409" s="185"/>
      <c r="J409" s="186">
        <f>ROUND(I409*H409,2)</f>
        <v>0</v>
      </c>
      <c r="K409" s="182" t="s">
        <v>1</v>
      </c>
      <c r="L409" s="39"/>
      <c r="M409" s="187" t="s">
        <v>1</v>
      </c>
      <c r="N409" s="188" t="s">
        <v>43</v>
      </c>
      <c r="O409" s="77"/>
      <c r="P409" s="189">
        <f>O409*H409</f>
        <v>0</v>
      </c>
      <c r="Q409" s="189">
        <v>0.0026099999999999999</v>
      </c>
      <c r="R409" s="189">
        <f>Q409*H409</f>
        <v>0.01566</v>
      </c>
      <c r="S409" s="189">
        <v>0</v>
      </c>
      <c r="T409" s="190">
        <f>S409*H409</f>
        <v>0</v>
      </c>
      <c r="U409" s="38"/>
      <c r="V409" s="38"/>
      <c r="W409" s="38"/>
      <c r="X409" s="38"/>
      <c r="Y409" s="38"/>
      <c r="Z409" s="38"/>
      <c r="AA409" s="38"/>
      <c r="AB409" s="38"/>
      <c r="AC409" s="38"/>
      <c r="AD409" s="38"/>
      <c r="AE409" s="38"/>
      <c r="AR409" s="191" t="s">
        <v>296</v>
      </c>
      <c r="AT409" s="191" t="s">
        <v>222</v>
      </c>
      <c r="AU409" s="191" t="s">
        <v>87</v>
      </c>
      <c r="AY409" s="19" t="s">
        <v>219</v>
      </c>
      <c r="BE409" s="192">
        <f>IF(N409="základní",J409,0)</f>
        <v>0</v>
      </c>
      <c r="BF409" s="192">
        <f>IF(N409="snížená",J409,0)</f>
        <v>0</v>
      </c>
      <c r="BG409" s="192">
        <f>IF(N409="zákl. přenesená",J409,0)</f>
        <v>0</v>
      </c>
      <c r="BH409" s="192">
        <f>IF(N409="sníž. přenesená",J409,0)</f>
        <v>0</v>
      </c>
      <c r="BI409" s="192">
        <f>IF(N409="nulová",J409,0)</f>
        <v>0</v>
      </c>
      <c r="BJ409" s="19" t="s">
        <v>85</v>
      </c>
      <c r="BK409" s="192">
        <f>ROUND(I409*H409,2)</f>
        <v>0</v>
      </c>
      <c r="BL409" s="19" t="s">
        <v>296</v>
      </c>
      <c r="BM409" s="191" t="s">
        <v>4778</v>
      </c>
    </row>
    <row r="410" s="2" customFormat="1">
      <c r="A410" s="38"/>
      <c r="B410" s="39"/>
      <c r="C410" s="38"/>
      <c r="D410" s="193" t="s">
        <v>227</v>
      </c>
      <c r="E410" s="38"/>
      <c r="F410" s="194" t="s">
        <v>4779</v>
      </c>
      <c r="G410" s="38"/>
      <c r="H410" s="38"/>
      <c r="I410" s="195"/>
      <c r="J410" s="38"/>
      <c r="K410" s="38"/>
      <c r="L410" s="39"/>
      <c r="M410" s="196"/>
      <c r="N410" s="197"/>
      <c r="O410" s="77"/>
      <c r="P410" s="77"/>
      <c r="Q410" s="77"/>
      <c r="R410" s="77"/>
      <c r="S410" s="77"/>
      <c r="T410" s="78"/>
      <c r="U410" s="38"/>
      <c r="V410" s="38"/>
      <c r="W410" s="38"/>
      <c r="X410" s="38"/>
      <c r="Y410" s="38"/>
      <c r="Z410" s="38"/>
      <c r="AA410" s="38"/>
      <c r="AB410" s="38"/>
      <c r="AC410" s="38"/>
      <c r="AD410" s="38"/>
      <c r="AE410" s="38"/>
      <c r="AT410" s="19" t="s">
        <v>227</v>
      </c>
      <c r="AU410" s="19" t="s">
        <v>87</v>
      </c>
    </row>
    <row r="411" s="2" customFormat="1" ht="16.5" customHeight="1">
      <c r="A411" s="38"/>
      <c r="B411" s="179"/>
      <c r="C411" s="180" t="s">
        <v>1620</v>
      </c>
      <c r="D411" s="180" t="s">
        <v>222</v>
      </c>
      <c r="E411" s="181" t="s">
        <v>4780</v>
      </c>
      <c r="F411" s="182" t="s">
        <v>4781</v>
      </c>
      <c r="G411" s="183" t="s">
        <v>323</v>
      </c>
      <c r="H411" s="184">
        <v>2</v>
      </c>
      <c r="I411" s="185"/>
      <c r="J411" s="186">
        <f>ROUND(I411*H411,2)</f>
        <v>0</v>
      </c>
      <c r="K411" s="182" t="s">
        <v>1</v>
      </c>
      <c r="L411" s="39"/>
      <c r="M411" s="187" t="s">
        <v>1</v>
      </c>
      <c r="N411" s="188" t="s">
        <v>43</v>
      </c>
      <c r="O411" s="77"/>
      <c r="P411" s="189">
        <f>O411*H411</f>
        <v>0</v>
      </c>
      <c r="Q411" s="189">
        <v>0.0026099999999999999</v>
      </c>
      <c r="R411" s="189">
        <f>Q411*H411</f>
        <v>0.0052199999999999998</v>
      </c>
      <c r="S411" s="189">
        <v>0</v>
      </c>
      <c r="T411" s="190">
        <f>S411*H411</f>
        <v>0</v>
      </c>
      <c r="U411" s="38"/>
      <c r="V411" s="38"/>
      <c r="W411" s="38"/>
      <c r="X411" s="38"/>
      <c r="Y411" s="38"/>
      <c r="Z411" s="38"/>
      <c r="AA411" s="38"/>
      <c r="AB411" s="38"/>
      <c r="AC411" s="38"/>
      <c r="AD411" s="38"/>
      <c r="AE411" s="38"/>
      <c r="AR411" s="191" t="s">
        <v>296</v>
      </c>
      <c r="AT411" s="191" t="s">
        <v>222</v>
      </c>
      <c r="AU411" s="191" t="s">
        <v>87</v>
      </c>
      <c r="AY411" s="19" t="s">
        <v>219</v>
      </c>
      <c r="BE411" s="192">
        <f>IF(N411="základní",J411,0)</f>
        <v>0</v>
      </c>
      <c r="BF411" s="192">
        <f>IF(N411="snížená",J411,0)</f>
        <v>0</v>
      </c>
      <c r="BG411" s="192">
        <f>IF(N411="zákl. přenesená",J411,0)</f>
        <v>0</v>
      </c>
      <c r="BH411" s="192">
        <f>IF(N411="sníž. přenesená",J411,0)</f>
        <v>0</v>
      </c>
      <c r="BI411" s="192">
        <f>IF(N411="nulová",J411,0)</f>
        <v>0</v>
      </c>
      <c r="BJ411" s="19" t="s">
        <v>85</v>
      </c>
      <c r="BK411" s="192">
        <f>ROUND(I411*H411,2)</f>
        <v>0</v>
      </c>
      <c r="BL411" s="19" t="s">
        <v>296</v>
      </c>
      <c r="BM411" s="191" t="s">
        <v>4782</v>
      </c>
    </row>
    <row r="412" s="2" customFormat="1">
      <c r="A412" s="38"/>
      <c r="B412" s="39"/>
      <c r="C412" s="38"/>
      <c r="D412" s="193" t="s">
        <v>227</v>
      </c>
      <c r="E412" s="38"/>
      <c r="F412" s="194" t="s">
        <v>4783</v>
      </c>
      <c r="G412" s="38"/>
      <c r="H412" s="38"/>
      <c r="I412" s="195"/>
      <c r="J412" s="38"/>
      <c r="K412" s="38"/>
      <c r="L412" s="39"/>
      <c r="M412" s="196"/>
      <c r="N412" s="197"/>
      <c r="O412" s="77"/>
      <c r="P412" s="77"/>
      <c r="Q412" s="77"/>
      <c r="R412" s="77"/>
      <c r="S412" s="77"/>
      <c r="T412" s="78"/>
      <c r="U412" s="38"/>
      <c r="V412" s="38"/>
      <c r="W412" s="38"/>
      <c r="X412" s="38"/>
      <c r="Y412" s="38"/>
      <c r="Z412" s="38"/>
      <c r="AA412" s="38"/>
      <c r="AB412" s="38"/>
      <c r="AC412" s="38"/>
      <c r="AD412" s="38"/>
      <c r="AE412" s="38"/>
      <c r="AT412" s="19" t="s">
        <v>227</v>
      </c>
      <c r="AU412" s="19" t="s">
        <v>87</v>
      </c>
    </row>
    <row r="413" s="2" customFormat="1" ht="21.75" customHeight="1">
      <c r="A413" s="38"/>
      <c r="B413" s="179"/>
      <c r="C413" s="180" t="s">
        <v>1630</v>
      </c>
      <c r="D413" s="180" t="s">
        <v>222</v>
      </c>
      <c r="E413" s="181" t="s">
        <v>4784</v>
      </c>
      <c r="F413" s="182" t="s">
        <v>4785</v>
      </c>
      <c r="G413" s="183" t="s">
        <v>323</v>
      </c>
      <c r="H413" s="184">
        <v>1</v>
      </c>
      <c r="I413" s="185"/>
      <c r="J413" s="186">
        <f>ROUND(I413*H413,2)</f>
        <v>0</v>
      </c>
      <c r="K413" s="182" t="s">
        <v>1</v>
      </c>
      <c r="L413" s="39"/>
      <c r="M413" s="187" t="s">
        <v>1</v>
      </c>
      <c r="N413" s="188" t="s">
        <v>43</v>
      </c>
      <c r="O413" s="77"/>
      <c r="P413" s="189">
        <f>O413*H413</f>
        <v>0</v>
      </c>
      <c r="Q413" s="189">
        <v>0.0026099999999999999</v>
      </c>
      <c r="R413" s="189">
        <f>Q413*H413</f>
        <v>0.0026099999999999999</v>
      </c>
      <c r="S413" s="189">
        <v>0</v>
      </c>
      <c r="T413" s="190">
        <f>S413*H413</f>
        <v>0</v>
      </c>
      <c r="U413" s="38"/>
      <c r="V413" s="38"/>
      <c r="W413" s="38"/>
      <c r="X413" s="38"/>
      <c r="Y413" s="38"/>
      <c r="Z413" s="38"/>
      <c r="AA413" s="38"/>
      <c r="AB413" s="38"/>
      <c r="AC413" s="38"/>
      <c r="AD413" s="38"/>
      <c r="AE413" s="38"/>
      <c r="AR413" s="191" t="s">
        <v>296</v>
      </c>
      <c r="AT413" s="191" t="s">
        <v>222</v>
      </c>
      <c r="AU413" s="191" t="s">
        <v>87</v>
      </c>
      <c r="AY413" s="19" t="s">
        <v>219</v>
      </c>
      <c r="BE413" s="192">
        <f>IF(N413="základní",J413,0)</f>
        <v>0</v>
      </c>
      <c r="BF413" s="192">
        <f>IF(N413="snížená",J413,0)</f>
        <v>0</v>
      </c>
      <c r="BG413" s="192">
        <f>IF(N413="zákl. přenesená",J413,0)</f>
        <v>0</v>
      </c>
      <c r="BH413" s="192">
        <f>IF(N413="sníž. přenesená",J413,0)</f>
        <v>0</v>
      </c>
      <c r="BI413" s="192">
        <f>IF(N413="nulová",J413,0)</f>
        <v>0</v>
      </c>
      <c r="BJ413" s="19" t="s">
        <v>85</v>
      </c>
      <c r="BK413" s="192">
        <f>ROUND(I413*H413,2)</f>
        <v>0</v>
      </c>
      <c r="BL413" s="19" t="s">
        <v>296</v>
      </c>
      <c r="BM413" s="191" t="s">
        <v>4786</v>
      </c>
    </row>
    <row r="414" s="2" customFormat="1">
      <c r="A414" s="38"/>
      <c r="B414" s="39"/>
      <c r="C414" s="38"/>
      <c r="D414" s="193" t="s">
        <v>227</v>
      </c>
      <c r="E414" s="38"/>
      <c r="F414" s="194" t="s">
        <v>4787</v>
      </c>
      <c r="G414" s="38"/>
      <c r="H414" s="38"/>
      <c r="I414" s="195"/>
      <c r="J414" s="38"/>
      <c r="K414" s="38"/>
      <c r="L414" s="39"/>
      <c r="M414" s="196"/>
      <c r="N414" s="197"/>
      <c r="O414" s="77"/>
      <c r="P414" s="77"/>
      <c r="Q414" s="77"/>
      <c r="R414" s="77"/>
      <c r="S414" s="77"/>
      <c r="T414" s="78"/>
      <c r="U414" s="38"/>
      <c r="V414" s="38"/>
      <c r="W414" s="38"/>
      <c r="X414" s="38"/>
      <c r="Y414" s="38"/>
      <c r="Z414" s="38"/>
      <c r="AA414" s="38"/>
      <c r="AB414" s="38"/>
      <c r="AC414" s="38"/>
      <c r="AD414" s="38"/>
      <c r="AE414" s="38"/>
      <c r="AT414" s="19" t="s">
        <v>227</v>
      </c>
      <c r="AU414" s="19" t="s">
        <v>87</v>
      </c>
    </row>
    <row r="415" s="2" customFormat="1" ht="16.5" customHeight="1">
      <c r="A415" s="38"/>
      <c r="B415" s="179"/>
      <c r="C415" s="234" t="s">
        <v>1636</v>
      </c>
      <c r="D415" s="234" t="s">
        <v>2002</v>
      </c>
      <c r="E415" s="235" t="s">
        <v>4788</v>
      </c>
      <c r="F415" s="236" t="s">
        <v>4789</v>
      </c>
      <c r="G415" s="237" t="s">
        <v>323</v>
      </c>
      <c r="H415" s="238">
        <v>1</v>
      </c>
      <c r="I415" s="239"/>
      <c r="J415" s="240">
        <f>ROUND(I415*H415,2)</f>
        <v>0</v>
      </c>
      <c r="K415" s="236" t="s">
        <v>1</v>
      </c>
      <c r="L415" s="241"/>
      <c r="M415" s="242" t="s">
        <v>1</v>
      </c>
      <c r="N415" s="243" t="s">
        <v>43</v>
      </c>
      <c r="O415" s="77"/>
      <c r="P415" s="189">
        <f>O415*H415</f>
        <v>0</v>
      </c>
      <c r="Q415" s="189">
        <v>0.14099999999999999</v>
      </c>
      <c r="R415" s="189">
        <f>Q415*H415</f>
        <v>0.14099999999999999</v>
      </c>
      <c r="S415" s="189">
        <v>0</v>
      </c>
      <c r="T415" s="190">
        <f>S415*H415</f>
        <v>0</v>
      </c>
      <c r="U415" s="38"/>
      <c r="V415" s="38"/>
      <c r="W415" s="38"/>
      <c r="X415" s="38"/>
      <c r="Y415" s="38"/>
      <c r="Z415" s="38"/>
      <c r="AA415" s="38"/>
      <c r="AB415" s="38"/>
      <c r="AC415" s="38"/>
      <c r="AD415" s="38"/>
      <c r="AE415" s="38"/>
      <c r="AR415" s="191" t="s">
        <v>612</v>
      </c>
      <c r="AT415" s="191" t="s">
        <v>2002</v>
      </c>
      <c r="AU415" s="191" t="s">
        <v>87</v>
      </c>
      <c r="AY415" s="19" t="s">
        <v>219</v>
      </c>
      <c r="BE415" s="192">
        <f>IF(N415="základní",J415,0)</f>
        <v>0</v>
      </c>
      <c r="BF415" s="192">
        <f>IF(N415="snížená",J415,0)</f>
        <v>0</v>
      </c>
      <c r="BG415" s="192">
        <f>IF(N415="zákl. přenesená",J415,0)</f>
        <v>0</v>
      </c>
      <c r="BH415" s="192">
        <f>IF(N415="sníž. přenesená",J415,0)</f>
        <v>0</v>
      </c>
      <c r="BI415" s="192">
        <f>IF(N415="nulová",J415,0)</f>
        <v>0</v>
      </c>
      <c r="BJ415" s="19" t="s">
        <v>85</v>
      </c>
      <c r="BK415" s="192">
        <f>ROUND(I415*H415,2)</f>
        <v>0</v>
      </c>
      <c r="BL415" s="19" t="s">
        <v>296</v>
      </c>
      <c r="BM415" s="191" t="s">
        <v>4790</v>
      </c>
    </row>
    <row r="416" s="2" customFormat="1">
      <c r="A416" s="38"/>
      <c r="B416" s="39"/>
      <c r="C416" s="38"/>
      <c r="D416" s="193" t="s">
        <v>227</v>
      </c>
      <c r="E416" s="38"/>
      <c r="F416" s="194" t="s">
        <v>4791</v>
      </c>
      <c r="G416" s="38"/>
      <c r="H416" s="38"/>
      <c r="I416" s="195"/>
      <c r="J416" s="38"/>
      <c r="K416" s="38"/>
      <c r="L416" s="39"/>
      <c r="M416" s="196"/>
      <c r="N416" s="197"/>
      <c r="O416" s="77"/>
      <c r="P416" s="77"/>
      <c r="Q416" s="77"/>
      <c r="R416" s="77"/>
      <c r="S416" s="77"/>
      <c r="T416" s="78"/>
      <c r="U416" s="38"/>
      <c r="V416" s="38"/>
      <c r="W416" s="38"/>
      <c r="X416" s="38"/>
      <c r="Y416" s="38"/>
      <c r="Z416" s="38"/>
      <c r="AA416" s="38"/>
      <c r="AB416" s="38"/>
      <c r="AC416" s="38"/>
      <c r="AD416" s="38"/>
      <c r="AE416" s="38"/>
      <c r="AT416" s="19" t="s">
        <v>227</v>
      </c>
      <c r="AU416" s="19" t="s">
        <v>87</v>
      </c>
    </row>
    <row r="417" s="2" customFormat="1" ht="16.5" customHeight="1">
      <c r="A417" s="38"/>
      <c r="B417" s="179"/>
      <c r="C417" s="180" t="s">
        <v>1642</v>
      </c>
      <c r="D417" s="180" t="s">
        <v>222</v>
      </c>
      <c r="E417" s="181" t="s">
        <v>4792</v>
      </c>
      <c r="F417" s="182" t="s">
        <v>4793</v>
      </c>
      <c r="G417" s="183" t="s">
        <v>323</v>
      </c>
      <c r="H417" s="184">
        <v>1</v>
      </c>
      <c r="I417" s="185"/>
      <c r="J417" s="186">
        <f>ROUND(I417*H417,2)</f>
        <v>0</v>
      </c>
      <c r="K417" s="182" t="s">
        <v>1</v>
      </c>
      <c r="L417" s="39"/>
      <c r="M417" s="187" t="s">
        <v>1</v>
      </c>
      <c r="N417" s="188" t="s">
        <v>43</v>
      </c>
      <c r="O417" s="77"/>
      <c r="P417" s="189">
        <f>O417*H417</f>
        <v>0</v>
      </c>
      <c r="Q417" s="189">
        <v>0.0026099999999999999</v>
      </c>
      <c r="R417" s="189">
        <f>Q417*H417</f>
        <v>0.0026099999999999999</v>
      </c>
      <c r="S417" s="189">
        <v>0</v>
      </c>
      <c r="T417" s="190">
        <f>S417*H417</f>
        <v>0</v>
      </c>
      <c r="U417" s="38"/>
      <c r="V417" s="38"/>
      <c r="W417" s="38"/>
      <c r="X417" s="38"/>
      <c r="Y417" s="38"/>
      <c r="Z417" s="38"/>
      <c r="AA417" s="38"/>
      <c r="AB417" s="38"/>
      <c r="AC417" s="38"/>
      <c r="AD417" s="38"/>
      <c r="AE417" s="38"/>
      <c r="AR417" s="191" t="s">
        <v>296</v>
      </c>
      <c r="AT417" s="191" t="s">
        <v>222</v>
      </c>
      <c r="AU417" s="191" t="s">
        <v>87</v>
      </c>
      <c r="AY417" s="19" t="s">
        <v>219</v>
      </c>
      <c r="BE417" s="192">
        <f>IF(N417="základní",J417,0)</f>
        <v>0</v>
      </c>
      <c r="BF417" s="192">
        <f>IF(N417="snížená",J417,0)</f>
        <v>0</v>
      </c>
      <c r="BG417" s="192">
        <f>IF(N417="zákl. přenesená",J417,0)</f>
        <v>0</v>
      </c>
      <c r="BH417" s="192">
        <f>IF(N417="sníž. přenesená",J417,0)</f>
        <v>0</v>
      </c>
      <c r="BI417" s="192">
        <f>IF(N417="nulová",J417,0)</f>
        <v>0</v>
      </c>
      <c r="BJ417" s="19" t="s">
        <v>85</v>
      </c>
      <c r="BK417" s="192">
        <f>ROUND(I417*H417,2)</f>
        <v>0</v>
      </c>
      <c r="BL417" s="19" t="s">
        <v>296</v>
      </c>
      <c r="BM417" s="191" t="s">
        <v>4794</v>
      </c>
    </row>
    <row r="418" s="2" customFormat="1">
      <c r="A418" s="38"/>
      <c r="B418" s="39"/>
      <c r="C418" s="38"/>
      <c r="D418" s="193" t="s">
        <v>227</v>
      </c>
      <c r="E418" s="38"/>
      <c r="F418" s="194" t="s">
        <v>4793</v>
      </c>
      <c r="G418" s="38"/>
      <c r="H418" s="38"/>
      <c r="I418" s="195"/>
      <c r="J418" s="38"/>
      <c r="K418" s="38"/>
      <c r="L418" s="39"/>
      <c r="M418" s="196"/>
      <c r="N418" s="197"/>
      <c r="O418" s="77"/>
      <c r="P418" s="77"/>
      <c r="Q418" s="77"/>
      <c r="R418" s="77"/>
      <c r="S418" s="77"/>
      <c r="T418" s="78"/>
      <c r="U418" s="38"/>
      <c r="V418" s="38"/>
      <c r="W418" s="38"/>
      <c r="X418" s="38"/>
      <c r="Y418" s="38"/>
      <c r="Z418" s="38"/>
      <c r="AA418" s="38"/>
      <c r="AB418" s="38"/>
      <c r="AC418" s="38"/>
      <c r="AD418" s="38"/>
      <c r="AE418" s="38"/>
      <c r="AT418" s="19" t="s">
        <v>227</v>
      </c>
      <c r="AU418" s="19" t="s">
        <v>87</v>
      </c>
    </row>
    <row r="419" s="2" customFormat="1">
      <c r="A419" s="38"/>
      <c r="B419" s="179"/>
      <c r="C419" s="180" t="s">
        <v>1649</v>
      </c>
      <c r="D419" s="180" t="s">
        <v>222</v>
      </c>
      <c r="E419" s="181" t="s">
        <v>4795</v>
      </c>
      <c r="F419" s="182" t="s">
        <v>4796</v>
      </c>
      <c r="G419" s="183" t="s">
        <v>454</v>
      </c>
      <c r="H419" s="184">
        <v>73.625</v>
      </c>
      <c r="I419" s="185"/>
      <c r="J419" s="186">
        <f>ROUND(I419*H419,2)</f>
        <v>0</v>
      </c>
      <c r="K419" s="182" t="s">
        <v>391</v>
      </c>
      <c r="L419" s="39"/>
      <c r="M419" s="187" t="s">
        <v>1</v>
      </c>
      <c r="N419" s="188" t="s">
        <v>43</v>
      </c>
      <c r="O419" s="77"/>
      <c r="P419" s="189">
        <f>O419*H419</f>
        <v>0</v>
      </c>
      <c r="Q419" s="189">
        <v>0</v>
      </c>
      <c r="R419" s="189">
        <f>Q419*H419</f>
        <v>0</v>
      </c>
      <c r="S419" s="189">
        <v>0</v>
      </c>
      <c r="T419" s="190">
        <f>S419*H419</f>
        <v>0</v>
      </c>
      <c r="U419" s="38"/>
      <c r="V419" s="38"/>
      <c r="W419" s="38"/>
      <c r="X419" s="38"/>
      <c r="Y419" s="38"/>
      <c r="Z419" s="38"/>
      <c r="AA419" s="38"/>
      <c r="AB419" s="38"/>
      <c r="AC419" s="38"/>
      <c r="AD419" s="38"/>
      <c r="AE419" s="38"/>
      <c r="AR419" s="191" t="s">
        <v>296</v>
      </c>
      <c r="AT419" s="191" t="s">
        <v>222</v>
      </c>
      <c r="AU419" s="191" t="s">
        <v>87</v>
      </c>
      <c r="AY419" s="19" t="s">
        <v>219</v>
      </c>
      <c r="BE419" s="192">
        <f>IF(N419="základní",J419,0)</f>
        <v>0</v>
      </c>
      <c r="BF419" s="192">
        <f>IF(N419="snížená",J419,0)</f>
        <v>0</v>
      </c>
      <c r="BG419" s="192">
        <f>IF(N419="zákl. přenesená",J419,0)</f>
        <v>0</v>
      </c>
      <c r="BH419" s="192">
        <f>IF(N419="sníž. přenesená",J419,0)</f>
        <v>0</v>
      </c>
      <c r="BI419" s="192">
        <f>IF(N419="nulová",J419,0)</f>
        <v>0</v>
      </c>
      <c r="BJ419" s="19" t="s">
        <v>85</v>
      </c>
      <c r="BK419" s="192">
        <f>ROUND(I419*H419,2)</f>
        <v>0</v>
      </c>
      <c r="BL419" s="19" t="s">
        <v>296</v>
      </c>
      <c r="BM419" s="191" t="s">
        <v>4797</v>
      </c>
    </row>
    <row r="420" s="2" customFormat="1">
      <c r="A420" s="38"/>
      <c r="B420" s="39"/>
      <c r="C420" s="38"/>
      <c r="D420" s="193" t="s">
        <v>227</v>
      </c>
      <c r="E420" s="38"/>
      <c r="F420" s="194" t="s">
        <v>4798</v>
      </c>
      <c r="G420" s="38"/>
      <c r="H420" s="38"/>
      <c r="I420" s="195"/>
      <c r="J420" s="38"/>
      <c r="K420" s="38"/>
      <c r="L420" s="39"/>
      <c r="M420" s="196"/>
      <c r="N420" s="197"/>
      <c r="O420" s="77"/>
      <c r="P420" s="77"/>
      <c r="Q420" s="77"/>
      <c r="R420" s="77"/>
      <c r="S420" s="77"/>
      <c r="T420" s="78"/>
      <c r="U420" s="38"/>
      <c r="V420" s="38"/>
      <c r="W420" s="38"/>
      <c r="X420" s="38"/>
      <c r="Y420" s="38"/>
      <c r="Z420" s="38"/>
      <c r="AA420" s="38"/>
      <c r="AB420" s="38"/>
      <c r="AC420" s="38"/>
      <c r="AD420" s="38"/>
      <c r="AE420" s="38"/>
      <c r="AT420" s="19" t="s">
        <v>227</v>
      </c>
      <c r="AU420" s="19" t="s">
        <v>87</v>
      </c>
    </row>
    <row r="421" s="2" customFormat="1" ht="21.75" customHeight="1">
      <c r="A421" s="38"/>
      <c r="B421" s="179"/>
      <c r="C421" s="180" t="s">
        <v>1657</v>
      </c>
      <c r="D421" s="180" t="s">
        <v>222</v>
      </c>
      <c r="E421" s="181" t="s">
        <v>4799</v>
      </c>
      <c r="F421" s="182" t="s">
        <v>4800</v>
      </c>
      <c r="G421" s="183" t="s">
        <v>454</v>
      </c>
      <c r="H421" s="184">
        <v>54.789999999999999</v>
      </c>
      <c r="I421" s="185"/>
      <c r="J421" s="186">
        <f>ROUND(I421*H421,2)</f>
        <v>0</v>
      </c>
      <c r="K421" s="182" t="s">
        <v>391</v>
      </c>
      <c r="L421" s="39"/>
      <c r="M421" s="187" t="s">
        <v>1</v>
      </c>
      <c r="N421" s="188" t="s">
        <v>43</v>
      </c>
      <c r="O421" s="77"/>
      <c r="P421" s="189">
        <f>O421*H421</f>
        <v>0</v>
      </c>
      <c r="Q421" s="189">
        <v>0</v>
      </c>
      <c r="R421" s="189">
        <f>Q421*H421</f>
        <v>0</v>
      </c>
      <c r="S421" s="189">
        <v>0</v>
      </c>
      <c r="T421" s="190">
        <f>S421*H421</f>
        <v>0</v>
      </c>
      <c r="U421" s="38"/>
      <c r="V421" s="38"/>
      <c r="W421" s="38"/>
      <c r="X421" s="38"/>
      <c r="Y421" s="38"/>
      <c r="Z421" s="38"/>
      <c r="AA421" s="38"/>
      <c r="AB421" s="38"/>
      <c r="AC421" s="38"/>
      <c r="AD421" s="38"/>
      <c r="AE421" s="38"/>
      <c r="AR421" s="191" t="s">
        <v>296</v>
      </c>
      <c r="AT421" s="191" t="s">
        <v>222</v>
      </c>
      <c r="AU421" s="191" t="s">
        <v>87</v>
      </c>
      <c r="AY421" s="19" t="s">
        <v>219</v>
      </c>
      <c r="BE421" s="192">
        <f>IF(N421="základní",J421,0)</f>
        <v>0</v>
      </c>
      <c r="BF421" s="192">
        <f>IF(N421="snížená",J421,0)</f>
        <v>0</v>
      </c>
      <c r="BG421" s="192">
        <f>IF(N421="zákl. přenesená",J421,0)</f>
        <v>0</v>
      </c>
      <c r="BH421" s="192">
        <f>IF(N421="sníž. přenesená",J421,0)</f>
        <v>0</v>
      </c>
      <c r="BI421" s="192">
        <f>IF(N421="nulová",J421,0)</f>
        <v>0</v>
      </c>
      <c r="BJ421" s="19" t="s">
        <v>85</v>
      </c>
      <c r="BK421" s="192">
        <f>ROUND(I421*H421,2)</f>
        <v>0</v>
      </c>
      <c r="BL421" s="19" t="s">
        <v>296</v>
      </c>
      <c r="BM421" s="191" t="s">
        <v>4801</v>
      </c>
    </row>
    <row r="422" s="2" customFormat="1">
      <c r="A422" s="38"/>
      <c r="B422" s="39"/>
      <c r="C422" s="38"/>
      <c r="D422" s="193" t="s">
        <v>227</v>
      </c>
      <c r="E422" s="38"/>
      <c r="F422" s="194" t="s">
        <v>4802</v>
      </c>
      <c r="G422" s="38"/>
      <c r="H422" s="38"/>
      <c r="I422" s="195"/>
      <c r="J422" s="38"/>
      <c r="K422" s="38"/>
      <c r="L422" s="39"/>
      <c r="M422" s="196"/>
      <c r="N422" s="197"/>
      <c r="O422" s="77"/>
      <c r="P422" s="77"/>
      <c r="Q422" s="77"/>
      <c r="R422" s="77"/>
      <c r="S422" s="77"/>
      <c r="T422" s="78"/>
      <c r="U422" s="38"/>
      <c r="V422" s="38"/>
      <c r="W422" s="38"/>
      <c r="X422" s="38"/>
      <c r="Y422" s="38"/>
      <c r="Z422" s="38"/>
      <c r="AA422" s="38"/>
      <c r="AB422" s="38"/>
      <c r="AC422" s="38"/>
      <c r="AD422" s="38"/>
      <c r="AE422" s="38"/>
      <c r="AT422" s="19" t="s">
        <v>227</v>
      </c>
      <c r="AU422" s="19" t="s">
        <v>87</v>
      </c>
    </row>
    <row r="423" s="12" customFormat="1" ht="22.8" customHeight="1">
      <c r="A423" s="12"/>
      <c r="B423" s="166"/>
      <c r="C423" s="12"/>
      <c r="D423" s="167" t="s">
        <v>77</v>
      </c>
      <c r="E423" s="177" t="s">
        <v>4803</v>
      </c>
      <c r="F423" s="177" t="s">
        <v>4804</v>
      </c>
      <c r="G423" s="12"/>
      <c r="H423" s="12"/>
      <c r="I423" s="169"/>
      <c r="J423" s="178">
        <f>BK423</f>
        <v>0</v>
      </c>
      <c r="K423" s="12"/>
      <c r="L423" s="166"/>
      <c r="M423" s="171"/>
      <c r="N423" s="172"/>
      <c r="O423" s="172"/>
      <c r="P423" s="173">
        <f>SUM(P424:P512)</f>
        <v>0</v>
      </c>
      <c r="Q423" s="172"/>
      <c r="R423" s="173">
        <f>SUM(R424:R512)</f>
        <v>8.1105199999999993</v>
      </c>
      <c r="S423" s="172"/>
      <c r="T423" s="174">
        <f>SUM(T424:T512)</f>
        <v>11.915239999999999</v>
      </c>
      <c r="U423" s="12"/>
      <c r="V423" s="12"/>
      <c r="W423" s="12"/>
      <c r="X423" s="12"/>
      <c r="Y423" s="12"/>
      <c r="Z423" s="12"/>
      <c r="AA423" s="12"/>
      <c r="AB423" s="12"/>
      <c r="AC423" s="12"/>
      <c r="AD423" s="12"/>
      <c r="AE423" s="12"/>
      <c r="AR423" s="167" t="s">
        <v>87</v>
      </c>
      <c r="AT423" s="175" t="s">
        <v>77</v>
      </c>
      <c r="AU423" s="175" t="s">
        <v>85</v>
      </c>
      <c r="AY423" s="167" t="s">
        <v>219</v>
      </c>
      <c r="BK423" s="176">
        <f>SUM(BK424:BK512)</f>
        <v>0</v>
      </c>
    </row>
    <row r="424" s="2" customFormat="1" ht="21.75" customHeight="1">
      <c r="A424" s="38"/>
      <c r="B424" s="179"/>
      <c r="C424" s="180" t="s">
        <v>1662</v>
      </c>
      <c r="D424" s="180" t="s">
        <v>222</v>
      </c>
      <c r="E424" s="181" t="s">
        <v>4805</v>
      </c>
      <c r="F424" s="182" t="s">
        <v>4806</v>
      </c>
      <c r="G424" s="183" t="s">
        <v>602</v>
      </c>
      <c r="H424" s="184">
        <v>3</v>
      </c>
      <c r="I424" s="185"/>
      <c r="J424" s="186">
        <f>ROUND(I424*H424,2)</f>
        <v>0</v>
      </c>
      <c r="K424" s="182" t="s">
        <v>391</v>
      </c>
      <c r="L424" s="39"/>
      <c r="M424" s="187" t="s">
        <v>1</v>
      </c>
      <c r="N424" s="188" t="s">
        <v>43</v>
      </c>
      <c r="O424" s="77"/>
      <c r="P424" s="189">
        <f>O424*H424</f>
        <v>0</v>
      </c>
      <c r="Q424" s="189">
        <v>0</v>
      </c>
      <c r="R424" s="189">
        <f>Q424*H424</f>
        <v>0</v>
      </c>
      <c r="S424" s="189">
        <v>0.20748</v>
      </c>
      <c r="T424" s="190">
        <f>S424*H424</f>
        <v>0.62243999999999999</v>
      </c>
      <c r="U424" s="38"/>
      <c r="V424" s="38"/>
      <c r="W424" s="38"/>
      <c r="X424" s="38"/>
      <c r="Y424" s="38"/>
      <c r="Z424" s="38"/>
      <c r="AA424" s="38"/>
      <c r="AB424" s="38"/>
      <c r="AC424" s="38"/>
      <c r="AD424" s="38"/>
      <c r="AE424" s="38"/>
      <c r="AR424" s="191" t="s">
        <v>296</v>
      </c>
      <c r="AT424" s="191" t="s">
        <v>222</v>
      </c>
      <c r="AU424" s="191" t="s">
        <v>87</v>
      </c>
      <c r="AY424" s="19" t="s">
        <v>219</v>
      </c>
      <c r="BE424" s="192">
        <f>IF(N424="základní",J424,0)</f>
        <v>0</v>
      </c>
      <c r="BF424" s="192">
        <f>IF(N424="snížená",J424,0)</f>
        <v>0</v>
      </c>
      <c r="BG424" s="192">
        <f>IF(N424="zákl. přenesená",J424,0)</f>
        <v>0</v>
      </c>
      <c r="BH424" s="192">
        <f>IF(N424="sníž. přenesená",J424,0)</f>
        <v>0</v>
      </c>
      <c r="BI424" s="192">
        <f>IF(N424="nulová",J424,0)</f>
        <v>0</v>
      </c>
      <c r="BJ424" s="19" t="s">
        <v>85</v>
      </c>
      <c r="BK424" s="192">
        <f>ROUND(I424*H424,2)</f>
        <v>0</v>
      </c>
      <c r="BL424" s="19" t="s">
        <v>296</v>
      </c>
      <c r="BM424" s="191" t="s">
        <v>4807</v>
      </c>
    </row>
    <row r="425" s="2" customFormat="1">
      <c r="A425" s="38"/>
      <c r="B425" s="39"/>
      <c r="C425" s="38"/>
      <c r="D425" s="193" t="s">
        <v>227</v>
      </c>
      <c r="E425" s="38"/>
      <c r="F425" s="194" t="s">
        <v>4808</v>
      </c>
      <c r="G425" s="38"/>
      <c r="H425" s="38"/>
      <c r="I425" s="195"/>
      <c r="J425" s="38"/>
      <c r="K425" s="38"/>
      <c r="L425" s="39"/>
      <c r="M425" s="196"/>
      <c r="N425" s="197"/>
      <c r="O425" s="77"/>
      <c r="P425" s="77"/>
      <c r="Q425" s="77"/>
      <c r="R425" s="77"/>
      <c r="S425" s="77"/>
      <c r="T425" s="78"/>
      <c r="U425" s="38"/>
      <c r="V425" s="38"/>
      <c r="W425" s="38"/>
      <c r="X425" s="38"/>
      <c r="Y425" s="38"/>
      <c r="Z425" s="38"/>
      <c r="AA425" s="38"/>
      <c r="AB425" s="38"/>
      <c r="AC425" s="38"/>
      <c r="AD425" s="38"/>
      <c r="AE425" s="38"/>
      <c r="AT425" s="19" t="s">
        <v>227</v>
      </c>
      <c r="AU425" s="19" t="s">
        <v>87</v>
      </c>
    </row>
    <row r="426" s="2" customFormat="1" ht="16.5" customHeight="1">
      <c r="A426" s="38"/>
      <c r="B426" s="179"/>
      <c r="C426" s="180" t="s">
        <v>1668</v>
      </c>
      <c r="D426" s="180" t="s">
        <v>222</v>
      </c>
      <c r="E426" s="181" t="s">
        <v>4809</v>
      </c>
      <c r="F426" s="182" t="s">
        <v>4810</v>
      </c>
      <c r="G426" s="183" t="s">
        <v>323</v>
      </c>
      <c r="H426" s="184">
        <v>1</v>
      </c>
      <c r="I426" s="185"/>
      <c r="J426" s="186">
        <f>ROUND(I426*H426,2)</f>
        <v>0</v>
      </c>
      <c r="K426" s="182" t="s">
        <v>391</v>
      </c>
      <c r="L426" s="39"/>
      <c r="M426" s="187" t="s">
        <v>1</v>
      </c>
      <c r="N426" s="188" t="s">
        <v>43</v>
      </c>
      <c r="O426" s="77"/>
      <c r="P426" s="189">
        <f>O426*H426</f>
        <v>0</v>
      </c>
      <c r="Q426" s="189">
        <v>0.0011199999999999999</v>
      </c>
      <c r="R426" s="189">
        <f>Q426*H426</f>
        <v>0.0011199999999999999</v>
      </c>
      <c r="S426" s="189">
        <v>0</v>
      </c>
      <c r="T426" s="190">
        <f>S426*H426</f>
        <v>0</v>
      </c>
      <c r="U426" s="38"/>
      <c r="V426" s="38"/>
      <c r="W426" s="38"/>
      <c r="X426" s="38"/>
      <c r="Y426" s="38"/>
      <c r="Z426" s="38"/>
      <c r="AA426" s="38"/>
      <c r="AB426" s="38"/>
      <c r="AC426" s="38"/>
      <c r="AD426" s="38"/>
      <c r="AE426" s="38"/>
      <c r="AR426" s="191" t="s">
        <v>296</v>
      </c>
      <c r="AT426" s="191" t="s">
        <v>222</v>
      </c>
      <c r="AU426" s="191" t="s">
        <v>87</v>
      </c>
      <c r="AY426" s="19" t="s">
        <v>219</v>
      </c>
      <c r="BE426" s="192">
        <f>IF(N426="základní",J426,0)</f>
        <v>0</v>
      </c>
      <c r="BF426" s="192">
        <f>IF(N426="snížená",J426,0)</f>
        <v>0</v>
      </c>
      <c r="BG426" s="192">
        <f>IF(N426="zákl. přenesená",J426,0)</f>
        <v>0</v>
      </c>
      <c r="BH426" s="192">
        <f>IF(N426="sníž. přenesená",J426,0)</f>
        <v>0</v>
      </c>
      <c r="BI426" s="192">
        <f>IF(N426="nulová",J426,0)</f>
        <v>0</v>
      </c>
      <c r="BJ426" s="19" t="s">
        <v>85</v>
      </c>
      <c r="BK426" s="192">
        <f>ROUND(I426*H426,2)</f>
        <v>0</v>
      </c>
      <c r="BL426" s="19" t="s">
        <v>296</v>
      </c>
      <c r="BM426" s="191" t="s">
        <v>4811</v>
      </c>
    </row>
    <row r="427" s="2" customFormat="1">
      <c r="A427" s="38"/>
      <c r="B427" s="39"/>
      <c r="C427" s="38"/>
      <c r="D427" s="193" t="s">
        <v>227</v>
      </c>
      <c r="E427" s="38"/>
      <c r="F427" s="194" t="s">
        <v>4812</v>
      </c>
      <c r="G427" s="38"/>
      <c r="H427" s="38"/>
      <c r="I427" s="195"/>
      <c r="J427" s="38"/>
      <c r="K427" s="38"/>
      <c r="L427" s="39"/>
      <c r="M427" s="196"/>
      <c r="N427" s="197"/>
      <c r="O427" s="77"/>
      <c r="P427" s="77"/>
      <c r="Q427" s="77"/>
      <c r="R427" s="77"/>
      <c r="S427" s="77"/>
      <c r="T427" s="78"/>
      <c r="U427" s="38"/>
      <c r="V427" s="38"/>
      <c r="W427" s="38"/>
      <c r="X427" s="38"/>
      <c r="Y427" s="38"/>
      <c r="Z427" s="38"/>
      <c r="AA427" s="38"/>
      <c r="AB427" s="38"/>
      <c r="AC427" s="38"/>
      <c r="AD427" s="38"/>
      <c r="AE427" s="38"/>
      <c r="AT427" s="19" t="s">
        <v>227</v>
      </c>
      <c r="AU427" s="19" t="s">
        <v>87</v>
      </c>
    </row>
    <row r="428" s="2" customFormat="1">
      <c r="A428" s="38"/>
      <c r="B428" s="179"/>
      <c r="C428" s="180" t="s">
        <v>1677</v>
      </c>
      <c r="D428" s="180" t="s">
        <v>222</v>
      </c>
      <c r="E428" s="181" t="s">
        <v>4813</v>
      </c>
      <c r="F428" s="182" t="s">
        <v>4814</v>
      </c>
      <c r="G428" s="183" t="s">
        <v>323</v>
      </c>
      <c r="H428" s="184">
        <v>1</v>
      </c>
      <c r="I428" s="185"/>
      <c r="J428" s="186">
        <f>ROUND(I428*H428,2)</f>
        <v>0</v>
      </c>
      <c r="K428" s="182" t="s">
        <v>391</v>
      </c>
      <c r="L428" s="39"/>
      <c r="M428" s="187" t="s">
        <v>1</v>
      </c>
      <c r="N428" s="188" t="s">
        <v>43</v>
      </c>
      <c r="O428" s="77"/>
      <c r="P428" s="189">
        <f>O428*H428</f>
        <v>0</v>
      </c>
      <c r="Q428" s="189">
        <v>0.01087</v>
      </c>
      <c r="R428" s="189">
        <f>Q428*H428</f>
        <v>0.01087</v>
      </c>
      <c r="S428" s="189">
        <v>0</v>
      </c>
      <c r="T428" s="190">
        <f>S428*H428</f>
        <v>0</v>
      </c>
      <c r="U428" s="38"/>
      <c r="V428" s="38"/>
      <c r="W428" s="38"/>
      <c r="X428" s="38"/>
      <c r="Y428" s="38"/>
      <c r="Z428" s="38"/>
      <c r="AA428" s="38"/>
      <c r="AB428" s="38"/>
      <c r="AC428" s="38"/>
      <c r="AD428" s="38"/>
      <c r="AE428" s="38"/>
      <c r="AR428" s="191" t="s">
        <v>296</v>
      </c>
      <c r="AT428" s="191" t="s">
        <v>222</v>
      </c>
      <c r="AU428" s="191" t="s">
        <v>87</v>
      </c>
      <c r="AY428" s="19" t="s">
        <v>219</v>
      </c>
      <c r="BE428" s="192">
        <f>IF(N428="základní",J428,0)</f>
        <v>0</v>
      </c>
      <c r="BF428" s="192">
        <f>IF(N428="snížená",J428,0)</f>
        <v>0</v>
      </c>
      <c r="BG428" s="192">
        <f>IF(N428="zákl. přenesená",J428,0)</f>
        <v>0</v>
      </c>
      <c r="BH428" s="192">
        <f>IF(N428="sníž. přenesená",J428,0)</f>
        <v>0</v>
      </c>
      <c r="BI428" s="192">
        <f>IF(N428="nulová",J428,0)</f>
        <v>0</v>
      </c>
      <c r="BJ428" s="19" t="s">
        <v>85</v>
      </c>
      <c r="BK428" s="192">
        <f>ROUND(I428*H428,2)</f>
        <v>0</v>
      </c>
      <c r="BL428" s="19" t="s">
        <v>296</v>
      </c>
      <c r="BM428" s="191" t="s">
        <v>4815</v>
      </c>
    </row>
    <row r="429" s="2" customFormat="1">
      <c r="A429" s="38"/>
      <c r="B429" s="39"/>
      <c r="C429" s="38"/>
      <c r="D429" s="193" t="s">
        <v>227</v>
      </c>
      <c r="E429" s="38"/>
      <c r="F429" s="194" t="s">
        <v>4816</v>
      </c>
      <c r="G429" s="38"/>
      <c r="H429" s="38"/>
      <c r="I429" s="195"/>
      <c r="J429" s="38"/>
      <c r="K429" s="38"/>
      <c r="L429" s="39"/>
      <c r="M429" s="196"/>
      <c r="N429" s="197"/>
      <c r="O429" s="77"/>
      <c r="P429" s="77"/>
      <c r="Q429" s="77"/>
      <c r="R429" s="77"/>
      <c r="S429" s="77"/>
      <c r="T429" s="78"/>
      <c r="U429" s="38"/>
      <c r="V429" s="38"/>
      <c r="W429" s="38"/>
      <c r="X429" s="38"/>
      <c r="Y429" s="38"/>
      <c r="Z429" s="38"/>
      <c r="AA429" s="38"/>
      <c r="AB429" s="38"/>
      <c r="AC429" s="38"/>
      <c r="AD429" s="38"/>
      <c r="AE429" s="38"/>
      <c r="AT429" s="19" t="s">
        <v>227</v>
      </c>
      <c r="AU429" s="19" t="s">
        <v>87</v>
      </c>
    </row>
    <row r="430" s="2" customFormat="1">
      <c r="A430" s="38"/>
      <c r="B430" s="179"/>
      <c r="C430" s="180" t="s">
        <v>1684</v>
      </c>
      <c r="D430" s="180" t="s">
        <v>222</v>
      </c>
      <c r="E430" s="181" t="s">
        <v>4817</v>
      </c>
      <c r="F430" s="182" t="s">
        <v>4818</v>
      </c>
      <c r="G430" s="183" t="s">
        <v>323</v>
      </c>
      <c r="H430" s="184">
        <v>3</v>
      </c>
      <c r="I430" s="185"/>
      <c r="J430" s="186">
        <f>ROUND(I430*H430,2)</f>
        <v>0</v>
      </c>
      <c r="K430" s="182" t="s">
        <v>391</v>
      </c>
      <c r="L430" s="39"/>
      <c r="M430" s="187" t="s">
        <v>1</v>
      </c>
      <c r="N430" s="188" t="s">
        <v>43</v>
      </c>
      <c r="O430" s="77"/>
      <c r="P430" s="189">
        <f>O430*H430</f>
        <v>0</v>
      </c>
      <c r="Q430" s="189">
        <v>0.01537</v>
      </c>
      <c r="R430" s="189">
        <f>Q430*H430</f>
        <v>0.046109999999999998</v>
      </c>
      <c r="S430" s="189">
        <v>0</v>
      </c>
      <c r="T430" s="190">
        <f>S430*H430</f>
        <v>0</v>
      </c>
      <c r="U430" s="38"/>
      <c r="V430" s="38"/>
      <c r="W430" s="38"/>
      <c r="X430" s="38"/>
      <c r="Y430" s="38"/>
      <c r="Z430" s="38"/>
      <c r="AA430" s="38"/>
      <c r="AB430" s="38"/>
      <c r="AC430" s="38"/>
      <c r="AD430" s="38"/>
      <c r="AE430" s="38"/>
      <c r="AR430" s="191" t="s">
        <v>296</v>
      </c>
      <c r="AT430" s="191" t="s">
        <v>222</v>
      </c>
      <c r="AU430" s="191" t="s">
        <v>87</v>
      </c>
      <c r="AY430" s="19" t="s">
        <v>219</v>
      </c>
      <c r="BE430" s="192">
        <f>IF(N430="základní",J430,0)</f>
        <v>0</v>
      </c>
      <c r="BF430" s="192">
        <f>IF(N430="snížená",J430,0)</f>
        <v>0</v>
      </c>
      <c r="BG430" s="192">
        <f>IF(N430="zákl. přenesená",J430,0)</f>
        <v>0</v>
      </c>
      <c r="BH430" s="192">
        <f>IF(N430="sníž. přenesená",J430,0)</f>
        <v>0</v>
      </c>
      <c r="BI430" s="192">
        <f>IF(N430="nulová",J430,0)</f>
        <v>0</v>
      </c>
      <c r="BJ430" s="19" t="s">
        <v>85</v>
      </c>
      <c r="BK430" s="192">
        <f>ROUND(I430*H430,2)</f>
        <v>0</v>
      </c>
      <c r="BL430" s="19" t="s">
        <v>296</v>
      </c>
      <c r="BM430" s="191" t="s">
        <v>4819</v>
      </c>
    </row>
    <row r="431" s="2" customFormat="1">
      <c r="A431" s="38"/>
      <c r="B431" s="39"/>
      <c r="C431" s="38"/>
      <c r="D431" s="193" t="s">
        <v>227</v>
      </c>
      <c r="E431" s="38"/>
      <c r="F431" s="194" t="s">
        <v>4820</v>
      </c>
      <c r="G431" s="38"/>
      <c r="H431" s="38"/>
      <c r="I431" s="195"/>
      <c r="J431" s="38"/>
      <c r="K431" s="38"/>
      <c r="L431" s="39"/>
      <c r="M431" s="196"/>
      <c r="N431" s="197"/>
      <c r="O431" s="77"/>
      <c r="P431" s="77"/>
      <c r="Q431" s="77"/>
      <c r="R431" s="77"/>
      <c r="S431" s="77"/>
      <c r="T431" s="78"/>
      <c r="U431" s="38"/>
      <c r="V431" s="38"/>
      <c r="W431" s="38"/>
      <c r="X431" s="38"/>
      <c r="Y431" s="38"/>
      <c r="Z431" s="38"/>
      <c r="AA431" s="38"/>
      <c r="AB431" s="38"/>
      <c r="AC431" s="38"/>
      <c r="AD431" s="38"/>
      <c r="AE431" s="38"/>
      <c r="AT431" s="19" t="s">
        <v>227</v>
      </c>
      <c r="AU431" s="19" t="s">
        <v>87</v>
      </c>
    </row>
    <row r="432" s="2" customFormat="1">
      <c r="A432" s="38"/>
      <c r="B432" s="179"/>
      <c r="C432" s="180" t="s">
        <v>1692</v>
      </c>
      <c r="D432" s="180" t="s">
        <v>222</v>
      </c>
      <c r="E432" s="181" t="s">
        <v>4821</v>
      </c>
      <c r="F432" s="182" t="s">
        <v>4822</v>
      </c>
      <c r="G432" s="183" t="s">
        <v>499</v>
      </c>
      <c r="H432" s="184">
        <v>4</v>
      </c>
      <c r="I432" s="185"/>
      <c r="J432" s="186">
        <f>ROUND(I432*H432,2)</f>
        <v>0</v>
      </c>
      <c r="K432" s="182" t="s">
        <v>391</v>
      </c>
      <c r="L432" s="39"/>
      <c r="M432" s="187" t="s">
        <v>1</v>
      </c>
      <c r="N432" s="188" t="s">
        <v>43</v>
      </c>
      <c r="O432" s="77"/>
      <c r="P432" s="189">
        <f>O432*H432</f>
        <v>0</v>
      </c>
      <c r="Q432" s="189">
        <v>0.00076000000000000004</v>
      </c>
      <c r="R432" s="189">
        <f>Q432*H432</f>
        <v>0.0030400000000000002</v>
      </c>
      <c r="S432" s="189">
        <v>0</v>
      </c>
      <c r="T432" s="190">
        <f>S432*H432</f>
        <v>0</v>
      </c>
      <c r="U432" s="38"/>
      <c r="V432" s="38"/>
      <c r="W432" s="38"/>
      <c r="X432" s="38"/>
      <c r="Y432" s="38"/>
      <c r="Z432" s="38"/>
      <c r="AA432" s="38"/>
      <c r="AB432" s="38"/>
      <c r="AC432" s="38"/>
      <c r="AD432" s="38"/>
      <c r="AE432" s="38"/>
      <c r="AR432" s="191" t="s">
        <v>296</v>
      </c>
      <c r="AT432" s="191" t="s">
        <v>222</v>
      </c>
      <c r="AU432" s="191" t="s">
        <v>87</v>
      </c>
      <c r="AY432" s="19" t="s">
        <v>219</v>
      </c>
      <c r="BE432" s="192">
        <f>IF(N432="základní",J432,0)</f>
        <v>0</v>
      </c>
      <c r="BF432" s="192">
        <f>IF(N432="snížená",J432,0)</f>
        <v>0</v>
      </c>
      <c r="BG432" s="192">
        <f>IF(N432="zákl. přenesená",J432,0)</f>
        <v>0</v>
      </c>
      <c r="BH432" s="192">
        <f>IF(N432="sníž. přenesená",J432,0)</f>
        <v>0</v>
      </c>
      <c r="BI432" s="192">
        <f>IF(N432="nulová",J432,0)</f>
        <v>0</v>
      </c>
      <c r="BJ432" s="19" t="s">
        <v>85</v>
      </c>
      <c r="BK432" s="192">
        <f>ROUND(I432*H432,2)</f>
        <v>0</v>
      </c>
      <c r="BL432" s="19" t="s">
        <v>296</v>
      </c>
      <c r="BM432" s="191" t="s">
        <v>4823</v>
      </c>
    </row>
    <row r="433" s="2" customFormat="1">
      <c r="A433" s="38"/>
      <c r="B433" s="39"/>
      <c r="C433" s="38"/>
      <c r="D433" s="193" t="s">
        <v>227</v>
      </c>
      <c r="E433" s="38"/>
      <c r="F433" s="194" t="s">
        <v>4824</v>
      </c>
      <c r="G433" s="38"/>
      <c r="H433" s="38"/>
      <c r="I433" s="195"/>
      <c r="J433" s="38"/>
      <c r="K433" s="38"/>
      <c r="L433" s="39"/>
      <c r="M433" s="196"/>
      <c r="N433" s="197"/>
      <c r="O433" s="77"/>
      <c r="P433" s="77"/>
      <c r="Q433" s="77"/>
      <c r="R433" s="77"/>
      <c r="S433" s="77"/>
      <c r="T433" s="78"/>
      <c r="U433" s="38"/>
      <c r="V433" s="38"/>
      <c r="W433" s="38"/>
      <c r="X433" s="38"/>
      <c r="Y433" s="38"/>
      <c r="Z433" s="38"/>
      <c r="AA433" s="38"/>
      <c r="AB433" s="38"/>
      <c r="AC433" s="38"/>
      <c r="AD433" s="38"/>
      <c r="AE433" s="38"/>
      <c r="AT433" s="19" t="s">
        <v>227</v>
      </c>
      <c r="AU433" s="19" t="s">
        <v>87</v>
      </c>
    </row>
    <row r="434" s="2" customFormat="1">
      <c r="A434" s="38"/>
      <c r="B434" s="179"/>
      <c r="C434" s="180" t="s">
        <v>1698</v>
      </c>
      <c r="D434" s="180" t="s">
        <v>222</v>
      </c>
      <c r="E434" s="181" t="s">
        <v>4825</v>
      </c>
      <c r="F434" s="182" t="s">
        <v>4826</v>
      </c>
      <c r="G434" s="183" t="s">
        <v>323</v>
      </c>
      <c r="H434" s="184">
        <v>2</v>
      </c>
      <c r="I434" s="185"/>
      <c r="J434" s="186">
        <f>ROUND(I434*H434,2)</f>
        <v>0</v>
      </c>
      <c r="K434" s="182" t="s">
        <v>1</v>
      </c>
      <c r="L434" s="39"/>
      <c r="M434" s="187" t="s">
        <v>1</v>
      </c>
      <c r="N434" s="188" t="s">
        <v>43</v>
      </c>
      <c r="O434" s="77"/>
      <c r="P434" s="189">
        <f>O434*H434</f>
        <v>0</v>
      </c>
      <c r="Q434" s="189">
        <v>0.026839999999999999</v>
      </c>
      <c r="R434" s="189">
        <f>Q434*H434</f>
        <v>0.053679999999999999</v>
      </c>
      <c r="S434" s="189">
        <v>0</v>
      </c>
      <c r="T434" s="190">
        <f>S434*H434</f>
        <v>0</v>
      </c>
      <c r="U434" s="38"/>
      <c r="V434" s="38"/>
      <c r="W434" s="38"/>
      <c r="X434" s="38"/>
      <c r="Y434" s="38"/>
      <c r="Z434" s="38"/>
      <c r="AA434" s="38"/>
      <c r="AB434" s="38"/>
      <c r="AC434" s="38"/>
      <c r="AD434" s="38"/>
      <c r="AE434" s="38"/>
      <c r="AR434" s="191" t="s">
        <v>296</v>
      </c>
      <c r="AT434" s="191" t="s">
        <v>222</v>
      </c>
      <c r="AU434" s="191" t="s">
        <v>87</v>
      </c>
      <c r="AY434" s="19" t="s">
        <v>219</v>
      </c>
      <c r="BE434" s="192">
        <f>IF(N434="základní",J434,0)</f>
        <v>0</v>
      </c>
      <c r="BF434" s="192">
        <f>IF(N434="snížená",J434,0)</f>
        <v>0</v>
      </c>
      <c r="BG434" s="192">
        <f>IF(N434="zákl. přenesená",J434,0)</f>
        <v>0</v>
      </c>
      <c r="BH434" s="192">
        <f>IF(N434="sníž. přenesená",J434,0)</f>
        <v>0</v>
      </c>
      <c r="BI434" s="192">
        <f>IF(N434="nulová",J434,0)</f>
        <v>0</v>
      </c>
      <c r="BJ434" s="19" t="s">
        <v>85</v>
      </c>
      <c r="BK434" s="192">
        <f>ROUND(I434*H434,2)</f>
        <v>0</v>
      </c>
      <c r="BL434" s="19" t="s">
        <v>296</v>
      </c>
      <c r="BM434" s="191" t="s">
        <v>4827</v>
      </c>
    </row>
    <row r="435" s="2" customFormat="1">
      <c r="A435" s="38"/>
      <c r="B435" s="39"/>
      <c r="C435" s="38"/>
      <c r="D435" s="193" t="s">
        <v>227</v>
      </c>
      <c r="E435" s="38"/>
      <c r="F435" s="194" t="s">
        <v>4826</v>
      </c>
      <c r="G435" s="38"/>
      <c r="H435" s="38"/>
      <c r="I435" s="195"/>
      <c r="J435" s="38"/>
      <c r="K435" s="38"/>
      <c r="L435" s="39"/>
      <c r="M435" s="196"/>
      <c r="N435" s="197"/>
      <c r="O435" s="77"/>
      <c r="P435" s="77"/>
      <c r="Q435" s="77"/>
      <c r="R435" s="77"/>
      <c r="S435" s="77"/>
      <c r="T435" s="78"/>
      <c r="U435" s="38"/>
      <c r="V435" s="38"/>
      <c r="W435" s="38"/>
      <c r="X435" s="38"/>
      <c r="Y435" s="38"/>
      <c r="Z435" s="38"/>
      <c r="AA435" s="38"/>
      <c r="AB435" s="38"/>
      <c r="AC435" s="38"/>
      <c r="AD435" s="38"/>
      <c r="AE435" s="38"/>
      <c r="AT435" s="19" t="s">
        <v>227</v>
      </c>
      <c r="AU435" s="19" t="s">
        <v>87</v>
      </c>
    </row>
    <row r="436" s="2" customFormat="1">
      <c r="A436" s="38"/>
      <c r="B436" s="179"/>
      <c r="C436" s="180" t="s">
        <v>1705</v>
      </c>
      <c r="D436" s="180" t="s">
        <v>222</v>
      </c>
      <c r="E436" s="181" t="s">
        <v>4828</v>
      </c>
      <c r="F436" s="182" t="s">
        <v>4829</v>
      </c>
      <c r="G436" s="183" t="s">
        <v>323</v>
      </c>
      <c r="H436" s="184">
        <v>3</v>
      </c>
      <c r="I436" s="185"/>
      <c r="J436" s="186">
        <f>ROUND(I436*H436,2)</f>
        <v>0</v>
      </c>
      <c r="K436" s="182" t="s">
        <v>1</v>
      </c>
      <c r="L436" s="39"/>
      <c r="M436" s="187" t="s">
        <v>1</v>
      </c>
      <c r="N436" s="188" t="s">
        <v>43</v>
      </c>
      <c r="O436" s="77"/>
      <c r="P436" s="189">
        <f>O436*H436</f>
        <v>0</v>
      </c>
      <c r="Q436" s="189">
        <v>0.026839999999999999</v>
      </c>
      <c r="R436" s="189">
        <f>Q436*H436</f>
        <v>0.080519999999999994</v>
      </c>
      <c r="S436" s="189">
        <v>0</v>
      </c>
      <c r="T436" s="190">
        <f>S436*H436</f>
        <v>0</v>
      </c>
      <c r="U436" s="38"/>
      <c r="V436" s="38"/>
      <c r="W436" s="38"/>
      <c r="X436" s="38"/>
      <c r="Y436" s="38"/>
      <c r="Z436" s="38"/>
      <c r="AA436" s="38"/>
      <c r="AB436" s="38"/>
      <c r="AC436" s="38"/>
      <c r="AD436" s="38"/>
      <c r="AE436" s="38"/>
      <c r="AR436" s="191" t="s">
        <v>296</v>
      </c>
      <c r="AT436" s="191" t="s">
        <v>222</v>
      </c>
      <c r="AU436" s="191" t="s">
        <v>87</v>
      </c>
      <c r="AY436" s="19" t="s">
        <v>219</v>
      </c>
      <c r="BE436" s="192">
        <f>IF(N436="základní",J436,0)</f>
        <v>0</v>
      </c>
      <c r="BF436" s="192">
        <f>IF(N436="snížená",J436,0)</f>
        <v>0</v>
      </c>
      <c r="BG436" s="192">
        <f>IF(N436="zákl. přenesená",J436,0)</f>
        <v>0</v>
      </c>
      <c r="BH436" s="192">
        <f>IF(N436="sníž. přenesená",J436,0)</f>
        <v>0</v>
      </c>
      <c r="BI436" s="192">
        <f>IF(N436="nulová",J436,0)</f>
        <v>0</v>
      </c>
      <c r="BJ436" s="19" t="s">
        <v>85</v>
      </c>
      <c r="BK436" s="192">
        <f>ROUND(I436*H436,2)</f>
        <v>0</v>
      </c>
      <c r="BL436" s="19" t="s">
        <v>296</v>
      </c>
      <c r="BM436" s="191" t="s">
        <v>4830</v>
      </c>
    </row>
    <row r="437" s="2" customFormat="1">
      <c r="A437" s="38"/>
      <c r="B437" s="39"/>
      <c r="C437" s="38"/>
      <c r="D437" s="193" t="s">
        <v>227</v>
      </c>
      <c r="E437" s="38"/>
      <c r="F437" s="194" t="s">
        <v>4831</v>
      </c>
      <c r="G437" s="38"/>
      <c r="H437" s="38"/>
      <c r="I437" s="195"/>
      <c r="J437" s="38"/>
      <c r="K437" s="38"/>
      <c r="L437" s="39"/>
      <c r="M437" s="196"/>
      <c r="N437" s="197"/>
      <c r="O437" s="77"/>
      <c r="P437" s="77"/>
      <c r="Q437" s="77"/>
      <c r="R437" s="77"/>
      <c r="S437" s="77"/>
      <c r="T437" s="78"/>
      <c r="U437" s="38"/>
      <c r="V437" s="38"/>
      <c r="W437" s="38"/>
      <c r="X437" s="38"/>
      <c r="Y437" s="38"/>
      <c r="Z437" s="38"/>
      <c r="AA437" s="38"/>
      <c r="AB437" s="38"/>
      <c r="AC437" s="38"/>
      <c r="AD437" s="38"/>
      <c r="AE437" s="38"/>
      <c r="AT437" s="19" t="s">
        <v>227</v>
      </c>
      <c r="AU437" s="19" t="s">
        <v>87</v>
      </c>
    </row>
    <row r="438" s="2" customFormat="1">
      <c r="A438" s="38"/>
      <c r="B438" s="179"/>
      <c r="C438" s="234" t="s">
        <v>1712</v>
      </c>
      <c r="D438" s="234" t="s">
        <v>2002</v>
      </c>
      <c r="E438" s="235" t="s">
        <v>4832</v>
      </c>
      <c r="F438" s="236" t="s">
        <v>4833</v>
      </c>
      <c r="G438" s="237" t="s">
        <v>323</v>
      </c>
      <c r="H438" s="238">
        <v>3</v>
      </c>
      <c r="I438" s="239"/>
      <c r="J438" s="240">
        <f>ROUND(I438*H438,2)</f>
        <v>0</v>
      </c>
      <c r="K438" s="236" t="s">
        <v>1</v>
      </c>
      <c r="L438" s="241"/>
      <c r="M438" s="242" t="s">
        <v>1</v>
      </c>
      <c r="N438" s="243" t="s">
        <v>43</v>
      </c>
      <c r="O438" s="77"/>
      <c r="P438" s="189">
        <f>O438*H438</f>
        <v>0</v>
      </c>
      <c r="Q438" s="189">
        <v>0.14099999999999999</v>
      </c>
      <c r="R438" s="189">
        <f>Q438*H438</f>
        <v>0.42299999999999993</v>
      </c>
      <c r="S438" s="189">
        <v>0</v>
      </c>
      <c r="T438" s="190">
        <f>S438*H438</f>
        <v>0</v>
      </c>
      <c r="U438" s="38"/>
      <c r="V438" s="38"/>
      <c r="W438" s="38"/>
      <c r="X438" s="38"/>
      <c r="Y438" s="38"/>
      <c r="Z438" s="38"/>
      <c r="AA438" s="38"/>
      <c r="AB438" s="38"/>
      <c r="AC438" s="38"/>
      <c r="AD438" s="38"/>
      <c r="AE438" s="38"/>
      <c r="AR438" s="191" t="s">
        <v>612</v>
      </c>
      <c r="AT438" s="191" t="s">
        <v>2002</v>
      </c>
      <c r="AU438" s="191" t="s">
        <v>87</v>
      </c>
      <c r="AY438" s="19" t="s">
        <v>219</v>
      </c>
      <c r="BE438" s="192">
        <f>IF(N438="základní",J438,0)</f>
        <v>0</v>
      </c>
      <c r="BF438" s="192">
        <f>IF(N438="snížená",J438,0)</f>
        <v>0</v>
      </c>
      <c r="BG438" s="192">
        <f>IF(N438="zákl. přenesená",J438,0)</f>
        <v>0</v>
      </c>
      <c r="BH438" s="192">
        <f>IF(N438="sníž. přenesená",J438,0)</f>
        <v>0</v>
      </c>
      <c r="BI438" s="192">
        <f>IF(N438="nulová",J438,0)</f>
        <v>0</v>
      </c>
      <c r="BJ438" s="19" t="s">
        <v>85</v>
      </c>
      <c r="BK438" s="192">
        <f>ROUND(I438*H438,2)</f>
        <v>0</v>
      </c>
      <c r="BL438" s="19" t="s">
        <v>296</v>
      </c>
      <c r="BM438" s="191" t="s">
        <v>4834</v>
      </c>
    </row>
    <row r="439" s="2" customFormat="1">
      <c r="A439" s="38"/>
      <c r="B439" s="39"/>
      <c r="C439" s="38"/>
      <c r="D439" s="193" t="s">
        <v>227</v>
      </c>
      <c r="E439" s="38"/>
      <c r="F439" s="194" t="s">
        <v>4835</v>
      </c>
      <c r="G439" s="38"/>
      <c r="H439" s="38"/>
      <c r="I439" s="195"/>
      <c r="J439" s="38"/>
      <c r="K439" s="38"/>
      <c r="L439" s="39"/>
      <c r="M439" s="196"/>
      <c r="N439" s="197"/>
      <c r="O439" s="77"/>
      <c r="P439" s="77"/>
      <c r="Q439" s="77"/>
      <c r="R439" s="77"/>
      <c r="S439" s="77"/>
      <c r="T439" s="78"/>
      <c r="U439" s="38"/>
      <c r="V439" s="38"/>
      <c r="W439" s="38"/>
      <c r="X439" s="38"/>
      <c r="Y439" s="38"/>
      <c r="Z439" s="38"/>
      <c r="AA439" s="38"/>
      <c r="AB439" s="38"/>
      <c r="AC439" s="38"/>
      <c r="AD439" s="38"/>
      <c r="AE439" s="38"/>
      <c r="AT439" s="19" t="s">
        <v>227</v>
      </c>
      <c r="AU439" s="19" t="s">
        <v>87</v>
      </c>
    </row>
    <row r="440" s="2" customFormat="1">
      <c r="A440" s="38"/>
      <c r="B440" s="179"/>
      <c r="C440" s="180" t="s">
        <v>1719</v>
      </c>
      <c r="D440" s="180" t="s">
        <v>222</v>
      </c>
      <c r="E440" s="181" t="s">
        <v>4836</v>
      </c>
      <c r="F440" s="182" t="s">
        <v>4837</v>
      </c>
      <c r="G440" s="183" t="s">
        <v>323</v>
      </c>
      <c r="H440" s="184">
        <v>1</v>
      </c>
      <c r="I440" s="185"/>
      <c r="J440" s="186">
        <f>ROUND(I440*H440,2)</f>
        <v>0</v>
      </c>
      <c r="K440" s="182" t="s">
        <v>1</v>
      </c>
      <c r="L440" s="39"/>
      <c r="M440" s="187" t="s">
        <v>1</v>
      </c>
      <c r="N440" s="188" t="s">
        <v>43</v>
      </c>
      <c r="O440" s="77"/>
      <c r="P440" s="189">
        <f>O440*H440</f>
        <v>0</v>
      </c>
      <c r="Q440" s="189">
        <v>0.0011900000000000001</v>
      </c>
      <c r="R440" s="189">
        <f>Q440*H440</f>
        <v>0.0011900000000000001</v>
      </c>
      <c r="S440" s="189">
        <v>0</v>
      </c>
      <c r="T440" s="190">
        <f>S440*H440</f>
        <v>0</v>
      </c>
      <c r="U440" s="38"/>
      <c r="V440" s="38"/>
      <c r="W440" s="38"/>
      <c r="X440" s="38"/>
      <c r="Y440" s="38"/>
      <c r="Z440" s="38"/>
      <c r="AA440" s="38"/>
      <c r="AB440" s="38"/>
      <c r="AC440" s="38"/>
      <c r="AD440" s="38"/>
      <c r="AE440" s="38"/>
      <c r="AR440" s="191" t="s">
        <v>296</v>
      </c>
      <c r="AT440" s="191" t="s">
        <v>222</v>
      </c>
      <c r="AU440" s="191" t="s">
        <v>87</v>
      </c>
      <c r="AY440" s="19" t="s">
        <v>219</v>
      </c>
      <c r="BE440" s="192">
        <f>IF(N440="základní",J440,0)</f>
        <v>0</v>
      </c>
      <c r="BF440" s="192">
        <f>IF(N440="snížená",J440,0)</f>
        <v>0</v>
      </c>
      <c r="BG440" s="192">
        <f>IF(N440="zákl. přenesená",J440,0)</f>
        <v>0</v>
      </c>
      <c r="BH440" s="192">
        <f>IF(N440="sníž. přenesená",J440,0)</f>
        <v>0</v>
      </c>
      <c r="BI440" s="192">
        <f>IF(N440="nulová",J440,0)</f>
        <v>0</v>
      </c>
      <c r="BJ440" s="19" t="s">
        <v>85</v>
      </c>
      <c r="BK440" s="192">
        <f>ROUND(I440*H440,2)</f>
        <v>0</v>
      </c>
      <c r="BL440" s="19" t="s">
        <v>296</v>
      </c>
      <c r="BM440" s="191" t="s">
        <v>4838</v>
      </c>
    </row>
    <row r="441" s="2" customFormat="1">
      <c r="A441" s="38"/>
      <c r="B441" s="39"/>
      <c r="C441" s="38"/>
      <c r="D441" s="193" t="s">
        <v>227</v>
      </c>
      <c r="E441" s="38"/>
      <c r="F441" s="194" t="s">
        <v>4839</v>
      </c>
      <c r="G441" s="38"/>
      <c r="H441" s="38"/>
      <c r="I441" s="195"/>
      <c r="J441" s="38"/>
      <c r="K441" s="38"/>
      <c r="L441" s="39"/>
      <c r="M441" s="196"/>
      <c r="N441" s="197"/>
      <c r="O441" s="77"/>
      <c r="P441" s="77"/>
      <c r="Q441" s="77"/>
      <c r="R441" s="77"/>
      <c r="S441" s="77"/>
      <c r="T441" s="78"/>
      <c r="U441" s="38"/>
      <c r="V441" s="38"/>
      <c r="W441" s="38"/>
      <c r="X441" s="38"/>
      <c r="Y441" s="38"/>
      <c r="Z441" s="38"/>
      <c r="AA441" s="38"/>
      <c r="AB441" s="38"/>
      <c r="AC441" s="38"/>
      <c r="AD441" s="38"/>
      <c r="AE441" s="38"/>
      <c r="AT441" s="19" t="s">
        <v>227</v>
      </c>
      <c r="AU441" s="19" t="s">
        <v>87</v>
      </c>
    </row>
    <row r="442" s="2" customFormat="1" ht="33" customHeight="1">
      <c r="A442" s="38"/>
      <c r="B442" s="179"/>
      <c r="C442" s="234" t="s">
        <v>1726</v>
      </c>
      <c r="D442" s="234" t="s">
        <v>2002</v>
      </c>
      <c r="E442" s="235" t="s">
        <v>4840</v>
      </c>
      <c r="F442" s="236" t="s">
        <v>4841</v>
      </c>
      <c r="G442" s="237" t="s">
        <v>499</v>
      </c>
      <c r="H442" s="238">
        <v>1</v>
      </c>
      <c r="I442" s="239"/>
      <c r="J442" s="240">
        <f>ROUND(I442*H442,2)</f>
        <v>0</v>
      </c>
      <c r="K442" s="236" t="s">
        <v>1</v>
      </c>
      <c r="L442" s="241"/>
      <c r="M442" s="242" t="s">
        <v>1</v>
      </c>
      <c r="N442" s="243" t="s">
        <v>43</v>
      </c>
      <c r="O442" s="77"/>
      <c r="P442" s="189">
        <f>O442*H442</f>
        <v>0</v>
      </c>
      <c r="Q442" s="189">
        <v>0.0022000000000000001</v>
      </c>
      <c r="R442" s="189">
        <f>Q442*H442</f>
        <v>0.0022000000000000001</v>
      </c>
      <c r="S442" s="189">
        <v>0</v>
      </c>
      <c r="T442" s="190">
        <f>S442*H442</f>
        <v>0</v>
      </c>
      <c r="U442" s="38"/>
      <c r="V442" s="38"/>
      <c r="W442" s="38"/>
      <c r="X442" s="38"/>
      <c r="Y442" s="38"/>
      <c r="Z442" s="38"/>
      <c r="AA442" s="38"/>
      <c r="AB442" s="38"/>
      <c r="AC442" s="38"/>
      <c r="AD442" s="38"/>
      <c r="AE442" s="38"/>
      <c r="AR442" s="191" t="s">
        <v>612</v>
      </c>
      <c r="AT442" s="191" t="s">
        <v>2002</v>
      </c>
      <c r="AU442" s="191" t="s">
        <v>87</v>
      </c>
      <c r="AY442" s="19" t="s">
        <v>219</v>
      </c>
      <c r="BE442" s="192">
        <f>IF(N442="základní",J442,0)</f>
        <v>0</v>
      </c>
      <c r="BF442" s="192">
        <f>IF(N442="snížená",J442,0)</f>
        <v>0</v>
      </c>
      <c r="BG442" s="192">
        <f>IF(N442="zákl. přenesená",J442,0)</f>
        <v>0</v>
      </c>
      <c r="BH442" s="192">
        <f>IF(N442="sníž. přenesená",J442,0)</f>
        <v>0</v>
      </c>
      <c r="BI442" s="192">
        <f>IF(N442="nulová",J442,0)</f>
        <v>0</v>
      </c>
      <c r="BJ442" s="19" t="s">
        <v>85</v>
      </c>
      <c r="BK442" s="192">
        <f>ROUND(I442*H442,2)</f>
        <v>0</v>
      </c>
      <c r="BL442" s="19" t="s">
        <v>296</v>
      </c>
      <c r="BM442" s="191" t="s">
        <v>4842</v>
      </c>
    </row>
    <row r="443" s="2" customFormat="1">
      <c r="A443" s="38"/>
      <c r="B443" s="39"/>
      <c r="C443" s="38"/>
      <c r="D443" s="193" t="s">
        <v>227</v>
      </c>
      <c r="E443" s="38"/>
      <c r="F443" s="194" t="s">
        <v>4843</v>
      </c>
      <c r="G443" s="38"/>
      <c r="H443" s="38"/>
      <c r="I443" s="195"/>
      <c r="J443" s="38"/>
      <c r="K443" s="38"/>
      <c r="L443" s="39"/>
      <c r="M443" s="196"/>
      <c r="N443" s="197"/>
      <c r="O443" s="77"/>
      <c r="P443" s="77"/>
      <c r="Q443" s="77"/>
      <c r="R443" s="77"/>
      <c r="S443" s="77"/>
      <c r="T443" s="78"/>
      <c r="U443" s="38"/>
      <c r="V443" s="38"/>
      <c r="W443" s="38"/>
      <c r="X443" s="38"/>
      <c r="Y443" s="38"/>
      <c r="Z443" s="38"/>
      <c r="AA443" s="38"/>
      <c r="AB443" s="38"/>
      <c r="AC443" s="38"/>
      <c r="AD443" s="38"/>
      <c r="AE443" s="38"/>
      <c r="AT443" s="19" t="s">
        <v>227</v>
      </c>
      <c r="AU443" s="19" t="s">
        <v>87</v>
      </c>
    </row>
    <row r="444" s="2" customFormat="1">
      <c r="A444" s="38"/>
      <c r="B444" s="179"/>
      <c r="C444" s="180" t="s">
        <v>1735</v>
      </c>
      <c r="D444" s="180" t="s">
        <v>222</v>
      </c>
      <c r="E444" s="181" t="s">
        <v>4844</v>
      </c>
      <c r="F444" s="182" t="s">
        <v>4845</v>
      </c>
      <c r="G444" s="183" t="s">
        <v>323</v>
      </c>
      <c r="H444" s="184">
        <v>4</v>
      </c>
      <c r="I444" s="185"/>
      <c r="J444" s="186">
        <f>ROUND(I444*H444,2)</f>
        <v>0</v>
      </c>
      <c r="K444" s="182" t="s">
        <v>391</v>
      </c>
      <c r="L444" s="39"/>
      <c r="M444" s="187" t="s">
        <v>1</v>
      </c>
      <c r="N444" s="188" t="s">
        <v>43</v>
      </c>
      <c r="O444" s="77"/>
      <c r="P444" s="189">
        <f>O444*H444</f>
        <v>0</v>
      </c>
      <c r="Q444" s="189">
        <v>0.0037000000000000002</v>
      </c>
      <c r="R444" s="189">
        <f>Q444*H444</f>
        <v>0.014800000000000001</v>
      </c>
      <c r="S444" s="189">
        <v>0</v>
      </c>
      <c r="T444" s="190">
        <f>S444*H444</f>
        <v>0</v>
      </c>
      <c r="U444" s="38"/>
      <c r="V444" s="38"/>
      <c r="W444" s="38"/>
      <c r="X444" s="38"/>
      <c r="Y444" s="38"/>
      <c r="Z444" s="38"/>
      <c r="AA444" s="38"/>
      <c r="AB444" s="38"/>
      <c r="AC444" s="38"/>
      <c r="AD444" s="38"/>
      <c r="AE444" s="38"/>
      <c r="AR444" s="191" t="s">
        <v>296</v>
      </c>
      <c r="AT444" s="191" t="s">
        <v>222</v>
      </c>
      <c r="AU444" s="191" t="s">
        <v>87</v>
      </c>
      <c r="AY444" s="19" t="s">
        <v>219</v>
      </c>
      <c r="BE444" s="192">
        <f>IF(N444="základní",J444,0)</f>
        <v>0</v>
      </c>
      <c r="BF444" s="192">
        <f>IF(N444="snížená",J444,0)</f>
        <v>0</v>
      </c>
      <c r="BG444" s="192">
        <f>IF(N444="zákl. přenesená",J444,0)</f>
        <v>0</v>
      </c>
      <c r="BH444" s="192">
        <f>IF(N444="sníž. přenesená",J444,0)</f>
        <v>0</v>
      </c>
      <c r="BI444" s="192">
        <f>IF(N444="nulová",J444,0)</f>
        <v>0</v>
      </c>
      <c r="BJ444" s="19" t="s">
        <v>85</v>
      </c>
      <c r="BK444" s="192">
        <f>ROUND(I444*H444,2)</f>
        <v>0</v>
      </c>
      <c r="BL444" s="19" t="s">
        <v>296</v>
      </c>
      <c r="BM444" s="191" t="s">
        <v>4846</v>
      </c>
    </row>
    <row r="445" s="2" customFormat="1">
      <c r="A445" s="38"/>
      <c r="B445" s="39"/>
      <c r="C445" s="38"/>
      <c r="D445" s="193" t="s">
        <v>227</v>
      </c>
      <c r="E445" s="38"/>
      <c r="F445" s="194" t="s">
        <v>4847</v>
      </c>
      <c r="G445" s="38"/>
      <c r="H445" s="38"/>
      <c r="I445" s="195"/>
      <c r="J445" s="38"/>
      <c r="K445" s="38"/>
      <c r="L445" s="39"/>
      <c r="M445" s="196"/>
      <c r="N445" s="197"/>
      <c r="O445" s="77"/>
      <c r="P445" s="77"/>
      <c r="Q445" s="77"/>
      <c r="R445" s="77"/>
      <c r="S445" s="77"/>
      <c r="T445" s="78"/>
      <c r="U445" s="38"/>
      <c r="V445" s="38"/>
      <c r="W445" s="38"/>
      <c r="X445" s="38"/>
      <c r="Y445" s="38"/>
      <c r="Z445" s="38"/>
      <c r="AA445" s="38"/>
      <c r="AB445" s="38"/>
      <c r="AC445" s="38"/>
      <c r="AD445" s="38"/>
      <c r="AE445" s="38"/>
      <c r="AT445" s="19" t="s">
        <v>227</v>
      </c>
      <c r="AU445" s="19" t="s">
        <v>87</v>
      </c>
    </row>
    <row r="446" s="2" customFormat="1">
      <c r="A446" s="38"/>
      <c r="B446" s="179"/>
      <c r="C446" s="234" t="s">
        <v>1741</v>
      </c>
      <c r="D446" s="234" t="s">
        <v>2002</v>
      </c>
      <c r="E446" s="235" t="s">
        <v>4848</v>
      </c>
      <c r="F446" s="236" t="s">
        <v>4849</v>
      </c>
      <c r="G446" s="237" t="s">
        <v>499</v>
      </c>
      <c r="H446" s="238">
        <v>2</v>
      </c>
      <c r="I446" s="239"/>
      <c r="J446" s="240">
        <f>ROUND(I446*H446,2)</f>
        <v>0</v>
      </c>
      <c r="K446" s="236" t="s">
        <v>1</v>
      </c>
      <c r="L446" s="241"/>
      <c r="M446" s="242" t="s">
        <v>1</v>
      </c>
      <c r="N446" s="243" t="s">
        <v>43</v>
      </c>
      <c r="O446" s="77"/>
      <c r="P446" s="189">
        <f>O446*H446</f>
        <v>0</v>
      </c>
      <c r="Q446" s="189">
        <v>0.018599999999999998</v>
      </c>
      <c r="R446" s="189">
        <f>Q446*H446</f>
        <v>0.037199999999999997</v>
      </c>
      <c r="S446" s="189">
        <v>0</v>
      </c>
      <c r="T446" s="190">
        <f>S446*H446</f>
        <v>0</v>
      </c>
      <c r="U446" s="38"/>
      <c r="V446" s="38"/>
      <c r="W446" s="38"/>
      <c r="X446" s="38"/>
      <c r="Y446" s="38"/>
      <c r="Z446" s="38"/>
      <c r="AA446" s="38"/>
      <c r="AB446" s="38"/>
      <c r="AC446" s="38"/>
      <c r="AD446" s="38"/>
      <c r="AE446" s="38"/>
      <c r="AR446" s="191" t="s">
        <v>612</v>
      </c>
      <c r="AT446" s="191" t="s">
        <v>2002</v>
      </c>
      <c r="AU446" s="191" t="s">
        <v>87</v>
      </c>
      <c r="AY446" s="19" t="s">
        <v>219</v>
      </c>
      <c r="BE446" s="192">
        <f>IF(N446="základní",J446,0)</f>
        <v>0</v>
      </c>
      <c r="BF446" s="192">
        <f>IF(N446="snížená",J446,0)</f>
        <v>0</v>
      </c>
      <c r="BG446" s="192">
        <f>IF(N446="zákl. přenesená",J446,0)</f>
        <v>0</v>
      </c>
      <c r="BH446" s="192">
        <f>IF(N446="sníž. přenesená",J446,0)</f>
        <v>0</v>
      </c>
      <c r="BI446" s="192">
        <f>IF(N446="nulová",J446,0)</f>
        <v>0</v>
      </c>
      <c r="BJ446" s="19" t="s">
        <v>85</v>
      </c>
      <c r="BK446" s="192">
        <f>ROUND(I446*H446,2)</f>
        <v>0</v>
      </c>
      <c r="BL446" s="19" t="s">
        <v>296</v>
      </c>
      <c r="BM446" s="191" t="s">
        <v>4850</v>
      </c>
    </row>
    <row r="447" s="2" customFormat="1">
      <c r="A447" s="38"/>
      <c r="B447" s="39"/>
      <c r="C447" s="38"/>
      <c r="D447" s="193" t="s">
        <v>227</v>
      </c>
      <c r="E447" s="38"/>
      <c r="F447" s="194" t="s">
        <v>4851</v>
      </c>
      <c r="G447" s="38"/>
      <c r="H447" s="38"/>
      <c r="I447" s="195"/>
      <c r="J447" s="38"/>
      <c r="K447" s="38"/>
      <c r="L447" s="39"/>
      <c r="M447" s="196"/>
      <c r="N447" s="197"/>
      <c r="O447" s="77"/>
      <c r="P447" s="77"/>
      <c r="Q447" s="77"/>
      <c r="R447" s="77"/>
      <c r="S447" s="77"/>
      <c r="T447" s="78"/>
      <c r="U447" s="38"/>
      <c r="V447" s="38"/>
      <c r="W447" s="38"/>
      <c r="X447" s="38"/>
      <c r="Y447" s="38"/>
      <c r="Z447" s="38"/>
      <c r="AA447" s="38"/>
      <c r="AB447" s="38"/>
      <c r="AC447" s="38"/>
      <c r="AD447" s="38"/>
      <c r="AE447" s="38"/>
      <c r="AT447" s="19" t="s">
        <v>227</v>
      </c>
      <c r="AU447" s="19" t="s">
        <v>87</v>
      </c>
    </row>
    <row r="448" s="2" customFormat="1">
      <c r="A448" s="38"/>
      <c r="B448" s="179"/>
      <c r="C448" s="180" t="s">
        <v>1746</v>
      </c>
      <c r="D448" s="180" t="s">
        <v>222</v>
      </c>
      <c r="E448" s="181" t="s">
        <v>4852</v>
      </c>
      <c r="F448" s="182" t="s">
        <v>4853</v>
      </c>
      <c r="G448" s="183" t="s">
        <v>323</v>
      </c>
      <c r="H448" s="184">
        <v>3</v>
      </c>
      <c r="I448" s="185"/>
      <c r="J448" s="186">
        <f>ROUND(I448*H448,2)</f>
        <v>0</v>
      </c>
      <c r="K448" s="182" t="s">
        <v>391</v>
      </c>
      <c r="L448" s="39"/>
      <c r="M448" s="187" t="s">
        <v>1</v>
      </c>
      <c r="N448" s="188" t="s">
        <v>43</v>
      </c>
      <c r="O448" s="77"/>
      <c r="P448" s="189">
        <f>O448*H448</f>
        <v>0</v>
      </c>
      <c r="Q448" s="189">
        <v>0.00779</v>
      </c>
      <c r="R448" s="189">
        <f>Q448*H448</f>
        <v>0.023370000000000002</v>
      </c>
      <c r="S448" s="189">
        <v>0</v>
      </c>
      <c r="T448" s="190">
        <f>S448*H448</f>
        <v>0</v>
      </c>
      <c r="U448" s="38"/>
      <c r="V448" s="38"/>
      <c r="W448" s="38"/>
      <c r="X448" s="38"/>
      <c r="Y448" s="38"/>
      <c r="Z448" s="38"/>
      <c r="AA448" s="38"/>
      <c r="AB448" s="38"/>
      <c r="AC448" s="38"/>
      <c r="AD448" s="38"/>
      <c r="AE448" s="38"/>
      <c r="AR448" s="191" t="s">
        <v>296</v>
      </c>
      <c r="AT448" s="191" t="s">
        <v>222</v>
      </c>
      <c r="AU448" s="191" t="s">
        <v>87</v>
      </c>
      <c r="AY448" s="19" t="s">
        <v>219</v>
      </c>
      <c r="BE448" s="192">
        <f>IF(N448="základní",J448,0)</f>
        <v>0</v>
      </c>
      <c r="BF448" s="192">
        <f>IF(N448="snížená",J448,0)</f>
        <v>0</v>
      </c>
      <c r="BG448" s="192">
        <f>IF(N448="zákl. přenesená",J448,0)</f>
        <v>0</v>
      </c>
      <c r="BH448" s="192">
        <f>IF(N448="sníž. přenesená",J448,0)</f>
        <v>0</v>
      </c>
      <c r="BI448" s="192">
        <f>IF(N448="nulová",J448,0)</f>
        <v>0</v>
      </c>
      <c r="BJ448" s="19" t="s">
        <v>85</v>
      </c>
      <c r="BK448" s="192">
        <f>ROUND(I448*H448,2)</f>
        <v>0</v>
      </c>
      <c r="BL448" s="19" t="s">
        <v>296</v>
      </c>
      <c r="BM448" s="191" t="s">
        <v>4854</v>
      </c>
    </row>
    <row r="449" s="2" customFormat="1">
      <c r="A449" s="38"/>
      <c r="B449" s="39"/>
      <c r="C449" s="38"/>
      <c r="D449" s="193" t="s">
        <v>227</v>
      </c>
      <c r="E449" s="38"/>
      <c r="F449" s="194" t="s">
        <v>4855</v>
      </c>
      <c r="G449" s="38"/>
      <c r="H449" s="38"/>
      <c r="I449" s="195"/>
      <c r="J449" s="38"/>
      <c r="K449" s="38"/>
      <c r="L449" s="39"/>
      <c r="M449" s="196"/>
      <c r="N449" s="197"/>
      <c r="O449" s="77"/>
      <c r="P449" s="77"/>
      <c r="Q449" s="77"/>
      <c r="R449" s="77"/>
      <c r="S449" s="77"/>
      <c r="T449" s="78"/>
      <c r="U449" s="38"/>
      <c r="V449" s="38"/>
      <c r="W449" s="38"/>
      <c r="X449" s="38"/>
      <c r="Y449" s="38"/>
      <c r="Z449" s="38"/>
      <c r="AA449" s="38"/>
      <c r="AB449" s="38"/>
      <c r="AC449" s="38"/>
      <c r="AD449" s="38"/>
      <c r="AE449" s="38"/>
      <c r="AT449" s="19" t="s">
        <v>227</v>
      </c>
      <c r="AU449" s="19" t="s">
        <v>87</v>
      </c>
    </row>
    <row r="450" s="2" customFormat="1">
      <c r="A450" s="38"/>
      <c r="B450" s="179"/>
      <c r="C450" s="234" t="s">
        <v>1753</v>
      </c>
      <c r="D450" s="234" t="s">
        <v>2002</v>
      </c>
      <c r="E450" s="235" t="s">
        <v>4856</v>
      </c>
      <c r="F450" s="236" t="s">
        <v>4857</v>
      </c>
      <c r="G450" s="237" t="s">
        <v>499</v>
      </c>
      <c r="H450" s="238">
        <v>3</v>
      </c>
      <c r="I450" s="239"/>
      <c r="J450" s="240">
        <f>ROUND(I450*H450,2)</f>
        <v>0</v>
      </c>
      <c r="K450" s="236" t="s">
        <v>1</v>
      </c>
      <c r="L450" s="241"/>
      <c r="M450" s="242" t="s">
        <v>1</v>
      </c>
      <c r="N450" s="243" t="s">
        <v>43</v>
      </c>
      <c r="O450" s="77"/>
      <c r="P450" s="189">
        <f>O450*H450</f>
        <v>0</v>
      </c>
      <c r="Q450" s="189">
        <v>0.033000000000000002</v>
      </c>
      <c r="R450" s="189">
        <f>Q450*H450</f>
        <v>0.099000000000000005</v>
      </c>
      <c r="S450" s="189">
        <v>0</v>
      </c>
      <c r="T450" s="190">
        <f>S450*H450</f>
        <v>0</v>
      </c>
      <c r="U450" s="38"/>
      <c r="V450" s="38"/>
      <c r="W450" s="38"/>
      <c r="X450" s="38"/>
      <c r="Y450" s="38"/>
      <c r="Z450" s="38"/>
      <c r="AA450" s="38"/>
      <c r="AB450" s="38"/>
      <c r="AC450" s="38"/>
      <c r="AD450" s="38"/>
      <c r="AE450" s="38"/>
      <c r="AR450" s="191" t="s">
        <v>612</v>
      </c>
      <c r="AT450" s="191" t="s">
        <v>2002</v>
      </c>
      <c r="AU450" s="191" t="s">
        <v>87</v>
      </c>
      <c r="AY450" s="19" t="s">
        <v>219</v>
      </c>
      <c r="BE450" s="192">
        <f>IF(N450="základní",J450,0)</f>
        <v>0</v>
      </c>
      <c r="BF450" s="192">
        <f>IF(N450="snížená",J450,0)</f>
        <v>0</v>
      </c>
      <c r="BG450" s="192">
        <f>IF(N450="zákl. přenesená",J450,0)</f>
        <v>0</v>
      </c>
      <c r="BH450" s="192">
        <f>IF(N450="sníž. přenesená",J450,0)</f>
        <v>0</v>
      </c>
      <c r="BI450" s="192">
        <f>IF(N450="nulová",J450,0)</f>
        <v>0</v>
      </c>
      <c r="BJ450" s="19" t="s">
        <v>85</v>
      </c>
      <c r="BK450" s="192">
        <f>ROUND(I450*H450,2)</f>
        <v>0</v>
      </c>
      <c r="BL450" s="19" t="s">
        <v>296</v>
      </c>
      <c r="BM450" s="191" t="s">
        <v>4858</v>
      </c>
    </row>
    <row r="451" s="2" customFormat="1">
      <c r="A451" s="38"/>
      <c r="B451" s="39"/>
      <c r="C451" s="38"/>
      <c r="D451" s="193" t="s">
        <v>227</v>
      </c>
      <c r="E451" s="38"/>
      <c r="F451" s="194" t="s">
        <v>4859</v>
      </c>
      <c r="G451" s="38"/>
      <c r="H451" s="38"/>
      <c r="I451" s="195"/>
      <c r="J451" s="38"/>
      <c r="K451" s="38"/>
      <c r="L451" s="39"/>
      <c r="M451" s="196"/>
      <c r="N451" s="197"/>
      <c r="O451" s="77"/>
      <c r="P451" s="77"/>
      <c r="Q451" s="77"/>
      <c r="R451" s="77"/>
      <c r="S451" s="77"/>
      <c r="T451" s="78"/>
      <c r="U451" s="38"/>
      <c r="V451" s="38"/>
      <c r="W451" s="38"/>
      <c r="X451" s="38"/>
      <c r="Y451" s="38"/>
      <c r="Z451" s="38"/>
      <c r="AA451" s="38"/>
      <c r="AB451" s="38"/>
      <c r="AC451" s="38"/>
      <c r="AD451" s="38"/>
      <c r="AE451" s="38"/>
      <c r="AT451" s="19" t="s">
        <v>227</v>
      </c>
      <c r="AU451" s="19" t="s">
        <v>87</v>
      </c>
    </row>
    <row r="452" s="2" customFormat="1">
      <c r="A452" s="38"/>
      <c r="B452" s="179"/>
      <c r="C452" s="180" t="s">
        <v>1767</v>
      </c>
      <c r="D452" s="180" t="s">
        <v>222</v>
      </c>
      <c r="E452" s="181" t="s">
        <v>4860</v>
      </c>
      <c r="F452" s="182" t="s">
        <v>4861</v>
      </c>
      <c r="G452" s="183" t="s">
        <v>323</v>
      </c>
      <c r="H452" s="184">
        <v>2</v>
      </c>
      <c r="I452" s="185"/>
      <c r="J452" s="186">
        <f>ROUND(I452*H452,2)</f>
        <v>0</v>
      </c>
      <c r="K452" s="182" t="s">
        <v>1</v>
      </c>
      <c r="L452" s="39"/>
      <c r="M452" s="187" t="s">
        <v>1</v>
      </c>
      <c r="N452" s="188" t="s">
        <v>43</v>
      </c>
      <c r="O452" s="77"/>
      <c r="P452" s="189">
        <f>O452*H452</f>
        <v>0</v>
      </c>
      <c r="Q452" s="189">
        <v>2.3496999999999999</v>
      </c>
      <c r="R452" s="189">
        <f>Q452*H452</f>
        <v>4.6993999999999998</v>
      </c>
      <c r="S452" s="189">
        <v>0</v>
      </c>
      <c r="T452" s="190">
        <f>S452*H452</f>
        <v>0</v>
      </c>
      <c r="U452" s="38"/>
      <c r="V452" s="38"/>
      <c r="W452" s="38"/>
      <c r="X452" s="38"/>
      <c r="Y452" s="38"/>
      <c r="Z452" s="38"/>
      <c r="AA452" s="38"/>
      <c r="AB452" s="38"/>
      <c r="AC452" s="38"/>
      <c r="AD452" s="38"/>
      <c r="AE452" s="38"/>
      <c r="AR452" s="191" t="s">
        <v>296</v>
      </c>
      <c r="AT452" s="191" t="s">
        <v>222</v>
      </c>
      <c r="AU452" s="191" t="s">
        <v>87</v>
      </c>
      <c r="AY452" s="19" t="s">
        <v>219</v>
      </c>
      <c r="BE452" s="192">
        <f>IF(N452="základní",J452,0)</f>
        <v>0</v>
      </c>
      <c r="BF452" s="192">
        <f>IF(N452="snížená",J452,0)</f>
        <v>0</v>
      </c>
      <c r="BG452" s="192">
        <f>IF(N452="zákl. přenesená",J452,0)</f>
        <v>0</v>
      </c>
      <c r="BH452" s="192">
        <f>IF(N452="sníž. přenesená",J452,0)</f>
        <v>0</v>
      </c>
      <c r="BI452" s="192">
        <f>IF(N452="nulová",J452,0)</f>
        <v>0</v>
      </c>
      <c r="BJ452" s="19" t="s">
        <v>85</v>
      </c>
      <c r="BK452" s="192">
        <f>ROUND(I452*H452,2)</f>
        <v>0</v>
      </c>
      <c r="BL452" s="19" t="s">
        <v>296</v>
      </c>
      <c r="BM452" s="191" t="s">
        <v>4862</v>
      </c>
    </row>
    <row r="453" s="2" customFormat="1">
      <c r="A453" s="38"/>
      <c r="B453" s="39"/>
      <c r="C453" s="38"/>
      <c r="D453" s="193" t="s">
        <v>227</v>
      </c>
      <c r="E453" s="38"/>
      <c r="F453" s="194" t="s">
        <v>4863</v>
      </c>
      <c r="G453" s="38"/>
      <c r="H453" s="38"/>
      <c r="I453" s="195"/>
      <c r="J453" s="38"/>
      <c r="K453" s="38"/>
      <c r="L453" s="39"/>
      <c r="M453" s="196"/>
      <c r="N453" s="197"/>
      <c r="O453" s="77"/>
      <c r="P453" s="77"/>
      <c r="Q453" s="77"/>
      <c r="R453" s="77"/>
      <c r="S453" s="77"/>
      <c r="T453" s="78"/>
      <c r="U453" s="38"/>
      <c r="V453" s="38"/>
      <c r="W453" s="38"/>
      <c r="X453" s="38"/>
      <c r="Y453" s="38"/>
      <c r="Z453" s="38"/>
      <c r="AA453" s="38"/>
      <c r="AB453" s="38"/>
      <c r="AC453" s="38"/>
      <c r="AD453" s="38"/>
      <c r="AE453" s="38"/>
      <c r="AT453" s="19" t="s">
        <v>227</v>
      </c>
      <c r="AU453" s="19" t="s">
        <v>87</v>
      </c>
    </row>
    <row r="454" s="2" customFormat="1">
      <c r="A454" s="38"/>
      <c r="B454" s="179"/>
      <c r="C454" s="180" t="s">
        <v>1772</v>
      </c>
      <c r="D454" s="180" t="s">
        <v>222</v>
      </c>
      <c r="E454" s="181" t="s">
        <v>4864</v>
      </c>
      <c r="F454" s="182" t="s">
        <v>4865</v>
      </c>
      <c r="G454" s="183" t="s">
        <v>323</v>
      </c>
      <c r="H454" s="184">
        <v>2</v>
      </c>
      <c r="I454" s="185"/>
      <c r="J454" s="186">
        <f>ROUND(I454*H454,2)</f>
        <v>0</v>
      </c>
      <c r="K454" s="182" t="s">
        <v>1</v>
      </c>
      <c r="L454" s="39"/>
      <c r="M454" s="187" t="s">
        <v>1</v>
      </c>
      <c r="N454" s="188" t="s">
        <v>43</v>
      </c>
      <c r="O454" s="77"/>
      <c r="P454" s="189">
        <f>O454*H454</f>
        <v>0</v>
      </c>
      <c r="Q454" s="189">
        <v>0.18132999999999999</v>
      </c>
      <c r="R454" s="189">
        <f>Q454*H454</f>
        <v>0.36265999999999998</v>
      </c>
      <c r="S454" s="189">
        <v>0</v>
      </c>
      <c r="T454" s="190">
        <f>S454*H454</f>
        <v>0</v>
      </c>
      <c r="U454" s="38"/>
      <c r="V454" s="38"/>
      <c r="W454" s="38"/>
      <c r="X454" s="38"/>
      <c r="Y454" s="38"/>
      <c r="Z454" s="38"/>
      <c r="AA454" s="38"/>
      <c r="AB454" s="38"/>
      <c r="AC454" s="38"/>
      <c r="AD454" s="38"/>
      <c r="AE454" s="38"/>
      <c r="AR454" s="191" t="s">
        <v>296</v>
      </c>
      <c r="AT454" s="191" t="s">
        <v>222</v>
      </c>
      <c r="AU454" s="191" t="s">
        <v>87</v>
      </c>
      <c r="AY454" s="19" t="s">
        <v>219</v>
      </c>
      <c r="BE454" s="192">
        <f>IF(N454="základní",J454,0)</f>
        <v>0</v>
      </c>
      <c r="BF454" s="192">
        <f>IF(N454="snížená",J454,0)</f>
        <v>0</v>
      </c>
      <c r="BG454" s="192">
        <f>IF(N454="zákl. přenesená",J454,0)</f>
        <v>0</v>
      </c>
      <c r="BH454" s="192">
        <f>IF(N454="sníž. přenesená",J454,0)</f>
        <v>0</v>
      </c>
      <c r="BI454" s="192">
        <f>IF(N454="nulová",J454,0)</f>
        <v>0</v>
      </c>
      <c r="BJ454" s="19" t="s">
        <v>85</v>
      </c>
      <c r="BK454" s="192">
        <f>ROUND(I454*H454,2)</f>
        <v>0</v>
      </c>
      <c r="BL454" s="19" t="s">
        <v>296</v>
      </c>
      <c r="BM454" s="191" t="s">
        <v>4866</v>
      </c>
    </row>
    <row r="455" s="2" customFormat="1">
      <c r="A455" s="38"/>
      <c r="B455" s="39"/>
      <c r="C455" s="38"/>
      <c r="D455" s="193" t="s">
        <v>227</v>
      </c>
      <c r="E455" s="38"/>
      <c r="F455" s="194" t="s">
        <v>4867</v>
      </c>
      <c r="G455" s="38"/>
      <c r="H455" s="38"/>
      <c r="I455" s="195"/>
      <c r="J455" s="38"/>
      <c r="K455" s="38"/>
      <c r="L455" s="39"/>
      <c r="M455" s="196"/>
      <c r="N455" s="197"/>
      <c r="O455" s="77"/>
      <c r="P455" s="77"/>
      <c r="Q455" s="77"/>
      <c r="R455" s="77"/>
      <c r="S455" s="77"/>
      <c r="T455" s="78"/>
      <c r="U455" s="38"/>
      <c r="V455" s="38"/>
      <c r="W455" s="38"/>
      <c r="X455" s="38"/>
      <c r="Y455" s="38"/>
      <c r="Z455" s="38"/>
      <c r="AA455" s="38"/>
      <c r="AB455" s="38"/>
      <c r="AC455" s="38"/>
      <c r="AD455" s="38"/>
      <c r="AE455" s="38"/>
      <c r="AT455" s="19" t="s">
        <v>227</v>
      </c>
      <c r="AU455" s="19" t="s">
        <v>87</v>
      </c>
    </row>
    <row r="456" s="2" customFormat="1">
      <c r="A456" s="38"/>
      <c r="B456" s="179"/>
      <c r="C456" s="180" t="s">
        <v>1778</v>
      </c>
      <c r="D456" s="180" t="s">
        <v>222</v>
      </c>
      <c r="E456" s="181" t="s">
        <v>4868</v>
      </c>
      <c r="F456" s="182" t="s">
        <v>4869</v>
      </c>
      <c r="G456" s="183" t="s">
        <v>323</v>
      </c>
      <c r="H456" s="184">
        <v>1</v>
      </c>
      <c r="I456" s="185"/>
      <c r="J456" s="186">
        <f>ROUND(I456*H456,2)</f>
        <v>0</v>
      </c>
      <c r="K456" s="182" t="s">
        <v>1</v>
      </c>
      <c r="L456" s="39"/>
      <c r="M456" s="187" t="s">
        <v>1</v>
      </c>
      <c r="N456" s="188" t="s">
        <v>43</v>
      </c>
      <c r="O456" s="77"/>
      <c r="P456" s="189">
        <f>O456*H456</f>
        <v>0</v>
      </c>
      <c r="Q456" s="189">
        <v>0.5655</v>
      </c>
      <c r="R456" s="189">
        <f>Q456*H456</f>
        <v>0.5655</v>
      </c>
      <c r="S456" s="189">
        <v>0</v>
      </c>
      <c r="T456" s="190">
        <f>S456*H456</f>
        <v>0</v>
      </c>
      <c r="U456" s="38"/>
      <c r="V456" s="38"/>
      <c r="W456" s="38"/>
      <c r="X456" s="38"/>
      <c r="Y456" s="38"/>
      <c r="Z456" s="38"/>
      <c r="AA456" s="38"/>
      <c r="AB456" s="38"/>
      <c r="AC456" s="38"/>
      <c r="AD456" s="38"/>
      <c r="AE456" s="38"/>
      <c r="AR456" s="191" t="s">
        <v>296</v>
      </c>
      <c r="AT456" s="191" t="s">
        <v>222</v>
      </c>
      <c r="AU456" s="191" t="s">
        <v>87</v>
      </c>
      <c r="AY456" s="19" t="s">
        <v>219</v>
      </c>
      <c r="BE456" s="192">
        <f>IF(N456="základní",J456,0)</f>
        <v>0</v>
      </c>
      <c r="BF456" s="192">
        <f>IF(N456="snížená",J456,0)</f>
        <v>0</v>
      </c>
      <c r="BG456" s="192">
        <f>IF(N456="zákl. přenesená",J456,0)</f>
        <v>0</v>
      </c>
      <c r="BH456" s="192">
        <f>IF(N456="sníž. přenesená",J456,0)</f>
        <v>0</v>
      </c>
      <c r="BI456" s="192">
        <f>IF(N456="nulová",J456,0)</f>
        <v>0</v>
      </c>
      <c r="BJ456" s="19" t="s">
        <v>85</v>
      </c>
      <c r="BK456" s="192">
        <f>ROUND(I456*H456,2)</f>
        <v>0</v>
      </c>
      <c r="BL456" s="19" t="s">
        <v>296</v>
      </c>
      <c r="BM456" s="191" t="s">
        <v>4870</v>
      </c>
    </row>
    <row r="457" s="2" customFormat="1">
      <c r="A457" s="38"/>
      <c r="B457" s="39"/>
      <c r="C457" s="38"/>
      <c r="D457" s="193" t="s">
        <v>227</v>
      </c>
      <c r="E457" s="38"/>
      <c r="F457" s="194" t="s">
        <v>4871</v>
      </c>
      <c r="G457" s="38"/>
      <c r="H457" s="38"/>
      <c r="I457" s="195"/>
      <c r="J457" s="38"/>
      <c r="K457" s="38"/>
      <c r="L457" s="39"/>
      <c r="M457" s="196"/>
      <c r="N457" s="197"/>
      <c r="O457" s="77"/>
      <c r="P457" s="77"/>
      <c r="Q457" s="77"/>
      <c r="R457" s="77"/>
      <c r="S457" s="77"/>
      <c r="T457" s="78"/>
      <c r="U457" s="38"/>
      <c r="V457" s="38"/>
      <c r="W457" s="38"/>
      <c r="X457" s="38"/>
      <c r="Y457" s="38"/>
      <c r="Z457" s="38"/>
      <c r="AA457" s="38"/>
      <c r="AB457" s="38"/>
      <c r="AC457" s="38"/>
      <c r="AD457" s="38"/>
      <c r="AE457" s="38"/>
      <c r="AT457" s="19" t="s">
        <v>227</v>
      </c>
      <c r="AU457" s="19" t="s">
        <v>87</v>
      </c>
    </row>
    <row r="458" s="2" customFormat="1">
      <c r="A458" s="38"/>
      <c r="B458" s="179"/>
      <c r="C458" s="180" t="s">
        <v>1783</v>
      </c>
      <c r="D458" s="180" t="s">
        <v>222</v>
      </c>
      <c r="E458" s="181" t="s">
        <v>4872</v>
      </c>
      <c r="F458" s="182" t="s">
        <v>4873</v>
      </c>
      <c r="G458" s="183" t="s">
        <v>323</v>
      </c>
      <c r="H458" s="184">
        <v>3</v>
      </c>
      <c r="I458" s="185"/>
      <c r="J458" s="186">
        <f>ROUND(I458*H458,2)</f>
        <v>0</v>
      </c>
      <c r="K458" s="182" t="s">
        <v>1</v>
      </c>
      <c r="L458" s="39"/>
      <c r="M458" s="187" t="s">
        <v>1</v>
      </c>
      <c r="N458" s="188" t="s">
        <v>43</v>
      </c>
      <c r="O458" s="77"/>
      <c r="P458" s="189">
        <f>O458*H458</f>
        <v>0</v>
      </c>
      <c r="Q458" s="189">
        <v>0.026839999999999999</v>
      </c>
      <c r="R458" s="189">
        <f>Q458*H458</f>
        <v>0.080519999999999994</v>
      </c>
      <c r="S458" s="189">
        <v>0</v>
      </c>
      <c r="T458" s="190">
        <f>S458*H458</f>
        <v>0</v>
      </c>
      <c r="U458" s="38"/>
      <c r="V458" s="38"/>
      <c r="W458" s="38"/>
      <c r="X458" s="38"/>
      <c r="Y458" s="38"/>
      <c r="Z458" s="38"/>
      <c r="AA458" s="38"/>
      <c r="AB458" s="38"/>
      <c r="AC458" s="38"/>
      <c r="AD458" s="38"/>
      <c r="AE458" s="38"/>
      <c r="AR458" s="191" t="s">
        <v>296</v>
      </c>
      <c r="AT458" s="191" t="s">
        <v>222</v>
      </c>
      <c r="AU458" s="191" t="s">
        <v>87</v>
      </c>
      <c r="AY458" s="19" t="s">
        <v>219</v>
      </c>
      <c r="BE458" s="192">
        <f>IF(N458="základní",J458,0)</f>
        <v>0</v>
      </c>
      <c r="BF458" s="192">
        <f>IF(N458="snížená",J458,0)</f>
        <v>0</v>
      </c>
      <c r="BG458" s="192">
        <f>IF(N458="zákl. přenesená",J458,0)</f>
        <v>0</v>
      </c>
      <c r="BH458" s="192">
        <f>IF(N458="sníž. přenesená",J458,0)</f>
        <v>0</v>
      </c>
      <c r="BI458" s="192">
        <f>IF(N458="nulová",J458,0)</f>
        <v>0</v>
      </c>
      <c r="BJ458" s="19" t="s">
        <v>85</v>
      </c>
      <c r="BK458" s="192">
        <f>ROUND(I458*H458,2)</f>
        <v>0</v>
      </c>
      <c r="BL458" s="19" t="s">
        <v>296</v>
      </c>
      <c r="BM458" s="191" t="s">
        <v>4874</v>
      </c>
    </row>
    <row r="459" s="2" customFormat="1">
      <c r="A459" s="38"/>
      <c r="B459" s="39"/>
      <c r="C459" s="38"/>
      <c r="D459" s="193" t="s">
        <v>227</v>
      </c>
      <c r="E459" s="38"/>
      <c r="F459" s="194" t="s">
        <v>4873</v>
      </c>
      <c r="G459" s="38"/>
      <c r="H459" s="38"/>
      <c r="I459" s="195"/>
      <c r="J459" s="38"/>
      <c r="K459" s="38"/>
      <c r="L459" s="39"/>
      <c r="M459" s="196"/>
      <c r="N459" s="197"/>
      <c r="O459" s="77"/>
      <c r="P459" s="77"/>
      <c r="Q459" s="77"/>
      <c r="R459" s="77"/>
      <c r="S459" s="77"/>
      <c r="T459" s="78"/>
      <c r="U459" s="38"/>
      <c r="V459" s="38"/>
      <c r="W459" s="38"/>
      <c r="X459" s="38"/>
      <c r="Y459" s="38"/>
      <c r="Z459" s="38"/>
      <c r="AA459" s="38"/>
      <c r="AB459" s="38"/>
      <c r="AC459" s="38"/>
      <c r="AD459" s="38"/>
      <c r="AE459" s="38"/>
      <c r="AT459" s="19" t="s">
        <v>227</v>
      </c>
      <c r="AU459" s="19" t="s">
        <v>87</v>
      </c>
    </row>
    <row r="460" s="2" customFormat="1">
      <c r="A460" s="38"/>
      <c r="B460" s="179"/>
      <c r="C460" s="234" t="s">
        <v>1794</v>
      </c>
      <c r="D460" s="234" t="s">
        <v>2002</v>
      </c>
      <c r="E460" s="235" t="s">
        <v>4875</v>
      </c>
      <c r="F460" s="236" t="s">
        <v>4876</v>
      </c>
      <c r="G460" s="237" t="s">
        <v>323</v>
      </c>
      <c r="H460" s="238">
        <v>1</v>
      </c>
      <c r="I460" s="239"/>
      <c r="J460" s="240">
        <f>ROUND(I460*H460,2)</f>
        <v>0</v>
      </c>
      <c r="K460" s="236" t="s">
        <v>1</v>
      </c>
      <c r="L460" s="241"/>
      <c r="M460" s="242" t="s">
        <v>1</v>
      </c>
      <c r="N460" s="243" t="s">
        <v>43</v>
      </c>
      <c r="O460" s="77"/>
      <c r="P460" s="189">
        <f>O460*H460</f>
        <v>0</v>
      </c>
      <c r="Q460" s="189">
        <v>0.14099999999999999</v>
      </c>
      <c r="R460" s="189">
        <f>Q460*H460</f>
        <v>0.14099999999999999</v>
      </c>
      <c r="S460" s="189">
        <v>0</v>
      </c>
      <c r="T460" s="190">
        <f>S460*H460</f>
        <v>0</v>
      </c>
      <c r="U460" s="38"/>
      <c r="V460" s="38"/>
      <c r="W460" s="38"/>
      <c r="X460" s="38"/>
      <c r="Y460" s="38"/>
      <c r="Z460" s="38"/>
      <c r="AA460" s="38"/>
      <c r="AB460" s="38"/>
      <c r="AC460" s="38"/>
      <c r="AD460" s="38"/>
      <c r="AE460" s="38"/>
      <c r="AR460" s="191" t="s">
        <v>612</v>
      </c>
      <c r="AT460" s="191" t="s">
        <v>2002</v>
      </c>
      <c r="AU460" s="191" t="s">
        <v>87</v>
      </c>
      <c r="AY460" s="19" t="s">
        <v>219</v>
      </c>
      <c r="BE460" s="192">
        <f>IF(N460="základní",J460,0)</f>
        <v>0</v>
      </c>
      <c r="BF460" s="192">
        <f>IF(N460="snížená",J460,0)</f>
        <v>0</v>
      </c>
      <c r="BG460" s="192">
        <f>IF(N460="zákl. přenesená",J460,0)</f>
        <v>0</v>
      </c>
      <c r="BH460" s="192">
        <f>IF(N460="sníž. přenesená",J460,0)</f>
        <v>0</v>
      </c>
      <c r="BI460" s="192">
        <f>IF(N460="nulová",J460,0)</f>
        <v>0</v>
      </c>
      <c r="BJ460" s="19" t="s">
        <v>85</v>
      </c>
      <c r="BK460" s="192">
        <f>ROUND(I460*H460,2)</f>
        <v>0</v>
      </c>
      <c r="BL460" s="19" t="s">
        <v>296</v>
      </c>
      <c r="BM460" s="191" t="s">
        <v>4877</v>
      </c>
    </row>
    <row r="461" s="2" customFormat="1">
      <c r="A461" s="38"/>
      <c r="B461" s="39"/>
      <c r="C461" s="38"/>
      <c r="D461" s="193" t="s">
        <v>227</v>
      </c>
      <c r="E461" s="38"/>
      <c r="F461" s="194" t="s">
        <v>4878</v>
      </c>
      <c r="G461" s="38"/>
      <c r="H461" s="38"/>
      <c r="I461" s="195"/>
      <c r="J461" s="38"/>
      <c r="K461" s="38"/>
      <c r="L461" s="39"/>
      <c r="M461" s="196"/>
      <c r="N461" s="197"/>
      <c r="O461" s="77"/>
      <c r="P461" s="77"/>
      <c r="Q461" s="77"/>
      <c r="R461" s="77"/>
      <c r="S461" s="77"/>
      <c r="T461" s="78"/>
      <c r="U461" s="38"/>
      <c r="V461" s="38"/>
      <c r="W461" s="38"/>
      <c r="X461" s="38"/>
      <c r="Y461" s="38"/>
      <c r="Z461" s="38"/>
      <c r="AA461" s="38"/>
      <c r="AB461" s="38"/>
      <c r="AC461" s="38"/>
      <c r="AD461" s="38"/>
      <c r="AE461" s="38"/>
      <c r="AT461" s="19" t="s">
        <v>227</v>
      </c>
      <c r="AU461" s="19" t="s">
        <v>87</v>
      </c>
    </row>
    <row r="462" s="2" customFormat="1">
      <c r="A462" s="38"/>
      <c r="B462" s="179"/>
      <c r="C462" s="180" t="s">
        <v>1811</v>
      </c>
      <c r="D462" s="180" t="s">
        <v>222</v>
      </c>
      <c r="E462" s="181" t="s">
        <v>4879</v>
      </c>
      <c r="F462" s="182" t="s">
        <v>4880</v>
      </c>
      <c r="G462" s="183" t="s">
        <v>323</v>
      </c>
      <c r="H462" s="184">
        <v>8</v>
      </c>
      <c r="I462" s="185"/>
      <c r="J462" s="186">
        <f>ROUND(I462*H462,2)</f>
        <v>0</v>
      </c>
      <c r="K462" s="182" t="s">
        <v>1</v>
      </c>
      <c r="L462" s="39"/>
      <c r="M462" s="187" t="s">
        <v>1</v>
      </c>
      <c r="N462" s="188" t="s">
        <v>43</v>
      </c>
      <c r="O462" s="77"/>
      <c r="P462" s="189">
        <f>O462*H462</f>
        <v>0</v>
      </c>
      <c r="Q462" s="189">
        <v>0.026839999999999999</v>
      </c>
      <c r="R462" s="189">
        <f>Q462*H462</f>
        <v>0.21471999999999999</v>
      </c>
      <c r="S462" s="189">
        <v>0</v>
      </c>
      <c r="T462" s="190">
        <f>S462*H462</f>
        <v>0</v>
      </c>
      <c r="U462" s="38"/>
      <c r="V462" s="38"/>
      <c r="W462" s="38"/>
      <c r="X462" s="38"/>
      <c r="Y462" s="38"/>
      <c r="Z462" s="38"/>
      <c r="AA462" s="38"/>
      <c r="AB462" s="38"/>
      <c r="AC462" s="38"/>
      <c r="AD462" s="38"/>
      <c r="AE462" s="38"/>
      <c r="AR462" s="191" t="s">
        <v>296</v>
      </c>
      <c r="AT462" s="191" t="s">
        <v>222</v>
      </c>
      <c r="AU462" s="191" t="s">
        <v>87</v>
      </c>
      <c r="AY462" s="19" t="s">
        <v>219</v>
      </c>
      <c r="BE462" s="192">
        <f>IF(N462="základní",J462,0)</f>
        <v>0</v>
      </c>
      <c r="BF462" s="192">
        <f>IF(N462="snížená",J462,0)</f>
        <v>0</v>
      </c>
      <c r="BG462" s="192">
        <f>IF(N462="zákl. přenesená",J462,0)</f>
        <v>0</v>
      </c>
      <c r="BH462" s="192">
        <f>IF(N462="sníž. přenesená",J462,0)</f>
        <v>0</v>
      </c>
      <c r="BI462" s="192">
        <f>IF(N462="nulová",J462,0)</f>
        <v>0</v>
      </c>
      <c r="BJ462" s="19" t="s">
        <v>85</v>
      </c>
      <c r="BK462" s="192">
        <f>ROUND(I462*H462,2)</f>
        <v>0</v>
      </c>
      <c r="BL462" s="19" t="s">
        <v>296</v>
      </c>
      <c r="BM462" s="191" t="s">
        <v>4881</v>
      </c>
    </row>
    <row r="463" s="2" customFormat="1">
      <c r="A463" s="38"/>
      <c r="B463" s="39"/>
      <c r="C463" s="38"/>
      <c r="D463" s="193" t="s">
        <v>227</v>
      </c>
      <c r="E463" s="38"/>
      <c r="F463" s="194" t="s">
        <v>4880</v>
      </c>
      <c r="G463" s="38"/>
      <c r="H463" s="38"/>
      <c r="I463" s="195"/>
      <c r="J463" s="38"/>
      <c r="K463" s="38"/>
      <c r="L463" s="39"/>
      <c r="M463" s="196"/>
      <c r="N463" s="197"/>
      <c r="O463" s="77"/>
      <c r="P463" s="77"/>
      <c r="Q463" s="77"/>
      <c r="R463" s="77"/>
      <c r="S463" s="77"/>
      <c r="T463" s="78"/>
      <c r="U463" s="38"/>
      <c r="V463" s="38"/>
      <c r="W463" s="38"/>
      <c r="X463" s="38"/>
      <c r="Y463" s="38"/>
      <c r="Z463" s="38"/>
      <c r="AA463" s="38"/>
      <c r="AB463" s="38"/>
      <c r="AC463" s="38"/>
      <c r="AD463" s="38"/>
      <c r="AE463" s="38"/>
      <c r="AT463" s="19" t="s">
        <v>227</v>
      </c>
      <c r="AU463" s="19" t="s">
        <v>87</v>
      </c>
    </row>
    <row r="464" s="2" customFormat="1">
      <c r="A464" s="38"/>
      <c r="B464" s="179"/>
      <c r="C464" s="234" t="s">
        <v>1819</v>
      </c>
      <c r="D464" s="234" t="s">
        <v>2002</v>
      </c>
      <c r="E464" s="235" t="s">
        <v>4882</v>
      </c>
      <c r="F464" s="236" t="s">
        <v>4883</v>
      </c>
      <c r="G464" s="237" t="s">
        <v>323</v>
      </c>
      <c r="H464" s="238">
        <v>1</v>
      </c>
      <c r="I464" s="239"/>
      <c r="J464" s="240">
        <f>ROUND(I464*H464,2)</f>
        <v>0</v>
      </c>
      <c r="K464" s="236" t="s">
        <v>1</v>
      </c>
      <c r="L464" s="241"/>
      <c r="M464" s="242" t="s">
        <v>1</v>
      </c>
      <c r="N464" s="243" t="s">
        <v>43</v>
      </c>
      <c r="O464" s="77"/>
      <c r="P464" s="189">
        <f>O464*H464</f>
        <v>0</v>
      </c>
      <c r="Q464" s="189">
        <v>0.14099999999999999</v>
      </c>
      <c r="R464" s="189">
        <f>Q464*H464</f>
        <v>0.14099999999999999</v>
      </c>
      <c r="S464" s="189">
        <v>0</v>
      </c>
      <c r="T464" s="190">
        <f>S464*H464</f>
        <v>0</v>
      </c>
      <c r="U464" s="38"/>
      <c r="V464" s="38"/>
      <c r="W464" s="38"/>
      <c r="X464" s="38"/>
      <c r="Y464" s="38"/>
      <c r="Z464" s="38"/>
      <c r="AA464" s="38"/>
      <c r="AB464" s="38"/>
      <c r="AC464" s="38"/>
      <c r="AD464" s="38"/>
      <c r="AE464" s="38"/>
      <c r="AR464" s="191" t="s">
        <v>612</v>
      </c>
      <c r="AT464" s="191" t="s">
        <v>2002</v>
      </c>
      <c r="AU464" s="191" t="s">
        <v>87</v>
      </c>
      <c r="AY464" s="19" t="s">
        <v>219</v>
      </c>
      <c r="BE464" s="192">
        <f>IF(N464="základní",J464,0)</f>
        <v>0</v>
      </c>
      <c r="BF464" s="192">
        <f>IF(N464="snížená",J464,0)</f>
        <v>0</v>
      </c>
      <c r="BG464" s="192">
        <f>IF(N464="zákl. přenesená",J464,0)</f>
        <v>0</v>
      </c>
      <c r="BH464" s="192">
        <f>IF(N464="sníž. přenesená",J464,0)</f>
        <v>0</v>
      </c>
      <c r="BI464" s="192">
        <f>IF(N464="nulová",J464,0)</f>
        <v>0</v>
      </c>
      <c r="BJ464" s="19" t="s">
        <v>85</v>
      </c>
      <c r="BK464" s="192">
        <f>ROUND(I464*H464,2)</f>
        <v>0</v>
      </c>
      <c r="BL464" s="19" t="s">
        <v>296</v>
      </c>
      <c r="BM464" s="191" t="s">
        <v>4884</v>
      </c>
    </row>
    <row r="465" s="2" customFormat="1">
      <c r="A465" s="38"/>
      <c r="B465" s="39"/>
      <c r="C465" s="38"/>
      <c r="D465" s="193" t="s">
        <v>227</v>
      </c>
      <c r="E465" s="38"/>
      <c r="F465" s="194" t="s">
        <v>4885</v>
      </c>
      <c r="G465" s="38"/>
      <c r="H465" s="38"/>
      <c r="I465" s="195"/>
      <c r="J465" s="38"/>
      <c r="K465" s="38"/>
      <c r="L465" s="39"/>
      <c r="M465" s="196"/>
      <c r="N465" s="197"/>
      <c r="O465" s="77"/>
      <c r="P465" s="77"/>
      <c r="Q465" s="77"/>
      <c r="R465" s="77"/>
      <c r="S465" s="77"/>
      <c r="T465" s="78"/>
      <c r="U465" s="38"/>
      <c r="V465" s="38"/>
      <c r="W465" s="38"/>
      <c r="X465" s="38"/>
      <c r="Y465" s="38"/>
      <c r="Z465" s="38"/>
      <c r="AA465" s="38"/>
      <c r="AB465" s="38"/>
      <c r="AC465" s="38"/>
      <c r="AD465" s="38"/>
      <c r="AE465" s="38"/>
      <c r="AT465" s="19" t="s">
        <v>227</v>
      </c>
      <c r="AU465" s="19" t="s">
        <v>87</v>
      </c>
    </row>
    <row r="466" s="2" customFormat="1">
      <c r="A466" s="38"/>
      <c r="B466" s="179"/>
      <c r="C466" s="234" t="s">
        <v>1825</v>
      </c>
      <c r="D466" s="234" t="s">
        <v>2002</v>
      </c>
      <c r="E466" s="235" t="s">
        <v>4886</v>
      </c>
      <c r="F466" s="236" t="s">
        <v>4887</v>
      </c>
      <c r="G466" s="237" t="s">
        <v>323</v>
      </c>
      <c r="H466" s="238">
        <v>1</v>
      </c>
      <c r="I466" s="239"/>
      <c r="J466" s="240">
        <f>ROUND(I466*H466,2)</f>
        <v>0</v>
      </c>
      <c r="K466" s="236" t="s">
        <v>1</v>
      </c>
      <c r="L466" s="241"/>
      <c r="M466" s="242" t="s">
        <v>1</v>
      </c>
      <c r="N466" s="243" t="s">
        <v>43</v>
      </c>
      <c r="O466" s="77"/>
      <c r="P466" s="189">
        <f>O466*H466</f>
        <v>0</v>
      </c>
      <c r="Q466" s="189">
        <v>0.14099999999999999</v>
      </c>
      <c r="R466" s="189">
        <f>Q466*H466</f>
        <v>0.14099999999999999</v>
      </c>
      <c r="S466" s="189">
        <v>0</v>
      </c>
      <c r="T466" s="190">
        <f>S466*H466</f>
        <v>0</v>
      </c>
      <c r="U466" s="38"/>
      <c r="V466" s="38"/>
      <c r="W466" s="38"/>
      <c r="X466" s="38"/>
      <c r="Y466" s="38"/>
      <c r="Z466" s="38"/>
      <c r="AA466" s="38"/>
      <c r="AB466" s="38"/>
      <c r="AC466" s="38"/>
      <c r="AD466" s="38"/>
      <c r="AE466" s="38"/>
      <c r="AR466" s="191" t="s">
        <v>612</v>
      </c>
      <c r="AT466" s="191" t="s">
        <v>2002</v>
      </c>
      <c r="AU466" s="191" t="s">
        <v>87</v>
      </c>
      <c r="AY466" s="19" t="s">
        <v>219</v>
      </c>
      <c r="BE466" s="192">
        <f>IF(N466="základní",J466,0)</f>
        <v>0</v>
      </c>
      <c r="BF466" s="192">
        <f>IF(N466="snížená",J466,0)</f>
        <v>0</v>
      </c>
      <c r="BG466" s="192">
        <f>IF(N466="zákl. přenesená",J466,0)</f>
        <v>0</v>
      </c>
      <c r="BH466" s="192">
        <f>IF(N466="sníž. přenesená",J466,0)</f>
        <v>0</v>
      </c>
      <c r="BI466" s="192">
        <f>IF(N466="nulová",J466,0)</f>
        <v>0</v>
      </c>
      <c r="BJ466" s="19" t="s">
        <v>85</v>
      </c>
      <c r="BK466" s="192">
        <f>ROUND(I466*H466,2)</f>
        <v>0</v>
      </c>
      <c r="BL466" s="19" t="s">
        <v>296</v>
      </c>
      <c r="BM466" s="191" t="s">
        <v>4888</v>
      </c>
    </row>
    <row r="467" s="2" customFormat="1">
      <c r="A467" s="38"/>
      <c r="B467" s="39"/>
      <c r="C467" s="38"/>
      <c r="D467" s="193" t="s">
        <v>227</v>
      </c>
      <c r="E467" s="38"/>
      <c r="F467" s="194" t="s">
        <v>4889</v>
      </c>
      <c r="G467" s="38"/>
      <c r="H467" s="38"/>
      <c r="I467" s="195"/>
      <c r="J467" s="38"/>
      <c r="K467" s="38"/>
      <c r="L467" s="39"/>
      <c r="M467" s="196"/>
      <c r="N467" s="197"/>
      <c r="O467" s="77"/>
      <c r="P467" s="77"/>
      <c r="Q467" s="77"/>
      <c r="R467" s="77"/>
      <c r="S467" s="77"/>
      <c r="T467" s="78"/>
      <c r="U467" s="38"/>
      <c r="V467" s="38"/>
      <c r="W467" s="38"/>
      <c r="X467" s="38"/>
      <c r="Y467" s="38"/>
      <c r="Z467" s="38"/>
      <c r="AA467" s="38"/>
      <c r="AB467" s="38"/>
      <c r="AC467" s="38"/>
      <c r="AD467" s="38"/>
      <c r="AE467" s="38"/>
      <c r="AT467" s="19" t="s">
        <v>227</v>
      </c>
      <c r="AU467" s="19" t="s">
        <v>87</v>
      </c>
    </row>
    <row r="468" s="2" customFormat="1">
      <c r="A468" s="38"/>
      <c r="B468" s="179"/>
      <c r="C468" s="234" t="s">
        <v>1831</v>
      </c>
      <c r="D468" s="234" t="s">
        <v>2002</v>
      </c>
      <c r="E468" s="235" t="s">
        <v>4890</v>
      </c>
      <c r="F468" s="236" t="s">
        <v>4891</v>
      </c>
      <c r="G468" s="237" t="s">
        <v>323</v>
      </c>
      <c r="H468" s="238">
        <v>3</v>
      </c>
      <c r="I468" s="239"/>
      <c r="J468" s="240">
        <f>ROUND(I468*H468,2)</f>
        <v>0</v>
      </c>
      <c r="K468" s="236" t="s">
        <v>1</v>
      </c>
      <c r="L468" s="241"/>
      <c r="M468" s="242" t="s">
        <v>1</v>
      </c>
      <c r="N468" s="243" t="s">
        <v>43</v>
      </c>
      <c r="O468" s="77"/>
      <c r="P468" s="189">
        <f>O468*H468</f>
        <v>0</v>
      </c>
      <c r="Q468" s="189">
        <v>0.14099999999999999</v>
      </c>
      <c r="R468" s="189">
        <f>Q468*H468</f>
        <v>0.42299999999999993</v>
      </c>
      <c r="S468" s="189">
        <v>0</v>
      </c>
      <c r="T468" s="190">
        <f>S468*H468</f>
        <v>0</v>
      </c>
      <c r="U468" s="38"/>
      <c r="V468" s="38"/>
      <c r="W468" s="38"/>
      <c r="X468" s="38"/>
      <c r="Y468" s="38"/>
      <c r="Z468" s="38"/>
      <c r="AA468" s="38"/>
      <c r="AB468" s="38"/>
      <c r="AC468" s="38"/>
      <c r="AD468" s="38"/>
      <c r="AE468" s="38"/>
      <c r="AR468" s="191" t="s">
        <v>612</v>
      </c>
      <c r="AT468" s="191" t="s">
        <v>2002</v>
      </c>
      <c r="AU468" s="191" t="s">
        <v>87</v>
      </c>
      <c r="AY468" s="19" t="s">
        <v>219</v>
      </c>
      <c r="BE468" s="192">
        <f>IF(N468="základní",J468,0)</f>
        <v>0</v>
      </c>
      <c r="BF468" s="192">
        <f>IF(N468="snížená",J468,0)</f>
        <v>0</v>
      </c>
      <c r="BG468" s="192">
        <f>IF(N468="zákl. přenesená",J468,0)</f>
        <v>0</v>
      </c>
      <c r="BH468" s="192">
        <f>IF(N468="sníž. přenesená",J468,0)</f>
        <v>0</v>
      </c>
      <c r="BI468" s="192">
        <f>IF(N468="nulová",J468,0)</f>
        <v>0</v>
      </c>
      <c r="BJ468" s="19" t="s">
        <v>85</v>
      </c>
      <c r="BK468" s="192">
        <f>ROUND(I468*H468,2)</f>
        <v>0</v>
      </c>
      <c r="BL468" s="19" t="s">
        <v>296</v>
      </c>
      <c r="BM468" s="191" t="s">
        <v>4892</v>
      </c>
    </row>
    <row r="469" s="2" customFormat="1">
      <c r="A469" s="38"/>
      <c r="B469" s="39"/>
      <c r="C469" s="38"/>
      <c r="D469" s="193" t="s">
        <v>227</v>
      </c>
      <c r="E469" s="38"/>
      <c r="F469" s="194" t="s">
        <v>4893</v>
      </c>
      <c r="G469" s="38"/>
      <c r="H469" s="38"/>
      <c r="I469" s="195"/>
      <c r="J469" s="38"/>
      <c r="K469" s="38"/>
      <c r="L469" s="39"/>
      <c r="M469" s="196"/>
      <c r="N469" s="197"/>
      <c r="O469" s="77"/>
      <c r="P469" s="77"/>
      <c r="Q469" s="77"/>
      <c r="R469" s="77"/>
      <c r="S469" s="77"/>
      <c r="T469" s="78"/>
      <c r="U469" s="38"/>
      <c r="V469" s="38"/>
      <c r="W469" s="38"/>
      <c r="X469" s="38"/>
      <c r="Y469" s="38"/>
      <c r="Z469" s="38"/>
      <c r="AA469" s="38"/>
      <c r="AB469" s="38"/>
      <c r="AC469" s="38"/>
      <c r="AD469" s="38"/>
      <c r="AE469" s="38"/>
      <c r="AT469" s="19" t="s">
        <v>227</v>
      </c>
      <c r="AU469" s="19" t="s">
        <v>87</v>
      </c>
    </row>
    <row r="470" s="2" customFormat="1">
      <c r="A470" s="38"/>
      <c r="B470" s="179"/>
      <c r="C470" s="234" t="s">
        <v>1838</v>
      </c>
      <c r="D470" s="234" t="s">
        <v>2002</v>
      </c>
      <c r="E470" s="235" t="s">
        <v>4894</v>
      </c>
      <c r="F470" s="236" t="s">
        <v>4895</v>
      </c>
      <c r="G470" s="237" t="s">
        <v>323</v>
      </c>
      <c r="H470" s="238">
        <v>3</v>
      </c>
      <c r="I470" s="239"/>
      <c r="J470" s="240">
        <f>ROUND(I470*H470,2)</f>
        <v>0</v>
      </c>
      <c r="K470" s="236" t="s">
        <v>1</v>
      </c>
      <c r="L470" s="241"/>
      <c r="M470" s="242" t="s">
        <v>1</v>
      </c>
      <c r="N470" s="243" t="s">
        <v>43</v>
      </c>
      <c r="O470" s="77"/>
      <c r="P470" s="189">
        <f>O470*H470</f>
        <v>0</v>
      </c>
      <c r="Q470" s="189">
        <v>0.14099999999999999</v>
      </c>
      <c r="R470" s="189">
        <f>Q470*H470</f>
        <v>0.42299999999999993</v>
      </c>
      <c r="S470" s="189">
        <v>0</v>
      </c>
      <c r="T470" s="190">
        <f>S470*H470</f>
        <v>0</v>
      </c>
      <c r="U470" s="38"/>
      <c r="V470" s="38"/>
      <c r="W470" s="38"/>
      <c r="X470" s="38"/>
      <c r="Y470" s="38"/>
      <c r="Z470" s="38"/>
      <c r="AA470" s="38"/>
      <c r="AB470" s="38"/>
      <c r="AC470" s="38"/>
      <c r="AD470" s="38"/>
      <c r="AE470" s="38"/>
      <c r="AR470" s="191" t="s">
        <v>612</v>
      </c>
      <c r="AT470" s="191" t="s">
        <v>2002</v>
      </c>
      <c r="AU470" s="191" t="s">
        <v>87</v>
      </c>
      <c r="AY470" s="19" t="s">
        <v>219</v>
      </c>
      <c r="BE470" s="192">
        <f>IF(N470="základní",J470,0)</f>
        <v>0</v>
      </c>
      <c r="BF470" s="192">
        <f>IF(N470="snížená",J470,0)</f>
        <v>0</v>
      </c>
      <c r="BG470" s="192">
        <f>IF(N470="zákl. přenesená",J470,0)</f>
        <v>0</v>
      </c>
      <c r="BH470" s="192">
        <f>IF(N470="sníž. přenesená",J470,0)</f>
        <v>0</v>
      </c>
      <c r="BI470" s="192">
        <f>IF(N470="nulová",J470,0)</f>
        <v>0</v>
      </c>
      <c r="BJ470" s="19" t="s">
        <v>85</v>
      </c>
      <c r="BK470" s="192">
        <f>ROUND(I470*H470,2)</f>
        <v>0</v>
      </c>
      <c r="BL470" s="19" t="s">
        <v>296</v>
      </c>
      <c r="BM470" s="191" t="s">
        <v>4896</v>
      </c>
    </row>
    <row r="471" s="2" customFormat="1">
      <c r="A471" s="38"/>
      <c r="B471" s="39"/>
      <c r="C471" s="38"/>
      <c r="D471" s="193" t="s">
        <v>227</v>
      </c>
      <c r="E471" s="38"/>
      <c r="F471" s="194" t="s">
        <v>4897</v>
      </c>
      <c r="G471" s="38"/>
      <c r="H471" s="38"/>
      <c r="I471" s="195"/>
      <c r="J471" s="38"/>
      <c r="K471" s="38"/>
      <c r="L471" s="39"/>
      <c r="M471" s="196"/>
      <c r="N471" s="197"/>
      <c r="O471" s="77"/>
      <c r="P471" s="77"/>
      <c r="Q471" s="77"/>
      <c r="R471" s="77"/>
      <c r="S471" s="77"/>
      <c r="T471" s="78"/>
      <c r="U471" s="38"/>
      <c r="V471" s="38"/>
      <c r="W471" s="38"/>
      <c r="X471" s="38"/>
      <c r="Y471" s="38"/>
      <c r="Z471" s="38"/>
      <c r="AA471" s="38"/>
      <c r="AB471" s="38"/>
      <c r="AC471" s="38"/>
      <c r="AD471" s="38"/>
      <c r="AE471" s="38"/>
      <c r="AT471" s="19" t="s">
        <v>227</v>
      </c>
      <c r="AU471" s="19" t="s">
        <v>87</v>
      </c>
    </row>
    <row r="472" s="2" customFormat="1">
      <c r="A472" s="38"/>
      <c r="B472" s="179"/>
      <c r="C472" s="180" t="s">
        <v>1850</v>
      </c>
      <c r="D472" s="180" t="s">
        <v>222</v>
      </c>
      <c r="E472" s="181" t="s">
        <v>4898</v>
      </c>
      <c r="F472" s="182" t="s">
        <v>4899</v>
      </c>
      <c r="G472" s="183" t="s">
        <v>499</v>
      </c>
      <c r="H472" s="184">
        <v>2</v>
      </c>
      <c r="I472" s="185"/>
      <c r="J472" s="186">
        <f>ROUND(I472*H472,2)</f>
        <v>0</v>
      </c>
      <c r="K472" s="182" t="s">
        <v>391</v>
      </c>
      <c r="L472" s="39"/>
      <c r="M472" s="187" t="s">
        <v>1</v>
      </c>
      <c r="N472" s="188" t="s">
        <v>43</v>
      </c>
      <c r="O472" s="77"/>
      <c r="P472" s="189">
        <f>O472*H472</f>
        <v>0</v>
      </c>
      <c r="Q472" s="189">
        <v>0</v>
      </c>
      <c r="R472" s="189">
        <f>Q472*H472</f>
        <v>0</v>
      </c>
      <c r="S472" s="189">
        <v>0.0117</v>
      </c>
      <c r="T472" s="190">
        <f>S472*H472</f>
        <v>0.023400000000000001</v>
      </c>
      <c r="U472" s="38"/>
      <c r="V472" s="38"/>
      <c r="W472" s="38"/>
      <c r="X472" s="38"/>
      <c r="Y472" s="38"/>
      <c r="Z472" s="38"/>
      <c r="AA472" s="38"/>
      <c r="AB472" s="38"/>
      <c r="AC472" s="38"/>
      <c r="AD472" s="38"/>
      <c r="AE472" s="38"/>
      <c r="AR472" s="191" t="s">
        <v>296</v>
      </c>
      <c r="AT472" s="191" t="s">
        <v>222</v>
      </c>
      <c r="AU472" s="191" t="s">
        <v>87</v>
      </c>
      <c r="AY472" s="19" t="s">
        <v>219</v>
      </c>
      <c r="BE472" s="192">
        <f>IF(N472="základní",J472,0)</f>
        <v>0</v>
      </c>
      <c r="BF472" s="192">
        <f>IF(N472="snížená",J472,0)</f>
        <v>0</v>
      </c>
      <c r="BG472" s="192">
        <f>IF(N472="zákl. přenesená",J472,0)</f>
        <v>0</v>
      </c>
      <c r="BH472" s="192">
        <f>IF(N472="sníž. přenesená",J472,0)</f>
        <v>0</v>
      </c>
      <c r="BI472" s="192">
        <f>IF(N472="nulová",J472,0)</f>
        <v>0</v>
      </c>
      <c r="BJ472" s="19" t="s">
        <v>85</v>
      </c>
      <c r="BK472" s="192">
        <f>ROUND(I472*H472,2)</f>
        <v>0</v>
      </c>
      <c r="BL472" s="19" t="s">
        <v>296</v>
      </c>
      <c r="BM472" s="191" t="s">
        <v>4900</v>
      </c>
    </row>
    <row r="473" s="2" customFormat="1">
      <c r="A473" s="38"/>
      <c r="B473" s="39"/>
      <c r="C473" s="38"/>
      <c r="D473" s="193" t="s">
        <v>227</v>
      </c>
      <c r="E473" s="38"/>
      <c r="F473" s="194" t="s">
        <v>4901</v>
      </c>
      <c r="G473" s="38"/>
      <c r="H473" s="38"/>
      <c r="I473" s="195"/>
      <c r="J473" s="38"/>
      <c r="K473" s="38"/>
      <c r="L473" s="39"/>
      <c r="M473" s="196"/>
      <c r="N473" s="197"/>
      <c r="O473" s="77"/>
      <c r="P473" s="77"/>
      <c r="Q473" s="77"/>
      <c r="R473" s="77"/>
      <c r="S473" s="77"/>
      <c r="T473" s="78"/>
      <c r="U473" s="38"/>
      <c r="V473" s="38"/>
      <c r="W473" s="38"/>
      <c r="X473" s="38"/>
      <c r="Y473" s="38"/>
      <c r="Z473" s="38"/>
      <c r="AA473" s="38"/>
      <c r="AB473" s="38"/>
      <c r="AC473" s="38"/>
      <c r="AD473" s="38"/>
      <c r="AE473" s="38"/>
      <c r="AT473" s="19" t="s">
        <v>227</v>
      </c>
      <c r="AU473" s="19" t="s">
        <v>87</v>
      </c>
    </row>
    <row r="474" s="2" customFormat="1">
      <c r="A474" s="38"/>
      <c r="B474" s="179"/>
      <c r="C474" s="180" t="s">
        <v>1856</v>
      </c>
      <c r="D474" s="180" t="s">
        <v>222</v>
      </c>
      <c r="E474" s="181" t="s">
        <v>4902</v>
      </c>
      <c r="F474" s="182" t="s">
        <v>4903</v>
      </c>
      <c r="G474" s="183" t="s">
        <v>499</v>
      </c>
      <c r="H474" s="184">
        <v>1</v>
      </c>
      <c r="I474" s="185"/>
      <c r="J474" s="186">
        <f>ROUND(I474*H474,2)</f>
        <v>0</v>
      </c>
      <c r="K474" s="182" t="s">
        <v>391</v>
      </c>
      <c r="L474" s="39"/>
      <c r="M474" s="187" t="s">
        <v>1</v>
      </c>
      <c r="N474" s="188" t="s">
        <v>43</v>
      </c>
      <c r="O474" s="77"/>
      <c r="P474" s="189">
        <f>O474*H474</f>
        <v>0</v>
      </c>
      <c r="Q474" s="189">
        <v>0</v>
      </c>
      <c r="R474" s="189">
        <f>Q474*H474</f>
        <v>0</v>
      </c>
      <c r="S474" s="189">
        <v>0.059999999999999998</v>
      </c>
      <c r="T474" s="190">
        <f>S474*H474</f>
        <v>0.059999999999999998</v>
      </c>
      <c r="U474" s="38"/>
      <c r="V474" s="38"/>
      <c r="W474" s="38"/>
      <c r="X474" s="38"/>
      <c r="Y474" s="38"/>
      <c r="Z474" s="38"/>
      <c r="AA474" s="38"/>
      <c r="AB474" s="38"/>
      <c r="AC474" s="38"/>
      <c r="AD474" s="38"/>
      <c r="AE474" s="38"/>
      <c r="AR474" s="191" t="s">
        <v>296</v>
      </c>
      <c r="AT474" s="191" t="s">
        <v>222</v>
      </c>
      <c r="AU474" s="191" t="s">
        <v>87</v>
      </c>
      <c r="AY474" s="19" t="s">
        <v>219</v>
      </c>
      <c r="BE474" s="192">
        <f>IF(N474="základní",J474,0)</f>
        <v>0</v>
      </c>
      <c r="BF474" s="192">
        <f>IF(N474="snížená",J474,0)</f>
        <v>0</v>
      </c>
      <c r="BG474" s="192">
        <f>IF(N474="zákl. přenesená",J474,0)</f>
        <v>0</v>
      </c>
      <c r="BH474" s="192">
        <f>IF(N474="sníž. přenesená",J474,0)</f>
        <v>0</v>
      </c>
      <c r="BI474" s="192">
        <f>IF(N474="nulová",J474,0)</f>
        <v>0</v>
      </c>
      <c r="BJ474" s="19" t="s">
        <v>85</v>
      </c>
      <c r="BK474" s="192">
        <f>ROUND(I474*H474,2)</f>
        <v>0</v>
      </c>
      <c r="BL474" s="19" t="s">
        <v>296</v>
      </c>
      <c r="BM474" s="191" t="s">
        <v>4904</v>
      </c>
    </row>
    <row r="475" s="2" customFormat="1">
      <c r="A475" s="38"/>
      <c r="B475" s="39"/>
      <c r="C475" s="38"/>
      <c r="D475" s="193" t="s">
        <v>227</v>
      </c>
      <c r="E475" s="38"/>
      <c r="F475" s="194" t="s">
        <v>4905</v>
      </c>
      <c r="G475" s="38"/>
      <c r="H475" s="38"/>
      <c r="I475" s="195"/>
      <c r="J475" s="38"/>
      <c r="K475" s="38"/>
      <c r="L475" s="39"/>
      <c r="M475" s="196"/>
      <c r="N475" s="197"/>
      <c r="O475" s="77"/>
      <c r="P475" s="77"/>
      <c r="Q475" s="77"/>
      <c r="R475" s="77"/>
      <c r="S475" s="77"/>
      <c r="T475" s="78"/>
      <c r="U475" s="38"/>
      <c r="V475" s="38"/>
      <c r="W475" s="38"/>
      <c r="X475" s="38"/>
      <c r="Y475" s="38"/>
      <c r="Z475" s="38"/>
      <c r="AA475" s="38"/>
      <c r="AB475" s="38"/>
      <c r="AC475" s="38"/>
      <c r="AD475" s="38"/>
      <c r="AE475" s="38"/>
      <c r="AT475" s="19" t="s">
        <v>227</v>
      </c>
      <c r="AU475" s="19" t="s">
        <v>87</v>
      </c>
    </row>
    <row r="476" s="2" customFormat="1">
      <c r="A476" s="38"/>
      <c r="B476" s="179"/>
      <c r="C476" s="180" t="s">
        <v>1862</v>
      </c>
      <c r="D476" s="180" t="s">
        <v>222</v>
      </c>
      <c r="E476" s="181" t="s">
        <v>4906</v>
      </c>
      <c r="F476" s="182" t="s">
        <v>4907</v>
      </c>
      <c r="G476" s="183" t="s">
        <v>499</v>
      </c>
      <c r="H476" s="184">
        <v>3</v>
      </c>
      <c r="I476" s="185"/>
      <c r="J476" s="186">
        <f>ROUND(I476*H476,2)</f>
        <v>0</v>
      </c>
      <c r="K476" s="182" t="s">
        <v>391</v>
      </c>
      <c r="L476" s="39"/>
      <c r="M476" s="187" t="s">
        <v>1</v>
      </c>
      <c r="N476" s="188" t="s">
        <v>43</v>
      </c>
      <c r="O476" s="77"/>
      <c r="P476" s="189">
        <f>O476*H476</f>
        <v>0</v>
      </c>
      <c r="Q476" s="189">
        <v>0</v>
      </c>
      <c r="R476" s="189">
        <f>Q476*H476</f>
        <v>0</v>
      </c>
      <c r="S476" s="189">
        <v>0.126</v>
      </c>
      <c r="T476" s="190">
        <f>S476*H476</f>
        <v>0.378</v>
      </c>
      <c r="U476" s="38"/>
      <c r="V476" s="38"/>
      <c r="W476" s="38"/>
      <c r="X476" s="38"/>
      <c r="Y476" s="38"/>
      <c r="Z476" s="38"/>
      <c r="AA476" s="38"/>
      <c r="AB476" s="38"/>
      <c r="AC476" s="38"/>
      <c r="AD476" s="38"/>
      <c r="AE476" s="38"/>
      <c r="AR476" s="191" t="s">
        <v>296</v>
      </c>
      <c r="AT476" s="191" t="s">
        <v>222</v>
      </c>
      <c r="AU476" s="191" t="s">
        <v>87</v>
      </c>
      <c r="AY476" s="19" t="s">
        <v>219</v>
      </c>
      <c r="BE476" s="192">
        <f>IF(N476="základní",J476,0)</f>
        <v>0</v>
      </c>
      <c r="BF476" s="192">
        <f>IF(N476="snížená",J476,0)</f>
        <v>0</v>
      </c>
      <c r="BG476" s="192">
        <f>IF(N476="zákl. přenesená",J476,0)</f>
        <v>0</v>
      </c>
      <c r="BH476" s="192">
        <f>IF(N476="sníž. přenesená",J476,0)</f>
        <v>0</v>
      </c>
      <c r="BI476" s="192">
        <f>IF(N476="nulová",J476,0)</f>
        <v>0</v>
      </c>
      <c r="BJ476" s="19" t="s">
        <v>85</v>
      </c>
      <c r="BK476" s="192">
        <f>ROUND(I476*H476,2)</f>
        <v>0</v>
      </c>
      <c r="BL476" s="19" t="s">
        <v>296</v>
      </c>
      <c r="BM476" s="191" t="s">
        <v>4908</v>
      </c>
    </row>
    <row r="477" s="2" customFormat="1">
      <c r="A477" s="38"/>
      <c r="B477" s="39"/>
      <c r="C477" s="38"/>
      <c r="D477" s="193" t="s">
        <v>227</v>
      </c>
      <c r="E477" s="38"/>
      <c r="F477" s="194" t="s">
        <v>4909</v>
      </c>
      <c r="G477" s="38"/>
      <c r="H477" s="38"/>
      <c r="I477" s="195"/>
      <c r="J477" s="38"/>
      <c r="K477" s="38"/>
      <c r="L477" s="39"/>
      <c r="M477" s="196"/>
      <c r="N477" s="197"/>
      <c r="O477" s="77"/>
      <c r="P477" s="77"/>
      <c r="Q477" s="77"/>
      <c r="R477" s="77"/>
      <c r="S477" s="77"/>
      <c r="T477" s="78"/>
      <c r="U477" s="38"/>
      <c r="V477" s="38"/>
      <c r="W477" s="38"/>
      <c r="X477" s="38"/>
      <c r="Y477" s="38"/>
      <c r="Z477" s="38"/>
      <c r="AA477" s="38"/>
      <c r="AB477" s="38"/>
      <c r="AC477" s="38"/>
      <c r="AD477" s="38"/>
      <c r="AE477" s="38"/>
      <c r="AT477" s="19" t="s">
        <v>227</v>
      </c>
      <c r="AU477" s="19" t="s">
        <v>87</v>
      </c>
    </row>
    <row r="478" s="2" customFormat="1">
      <c r="A478" s="38"/>
      <c r="B478" s="179"/>
      <c r="C478" s="180" t="s">
        <v>1869</v>
      </c>
      <c r="D478" s="180" t="s">
        <v>222</v>
      </c>
      <c r="E478" s="181" t="s">
        <v>4910</v>
      </c>
      <c r="F478" s="182" t="s">
        <v>4911</v>
      </c>
      <c r="G478" s="183" t="s">
        <v>499</v>
      </c>
      <c r="H478" s="184">
        <v>2</v>
      </c>
      <c r="I478" s="185"/>
      <c r="J478" s="186">
        <f>ROUND(I478*H478,2)</f>
        <v>0</v>
      </c>
      <c r="K478" s="182" t="s">
        <v>391</v>
      </c>
      <c r="L478" s="39"/>
      <c r="M478" s="187" t="s">
        <v>1</v>
      </c>
      <c r="N478" s="188" t="s">
        <v>43</v>
      </c>
      <c r="O478" s="77"/>
      <c r="P478" s="189">
        <f>O478*H478</f>
        <v>0</v>
      </c>
      <c r="Q478" s="189">
        <v>0</v>
      </c>
      <c r="R478" s="189">
        <f>Q478*H478</f>
        <v>0</v>
      </c>
      <c r="S478" s="189">
        <v>0.64000000000000001</v>
      </c>
      <c r="T478" s="190">
        <f>S478*H478</f>
        <v>1.28</v>
      </c>
      <c r="U478" s="38"/>
      <c r="V478" s="38"/>
      <c r="W478" s="38"/>
      <c r="X478" s="38"/>
      <c r="Y478" s="38"/>
      <c r="Z478" s="38"/>
      <c r="AA478" s="38"/>
      <c r="AB478" s="38"/>
      <c r="AC478" s="38"/>
      <c r="AD478" s="38"/>
      <c r="AE478" s="38"/>
      <c r="AR478" s="191" t="s">
        <v>296</v>
      </c>
      <c r="AT478" s="191" t="s">
        <v>222</v>
      </c>
      <c r="AU478" s="191" t="s">
        <v>87</v>
      </c>
      <c r="AY478" s="19" t="s">
        <v>219</v>
      </c>
      <c r="BE478" s="192">
        <f>IF(N478="základní",J478,0)</f>
        <v>0</v>
      </c>
      <c r="BF478" s="192">
        <f>IF(N478="snížená",J478,0)</f>
        <v>0</v>
      </c>
      <c r="BG478" s="192">
        <f>IF(N478="zákl. přenesená",J478,0)</f>
        <v>0</v>
      </c>
      <c r="BH478" s="192">
        <f>IF(N478="sníž. přenesená",J478,0)</f>
        <v>0</v>
      </c>
      <c r="BI478" s="192">
        <f>IF(N478="nulová",J478,0)</f>
        <v>0</v>
      </c>
      <c r="BJ478" s="19" t="s">
        <v>85</v>
      </c>
      <c r="BK478" s="192">
        <f>ROUND(I478*H478,2)</f>
        <v>0</v>
      </c>
      <c r="BL478" s="19" t="s">
        <v>296</v>
      </c>
      <c r="BM478" s="191" t="s">
        <v>4912</v>
      </c>
    </row>
    <row r="479" s="2" customFormat="1">
      <c r="A479" s="38"/>
      <c r="B479" s="39"/>
      <c r="C479" s="38"/>
      <c r="D479" s="193" t="s">
        <v>227</v>
      </c>
      <c r="E479" s="38"/>
      <c r="F479" s="194" t="s">
        <v>4913</v>
      </c>
      <c r="G479" s="38"/>
      <c r="H479" s="38"/>
      <c r="I479" s="195"/>
      <c r="J479" s="38"/>
      <c r="K479" s="38"/>
      <c r="L479" s="39"/>
      <c r="M479" s="196"/>
      <c r="N479" s="197"/>
      <c r="O479" s="77"/>
      <c r="P479" s="77"/>
      <c r="Q479" s="77"/>
      <c r="R479" s="77"/>
      <c r="S479" s="77"/>
      <c r="T479" s="78"/>
      <c r="U479" s="38"/>
      <c r="V479" s="38"/>
      <c r="W479" s="38"/>
      <c r="X479" s="38"/>
      <c r="Y479" s="38"/>
      <c r="Z479" s="38"/>
      <c r="AA479" s="38"/>
      <c r="AB479" s="38"/>
      <c r="AC479" s="38"/>
      <c r="AD479" s="38"/>
      <c r="AE479" s="38"/>
      <c r="AT479" s="19" t="s">
        <v>227</v>
      </c>
      <c r="AU479" s="19" t="s">
        <v>87</v>
      </c>
    </row>
    <row r="480" s="2" customFormat="1">
      <c r="A480" s="38"/>
      <c r="B480" s="179"/>
      <c r="C480" s="180" t="s">
        <v>1874</v>
      </c>
      <c r="D480" s="180" t="s">
        <v>222</v>
      </c>
      <c r="E480" s="181" t="s">
        <v>4914</v>
      </c>
      <c r="F480" s="182" t="s">
        <v>4915</v>
      </c>
      <c r="G480" s="183" t="s">
        <v>499</v>
      </c>
      <c r="H480" s="184">
        <v>2</v>
      </c>
      <c r="I480" s="185"/>
      <c r="J480" s="186">
        <f>ROUND(I480*H480,2)</f>
        <v>0</v>
      </c>
      <c r="K480" s="182" t="s">
        <v>391</v>
      </c>
      <c r="L480" s="39"/>
      <c r="M480" s="187" t="s">
        <v>1</v>
      </c>
      <c r="N480" s="188" t="s">
        <v>43</v>
      </c>
      <c r="O480" s="77"/>
      <c r="P480" s="189">
        <f>O480*H480</f>
        <v>0</v>
      </c>
      <c r="Q480" s="189">
        <v>0</v>
      </c>
      <c r="R480" s="189">
        <f>Q480*H480</f>
        <v>0</v>
      </c>
      <c r="S480" s="189">
        <v>1.6000000000000001</v>
      </c>
      <c r="T480" s="190">
        <f>S480*H480</f>
        <v>3.2000000000000002</v>
      </c>
      <c r="U480" s="38"/>
      <c r="V480" s="38"/>
      <c r="W480" s="38"/>
      <c r="X480" s="38"/>
      <c r="Y480" s="38"/>
      <c r="Z480" s="38"/>
      <c r="AA480" s="38"/>
      <c r="AB480" s="38"/>
      <c r="AC480" s="38"/>
      <c r="AD480" s="38"/>
      <c r="AE480" s="38"/>
      <c r="AR480" s="191" t="s">
        <v>296</v>
      </c>
      <c r="AT480" s="191" t="s">
        <v>222</v>
      </c>
      <c r="AU480" s="191" t="s">
        <v>87</v>
      </c>
      <c r="AY480" s="19" t="s">
        <v>219</v>
      </c>
      <c r="BE480" s="192">
        <f>IF(N480="základní",J480,0)</f>
        <v>0</v>
      </c>
      <c r="BF480" s="192">
        <f>IF(N480="snížená",J480,0)</f>
        <v>0</v>
      </c>
      <c r="BG480" s="192">
        <f>IF(N480="zákl. přenesená",J480,0)</f>
        <v>0</v>
      </c>
      <c r="BH480" s="192">
        <f>IF(N480="sníž. přenesená",J480,0)</f>
        <v>0</v>
      </c>
      <c r="BI480" s="192">
        <f>IF(N480="nulová",J480,0)</f>
        <v>0</v>
      </c>
      <c r="BJ480" s="19" t="s">
        <v>85</v>
      </c>
      <c r="BK480" s="192">
        <f>ROUND(I480*H480,2)</f>
        <v>0</v>
      </c>
      <c r="BL480" s="19" t="s">
        <v>296</v>
      </c>
      <c r="BM480" s="191" t="s">
        <v>4916</v>
      </c>
    </row>
    <row r="481" s="2" customFormat="1">
      <c r="A481" s="38"/>
      <c r="B481" s="39"/>
      <c r="C481" s="38"/>
      <c r="D481" s="193" t="s">
        <v>227</v>
      </c>
      <c r="E481" s="38"/>
      <c r="F481" s="194" t="s">
        <v>4917</v>
      </c>
      <c r="G481" s="38"/>
      <c r="H481" s="38"/>
      <c r="I481" s="195"/>
      <c r="J481" s="38"/>
      <c r="K481" s="38"/>
      <c r="L481" s="39"/>
      <c r="M481" s="196"/>
      <c r="N481" s="197"/>
      <c r="O481" s="77"/>
      <c r="P481" s="77"/>
      <c r="Q481" s="77"/>
      <c r="R481" s="77"/>
      <c r="S481" s="77"/>
      <c r="T481" s="78"/>
      <c r="U481" s="38"/>
      <c r="V481" s="38"/>
      <c r="W481" s="38"/>
      <c r="X481" s="38"/>
      <c r="Y481" s="38"/>
      <c r="Z481" s="38"/>
      <c r="AA481" s="38"/>
      <c r="AB481" s="38"/>
      <c r="AC481" s="38"/>
      <c r="AD481" s="38"/>
      <c r="AE481" s="38"/>
      <c r="AT481" s="19" t="s">
        <v>227</v>
      </c>
      <c r="AU481" s="19" t="s">
        <v>87</v>
      </c>
    </row>
    <row r="482" s="2" customFormat="1">
      <c r="A482" s="38"/>
      <c r="B482" s="179"/>
      <c r="C482" s="180" t="s">
        <v>1886</v>
      </c>
      <c r="D482" s="180" t="s">
        <v>222</v>
      </c>
      <c r="E482" s="181" t="s">
        <v>4918</v>
      </c>
      <c r="F482" s="182" t="s">
        <v>4919</v>
      </c>
      <c r="G482" s="183" t="s">
        <v>499</v>
      </c>
      <c r="H482" s="184">
        <v>2</v>
      </c>
      <c r="I482" s="185"/>
      <c r="J482" s="186">
        <f>ROUND(I482*H482,2)</f>
        <v>0</v>
      </c>
      <c r="K482" s="182" t="s">
        <v>391</v>
      </c>
      <c r="L482" s="39"/>
      <c r="M482" s="187" t="s">
        <v>1</v>
      </c>
      <c r="N482" s="188" t="s">
        <v>43</v>
      </c>
      <c r="O482" s="77"/>
      <c r="P482" s="189">
        <f>O482*H482</f>
        <v>0</v>
      </c>
      <c r="Q482" s="189">
        <v>0</v>
      </c>
      <c r="R482" s="189">
        <f>Q482*H482</f>
        <v>0</v>
      </c>
      <c r="S482" s="189">
        <v>0.0117</v>
      </c>
      <c r="T482" s="190">
        <f>S482*H482</f>
        <v>0.023400000000000001</v>
      </c>
      <c r="U482" s="38"/>
      <c r="V482" s="38"/>
      <c r="W482" s="38"/>
      <c r="X482" s="38"/>
      <c r="Y482" s="38"/>
      <c r="Z482" s="38"/>
      <c r="AA482" s="38"/>
      <c r="AB482" s="38"/>
      <c r="AC482" s="38"/>
      <c r="AD482" s="38"/>
      <c r="AE482" s="38"/>
      <c r="AR482" s="191" t="s">
        <v>296</v>
      </c>
      <c r="AT482" s="191" t="s">
        <v>222</v>
      </c>
      <c r="AU482" s="191" t="s">
        <v>87</v>
      </c>
      <c r="AY482" s="19" t="s">
        <v>219</v>
      </c>
      <c r="BE482" s="192">
        <f>IF(N482="základní",J482,0)</f>
        <v>0</v>
      </c>
      <c r="BF482" s="192">
        <f>IF(N482="snížená",J482,0)</f>
        <v>0</v>
      </c>
      <c r="BG482" s="192">
        <f>IF(N482="zákl. přenesená",J482,0)</f>
        <v>0</v>
      </c>
      <c r="BH482" s="192">
        <f>IF(N482="sníž. přenesená",J482,0)</f>
        <v>0</v>
      </c>
      <c r="BI482" s="192">
        <f>IF(N482="nulová",J482,0)</f>
        <v>0</v>
      </c>
      <c r="BJ482" s="19" t="s">
        <v>85</v>
      </c>
      <c r="BK482" s="192">
        <f>ROUND(I482*H482,2)</f>
        <v>0</v>
      </c>
      <c r="BL482" s="19" t="s">
        <v>296</v>
      </c>
      <c r="BM482" s="191" t="s">
        <v>4920</v>
      </c>
    </row>
    <row r="483" s="2" customFormat="1">
      <c r="A483" s="38"/>
      <c r="B483" s="39"/>
      <c r="C483" s="38"/>
      <c r="D483" s="193" t="s">
        <v>227</v>
      </c>
      <c r="E483" s="38"/>
      <c r="F483" s="194" t="s">
        <v>4921</v>
      </c>
      <c r="G483" s="38"/>
      <c r="H483" s="38"/>
      <c r="I483" s="195"/>
      <c r="J483" s="38"/>
      <c r="K483" s="38"/>
      <c r="L483" s="39"/>
      <c r="M483" s="196"/>
      <c r="N483" s="197"/>
      <c r="O483" s="77"/>
      <c r="P483" s="77"/>
      <c r="Q483" s="77"/>
      <c r="R483" s="77"/>
      <c r="S483" s="77"/>
      <c r="T483" s="78"/>
      <c r="U483" s="38"/>
      <c r="V483" s="38"/>
      <c r="W483" s="38"/>
      <c r="X483" s="38"/>
      <c r="Y483" s="38"/>
      <c r="Z483" s="38"/>
      <c r="AA483" s="38"/>
      <c r="AB483" s="38"/>
      <c r="AC483" s="38"/>
      <c r="AD483" s="38"/>
      <c r="AE483" s="38"/>
      <c r="AT483" s="19" t="s">
        <v>227</v>
      </c>
      <c r="AU483" s="19" t="s">
        <v>87</v>
      </c>
    </row>
    <row r="484" s="2" customFormat="1">
      <c r="A484" s="38"/>
      <c r="B484" s="179"/>
      <c r="C484" s="180" t="s">
        <v>1938</v>
      </c>
      <c r="D484" s="180" t="s">
        <v>222</v>
      </c>
      <c r="E484" s="181" t="s">
        <v>4922</v>
      </c>
      <c r="F484" s="182" t="s">
        <v>4923</v>
      </c>
      <c r="G484" s="183" t="s">
        <v>499</v>
      </c>
      <c r="H484" s="184">
        <v>1</v>
      </c>
      <c r="I484" s="185"/>
      <c r="J484" s="186">
        <f>ROUND(I484*H484,2)</f>
        <v>0</v>
      </c>
      <c r="K484" s="182" t="s">
        <v>391</v>
      </c>
      <c r="L484" s="39"/>
      <c r="M484" s="187" t="s">
        <v>1</v>
      </c>
      <c r="N484" s="188" t="s">
        <v>43</v>
      </c>
      <c r="O484" s="77"/>
      <c r="P484" s="189">
        <f>O484*H484</f>
        <v>0</v>
      </c>
      <c r="Q484" s="189">
        <v>0</v>
      </c>
      <c r="R484" s="189">
        <f>Q484*H484</f>
        <v>0</v>
      </c>
      <c r="S484" s="189">
        <v>0.059999999999999998</v>
      </c>
      <c r="T484" s="190">
        <f>S484*H484</f>
        <v>0.059999999999999998</v>
      </c>
      <c r="U484" s="38"/>
      <c r="V484" s="38"/>
      <c r="W484" s="38"/>
      <c r="X484" s="38"/>
      <c r="Y484" s="38"/>
      <c r="Z484" s="38"/>
      <c r="AA484" s="38"/>
      <c r="AB484" s="38"/>
      <c r="AC484" s="38"/>
      <c r="AD484" s="38"/>
      <c r="AE484" s="38"/>
      <c r="AR484" s="191" t="s">
        <v>296</v>
      </c>
      <c r="AT484" s="191" t="s">
        <v>222</v>
      </c>
      <c r="AU484" s="191" t="s">
        <v>87</v>
      </c>
      <c r="AY484" s="19" t="s">
        <v>219</v>
      </c>
      <c r="BE484" s="192">
        <f>IF(N484="základní",J484,0)</f>
        <v>0</v>
      </c>
      <c r="BF484" s="192">
        <f>IF(N484="snížená",J484,0)</f>
        <v>0</v>
      </c>
      <c r="BG484" s="192">
        <f>IF(N484="zákl. přenesená",J484,0)</f>
        <v>0</v>
      </c>
      <c r="BH484" s="192">
        <f>IF(N484="sníž. přenesená",J484,0)</f>
        <v>0</v>
      </c>
      <c r="BI484" s="192">
        <f>IF(N484="nulová",J484,0)</f>
        <v>0</v>
      </c>
      <c r="BJ484" s="19" t="s">
        <v>85</v>
      </c>
      <c r="BK484" s="192">
        <f>ROUND(I484*H484,2)</f>
        <v>0</v>
      </c>
      <c r="BL484" s="19" t="s">
        <v>296</v>
      </c>
      <c r="BM484" s="191" t="s">
        <v>4924</v>
      </c>
    </row>
    <row r="485" s="2" customFormat="1">
      <c r="A485" s="38"/>
      <c r="B485" s="39"/>
      <c r="C485" s="38"/>
      <c r="D485" s="193" t="s">
        <v>227</v>
      </c>
      <c r="E485" s="38"/>
      <c r="F485" s="194" t="s">
        <v>4925</v>
      </c>
      <c r="G485" s="38"/>
      <c r="H485" s="38"/>
      <c r="I485" s="195"/>
      <c r="J485" s="38"/>
      <c r="K485" s="38"/>
      <c r="L485" s="39"/>
      <c r="M485" s="196"/>
      <c r="N485" s="197"/>
      <c r="O485" s="77"/>
      <c r="P485" s="77"/>
      <c r="Q485" s="77"/>
      <c r="R485" s="77"/>
      <c r="S485" s="77"/>
      <c r="T485" s="78"/>
      <c r="U485" s="38"/>
      <c r="V485" s="38"/>
      <c r="W485" s="38"/>
      <c r="X485" s="38"/>
      <c r="Y485" s="38"/>
      <c r="Z485" s="38"/>
      <c r="AA485" s="38"/>
      <c r="AB485" s="38"/>
      <c r="AC485" s="38"/>
      <c r="AD485" s="38"/>
      <c r="AE485" s="38"/>
      <c r="AT485" s="19" t="s">
        <v>227</v>
      </c>
      <c r="AU485" s="19" t="s">
        <v>87</v>
      </c>
    </row>
    <row r="486" s="2" customFormat="1">
      <c r="A486" s="38"/>
      <c r="B486" s="179"/>
      <c r="C486" s="180" t="s">
        <v>1952</v>
      </c>
      <c r="D486" s="180" t="s">
        <v>222</v>
      </c>
      <c r="E486" s="181" t="s">
        <v>4926</v>
      </c>
      <c r="F486" s="182" t="s">
        <v>4927</v>
      </c>
      <c r="G486" s="183" t="s">
        <v>499</v>
      </c>
      <c r="H486" s="184">
        <v>2</v>
      </c>
      <c r="I486" s="185"/>
      <c r="J486" s="186">
        <f>ROUND(I486*H486,2)</f>
        <v>0</v>
      </c>
      <c r="K486" s="182" t="s">
        <v>391</v>
      </c>
      <c r="L486" s="39"/>
      <c r="M486" s="187" t="s">
        <v>1</v>
      </c>
      <c r="N486" s="188" t="s">
        <v>43</v>
      </c>
      <c r="O486" s="77"/>
      <c r="P486" s="189">
        <f>O486*H486</f>
        <v>0</v>
      </c>
      <c r="Q486" s="189">
        <v>0</v>
      </c>
      <c r="R486" s="189">
        <f>Q486*H486</f>
        <v>0</v>
      </c>
      <c r="S486" s="189">
        <v>0.64000000000000001</v>
      </c>
      <c r="T486" s="190">
        <f>S486*H486</f>
        <v>1.28</v>
      </c>
      <c r="U486" s="38"/>
      <c r="V486" s="38"/>
      <c r="W486" s="38"/>
      <c r="X486" s="38"/>
      <c r="Y486" s="38"/>
      <c r="Z486" s="38"/>
      <c r="AA486" s="38"/>
      <c r="AB486" s="38"/>
      <c r="AC486" s="38"/>
      <c r="AD486" s="38"/>
      <c r="AE486" s="38"/>
      <c r="AR486" s="191" t="s">
        <v>296</v>
      </c>
      <c r="AT486" s="191" t="s">
        <v>222</v>
      </c>
      <c r="AU486" s="191" t="s">
        <v>87</v>
      </c>
      <c r="AY486" s="19" t="s">
        <v>219</v>
      </c>
      <c r="BE486" s="192">
        <f>IF(N486="základní",J486,0)</f>
        <v>0</v>
      </c>
      <c r="BF486" s="192">
        <f>IF(N486="snížená",J486,0)</f>
        <v>0</v>
      </c>
      <c r="BG486" s="192">
        <f>IF(N486="zákl. přenesená",J486,0)</f>
        <v>0</v>
      </c>
      <c r="BH486" s="192">
        <f>IF(N486="sníž. přenesená",J486,0)</f>
        <v>0</v>
      </c>
      <c r="BI486" s="192">
        <f>IF(N486="nulová",J486,0)</f>
        <v>0</v>
      </c>
      <c r="BJ486" s="19" t="s">
        <v>85</v>
      </c>
      <c r="BK486" s="192">
        <f>ROUND(I486*H486,2)</f>
        <v>0</v>
      </c>
      <c r="BL486" s="19" t="s">
        <v>296</v>
      </c>
      <c r="BM486" s="191" t="s">
        <v>4928</v>
      </c>
    </row>
    <row r="487" s="2" customFormat="1">
      <c r="A487" s="38"/>
      <c r="B487" s="39"/>
      <c r="C487" s="38"/>
      <c r="D487" s="193" t="s">
        <v>227</v>
      </c>
      <c r="E487" s="38"/>
      <c r="F487" s="194" t="s">
        <v>4929</v>
      </c>
      <c r="G487" s="38"/>
      <c r="H487" s="38"/>
      <c r="I487" s="195"/>
      <c r="J487" s="38"/>
      <c r="K487" s="38"/>
      <c r="L487" s="39"/>
      <c r="M487" s="196"/>
      <c r="N487" s="197"/>
      <c r="O487" s="77"/>
      <c r="P487" s="77"/>
      <c r="Q487" s="77"/>
      <c r="R487" s="77"/>
      <c r="S487" s="77"/>
      <c r="T487" s="78"/>
      <c r="U487" s="38"/>
      <c r="V487" s="38"/>
      <c r="W487" s="38"/>
      <c r="X487" s="38"/>
      <c r="Y487" s="38"/>
      <c r="Z487" s="38"/>
      <c r="AA487" s="38"/>
      <c r="AB487" s="38"/>
      <c r="AC487" s="38"/>
      <c r="AD487" s="38"/>
      <c r="AE487" s="38"/>
      <c r="AT487" s="19" t="s">
        <v>227</v>
      </c>
      <c r="AU487" s="19" t="s">
        <v>87</v>
      </c>
    </row>
    <row r="488" s="2" customFormat="1">
      <c r="A488" s="38"/>
      <c r="B488" s="179"/>
      <c r="C488" s="180" t="s">
        <v>1961</v>
      </c>
      <c r="D488" s="180" t="s">
        <v>222</v>
      </c>
      <c r="E488" s="181" t="s">
        <v>4930</v>
      </c>
      <c r="F488" s="182" t="s">
        <v>4931</v>
      </c>
      <c r="G488" s="183" t="s">
        <v>499</v>
      </c>
      <c r="H488" s="184">
        <v>2</v>
      </c>
      <c r="I488" s="185"/>
      <c r="J488" s="186">
        <f>ROUND(I488*H488,2)</f>
        <v>0</v>
      </c>
      <c r="K488" s="182" t="s">
        <v>391</v>
      </c>
      <c r="L488" s="39"/>
      <c r="M488" s="187" t="s">
        <v>1</v>
      </c>
      <c r="N488" s="188" t="s">
        <v>43</v>
      </c>
      <c r="O488" s="77"/>
      <c r="P488" s="189">
        <f>O488*H488</f>
        <v>0</v>
      </c>
      <c r="Q488" s="189">
        <v>0</v>
      </c>
      <c r="R488" s="189">
        <f>Q488*H488</f>
        <v>0</v>
      </c>
      <c r="S488" s="189">
        <v>1.6000000000000001</v>
      </c>
      <c r="T488" s="190">
        <f>S488*H488</f>
        <v>3.2000000000000002</v>
      </c>
      <c r="U488" s="38"/>
      <c r="V488" s="38"/>
      <c r="W488" s="38"/>
      <c r="X488" s="38"/>
      <c r="Y488" s="38"/>
      <c r="Z488" s="38"/>
      <c r="AA488" s="38"/>
      <c r="AB488" s="38"/>
      <c r="AC488" s="38"/>
      <c r="AD488" s="38"/>
      <c r="AE488" s="38"/>
      <c r="AR488" s="191" t="s">
        <v>296</v>
      </c>
      <c r="AT488" s="191" t="s">
        <v>222</v>
      </c>
      <c r="AU488" s="191" t="s">
        <v>87</v>
      </c>
      <c r="AY488" s="19" t="s">
        <v>219</v>
      </c>
      <c r="BE488" s="192">
        <f>IF(N488="základní",J488,0)</f>
        <v>0</v>
      </c>
      <c r="BF488" s="192">
        <f>IF(N488="snížená",J488,0)</f>
        <v>0</v>
      </c>
      <c r="BG488" s="192">
        <f>IF(N488="zákl. přenesená",J488,0)</f>
        <v>0</v>
      </c>
      <c r="BH488" s="192">
        <f>IF(N488="sníž. přenesená",J488,0)</f>
        <v>0</v>
      </c>
      <c r="BI488" s="192">
        <f>IF(N488="nulová",J488,0)</f>
        <v>0</v>
      </c>
      <c r="BJ488" s="19" t="s">
        <v>85</v>
      </c>
      <c r="BK488" s="192">
        <f>ROUND(I488*H488,2)</f>
        <v>0</v>
      </c>
      <c r="BL488" s="19" t="s">
        <v>296</v>
      </c>
      <c r="BM488" s="191" t="s">
        <v>4932</v>
      </c>
    </row>
    <row r="489" s="2" customFormat="1">
      <c r="A489" s="38"/>
      <c r="B489" s="39"/>
      <c r="C489" s="38"/>
      <c r="D489" s="193" t="s">
        <v>227</v>
      </c>
      <c r="E489" s="38"/>
      <c r="F489" s="194" t="s">
        <v>4933</v>
      </c>
      <c r="G489" s="38"/>
      <c r="H489" s="38"/>
      <c r="I489" s="195"/>
      <c r="J489" s="38"/>
      <c r="K489" s="38"/>
      <c r="L489" s="39"/>
      <c r="M489" s="196"/>
      <c r="N489" s="197"/>
      <c r="O489" s="77"/>
      <c r="P489" s="77"/>
      <c r="Q489" s="77"/>
      <c r="R489" s="77"/>
      <c r="S489" s="77"/>
      <c r="T489" s="78"/>
      <c r="U489" s="38"/>
      <c r="V489" s="38"/>
      <c r="W489" s="38"/>
      <c r="X489" s="38"/>
      <c r="Y489" s="38"/>
      <c r="Z489" s="38"/>
      <c r="AA489" s="38"/>
      <c r="AB489" s="38"/>
      <c r="AC489" s="38"/>
      <c r="AD489" s="38"/>
      <c r="AE489" s="38"/>
      <c r="AT489" s="19" t="s">
        <v>227</v>
      </c>
      <c r="AU489" s="19" t="s">
        <v>87</v>
      </c>
    </row>
    <row r="490" s="2" customFormat="1" ht="21.75" customHeight="1">
      <c r="A490" s="38"/>
      <c r="B490" s="179"/>
      <c r="C490" s="180" t="s">
        <v>1982</v>
      </c>
      <c r="D490" s="180" t="s">
        <v>222</v>
      </c>
      <c r="E490" s="181" t="s">
        <v>4934</v>
      </c>
      <c r="F490" s="182" t="s">
        <v>4935</v>
      </c>
      <c r="G490" s="183" t="s">
        <v>499</v>
      </c>
      <c r="H490" s="184">
        <v>4</v>
      </c>
      <c r="I490" s="185"/>
      <c r="J490" s="186">
        <f>ROUND(I490*H490,2)</f>
        <v>0</v>
      </c>
      <c r="K490" s="182" t="s">
        <v>391</v>
      </c>
      <c r="L490" s="39"/>
      <c r="M490" s="187" t="s">
        <v>1</v>
      </c>
      <c r="N490" s="188" t="s">
        <v>43</v>
      </c>
      <c r="O490" s="77"/>
      <c r="P490" s="189">
        <f>O490*H490</f>
        <v>0</v>
      </c>
      <c r="Q490" s="189">
        <v>0.0049399999999999999</v>
      </c>
      <c r="R490" s="189">
        <f>Q490*H490</f>
        <v>0.01976</v>
      </c>
      <c r="S490" s="189">
        <v>0</v>
      </c>
      <c r="T490" s="190">
        <f>S490*H490</f>
        <v>0</v>
      </c>
      <c r="U490" s="38"/>
      <c r="V490" s="38"/>
      <c r="W490" s="38"/>
      <c r="X490" s="38"/>
      <c r="Y490" s="38"/>
      <c r="Z490" s="38"/>
      <c r="AA490" s="38"/>
      <c r="AB490" s="38"/>
      <c r="AC490" s="38"/>
      <c r="AD490" s="38"/>
      <c r="AE490" s="38"/>
      <c r="AR490" s="191" t="s">
        <v>296</v>
      </c>
      <c r="AT490" s="191" t="s">
        <v>222</v>
      </c>
      <c r="AU490" s="191" t="s">
        <v>87</v>
      </c>
      <c r="AY490" s="19" t="s">
        <v>219</v>
      </c>
      <c r="BE490" s="192">
        <f>IF(N490="základní",J490,0)</f>
        <v>0</v>
      </c>
      <c r="BF490" s="192">
        <f>IF(N490="snížená",J490,0)</f>
        <v>0</v>
      </c>
      <c r="BG490" s="192">
        <f>IF(N490="zákl. přenesená",J490,0)</f>
        <v>0</v>
      </c>
      <c r="BH490" s="192">
        <f>IF(N490="sníž. přenesená",J490,0)</f>
        <v>0</v>
      </c>
      <c r="BI490" s="192">
        <f>IF(N490="nulová",J490,0)</f>
        <v>0</v>
      </c>
      <c r="BJ490" s="19" t="s">
        <v>85</v>
      </c>
      <c r="BK490" s="192">
        <f>ROUND(I490*H490,2)</f>
        <v>0</v>
      </c>
      <c r="BL490" s="19" t="s">
        <v>296</v>
      </c>
      <c r="BM490" s="191" t="s">
        <v>4936</v>
      </c>
    </row>
    <row r="491" s="2" customFormat="1">
      <c r="A491" s="38"/>
      <c r="B491" s="39"/>
      <c r="C491" s="38"/>
      <c r="D491" s="193" t="s">
        <v>227</v>
      </c>
      <c r="E491" s="38"/>
      <c r="F491" s="194" t="s">
        <v>4937</v>
      </c>
      <c r="G491" s="38"/>
      <c r="H491" s="38"/>
      <c r="I491" s="195"/>
      <c r="J491" s="38"/>
      <c r="K491" s="38"/>
      <c r="L491" s="39"/>
      <c r="M491" s="196"/>
      <c r="N491" s="197"/>
      <c r="O491" s="77"/>
      <c r="P491" s="77"/>
      <c r="Q491" s="77"/>
      <c r="R491" s="77"/>
      <c r="S491" s="77"/>
      <c r="T491" s="78"/>
      <c r="U491" s="38"/>
      <c r="V491" s="38"/>
      <c r="W491" s="38"/>
      <c r="X491" s="38"/>
      <c r="Y491" s="38"/>
      <c r="Z491" s="38"/>
      <c r="AA491" s="38"/>
      <c r="AB491" s="38"/>
      <c r="AC491" s="38"/>
      <c r="AD491" s="38"/>
      <c r="AE491" s="38"/>
      <c r="AT491" s="19" t="s">
        <v>227</v>
      </c>
      <c r="AU491" s="19" t="s">
        <v>87</v>
      </c>
    </row>
    <row r="492" s="2" customFormat="1" ht="21.75" customHeight="1">
      <c r="A492" s="38"/>
      <c r="B492" s="179"/>
      <c r="C492" s="180" t="s">
        <v>1987</v>
      </c>
      <c r="D492" s="180" t="s">
        <v>222</v>
      </c>
      <c r="E492" s="181" t="s">
        <v>4938</v>
      </c>
      <c r="F492" s="182" t="s">
        <v>4939</v>
      </c>
      <c r="G492" s="183" t="s">
        <v>499</v>
      </c>
      <c r="H492" s="184">
        <v>2</v>
      </c>
      <c r="I492" s="185"/>
      <c r="J492" s="186">
        <f>ROUND(I492*H492,2)</f>
        <v>0</v>
      </c>
      <c r="K492" s="182" t="s">
        <v>391</v>
      </c>
      <c r="L492" s="39"/>
      <c r="M492" s="187" t="s">
        <v>1</v>
      </c>
      <c r="N492" s="188" t="s">
        <v>43</v>
      </c>
      <c r="O492" s="77"/>
      <c r="P492" s="189">
        <f>O492*H492</f>
        <v>0</v>
      </c>
      <c r="Q492" s="189">
        <v>0.01976</v>
      </c>
      <c r="R492" s="189">
        <f>Q492*H492</f>
        <v>0.03952</v>
      </c>
      <c r="S492" s="189">
        <v>0</v>
      </c>
      <c r="T492" s="190">
        <f>S492*H492</f>
        <v>0</v>
      </c>
      <c r="U492" s="38"/>
      <c r="V492" s="38"/>
      <c r="W492" s="38"/>
      <c r="X492" s="38"/>
      <c r="Y492" s="38"/>
      <c r="Z492" s="38"/>
      <c r="AA492" s="38"/>
      <c r="AB492" s="38"/>
      <c r="AC492" s="38"/>
      <c r="AD492" s="38"/>
      <c r="AE492" s="38"/>
      <c r="AR492" s="191" t="s">
        <v>296</v>
      </c>
      <c r="AT492" s="191" t="s">
        <v>222</v>
      </c>
      <c r="AU492" s="191" t="s">
        <v>87</v>
      </c>
      <c r="AY492" s="19" t="s">
        <v>219</v>
      </c>
      <c r="BE492" s="192">
        <f>IF(N492="základní",J492,0)</f>
        <v>0</v>
      </c>
      <c r="BF492" s="192">
        <f>IF(N492="snížená",J492,0)</f>
        <v>0</v>
      </c>
      <c r="BG492" s="192">
        <f>IF(N492="zákl. přenesená",J492,0)</f>
        <v>0</v>
      </c>
      <c r="BH492" s="192">
        <f>IF(N492="sníž. přenesená",J492,0)</f>
        <v>0</v>
      </c>
      <c r="BI492" s="192">
        <f>IF(N492="nulová",J492,0)</f>
        <v>0</v>
      </c>
      <c r="BJ492" s="19" t="s">
        <v>85</v>
      </c>
      <c r="BK492" s="192">
        <f>ROUND(I492*H492,2)</f>
        <v>0</v>
      </c>
      <c r="BL492" s="19" t="s">
        <v>296</v>
      </c>
      <c r="BM492" s="191" t="s">
        <v>4940</v>
      </c>
    </row>
    <row r="493" s="2" customFormat="1">
      <c r="A493" s="38"/>
      <c r="B493" s="39"/>
      <c r="C493" s="38"/>
      <c r="D493" s="193" t="s">
        <v>227</v>
      </c>
      <c r="E493" s="38"/>
      <c r="F493" s="194" t="s">
        <v>4941</v>
      </c>
      <c r="G493" s="38"/>
      <c r="H493" s="38"/>
      <c r="I493" s="195"/>
      <c r="J493" s="38"/>
      <c r="K493" s="38"/>
      <c r="L493" s="39"/>
      <c r="M493" s="196"/>
      <c r="N493" s="197"/>
      <c r="O493" s="77"/>
      <c r="P493" s="77"/>
      <c r="Q493" s="77"/>
      <c r="R493" s="77"/>
      <c r="S493" s="77"/>
      <c r="T493" s="78"/>
      <c r="U493" s="38"/>
      <c r="V493" s="38"/>
      <c r="W493" s="38"/>
      <c r="X493" s="38"/>
      <c r="Y493" s="38"/>
      <c r="Z493" s="38"/>
      <c r="AA493" s="38"/>
      <c r="AB493" s="38"/>
      <c r="AC493" s="38"/>
      <c r="AD493" s="38"/>
      <c r="AE493" s="38"/>
      <c r="AT493" s="19" t="s">
        <v>227</v>
      </c>
      <c r="AU493" s="19" t="s">
        <v>87</v>
      </c>
    </row>
    <row r="494" s="2" customFormat="1" ht="16.5" customHeight="1">
      <c r="A494" s="38"/>
      <c r="B494" s="179"/>
      <c r="C494" s="180" t="s">
        <v>1993</v>
      </c>
      <c r="D494" s="180" t="s">
        <v>222</v>
      </c>
      <c r="E494" s="181" t="s">
        <v>4942</v>
      </c>
      <c r="F494" s="182" t="s">
        <v>4943</v>
      </c>
      <c r="G494" s="183" t="s">
        <v>499</v>
      </c>
      <c r="H494" s="184">
        <v>2</v>
      </c>
      <c r="I494" s="185"/>
      <c r="J494" s="186">
        <f>ROUND(I494*H494,2)</f>
        <v>0</v>
      </c>
      <c r="K494" s="182" t="s">
        <v>391</v>
      </c>
      <c r="L494" s="39"/>
      <c r="M494" s="187" t="s">
        <v>1</v>
      </c>
      <c r="N494" s="188" t="s">
        <v>43</v>
      </c>
      <c r="O494" s="77"/>
      <c r="P494" s="189">
        <f>O494*H494</f>
        <v>0</v>
      </c>
      <c r="Q494" s="189">
        <v>6.9999999999999994E-05</v>
      </c>
      <c r="R494" s="189">
        <f>Q494*H494</f>
        <v>0.00013999999999999999</v>
      </c>
      <c r="S494" s="189">
        <v>0.021000000000000001</v>
      </c>
      <c r="T494" s="190">
        <f>S494*H494</f>
        <v>0.042000000000000003</v>
      </c>
      <c r="U494" s="38"/>
      <c r="V494" s="38"/>
      <c r="W494" s="38"/>
      <c r="X494" s="38"/>
      <c r="Y494" s="38"/>
      <c r="Z494" s="38"/>
      <c r="AA494" s="38"/>
      <c r="AB494" s="38"/>
      <c r="AC494" s="38"/>
      <c r="AD494" s="38"/>
      <c r="AE494" s="38"/>
      <c r="AR494" s="191" t="s">
        <v>296</v>
      </c>
      <c r="AT494" s="191" t="s">
        <v>222</v>
      </c>
      <c r="AU494" s="191" t="s">
        <v>87</v>
      </c>
      <c r="AY494" s="19" t="s">
        <v>219</v>
      </c>
      <c r="BE494" s="192">
        <f>IF(N494="základní",J494,0)</f>
        <v>0</v>
      </c>
      <c r="BF494" s="192">
        <f>IF(N494="snížená",J494,0)</f>
        <v>0</v>
      </c>
      <c r="BG494" s="192">
        <f>IF(N494="zákl. přenesená",J494,0)</f>
        <v>0</v>
      </c>
      <c r="BH494" s="192">
        <f>IF(N494="sníž. přenesená",J494,0)</f>
        <v>0</v>
      </c>
      <c r="BI494" s="192">
        <f>IF(N494="nulová",J494,0)</f>
        <v>0</v>
      </c>
      <c r="BJ494" s="19" t="s">
        <v>85</v>
      </c>
      <c r="BK494" s="192">
        <f>ROUND(I494*H494,2)</f>
        <v>0</v>
      </c>
      <c r="BL494" s="19" t="s">
        <v>296</v>
      </c>
      <c r="BM494" s="191" t="s">
        <v>4944</v>
      </c>
    </row>
    <row r="495" s="2" customFormat="1">
      <c r="A495" s="38"/>
      <c r="B495" s="39"/>
      <c r="C495" s="38"/>
      <c r="D495" s="193" t="s">
        <v>227</v>
      </c>
      <c r="E495" s="38"/>
      <c r="F495" s="194" t="s">
        <v>4945</v>
      </c>
      <c r="G495" s="38"/>
      <c r="H495" s="38"/>
      <c r="I495" s="195"/>
      <c r="J495" s="38"/>
      <c r="K495" s="38"/>
      <c r="L495" s="39"/>
      <c r="M495" s="196"/>
      <c r="N495" s="197"/>
      <c r="O495" s="77"/>
      <c r="P495" s="77"/>
      <c r="Q495" s="77"/>
      <c r="R495" s="77"/>
      <c r="S495" s="77"/>
      <c r="T495" s="78"/>
      <c r="U495" s="38"/>
      <c r="V495" s="38"/>
      <c r="W495" s="38"/>
      <c r="X495" s="38"/>
      <c r="Y495" s="38"/>
      <c r="Z495" s="38"/>
      <c r="AA495" s="38"/>
      <c r="AB495" s="38"/>
      <c r="AC495" s="38"/>
      <c r="AD495" s="38"/>
      <c r="AE495" s="38"/>
      <c r="AT495" s="19" t="s">
        <v>227</v>
      </c>
      <c r="AU495" s="19" t="s">
        <v>87</v>
      </c>
    </row>
    <row r="496" s="2" customFormat="1" ht="16.5" customHeight="1">
      <c r="A496" s="38"/>
      <c r="B496" s="179"/>
      <c r="C496" s="180" t="s">
        <v>1997</v>
      </c>
      <c r="D496" s="180" t="s">
        <v>222</v>
      </c>
      <c r="E496" s="181" t="s">
        <v>4946</v>
      </c>
      <c r="F496" s="182" t="s">
        <v>4947</v>
      </c>
      <c r="G496" s="183" t="s">
        <v>499</v>
      </c>
      <c r="H496" s="184">
        <v>3</v>
      </c>
      <c r="I496" s="185"/>
      <c r="J496" s="186">
        <f>ROUND(I496*H496,2)</f>
        <v>0</v>
      </c>
      <c r="K496" s="182" t="s">
        <v>391</v>
      </c>
      <c r="L496" s="39"/>
      <c r="M496" s="187" t="s">
        <v>1</v>
      </c>
      <c r="N496" s="188" t="s">
        <v>43</v>
      </c>
      <c r="O496" s="77"/>
      <c r="P496" s="189">
        <f>O496*H496</f>
        <v>0</v>
      </c>
      <c r="Q496" s="189">
        <v>6.9999999999999994E-05</v>
      </c>
      <c r="R496" s="189">
        <f>Q496*H496</f>
        <v>0.00020999999999999998</v>
      </c>
      <c r="S496" s="189">
        <v>0.024</v>
      </c>
      <c r="T496" s="190">
        <f>S496*H496</f>
        <v>0.072000000000000008</v>
      </c>
      <c r="U496" s="38"/>
      <c r="V496" s="38"/>
      <c r="W496" s="38"/>
      <c r="X496" s="38"/>
      <c r="Y496" s="38"/>
      <c r="Z496" s="38"/>
      <c r="AA496" s="38"/>
      <c r="AB496" s="38"/>
      <c r="AC496" s="38"/>
      <c r="AD496" s="38"/>
      <c r="AE496" s="38"/>
      <c r="AR496" s="191" t="s">
        <v>296</v>
      </c>
      <c r="AT496" s="191" t="s">
        <v>222</v>
      </c>
      <c r="AU496" s="191" t="s">
        <v>87</v>
      </c>
      <c r="AY496" s="19" t="s">
        <v>219</v>
      </c>
      <c r="BE496" s="192">
        <f>IF(N496="základní",J496,0)</f>
        <v>0</v>
      </c>
      <c r="BF496" s="192">
        <f>IF(N496="snížená",J496,0)</f>
        <v>0</v>
      </c>
      <c r="BG496" s="192">
        <f>IF(N496="zákl. přenesená",J496,0)</f>
        <v>0</v>
      </c>
      <c r="BH496" s="192">
        <f>IF(N496="sníž. přenesená",J496,0)</f>
        <v>0</v>
      </c>
      <c r="BI496" s="192">
        <f>IF(N496="nulová",J496,0)</f>
        <v>0</v>
      </c>
      <c r="BJ496" s="19" t="s">
        <v>85</v>
      </c>
      <c r="BK496" s="192">
        <f>ROUND(I496*H496,2)</f>
        <v>0</v>
      </c>
      <c r="BL496" s="19" t="s">
        <v>296</v>
      </c>
      <c r="BM496" s="191" t="s">
        <v>4948</v>
      </c>
    </row>
    <row r="497" s="2" customFormat="1">
      <c r="A497" s="38"/>
      <c r="B497" s="39"/>
      <c r="C497" s="38"/>
      <c r="D497" s="193" t="s">
        <v>227</v>
      </c>
      <c r="E497" s="38"/>
      <c r="F497" s="194" t="s">
        <v>4949</v>
      </c>
      <c r="G497" s="38"/>
      <c r="H497" s="38"/>
      <c r="I497" s="195"/>
      <c r="J497" s="38"/>
      <c r="K497" s="38"/>
      <c r="L497" s="39"/>
      <c r="M497" s="196"/>
      <c r="N497" s="197"/>
      <c r="O497" s="77"/>
      <c r="P497" s="77"/>
      <c r="Q497" s="77"/>
      <c r="R497" s="77"/>
      <c r="S497" s="77"/>
      <c r="T497" s="78"/>
      <c r="U497" s="38"/>
      <c r="V497" s="38"/>
      <c r="W497" s="38"/>
      <c r="X497" s="38"/>
      <c r="Y497" s="38"/>
      <c r="Z497" s="38"/>
      <c r="AA497" s="38"/>
      <c r="AB497" s="38"/>
      <c r="AC497" s="38"/>
      <c r="AD497" s="38"/>
      <c r="AE497" s="38"/>
      <c r="AT497" s="19" t="s">
        <v>227</v>
      </c>
      <c r="AU497" s="19" t="s">
        <v>87</v>
      </c>
    </row>
    <row r="498" s="2" customFormat="1" ht="16.5" customHeight="1">
      <c r="A498" s="38"/>
      <c r="B498" s="179"/>
      <c r="C498" s="180" t="s">
        <v>2006</v>
      </c>
      <c r="D498" s="180" t="s">
        <v>222</v>
      </c>
      <c r="E498" s="181" t="s">
        <v>4950</v>
      </c>
      <c r="F498" s="182" t="s">
        <v>4951</v>
      </c>
      <c r="G498" s="183" t="s">
        <v>499</v>
      </c>
      <c r="H498" s="184">
        <v>1</v>
      </c>
      <c r="I498" s="185"/>
      <c r="J498" s="186">
        <f>ROUND(I498*H498,2)</f>
        <v>0</v>
      </c>
      <c r="K498" s="182" t="s">
        <v>391</v>
      </c>
      <c r="L498" s="39"/>
      <c r="M498" s="187" t="s">
        <v>1</v>
      </c>
      <c r="N498" s="188" t="s">
        <v>43</v>
      </c>
      <c r="O498" s="77"/>
      <c r="P498" s="189">
        <f>O498*H498</f>
        <v>0</v>
      </c>
      <c r="Q498" s="189">
        <v>1.0000000000000001E-05</v>
      </c>
      <c r="R498" s="189">
        <f>Q498*H498</f>
        <v>1.0000000000000001E-05</v>
      </c>
      <c r="S498" s="189">
        <v>0.028000000000000001</v>
      </c>
      <c r="T498" s="190">
        <f>S498*H498</f>
        <v>0.028000000000000001</v>
      </c>
      <c r="U498" s="38"/>
      <c r="V498" s="38"/>
      <c r="W498" s="38"/>
      <c r="X498" s="38"/>
      <c r="Y498" s="38"/>
      <c r="Z498" s="38"/>
      <c r="AA498" s="38"/>
      <c r="AB498" s="38"/>
      <c r="AC498" s="38"/>
      <c r="AD498" s="38"/>
      <c r="AE498" s="38"/>
      <c r="AR498" s="191" t="s">
        <v>296</v>
      </c>
      <c r="AT498" s="191" t="s">
        <v>222</v>
      </c>
      <c r="AU498" s="191" t="s">
        <v>87</v>
      </c>
      <c r="AY498" s="19" t="s">
        <v>219</v>
      </c>
      <c r="BE498" s="192">
        <f>IF(N498="základní",J498,0)</f>
        <v>0</v>
      </c>
      <c r="BF498" s="192">
        <f>IF(N498="snížená",J498,0)</f>
        <v>0</v>
      </c>
      <c r="BG498" s="192">
        <f>IF(N498="zákl. přenesená",J498,0)</f>
        <v>0</v>
      </c>
      <c r="BH498" s="192">
        <f>IF(N498="sníž. přenesená",J498,0)</f>
        <v>0</v>
      </c>
      <c r="BI498" s="192">
        <f>IF(N498="nulová",J498,0)</f>
        <v>0</v>
      </c>
      <c r="BJ498" s="19" t="s">
        <v>85</v>
      </c>
      <c r="BK498" s="192">
        <f>ROUND(I498*H498,2)</f>
        <v>0</v>
      </c>
      <c r="BL498" s="19" t="s">
        <v>296</v>
      </c>
      <c r="BM498" s="191" t="s">
        <v>4952</v>
      </c>
    </row>
    <row r="499" s="2" customFormat="1">
      <c r="A499" s="38"/>
      <c r="B499" s="39"/>
      <c r="C499" s="38"/>
      <c r="D499" s="193" t="s">
        <v>227</v>
      </c>
      <c r="E499" s="38"/>
      <c r="F499" s="194" t="s">
        <v>4953</v>
      </c>
      <c r="G499" s="38"/>
      <c r="H499" s="38"/>
      <c r="I499" s="195"/>
      <c r="J499" s="38"/>
      <c r="K499" s="38"/>
      <c r="L499" s="39"/>
      <c r="M499" s="196"/>
      <c r="N499" s="197"/>
      <c r="O499" s="77"/>
      <c r="P499" s="77"/>
      <c r="Q499" s="77"/>
      <c r="R499" s="77"/>
      <c r="S499" s="77"/>
      <c r="T499" s="78"/>
      <c r="U499" s="38"/>
      <c r="V499" s="38"/>
      <c r="W499" s="38"/>
      <c r="X499" s="38"/>
      <c r="Y499" s="38"/>
      <c r="Z499" s="38"/>
      <c r="AA499" s="38"/>
      <c r="AB499" s="38"/>
      <c r="AC499" s="38"/>
      <c r="AD499" s="38"/>
      <c r="AE499" s="38"/>
      <c r="AT499" s="19" t="s">
        <v>227</v>
      </c>
      <c r="AU499" s="19" t="s">
        <v>87</v>
      </c>
    </row>
    <row r="500" s="2" customFormat="1" ht="21.75" customHeight="1">
      <c r="A500" s="38"/>
      <c r="B500" s="179"/>
      <c r="C500" s="180" t="s">
        <v>3068</v>
      </c>
      <c r="D500" s="180" t="s">
        <v>222</v>
      </c>
      <c r="E500" s="181" t="s">
        <v>4954</v>
      </c>
      <c r="F500" s="182" t="s">
        <v>4955</v>
      </c>
      <c r="G500" s="183" t="s">
        <v>499</v>
      </c>
      <c r="H500" s="184">
        <v>1</v>
      </c>
      <c r="I500" s="185"/>
      <c r="J500" s="186">
        <f>ROUND(I500*H500,2)</f>
        <v>0</v>
      </c>
      <c r="K500" s="182" t="s">
        <v>391</v>
      </c>
      <c r="L500" s="39"/>
      <c r="M500" s="187" t="s">
        <v>1</v>
      </c>
      <c r="N500" s="188" t="s">
        <v>43</v>
      </c>
      <c r="O500" s="77"/>
      <c r="P500" s="189">
        <f>O500*H500</f>
        <v>0</v>
      </c>
      <c r="Q500" s="189">
        <v>1.0000000000000001E-05</v>
      </c>
      <c r="R500" s="189">
        <f>Q500*H500</f>
        <v>1.0000000000000001E-05</v>
      </c>
      <c r="S500" s="189">
        <v>0.048000000000000001</v>
      </c>
      <c r="T500" s="190">
        <f>S500*H500</f>
        <v>0.048000000000000001</v>
      </c>
      <c r="U500" s="38"/>
      <c r="V500" s="38"/>
      <c r="W500" s="38"/>
      <c r="X500" s="38"/>
      <c r="Y500" s="38"/>
      <c r="Z500" s="38"/>
      <c r="AA500" s="38"/>
      <c r="AB500" s="38"/>
      <c r="AC500" s="38"/>
      <c r="AD500" s="38"/>
      <c r="AE500" s="38"/>
      <c r="AR500" s="191" t="s">
        <v>296</v>
      </c>
      <c r="AT500" s="191" t="s">
        <v>222</v>
      </c>
      <c r="AU500" s="191" t="s">
        <v>87</v>
      </c>
      <c r="AY500" s="19" t="s">
        <v>219</v>
      </c>
      <c r="BE500" s="192">
        <f>IF(N500="základní",J500,0)</f>
        <v>0</v>
      </c>
      <c r="BF500" s="192">
        <f>IF(N500="snížená",J500,0)</f>
        <v>0</v>
      </c>
      <c r="BG500" s="192">
        <f>IF(N500="zákl. přenesená",J500,0)</f>
        <v>0</v>
      </c>
      <c r="BH500" s="192">
        <f>IF(N500="sníž. přenesená",J500,0)</f>
        <v>0</v>
      </c>
      <c r="BI500" s="192">
        <f>IF(N500="nulová",J500,0)</f>
        <v>0</v>
      </c>
      <c r="BJ500" s="19" t="s">
        <v>85</v>
      </c>
      <c r="BK500" s="192">
        <f>ROUND(I500*H500,2)</f>
        <v>0</v>
      </c>
      <c r="BL500" s="19" t="s">
        <v>296</v>
      </c>
      <c r="BM500" s="191" t="s">
        <v>4956</v>
      </c>
    </row>
    <row r="501" s="2" customFormat="1">
      <c r="A501" s="38"/>
      <c r="B501" s="39"/>
      <c r="C501" s="38"/>
      <c r="D501" s="193" t="s">
        <v>227</v>
      </c>
      <c r="E501" s="38"/>
      <c r="F501" s="194" t="s">
        <v>4957</v>
      </c>
      <c r="G501" s="38"/>
      <c r="H501" s="38"/>
      <c r="I501" s="195"/>
      <c r="J501" s="38"/>
      <c r="K501" s="38"/>
      <c r="L501" s="39"/>
      <c r="M501" s="196"/>
      <c r="N501" s="197"/>
      <c r="O501" s="77"/>
      <c r="P501" s="77"/>
      <c r="Q501" s="77"/>
      <c r="R501" s="77"/>
      <c r="S501" s="77"/>
      <c r="T501" s="78"/>
      <c r="U501" s="38"/>
      <c r="V501" s="38"/>
      <c r="W501" s="38"/>
      <c r="X501" s="38"/>
      <c r="Y501" s="38"/>
      <c r="Z501" s="38"/>
      <c r="AA501" s="38"/>
      <c r="AB501" s="38"/>
      <c r="AC501" s="38"/>
      <c r="AD501" s="38"/>
      <c r="AE501" s="38"/>
      <c r="AT501" s="19" t="s">
        <v>227</v>
      </c>
      <c r="AU501" s="19" t="s">
        <v>87</v>
      </c>
    </row>
    <row r="502" s="2" customFormat="1" ht="21.75" customHeight="1">
      <c r="A502" s="38"/>
      <c r="B502" s="179"/>
      <c r="C502" s="180" t="s">
        <v>3071</v>
      </c>
      <c r="D502" s="180" t="s">
        <v>222</v>
      </c>
      <c r="E502" s="181" t="s">
        <v>4958</v>
      </c>
      <c r="F502" s="182" t="s">
        <v>4959</v>
      </c>
      <c r="G502" s="183" t="s">
        <v>499</v>
      </c>
      <c r="H502" s="184">
        <v>1</v>
      </c>
      <c r="I502" s="185"/>
      <c r="J502" s="186">
        <f>ROUND(I502*H502,2)</f>
        <v>0</v>
      </c>
      <c r="K502" s="182" t="s">
        <v>391</v>
      </c>
      <c r="L502" s="39"/>
      <c r="M502" s="187" t="s">
        <v>1</v>
      </c>
      <c r="N502" s="188" t="s">
        <v>43</v>
      </c>
      <c r="O502" s="77"/>
      <c r="P502" s="189">
        <f>O502*H502</f>
        <v>0</v>
      </c>
      <c r="Q502" s="189">
        <v>1.0000000000000001E-05</v>
      </c>
      <c r="R502" s="189">
        <f>Q502*H502</f>
        <v>1.0000000000000001E-05</v>
      </c>
      <c r="S502" s="189">
        <v>0.052999999999999998</v>
      </c>
      <c r="T502" s="190">
        <f>S502*H502</f>
        <v>0.052999999999999998</v>
      </c>
      <c r="U502" s="38"/>
      <c r="V502" s="38"/>
      <c r="W502" s="38"/>
      <c r="X502" s="38"/>
      <c r="Y502" s="38"/>
      <c r="Z502" s="38"/>
      <c r="AA502" s="38"/>
      <c r="AB502" s="38"/>
      <c r="AC502" s="38"/>
      <c r="AD502" s="38"/>
      <c r="AE502" s="38"/>
      <c r="AR502" s="191" t="s">
        <v>296</v>
      </c>
      <c r="AT502" s="191" t="s">
        <v>222</v>
      </c>
      <c r="AU502" s="191" t="s">
        <v>87</v>
      </c>
      <c r="AY502" s="19" t="s">
        <v>219</v>
      </c>
      <c r="BE502" s="192">
        <f>IF(N502="základní",J502,0)</f>
        <v>0</v>
      </c>
      <c r="BF502" s="192">
        <f>IF(N502="snížená",J502,0)</f>
        <v>0</v>
      </c>
      <c r="BG502" s="192">
        <f>IF(N502="zákl. přenesená",J502,0)</f>
        <v>0</v>
      </c>
      <c r="BH502" s="192">
        <f>IF(N502="sníž. přenesená",J502,0)</f>
        <v>0</v>
      </c>
      <c r="BI502" s="192">
        <f>IF(N502="nulová",J502,0)</f>
        <v>0</v>
      </c>
      <c r="BJ502" s="19" t="s">
        <v>85</v>
      </c>
      <c r="BK502" s="192">
        <f>ROUND(I502*H502,2)</f>
        <v>0</v>
      </c>
      <c r="BL502" s="19" t="s">
        <v>296</v>
      </c>
      <c r="BM502" s="191" t="s">
        <v>4960</v>
      </c>
    </row>
    <row r="503" s="2" customFormat="1">
      <c r="A503" s="38"/>
      <c r="B503" s="39"/>
      <c r="C503" s="38"/>
      <c r="D503" s="193" t="s">
        <v>227</v>
      </c>
      <c r="E503" s="38"/>
      <c r="F503" s="194" t="s">
        <v>4961</v>
      </c>
      <c r="G503" s="38"/>
      <c r="H503" s="38"/>
      <c r="I503" s="195"/>
      <c r="J503" s="38"/>
      <c r="K503" s="38"/>
      <c r="L503" s="39"/>
      <c r="M503" s="196"/>
      <c r="N503" s="197"/>
      <c r="O503" s="77"/>
      <c r="P503" s="77"/>
      <c r="Q503" s="77"/>
      <c r="R503" s="77"/>
      <c r="S503" s="77"/>
      <c r="T503" s="78"/>
      <c r="U503" s="38"/>
      <c r="V503" s="38"/>
      <c r="W503" s="38"/>
      <c r="X503" s="38"/>
      <c r="Y503" s="38"/>
      <c r="Z503" s="38"/>
      <c r="AA503" s="38"/>
      <c r="AB503" s="38"/>
      <c r="AC503" s="38"/>
      <c r="AD503" s="38"/>
      <c r="AE503" s="38"/>
      <c r="AT503" s="19" t="s">
        <v>227</v>
      </c>
      <c r="AU503" s="19" t="s">
        <v>87</v>
      </c>
    </row>
    <row r="504" s="2" customFormat="1" ht="16.5" customHeight="1">
      <c r="A504" s="38"/>
      <c r="B504" s="179"/>
      <c r="C504" s="180" t="s">
        <v>3076</v>
      </c>
      <c r="D504" s="180" t="s">
        <v>222</v>
      </c>
      <c r="E504" s="181" t="s">
        <v>4962</v>
      </c>
      <c r="F504" s="182" t="s">
        <v>4963</v>
      </c>
      <c r="G504" s="183" t="s">
        <v>323</v>
      </c>
      <c r="H504" s="184">
        <v>1</v>
      </c>
      <c r="I504" s="185"/>
      <c r="J504" s="186">
        <f>ROUND(I504*H504,2)</f>
        <v>0</v>
      </c>
      <c r="K504" s="182" t="s">
        <v>1</v>
      </c>
      <c r="L504" s="39"/>
      <c r="M504" s="187" t="s">
        <v>1</v>
      </c>
      <c r="N504" s="188" t="s">
        <v>43</v>
      </c>
      <c r="O504" s="77"/>
      <c r="P504" s="189">
        <f>O504*H504</f>
        <v>0</v>
      </c>
      <c r="Q504" s="189">
        <v>0.062909999999999994</v>
      </c>
      <c r="R504" s="189">
        <f>Q504*H504</f>
        <v>0.062909999999999994</v>
      </c>
      <c r="S504" s="189">
        <v>0</v>
      </c>
      <c r="T504" s="190">
        <f>S504*H504</f>
        <v>0</v>
      </c>
      <c r="U504" s="38"/>
      <c r="V504" s="38"/>
      <c r="W504" s="38"/>
      <c r="X504" s="38"/>
      <c r="Y504" s="38"/>
      <c r="Z504" s="38"/>
      <c r="AA504" s="38"/>
      <c r="AB504" s="38"/>
      <c r="AC504" s="38"/>
      <c r="AD504" s="38"/>
      <c r="AE504" s="38"/>
      <c r="AR504" s="191" t="s">
        <v>296</v>
      </c>
      <c r="AT504" s="191" t="s">
        <v>222</v>
      </c>
      <c r="AU504" s="191" t="s">
        <v>87</v>
      </c>
      <c r="AY504" s="19" t="s">
        <v>219</v>
      </c>
      <c r="BE504" s="192">
        <f>IF(N504="základní",J504,0)</f>
        <v>0</v>
      </c>
      <c r="BF504" s="192">
        <f>IF(N504="snížená",J504,0)</f>
        <v>0</v>
      </c>
      <c r="BG504" s="192">
        <f>IF(N504="zákl. přenesená",J504,0)</f>
        <v>0</v>
      </c>
      <c r="BH504" s="192">
        <f>IF(N504="sníž. přenesená",J504,0)</f>
        <v>0</v>
      </c>
      <c r="BI504" s="192">
        <f>IF(N504="nulová",J504,0)</f>
        <v>0</v>
      </c>
      <c r="BJ504" s="19" t="s">
        <v>85</v>
      </c>
      <c r="BK504" s="192">
        <f>ROUND(I504*H504,2)</f>
        <v>0</v>
      </c>
      <c r="BL504" s="19" t="s">
        <v>296</v>
      </c>
      <c r="BM504" s="191" t="s">
        <v>4964</v>
      </c>
    </row>
    <row r="505" s="2" customFormat="1" ht="33" customHeight="1">
      <c r="A505" s="38"/>
      <c r="B505" s="179"/>
      <c r="C505" s="180" t="s">
        <v>3086</v>
      </c>
      <c r="D505" s="180" t="s">
        <v>222</v>
      </c>
      <c r="E505" s="181" t="s">
        <v>4965</v>
      </c>
      <c r="F505" s="182" t="s">
        <v>4966</v>
      </c>
      <c r="G505" s="183" t="s">
        <v>499</v>
      </c>
      <c r="H505" s="184">
        <v>2</v>
      </c>
      <c r="I505" s="185"/>
      <c r="J505" s="186">
        <f>ROUND(I505*H505,2)</f>
        <v>0</v>
      </c>
      <c r="K505" s="182" t="s">
        <v>1</v>
      </c>
      <c r="L505" s="39"/>
      <c r="M505" s="187" t="s">
        <v>1</v>
      </c>
      <c r="N505" s="188" t="s">
        <v>43</v>
      </c>
      <c r="O505" s="77"/>
      <c r="P505" s="189">
        <f>O505*H505</f>
        <v>0</v>
      </c>
      <c r="Q505" s="189">
        <v>0</v>
      </c>
      <c r="R505" s="189">
        <f>Q505*H505</f>
        <v>0</v>
      </c>
      <c r="S505" s="189">
        <v>0.64000000000000001</v>
      </c>
      <c r="T505" s="190">
        <f>S505*H505</f>
        <v>1.28</v>
      </c>
      <c r="U505" s="38"/>
      <c r="V505" s="38"/>
      <c r="W505" s="38"/>
      <c r="X505" s="38"/>
      <c r="Y505" s="38"/>
      <c r="Z505" s="38"/>
      <c r="AA505" s="38"/>
      <c r="AB505" s="38"/>
      <c r="AC505" s="38"/>
      <c r="AD505" s="38"/>
      <c r="AE505" s="38"/>
      <c r="AR505" s="191" t="s">
        <v>296</v>
      </c>
      <c r="AT505" s="191" t="s">
        <v>222</v>
      </c>
      <c r="AU505" s="191" t="s">
        <v>87</v>
      </c>
      <c r="AY505" s="19" t="s">
        <v>219</v>
      </c>
      <c r="BE505" s="192">
        <f>IF(N505="základní",J505,0)</f>
        <v>0</v>
      </c>
      <c r="BF505" s="192">
        <f>IF(N505="snížená",J505,0)</f>
        <v>0</v>
      </c>
      <c r="BG505" s="192">
        <f>IF(N505="zákl. přenesená",J505,0)</f>
        <v>0</v>
      </c>
      <c r="BH505" s="192">
        <f>IF(N505="sníž. přenesená",J505,0)</f>
        <v>0</v>
      </c>
      <c r="BI505" s="192">
        <f>IF(N505="nulová",J505,0)</f>
        <v>0</v>
      </c>
      <c r="BJ505" s="19" t="s">
        <v>85</v>
      </c>
      <c r="BK505" s="192">
        <f>ROUND(I505*H505,2)</f>
        <v>0</v>
      </c>
      <c r="BL505" s="19" t="s">
        <v>296</v>
      </c>
      <c r="BM505" s="191" t="s">
        <v>4967</v>
      </c>
    </row>
    <row r="506" s="2" customFormat="1">
      <c r="A506" s="38"/>
      <c r="B506" s="39"/>
      <c r="C506" s="38"/>
      <c r="D506" s="193" t="s">
        <v>227</v>
      </c>
      <c r="E506" s="38"/>
      <c r="F506" s="194" t="s">
        <v>4913</v>
      </c>
      <c r="G506" s="38"/>
      <c r="H506" s="38"/>
      <c r="I506" s="195"/>
      <c r="J506" s="38"/>
      <c r="K506" s="38"/>
      <c r="L506" s="39"/>
      <c r="M506" s="196"/>
      <c r="N506" s="197"/>
      <c r="O506" s="77"/>
      <c r="P506" s="77"/>
      <c r="Q506" s="77"/>
      <c r="R506" s="77"/>
      <c r="S506" s="77"/>
      <c r="T506" s="78"/>
      <c r="U506" s="38"/>
      <c r="V506" s="38"/>
      <c r="W506" s="38"/>
      <c r="X506" s="38"/>
      <c r="Y506" s="38"/>
      <c r="Z506" s="38"/>
      <c r="AA506" s="38"/>
      <c r="AB506" s="38"/>
      <c r="AC506" s="38"/>
      <c r="AD506" s="38"/>
      <c r="AE506" s="38"/>
      <c r="AT506" s="19" t="s">
        <v>227</v>
      </c>
      <c r="AU506" s="19" t="s">
        <v>87</v>
      </c>
    </row>
    <row r="507" s="2" customFormat="1">
      <c r="A507" s="38"/>
      <c r="B507" s="179"/>
      <c r="C507" s="180" t="s">
        <v>3091</v>
      </c>
      <c r="D507" s="180" t="s">
        <v>222</v>
      </c>
      <c r="E507" s="181" t="s">
        <v>4968</v>
      </c>
      <c r="F507" s="182" t="s">
        <v>4969</v>
      </c>
      <c r="G507" s="183" t="s">
        <v>454</v>
      </c>
      <c r="H507" s="184">
        <v>11.914999999999999</v>
      </c>
      <c r="I507" s="185"/>
      <c r="J507" s="186">
        <f>ROUND(I507*H507,2)</f>
        <v>0</v>
      </c>
      <c r="K507" s="182" t="s">
        <v>391</v>
      </c>
      <c r="L507" s="39"/>
      <c r="M507" s="187" t="s">
        <v>1</v>
      </c>
      <c r="N507" s="188" t="s">
        <v>43</v>
      </c>
      <c r="O507" s="77"/>
      <c r="P507" s="189">
        <f>O507*H507</f>
        <v>0</v>
      </c>
      <c r="Q507" s="189">
        <v>0</v>
      </c>
      <c r="R507" s="189">
        <f>Q507*H507</f>
        <v>0</v>
      </c>
      <c r="S507" s="189">
        <v>0</v>
      </c>
      <c r="T507" s="190">
        <f>S507*H507</f>
        <v>0</v>
      </c>
      <c r="U507" s="38"/>
      <c r="V507" s="38"/>
      <c r="W507" s="38"/>
      <c r="X507" s="38"/>
      <c r="Y507" s="38"/>
      <c r="Z507" s="38"/>
      <c r="AA507" s="38"/>
      <c r="AB507" s="38"/>
      <c r="AC507" s="38"/>
      <c r="AD507" s="38"/>
      <c r="AE507" s="38"/>
      <c r="AR507" s="191" t="s">
        <v>296</v>
      </c>
      <c r="AT507" s="191" t="s">
        <v>222</v>
      </c>
      <c r="AU507" s="191" t="s">
        <v>87</v>
      </c>
      <c r="AY507" s="19" t="s">
        <v>219</v>
      </c>
      <c r="BE507" s="192">
        <f>IF(N507="základní",J507,0)</f>
        <v>0</v>
      </c>
      <c r="BF507" s="192">
        <f>IF(N507="snížená",J507,0)</f>
        <v>0</v>
      </c>
      <c r="BG507" s="192">
        <f>IF(N507="zákl. přenesená",J507,0)</f>
        <v>0</v>
      </c>
      <c r="BH507" s="192">
        <f>IF(N507="sníž. přenesená",J507,0)</f>
        <v>0</v>
      </c>
      <c r="BI507" s="192">
        <f>IF(N507="nulová",J507,0)</f>
        <v>0</v>
      </c>
      <c r="BJ507" s="19" t="s">
        <v>85</v>
      </c>
      <c r="BK507" s="192">
        <f>ROUND(I507*H507,2)</f>
        <v>0</v>
      </c>
      <c r="BL507" s="19" t="s">
        <v>296</v>
      </c>
      <c r="BM507" s="191" t="s">
        <v>4970</v>
      </c>
    </row>
    <row r="508" s="2" customFormat="1">
      <c r="A508" s="38"/>
      <c r="B508" s="39"/>
      <c r="C508" s="38"/>
      <c r="D508" s="193" t="s">
        <v>227</v>
      </c>
      <c r="E508" s="38"/>
      <c r="F508" s="194" t="s">
        <v>4971</v>
      </c>
      <c r="G508" s="38"/>
      <c r="H508" s="38"/>
      <c r="I508" s="195"/>
      <c r="J508" s="38"/>
      <c r="K508" s="38"/>
      <c r="L508" s="39"/>
      <c r="M508" s="196"/>
      <c r="N508" s="197"/>
      <c r="O508" s="77"/>
      <c r="P508" s="77"/>
      <c r="Q508" s="77"/>
      <c r="R508" s="77"/>
      <c r="S508" s="77"/>
      <c r="T508" s="78"/>
      <c r="U508" s="38"/>
      <c r="V508" s="38"/>
      <c r="W508" s="38"/>
      <c r="X508" s="38"/>
      <c r="Y508" s="38"/>
      <c r="Z508" s="38"/>
      <c r="AA508" s="38"/>
      <c r="AB508" s="38"/>
      <c r="AC508" s="38"/>
      <c r="AD508" s="38"/>
      <c r="AE508" s="38"/>
      <c r="AT508" s="19" t="s">
        <v>227</v>
      </c>
      <c r="AU508" s="19" t="s">
        <v>87</v>
      </c>
    </row>
    <row r="509" s="2" customFormat="1">
      <c r="A509" s="38"/>
      <c r="B509" s="179"/>
      <c r="C509" s="180" t="s">
        <v>3097</v>
      </c>
      <c r="D509" s="180" t="s">
        <v>222</v>
      </c>
      <c r="E509" s="181" t="s">
        <v>4972</v>
      </c>
      <c r="F509" s="182" t="s">
        <v>4973</v>
      </c>
      <c r="G509" s="183" t="s">
        <v>499</v>
      </c>
      <c r="H509" s="184">
        <v>5</v>
      </c>
      <c r="I509" s="185"/>
      <c r="J509" s="186">
        <f>ROUND(I509*H509,2)</f>
        <v>0</v>
      </c>
      <c r="K509" s="182" t="s">
        <v>1</v>
      </c>
      <c r="L509" s="39"/>
      <c r="M509" s="187" t="s">
        <v>1</v>
      </c>
      <c r="N509" s="188" t="s">
        <v>43</v>
      </c>
      <c r="O509" s="77"/>
      <c r="P509" s="189">
        <f>O509*H509</f>
        <v>0</v>
      </c>
      <c r="Q509" s="189">
        <v>1.0000000000000001E-05</v>
      </c>
      <c r="R509" s="189">
        <f>Q509*H509</f>
        <v>5.0000000000000002E-05</v>
      </c>
      <c r="S509" s="189">
        <v>0.052999999999999998</v>
      </c>
      <c r="T509" s="190">
        <f>S509*H509</f>
        <v>0.26500000000000001</v>
      </c>
      <c r="U509" s="38"/>
      <c r="V509" s="38"/>
      <c r="W509" s="38"/>
      <c r="X509" s="38"/>
      <c r="Y509" s="38"/>
      <c r="Z509" s="38"/>
      <c r="AA509" s="38"/>
      <c r="AB509" s="38"/>
      <c r="AC509" s="38"/>
      <c r="AD509" s="38"/>
      <c r="AE509" s="38"/>
      <c r="AR509" s="191" t="s">
        <v>296</v>
      </c>
      <c r="AT509" s="191" t="s">
        <v>222</v>
      </c>
      <c r="AU509" s="191" t="s">
        <v>87</v>
      </c>
      <c r="AY509" s="19" t="s">
        <v>219</v>
      </c>
      <c r="BE509" s="192">
        <f>IF(N509="základní",J509,0)</f>
        <v>0</v>
      </c>
      <c r="BF509" s="192">
        <f>IF(N509="snížená",J509,0)</f>
        <v>0</v>
      </c>
      <c r="BG509" s="192">
        <f>IF(N509="zákl. přenesená",J509,0)</f>
        <v>0</v>
      </c>
      <c r="BH509" s="192">
        <f>IF(N509="sníž. přenesená",J509,0)</f>
        <v>0</v>
      </c>
      <c r="BI509" s="192">
        <f>IF(N509="nulová",J509,0)</f>
        <v>0</v>
      </c>
      <c r="BJ509" s="19" t="s">
        <v>85</v>
      </c>
      <c r="BK509" s="192">
        <f>ROUND(I509*H509,2)</f>
        <v>0</v>
      </c>
      <c r="BL509" s="19" t="s">
        <v>296</v>
      </c>
      <c r="BM509" s="191" t="s">
        <v>4974</v>
      </c>
    </row>
    <row r="510" s="2" customFormat="1">
      <c r="A510" s="38"/>
      <c r="B510" s="39"/>
      <c r="C510" s="38"/>
      <c r="D510" s="193" t="s">
        <v>227</v>
      </c>
      <c r="E510" s="38"/>
      <c r="F510" s="194" t="s">
        <v>4973</v>
      </c>
      <c r="G510" s="38"/>
      <c r="H510" s="38"/>
      <c r="I510" s="195"/>
      <c r="J510" s="38"/>
      <c r="K510" s="38"/>
      <c r="L510" s="39"/>
      <c r="M510" s="196"/>
      <c r="N510" s="197"/>
      <c r="O510" s="77"/>
      <c r="P510" s="77"/>
      <c r="Q510" s="77"/>
      <c r="R510" s="77"/>
      <c r="S510" s="77"/>
      <c r="T510" s="78"/>
      <c r="U510" s="38"/>
      <c r="V510" s="38"/>
      <c r="W510" s="38"/>
      <c r="X510" s="38"/>
      <c r="Y510" s="38"/>
      <c r="Z510" s="38"/>
      <c r="AA510" s="38"/>
      <c r="AB510" s="38"/>
      <c r="AC510" s="38"/>
      <c r="AD510" s="38"/>
      <c r="AE510" s="38"/>
      <c r="AT510" s="19" t="s">
        <v>227</v>
      </c>
      <c r="AU510" s="19" t="s">
        <v>87</v>
      </c>
    </row>
    <row r="511" s="2" customFormat="1" ht="21.75" customHeight="1">
      <c r="A511" s="38"/>
      <c r="B511" s="179"/>
      <c r="C511" s="180" t="s">
        <v>3103</v>
      </c>
      <c r="D511" s="180" t="s">
        <v>222</v>
      </c>
      <c r="E511" s="181" t="s">
        <v>4975</v>
      </c>
      <c r="F511" s="182" t="s">
        <v>4976</v>
      </c>
      <c r="G511" s="183" t="s">
        <v>454</v>
      </c>
      <c r="H511" s="184">
        <v>8.1110000000000007</v>
      </c>
      <c r="I511" s="185"/>
      <c r="J511" s="186">
        <f>ROUND(I511*H511,2)</f>
        <v>0</v>
      </c>
      <c r="K511" s="182" t="s">
        <v>391</v>
      </c>
      <c r="L511" s="39"/>
      <c r="M511" s="187" t="s">
        <v>1</v>
      </c>
      <c r="N511" s="188" t="s">
        <v>43</v>
      </c>
      <c r="O511" s="77"/>
      <c r="P511" s="189">
        <f>O511*H511</f>
        <v>0</v>
      </c>
      <c r="Q511" s="189">
        <v>0</v>
      </c>
      <c r="R511" s="189">
        <f>Q511*H511</f>
        <v>0</v>
      </c>
      <c r="S511" s="189">
        <v>0</v>
      </c>
      <c r="T511" s="190">
        <f>S511*H511</f>
        <v>0</v>
      </c>
      <c r="U511" s="38"/>
      <c r="V511" s="38"/>
      <c r="W511" s="38"/>
      <c r="X511" s="38"/>
      <c r="Y511" s="38"/>
      <c r="Z511" s="38"/>
      <c r="AA511" s="38"/>
      <c r="AB511" s="38"/>
      <c r="AC511" s="38"/>
      <c r="AD511" s="38"/>
      <c r="AE511" s="38"/>
      <c r="AR511" s="191" t="s">
        <v>296</v>
      </c>
      <c r="AT511" s="191" t="s">
        <v>222</v>
      </c>
      <c r="AU511" s="191" t="s">
        <v>87</v>
      </c>
      <c r="AY511" s="19" t="s">
        <v>219</v>
      </c>
      <c r="BE511" s="192">
        <f>IF(N511="základní",J511,0)</f>
        <v>0</v>
      </c>
      <c r="BF511" s="192">
        <f>IF(N511="snížená",J511,0)</f>
        <v>0</v>
      </c>
      <c r="BG511" s="192">
        <f>IF(N511="zákl. přenesená",J511,0)</f>
        <v>0</v>
      </c>
      <c r="BH511" s="192">
        <f>IF(N511="sníž. přenesená",J511,0)</f>
        <v>0</v>
      </c>
      <c r="BI511" s="192">
        <f>IF(N511="nulová",J511,0)</f>
        <v>0</v>
      </c>
      <c r="BJ511" s="19" t="s">
        <v>85</v>
      </c>
      <c r="BK511" s="192">
        <f>ROUND(I511*H511,2)</f>
        <v>0</v>
      </c>
      <c r="BL511" s="19" t="s">
        <v>296</v>
      </c>
      <c r="BM511" s="191" t="s">
        <v>4977</v>
      </c>
    </row>
    <row r="512" s="2" customFormat="1">
      <c r="A512" s="38"/>
      <c r="B512" s="39"/>
      <c r="C512" s="38"/>
      <c r="D512" s="193" t="s">
        <v>227</v>
      </c>
      <c r="E512" s="38"/>
      <c r="F512" s="194" t="s">
        <v>4978</v>
      </c>
      <c r="G512" s="38"/>
      <c r="H512" s="38"/>
      <c r="I512" s="195"/>
      <c r="J512" s="38"/>
      <c r="K512" s="38"/>
      <c r="L512" s="39"/>
      <c r="M512" s="196"/>
      <c r="N512" s="197"/>
      <c r="O512" s="77"/>
      <c r="P512" s="77"/>
      <c r="Q512" s="77"/>
      <c r="R512" s="77"/>
      <c r="S512" s="77"/>
      <c r="T512" s="78"/>
      <c r="U512" s="38"/>
      <c r="V512" s="38"/>
      <c r="W512" s="38"/>
      <c r="X512" s="38"/>
      <c r="Y512" s="38"/>
      <c r="Z512" s="38"/>
      <c r="AA512" s="38"/>
      <c r="AB512" s="38"/>
      <c r="AC512" s="38"/>
      <c r="AD512" s="38"/>
      <c r="AE512" s="38"/>
      <c r="AT512" s="19" t="s">
        <v>227</v>
      </c>
      <c r="AU512" s="19" t="s">
        <v>87</v>
      </c>
    </row>
    <row r="513" s="12" customFormat="1" ht="22.8" customHeight="1">
      <c r="A513" s="12"/>
      <c r="B513" s="166"/>
      <c r="C513" s="12"/>
      <c r="D513" s="167" t="s">
        <v>77</v>
      </c>
      <c r="E513" s="177" t="s">
        <v>4979</v>
      </c>
      <c r="F513" s="177" t="s">
        <v>4980</v>
      </c>
      <c r="G513" s="12"/>
      <c r="H513" s="12"/>
      <c r="I513" s="169"/>
      <c r="J513" s="178">
        <f>BK513</f>
        <v>0</v>
      </c>
      <c r="K513" s="12"/>
      <c r="L513" s="166"/>
      <c r="M513" s="171"/>
      <c r="N513" s="172"/>
      <c r="O513" s="172"/>
      <c r="P513" s="173">
        <f>SUM(P514:P635)</f>
        <v>0</v>
      </c>
      <c r="Q513" s="172"/>
      <c r="R513" s="173">
        <f>SUM(R514:R635)</f>
        <v>14.288660000000004</v>
      </c>
      <c r="S513" s="172"/>
      <c r="T513" s="174">
        <f>SUM(T514:T635)</f>
        <v>14.583400000000001</v>
      </c>
      <c r="U513" s="12"/>
      <c r="V513" s="12"/>
      <c r="W513" s="12"/>
      <c r="X513" s="12"/>
      <c r="Y513" s="12"/>
      <c r="Z513" s="12"/>
      <c r="AA513" s="12"/>
      <c r="AB513" s="12"/>
      <c r="AC513" s="12"/>
      <c r="AD513" s="12"/>
      <c r="AE513" s="12"/>
      <c r="AR513" s="167" t="s">
        <v>87</v>
      </c>
      <c r="AT513" s="175" t="s">
        <v>77</v>
      </c>
      <c r="AU513" s="175" t="s">
        <v>85</v>
      </c>
      <c r="AY513" s="167" t="s">
        <v>219</v>
      </c>
      <c r="BK513" s="176">
        <f>SUM(BK514:BK635)</f>
        <v>0</v>
      </c>
    </row>
    <row r="514" s="2" customFormat="1" ht="16.5" customHeight="1">
      <c r="A514" s="38"/>
      <c r="B514" s="179"/>
      <c r="C514" s="180" t="s">
        <v>3111</v>
      </c>
      <c r="D514" s="180" t="s">
        <v>222</v>
      </c>
      <c r="E514" s="181" t="s">
        <v>4981</v>
      </c>
      <c r="F514" s="182" t="s">
        <v>4982</v>
      </c>
      <c r="G514" s="183" t="s">
        <v>602</v>
      </c>
      <c r="H514" s="184">
        <v>110</v>
      </c>
      <c r="I514" s="185"/>
      <c r="J514" s="186">
        <f>ROUND(I514*H514,2)</f>
        <v>0</v>
      </c>
      <c r="K514" s="182" t="s">
        <v>391</v>
      </c>
      <c r="L514" s="39"/>
      <c r="M514" s="187" t="s">
        <v>1</v>
      </c>
      <c r="N514" s="188" t="s">
        <v>43</v>
      </c>
      <c r="O514" s="77"/>
      <c r="P514" s="189">
        <f>O514*H514</f>
        <v>0</v>
      </c>
      <c r="Q514" s="189">
        <v>4.0000000000000003E-05</v>
      </c>
      <c r="R514" s="189">
        <f>Q514*H514</f>
        <v>0.0044000000000000003</v>
      </c>
      <c r="S514" s="189">
        <v>0.0025400000000000002</v>
      </c>
      <c r="T514" s="190">
        <f>S514*H514</f>
        <v>0.27940000000000004</v>
      </c>
      <c r="U514" s="38"/>
      <c r="V514" s="38"/>
      <c r="W514" s="38"/>
      <c r="X514" s="38"/>
      <c r="Y514" s="38"/>
      <c r="Z514" s="38"/>
      <c r="AA514" s="38"/>
      <c r="AB514" s="38"/>
      <c r="AC514" s="38"/>
      <c r="AD514" s="38"/>
      <c r="AE514" s="38"/>
      <c r="AR514" s="191" t="s">
        <v>296</v>
      </c>
      <c r="AT514" s="191" t="s">
        <v>222</v>
      </c>
      <c r="AU514" s="191" t="s">
        <v>87</v>
      </c>
      <c r="AY514" s="19" t="s">
        <v>219</v>
      </c>
      <c r="BE514" s="192">
        <f>IF(N514="základní",J514,0)</f>
        <v>0</v>
      </c>
      <c r="BF514" s="192">
        <f>IF(N514="snížená",J514,0)</f>
        <v>0</v>
      </c>
      <c r="BG514" s="192">
        <f>IF(N514="zákl. přenesená",J514,0)</f>
        <v>0</v>
      </c>
      <c r="BH514" s="192">
        <f>IF(N514="sníž. přenesená",J514,0)</f>
        <v>0</v>
      </c>
      <c r="BI514" s="192">
        <f>IF(N514="nulová",J514,0)</f>
        <v>0</v>
      </c>
      <c r="BJ514" s="19" t="s">
        <v>85</v>
      </c>
      <c r="BK514" s="192">
        <f>ROUND(I514*H514,2)</f>
        <v>0</v>
      </c>
      <c r="BL514" s="19" t="s">
        <v>296</v>
      </c>
      <c r="BM514" s="191" t="s">
        <v>4983</v>
      </c>
    </row>
    <row r="515" s="2" customFormat="1">
      <c r="A515" s="38"/>
      <c r="B515" s="39"/>
      <c r="C515" s="38"/>
      <c r="D515" s="193" t="s">
        <v>227</v>
      </c>
      <c r="E515" s="38"/>
      <c r="F515" s="194" t="s">
        <v>4984</v>
      </c>
      <c r="G515" s="38"/>
      <c r="H515" s="38"/>
      <c r="I515" s="195"/>
      <c r="J515" s="38"/>
      <c r="K515" s="38"/>
      <c r="L515" s="39"/>
      <c r="M515" s="196"/>
      <c r="N515" s="197"/>
      <c r="O515" s="77"/>
      <c r="P515" s="77"/>
      <c r="Q515" s="77"/>
      <c r="R515" s="77"/>
      <c r="S515" s="77"/>
      <c r="T515" s="78"/>
      <c r="U515" s="38"/>
      <c r="V515" s="38"/>
      <c r="W515" s="38"/>
      <c r="X515" s="38"/>
      <c r="Y515" s="38"/>
      <c r="Z515" s="38"/>
      <c r="AA515" s="38"/>
      <c r="AB515" s="38"/>
      <c r="AC515" s="38"/>
      <c r="AD515" s="38"/>
      <c r="AE515" s="38"/>
      <c r="AT515" s="19" t="s">
        <v>227</v>
      </c>
      <c r="AU515" s="19" t="s">
        <v>87</v>
      </c>
    </row>
    <row r="516" s="14" customFormat="1">
      <c r="A516" s="14"/>
      <c r="B516" s="210"/>
      <c r="C516" s="14"/>
      <c r="D516" s="193" t="s">
        <v>394</v>
      </c>
      <c r="E516" s="211" t="s">
        <v>1</v>
      </c>
      <c r="F516" s="212" t="s">
        <v>4985</v>
      </c>
      <c r="G516" s="14"/>
      <c r="H516" s="213">
        <v>110</v>
      </c>
      <c r="I516" s="214"/>
      <c r="J516" s="14"/>
      <c r="K516" s="14"/>
      <c r="L516" s="210"/>
      <c r="M516" s="215"/>
      <c r="N516" s="216"/>
      <c r="O516" s="216"/>
      <c r="P516" s="216"/>
      <c r="Q516" s="216"/>
      <c r="R516" s="216"/>
      <c r="S516" s="216"/>
      <c r="T516" s="217"/>
      <c r="U516" s="14"/>
      <c r="V516" s="14"/>
      <c r="W516" s="14"/>
      <c r="X516" s="14"/>
      <c r="Y516" s="14"/>
      <c r="Z516" s="14"/>
      <c r="AA516" s="14"/>
      <c r="AB516" s="14"/>
      <c r="AC516" s="14"/>
      <c r="AD516" s="14"/>
      <c r="AE516" s="14"/>
      <c r="AT516" s="211" t="s">
        <v>394</v>
      </c>
      <c r="AU516" s="211" t="s">
        <v>87</v>
      </c>
      <c r="AV516" s="14" t="s">
        <v>87</v>
      </c>
      <c r="AW516" s="14" t="s">
        <v>34</v>
      </c>
      <c r="AX516" s="14" t="s">
        <v>85</v>
      </c>
      <c r="AY516" s="211" t="s">
        <v>219</v>
      </c>
    </row>
    <row r="517" s="2" customFormat="1" ht="21.75" customHeight="1">
      <c r="A517" s="38"/>
      <c r="B517" s="179"/>
      <c r="C517" s="180" t="s">
        <v>3115</v>
      </c>
      <c r="D517" s="180" t="s">
        <v>222</v>
      </c>
      <c r="E517" s="181" t="s">
        <v>4986</v>
      </c>
      <c r="F517" s="182" t="s">
        <v>4987</v>
      </c>
      <c r="G517" s="183" t="s">
        <v>602</v>
      </c>
      <c r="H517" s="184">
        <v>400</v>
      </c>
      <c r="I517" s="185"/>
      <c r="J517" s="186">
        <f>ROUND(I517*H517,2)</f>
        <v>0</v>
      </c>
      <c r="K517" s="182" t="s">
        <v>391</v>
      </c>
      <c r="L517" s="39"/>
      <c r="M517" s="187" t="s">
        <v>1</v>
      </c>
      <c r="N517" s="188" t="s">
        <v>43</v>
      </c>
      <c r="O517" s="77"/>
      <c r="P517" s="189">
        <f>O517*H517</f>
        <v>0</v>
      </c>
      <c r="Q517" s="189">
        <v>5.0000000000000002E-05</v>
      </c>
      <c r="R517" s="189">
        <f>Q517*H517</f>
        <v>0.02</v>
      </c>
      <c r="S517" s="189">
        <v>0.0047299999999999998</v>
      </c>
      <c r="T517" s="190">
        <f>S517*H517</f>
        <v>1.8919999999999999</v>
      </c>
      <c r="U517" s="38"/>
      <c r="V517" s="38"/>
      <c r="W517" s="38"/>
      <c r="X517" s="38"/>
      <c r="Y517" s="38"/>
      <c r="Z517" s="38"/>
      <c r="AA517" s="38"/>
      <c r="AB517" s="38"/>
      <c r="AC517" s="38"/>
      <c r="AD517" s="38"/>
      <c r="AE517" s="38"/>
      <c r="AR517" s="191" t="s">
        <v>296</v>
      </c>
      <c r="AT517" s="191" t="s">
        <v>222</v>
      </c>
      <c r="AU517" s="191" t="s">
        <v>87</v>
      </c>
      <c r="AY517" s="19" t="s">
        <v>219</v>
      </c>
      <c r="BE517" s="192">
        <f>IF(N517="základní",J517,0)</f>
        <v>0</v>
      </c>
      <c r="BF517" s="192">
        <f>IF(N517="snížená",J517,0)</f>
        <v>0</v>
      </c>
      <c r="BG517" s="192">
        <f>IF(N517="zákl. přenesená",J517,0)</f>
        <v>0</v>
      </c>
      <c r="BH517" s="192">
        <f>IF(N517="sníž. přenesená",J517,0)</f>
        <v>0</v>
      </c>
      <c r="BI517" s="192">
        <f>IF(N517="nulová",J517,0)</f>
        <v>0</v>
      </c>
      <c r="BJ517" s="19" t="s">
        <v>85</v>
      </c>
      <c r="BK517" s="192">
        <f>ROUND(I517*H517,2)</f>
        <v>0</v>
      </c>
      <c r="BL517" s="19" t="s">
        <v>296</v>
      </c>
      <c r="BM517" s="191" t="s">
        <v>4988</v>
      </c>
    </row>
    <row r="518" s="2" customFormat="1">
      <c r="A518" s="38"/>
      <c r="B518" s="39"/>
      <c r="C518" s="38"/>
      <c r="D518" s="193" t="s">
        <v>227</v>
      </c>
      <c r="E518" s="38"/>
      <c r="F518" s="194" t="s">
        <v>4989</v>
      </c>
      <c r="G518" s="38"/>
      <c r="H518" s="38"/>
      <c r="I518" s="195"/>
      <c r="J518" s="38"/>
      <c r="K518" s="38"/>
      <c r="L518" s="39"/>
      <c r="M518" s="196"/>
      <c r="N518" s="197"/>
      <c r="O518" s="77"/>
      <c r="P518" s="77"/>
      <c r="Q518" s="77"/>
      <c r="R518" s="77"/>
      <c r="S518" s="77"/>
      <c r="T518" s="78"/>
      <c r="U518" s="38"/>
      <c r="V518" s="38"/>
      <c r="W518" s="38"/>
      <c r="X518" s="38"/>
      <c r="Y518" s="38"/>
      <c r="Z518" s="38"/>
      <c r="AA518" s="38"/>
      <c r="AB518" s="38"/>
      <c r="AC518" s="38"/>
      <c r="AD518" s="38"/>
      <c r="AE518" s="38"/>
      <c r="AT518" s="19" t="s">
        <v>227</v>
      </c>
      <c r="AU518" s="19" t="s">
        <v>87</v>
      </c>
    </row>
    <row r="519" s="14" customFormat="1">
      <c r="A519" s="14"/>
      <c r="B519" s="210"/>
      <c r="C519" s="14"/>
      <c r="D519" s="193" t="s">
        <v>394</v>
      </c>
      <c r="E519" s="211" t="s">
        <v>1</v>
      </c>
      <c r="F519" s="212" t="s">
        <v>4990</v>
      </c>
      <c r="G519" s="14"/>
      <c r="H519" s="213">
        <v>400</v>
      </c>
      <c r="I519" s="214"/>
      <c r="J519" s="14"/>
      <c r="K519" s="14"/>
      <c r="L519" s="210"/>
      <c r="M519" s="215"/>
      <c r="N519" s="216"/>
      <c r="O519" s="216"/>
      <c r="P519" s="216"/>
      <c r="Q519" s="216"/>
      <c r="R519" s="216"/>
      <c r="S519" s="216"/>
      <c r="T519" s="217"/>
      <c r="U519" s="14"/>
      <c r="V519" s="14"/>
      <c r="W519" s="14"/>
      <c r="X519" s="14"/>
      <c r="Y519" s="14"/>
      <c r="Z519" s="14"/>
      <c r="AA519" s="14"/>
      <c r="AB519" s="14"/>
      <c r="AC519" s="14"/>
      <c r="AD519" s="14"/>
      <c r="AE519" s="14"/>
      <c r="AT519" s="211" t="s">
        <v>394</v>
      </c>
      <c r="AU519" s="211" t="s">
        <v>87</v>
      </c>
      <c r="AV519" s="14" t="s">
        <v>87</v>
      </c>
      <c r="AW519" s="14" t="s">
        <v>34</v>
      </c>
      <c r="AX519" s="14" t="s">
        <v>85</v>
      </c>
      <c r="AY519" s="211" t="s">
        <v>219</v>
      </c>
    </row>
    <row r="520" s="2" customFormat="1" ht="16.5" customHeight="1">
      <c r="A520" s="38"/>
      <c r="B520" s="179"/>
      <c r="C520" s="180" t="s">
        <v>3120</v>
      </c>
      <c r="D520" s="180" t="s">
        <v>222</v>
      </c>
      <c r="E520" s="181" t="s">
        <v>4991</v>
      </c>
      <c r="F520" s="182" t="s">
        <v>4992</v>
      </c>
      <c r="G520" s="183" t="s">
        <v>602</v>
      </c>
      <c r="H520" s="184">
        <v>80</v>
      </c>
      <c r="I520" s="185"/>
      <c r="J520" s="186">
        <f>ROUND(I520*H520,2)</f>
        <v>0</v>
      </c>
      <c r="K520" s="182" t="s">
        <v>391</v>
      </c>
      <c r="L520" s="39"/>
      <c r="M520" s="187" t="s">
        <v>1</v>
      </c>
      <c r="N520" s="188" t="s">
        <v>43</v>
      </c>
      <c r="O520" s="77"/>
      <c r="P520" s="189">
        <f>O520*H520</f>
        <v>0</v>
      </c>
      <c r="Q520" s="189">
        <v>6.0000000000000002E-05</v>
      </c>
      <c r="R520" s="189">
        <f>Q520*H520</f>
        <v>0.0048000000000000004</v>
      </c>
      <c r="S520" s="189">
        <v>0.0084100000000000008</v>
      </c>
      <c r="T520" s="190">
        <f>S520*H520</f>
        <v>0.67280000000000006</v>
      </c>
      <c r="U520" s="38"/>
      <c r="V520" s="38"/>
      <c r="W520" s="38"/>
      <c r="X520" s="38"/>
      <c r="Y520" s="38"/>
      <c r="Z520" s="38"/>
      <c r="AA520" s="38"/>
      <c r="AB520" s="38"/>
      <c r="AC520" s="38"/>
      <c r="AD520" s="38"/>
      <c r="AE520" s="38"/>
      <c r="AR520" s="191" t="s">
        <v>296</v>
      </c>
      <c r="AT520" s="191" t="s">
        <v>222</v>
      </c>
      <c r="AU520" s="191" t="s">
        <v>87</v>
      </c>
      <c r="AY520" s="19" t="s">
        <v>219</v>
      </c>
      <c r="BE520" s="192">
        <f>IF(N520="základní",J520,0)</f>
        <v>0</v>
      </c>
      <c r="BF520" s="192">
        <f>IF(N520="snížená",J520,0)</f>
        <v>0</v>
      </c>
      <c r="BG520" s="192">
        <f>IF(N520="zákl. přenesená",J520,0)</f>
        <v>0</v>
      </c>
      <c r="BH520" s="192">
        <f>IF(N520="sníž. přenesená",J520,0)</f>
        <v>0</v>
      </c>
      <c r="BI520" s="192">
        <f>IF(N520="nulová",J520,0)</f>
        <v>0</v>
      </c>
      <c r="BJ520" s="19" t="s">
        <v>85</v>
      </c>
      <c r="BK520" s="192">
        <f>ROUND(I520*H520,2)</f>
        <v>0</v>
      </c>
      <c r="BL520" s="19" t="s">
        <v>296</v>
      </c>
      <c r="BM520" s="191" t="s">
        <v>4993</v>
      </c>
    </row>
    <row r="521" s="2" customFormat="1">
      <c r="A521" s="38"/>
      <c r="B521" s="39"/>
      <c r="C521" s="38"/>
      <c r="D521" s="193" t="s">
        <v>227</v>
      </c>
      <c r="E521" s="38"/>
      <c r="F521" s="194" t="s">
        <v>4994</v>
      </c>
      <c r="G521" s="38"/>
      <c r="H521" s="38"/>
      <c r="I521" s="195"/>
      <c r="J521" s="38"/>
      <c r="K521" s="38"/>
      <c r="L521" s="39"/>
      <c r="M521" s="196"/>
      <c r="N521" s="197"/>
      <c r="O521" s="77"/>
      <c r="P521" s="77"/>
      <c r="Q521" s="77"/>
      <c r="R521" s="77"/>
      <c r="S521" s="77"/>
      <c r="T521" s="78"/>
      <c r="U521" s="38"/>
      <c r="V521" s="38"/>
      <c r="W521" s="38"/>
      <c r="X521" s="38"/>
      <c r="Y521" s="38"/>
      <c r="Z521" s="38"/>
      <c r="AA521" s="38"/>
      <c r="AB521" s="38"/>
      <c r="AC521" s="38"/>
      <c r="AD521" s="38"/>
      <c r="AE521" s="38"/>
      <c r="AT521" s="19" t="s">
        <v>227</v>
      </c>
      <c r="AU521" s="19" t="s">
        <v>87</v>
      </c>
    </row>
    <row r="522" s="14" customFormat="1">
      <c r="A522" s="14"/>
      <c r="B522" s="210"/>
      <c r="C522" s="14"/>
      <c r="D522" s="193" t="s">
        <v>394</v>
      </c>
      <c r="E522" s="211" t="s">
        <v>1</v>
      </c>
      <c r="F522" s="212" t="s">
        <v>4995</v>
      </c>
      <c r="G522" s="14"/>
      <c r="H522" s="213">
        <v>80</v>
      </c>
      <c r="I522" s="214"/>
      <c r="J522" s="14"/>
      <c r="K522" s="14"/>
      <c r="L522" s="210"/>
      <c r="M522" s="215"/>
      <c r="N522" s="216"/>
      <c r="O522" s="216"/>
      <c r="P522" s="216"/>
      <c r="Q522" s="216"/>
      <c r="R522" s="216"/>
      <c r="S522" s="216"/>
      <c r="T522" s="217"/>
      <c r="U522" s="14"/>
      <c r="V522" s="14"/>
      <c r="W522" s="14"/>
      <c r="X522" s="14"/>
      <c r="Y522" s="14"/>
      <c r="Z522" s="14"/>
      <c r="AA522" s="14"/>
      <c r="AB522" s="14"/>
      <c r="AC522" s="14"/>
      <c r="AD522" s="14"/>
      <c r="AE522" s="14"/>
      <c r="AT522" s="211" t="s">
        <v>394</v>
      </c>
      <c r="AU522" s="211" t="s">
        <v>87</v>
      </c>
      <c r="AV522" s="14" t="s">
        <v>87</v>
      </c>
      <c r="AW522" s="14" t="s">
        <v>34</v>
      </c>
      <c r="AX522" s="14" t="s">
        <v>85</v>
      </c>
      <c r="AY522" s="211" t="s">
        <v>219</v>
      </c>
    </row>
    <row r="523" s="2" customFormat="1" ht="16.5" customHeight="1">
      <c r="A523" s="38"/>
      <c r="B523" s="179"/>
      <c r="C523" s="180" t="s">
        <v>3125</v>
      </c>
      <c r="D523" s="180" t="s">
        <v>222</v>
      </c>
      <c r="E523" s="181" t="s">
        <v>4996</v>
      </c>
      <c r="F523" s="182" t="s">
        <v>4997</v>
      </c>
      <c r="G523" s="183" t="s">
        <v>602</v>
      </c>
      <c r="H523" s="184">
        <v>205</v>
      </c>
      <c r="I523" s="185"/>
      <c r="J523" s="186">
        <f>ROUND(I523*H523,2)</f>
        <v>0</v>
      </c>
      <c r="K523" s="182" t="s">
        <v>391</v>
      </c>
      <c r="L523" s="39"/>
      <c r="M523" s="187" t="s">
        <v>1</v>
      </c>
      <c r="N523" s="188" t="s">
        <v>43</v>
      </c>
      <c r="O523" s="77"/>
      <c r="P523" s="189">
        <f>O523*H523</f>
        <v>0</v>
      </c>
      <c r="Q523" s="189">
        <v>0.00010000000000000001</v>
      </c>
      <c r="R523" s="189">
        <f>Q523*H523</f>
        <v>0.020500000000000001</v>
      </c>
      <c r="S523" s="189">
        <v>0.01384</v>
      </c>
      <c r="T523" s="190">
        <f>S523*H523</f>
        <v>2.8372000000000002</v>
      </c>
      <c r="U523" s="38"/>
      <c r="V523" s="38"/>
      <c r="W523" s="38"/>
      <c r="X523" s="38"/>
      <c r="Y523" s="38"/>
      <c r="Z523" s="38"/>
      <c r="AA523" s="38"/>
      <c r="AB523" s="38"/>
      <c r="AC523" s="38"/>
      <c r="AD523" s="38"/>
      <c r="AE523" s="38"/>
      <c r="AR523" s="191" t="s">
        <v>296</v>
      </c>
      <c r="AT523" s="191" t="s">
        <v>222</v>
      </c>
      <c r="AU523" s="191" t="s">
        <v>87</v>
      </c>
      <c r="AY523" s="19" t="s">
        <v>219</v>
      </c>
      <c r="BE523" s="192">
        <f>IF(N523="základní",J523,0)</f>
        <v>0</v>
      </c>
      <c r="BF523" s="192">
        <f>IF(N523="snížená",J523,0)</f>
        <v>0</v>
      </c>
      <c r="BG523" s="192">
        <f>IF(N523="zákl. přenesená",J523,0)</f>
        <v>0</v>
      </c>
      <c r="BH523" s="192">
        <f>IF(N523="sníž. přenesená",J523,0)</f>
        <v>0</v>
      </c>
      <c r="BI523" s="192">
        <f>IF(N523="nulová",J523,0)</f>
        <v>0</v>
      </c>
      <c r="BJ523" s="19" t="s">
        <v>85</v>
      </c>
      <c r="BK523" s="192">
        <f>ROUND(I523*H523,2)</f>
        <v>0</v>
      </c>
      <c r="BL523" s="19" t="s">
        <v>296</v>
      </c>
      <c r="BM523" s="191" t="s">
        <v>4998</v>
      </c>
    </row>
    <row r="524" s="2" customFormat="1">
      <c r="A524" s="38"/>
      <c r="B524" s="39"/>
      <c r="C524" s="38"/>
      <c r="D524" s="193" t="s">
        <v>227</v>
      </c>
      <c r="E524" s="38"/>
      <c r="F524" s="194" t="s">
        <v>4999</v>
      </c>
      <c r="G524" s="38"/>
      <c r="H524" s="38"/>
      <c r="I524" s="195"/>
      <c r="J524" s="38"/>
      <c r="K524" s="38"/>
      <c r="L524" s="39"/>
      <c r="M524" s="196"/>
      <c r="N524" s="197"/>
      <c r="O524" s="77"/>
      <c r="P524" s="77"/>
      <c r="Q524" s="77"/>
      <c r="R524" s="77"/>
      <c r="S524" s="77"/>
      <c r="T524" s="78"/>
      <c r="U524" s="38"/>
      <c r="V524" s="38"/>
      <c r="W524" s="38"/>
      <c r="X524" s="38"/>
      <c r="Y524" s="38"/>
      <c r="Z524" s="38"/>
      <c r="AA524" s="38"/>
      <c r="AB524" s="38"/>
      <c r="AC524" s="38"/>
      <c r="AD524" s="38"/>
      <c r="AE524" s="38"/>
      <c r="AT524" s="19" t="s">
        <v>227</v>
      </c>
      <c r="AU524" s="19" t="s">
        <v>87</v>
      </c>
    </row>
    <row r="525" s="14" customFormat="1">
      <c r="A525" s="14"/>
      <c r="B525" s="210"/>
      <c r="C525" s="14"/>
      <c r="D525" s="193" t="s">
        <v>394</v>
      </c>
      <c r="E525" s="211" t="s">
        <v>1</v>
      </c>
      <c r="F525" s="212" t="s">
        <v>5000</v>
      </c>
      <c r="G525" s="14"/>
      <c r="H525" s="213">
        <v>205</v>
      </c>
      <c r="I525" s="214"/>
      <c r="J525" s="14"/>
      <c r="K525" s="14"/>
      <c r="L525" s="210"/>
      <c r="M525" s="215"/>
      <c r="N525" s="216"/>
      <c r="O525" s="216"/>
      <c r="P525" s="216"/>
      <c r="Q525" s="216"/>
      <c r="R525" s="216"/>
      <c r="S525" s="216"/>
      <c r="T525" s="217"/>
      <c r="U525" s="14"/>
      <c r="V525" s="14"/>
      <c r="W525" s="14"/>
      <c r="X525" s="14"/>
      <c r="Y525" s="14"/>
      <c r="Z525" s="14"/>
      <c r="AA525" s="14"/>
      <c r="AB525" s="14"/>
      <c r="AC525" s="14"/>
      <c r="AD525" s="14"/>
      <c r="AE525" s="14"/>
      <c r="AT525" s="211" t="s">
        <v>394</v>
      </c>
      <c r="AU525" s="211" t="s">
        <v>87</v>
      </c>
      <c r="AV525" s="14" t="s">
        <v>87</v>
      </c>
      <c r="AW525" s="14" t="s">
        <v>34</v>
      </c>
      <c r="AX525" s="14" t="s">
        <v>85</v>
      </c>
      <c r="AY525" s="211" t="s">
        <v>219</v>
      </c>
    </row>
    <row r="526" s="2" customFormat="1" ht="16.5" customHeight="1">
      <c r="A526" s="38"/>
      <c r="B526" s="179"/>
      <c r="C526" s="180" t="s">
        <v>3130</v>
      </c>
      <c r="D526" s="180" t="s">
        <v>222</v>
      </c>
      <c r="E526" s="181" t="s">
        <v>5001</v>
      </c>
      <c r="F526" s="182" t="s">
        <v>5002</v>
      </c>
      <c r="G526" s="183" t="s">
        <v>602</v>
      </c>
      <c r="H526" s="184">
        <v>20</v>
      </c>
      <c r="I526" s="185"/>
      <c r="J526" s="186">
        <f>ROUND(I526*H526,2)</f>
        <v>0</v>
      </c>
      <c r="K526" s="182" t="s">
        <v>391</v>
      </c>
      <c r="L526" s="39"/>
      <c r="M526" s="187" t="s">
        <v>1</v>
      </c>
      <c r="N526" s="188" t="s">
        <v>43</v>
      </c>
      <c r="O526" s="77"/>
      <c r="P526" s="189">
        <f>O526*H526</f>
        <v>0</v>
      </c>
      <c r="Q526" s="189">
        <v>0.00012</v>
      </c>
      <c r="R526" s="189">
        <f>Q526*H526</f>
        <v>0.0024000000000000002</v>
      </c>
      <c r="S526" s="189">
        <v>0.02359</v>
      </c>
      <c r="T526" s="190">
        <f>S526*H526</f>
        <v>0.4718</v>
      </c>
      <c r="U526" s="38"/>
      <c r="V526" s="38"/>
      <c r="W526" s="38"/>
      <c r="X526" s="38"/>
      <c r="Y526" s="38"/>
      <c r="Z526" s="38"/>
      <c r="AA526" s="38"/>
      <c r="AB526" s="38"/>
      <c r="AC526" s="38"/>
      <c r="AD526" s="38"/>
      <c r="AE526" s="38"/>
      <c r="AR526" s="191" t="s">
        <v>296</v>
      </c>
      <c r="AT526" s="191" t="s">
        <v>222</v>
      </c>
      <c r="AU526" s="191" t="s">
        <v>87</v>
      </c>
      <c r="AY526" s="19" t="s">
        <v>219</v>
      </c>
      <c r="BE526" s="192">
        <f>IF(N526="základní",J526,0)</f>
        <v>0</v>
      </c>
      <c r="BF526" s="192">
        <f>IF(N526="snížená",J526,0)</f>
        <v>0</v>
      </c>
      <c r="BG526" s="192">
        <f>IF(N526="zákl. přenesená",J526,0)</f>
        <v>0</v>
      </c>
      <c r="BH526" s="192">
        <f>IF(N526="sníž. přenesená",J526,0)</f>
        <v>0</v>
      </c>
      <c r="BI526" s="192">
        <f>IF(N526="nulová",J526,0)</f>
        <v>0</v>
      </c>
      <c r="BJ526" s="19" t="s">
        <v>85</v>
      </c>
      <c r="BK526" s="192">
        <f>ROUND(I526*H526,2)</f>
        <v>0</v>
      </c>
      <c r="BL526" s="19" t="s">
        <v>296</v>
      </c>
      <c r="BM526" s="191" t="s">
        <v>5003</v>
      </c>
    </row>
    <row r="527" s="2" customFormat="1">
      <c r="A527" s="38"/>
      <c r="B527" s="39"/>
      <c r="C527" s="38"/>
      <c r="D527" s="193" t="s">
        <v>227</v>
      </c>
      <c r="E527" s="38"/>
      <c r="F527" s="194" t="s">
        <v>5004</v>
      </c>
      <c r="G527" s="38"/>
      <c r="H527" s="38"/>
      <c r="I527" s="195"/>
      <c r="J527" s="38"/>
      <c r="K527" s="38"/>
      <c r="L527" s="39"/>
      <c r="M527" s="196"/>
      <c r="N527" s="197"/>
      <c r="O527" s="77"/>
      <c r="P527" s="77"/>
      <c r="Q527" s="77"/>
      <c r="R527" s="77"/>
      <c r="S527" s="77"/>
      <c r="T527" s="78"/>
      <c r="U527" s="38"/>
      <c r="V527" s="38"/>
      <c r="W527" s="38"/>
      <c r="X527" s="38"/>
      <c r="Y527" s="38"/>
      <c r="Z527" s="38"/>
      <c r="AA527" s="38"/>
      <c r="AB527" s="38"/>
      <c r="AC527" s="38"/>
      <c r="AD527" s="38"/>
      <c r="AE527" s="38"/>
      <c r="AT527" s="19" t="s">
        <v>227</v>
      </c>
      <c r="AU527" s="19" t="s">
        <v>87</v>
      </c>
    </row>
    <row r="528" s="14" customFormat="1">
      <c r="A528" s="14"/>
      <c r="B528" s="210"/>
      <c r="C528" s="14"/>
      <c r="D528" s="193" t="s">
        <v>394</v>
      </c>
      <c r="E528" s="211" t="s">
        <v>1</v>
      </c>
      <c r="F528" s="212" t="s">
        <v>5005</v>
      </c>
      <c r="G528" s="14"/>
      <c r="H528" s="213">
        <v>20</v>
      </c>
      <c r="I528" s="214"/>
      <c r="J528" s="14"/>
      <c r="K528" s="14"/>
      <c r="L528" s="210"/>
      <c r="M528" s="215"/>
      <c r="N528" s="216"/>
      <c r="O528" s="216"/>
      <c r="P528" s="216"/>
      <c r="Q528" s="216"/>
      <c r="R528" s="216"/>
      <c r="S528" s="216"/>
      <c r="T528" s="217"/>
      <c r="U528" s="14"/>
      <c r="V528" s="14"/>
      <c r="W528" s="14"/>
      <c r="X528" s="14"/>
      <c r="Y528" s="14"/>
      <c r="Z528" s="14"/>
      <c r="AA528" s="14"/>
      <c r="AB528" s="14"/>
      <c r="AC528" s="14"/>
      <c r="AD528" s="14"/>
      <c r="AE528" s="14"/>
      <c r="AT528" s="211" t="s">
        <v>394</v>
      </c>
      <c r="AU528" s="211" t="s">
        <v>87</v>
      </c>
      <c r="AV528" s="14" t="s">
        <v>87</v>
      </c>
      <c r="AW528" s="14" t="s">
        <v>34</v>
      </c>
      <c r="AX528" s="14" t="s">
        <v>85</v>
      </c>
      <c r="AY528" s="211" t="s">
        <v>219</v>
      </c>
    </row>
    <row r="529" s="2" customFormat="1" ht="16.5" customHeight="1">
      <c r="A529" s="38"/>
      <c r="B529" s="179"/>
      <c r="C529" s="180" t="s">
        <v>3134</v>
      </c>
      <c r="D529" s="180" t="s">
        <v>222</v>
      </c>
      <c r="E529" s="181" t="s">
        <v>5006</v>
      </c>
      <c r="F529" s="182" t="s">
        <v>5007</v>
      </c>
      <c r="G529" s="183" t="s">
        <v>602</v>
      </c>
      <c r="H529" s="184">
        <v>60</v>
      </c>
      <c r="I529" s="185"/>
      <c r="J529" s="186">
        <f>ROUND(I529*H529,2)</f>
        <v>0</v>
      </c>
      <c r="K529" s="182" t="s">
        <v>391</v>
      </c>
      <c r="L529" s="39"/>
      <c r="M529" s="187" t="s">
        <v>1</v>
      </c>
      <c r="N529" s="188" t="s">
        <v>43</v>
      </c>
      <c r="O529" s="77"/>
      <c r="P529" s="189">
        <f>O529*H529</f>
        <v>0</v>
      </c>
      <c r="Q529" s="189">
        <v>0.00014999999999999999</v>
      </c>
      <c r="R529" s="189">
        <f>Q529*H529</f>
        <v>0.0089999999999999993</v>
      </c>
      <c r="S529" s="189">
        <v>0.039559999999999998</v>
      </c>
      <c r="T529" s="190">
        <f>S529*H529</f>
        <v>2.3735999999999997</v>
      </c>
      <c r="U529" s="38"/>
      <c r="V529" s="38"/>
      <c r="W529" s="38"/>
      <c r="X529" s="38"/>
      <c r="Y529" s="38"/>
      <c r="Z529" s="38"/>
      <c r="AA529" s="38"/>
      <c r="AB529" s="38"/>
      <c r="AC529" s="38"/>
      <c r="AD529" s="38"/>
      <c r="AE529" s="38"/>
      <c r="AR529" s="191" t="s">
        <v>296</v>
      </c>
      <c r="AT529" s="191" t="s">
        <v>222</v>
      </c>
      <c r="AU529" s="191" t="s">
        <v>87</v>
      </c>
      <c r="AY529" s="19" t="s">
        <v>219</v>
      </c>
      <c r="BE529" s="192">
        <f>IF(N529="základní",J529,0)</f>
        <v>0</v>
      </c>
      <c r="BF529" s="192">
        <f>IF(N529="snížená",J529,0)</f>
        <v>0</v>
      </c>
      <c r="BG529" s="192">
        <f>IF(N529="zákl. přenesená",J529,0)</f>
        <v>0</v>
      </c>
      <c r="BH529" s="192">
        <f>IF(N529="sníž. přenesená",J529,0)</f>
        <v>0</v>
      </c>
      <c r="BI529" s="192">
        <f>IF(N529="nulová",J529,0)</f>
        <v>0</v>
      </c>
      <c r="BJ529" s="19" t="s">
        <v>85</v>
      </c>
      <c r="BK529" s="192">
        <f>ROUND(I529*H529,2)</f>
        <v>0</v>
      </c>
      <c r="BL529" s="19" t="s">
        <v>296</v>
      </c>
      <c r="BM529" s="191" t="s">
        <v>5008</v>
      </c>
    </row>
    <row r="530" s="2" customFormat="1">
      <c r="A530" s="38"/>
      <c r="B530" s="39"/>
      <c r="C530" s="38"/>
      <c r="D530" s="193" t="s">
        <v>227</v>
      </c>
      <c r="E530" s="38"/>
      <c r="F530" s="194" t="s">
        <v>5009</v>
      </c>
      <c r="G530" s="38"/>
      <c r="H530" s="38"/>
      <c r="I530" s="195"/>
      <c r="J530" s="38"/>
      <c r="K530" s="38"/>
      <c r="L530" s="39"/>
      <c r="M530" s="196"/>
      <c r="N530" s="197"/>
      <c r="O530" s="77"/>
      <c r="P530" s="77"/>
      <c r="Q530" s="77"/>
      <c r="R530" s="77"/>
      <c r="S530" s="77"/>
      <c r="T530" s="78"/>
      <c r="U530" s="38"/>
      <c r="V530" s="38"/>
      <c r="W530" s="38"/>
      <c r="X530" s="38"/>
      <c r="Y530" s="38"/>
      <c r="Z530" s="38"/>
      <c r="AA530" s="38"/>
      <c r="AB530" s="38"/>
      <c r="AC530" s="38"/>
      <c r="AD530" s="38"/>
      <c r="AE530" s="38"/>
      <c r="AT530" s="19" t="s">
        <v>227</v>
      </c>
      <c r="AU530" s="19" t="s">
        <v>87</v>
      </c>
    </row>
    <row r="531" s="14" customFormat="1">
      <c r="A531" s="14"/>
      <c r="B531" s="210"/>
      <c r="C531" s="14"/>
      <c r="D531" s="193" t="s">
        <v>394</v>
      </c>
      <c r="E531" s="211" t="s">
        <v>1</v>
      </c>
      <c r="F531" s="212" t="s">
        <v>5010</v>
      </c>
      <c r="G531" s="14"/>
      <c r="H531" s="213">
        <v>60</v>
      </c>
      <c r="I531" s="214"/>
      <c r="J531" s="14"/>
      <c r="K531" s="14"/>
      <c r="L531" s="210"/>
      <c r="M531" s="215"/>
      <c r="N531" s="216"/>
      <c r="O531" s="216"/>
      <c r="P531" s="216"/>
      <c r="Q531" s="216"/>
      <c r="R531" s="216"/>
      <c r="S531" s="216"/>
      <c r="T531" s="217"/>
      <c r="U531" s="14"/>
      <c r="V531" s="14"/>
      <c r="W531" s="14"/>
      <c r="X531" s="14"/>
      <c r="Y531" s="14"/>
      <c r="Z531" s="14"/>
      <c r="AA531" s="14"/>
      <c r="AB531" s="14"/>
      <c r="AC531" s="14"/>
      <c r="AD531" s="14"/>
      <c r="AE531" s="14"/>
      <c r="AT531" s="211" t="s">
        <v>394</v>
      </c>
      <c r="AU531" s="211" t="s">
        <v>87</v>
      </c>
      <c r="AV531" s="14" t="s">
        <v>87</v>
      </c>
      <c r="AW531" s="14" t="s">
        <v>34</v>
      </c>
      <c r="AX531" s="14" t="s">
        <v>85</v>
      </c>
      <c r="AY531" s="211" t="s">
        <v>219</v>
      </c>
    </row>
    <row r="532" s="2" customFormat="1" ht="16.5" customHeight="1">
      <c r="A532" s="38"/>
      <c r="B532" s="179"/>
      <c r="C532" s="180" t="s">
        <v>3141</v>
      </c>
      <c r="D532" s="180" t="s">
        <v>222</v>
      </c>
      <c r="E532" s="181" t="s">
        <v>5011</v>
      </c>
      <c r="F532" s="182" t="s">
        <v>5012</v>
      </c>
      <c r="G532" s="183" t="s">
        <v>602</v>
      </c>
      <c r="H532" s="184">
        <v>50</v>
      </c>
      <c r="I532" s="185"/>
      <c r="J532" s="186">
        <f>ROUND(I532*H532,2)</f>
        <v>0</v>
      </c>
      <c r="K532" s="182" t="s">
        <v>391</v>
      </c>
      <c r="L532" s="39"/>
      <c r="M532" s="187" t="s">
        <v>1</v>
      </c>
      <c r="N532" s="188" t="s">
        <v>43</v>
      </c>
      <c r="O532" s="77"/>
      <c r="P532" s="189">
        <f>O532*H532</f>
        <v>0</v>
      </c>
      <c r="Q532" s="189">
        <v>0.00022000000000000001</v>
      </c>
      <c r="R532" s="189">
        <f>Q532*H532</f>
        <v>0.011000000000000001</v>
      </c>
      <c r="S532" s="189">
        <v>0.056860000000000001</v>
      </c>
      <c r="T532" s="190">
        <f>S532*H532</f>
        <v>2.843</v>
      </c>
      <c r="U532" s="38"/>
      <c r="V532" s="38"/>
      <c r="W532" s="38"/>
      <c r="X532" s="38"/>
      <c r="Y532" s="38"/>
      <c r="Z532" s="38"/>
      <c r="AA532" s="38"/>
      <c r="AB532" s="38"/>
      <c r="AC532" s="38"/>
      <c r="AD532" s="38"/>
      <c r="AE532" s="38"/>
      <c r="AR532" s="191" t="s">
        <v>296</v>
      </c>
      <c r="AT532" s="191" t="s">
        <v>222</v>
      </c>
      <c r="AU532" s="191" t="s">
        <v>87</v>
      </c>
      <c r="AY532" s="19" t="s">
        <v>219</v>
      </c>
      <c r="BE532" s="192">
        <f>IF(N532="základní",J532,0)</f>
        <v>0</v>
      </c>
      <c r="BF532" s="192">
        <f>IF(N532="snížená",J532,0)</f>
        <v>0</v>
      </c>
      <c r="BG532" s="192">
        <f>IF(N532="zákl. přenesená",J532,0)</f>
        <v>0</v>
      </c>
      <c r="BH532" s="192">
        <f>IF(N532="sníž. přenesená",J532,0)</f>
        <v>0</v>
      </c>
      <c r="BI532" s="192">
        <f>IF(N532="nulová",J532,0)</f>
        <v>0</v>
      </c>
      <c r="BJ532" s="19" t="s">
        <v>85</v>
      </c>
      <c r="BK532" s="192">
        <f>ROUND(I532*H532,2)</f>
        <v>0</v>
      </c>
      <c r="BL532" s="19" t="s">
        <v>296</v>
      </c>
      <c r="BM532" s="191" t="s">
        <v>5013</v>
      </c>
    </row>
    <row r="533" s="2" customFormat="1">
      <c r="A533" s="38"/>
      <c r="B533" s="39"/>
      <c r="C533" s="38"/>
      <c r="D533" s="193" t="s">
        <v>227</v>
      </c>
      <c r="E533" s="38"/>
      <c r="F533" s="194" t="s">
        <v>5014</v>
      </c>
      <c r="G533" s="38"/>
      <c r="H533" s="38"/>
      <c r="I533" s="195"/>
      <c r="J533" s="38"/>
      <c r="K533" s="38"/>
      <c r="L533" s="39"/>
      <c r="M533" s="196"/>
      <c r="N533" s="197"/>
      <c r="O533" s="77"/>
      <c r="P533" s="77"/>
      <c r="Q533" s="77"/>
      <c r="R533" s="77"/>
      <c r="S533" s="77"/>
      <c r="T533" s="78"/>
      <c r="U533" s="38"/>
      <c r="V533" s="38"/>
      <c r="W533" s="38"/>
      <c r="X533" s="38"/>
      <c r="Y533" s="38"/>
      <c r="Z533" s="38"/>
      <c r="AA533" s="38"/>
      <c r="AB533" s="38"/>
      <c r="AC533" s="38"/>
      <c r="AD533" s="38"/>
      <c r="AE533" s="38"/>
      <c r="AT533" s="19" t="s">
        <v>227</v>
      </c>
      <c r="AU533" s="19" t="s">
        <v>87</v>
      </c>
    </row>
    <row r="534" s="14" customFormat="1">
      <c r="A534" s="14"/>
      <c r="B534" s="210"/>
      <c r="C534" s="14"/>
      <c r="D534" s="193" t="s">
        <v>394</v>
      </c>
      <c r="E534" s="211" t="s">
        <v>1</v>
      </c>
      <c r="F534" s="212" t="s">
        <v>5015</v>
      </c>
      <c r="G534" s="14"/>
      <c r="H534" s="213">
        <v>50</v>
      </c>
      <c r="I534" s="214"/>
      <c r="J534" s="14"/>
      <c r="K534" s="14"/>
      <c r="L534" s="210"/>
      <c r="M534" s="215"/>
      <c r="N534" s="216"/>
      <c r="O534" s="216"/>
      <c r="P534" s="216"/>
      <c r="Q534" s="216"/>
      <c r="R534" s="216"/>
      <c r="S534" s="216"/>
      <c r="T534" s="217"/>
      <c r="U534" s="14"/>
      <c r="V534" s="14"/>
      <c r="W534" s="14"/>
      <c r="X534" s="14"/>
      <c r="Y534" s="14"/>
      <c r="Z534" s="14"/>
      <c r="AA534" s="14"/>
      <c r="AB534" s="14"/>
      <c r="AC534" s="14"/>
      <c r="AD534" s="14"/>
      <c r="AE534" s="14"/>
      <c r="AT534" s="211" t="s">
        <v>394</v>
      </c>
      <c r="AU534" s="211" t="s">
        <v>87</v>
      </c>
      <c r="AV534" s="14" t="s">
        <v>87</v>
      </c>
      <c r="AW534" s="14" t="s">
        <v>34</v>
      </c>
      <c r="AX534" s="14" t="s">
        <v>85</v>
      </c>
      <c r="AY534" s="211" t="s">
        <v>219</v>
      </c>
    </row>
    <row r="535" s="2" customFormat="1" ht="16.5" customHeight="1">
      <c r="A535" s="38"/>
      <c r="B535" s="179"/>
      <c r="C535" s="180" t="s">
        <v>3146</v>
      </c>
      <c r="D535" s="180" t="s">
        <v>222</v>
      </c>
      <c r="E535" s="181" t="s">
        <v>5016</v>
      </c>
      <c r="F535" s="182" t="s">
        <v>5017</v>
      </c>
      <c r="G535" s="183" t="s">
        <v>602</v>
      </c>
      <c r="H535" s="184">
        <v>40</v>
      </c>
      <c r="I535" s="185"/>
      <c r="J535" s="186">
        <f>ROUND(I535*H535,2)</f>
        <v>0</v>
      </c>
      <c r="K535" s="182" t="s">
        <v>391</v>
      </c>
      <c r="L535" s="39"/>
      <c r="M535" s="187" t="s">
        <v>1</v>
      </c>
      <c r="N535" s="188" t="s">
        <v>43</v>
      </c>
      <c r="O535" s="77"/>
      <c r="P535" s="189">
        <f>O535*H535</f>
        <v>0</v>
      </c>
      <c r="Q535" s="189">
        <v>0.00249</v>
      </c>
      <c r="R535" s="189">
        <f>Q535*H535</f>
        <v>0.099599999999999994</v>
      </c>
      <c r="S535" s="189">
        <v>0.077979999999999994</v>
      </c>
      <c r="T535" s="190">
        <f>S535*H535</f>
        <v>3.1191999999999998</v>
      </c>
      <c r="U535" s="38"/>
      <c r="V535" s="38"/>
      <c r="W535" s="38"/>
      <c r="X535" s="38"/>
      <c r="Y535" s="38"/>
      <c r="Z535" s="38"/>
      <c r="AA535" s="38"/>
      <c r="AB535" s="38"/>
      <c r="AC535" s="38"/>
      <c r="AD535" s="38"/>
      <c r="AE535" s="38"/>
      <c r="AR535" s="191" t="s">
        <v>296</v>
      </c>
      <c r="AT535" s="191" t="s">
        <v>222</v>
      </c>
      <c r="AU535" s="191" t="s">
        <v>87</v>
      </c>
      <c r="AY535" s="19" t="s">
        <v>219</v>
      </c>
      <c r="BE535" s="192">
        <f>IF(N535="základní",J535,0)</f>
        <v>0</v>
      </c>
      <c r="BF535" s="192">
        <f>IF(N535="snížená",J535,0)</f>
        <v>0</v>
      </c>
      <c r="BG535" s="192">
        <f>IF(N535="zákl. přenesená",J535,0)</f>
        <v>0</v>
      </c>
      <c r="BH535" s="192">
        <f>IF(N535="sníž. přenesená",J535,0)</f>
        <v>0</v>
      </c>
      <c r="BI535" s="192">
        <f>IF(N535="nulová",J535,0)</f>
        <v>0</v>
      </c>
      <c r="BJ535" s="19" t="s">
        <v>85</v>
      </c>
      <c r="BK535" s="192">
        <f>ROUND(I535*H535,2)</f>
        <v>0</v>
      </c>
      <c r="BL535" s="19" t="s">
        <v>296</v>
      </c>
      <c r="BM535" s="191" t="s">
        <v>5018</v>
      </c>
    </row>
    <row r="536" s="2" customFormat="1">
      <c r="A536" s="38"/>
      <c r="B536" s="39"/>
      <c r="C536" s="38"/>
      <c r="D536" s="193" t="s">
        <v>227</v>
      </c>
      <c r="E536" s="38"/>
      <c r="F536" s="194" t="s">
        <v>5019</v>
      </c>
      <c r="G536" s="38"/>
      <c r="H536" s="38"/>
      <c r="I536" s="195"/>
      <c r="J536" s="38"/>
      <c r="K536" s="38"/>
      <c r="L536" s="39"/>
      <c r="M536" s="196"/>
      <c r="N536" s="197"/>
      <c r="O536" s="77"/>
      <c r="P536" s="77"/>
      <c r="Q536" s="77"/>
      <c r="R536" s="77"/>
      <c r="S536" s="77"/>
      <c r="T536" s="78"/>
      <c r="U536" s="38"/>
      <c r="V536" s="38"/>
      <c r="W536" s="38"/>
      <c r="X536" s="38"/>
      <c r="Y536" s="38"/>
      <c r="Z536" s="38"/>
      <c r="AA536" s="38"/>
      <c r="AB536" s="38"/>
      <c r="AC536" s="38"/>
      <c r="AD536" s="38"/>
      <c r="AE536" s="38"/>
      <c r="AT536" s="19" t="s">
        <v>227</v>
      </c>
      <c r="AU536" s="19" t="s">
        <v>87</v>
      </c>
    </row>
    <row r="537" s="14" customFormat="1">
      <c r="A537" s="14"/>
      <c r="B537" s="210"/>
      <c r="C537" s="14"/>
      <c r="D537" s="193" t="s">
        <v>394</v>
      </c>
      <c r="E537" s="211" t="s">
        <v>1</v>
      </c>
      <c r="F537" s="212" t="s">
        <v>5020</v>
      </c>
      <c r="G537" s="14"/>
      <c r="H537" s="213">
        <v>40</v>
      </c>
      <c r="I537" s="214"/>
      <c r="J537" s="14"/>
      <c r="K537" s="14"/>
      <c r="L537" s="210"/>
      <c r="M537" s="215"/>
      <c r="N537" s="216"/>
      <c r="O537" s="216"/>
      <c r="P537" s="216"/>
      <c r="Q537" s="216"/>
      <c r="R537" s="216"/>
      <c r="S537" s="216"/>
      <c r="T537" s="217"/>
      <c r="U537" s="14"/>
      <c r="V537" s="14"/>
      <c r="W537" s="14"/>
      <c r="X537" s="14"/>
      <c r="Y537" s="14"/>
      <c r="Z537" s="14"/>
      <c r="AA537" s="14"/>
      <c r="AB537" s="14"/>
      <c r="AC537" s="14"/>
      <c r="AD537" s="14"/>
      <c r="AE537" s="14"/>
      <c r="AT537" s="211" t="s">
        <v>394</v>
      </c>
      <c r="AU537" s="211" t="s">
        <v>87</v>
      </c>
      <c r="AV537" s="14" t="s">
        <v>87</v>
      </c>
      <c r="AW537" s="14" t="s">
        <v>34</v>
      </c>
      <c r="AX537" s="14" t="s">
        <v>85</v>
      </c>
      <c r="AY537" s="211" t="s">
        <v>219</v>
      </c>
    </row>
    <row r="538" s="2" customFormat="1">
      <c r="A538" s="38"/>
      <c r="B538" s="179"/>
      <c r="C538" s="180" t="s">
        <v>3150</v>
      </c>
      <c r="D538" s="180" t="s">
        <v>222</v>
      </c>
      <c r="E538" s="181" t="s">
        <v>5021</v>
      </c>
      <c r="F538" s="182" t="s">
        <v>5022</v>
      </c>
      <c r="G538" s="183" t="s">
        <v>602</v>
      </c>
      <c r="H538" s="184">
        <v>24</v>
      </c>
      <c r="I538" s="185"/>
      <c r="J538" s="186">
        <f>ROUND(I538*H538,2)</f>
        <v>0</v>
      </c>
      <c r="K538" s="182" t="s">
        <v>391</v>
      </c>
      <c r="L538" s="39"/>
      <c r="M538" s="187" t="s">
        <v>1</v>
      </c>
      <c r="N538" s="188" t="s">
        <v>43</v>
      </c>
      <c r="O538" s="77"/>
      <c r="P538" s="189">
        <f>O538*H538</f>
        <v>0</v>
      </c>
      <c r="Q538" s="189">
        <v>0.00215</v>
      </c>
      <c r="R538" s="189">
        <f>Q538*H538</f>
        <v>0.0516</v>
      </c>
      <c r="S538" s="189">
        <v>0</v>
      </c>
      <c r="T538" s="190">
        <f>S538*H538</f>
        <v>0</v>
      </c>
      <c r="U538" s="38"/>
      <c r="V538" s="38"/>
      <c r="W538" s="38"/>
      <c r="X538" s="38"/>
      <c r="Y538" s="38"/>
      <c r="Z538" s="38"/>
      <c r="AA538" s="38"/>
      <c r="AB538" s="38"/>
      <c r="AC538" s="38"/>
      <c r="AD538" s="38"/>
      <c r="AE538" s="38"/>
      <c r="AR538" s="191" t="s">
        <v>296</v>
      </c>
      <c r="AT538" s="191" t="s">
        <v>222</v>
      </c>
      <c r="AU538" s="191" t="s">
        <v>87</v>
      </c>
      <c r="AY538" s="19" t="s">
        <v>219</v>
      </c>
      <c r="BE538" s="192">
        <f>IF(N538="základní",J538,0)</f>
        <v>0</v>
      </c>
      <c r="BF538" s="192">
        <f>IF(N538="snížená",J538,0)</f>
        <v>0</v>
      </c>
      <c r="BG538" s="192">
        <f>IF(N538="zákl. přenesená",J538,0)</f>
        <v>0</v>
      </c>
      <c r="BH538" s="192">
        <f>IF(N538="sníž. přenesená",J538,0)</f>
        <v>0</v>
      </c>
      <c r="BI538" s="192">
        <f>IF(N538="nulová",J538,0)</f>
        <v>0</v>
      </c>
      <c r="BJ538" s="19" t="s">
        <v>85</v>
      </c>
      <c r="BK538" s="192">
        <f>ROUND(I538*H538,2)</f>
        <v>0</v>
      </c>
      <c r="BL538" s="19" t="s">
        <v>296</v>
      </c>
      <c r="BM538" s="191" t="s">
        <v>5023</v>
      </c>
    </row>
    <row r="539" s="2" customFormat="1">
      <c r="A539" s="38"/>
      <c r="B539" s="39"/>
      <c r="C539" s="38"/>
      <c r="D539" s="193" t="s">
        <v>227</v>
      </c>
      <c r="E539" s="38"/>
      <c r="F539" s="194" t="s">
        <v>5024</v>
      </c>
      <c r="G539" s="38"/>
      <c r="H539" s="38"/>
      <c r="I539" s="195"/>
      <c r="J539" s="38"/>
      <c r="K539" s="38"/>
      <c r="L539" s="39"/>
      <c r="M539" s="196"/>
      <c r="N539" s="197"/>
      <c r="O539" s="77"/>
      <c r="P539" s="77"/>
      <c r="Q539" s="77"/>
      <c r="R539" s="77"/>
      <c r="S539" s="77"/>
      <c r="T539" s="78"/>
      <c r="U539" s="38"/>
      <c r="V539" s="38"/>
      <c r="W539" s="38"/>
      <c r="X539" s="38"/>
      <c r="Y539" s="38"/>
      <c r="Z539" s="38"/>
      <c r="AA539" s="38"/>
      <c r="AB539" s="38"/>
      <c r="AC539" s="38"/>
      <c r="AD539" s="38"/>
      <c r="AE539" s="38"/>
      <c r="AT539" s="19" t="s">
        <v>227</v>
      </c>
      <c r="AU539" s="19" t="s">
        <v>87</v>
      </c>
    </row>
    <row r="540" s="14" customFormat="1">
      <c r="A540" s="14"/>
      <c r="B540" s="210"/>
      <c r="C540" s="14"/>
      <c r="D540" s="193" t="s">
        <v>394</v>
      </c>
      <c r="E540" s="211" t="s">
        <v>1</v>
      </c>
      <c r="F540" s="212" t="s">
        <v>5025</v>
      </c>
      <c r="G540" s="14"/>
      <c r="H540" s="213">
        <v>24</v>
      </c>
      <c r="I540" s="214"/>
      <c r="J540" s="14"/>
      <c r="K540" s="14"/>
      <c r="L540" s="210"/>
      <c r="M540" s="215"/>
      <c r="N540" s="216"/>
      <c r="O540" s="216"/>
      <c r="P540" s="216"/>
      <c r="Q540" s="216"/>
      <c r="R540" s="216"/>
      <c r="S540" s="216"/>
      <c r="T540" s="217"/>
      <c r="U540" s="14"/>
      <c r="V540" s="14"/>
      <c r="W540" s="14"/>
      <c r="X540" s="14"/>
      <c r="Y540" s="14"/>
      <c r="Z540" s="14"/>
      <c r="AA540" s="14"/>
      <c r="AB540" s="14"/>
      <c r="AC540" s="14"/>
      <c r="AD540" s="14"/>
      <c r="AE540" s="14"/>
      <c r="AT540" s="211" t="s">
        <v>394</v>
      </c>
      <c r="AU540" s="211" t="s">
        <v>87</v>
      </c>
      <c r="AV540" s="14" t="s">
        <v>87</v>
      </c>
      <c r="AW540" s="14" t="s">
        <v>34</v>
      </c>
      <c r="AX540" s="14" t="s">
        <v>85</v>
      </c>
      <c r="AY540" s="211" t="s">
        <v>219</v>
      </c>
    </row>
    <row r="541" s="2" customFormat="1" ht="33" customHeight="1">
      <c r="A541" s="38"/>
      <c r="B541" s="179"/>
      <c r="C541" s="180" t="s">
        <v>3155</v>
      </c>
      <c r="D541" s="180" t="s">
        <v>222</v>
      </c>
      <c r="E541" s="181" t="s">
        <v>5026</v>
      </c>
      <c r="F541" s="182" t="s">
        <v>5027</v>
      </c>
      <c r="G541" s="183" t="s">
        <v>602</v>
      </c>
      <c r="H541" s="184">
        <v>34</v>
      </c>
      <c r="I541" s="185"/>
      <c r="J541" s="186">
        <f>ROUND(I541*H541,2)</f>
        <v>0</v>
      </c>
      <c r="K541" s="182" t="s">
        <v>391</v>
      </c>
      <c r="L541" s="39"/>
      <c r="M541" s="187" t="s">
        <v>1</v>
      </c>
      <c r="N541" s="188" t="s">
        <v>43</v>
      </c>
      <c r="O541" s="77"/>
      <c r="P541" s="189">
        <f>O541*H541</f>
        <v>0</v>
      </c>
      <c r="Q541" s="189">
        <v>0.0023999999999999998</v>
      </c>
      <c r="R541" s="189">
        <f>Q541*H541</f>
        <v>0.081599999999999992</v>
      </c>
      <c r="S541" s="189">
        <v>0</v>
      </c>
      <c r="T541" s="190">
        <f>S541*H541</f>
        <v>0</v>
      </c>
      <c r="U541" s="38"/>
      <c r="V541" s="38"/>
      <c r="W541" s="38"/>
      <c r="X541" s="38"/>
      <c r="Y541" s="38"/>
      <c r="Z541" s="38"/>
      <c r="AA541" s="38"/>
      <c r="AB541" s="38"/>
      <c r="AC541" s="38"/>
      <c r="AD541" s="38"/>
      <c r="AE541" s="38"/>
      <c r="AR541" s="191" t="s">
        <v>296</v>
      </c>
      <c r="AT541" s="191" t="s">
        <v>222</v>
      </c>
      <c r="AU541" s="191" t="s">
        <v>87</v>
      </c>
      <c r="AY541" s="19" t="s">
        <v>219</v>
      </c>
      <c r="BE541" s="192">
        <f>IF(N541="základní",J541,0)</f>
        <v>0</v>
      </c>
      <c r="BF541" s="192">
        <f>IF(N541="snížená",J541,0)</f>
        <v>0</v>
      </c>
      <c r="BG541" s="192">
        <f>IF(N541="zákl. přenesená",J541,0)</f>
        <v>0</v>
      </c>
      <c r="BH541" s="192">
        <f>IF(N541="sníž. přenesená",J541,0)</f>
        <v>0</v>
      </c>
      <c r="BI541" s="192">
        <f>IF(N541="nulová",J541,0)</f>
        <v>0</v>
      </c>
      <c r="BJ541" s="19" t="s">
        <v>85</v>
      </c>
      <c r="BK541" s="192">
        <f>ROUND(I541*H541,2)</f>
        <v>0</v>
      </c>
      <c r="BL541" s="19" t="s">
        <v>296</v>
      </c>
      <c r="BM541" s="191" t="s">
        <v>5028</v>
      </c>
    </row>
    <row r="542" s="2" customFormat="1">
      <c r="A542" s="38"/>
      <c r="B542" s="39"/>
      <c r="C542" s="38"/>
      <c r="D542" s="193" t="s">
        <v>227</v>
      </c>
      <c r="E542" s="38"/>
      <c r="F542" s="194" t="s">
        <v>5029</v>
      </c>
      <c r="G542" s="38"/>
      <c r="H542" s="38"/>
      <c r="I542" s="195"/>
      <c r="J542" s="38"/>
      <c r="K542" s="38"/>
      <c r="L542" s="39"/>
      <c r="M542" s="196"/>
      <c r="N542" s="197"/>
      <c r="O542" s="77"/>
      <c r="P542" s="77"/>
      <c r="Q542" s="77"/>
      <c r="R542" s="77"/>
      <c r="S542" s="77"/>
      <c r="T542" s="78"/>
      <c r="U542" s="38"/>
      <c r="V542" s="38"/>
      <c r="W542" s="38"/>
      <c r="X542" s="38"/>
      <c r="Y542" s="38"/>
      <c r="Z542" s="38"/>
      <c r="AA542" s="38"/>
      <c r="AB542" s="38"/>
      <c r="AC542" s="38"/>
      <c r="AD542" s="38"/>
      <c r="AE542" s="38"/>
      <c r="AT542" s="19" t="s">
        <v>227</v>
      </c>
      <c r="AU542" s="19" t="s">
        <v>87</v>
      </c>
    </row>
    <row r="543" s="14" customFormat="1">
      <c r="A543" s="14"/>
      <c r="B543" s="210"/>
      <c r="C543" s="14"/>
      <c r="D543" s="193" t="s">
        <v>394</v>
      </c>
      <c r="E543" s="211" t="s">
        <v>1</v>
      </c>
      <c r="F543" s="212" t="s">
        <v>5030</v>
      </c>
      <c r="G543" s="14"/>
      <c r="H543" s="213">
        <v>34</v>
      </c>
      <c r="I543" s="214"/>
      <c r="J543" s="14"/>
      <c r="K543" s="14"/>
      <c r="L543" s="210"/>
      <c r="M543" s="215"/>
      <c r="N543" s="216"/>
      <c r="O543" s="216"/>
      <c r="P543" s="216"/>
      <c r="Q543" s="216"/>
      <c r="R543" s="216"/>
      <c r="S543" s="216"/>
      <c r="T543" s="217"/>
      <c r="U543" s="14"/>
      <c r="V543" s="14"/>
      <c r="W543" s="14"/>
      <c r="X543" s="14"/>
      <c r="Y543" s="14"/>
      <c r="Z543" s="14"/>
      <c r="AA543" s="14"/>
      <c r="AB543" s="14"/>
      <c r="AC543" s="14"/>
      <c r="AD543" s="14"/>
      <c r="AE543" s="14"/>
      <c r="AT543" s="211" t="s">
        <v>394</v>
      </c>
      <c r="AU543" s="211" t="s">
        <v>87</v>
      </c>
      <c r="AV543" s="14" t="s">
        <v>87</v>
      </c>
      <c r="AW543" s="14" t="s">
        <v>34</v>
      </c>
      <c r="AX543" s="14" t="s">
        <v>85</v>
      </c>
      <c r="AY543" s="211" t="s">
        <v>219</v>
      </c>
    </row>
    <row r="544" s="2" customFormat="1" ht="33" customHeight="1">
      <c r="A544" s="38"/>
      <c r="B544" s="179"/>
      <c r="C544" s="180" t="s">
        <v>2955</v>
      </c>
      <c r="D544" s="180" t="s">
        <v>222</v>
      </c>
      <c r="E544" s="181" t="s">
        <v>5031</v>
      </c>
      <c r="F544" s="182" t="s">
        <v>5032</v>
      </c>
      <c r="G544" s="183" t="s">
        <v>602</v>
      </c>
      <c r="H544" s="184">
        <v>84</v>
      </c>
      <c r="I544" s="185"/>
      <c r="J544" s="186">
        <f>ROUND(I544*H544,2)</f>
        <v>0</v>
      </c>
      <c r="K544" s="182" t="s">
        <v>391</v>
      </c>
      <c r="L544" s="39"/>
      <c r="M544" s="187" t="s">
        <v>1</v>
      </c>
      <c r="N544" s="188" t="s">
        <v>43</v>
      </c>
      <c r="O544" s="77"/>
      <c r="P544" s="189">
        <f>O544*H544</f>
        <v>0</v>
      </c>
      <c r="Q544" s="189">
        <v>0.0054599999999999996</v>
      </c>
      <c r="R544" s="189">
        <f>Q544*H544</f>
        <v>0.45863999999999994</v>
      </c>
      <c r="S544" s="189">
        <v>0</v>
      </c>
      <c r="T544" s="190">
        <f>S544*H544</f>
        <v>0</v>
      </c>
      <c r="U544" s="38"/>
      <c r="V544" s="38"/>
      <c r="W544" s="38"/>
      <c r="X544" s="38"/>
      <c r="Y544" s="38"/>
      <c r="Z544" s="38"/>
      <c r="AA544" s="38"/>
      <c r="AB544" s="38"/>
      <c r="AC544" s="38"/>
      <c r="AD544" s="38"/>
      <c r="AE544" s="38"/>
      <c r="AR544" s="191" t="s">
        <v>296</v>
      </c>
      <c r="AT544" s="191" t="s">
        <v>222</v>
      </c>
      <c r="AU544" s="191" t="s">
        <v>87</v>
      </c>
      <c r="AY544" s="19" t="s">
        <v>219</v>
      </c>
      <c r="BE544" s="192">
        <f>IF(N544="základní",J544,0)</f>
        <v>0</v>
      </c>
      <c r="BF544" s="192">
        <f>IF(N544="snížená",J544,0)</f>
        <v>0</v>
      </c>
      <c r="BG544" s="192">
        <f>IF(N544="zákl. přenesená",J544,0)</f>
        <v>0</v>
      </c>
      <c r="BH544" s="192">
        <f>IF(N544="sníž. přenesená",J544,0)</f>
        <v>0</v>
      </c>
      <c r="BI544" s="192">
        <f>IF(N544="nulová",J544,0)</f>
        <v>0</v>
      </c>
      <c r="BJ544" s="19" t="s">
        <v>85</v>
      </c>
      <c r="BK544" s="192">
        <f>ROUND(I544*H544,2)</f>
        <v>0</v>
      </c>
      <c r="BL544" s="19" t="s">
        <v>296</v>
      </c>
      <c r="BM544" s="191" t="s">
        <v>5033</v>
      </c>
    </row>
    <row r="545" s="2" customFormat="1">
      <c r="A545" s="38"/>
      <c r="B545" s="39"/>
      <c r="C545" s="38"/>
      <c r="D545" s="193" t="s">
        <v>227</v>
      </c>
      <c r="E545" s="38"/>
      <c r="F545" s="194" t="s">
        <v>5034</v>
      </c>
      <c r="G545" s="38"/>
      <c r="H545" s="38"/>
      <c r="I545" s="195"/>
      <c r="J545" s="38"/>
      <c r="K545" s="38"/>
      <c r="L545" s="39"/>
      <c r="M545" s="196"/>
      <c r="N545" s="197"/>
      <c r="O545" s="77"/>
      <c r="P545" s="77"/>
      <c r="Q545" s="77"/>
      <c r="R545" s="77"/>
      <c r="S545" s="77"/>
      <c r="T545" s="78"/>
      <c r="U545" s="38"/>
      <c r="V545" s="38"/>
      <c r="W545" s="38"/>
      <c r="X545" s="38"/>
      <c r="Y545" s="38"/>
      <c r="Z545" s="38"/>
      <c r="AA545" s="38"/>
      <c r="AB545" s="38"/>
      <c r="AC545" s="38"/>
      <c r="AD545" s="38"/>
      <c r="AE545" s="38"/>
      <c r="AT545" s="19" t="s">
        <v>227</v>
      </c>
      <c r="AU545" s="19" t="s">
        <v>87</v>
      </c>
    </row>
    <row r="546" s="14" customFormat="1">
      <c r="A546" s="14"/>
      <c r="B546" s="210"/>
      <c r="C546" s="14"/>
      <c r="D546" s="193" t="s">
        <v>394</v>
      </c>
      <c r="E546" s="211" t="s">
        <v>1</v>
      </c>
      <c r="F546" s="212" t="s">
        <v>5035</v>
      </c>
      <c r="G546" s="14"/>
      <c r="H546" s="213">
        <v>84</v>
      </c>
      <c r="I546" s="214"/>
      <c r="J546" s="14"/>
      <c r="K546" s="14"/>
      <c r="L546" s="210"/>
      <c r="M546" s="215"/>
      <c r="N546" s="216"/>
      <c r="O546" s="216"/>
      <c r="P546" s="216"/>
      <c r="Q546" s="216"/>
      <c r="R546" s="216"/>
      <c r="S546" s="216"/>
      <c r="T546" s="217"/>
      <c r="U546" s="14"/>
      <c r="V546" s="14"/>
      <c r="W546" s="14"/>
      <c r="X546" s="14"/>
      <c r="Y546" s="14"/>
      <c r="Z546" s="14"/>
      <c r="AA546" s="14"/>
      <c r="AB546" s="14"/>
      <c r="AC546" s="14"/>
      <c r="AD546" s="14"/>
      <c r="AE546" s="14"/>
      <c r="AT546" s="211" t="s">
        <v>394</v>
      </c>
      <c r="AU546" s="211" t="s">
        <v>87</v>
      </c>
      <c r="AV546" s="14" t="s">
        <v>87</v>
      </c>
      <c r="AW546" s="14" t="s">
        <v>34</v>
      </c>
      <c r="AX546" s="14" t="s">
        <v>85</v>
      </c>
      <c r="AY546" s="211" t="s">
        <v>219</v>
      </c>
    </row>
    <row r="547" s="2" customFormat="1">
      <c r="A547" s="38"/>
      <c r="B547" s="179"/>
      <c r="C547" s="180" t="s">
        <v>3166</v>
      </c>
      <c r="D547" s="180" t="s">
        <v>222</v>
      </c>
      <c r="E547" s="181" t="s">
        <v>5036</v>
      </c>
      <c r="F547" s="182" t="s">
        <v>5037</v>
      </c>
      <c r="G547" s="183" t="s">
        <v>602</v>
      </c>
      <c r="H547" s="184">
        <v>48</v>
      </c>
      <c r="I547" s="185"/>
      <c r="J547" s="186">
        <f>ROUND(I547*H547,2)</f>
        <v>0</v>
      </c>
      <c r="K547" s="182" t="s">
        <v>391</v>
      </c>
      <c r="L547" s="39"/>
      <c r="M547" s="187" t="s">
        <v>1</v>
      </c>
      <c r="N547" s="188" t="s">
        <v>43</v>
      </c>
      <c r="O547" s="77"/>
      <c r="P547" s="189">
        <f>O547*H547</f>
        <v>0</v>
      </c>
      <c r="Q547" s="189">
        <v>0.0061700000000000001</v>
      </c>
      <c r="R547" s="189">
        <f>Q547*H547</f>
        <v>0.29615999999999998</v>
      </c>
      <c r="S547" s="189">
        <v>0</v>
      </c>
      <c r="T547" s="190">
        <f>S547*H547</f>
        <v>0</v>
      </c>
      <c r="U547" s="38"/>
      <c r="V547" s="38"/>
      <c r="W547" s="38"/>
      <c r="X547" s="38"/>
      <c r="Y547" s="38"/>
      <c r="Z547" s="38"/>
      <c r="AA547" s="38"/>
      <c r="AB547" s="38"/>
      <c r="AC547" s="38"/>
      <c r="AD547" s="38"/>
      <c r="AE547" s="38"/>
      <c r="AR547" s="191" t="s">
        <v>296</v>
      </c>
      <c r="AT547" s="191" t="s">
        <v>222</v>
      </c>
      <c r="AU547" s="191" t="s">
        <v>87</v>
      </c>
      <c r="AY547" s="19" t="s">
        <v>219</v>
      </c>
      <c r="BE547" s="192">
        <f>IF(N547="základní",J547,0)</f>
        <v>0</v>
      </c>
      <c r="BF547" s="192">
        <f>IF(N547="snížená",J547,0)</f>
        <v>0</v>
      </c>
      <c r="BG547" s="192">
        <f>IF(N547="zákl. přenesená",J547,0)</f>
        <v>0</v>
      </c>
      <c r="BH547" s="192">
        <f>IF(N547="sníž. přenesená",J547,0)</f>
        <v>0</v>
      </c>
      <c r="BI547" s="192">
        <f>IF(N547="nulová",J547,0)</f>
        <v>0</v>
      </c>
      <c r="BJ547" s="19" t="s">
        <v>85</v>
      </c>
      <c r="BK547" s="192">
        <f>ROUND(I547*H547,2)</f>
        <v>0</v>
      </c>
      <c r="BL547" s="19" t="s">
        <v>296</v>
      </c>
      <c r="BM547" s="191" t="s">
        <v>5038</v>
      </c>
    </row>
    <row r="548" s="2" customFormat="1">
      <c r="A548" s="38"/>
      <c r="B548" s="39"/>
      <c r="C548" s="38"/>
      <c r="D548" s="193" t="s">
        <v>227</v>
      </c>
      <c r="E548" s="38"/>
      <c r="F548" s="194" t="s">
        <v>5039</v>
      </c>
      <c r="G548" s="38"/>
      <c r="H548" s="38"/>
      <c r="I548" s="195"/>
      <c r="J548" s="38"/>
      <c r="K548" s="38"/>
      <c r="L548" s="39"/>
      <c r="M548" s="196"/>
      <c r="N548" s="197"/>
      <c r="O548" s="77"/>
      <c r="P548" s="77"/>
      <c r="Q548" s="77"/>
      <c r="R548" s="77"/>
      <c r="S548" s="77"/>
      <c r="T548" s="78"/>
      <c r="U548" s="38"/>
      <c r="V548" s="38"/>
      <c r="W548" s="38"/>
      <c r="X548" s="38"/>
      <c r="Y548" s="38"/>
      <c r="Z548" s="38"/>
      <c r="AA548" s="38"/>
      <c r="AB548" s="38"/>
      <c r="AC548" s="38"/>
      <c r="AD548" s="38"/>
      <c r="AE548" s="38"/>
      <c r="AT548" s="19" t="s">
        <v>227</v>
      </c>
      <c r="AU548" s="19" t="s">
        <v>87</v>
      </c>
    </row>
    <row r="549" s="14" customFormat="1">
      <c r="A549" s="14"/>
      <c r="B549" s="210"/>
      <c r="C549" s="14"/>
      <c r="D549" s="193" t="s">
        <v>394</v>
      </c>
      <c r="E549" s="211" t="s">
        <v>1</v>
      </c>
      <c r="F549" s="212" t="s">
        <v>5040</v>
      </c>
      <c r="G549" s="14"/>
      <c r="H549" s="213">
        <v>48</v>
      </c>
      <c r="I549" s="214"/>
      <c r="J549" s="14"/>
      <c r="K549" s="14"/>
      <c r="L549" s="210"/>
      <c r="M549" s="215"/>
      <c r="N549" s="216"/>
      <c r="O549" s="216"/>
      <c r="P549" s="216"/>
      <c r="Q549" s="216"/>
      <c r="R549" s="216"/>
      <c r="S549" s="216"/>
      <c r="T549" s="217"/>
      <c r="U549" s="14"/>
      <c r="V549" s="14"/>
      <c r="W549" s="14"/>
      <c r="X549" s="14"/>
      <c r="Y549" s="14"/>
      <c r="Z549" s="14"/>
      <c r="AA549" s="14"/>
      <c r="AB549" s="14"/>
      <c r="AC549" s="14"/>
      <c r="AD549" s="14"/>
      <c r="AE549" s="14"/>
      <c r="AT549" s="211" t="s">
        <v>394</v>
      </c>
      <c r="AU549" s="211" t="s">
        <v>87</v>
      </c>
      <c r="AV549" s="14" t="s">
        <v>87</v>
      </c>
      <c r="AW549" s="14" t="s">
        <v>34</v>
      </c>
      <c r="AX549" s="14" t="s">
        <v>85</v>
      </c>
      <c r="AY549" s="211" t="s">
        <v>219</v>
      </c>
    </row>
    <row r="550" s="2" customFormat="1">
      <c r="A550" s="38"/>
      <c r="B550" s="179"/>
      <c r="C550" s="180" t="s">
        <v>3171</v>
      </c>
      <c r="D550" s="180" t="s">
        <v>222</v>
      </c>
      <c r="E550" s="181" t="s">
        <v>5041</v>
      </c>
      <c r="F550" s="182" t="s">
        <v>5042</v>
      </c>
      <c r="G550" s="183" t="s">
        <v>602</v>
      </c>
      <c r="H550" s="184">
        <v>68</v>
      </c>
      <c r="I550" s="185"/>
      <c r="J550" s="186">
        <f>ROUND(I550*H550,2)</f>
        <v>0</v>
      </c>
      <c r="K550" s="182" t="s">
        <v>391</v>
      </c>
      <c r="L550" s="39"/>
      <c r="M550" s="187" t="s">
        <v>1</v>
      </c>
      <c r="N550" s="188" t="s">
        <v>43</v>
      </c>
      <c r="O550" s="77"/>
      <c r="P550" s="189">
        <f>O550*H550</f>
        <v>0</v>
      </c>
      <c r="Q550" s="189">
        <v>0.0066699999999999997</v>
      </c>
      <c r="R550" s="189">
        <f>Q550*H550</f>
        <v>0.45355999999999996</v>
      </c>
      <c r="S550" s="189">
        <v>0</v>
      </c>
      <c r="T550" s="190">
        <f>S550*H550</f>
        <v>0</v>
      </c>
      <c r="U550" s="38"/>
      <c r="V550" s="38"/>
      <c r="W550" s="38"/>
      <c r="X550" s="38"/>
      <c r="Y550" s="38"/>
      <c r="Z550" s="38"/>
      <c r="AA550" s="38"/>
      <c r="AB550" s="38"/>
      <c r="AC550" s="38"/>
      <c r="AD550" s="38"/>
      <c r="AE550" s="38"/>
      <c r="AR550" s="191" t="s">
        <v>296</v>
      </c>
      <c r="AT550" s="191" t="s">
        <v>222</v>
      </c>
      <c r="AU550" s="191" t="s">
        <v>87</v>
      </c>
      <c r="AY550" s="19" t="s">
        <v>219</v>
      </c>
      <c r="BE550" s="192">
        <f>IF(N550="základní",J550,0)</f>
        <v>0</v>
      </c>
      <c r="BF550" s="192">
        <f>IF(N550="snížená",J550,0)</f>
        <v>0</v>
      </c>
      <c r="BG550" s="192">
        <f>IF(N550="zákl. přenesená",J550,0)</f>
        <v>0</v>
      </c>
      <c r="BH550" s="192">
        <f>IF(N550="sníž. přenesená",J550,0)</f>
        <v>0</v>
      </c>
      <c r="BI550" s="192">
        <f>IF(N550="nulová",J550,0)</f>
        <v>0</v>
      </c>
      <c r="BJ550" s="19" t="s">
        <v>85</v>
      </c>
      <c r="BK550" s="192">
        <f>ROUND(I550*H550,2)</f>
        <v>0</v>
      </c>
      <c r="BL550" s="19" t="s">
        <v>296</v>
      </c>
      <c r="BM550" s="191" t="s">
        <v>5043</v>
      </c>
    </row>
    <row r="551" s="2" customFormat="1">
      <c r="A551" s="38"/>
      <c r="B551" s="39"/>
      <c r="C551" s="38"/>
      <c r="D551" s="193" t="s">
        <v>227</v>
      </c>
      <c r="E551" s="38"/>
      <c r="F551" s="194" t="s">
        <v>5044</v>
      </c>
      <c r="G551" s="38"/>
      <c r="H551" s="38"/>
      <c r="I551" s="195"/>
      <c r="J551" s="38"/>
      <c r="K551" s="38"/>
      <c r="L551" s="39"/>
      <c r="M551" s="196"/>
      <c r="N551" s="197"/>
      <c r="O551" s="77"/>
      <c r="P551" s="77"/>
      <c r="Q551" s="77"/>
      <c r="R551" s="77"/>
      <c r="S551" s="77"/>
      <c r="T551" s="78"/>
      <c r="U551" s="38"/>
      <c r="V551" s="38"/>
      <c r="W551" s="38"/>
      <c r="X551" s="38"/>
      <c r="Y551" s="38"/>
      <c r="Z551" s="38"/>
      <c r="AA551" s="38"/>
      <c r="AB551" s="38"/>
      <c r="AC551" s="38"/>
      <c r="AD551" s="38"/>
      <c r="AE551" s="38"/>
      <c r="AT551" s="19" t="s">
        <v>227</v>
      </c>
      <c r="AU551" s="19" t="s">
        <v>87</v>
      </c>
    </row>
    <row r="552" s="14" customFormat="1">
      <c r="A552" s="14"/>
      <c r="B552" s="210"/>
      <c r="C552" s="14"/>
      <c r="D552" s="193" t="s">
        <v>394</v>
      </c>
      <c r="E552" s="211" t="s">
        <v>1</v>
      </c>
      <c r="F552" s="212" t="s">
        <v>5045</v>
      </c>
      <c r="G552" s="14"/>
      <c r="H552" s="213">
        <v>68</v>
      </c>
      <c r="I552" s="214"/>
      <c r="J552" s="14"/>
      <c r="K552" s="14"/>
      <c r="L552" s="210"/>
      <c r="M552" s="215"/>
      <c r="N552" s="216"/>
      <c r="O552" s="216"/>
      <c r="P552" s="216"/>
      <c r="Q552" s="216"/>
      <c r="R552" s="216"/>
      <c r="S552" s="216"/>
      <c r="T552" s="217"/>
      <c r="U552" s="14"/>
      <c r="V552" s="14"/>
      <c r="W552" s="14"/>
      <c r="X552" s="14"/>
      <c r="Y552" s="14"/>
      <c r="Z552" s="14"/>
      <c r="AA552" s="14"/>
      <c r="AB552" s="14"/>
      <c r="AC552" s="14"/>
      <c r="AD552" s="14"/>
      <c r="AE552" s="14"/>
      <c r="AT552" s="211" t="s">
        <v>394</v>
      </c>
      <c r="AU552" s="211" t="s">
        <v>87</v>
      </c>
      <c r="AV552" s="14" t="s">
        <v>87</v>
      </c>
      <c r="AW552" s="14" t="s">
        <v>34</v>
      </c>
      <c r="AX552" s="14" t="s">
        <v>85</v>
      </c>
      <c r="AY552" s="211" t="s">
        <v>219</v>
      </c>
    </row>
    <row r="553" s="2" customFormat="1">
      <c r="A553" s="38"/>
      <c r="B553" s="179"/>
      <c r="C553" s="180" t="s">
        <v>3175</v>
      </c>
      <c r="D553" s="180" t="s">
        <v>222</v>
      </c>
      <c r="E553" s="181" t="s">
        <v>5046</v>
      </c>
      <c r="F553" s="182" t="s">
        <v>5047</v>
      </c>
      <c r="G553" s="183" t="s">
        <v>602</v>
      </c>
      <c r="H553" s="184">
        <v>212</v>
      </c>
      <c r="I553" s="185"/>
      <c r="J553" s="186">
        <f>ROUND(I553*H553,2)</f>
        <v>0</v>
      </c>
      <c r="K553" s="182" t="s">
        <v>391</v>
      </c>
      <c r="L553" s="39"/>
      <c r="M553" s="187" t="s">
        <v>1</v>
      </c>
      <c r="N553" s="188" t="s">
        <v>43</v>
      </c>
      <c r="O553" s="77"/>
      <c r="P553" s="189">
        <f>O553*H553</f>
        <v>0</v>
      </c>
      <c r="Q553" s="189">
        <v>0.0090799999999999995</v>
      </c>
      <c r="R553" s="189">
        <f>Q553*H553</f>
        <v>1.92496</v>
      </c>
      <c r="S553" s="189">
        <v>0</v>
      </c>
      <c r="T553" s="190">
        <f>S553*H553</f>
        <v>0</v>
      </c>
      <c r="U553" s="38"/>
      <c r="V553" s="38"/>
      <c r="W553" s="38"/>
      <c r="X553" s="38"/>
      <c r="Y553" s="38"/>
      <c r="Z553" s="38"/>
      <c r="AA553" s="38"/>
      <c r="AB553" s="38"/>
      <c r="AC553" s="38"/>
      <c r="AD553" s="38"/>
      <c r="AE553" s="38"/>
      <c r="AR553" s="191" t="s">
        <v>296</v>
      </c>
      <c r="AT553" s="191" t="s">
        <v>222</v>
      </c>
      <c r="AU553" s="191" t="s">
        <v>87</v>
      </c>
      <c r="AY553" s="19" t="s">
        <v>219</v>
      </c>
      <c r="BE553" s="192">
        <f>IF(N553="základní",J553,0)</f>
        <v>0</v>
      </c>
      <c r="BF553" s="192">
        <f>IF(N553="snížená",J553,0)</f>
        <v>0</v>
      </c>
      <c r="BG553" s="192">
        <f>IF(N553="zákl. přenesená",J553,0)</f>
        <v>0</v>
      </c>
      <c r="BH553" s="192">
        <f>IF(N553="sníž. přenesená",J553,0)</f>
        <v>0</v>
      </c>
      <c r="BI553" s="192">
        <f>IF(N553="nulová",J553,0)</f>
        <v>0</v>
      </c>
      <c r="BJ553" s="19" t="s">
        <v>85</v>
      </c>
      <c r="BK553" s="192">
        <f>ROUND(I553*H553,2)</f>
        <v>0</v>
      </c>
      <c r="BL553" s="19" t="s">
        <v>296</v>
      </c>
      <c r="BM553" s="191" t="s">
        <v>5048</v>
      </c>
    </row>
    <row r="554" s="2" customFormat="1">
      <c r="A554" s="38"/>
      <c r="B554" s="39"/>
      <c r="C554" s="38"/>
      <c r="D554" s="193" t="s">
        <v>227</v>
      </c>
      <c r="E554" s="38"/>
      <c r="F554" s="194" t="s">
        <v>5049</v>
      </c>
      <c r="G554" s="38"/>
      <c r="H554" s="38"/>
      <c r="I554" s="195"/>
      <c r="J554" s="38"/>
      <c r="K554" s="38"/>
      <c r="L554" s="39"/>
      <c r="M554" s="196"/>
      <c r="N554" s="197"/>
      <c r="O554" s="77"/>
      <c r="P554" s="77"/>
      <c r="Q554" s="77"/>
      <c r="R554" s="77"/>
      <c r="S554" s="77"/>
      <c r="T554" s="78"/>
      <c r="U554" s="38"/>
      <c r="V554" s="38"/>
      <c r="W554" s="38"/>
      <c r="X554" s="38"/>
      <c r="Y554" s="38"/>
      <c r="Z554" s="38"/>
      <c r="AA554" s="38"/>
      <c r="AB554" s="38"/>
      <c r="AC554" s="38"/>
      <c r="AD554" s="38"/>
      <c r="AE554" s="38"/>
      <c r="AT554" s="19" t="s">
        <v>227</v>
      </c>
      <c r="AU554" s="19" t="s">
        <v>87</v>
      </c>
    </row>
    <row r="555" s="14" customFormat="1">
      <c r="A555" s="14"/>
      <c r="B555" s="210"/>
      <c r="C555" s="14"/>
      <c r="D555" s="193" t="s">
        <v>394</v>
      </c>
      <c r="E555" s="211" t="s">
        <v>1</v>
      </c>
      <c r="F555" s="212" t="s">
        <v>5050</v>
      </c>
      <c r="G555" s="14"/>
      <c r="H555" s="213">
        <v>212</v>
      </c>
      <c r="I555" s="214"/>
      <c r="J555" s="14"/>
      <c r="K555" s="14"/>
      <c r="L555" s="210"/>
      <c r="M555" s="215"/>
      <c r="N555" s="216"/>
      <c r="O555" s="216"/>
      <c r="P555" s="216"/>
      <c r="Q555" s="216"/>
      <c r="R555" s="216"/>
      <c r="S555" s="216"/>
      <c r="T555" s="217"/>
      <c r="U555" s="14"/>
      <c r="V555" s="14"/>
      <c r="W555" s="14"/>
      <c r="X555" s="14"/>
      <c r="Y555" s="14"/>
      <c r="Z555" s="14"/>
      <c r="AA555" s="14"/>
      <c r="AB555" s="14"/>
      <c r="AC555" s="14"/>
      <c r="AD555" s="14"/>
      <c r="AE555" s="14"/>
      <c r="AT555" s="211" t="s">
        <v>394</v>
      </c>
      <c r="AU555" s="211" t="s">
        <v>87</v>
      </c>
      <c r="AV555" s="14" t="s">
        <v>87</v>
      </c>
      <c r="AW555" s="14" t="s">
        <v>34</v>
      </c>
      <c r="AX555" s="14" t="s">
        <v>85</v>
      </c>
      <c r="AY555" s="211" t="s">
        <v>219</v>
      </c>
    </row>
    <row r="556" s="2" customFormat="1" ht="33" customHeight="1">
      <c r="A556" s="38"/>
      <c r="B556" s="179"/>
      <c r="C556" s="180" t="s">
        <v>3181</v>
      </c>
      <c r="D556" s="180" t="s">
        <v>222</v>
      </c>
      <c r="E556" s="181" t="s">
        <v>5051</v>
      </c>
      <c r="F556" s="182" t="s">
        <v>5052</v>
      </c>
      <c r="G556" s="183" t="s">
        <v>602</v>
      </c>
      <c r="H556" s="184">
        <v>132</v>
      </c>
      <c r="I556" s="185"/>
      <c r="J556" s="186">
        <f>ROUND(I556*H556,2)</f>
        <v>0</v>
      </c>
      <c r="K556" s="182" t="s">
        <v>391</v>
      </c>
      <c r="L556" s="39"/>
      <c r="M556" s="187" t="s">
        <v>1</v>
      </c>
      <c r="N556" s="188" t="s">
        <v>43</v>
      </c>
      <c r="O556" s="77"/>
      <c r="P556" s="189">
        <f>O556*H556</f>
        <v>0</v>
      </c>
      <c r="Q556" s="189">
        <v>0.012279999999999999</v>
      </c>
      <c r="R556" s="189">
        <f>Q556*H556</f>
        <v>1.62096</v>
      </c>
      <c r="S556" s="189">
        <v>0</v>
      </c>
      <c r="T556" s="190">
        <f>S556*H556</f>
        <v>0</v>
      </c>
      <c r="U556" s="38"/>
      <c r="V556" s="38"/>
      <c r="W556" s="38"/>
      <c r="X556" s="38"/>
      <c r="Y556" s="38"/>
      <c r="Z556" s="38"/>
      <c r="AA556" s="38"/>
      <c r="AB556" s="38"/>
      <c r="AC556" s="38"/>
      <c r="AD556" s="38"/>
      <c r="AE556" s="38"/>
      <c r="AR556" s="191" t="s">
        <v>296</v>
      </c>
      <c r="AT556" s="191" t="s">
        <v>222</v>
      </c>
      <c r="AU556" s="191" t="s">
        <v>87</v>
      </c>
      <c r="AY556" s="19" t="s">
        <v>219</v>
      </c>
      <c r="BE556" s="192">
        <f>IF(N556="základní",J556,0)</f>
        <v>0</v>
      </c>
      <c r="BF556" s="192">
        <f>IF(N556="snížená",J556,0)</f>
        <v>0</v>
      </c>
      <c r="BG556" s="192">
        <f>IF(N556="zákl. přenesená",J556,0)</f>
        <v>0</v>
      </c>
      <c r="BH556" s="192">
        <f>IF(N556="sníž. přenesená",J556,0)</f>
        <v>0</v>
      </c>
      <c r="BI556" s="192">
        <f>IF(N556="nulová",J556,0)</f>
        <v>0</v>
      </c>
      <c r="BJ556" s="19" t="s">
        <v>85</v>
      </c>
      <c r="BK556" s="192">
        <f>ROUND(I556*H556,2)</f>
        <v>0</v>
      </c>
      <c r="BL556" s="19" t="s">
        <v>296</v>
      </c>
      <c r="BM556" s="191" t="s">
        <v>5053</v>
      </c>
    </row>
    <row r="557" s="2" customFormat="1">
      <c r="A557" s="38"/>
      <c r="B557" s="39"/>
      <c r="C557" s="38"/>
      <c r="D557" s="193" t="s">
        <v>227</v>
      </c>
      <c r="E557" s="38"/>
      <c r="F557" s="194" t="s">
        <v>5054</v>
      </c>
      <c r="G557" s="38"/>
      <c r="H557" s="38"/>
      <c r="I557" s="195"/>
      <c r="J557" s="38"/>
      <c r="K557" s="38"/>
      <c r="L557" s="39"/>
      <c r="M557" s="196"/>
      <c r="N557" s="197"/>
      <c r="O557" s="77"/>
      <c r="P557" s="77"/>
      <c r="Q557" s="77"/>
      <c r="R557" s="77"/>
      <c r="S557" s="77"/>
      <c r="T557" s="78"/>
      <c r="U557" s="38"/>
      <c r="V557" s="38"/>
      <c r="W557" s="38"/>
      <c r="X557" s="38"/>
      <c r="Y557" s="38"/>
      <c r="Z557" s="38"/>
      <c r="AA557" s="38"/>
      <c r="AB557" s="38"/>
      <c r="AC557" s="38"/>
      <c r="AD557" s="38"/>
      <c r="AE557" s="38"/>
      <c r="AT557" s="19" t="s">
        <v>227</v>
      </c>
      <c r="AU557" s="19" t="s">
        <v>87</v>
      </c>
    </row>
    <row r="558" s="14" customFormat="1">
      <c r="A558" s="14"/>
      <c r="B558" s="210"/>
      <c r="C558" s="14"/>
      <c r="D558" s="193" t="s">
        <v>394</v>
      </c>
      <c r="E558" s="211" t="s">
        <v>1</v>
      </c>
      <c r="F558" s="212" t="s">
        <v>5055</v>
      </c>
      <c r="G558" s="14"/>
      <c r="H558" s="213">
        <v>132</v>
      </c>
      <c r="I558" s="214"/>
      <c r="J558" s="14"/>
      <c r="K558" s="14"/>
      <c r="L558" s="210"/>
      <c r="M558" s="215"/>
      <c r="N558" s="216"/>
      <c r="O558" s="216"/>
      <c r="P558" s="216"/>
      <c r="Q558" s="216"/>
      <c r="R558" s="216"/>
      <c r="S558" s="216"/>
      <c r="T558" s="217"/>
      <c r="U558" s="14"/>
      <c r="V558" s="14"/>
      <c r="W558" s="14"/>
      <c r="X558" s="14"/>
      <c r="Y558" s="14"/>
      <c r="Z558" s="14"/>
      <c r="AA558" s="14"/>
      <c r="AB558" s="14"/>
      <c r="AC558" s="14"/>
      <c r="AD558" s="14"/>
      <c r="AE558" s="14"/>
      <c r="AT558" s="211" t="s">
        <v>394</v>
      </c>
      <c r="AU558" s="211" t="s">
        <v>87</v>
      </c>
      <c r="AV558" s="14" t="s">
        <v>87</v>
      </c>
      <c r="AW558" s="14" t="s">
        <v>34</v>
      </c>
      <c r="AX558" s="14" t="s">
        <v>85</v>
      </c>
      <c r="AY558" s="211" t="s">
        <v>219</v>
      </c>
    </row>
    <row r="559" s="2" customFormat="1" ht="33" customHeight="1">
      <c r="A559" s="38"/>
      <c r="B559" s="179"/>
      <c r="C559" s="180" t="s">
        <v>3186</v>
      </c>
      <c r="D559" s="180" t="s">
        <v>222</v>
      </c>
      <c r="E559" s="181" t="s">
        <v>5056</v>
      </c>
      <c r="F559" s="182" t="s">
        <v>5057</v>
      </c>
      <c r="G559" s="183" t="s">
        <v>602</v>
      </c>
      <c r="H559" s="184">
        <v>26</v>
      </c>
      <c r="I559" s="185"/>
      <c r="J559" s="186">
        <f>ROUND(I559*H559,2)</f>
        <v>0</v>
      </c>
      <c r="K559" s="182" t="s">
        <v>391</v>
      </c>
      <c r="L559" s="39"/>
      <c r="M559" s="187" t="s">
        <v>1</v>
      </c>
      <c r="N559" s="188" t="s">
        <v>43</v>
      </c>
      <c r="O559" s="77"/>
      <c r="P559" s="189">
        <f>O559*H559</f>
        <v>0</v>
      </c>
      <c r="Q559" s="189">
        <v>0.01251</v>
      </c>
      <c r="R559" s="189">
        <f>Q559*H559</f>
        <v>0.32525999999999999</v>
      </c>
      <c r="S559" s="189">
        <v>0</v>
      </c>
      <c r="T559" s="190">
        <f>S559*H559</f>
        <v>0</v>
      </c>
      <c r="U559" s="38"/>
      <c r="V559" s="38"/>
      <c r="W559" s="38"/>
      <c r="X559" s="38"/>
      <c r="Y559" s="38"/>
      <c r="Z559" s="38"/>
      <c r="AA559" s="38"/>
      <c r="AB559" s="38"/>
      <c r="AC559" s="38"/>
      <c r="AD559" s="38"/>
      <c r="AE559" s="38"/>
      <c r="AR559" s="191" t="s">
        <v>296</v>
      </c>
      <c r="AT559" s="191" t="s">
        <v>222</v>
      </c>
      <c r="AU559" s="191" t="s">
        <v>87</v>
      </c>
      <c r="AY559" s="19" t="s">
        <v>219</v>
      </c>
      <c r="BE559" s="192">
        <f>IF(N559="základní",J559,0)</f>
        <v>0</v>
      </c>
      <c r="BF559" s="192">
        <f>IF(N559="snížená",J559,0)</f>
        <v>0</v>
      </c>
      <c r="BG559" s="192">
        <f>IF(N559="zákl. přenesená",J559,0)</f>
        <v>0</v>
      </c>
      <c r="BH559" s="192">
        <f>IF(N559="sníž. přenesená",J559,0)</f>
        <v>0</v>
      </c>
      <c r="BI559" s="192">
        <f>IF(N559="nulová",J559,0)</f>
        <v>0</v>
      </c>
      <c r="BJ559" s="19" t="s">
        <v>85</v>
      </c>
      <c r="BK559" s="192">
        <f>ROUND(I559*H559,2)</f>
        <v>0</v>
      </c>
      <c r="BL559" s="19" t="s">
        <v>296</v>
      </c>
      <c r="BM559" s="191" t="s">
        <v>5058</v>
      </c>
    </row>
    <row r="560" s="2" customFormat="1">
      <c r="A560" s="38"/>
      <c r="B560" s="39"/>
      <c r="C560" s="38"/>
      <c r="D560" s="193" t="s">
        <v>227</v>
      </c>
      <c r="E560" s="38"/>
      <c r="F560" s="194" t="s">
        <v>5059</v>
      </c>
      <c r="G560" s="38"/>
      <c r="H560" s="38"/>
      <c r="I560" s="195"/>
      <c r="J560" s="38"/>
      <c r="K560" s="38"/>
      <c r="L560" s="39"/>
      <c r="M560" s="196"/>
      <c r="N560" s="197"/>
      <c r="O560" s="77"/>
      <c r="P560" s="77"/>
      <c r="Q560" s="77"/>
      <c r="R560" s="77"/>
      <c r="S560" s="77"/>
      <c r="T560" s="78"/>
      <c r="U560" s="38"/>
      <c r="V560" s="38"/>
      <c r="W560" s="38"/>
      <c r="X560" s="38"/>
      <c r="Y560" s="38"/>
      <c r="Z560" s="38"/>
      <c r="AA560" s="38"/>
      <c r="AB560" s="38"/>
      <c r="AC560" s="38"/>
      <c r="AD560" s="38"/>
      <c r="AE560" s="38"/>
      <c r="AT560" s="19" t="s">
        <v>227</v>
      </c>
      <c r="AU560" s="19" t="s">
        <v>87</v>
      </c>
    </row>
    <row r="561" s="14" customFormat="1">
      <c r="A561" s="14"/>
      <c r="B561" s="210"/>
      <c r="C561" s="14"/>
      <c r="D561" s="193" t="s">
        <v>394</v>
      </c>
      <c r="E561" s="211" t="s">
        <v>1</v>
      </c>
      <c r="F561" s="212" t="s">
        <v>5060</v>
      </c>
      <c r="G561" s="14"/>
      <c r="H561" s="213">
        <v>26</v>
      </c>
      <c r="I561" s="214"/>
      <c r="J561" s="14"/>
      <c r="K561" s="14"/>
      <c r="L561" s="210"/>
      <c r="M561" s="215"/>
      <c r="N561" s="216"/>
      <c r="O561" s="216"/>
      <c r="P561" s="216"/>
      <c r="Q561" s="216"/>
      <c r="R561" s="216"/>
      <c r="S561" s="216"/>
      <c r="T561" s="217"/>
      <c r="U561" s="14"/>
      <c r="V561" s="14"/>
      <c r="W561" s="14"/>
      <c r="X561" s="14"/>
      <c r="Y561" s="14"/>
      <c r="Z561" s="14"/>
      <c r="AA561" s="14"/>
      <c r="AB561" s="14"/>
      <c r="AC561" s="14"/>
      <c r="AD561" s="14"/>
      <c r="AE561" s="14"/>
      <c r="AT561" s="211" t="s">
        <v>394</v>
      </c>
      <c r="AU561" s="211" t="s">
        <v>87</v>
      </c>
      <c r="AV561" s="14" t="s">
        <v>87</v>
      </c>
      <c r="AW561" s="14" t="s">
        <v>34</v>
      </c>
      <c r="AX561" s="14" t="s">
        <v>85</v>
      </c>
      <c r="AY561" s="211" t="s">
        <v>219</v>
      </c>
    </row>
    <row r="562" s="2" customFormat="1" ht="33" customHeight="1">
      <c r="A562" s="38"/>
      <c r="B562" s="179"/>
      <c r="C562" s="180" t="s">
        <v>3191</v>
      </c>
      <c r="D562" s="180" t="s">
        <v>222</v>
      </c>
      <c r="E562" s="181" t="s">
        <v>5061</v>
      </c>
      <c r="F562" s="182" t="s">
        <v>5062</v>
      </c>
      <c r="G562" s="183" t="s">
        <v>602</v>
      </c>
      <c r="H562" s="184">
        <v>61</v>
      </c>
      <c r="I562" s="185"/>
      <c r="J562" s="186">
        <f>ROUND(I562*H562,2)</f>
        <v>0</v>
      </c>
      <c r="K562" s="182" t="s">
        <v>391</v>
      </c>
      <c r="L562" s="39"/>
      <c r="M562" s="187" t="s">
        <v>1</v>
      </c>
      <c r="N562" s="188" t="s">
        <v>43</v>
      </c>
      <c r="O562" s="77"/>
      <c r="P562" s="189">
        <f>O562*H562</f>
        <v>0</v>
      </c>
      <c r="Q562" s="189">
        <v>0.0115</v>
      </c>
      <c r="R562" s="189">
        <f>Q562*H562</f>
        <v>0.70150000000000001</v>
      </c>
      <c r="S562" s="189">
        <v>0</v>
      </c>
      <c r="T562" s="190">
        <f>S562*H562</f>
        <v>0</v>
      </c>
      <c r="U562" s="38"/>
      <c r="V562" s="38"/>
      <c r="W562" s="38"/>
      <c r="X562" s="38"/>
      <c r="Y562" s="38"/>
      <c r="Z562" s="38"/>
      <c r="AA562" s="38"/>
      <c r="AB562" s="38"/>
      <c r="AC562" s="38"/>
      <c r="AD562" s="38"/>
      <c r="AE562" s="38"/>
      <c r="AR562" s="191" t="s">
        <v>296</v>
      </c>
      <c r="AT562" s="191" t="s">
        <v>222</v>
      </c>
      <c r="AU562" s="191" t="s">
        <v>87</v>
      </c>
      <c r="AY562" s="19" t="s">
        <v>219</v>
      </c>
      <c r="BE562" s="192">
        <f>IF(N562="základní",J562,0)</f>
        <v>0</v>
      </c>
      <c r="BF562" s="192">
        <f>IF(N562="snížená",J562,0)</f>
        <v>0</v>
      </c>
      <c r="BG562" s="192">
        <f>IF(N562="zákl. přenesená",J562,0)</f>
        <v>0</v>
      </c>
      <c r="BH562" s="192">
        <f>IF(N562="sníž. přenesená",J562,0)</f>
        <v>0</v>
      </c>
      <c r="BI562" s="192">
        <f>IF(N562="nulová",J562,0)</f>
        <v>0</v>
      </c>
      <c r="BJ562" s="19" t="s">
        <v>85</v>
      </c>
      <c r="BK562" s="192">
        <f>ROUND(I562*H562,2)</f>
        <v>0</v>
      </c>
      <c r="BL562" s="19" t="s">
        <v>296</v>
      </c>
      <c r="BM562" s="191" t="s">
        <v>5063</v>
      </c>
    </row>
    <row r="563" s="2" customFormat="1">
      <c r="A563" s="38"/>
      <c r="B563" s="39"/>
      <c r="C563" s="38"/>
      <c r="D563" s="193" t="s">
        <v>227</v>
      </c>
      <c r="E563" s="38"/>
      <c r="F563" s="194" t="s">
        <v>5064</v>
      </c>
      <c r="G563" s="38"/>
      <c r="H563" s="38"/>
      <c r="I563" s="195"/>
      <c r="J563" s="38"/>
      <c r="K563" s="38"/>
      <c r="L563" s="39"/>
      <c r="M563" s="196"/>
      <c r="N563" s="197"/>
      <c r="O563" s="77"/>
      <c r="P563" s="77"/>
      <c r="Q563" s="77"/>
      <c r="R563" s="77"/>
      <c r="S563" s="77"/>
      <c r="T563" s="78"/>
      <c r="U563" s="38"/>
      <c r="V563" s="38"/>
      <c r="W563" s="38"/>
      <c r="X563" s="38"/>
      <c r="Y563" s="38"/>
      <c r="Z563" s="38"/>
      <c r="AA563" s="38"/>
      <c r="AB563" s="38"/>
      <c r="AC563" s="38"/>
      <c r="AD563" s="38"/>
      <c r="AE563" s="38"/>
      <c r="AT563" s="19" t="s">
        <v>227</v>
      </c>
      <c r="AU563" s="19" t="s">
        <v>87</v>
      </c>
    </row>
    <row r="564" s="14" customFormat="1">
      <c r="A564" s="14"/>
      <c r="B564" s="210"/>
      <c r="C564" s="14"/>
      <c r="D564" s="193" t="s">
        <v>394</v>
      </c>
      <c r="E564" s="211" t="s">
        <v>1</v>
      </c>
      <c r="F564" s="212" t="s">
        <v>5065</v>
      </c>
      <c r="G564" s="14"/>
      <c r="H564" s="213">
        <v>61</v>
      </c>
      <c r="I564" s="214"/>
      <c r="J564" s="14"/>
      <c r="K564" s="14"/>
      <c r="L564" s="210"/>
      <c r="M564" s="215"/>
      <c r="N564" s="216"/>
      <c r="O564" s="216"/>
      <c r="P564" s="216"/>
      <c r="Q564" s="216"/>
      <c r="R564" s="216"/>
      <c r="S564" s="216"/>
      <c r="T564" s="217"/>
      <c r="U564" s="14"/>
      <c r="V564" s="14"/>
      <c r="W564" s="14"/>
      <c r="X564" s="14"/>
      <c r="Y564" s="14"/>
      <c r="Z564" s="14"/>
      <c r="AA564" s="14"/>
      <c r="AB564" s="14"/>
      <c r="AC564" s="14"/>
      <c r="AD564" s="14"/>
      <c r="AE564" s="14"/>
      <c r="AT564" s="211" t="s">
        <v>394</v>
      </c>
      <c r="AU564" s="211" t="s">
        <v>87</v>
      </c>
      <c r="AV564" s="14" t="s">
        <v>87</v>
      </c>
      <c r="AW564" s="14" t="s">
        <v>34</v>
      </c>
      <c r="AX564" s="14" t="s">
        <v>85</v>
      </c>
      <c r="AY564" s="211" t="s">
        <v>219</v>
      </c>
    </row>
    <row r="565" s="2" customFormat="1" ht="33" customHeight="1">
      <c r="A565" s="38"/>
      <c r="B565" s="179"/>
      <c r="C565" s="180" t="s">
        <v>3196</v>
      </c>
      <c r="D565" s="180" t="s">
        <v>222</v>
      </c>
      <c r="E565" s="181" t="s">
        <v>5066</v>
      </c>
      <c r="F565" s="182" t="s">
        <v>5067</v>
      </c>
      <c r="G565" s="183" t="s">
        <v>602</v>
      </c>
      <c r="H565" s="184">
        <v>16</v>
      </c>
      <c r="I565" s="185"/>
      <c r="J565" s="186">
        <f>ROUND(I565*H565,2)</f>
        <v>0</v>
      </c>
      <c r="K565" s="182" t="s">
        <v>391</v>
      </c>
      <c r="L565" s="39"/>
      <c r="M565" s="187" t="s">
        <v>1</v>
      </c>
      <c r="N565" s="188" t="s">
        <v>43</v>
      </c>
      <c r="O565" s="77"/>
      <c r="P565" s="189">
        <f>O565*H565</f>
        <v>0</v>
      </c>
      <c r="Q565" s="189">
        <v>0.028400000000000002</v>
      </c>
      <c r="R565" s="189">
        <f>Q565*H565</f>
        <v>0.45440000000000003</v>
      </c>
      <c r="S565" s="189">
        <v>0</v>
      </c>
      <c r="T565" s="190">
        <f>S565*H565</f>
        <v>0</v>
      </c>
      <c r="U565" s="38"/>
      <c r="V565" s="38"/>
      <c r="W565" s="38"/>
      <c r="X565" s="38"/>
      <c r="Y565" s="38"/>
      <c r="Z565" s="38"/>
      <c r="AA565" s="38"/>
      <c r="AB565" s="38"/>
      <c r="AC565" s="38"/>
      <c r="AD565" s="38"/>
      <c r="AE565" s="38"/>
      <c r="AR565" s="191" t="s">
        <v>296</v>
      </c>
      <c r="AT565" s="191" t="s">
        <v>222</v>
      </c>
      <c r="AU565" s="191" t="s">
        <v>87</v>
      </c>
      <c r="AY565" s="19" t="s">
        <v>219</v>
      </c>
      <c r="BE565" s="192">
        <f>IF(N565="základní",J565,0)</f>
        <v>0</v>
      </c>
      <c r="BF565" s="192">
        <f>IF(N565="snížená",J565,0)</f>
        <v>0</v>
      </c>
      <c r="BG565" s="192">
        <f>IF(N565="zákl. přenesená",J565,0)</f>
        <v>0</v>
      </c>
      <c r="BH565" s="192">
        <f>IF(N565="sníž. přenesená",J565,0)</f>
        <v>0</v>
      </c>
      <c r="BI565" s="192">
        <f>IF(N565="nulová",J565,0)</f>
        <v>0</v>
      </c>
      <c r="BJ565" s="19" t="s">
        <v>85</v>
      </c>
      <c r="BK565" s="192">
        <f>ROUND(I565*H565,2)</f>
        <v>0</v>
      </c>
      <c r="BL565" s="19" t="s">
        <v>296</v>
      </c>
      <c r="BM565" s="191" t="s">
        <v>5068</v>
      </c>
    </row>
    <row r="566" s="2" customFormat="1">
      <c r="A566" s="38"/>
      <c r="B566" s="39"/>
      <c r="C566" s="38"/>
      <c r="D566" s="193" t="s">
        <v>227</v>
      </c>
      <c r="E566" s="38"/>
      <c r="F566" s="194" t="s">
        <v>5069</v>
      </c>
      <c r="G566" s="38"/>
      <c r="H566" s="38"/>
      <c r="I566" s="195"/>
      <c r="J566" s="38"/>
      <c r="K566" s="38"/>
      <c r="L566" s="39"/>
      <c r="M566" s="196"/>
      <c r="N566" s="197"/>
      <c r="O566" s="77"/>
      <c r="P566" s="77"/>
      <c r="Q566" s="77"/>
      <c r="R566" s="77"/>
      <c r="S566" s="77"/>
      <c r="T566" s="78"/>
      <c r="U566" s="38"/>
      <c r="V566" s="38"/>
      <c r="W566" s="38"/>
      <c r="X566" s="38"/>
      <c r="Y566" s="38"/>
      <c r="Z566" s="38"/>
      <c r="AA566" s="38"/>
      <c r="AB566" s="38"/>
      <c r="AC566" s="38"/>
      <c r="AD566" s="38"/>
      <c r="AE566" s="38"/>
      <c r="AT566" s="19" t="s">
        <v>227</v>
      </c>
      <c r="AU566" s="19" t="s">
        <v>87</v>
      </c>
    </row>
    <row r="567" s="14" customFormat="1">
      <c r="A567" s="14"/>
      <c r="B567" s="210"/>
      <c r="C567" s="14"/>
      <c r="D567" s="193" t="s">
        <v>394</v>
      </c>
      <c r="E567" s="211" t="s">
        <v>1</v>
      </c>
      <c r="F567" s="212" t="s">
        <v>5070</v>
      </c>
      <c r="G567" s="14"/>
      <c r="H567" s="213">
        <v>16</v>
      </c>
      <c r="I567" s="214"/>
      <c r="J567" s="14"/>
      <c r="K567" s="14"/>
      <c r="L567" s="210"/>
      <c r="M567" s="215"/>
      <c r="N567" s="216"/>
      <c r="O567" s="216"/>
      <c r="P567" s="216"/>
      <c r="Q567" s="216"/>
      <c r="R567" s="216"/>
      <c r="S567" s="216"/>
      <c r="T567" s="217"/>
      <c r="U567" s="14"/>
      <c r="V567" s="14"/>
      <c r="W567" s="14"/>
      <c r="X567" s="14"/>
      <c r="Y567" s="14"/>
      <c r="Z567" s="14"/>
      <c r="AA567" s="14"/>
      <c r="AB567" s="14"/>
      <c r="AC567" s="14"/>
      <c r="AD567" s="14"/>
      <c r="AE567" s="14"/>
      <c r="AT567" s="211" t="s">
        <v>394</v>
      </c>
      <c r="AU567" s="211" t="s">
        <v>87</v>
      </c>
      <c r="AV567" s="14" t="s">
        <v>87</v>
      </c>
      <c r="AW567" s="14" t="s">
        <v>34</v>
      </c>
      <c r="AX567" s="14" t="s">
        <v>85</v>
      </c>
      <c r="AY567" s="211" t="s">
        <v>219</v>
      </c>
    </row>
    <row r="568" s="2" customFormat="1" ht="33" customHeight="1">
      <c r="A568" s="38"/>
      <c r="B568" s="179"/>
      <c r="C568" s="180" t="s">
        <v>3201</v>
      </c>
      <c r="D568" s="180" t="s">
        <v>222</v>
      </c>
      <c r="E568" s="181" t="s">
        <v>5071</v>
      </c>
      <c r="F568" s="182" t="s">
        <v>5072</v>
      </c>
      <c r="G568" s="183" t="s">
        <v>602</v>
      </c>
      <c r="H568" s="184">
        <v>56</v>
      </c>
      <c r="I568" s="185"/>
      <c r="J568" s="186">
        <f>ROUND(I568*H568,2)</f>
        <v>0</v>
      </c>
      <c r="K568" s="182" t="s">
        <v>391</v>
      </c>
      <c r="L568" s="39"/>
      <c r="M568" s="187" t="s">
        <v>1</v>
      </c>
      <c r="N568" s="188" t="s">
        <v>43</v>
      </c>
      <c r="O568" s="77"/>
      <c r="P568" s="189">
        <f>O568*H568</f>
        <v>0</v>
      </c>
      <c r="Q568" s="189">
        <v>0.044299999999999999</v>
      </c>
      <c r="R568" s="189">
        <f>Q568*H568</f>
        <v>2.4807999999999999</v>
      </c>
      <c r="S568" s="189">
        <v>0</v>
      </c>
      <c r="T568" s="190">
        <f>S568*H568</f>
        <v>0</v>
      </c>
      <c r="U568" s="38"/>
      <c r="V568" s="38"/>
      <c r="W568" s="38"/>
      <c r="X568" s="38"/>
      <c r="Y568" s="38"/>
      <c r="Z568" s="38"/>
      <c r="AA568" s="38"/>
      <c r="AB568" s="38"/>
      <c r="AC568" s="38"/>
      <c r="AD568" s="38"/>
      <c r="AE568" s="38"/>
      <c r="AR568" s="191" t="s">
        <v>296</v>
      </c>
      <c r="AT568" s="191" t="s">
        <v>222</v>
      </c>
      <c r="AU568" s="191" t="s">
        <v>87</v>
      </c>
      <c r="AY568" s="19" t="s">
        <v>219</v>
      </c>
      <c r="BE568" s="192">
        <f>IF(N568="základní",J568,0)</f>
        <v>0</v>
      </c>
      <c r="BF568" s="192">
        <f>IF(N568="snížená",J568,0)</f>
        <v>0</v>
      </c>
      <c r="BG568" s="192">
        <f>IF(N568="zákl. přenesená",J568,0)</f>
        <v>0</v>
      </c>
      <c r="BH568" s="192">
        <f>IF(N568="sníž. přenesená",J568,0)</f>
        <v>0</v>
      </c>
      <c r="BI568" s="192">
        <f>IF(N568="nulová",J568,0)</f>
        <v>0</v>
      </c>
      <c r="BJ568" s="19" t="s">
        <v>85</v>
      </c>
      <c r="BK568" s="192">
        <f>ROUND(I568*H568,2)</f>
        <v>0</v>
      </c>
      <c r="BL568" s="19" t="s">
        <v>296</v>
      </c>
      <c r="BM568" s="191" t="s">
        <v>5073</v>
      </c>
    </row>
    <row r="569" s="2" customFormat="1">
      <c r="A569" s="38"/>
      <c r="B569" s="39"/>
      <c r="C569" s="38"/>
      <c r="D569" s="193" t="s">
        <v>227</v>
      </c>
      <c r="E569" s="38"/>
      <c r="F569" s="194" t="s">
        <v>5074</v>
      </c>
      <c r="G569" s="38"/>
      <c r="H569" s="38"/>
      <c r="I569" s="195"/>
      <c r="J569" s="38"/>
      <c r="K569" s="38"/>
      <c r="L569" s="39"/>
      <c r="M569" s="196"/>
      <c r="N569" s="197"/>
      <c r="O569" s="77"/>
      <c r="P569" s="77"/>
      <c r="Q569" s="77"/>
      <c r="R569" s="77"/>
      <c r="S569" s="77"/>
      <c r="T569" s="78"/>
      <c r="U569" s="38"/>
      <c r="V569" s="38"/>
      <c r="W569" s="38"/>
      <c r="X569" s="38"/>
      <c r="Y569" s="38"/>
      <c r="Z569" s="38"/>
      <c r="AA569" s="38"/>
      <c r="AB569" s="38"/>
      <c r="AC569" s="38"/>
      <c r="AD569" s="38"/>
      <c r="AE569" s="38"/>
      <c r="AT569" s="19" t="s">
        <v>227</v>
      </c>
      <c r="AU569" s="19" t="s">
        <v>87</v>
      </c>
    </row>
    <row r="570" s="14" customFormat="1">
      <c r="A570" s="14"/>
      <c r="B570" s="210"/>
      <c r="C570" s="14"/>
      <c r="D570" s="193" t="s">
        <v>394</v>
      </c>
      <c r="E570" s="211" t="s">
        <v>1</v>
      </c>
      <c r="F570" s="212" t="s">
        <v>5075</v>
      </c>
      <c r="G570" s="14"/>
      <c r="H570" s="213">
        <v>56</v>
      </c>
      <c r="I570" s="214"/>
      <c r="J570" s="14"/>
      <c r="K570" s="14"/>
      <c r="L570" s="210"/>
      <c r="M570" s="215"/>
      <c r="N570" s="216"/>
      <c r="O570" s="216"/>
      <c r="P570" s="216"/>
      <c r="Q570" s="216"/>
      <c r="R570" s="216"/>
      <c r="S570" s="216"/>
      <c r="T570" s="217"/>
      <c r="U570" s="14"/>
      <c r="V570" s="14"/>
      <c r="W570" s="14"/>
      <c r="X570" s="14"/>
      <c r="Y570" s="14"/>
      <c r="Z570" s="14"/>
      <c r="AA570" s="14"/>
      <c r="AB570" s="14"/>
      <c r="AC570" s="14"/>
      <c r="AD570" s="14"/>
      <c r="AE570" s="14"/>
      <c r="AT570" s="211" t="s">
        <v>394</v>
      </c>
      <c r="AU570" s="211" t="s">
        <v>87</v>
      </c>
      <c r="AV570" s="14" t="s">
        <v>87</v>
      </c>
      <c r="AW570" s="14" t="s">
        <v>34</v>
      </c>
      <c r="AX570" s="14" t="s">
        <v>85</v>
      </c>
      <c r="AY570" s="211" t="s">
        <v>219</v>
      </c>
    </row>
    <row r="571" s="2" customFormat="1" ht="33" customHeight="1">
      <c r="A571" s="38"/>
      <c r="B571" s="179"/>
      <c r="C571" s="180" t="s">
        <v>3206</v>
      </c>
      <c r="D571" s="180" t="s">
        <v>222</v>
      </c>
      <c r="E571" s="181" t="s">
        <v>5076</v>
      </c>
      <c r="F571" s="182" t="s">
        <v>5077</v>
      </c>
      <c r="G571" s="183" t="s">
        <v>602</v>
      </c>
      <c r="H571" s="184">
        <v>95</v>
      </c>
      <c r="I571" s="185"/>
      <c r="J571" s="186">
        <f>ROUND(I571*H571,2)</f>
        <v>0</v>
      </c>
      <c r="K571" s="182" t="s">
        <v>391</v>
      </c>
      <c r="L571" s="39"/>
      <c r="M571" s="187" t="s">
        <v>1</v>
      </c>
      <c r="N571" s="188" t="s">
        <v>43</v>
      </c>
      <c r="O571" s="77"/>
      <c r="P571" s="189">
        <f>O571*H571</f>
        <v>0</v>
      </c>
      <c r="Q571" s="189">
        <v>0.053179999999999998</v>
      </c>
      <c r="R571" s="189">
        <f>Q571*H571</f>
        <v>5.0521000000000003</v>
      </c>
      <c r="S571" s="189">
        <v>0</v>
      </c>
      <c r="T571" s="190">
        <f>S571*H571</f>
        <v>0</v>
      </c>
      <c r="U571" s="38"/>
      <c r="V571" s="38"/>
      <c r="W571" s="38"/>
      <c r="X571" s="38"/>
      <c r="Y571" s="38"/>
      <c r="Z571" s="38"/>
      <c r="AA571" s="38"/>
      <c r="AB571" s="38"/>
      <c r="AC571" s="38"/>
      <c r="AD571" s="38"/>
      <c r="AE571" s="38"/>
      <c r="AR571" s="191" t="s">
        <v>296</v>
      </c>
      <c r="AT571" s="191" t="s">
        <v>222</v>
      </c>
      <c r="AU571" s="191" t="s">
        <v>87</v>
      </c>
      <c r="AY571" s="19" t="s">
        <v>219</v>
      </c>
      <c r="BE571" s="192">
        <f>IF(N571="základní",J571,0)</f>
        <v>0</v>
      </c>
      <c r="BF571" s="192">
        <f>IF(N571="snížená",J571,0)</f>
        <v>0</v>
      </c>
      <c r="BG571" s="192">
        <f>IF(N571="zákl. přenesená",J571,0)</f>
        <v>0</v>
      </c>
      <c r="BH571" s="192">
        <f>IF(N571="sníž. přenesená",J571,0)</f>
        <v>0</v>
      </c>
      <c r="BI571" s="192">
        <f>IF(N571="nulová",J571,0)</f>
        <v>0</v>
      </c>
      <c r="BJ571" s="19" t="s">
        <v>85</v>
      </c>
      <c r="BK571" s="192">
        <f>ROUND(I571*H571,2)</f>
        <v>0</v>
      </c>
      <c r="BL571" s="19" t="s">
        <v>296</v>
      </c>
      <c r="BM571" s="191" t="s">
        <v>5078</v>
      </c>
    </row>
    <row r="572" s="2" customFormat="1">
      <c r="A572" s="38"/>
      <c r="B572" s="39"/>
      <c r="C572" s="38"/>
      <c r="D572" s="193" t="s">
        <v>227</v>
      </c>
      <c r="E572" s="38"/>
      <c r="F572" s="194" t="s">
        <v>5079</v>
      </c>
      <c r="G572" s="38"/>
      <c r="H572" s="38"/>
      <c r="I572" s="195"/>
      <c r="J572" s="38"/>
      <c r="K572" s="38"/>
      <c r="L572" s="39"/>
      <c r="M572" s="196"/>
      <c r="N572" s="197"/>
      <c r="O572" s="77"/>
      <c r="P572" s="77"/>
      <c r="Q572" s="77"/>
      <c r="R572" s="77"/>
      <c r="S572" s="77"/>
      <c r="T572" s="78"/>
      <c r="U572" s="38"/>
      <c r="V572" s="38"/>
      <c r="W572" s="38"/>
      <c r="X572" s="38"/>
      <c r="Y572" s="38"/>
      <c r="Z572" s="38"/>
      <c r="AA572" s="38"/>
      <c r="AB572" s="38"/>
      <c r="AC572" s="38"/>
      <c r="AD572" s="38"/>
      <c r="AE572" s="38"/>
      <c r="AT572" s="19" t="s">
        <v>227</v>
      </c>
      <c r="AU572" s="19" t="s">
        <v>87</v>
      </c>
    </row>
    <row r="573" s="14" customFormat="1">
      <c r="A573" s="14"/>
      <c r="B573" s="210"/>
      <c r="C573" s="14"/>
      <c r="D573" s="193" t="s">
        <v>394</v>
      </c>
      <c r="E573" s="211" t="s">
        <v>1</v>
      </c>
      <c r="F573" s="212" t="s">
        <v>5080</v>
      </c>
      <c r="G573" s="14"/>
      <c r="H573" s="213">
        <v>95</v>
      </c>
      <c r="I573" s="214"/>
      <c r="J573" s="14"/>
      <c r="K573" s="14"/>
      <c r="L573" s="210"/>
      <c r="M573" s="215"/>
      <c r="N573" s="216"/>
      <c r="O573" s="216"/>
      <c r="P573" s="216"/>
      <c r="Q573" s="216"/>
      <c r="R573" s="216"/>
      <c r="S573" s="216"/>
      <c r="T573" s="217"/>
      <c r="U573" s="14"/>
      <c r="V573" s="14"/>
      <c r="W573" s="14"/>
      <c r="X573" s="14"/>
      <c r="Y573" s="14"/>
      <c r="Z573" s="14"/>
      <c r="AA573" s="14"/>
      <c r="AB573" s="14"/>
      <c r="AC573" s="14"/>
      <c r="AD573" s="14"/>
      <c r="AE573" s="14"/>
      <c r="AT573" s="211" t="s">
        <v>394</v>
      </c>
      <c r="AU573" s="211" t="s">
        <v>87</v>
      </c>
      <c r="AV573" s="14" t="s">
        <v>87</v>
      </c>
      <c r="AW573" s="14" t="s">
        <v>34</v>
      </c>
      <c r="AX573" s="14" t="s">
        <v>85</v>
      </c>
      <c r="AY573" s="211" t="s">
        <v>219</v>
      </c>
    </row>
    <row r="574" s="2" customFormat="1" ht="16.5" customHeight="1">
      <c r="A574" s="38"/>
      <c r="B574" s="179"/>
      <c r="C574" s="180" t="s">
        <v>3212</v>
      </c>
      <c r="D574" s="180" t="s">
        <v>222</v>
      </c>
      <c r="E574" s="181" t="s">
        <v>5081</v>
      </c>
      <c r="F574" s="182" t="s">
        <v>5082</v>
      </c>
      <c r="G574" s="183" t="s">
        <v>499</v>
      </c>
      <c r="H574" s="184">
        <v>8</v>
      </c>
      <c r="I574" s="185"/>
      <c r="J574" s="186">
        <f>ROUND(I574*H574,2)</f>
        <v>0</v>
      </c>
      <c r="K574" s="182" t="s">
        <v>391</v>
      </c>
      <c r="L574" s="39"/>
      <c r="M574" s="187" t="s">
        <v>1</v>
      </c>
      <c r="N574" s="188" t="s">
        <v>43</v>
      </c>
      <c r="O574" s="77"/>
      <c r="P574" s="189">
        <f>O574*H574</f>
        <v>0</v>
      </c>
      <c r="Q574" s="189">
        <v>4.0000000000000003E-05</v>
      </c>
      <c r="R574" s="189">
        <f>Q574*H574</f>
        <v>0.00032000000000000003</v>
      </c>
      <c r="S574" s="189">
        <v>0.0070499999999999998</v>
      </c>
      <c r="T574" s="190">
        <f>S574*H574</f>
        <v>0.056399999999999999</v>
      </c>
      <c r="U574" s="38"/>
      <c r="V574" s="38"/>
      <c r="W574" s="38"/>
      <c r="X574" s="38"/>
      <c r="Y574" s="38"/>
      <c r="Z574" s="38"/>
      <c r="AA574" s="38"/>
      <c r="AB574" s="38"/>
      <c r="AC574" s="38"/>
      <c r="AD574" s="38"/>
      <c r="AE574" s="38"/>
      <c r="AR574" s="191" t="s">
        <v>296</v>
      </c>
      <c r="AT574" s="191" t="s">
        <v>222</v>
      </c>
      <c r="AU574" s="191" t="s">
        <v>87</v>
      </c>
      <c r="AY574" s="19" t="s">
        <v>219</v>
      </c>
      <c r="BE574" s="192">
        <f>IF(N574="základní",J574,0)</f>
        <v>0</v>
      </c>
      <c r="BF574" s="192">
        <f>IF(N574="snížená",J574,0)</f>
        <v>0</v>
      </c>
      <c r="BG574" s="192">
        <f>IF(N574="zákl. přenesená",J574,0)</f>
        <v>0</v>
      </c>
      <c r="BH574" s="192">
        <f>IF(N574="sníž. přenesená",J574,0)</f>
        <v>0</v>
      </c>
      <c r="BI574" s="192">
        <f>IF(N574="nulová",J574,0)</f>
        <v>0</v>
      </c>
      <c r="BJ574" s="19" t="s">
        <v>85</v>
      </c>
      <c r="BK574" s="192">
        <f>ROUND(I574*H574,2)</f>
        <v>0</v>
      </c>
      <c r="BL574" s="19" t="s">
        <v>296</v>
      </c>
      <c r="BM574" s="191" t="s">
        <v>5083</v>
      </c>
    </row>
    <row r="575" s="2" customFormat="1">
      <c r="A575" s="38"/>
      <c r="B575" s="39"/>
      <c r="C575" s="38"/>
      <c r="D575" s="193" t="s">
        <v>227</v>
      </c>
      <c r="E575" s="38"/>
      <c r="F575" s="194" t="s">
        <v>5084</v>
      </c>
      <c r="G575" s="38"/>
      <c r="H575" s="38"/>
      <c r="I575" s="195"/>
      <c r="J575" s="38"/>
      <c r="K575" s="38"/>
      <c r="L575" s="39"/>
      <c r="M575" s="196"/>
      <c r="N575" s="197"/>
      <c r="O575" s="77"/>
      <c r="P575" s="77"/>
      <c r="Q575" s="77"/>
      <c r="R575" s="77"/>
      <c r="S575" s="77"/>
      <c r="T575" s="78"/>
      <c r="U575" s="38"/>
      <c r="V575" s="38"/>
      <c r="W575" s="38"/>
      <c r="X575" s="38"/>
      <c r="Y575" s="38"/>
      <c r="Z575" s="38"/>
      <c r="AA575" s="38"/>
      <c r="AB575" s="38"/>
      <c r="AC575" s="38"/>
      <c r="AD575" s="38"/>
      <c r="AE575" s="38"/>
      <c r="AT575" s="19" t="s">
        <v>227</v>
      </c>
      <c r="AU575" s="19" t="s">
        <v>87</v>
      </c>
    </row>
    <row r="576" s="14" customFormat="1">
      <c r="A576" s="14"/>
      <c r="B576" s="210"/>
      <c r="C576" s="14"/>
      <c r="D576" s="193" t="s">
        <v>394</v>
      </c>
      <c r="E576" s="211" t="s">
        <v>1</v>
      </c>
      <c r="F576" s="212" t="s">
        <v>5085</v>
      </c>
      <c r="G576" s="14"/>
      <c r="H576" s="213">
        <v>8</v>
      </c>
      <c r="I576" s="214"/>
      <c r="J576" s="14"/>
      <c r="K576" s="14"/>
      <c r="L576" s="210"/>
      <c r="M576" s="215"/>
      <c r="N576" s="216"/>
      <c r="O576" s="216"/>
      <c r="P576" s="216"/>
      <c r="Q576" s="216"/>
      <c r="R576" s="216"/>
      <c r="S576" s="216"/>
      <c r="T576" s="217"/>
      <c r="U576" s="14"/>
      <c r="V576" s="14"/>
      <c r="W576" s="14"/>
      <c r="X576" s="14"/>
      <c r="Y576" s="14"/>
      <c r="Z576" s="14"/>
      <c r="AA576" s="14"/>
      <c r="AB576" s="14"/>
      <c r="AC576" s="14"/>
      <c r="AD576" s="14"/>
      <c r="AE576" s="14"/>
      <c r="AT576" s="211" t="s">
        <v>394</v>
      </c>
      <c r="AU576" s="211" t="s">
        <v>87</v>
      </c>
      <c r="AV576" s="14" t="s">
        <v>87</v>
      </c>
      <c r="AW576" s="14" t="s">
        <v>34</v>
      </c>
      <c r="AX576" s="14" t="s">
        <v>85</v>
      </c>
      <c r="AY576" s="211" t="s">
        <v>219</v>
      </c>
    </row>
    <row r="577" s="2" customFormat="1" ht="21.75" customHeight="1">
      <c r="A577" s="38"/>
      <c r="B577" s="179"/>
      <c r="C577" s="180" t="s">
        <v>3216</v>
      </c>
      <c r="D577" s="180" t="s">
        <v>222</v>
      </c>
      <c r="E577" s="181" t="s">
        <v>5086</v>
      </c>
      <c r="F577" s="182" t="s">
        <v>5087</v>
      </c>
      <c r="G577" s="183" t="s">
        <v>499</v>
      </c>
      <c r="H577" s="184">
        <v>4</v>
      </c>
      <c r="I577" s="185"/>
      <c r="J577" s="186">
        <f>ROUND(I577*H577,2)</f>
        <v>0</v>
      </c>
      <c r="K577" s="182" t="s">
        <v>391</v>
      </c>
      <c r="L577" s="39"/>
      <c r="M577" s="187" t="s">
        <v>1</v>
      </c>
      <c r="N577" s="188" t="s">
        <v>43</v>
      </c>
      <c r="O577" s="77"/>
      <c r="P577" s="189">
        <f>O577*H577</f>
        <v>0</v>
      </c>
      <c r="Q577" s="189">
        <v>0.0016299999999999999</v>
      </c>
      <c r="R577" s="189">
        <f>Q577*H577</f>
        <v>0.0065199999999999998</v>
      </c>
      <c r="S577" s="189">
        <v>0</v>
      </c>
      <c r="T577" s="190">
        <f>S577*H577</f>
        <v>0</v>
      </c>
      <c r="U577" s="38"/>
      <c r="V577" s="38"/>
      <c r="W577" s="38"/>
      <c r="X577" s="38"/>
      <c r="Y577" s="38"/>
      <c r="Z577" s="38"/>
      <c r="AA577" s="38"/>
      <c r="AB577" s="38"/>
      <c r="AC577" s="38"/>
      <c r="AD577" s="38"/>
      <c r="AE577" s="38"/>
      <c r="AR577" s="191" t="s">
        <v>296</v>
      </c>
      <c r="AT577" s="191" t="s">
        <v>222</v>
      </c>
      <c r="AU577" s="191" t="s">
        <v>87</v>
      </c>
      <c r="AY577" s="19" t="s">
        <v>219</v>
      </c>
      <c r="BE577" s="192">
        <f>IF(N577="základní",J577,0)</f>
        <v>0</v>
      </c>
      <c r="BF577" s="192">
        <f>IF(N577="snížená",J577,0)</f>
        <v>0</v>
      </c>
      <c r="BG577" s="192">
        <f>IF(N577="zákl. přenesená",J577,0)</f>
        <v>0</v>
      </c>
      <c r="BH577" s="192">
        <f>IF(N577="sníž. přenesená",J577,0)</f>
        <v>0</v>
      </c>
      <c r="BI577" s="192">
        <f>IF(N577="nulová",J577,0)</f>
        <v>0</v>
      </c>
      <c r="BJ577" s="19" t="s">
        <v>85</v>
      </c>
      <c r="BK577" s="192">
        <f>ROUND(I577*H577,2)</f>
        <v>0</v>
      </c>
      <c r="BL577" s="19" t="s">
        <v>296</v>
      </c>
      <c r="BM577" s="191" t="s">
        <v>5088</v>
      </c>
    </row>
    <row r="578" s="2" customFormat="1">
      <c r="A578" s="38"/>
      <c r="B578" s="39"/>
      <c r="C578" s="38"/>
      <c r="D578" s="193" t="s">
        <v>227</v>
      </c>
      <c r="E578" s="38"/>
      <c r="F578" s="194" t="s">
        <v>5089</v>
      </c>
      <c r="G578" s="38"/>
      <c r="H578" s="38"/>
      <c r="I578" s="195"/>
      <c r="J578" s="38"/>
      <c r="K578" s="38"/>
      <c r="L578" s="39"/>
      <c r="M578" s="196"/>
      <c r="N578" s="197"/>
      <c r="O578" s="77"/>
      <c r="P578" s="77"/>
      <c r="Q578" s="77"/>
      <c r="R578" s="77"/>
      <c r="S578" s="77"/>
      <c r="T578" s="78"/>
      <c r="U578" s="38"/>
      <c r="V578" s="38"/>
      <c r="W578" s="38"/>
      <c r="X578" s="38"/>
      <c r="Y578" s="38"/>
      <c r="Z578" s="38"/>
      <c r="AA578" s="38"/>
      <c r="AB578" s="38"/>
      <c r="AC578" s="38"/>
      <c r="AD578" s="38"/>
      <c r="AE578" s="38"/>
      <c r="AT578" s="19" t="s">
        <v>227</v>
      </c>
      <c r="AU578" s="19" t="s">
        <v>87</v>
      </c>
    </row>
    <row r="579" s="2" customFormat="1" ht="21.75" customHeight="1">
      <c r="A579" s="38"/>
      <c r="B579" s="179"/>
      <c r="C579" s="180" t="s">
        <v>3221</v>
      </c>
      <c r="D579" s="180" t="s">
        <v>222</v>
      </c>
      <c r="E579" s="181" t="s">
        <v>5090</v>
      </c>
      <c r="F579" s="182" t="s">
        <v>5091</v>
      </c>
      <c r="G579" s="183" t="s">
        <v>499</v>
      </c>
      <c r="H579" s="184">
        <v>8</v>
      </c>
      <c r="I579" s="185"/>
      <c r="J579" s="186">
        <f>ROUND(I579*H579,2)</f>
        <v>0</v>
      </c>
      <c r="K579" s="182" t="s">
        <v>391</v>
      </c>
      <c r="L579" s="39"/>
      <c r="M579" s="187" t="s">
        <v>1</v>
      </c>
      <c r="N579" s="188" t="s">
        <v>43</v>
      </c>
      <c r="O579" s="77"/>
      <c r="P579" s="189">
        <f>O579*H579</f>
        <v>0</v>
      </c>
      <c r="Q579" s="189">
        <v>0.0042500000000000003</v>
      </c>
      <c r="R579" s="189">
        <f>Q579*H579</f>
        <v>0.034000000000000002</v>
      </c>
      <c r="S579" s="189">
        <v>0</v>
      </c>
      <c r="T579" s="190">
        <f>S579*H579</f>
        <v>0</v>
      </c>
      <c r="U579" s="38"/>
      <c r="V579" s="38"/>
      <c r="W579" s="38"/>
      <c r="X579" s="38"/>
      <c r="Y579" s="38"/>
      <c r="Z579" s="38"/>
      <c r="AA579" s="38"/>
      <c r="AB579" s="38"/>
      <c r="AC579" s="38"/>
      <c r="AD579" s="38"/>
      <c r="AE579" s="38"/>
      <c r="AR579" s="191" t="s">
        <v>296</v>
      </c>
      <c r="AT579" s="191" t="s">
        <v>222</v>
      </c>
      <c r="AU579" s="191" t="s">
        <v>87</v>
      </c>
      <c r="AY579" s="19" t="s">
        <v>219</v>
      </c>
      <c r="BE579" s="192">
        <f>IF(N579="základní",J579,0)</f>
        <v>0</v>
      </c>
      <c r="BF579" s="192">
        <f>IF(N579="snížená",J579,0)</f>
        <v>0</v>
      </c>
      <c r="BG579" s="192">
        <f>IF(N579="zákl. přenesená",J579,0)</f>
        <v>0</v>
      </c>
      <c r="BH579" s="192">
        <f>IF(N579="sníž. přenesená",J579,0)</f>
        <v>0</v>
      </c>
      <c r="BI579" s="192">
        <f>IF(N579="nulová",J579,0)</f>
        <v>0</v>
      </c>
      <c r="BJ579" s="19" t="s">
        <v>85</v>
      </c>
      <c r="BK579" s="192">
        <f>ROUND(I579*H579,2)</f>
        <v>0</v>
      </c>
      <c r="BL579" s="19" t="s">
        <v>296</v>
      </c>
      <c r="BM579" s="191" t="s">
        <v>5092</v>
      </c>
    </row>
    <row r="580" s="2" customFormat="1">
      <c r="A580" s="38"/>
      <c r="B580" s="39"/>
      <c r="C580" s="38"/>
      <c r="D580" s="193" t="s">
        <v>227</v>
      </c>
      <c r="E580" s="38"/>
      <c r="F580" s="194" t="s">
        <v>5093</v>
      </c>
      <c r="G580" s="38"/>
      <c r="H580" s="38"/>
      <c r="I580" s="195"/>
      <c r="J580" s="38"/>
      <c r="K580" s="38"/>
      <c r="L580" s="39"/>
      <c r="M580" s="196"/>
      <c r="N580" s="197"/>
      <c r="O580" s="77"/>
      <c r="P580" s="77"/>
      <c r="Q580" s="77"/>
      <c r="R580" s="77"/>
      <c r="S580" s="77"/>
      <c r="T580" s="78"/>
      <c r="U580" s="38"/>
      <c r="V580" s="38"/>
      <c r="W580" s="38"/>
      <c r="X580" s="38"/>
      <c r="Y580" s="38"/>
      <c r="Z580" s="38"/>
      <c r="AA580" s="38"/>
      <c r="AB580" s="38"/>
      <c r="AC580" s="38"/>
      <c r="AD580" s="38"/>
      <c r="AE580" s="38"/>
      <c r="AT580" s="19" t="s">
        <v>227</v>
      </c>
      <c r="AU580" s="19" t="s">
        <v>87</v>
      </c>
    </row>
    <row r="581" s="2" customFormat="1" ht="21.75" customHeight="1">
      <c r="A581" s="38"/>
      <c r="B581" s="179"/>
      <c r="C581" s="180" t="s">
        <v>3226</v>
      </c>
      <c r="D581" s="180" t="s">
        <v>222</v>
      </c>
      <c r="E581" s="181" t="s">
        <v>5094</v>
      </c>
      <c r="F581" s="182" t="s">
        <v>5095</v>
      </c>
      <c r="G581" s="183" t="s">
        <v>602</v>
      </c>
      <c r="H581" s="184">
        <v>142</v>
      </c>
      <c r="I581" s="185"/>
      <c r="J581" s="186">
        <f>ROUND(I581*H581,2)</f>
        <v>0</v>
      </c>
      <c r="K581" s="182" t="s">
        <v>391</v>
      </c>
      <c r="L581" s="39"/>
      <c r="M581" s="187" t="s">
        <v>1</v>
      </c>
      <c r="N581" s="188" t="s">
        <v>43</v>
      </c>
      <c r="O581" s="77"/>
      <c r="P581" s="189">
        <f>O581*H581</f>
        <v>0</v>
      </c>
      <c r="Q581" s="189">
        <v>0</v>
      </c>
      <c r="R581" s="189">
        <f>Q581*H581</f>
        <v>0</v>
      </c>
      <c r="S581" s="189">
        <v>0</v>
      </c>
      <c r="T581" s="190">
        <f>S581*H581</f>
        <v>0</v>
      </c>
      <c r="U581" s="38"/>
      <c r="V581" s="38"/>
      <c r="W581" s="38"/>
      <c r="X581" s="38"/>
      <c r="Y581" s="38"/>
      <c r="Z581" s="38"/>
      <c r="AA581" s="38"/>
      <c r="AB581" s="38"/>
      <c r="AC581" s="38"/>
      <c r="AD581" s="38"/>
      <c r="AE581" s="38"/>
      <c r="AR581" s="191" t="s">
        <v>296</v>
      </c>
      <c r="AT581" s="191" t="s">
        <v>222</v>
      </c>
      <c r="AU581" s="191" t="s">
        <v>87</v>
      </c>
      <c r="AY581" s="19" t="s">
        <v>219</v>
      </c>
      <c r="BE581" s="192">
        <f>IF(N581="základní",J581,0)</f>
        <v>0</v>
      </c>
      <c r="BF581" s="192">
        <f>IF(N581="snížená",J581,0)</f>
        <v>0</v>
      </c>
      <c r="BG581" s="192">
        <f>IF(N581="zákl. přenesená",J581,0)</f>
        <v>0</v>
      </c>
      <c r="BH581" s="192">
        <f>IF(N581="sníž. přenesená",J581,0)</f>
        <v>0</v>
      </c>
      <c r="BI581" s="192">
        <f>IF(N581="nulová",J581,0)</f>
        <v>0</v>
      </c>
      <c r="BJ581" s="19" t="s">
        <v>85</v>
      </c>
      <c r="BK581" s="192">
        <f>ROUND(I581*H581,2)</f>
        <v>0</v>
      </c>
      <c r="BL581" s="19" t="s">
        <v>296</v>
      </c>
      <c r="BM581" s="191" t="s">
        <v>5096</v>
      </c>
    </row>
    <row r="582" s="2" customFormat="1">
      <c r="A582" s="38"/>
      <c r="B582" s="39"/>
      <c r="C582" s="38"/>
      <c r="D582" s="193" t="s">
        <v>227</v>
      </c>
      <c r="E582" s="38"/>
      <c r="F582" s="194" t="s">
        <v>5097</v>
      </c>
      <c r="G582" s="38"/>
      <c r="H582" s="38"/>
      <c r="I582" s="195"/>
      <c r="J582" s="38"/>
      <c r="K582" s="38"/>
      <c r="L582" s="39"/>
      <c r="M582" s="196"/>
      <c r="N582" s="197"/>
      <c r="O582" s="77"/>
      <c r="P582" s="77"/>
      <c r="Q582" s="77"/>
      <c r="R582" s="77"/>
      <c r="S582" s="77"/>
      <c r="T582" s="78"/>
      <c r="U582" s="38"/>
      <c r="V582" s="38"/>
      <c r="W582" s="38"/>
      <c r="X582" s="38"/>
      <c r="Y582" s="38"/>
      <c r="Z582" s="38"/>
      <c r="AA582" s="38"/>
      <c r="AB582" s="38"/>
      <c r="AC582" s="38"/>
      <c r="AD582" s="38"/>
      <c r="AE582" s="38"/>
      <c r="AT582" s="19" t="s">
        <v>227</v>
      </c>
      <c r="AU582" s="19" t="s">
        <v>87</v>
      </c>
    </row>
    <row r="583" s="14" customFormat="1">
      <c r="A583" s="14"/>
      <c r="B583" s="210"/>
      <c r="C583" s="14"/>
      <c r="D583" s="193" t="s">
        <v>394</v>
      </c>
      <c r="E583" s="211" t="s">
        <v>1</v>
      </c>
      <c r="F583" s="212" t="s">
        <v>5098</v>
      </c>
      <c r="G583" s="14"/>
      <c r="H583" s="213">
        <v>142</v>
      </c>
      <c r="I583" s="214"/>
      <c r="J583" s="14"/>
      <c r="K583" s="14"/>
      <c r="L583" s="210"/>
      <c r="M583" s="215"/>
      <c r="N583" s="216"/>
      <c r="O583" s="216"/>
      <c r="P583" s="216"/>
      <c r="Q583" s="216"/>
      <c r="R583" s="216"/>
      <c r="S583" s="216"/>
      <c r="T583" s="217"/>
      <c r="U583" s="14"/>
      <c r="V583" s="14"/>
      <c r="W583" s="14"/>
      <c r="X583" s="14"/>
      <c r="Y583" s="14"/>
      <c r="Z583" s="14"/>
      <c r="AA583" s="14"/>
      <c r="AB583" s="14"/>
      <c r="AC583" s="14"/>
      <c r="AD583" s="14"/>
      <c r="AE583" s="14"/>
      <c r="AT583" s="211" t="s">
        <v>394</v>
      </c>
      <c r="AU583" s="211" t="s">
        <v>87</v>
      </c>
      <c r="AV583" s="14" t="s">
        <v>87</v>
      </c>
      <c r="AW583" s="14" t="s">
        <v>34</v>
      </c>
      <c r="AX583" s="14" t="s">
        <v>85</v>
      </c>
      <c r="AY583" s="211" t="s">
        <v>219</v>
      </c>
    </row>
    <row r="584" s="2" customFormat="1">
      <c r="A584" s="38"/>
      <c r="B584" s="179"/>
      <c r="C584" s="180" t="s">
        <v>3233</v>
      </c>
      <c r="D584" s="180" t="s">
        <v>222</v>
      </c>
      <c r="E584" s="181" t="s">
        <v>5099</v>
      </c>
      <c r="F584" s="182" t="s">
        <v>5100</v>
      </c>
      <c r="G584" s="183" t="s">
        <v>602</v>
      </c>
      <c r="H584" s="184">
        <v>48</v>
      </c>
      <c r="I584" s="185"/>
      <c r="J584" s="186">
        <f>ROUND(I584*H584,2)</f>
        <v>0</v>
      </c>
      <c r="K584" s="182" t="s">
        <v>391</v>
      </c>
      <c r="L584" s="39"/>
      <c r="M584" s="187" t="s">
        <v>1</v>
      </c>
      <c r="N584" s="188" t="s">
        <v>43</v>
      </c>
      <c r="O584" s="77"/>
      <c r="P584" s="189">
        <f>O584*H584</f>
        <v>0</v>
      </c>
      <c r="Q584" s="189">
        <v>0</v>
      </c>
      <c r="R584" s="189">
        <f>Q584*H584</f>
        <v>0</v>
      </c>
      <c r="S584" s="189">
        <v>0</v>
      </c>
      <c r="T584" s="190">
        <f>S584*H584</f>
        <v>0</v>
      </c>
      <c r="U584" s="38"/>
      <c r="V584" s="38"/>
      <c r="W584" s="38"/>
      <c r="X584" s="38"/>
      <c r="Y584" s="38"/>
      <c r="Z584" s="38"/>
      <c r="AA584" s="38"/>
      <c r="AB584" s="38"/>
      <c r="AC584" s="38"/>
      <c r="AD584" s="38"/>
      <c r="AE584" s="38"/>
      <c r="AR584" s="191" t="s">
        <v>296</v>
      </c>
      <c r="AT584" s="191" t="s">
        <v>222</v>
      </c>
      <c r="AU584" s="191" t="s">
        <v>87</v>
      </c>
      <c r="AY584" s="19" t="s">
        <v>219</v>
      </c>
      <c r="BE584" s="192">
        <f>IF(N584="základní",J584,0)</f>
        <v>0</v>
      </c>
      <c r="BF584" s="192">
        <f>IF(N584="snížená",J584,0)</f>
        <v>0</v>
      </c>
      <c r="BG584" s="192">
        <f>IF(N584="zákl. přenesená",J584,0)</f>
        <v>0</v>
      </c>
      <c r="BH584" s="192">
        <f>IF(N584="sníž. přenesená",J584,0)</f>
        <v>0</v>
      </c>
      <c r="BI584" s="192">
        <f>IF(N584="nulová",J584,0)</f>
        <v>0</v>
      </c>
      <c r="BJ584" s="19" t="s">
        <v>85</v>
      </c>
      <c r="BK584" s="192">
        <f>ROUND(I584*H584,2)</f>
        <v>0</v>
      </c>
      <c r="BL584" s="19" t="s">
        <v>296</v>
      </c>
      <c r="BM584" s="191" t="s">
        <v>5101</v>
      </c>
    </row>
    <row r="585" s="2" customFormat="1">
      <c r="A585" s="38"/>
      <c r="B585" s="39"/>
      <c r="C585" s="38"/>
      <c r="D585" s="193" t="s">
        <v>227</v>
      </c>
      <c r="E585" s="38"/>
      <c r="F585" s="194" t="s">
        <v>5102</v>
      </c>
      <c r="G585" s="38"/>
      <c r="H585" s="38"/>
      <c r="I585" s="195"/>
      <c r="J585" s="38"/>
      <c r="K585" s="38"/>
      <c r="L585" s="39"/>
      <c r="M585" s="196"/>
      <c r="N585" s="197"/>
      <c r="O585" s="77"/>
      <c r="P585" s="77"/>
      <c r="Q585" s="77"/>
      <c r="R585" s="77"/>
      <c r="S585" s="77"/>
      <c r="T585" s="78"/>
      <c r="U585" s="38"/>
      <c r="V585" s="38"/>
      <c r="W585" s="38"/>
      <c r="X585" s="38"/>
      <c r="Y585" s="38"/>
      <c r="Z585" s="38"/>
      <c r="AA585" s="38"/>
      <c r="AB585" s="38"/>
      <c r="AC585" s="38"/>
      <c r="AD585" s="38"/>
      <c r="AE585" s="38"/>
      <c r="AT585" s="19" t="s">
        <v>227</v>
      </c>
      <c r="AU585" s="19" t="s">
        <v>87</v>
      </c>
    </row>
    <row r="586" s="2" customFormat="1">
      <c r="A586" s="38"/>
      <c r="B586" s="179"/>
      <c r="C586" s="180" t="s">
        <v>3238</v>
      </c>
      <c r="D586" s="180" t="s">
        <v>222</v>
      </c>
      <c r="E586" s="181" t="s">
        <v>5103</v>
      </c>
      <c r="F586" s="182" t="s">
        <v>5104</v>
      </c>
      <c r="G586" s="183" t="s">
        <v>602</v>
      </c>
      <c r="H586" s="184">
        <v>280</v>
      </c>
      <c r="I586" s="185"/>
      <c r="J586" s="186">
        <f>ROUND(I586*H586,2)</f>
        <v>0</v>
      </c>
      <c r="K586" s="182" t="s">
        <v>391</v>
      </c>
      <c r="L586" s="39"/>
      <c r="M586" s="187" t="s">
        <v>1</v>
      </c>
      <c r="N586" s="188" t="s">
        <v>43</v>
      </c>
      <c r="O586" s="77"/>
      <c r="P586" s="189">
        <f>O586*H586</f>
        <v>0</v>
      </c>
      <c r="Q586" s="189">
        <v>0</v>
      </c>
      <c r="R586" s="189">
        <f>Q586*H586</f>
        <v>0</v>
      </c>
      <c r="S586" s="189">
        <v>0</v>
      </c>
      <c r="T586" s="190">
        <f>S586*H586</f>
        <v>0</v>
      </c>
      <c r="U586" s="38"/>
      <c r="V586" s="38"/>
      <c r="W586" s="38"/>
      <c r="X586" s="38"/>
      <c r="Y586" s="38"/>
      <c r="Z586" s="38"/>
      <c r="AA586" s="38"/>
      <c r="AB586" s="38"/>
      <c r="AC586" s="38"/>
      <c r="AD586" s="38"/>
      <c r="AE586" s="38"/>
      <c r="AR586" s="191" t="s">
        <v>296</v>
      </c>
      <c r="AT586" s="191" t="s">
        <v>222</v>
      </c>
      <c r="AU586" s="191" t="s">
        <v>87</v>
      </c>
      <c r="AY586" s="19" t="s">
        <v>219</v>
      </c>
      <c r="BE586" s="192">
        <f>IF(N586="základní",J586,0)</f>
        <v>0</v>
      </c>
      <c r="BF586" s="192">
        <f>IF(N586="snížená",J586,0)</f>
        <v>0</v>
      </c>
      <c r="BG586" s="192">
        <f>IF(N586="zákl. přenesená",J586,0)</f>
        <v>0</v>
      </c>
      <c r="BH586" s="192">
        <f>IF(N586="sníž. přenesená",J586,0)</f>
        <v>0</v>
      </c>
      <c r="BI586" s="192">
        <f>IF(N586="nulová",J586,0)</f>
        <v>0</v>
      </c>
      <c r="BJ586" s="19" t="s">
        <v>85</v>
      </c>
      <c r="BK586" s="192">
        <f>ROUND(I586*H586,2)</f>
        <v>0</v>
      </c>
      <c r="BL586" s="19" t="s">
        <v>296</v>
      </c>
      <c r="BM586" s="191" t="s">
        <v>5105</v>
      </c>
    </row>
    <row r="587" s="2" customFormat="1">
      <c r="A587" s="38"/>
      <c r="B587" s="39"/>
      <c r="C587" s="38"/>
      <c r="D587" s="193" t="s">
        <v>227</v>
      </c>
      <c r="E587" s="38"/>
      <c r="F587" s="194" t="s">
        <v>5106</v>
      </c>
      <c r="G587" s="38"/>
      <c r="H587" s="38"/>
      <c r="I587" s="195"/>
      <c r="J587" s="38"/>
      <c r="K587" s="38"/>
      <c r="L587" s="39"/>
      <c r="M587" s="196"/>
      <c r="N587" s="197"/>
      <c r="O587" s="77"/>
      <c r="P587" s="77"/>
      <c r="Q587" s="77"/>
      <c r="R587" s="77"/>
      <c r="S587" s="77"/>
      <c r="T587" s="78"/>
      <c r="U587" s="38"/>
      <c r="V587" s="38"/>
      <c r="W587" s="38"/>
      <c r="X587" s="38"/>
      <c r="Y587" s="38"/>
      <c r="Z587" s="38"/>
      <c r="AA587" s="38"/>
      <c r="AB587" s="38"/>
      <c r="AC587" s="38"/>
      <c r="AD587" s="38"/>
      <c r="AE587" s="38"/>
      <c r="AT587" s="19" t="s">
        <v>227</v>
      </c>
      <c r="AU587" s="19" t="s">
        <v>87</v>
      </c>
    </row>
    <row r="588" s="14" customFormat="1">
      <c r="A588" s="14"/>
      <c r="B588" s="210"/>
      <c r="C588" s="14"/>
      <c r="D588" s="193" t="s">
        <v>394</v>
      </c>
      <c r="E588" s="211" t="s">
        <v>1</v>
      </c>
      <c r="F588" s="212" t="s">
        <v>5107</v>
      </c>
      <c r="G588" s="14"/>
      <c r="H588" s="213">
        <v>280</v>
      </c>
      <c r="I588" s="214"/>
      <c r="J588" s="14"/>
      <c r="K588" s="14"/>
      <c r="L588" s="210"/>
      <c r="M588" s="215"/>
      <c r="N588" s="216"/>
      <c r="O588" s="216"/>
      <c r="P588" s="216"/>
      <c r="Q588" s="216"/>
      <c r="R588" s="216"/>
      <c r="S588" s="216"/>
      <c r="T588" s="217"/>
      <c r="U588" s="14"/>
      <c r="V588" s="14"/>
      <c r="W588" s="14"/>
      <c r="X588" s="14"/>
      <c r="Y588" s="14"/>
      <c r="Z588" s="14"/>
      <c r="AA588" s="14"/>
      <c r="AB588" s="14"/>
      <c r="AC588" s="14"/>
      <c r="AD588" s="14"/>
      <c r="AE588" s="14"/>
      <c r="AT588" s="211" t="s">
        <v>394</v>
      </c>
      <c r="AU588" s="211" t="s">
        <v>87</v>
      </c>
      <c r="AV588" s="14" t="s">
        <v>87</v>
      </c>
      <c r="AW588" s="14" t="s">
        <v>34</v>
      </c>
      <c r="AX588" s="14" t="s">
        <v>85</v>
      </c>
      <c r="AY588" s="211" t="s">
        <v>219</v>
      </c>
    </row>
    <row r="589" s="2" customFormat="1">
      <c r="A589" s="38"/>
      <c r="B589" s="179"/>
      <c r="C589" s="180" t="s">
        <v>3245</v>
      </c>
      <c r="D589" s="180" t="s">
        <v>222</v>
      </c>
      <c r="E589" s="181" t="s">
        <v>5108</v>
      </c>
      <c r="F589" s="182" t="s">
        <v>5109</v>
      </c>
      <c r="G589" s="183" t="s">
        <v>602</v>
      </c>
      <c r="H589" s="184">
        <v>158</v>
      </c>
      <c r="I589" s="185"/>
      <c r="J589" s="186">
        <f>ROUND(I589*H589,2)</f>
        <v>0</v>
      </c>
      <c r="K589" s="182" t="s">
        <v>391</v>
      </c>
      <c r="L589" s="39"/>
      <c r="M589" s="187" t="s">
        <v>1</v>
      </c>
      <c r="N589" s="188" t="s">
        <v>43</v>
      </c>
      <c r="O589" s="77"/>
      <c r="P589" s="189">
        <f>O589*H589</f>
        <v>0</v>
      </c>
      <c r="Q589" s="189">
        <v>0</v>
      </c>
      <c r="R589" s="189">
        <f>Q589*H589</f>
        <v>0</v>
      </c>
      <c r="S589" s="189">
        <v>0</v>
      </c>
      <c r="T589" s="190">
        <f>S589*H589</f>
        <v>0</v>
      </c>
      <c r="U589" s="38"/>
      <c r="V589" s="38"/>
      <c r="W589" s="38"/>
      <c r="X589" s="38"/>
      <c r="Y589" s="38"/>
      <c r="Z589" s="38"/>
      <c r="AA589" s="38"/>
      <c r="AB589" s="38"/>
      <c r="AC589" s="38"/>
      <c r="AD589" s="38"/>
      <c r="AE589" s="38"/>
      <c r="AR589" s="191" t="s">
        <v>296</v>
      </c>
      <c r="AT589" s="191" t="s">
        <v>222</v>
      </c>
      <c r="AU589" s="191" t="s">
        <v>87</v>
      </c>
      <c r="AY589" s="19" t="s">
        <v>219</v>
      </c>
      <c r="BE589" s="192">
        <f>IF(N589="základní",J589,0)</f>
        <v>0</v>
      </c>
      <c r="BF589" s="192">
        <f>IF(N589="snížená",J589,0)</f>
        <v>0</v>
      </c>
      <c r="BG589" s="192">
        <f>IF(N589="zákl. přenesená",J589,0)</f>
        <v>0</v>
      </c>
      <c r="BH589" s="192">
        <f>IF(N589="sníž. přenesená",J589,0)</f>
        <v>0</v>
      </c>
      <c r="BI589" s="192">
        <f>IF(N589="nulová",J589,0)</f>
        <v>0</v>
      </c>
      <c r="BJ589" s="19" t="s">
        <v>85</v>
      </c>
      <c r="BK589" s="192">
        <f>ROUND(I589*H589,2)</f>
        <v>0</v>
      </c>
      <c r="BL589" s="19" t="s">
        <v>296</v>
      </c>
      <c r="BM589" s="191" t="s">
        <v>5110</v>
      </c>
    </row>
    <row r="590" s="2" customFormat="1">
      <c r="A590" s="38"/>
      <c r="B590" s="39"/>
      <c r="C590" s="38"/>
      <c r="D590" s="193" t="s">
        <v>227</v>
      </c>
      <c r="E590" s="38"/>
      <c r="F590" s="194" t="s">
        <v>5111</v>
      </c>
      <c r="G590" s="38"/>
      <c r="H590" s="38"/>
      <c r="I590" s="195"/>
      <c r="J590" s="38"/>
      <c r="K590" s="38"/>
      <c r="L590" s="39"/>
      <c r="M590" s="196"/>
      <c r="N590" s="197"/>
      <c r="O590" s="77"/>
      <c r="P590" s="77"/>
      <c r="Q590" s="77"/>
      <c r="R590" s="77"/>
      <c r="S590" s="77"/>
      <c r="T590" s="78"/>
      <c r="U590" s="38"/>
      <c r="V590" s="38"/>
      <c r="W590" s="38"/>
      <c r="X590" s="38"/>
      <c r="Y590" s="38"/>
      <c r="Z590" s="38"/>
      <c r="AA590" s="38"/>
      <c r="AB590" s="38"/>
      <c r="AC590" s="38"/>
      <c r="AD590" s="38"/>
      <c r="AE590" s="38"/>
      <c r="AT590" s="19" t="s">
        <v>227</v>
      </c>
      <c r="AU590" s="19" t="s">
        <v>87</v>
      </c>
    </row>
    <row r="591" s="14" customFormat="1">
      <c r="A591" s="14"/>
      <c r="B591" s="210"/>
      <c r="C591" s="14"/>
      <c r="D591" s="193" t="s">
        <v>394</v>
      </c>
      <c r="E591" s="211" t="s">
        <v>1</v>
      </c>
      <c r="F591" s="212" t="s">
        <v>5112</v>
      </c>
      <c r="G591" s="14"/>
      <c r="H591" s="213">
        <v>158</v>
      </c>
      <c r="I591" s="214"/>
      <c r="J591" s="14"/>
      <c r="K591" s="14"/>
      <c r="L591" s="210"/>
      <c r="M591" s="215"/>
      <c r="N591" s="216"/>
      <c r="O591" s="216"/>
      <c r="P591" s="216"/>
      <c r="Q591" s="216"/>
      <c r="R591" s="216"/>
      <c r="S591" s="216"/>
      <c r="T591" s="217"/>
      <c r="U591" s="14"/>
      <c r="V591" s="14"/>
      <c r="W591" s="14"/>
      <c r="X591" s="14"/>
      <c r="Y591" s="14"/>
      <c r="Z591" s="14"/>
      <c r="AA591" s="14"/>
      <c r="AB591" s="14"/>
      <c r="AC591" s="14"/>
      <c r="AD591" s="14"/>
      <c r="AE591" s="14"/>
      <c r="AT591" s="211" t="s">
        <v>394</v>
      </c>
      <c r="AU591" s="211" t="s">
        <v>87</v>
      </c>
      <c r="AV591" s="14" t="s">
        <v>87</v>
      </c>
      <c r="AW591" s="14" t="s">
        <v>34</v>
      </c>
      <c r="AX591" s="14" t="s">
        <v>85</v>
      </c>
      <c r="AY591" s="211" t="s">
        <v>219</v>
      </c>
    </row>
    <row r="592" s="2" customFormat="1">
      <c r="A592" s="38"/>
      <c r="B592" s="179"/>
      <c r="C592" s="180" t="s">
        <v>3251</v>
      </c>
      <c r="D592" s="180" t="s">
        <v>222</v>
      </c>
      <c r="E592" s="181" t="s">
        <v>5113</v>
      </c>
      <c r="F592" s="182" t="s">
        <v>5114</v>
      </c>
      <c r="G592" s="183" t="s">
        <v>602</v>
      </c>
      <c r="H592" s="184">
        <v>61</v>
      </c>
      <c r="I592" s="185"/>
      <c r="J592" s="186">
        <f>ROUND(I592*H592,2)</f>
        <v>0</v>
      </c>
      <c r="K592" s="182" t="s">
        <v>391</v>
      </c>
      <c r="L592" s="39"/>
      <c r="M592" s="187" t="s">
        <v>1</v>
      </c>
      <c r="N592" s="188" t="s">
        <v>43</v>
      </c>
      <c r="O592" s="77"/>
      <c r="P592" s="189">
        <f>O592*H592</f>
        <v>0</v>
      </c>
      <c r="Q592" s="189">
        <v>0</v>
      </c>
      <c r="R592" s="189">
        <f>Q592*H592</f>
        <v>0</v>
      </c>
      <c r="S592" s="189">
        <v>0</v>
      </c>
      <c r="T592" s="190">
        <f>S592*H592</f>
        <v>0</v>
      </c>
      <c r="U592" s="38"/>
      <c r="V592" s="38"/>
      <c r="W592" s="38"/>
      <c r="X592" s="38"/>
      <c r="Y592" s="38"/>
      <c r="Z592" s="38"/>
      <c r="AA592" s="38"/>
      <c r="AB592" s="38"/>
      <c r="AC592" s="38"/>
      <c r="AD592" s="38"/>
      <c r="AE592" s="38"/>
      <c r="AR592" s="191" t="s">
        <v>296</v>
      </c>
      <c r="AT592" s="191" t="s">
        <v>222</v>
      </c>
      <c r="AU592" s="191" t="s">
        <v>87</v>
      </c>
      <c r="AY592" s="19" t="s">
        <v>219</v>
      </c>
      <c r="BE592" s="192">
        <f>IF(N592="základní",J592,0)</f>
        <v>0</v>
      </c>
      <c r="BF592" s="192">
        <f>IF(N592="snížená",J592,0)</f>
        <v>0</v>
      </c>
      <c r="BG592" s="192">
        <f>IF(N592="zákl. přenesená",J592,0)</f>
        <v>0</v>
      </c>
      <c r="BH592" s="192">
        <f>IF(N592="sníž. přenesená",J592,0)</f>
        <v>0</v>
      </c>
      <c r="BI592" s="192">
        <f>IF(N592="nulová",J592,0)</f>
        <v>0</v>
      </c>
      <c r="BJ592" s="19" t="s">
        <v>85</v>
      </c>
      <c r="BK592" s="192">
        <f>ROUND(I592*H592,2)</f>
        <v>0</v>
      </c>
      <c r="BL592" s="19" t="s">
        <v>296</v>
      </c>
      <c r="BM592" s="191" t="s">
        <v>5115</v>
      </c>
    </row>
    <row r="593" s="2" customFormat="1">
      <c r="A593" s="38"/>
      <c r="B593" s="39"/>
      <c r="C593" s="38"/>
      <c r="D593" s="193" t="s">
        <v>227</v>
      </c>
      <c r="E593" s="38"/>
      <c r="F593" s="194" t="s">
        <v>5116</v>
      </c>
      <c r="G593" s="38"/>
      <c r="H593" s="38"/>
      <c r="I593" s="195"/>
      <c r="J593" s="38"/>
      <c r="K593" s="38"/>
      <c r="L593" s="39"/>
      <c r="M593" s="196"/>
      <c r="N593" s="197"/>
      <c r="O593" s="77"/>
      <c r="P593" s="77"/>
      <c r="Q593" s="77"/>
      <c r="R593" s="77"/>
      <c r="S593" s="77"/>
      <c r="T593" s="78"/>
      <c r="U593" s="38"/>
      <c r="V593" s="38"/>
      <c r="W593" s="38"/>
      <c r="X593" s="38"/>
      <c r="Y593" s="38"/>
      <c r="Z593" s="38"/>
      <c r="AA593" s="38"/>
      <c r="AB593" s="38"/>
      <c r="AC593" s="38"/>
      <c r="AD593" s="38"/>
      <c r="AE593" s="38"/>
      <c r="AT593" s="19" t="s">
        <v>227</v>
      </c>
      <c r="AU593" s="19" t="s">
        <v>87</v>
      </c>
    </row>
    <row r="594" s="2" customFormat="1">
      <c r="A594" s="38"/>
      <c r="B594" s="179"/>
      <c r="C594" s="180" t="s">
        <v>3257</v>
      </c>
      <c r="D594" s="180" t="s">
        <v>222</v>
      </c>
      <c r="E594" s="181" t="s">
        <v>5117</v>
      </c>
      <c r="F594" s="182" t="s">
        <v>5118</v>
      </c>
      <c r="G594" s="183" t="s">
        <v>602</v>
      </c>
      <c r="H594" s="184">
        <v>16</v>
      </c>
      <c r="I594" s="185"/>
      <c r="J594" s="186">
        <f>ROUND(I594*H594,2)</f>
        <v>0</v>
      </c>
      <c r="K594" s="182" t="s">
        <v>391</v>
      </c>
      <c r="L594" s="39"/>
      <c r="M594" s="187" t="s">
        <v>1</v>
      </c>
      <c r="N594" s="188" t="s">
        <v>43</v>
      </c>
      <c r="O594" s="77"/>
      <c r="P594" s="189">
        <f>O594*H594</f>
        <v>0</v>
      </c>
      <c r="Q594" s="189">
        <v>0</v>
      </c>
      <c r="R594" s="189">
        <f>Q594*H594</f>
        <v>0</v>
      </c>
      <c r="S594" s="189">
        <v>0</v>
      </c>
      <c r="T594" s="190">
        <f>S594*H594</f>
        <v>0</v>
      </c>
      <c r="U594" s="38"/>
      <c r="V594" s="38"/>
      <c r="W594" s="38"/>
      <c r="X594" s="38"/>
      <c r="Y594" s="38"/>
      <c r="Z594" s="38"/>
      <c r="AA594" s="38"/>
      <c r="AB594" s="38"/>
      <c r="AC594" s="38"/>
      <c r="AD594" s="38"/>
      <c r="AE594" s="38"/>
      <c r="AR594" s="191" t="s">
        <v>296</v>
      </c>
      <c r="AT594" s="191" t="s">
        <v>222</v>
      </c>
      <c r="AU594" s="191" t="s">
        <v>87</v>
      </c>
      <c r="AY594" s="19" t="s">
        <v>219</v>
      </c>
      <c r="BE594" s="192">
        <f>IF(N594="základní",J594,0)</f>
        <v>0</v>
      </c>
      <c r="BF594" s="192">
        <f>IF(N594="snížená",J594,0)</f>
        <v>0</v>
      </c>
      <c r="BG594" s="192">
        <f>IF(N594="zákl. přenesená",J594,0)</f>
        <v>0</v>
      </c>
      <c r="BH594" s="192">
        <f>IF(N594="sníž. přenesená",J594,0)</f>
        <v>0</v>
      </c>
      <c r="BI594" s="192">
        <f>IF(N594="nulová",J594,0)</f>
        <v>0</v>
      </c>
      <c r="BJ594" s="19" t="s">
        <v>85</v>
      </c>
      <c r="BK594" s="192">
        <f>ROUND(I594*H594,2)</f>
        <v>0</v>
      </c>
      <c r="BL594" s="19" t="s">
        <v>296</v>
      </c>
      <c r="BM594" s="191" t="s">
        <v>5119</v>
      </c>
    </row>
    <row r="595" s="2" customFormat="1">
      <c r="A595" s="38"/>
      <c r="B595" s="39"/>
      <c r="C595" s="38"/>
      <c r="D595" s="193" t="s">
        <v>227</v>
      </c>
      <c r="E595" s="38"/>
      <c r="F595" s="194" t="s">
        <v>5120</v>
      </c>
      <c r="G595" s="38"/>
      <c r="H595" s="38"/>
      <c r="I595" s="195"/>
      <c r="J595" s="38"/>
      <c r="K595" s="38"/>
      <c r="L595" s="39"/>
      <c r="M595" s="196"/>
      <c r="N595" s="197"/>
      <c r="O595" s="77"/>
      <c r="P595" s="77"/>
      <c r="Q595" s="77"/>
      <c r="R595" s="77"/>
      <c r="S595" s="77"/>
      <c r="T595" s="78"/>
      <c r="U595" s="38"/>
      <c r="V595" s="38"/>
      <c r="W595" s="38"/>
      <c r="X595" s="38"/>
      <c r="Y595" s="38"/>
      <c r="Z595" s="38"/>
      <c r="AA595" s="38"/>
      <c r="AB595" s="38"/>
      <c r="AC595" s="38"/>
      <c r="AD595" s="38"/>
      <c r="AE595" s="38"/>
      <c r="AT595" s="19" t="s">
        <v>227</v>
      </c>
      <c r="AU595" s="19" t="s">
        <v>87</v>
      </c>
    </row>
    <row r="596" s="2" customFormat="1">
      <c r="A596" s="38"/>
      <c r="B596" s="179"/>
      <c r="C596" s="180" t="s">
        <v>3262</v>
      </c>
      <c r="D596" s="180" t="s">
        <v>222</v>
      </c>
      <c r="E596" s="181" t="s">
        <v>5121</v>
      </c>
      <c r="F596" s="182" t="s">
        <v>5122</v>
      </c>
      <c r="G596" s="183" t="s">
        <v>602</v>
      </c>
      <c r="H596" s="184">
        <v>56</v>
      </c>
      <c r="I596" s="185"/>
      <c r="J596" s="186">
        <f>ROUND(I596*H596,2)</f>
        <v>0</v>
      </c>
      <c r="K596" s="182" t="s">
        <v>391</v>
      </c>
      <c r="L596" s="39"/>
      <c r="M596" s="187" t="s">
        <v>1</v>
      </c>
      <c r="N596" s="188" t="s">
        <v>43</v>
      </c>
      <c r="O596" s="77"/>
      <c r="P596" s="189">
        <f>O596*H596</f>
        <v>0</v>
      </c>
      <c r="Q596" s="189">
        <v>0</v>
      </c>
      <c r="R596" s="189">
        <f>Q596*H596</f>
        <v>0</v>
      </c>
      <c r="S596" s="189">
        <v>0</v>
      </c>
      <c r="T596" s="190">
        <f>S596*H596</f>
        <v>0</v>
      </c>
      <c r="U596" s="38"/>
      <c r="V596" s="38"/>
      <c r="W596" s="38"/>
      <c r="X596" s="38"/>
      <c r="Y596" s="38"/>
      <c r="Z596" s="38"/>
      <c r="AA596" s="38"/>
      <c r="AB596" s="38"/>
      <c r="AC596" s="38"/>
      <c r="AD596" s="38"/>
      <c r="AE596" s="38"/>
      <c r="AR596" s="191" t="s">
        <v>296</v>
      </c>
      <c r="AT596" s="191" t="s">
        <v>222</v>
      </c>
      <c r="AU596" s="191" t="s">
        <v>87</v>
      </c>
      <c r="AY596" s="19" t="s">
        <v>219</v>
      </c>
      <c r="BE596" s="192">
        <f>IF(N596="základní",J596,0)</f>
        <v>0</v>
      </c>
      <c r="BF596" s="192">
        <f>IF(N596="snížená",J596,0)</f>
        <v>0</v>
      </c>
      <c r="BG596" s="192">
        <f>IF(N596="zákl. přenesená",J596,0)</f>
        <v>0</v>
      </c>
      <c r="BH596" s="192">
        <f>IF(N596="sníž. přenesená",J596,0)</f>
        <v>0</v>
      </c>
      <c r="BI596" s="192">
        <f>IF(N596="nulová",J596,0)</f>
        <v>0</v>
      </c>
      <c r="BJ596" s="19" t="s">
        <v>85</v>
      </c>
      <c r="BK596" s="192">
        <f>ROUND(I596*H596,2)</f>
        <v>0</v>
      </c>
      <c r="BL596" s="19" t="s">
        <v>296</v>
      </c>
      <c r="BM596" s="191" t="s">
        <v>5123</v>
      </c>
    </row>
    <row r="597" s="2" customFormat="1">
      <c r="A597" s="38"/>
      <c r="B597" s="39"/>
      <c r="C597" s="38"/>
      <c r="D597" s="193" t="s">
        <v>227</v>
      </c>
      <c r="E597" s="38"/>
      <c r="F597" s="194" t="s">
        <v>5124</v>
      </c>
      <c r="G597" s="38"/>
      <c r="H597" s="38"/>
      <c r="I597" s="195"/>
      <c r="J597" s="38"/>
      <c r="K597" s="38"/>
      <c r="L597" s="39"/>
      <c r="M597" s="196"/>
      <c r="N597" s="197"/>
      <c r="O597" s="77"/>
      <c r="P597" s="77"/>
      <c r="Q597" s="77"/>
      <c r="R597" s="77"/>
      <c r="S597" s="77"/>
      <c r="T597" s="78"/>
      <c r="U597" s="38"/>
      <c r="V597" s="38"/>
      <c r="W597" s="38"/>
      <c r="X597" s="38"/>
      <c r="Y597" s="38"/>
      <c r="Z597" s="38"/>
      <c r="AA597" s="38"/>
      <c r="AB597" s="38"/>
      <c r="AC597" s="38"/>
      <c r="AD597" s="38"/>
      <c r="AE597" s="38"/>
      <c r="AT597" s="19" t="s">
        <v>227</v>
      </c>
      <c r="AU597" s="19" t="s">
        <v>87</v>
      </c>
    </row>
    <row r="598" s="2" customFormat="1">
      <c r="A598" s="38"/>
      <c r="B598" s="179"/>
      <c r="C598" s="180" t="s">
        <v>3270</v>
      </c>
      <c r="D598" s="180" t="s">
        <v>222</v>
      </c>
      <c r="E598" s="181" t="s">
        <v>5125</v>
      </c>
      <c r="F598" s="182" t="s">
        <v>5126</v>
      </c>
      <c r="G598" s="183" t="s">
        <v>602</v>
      </c>
      <c r="H598" s="184">
        <v>95</v>
      </c>
      <c r="I598" s="185"/>
      <c r="J598" s="186">
        <f>ROUND(I598*H598,2)</f>
        <v>0</v>
      </c>
      <c r="K598" s="182" t="s">
        <v>391</v>
      </c>
      <c r="L598" s="39"/>
      <c r="M598" s="187" t="s">
        <v>1</v>
      </c>
      <c r="N598" s="188" t="s">
        <v>43</v>
      </c>
      <c r="O598" s="77"/>
      <c r="P598" s="189">
        <f>O598*H598</f>
        <v>0</v>
      </c>
      <c r="Q598" s="189">
        <v>0</v>
      </c>
      <c r="R598" s="189">
        <f>Q598*H598</f>
        <v>0</v>
      </c>
      <c r="S598" s="189">
        <v>0</v>
      </c>
      <c r="T598" s="190">
        <f>S598*H598</f>
        <v>0</v>
      </c>
      <c r="U598" s="38"/>
      <c r="V598" s="38"/>
      <c r="W598" s="38"/>
      <c r="X598" s="38"/>
      <c r="Y598" s="38"/>
      <c r="Z598" s="38"/>
      <c r="AA598" s="38"/>
      <c r="AB598" s="38"/>
      <c r="AC598" s="38"/>
      <c r="AD598" s="38"/>
      <c r="AE598" s="38"/>
      <c r="AR598" s="191" t="s">
        <v>296</v>
      </c>
      <c r="AT598" s="191" t="s">
        <v>222</v>
      </c>
      <c r="AU598" s="191" t="s">
        <v>87</v>
      </c>
      <c r="AY598" s="19" t="s">
        <v>219</v>
      </c>
      <c r="BE598" s="192">
        <f>IF(N598="základní",J598,0)</f>
        <v>0</v>
      </c>
      <c r="BF598" s="192">
        <f>IF(N598="snížená",J598,0)</f>
        <v>0</v>
      </c>
      <c r="BG598" s="192">
        <f>IF(N598="zákl. přenesená",J598,0)</f>
        <v>0</v>
      </c>
      <c r="BH598" s="192">
        <f>IF(N598="sníž. přenesená",J598,0)</f>
        <v>0</v>
      </c>
      <c r="BI598" s="192">
        <f>IF(N598="nulová",J598,0)</f>
        <v>0</v>
      </c>
      <c r="BJ598" s="19" t="s">
        <v>85</v>
      </c>
      <c r="BK598" s="192">
        <f>ROUND(I598*H598,2)</f>
        <v>0</v>
      </c>
      <c r="BL598" s="19" t="s">
        <v>296</v>
      </c>
      <c r="BM598" s="191" t="s">
        <v>5127</v>
      </c>
    </row>
    <row r="599" s="2" customFormat="1">
      <c r="A599" s="38"/>
      <c r="B599" s="39"/>
      <c r="C599" s="38"/>
      <c r="D599" s="193" t="s">
        <v>227</v>
      </c>
      <c r="E599" s="38"/>
      <c r="F599" s="194" t="s">
        <v>5128</v>
      </c>
      <c r="G599" s="38"/>
      <c r="H599" s="38"/>
      <c r="I599" s="195"/>
      <c r="J599" s="38"/>
      <c r="K599" s="38"/>
      <c r="L599" s="39"/>
      <c r="M599" s="196"/>
      <c r="N599" s="197"/>
      <c r="O599" s="77"/>
      <c r="P599" s="77"/>
      <c r="Q599" s="77"/>
      <c r="R599" s="77"/>
      <c r="S599" s="77"/>
      <c r="T599" s="78"/>
      <c r="U599" s="38"/>
      <c r="V599" s="38"/>
      <c r="W599" s="38"/>
      <c r="X599" s="38"/>
      <c r="Y599" s="38"/>
      <c r="Z599" s="38"/>
      <c r="AA599" s="38"/>
      <c r="AB599" s="38"/>
      <c r="AC599" s="38"/>
      <c r="AD599" s="38"/>
      <c r="AE599" s="38"/>
      <c r="AT599" s="19" t="s">
        <v>227</v>
      </c>
      <c r="AU599" s="19" t="s">
        <v>87</v>
      </c>
    </row>
    <row r="600" s="2" customFormat="1">
      <c r="A600" s="38"/>
      <c r="B600" s="179"/>
      <c r="C600" s="180" t="s">
        <v>3275</v>
      </c>
      <c r="D600" s="180" t="s">
        <v>222</v>
      </c>
      <c r="E600" s="181" t="s">
        <v>5129</v>
      </c>
      <c r="F600" s="182" t="s">
        <v>5130</v>
      </c>
      <c r="G600" s="183" t="s">
        <v>602</v>
      </c>
      <c r="H600" s="184">
        <v>124</v>
      </c>
      <c r="I600" s="185"/>
      <c r="J600" s="186">
        <f>ROUND(I600*H600,2)</f>
        <v>0</v>
      </c>
      <c r="K600" s="182" t="s">
        <v>391</v>
      </c>
      <c r="L600" s="39"/>
      <c r="M600" s="187" t="s">
        <v>1</v>
      </c>
      <c r="N600" s="188" t="s">
        <v>43</v>
      </c>
      <c r="O600" s="77"/>
      <c r="P600" s="189">
        <f>O600*H600</f>
        <v>0</v>
      </c>
      <c r="Q600" s="189">
        <v>0.00046000000000000001</v>
      </c>
      <c r="R600" s="189">
        <f>Q600*H600</f>
        <v>0.05704</v>
      </c>
      <c r="S600" s="189">
        <v>0</v>
      </c>
      <c r="T600" s="190">
        <f>S600*H600</f>
        <v>0</v>
      </c>
      <c r="U600" s="38"/>
      <c r="V600" s="38"/>
      <c r="W600" s="38"/>
      <c r="X600" s="38"/>
      <c r="Y600" s="38"/>
      <c r="Z600" s="38"/>
      <c r="AA600" s="38"/>
      <c r="AB600" s="38"/>
      <c r="AC600" s="38"/>
      <c r="AD600" s="38"/>
      <c r="AE600" s="38"/>
      <c r="AR600" s="191" t="s">
        <v>296</v>
      </c>
      <c r="AT600" s="191" t="s">
        <v>222</v>
      </c>
      <c r="AU600" s="191" t="s">
        <v>87</v>
      </c>
      <c r="AY600" s="19" t="s">
        <v>219</v>
      </c>
      <c r="BE600" s="192">
        <f>IF(N600="základní",J600,0)</f>
        <v>0</v>
      </c>
      <c r="BF600" s="192">
        <f>IF(N600="snížená",J600,0)</f>
        <v>0</v>
      </c>
      <c r="BG600" s="192">
        <f>IF(N600="zákl. přenesená",J600,0)</f>
        <v>0</v>
      </c>
      <c r="BH600" s="192">
        <f>IF(N600="sníž. přenesená",J600,0)</f>
        <v>0</v>
      </c>
      <c r="BI600" s="192">
        <f>IF(N600="nulová",J600,0)</f>
        <v>0</v>
      </c>
      <c r="BJ600" s="19" t="s">
        <v>85</v>
      </c>
      <c r="BK600" s="192">
        <f>ROUND(I600*H600,2)</f>
        <v>0</v>
      </c>
      <c r="BL600" s="19" t="s">
        <v>296</v>
      </c>
      <c r="BM600" s="191" t="s">
        <v>5131</v>
      </c>
    </row>
    <row r="601" s="2" customFormat="1">
      <c r="A601" s="38"/>
      <c r="B601" s="39"/>
      <c r="C601" s="38"/>
      <c r="D601" s="193" t="s">
        <v>227</v>
      </c>
      <c r="E601" s="38"/>
      <c r="F601" s="194" t="s">
        <v>5132</v>
      </c>
      <c r="G601" s="38"/>
      <c r="H601" s="38"/>
      <c r="I601" s="195"/>
      <c r="J601" s="38"/>
      <c r="K601" s="38"/>
      <c r="L601" s="39"/>
      <c r="M601" s="196"/>
      <c r="N601" s="197"/>
      <c r="O601" s="77"/>
      <c r="P601" s="77"/>
      <c r="Q601" s="77"/>
      <c r="R601" s="77"/>
      <c r="S601" s="77"/>
      <c r="T601" s="78"/>
      <c r="U601" s="38"/>
      <c r="V601" s="38"/>
      <c r="W601" s="38"/>
      <c r="X601" s="38"/>
      <c r="Y601" s="38"/>
      <c r="Z601" s="38"/>
      <c r="AA601" s="38"/>
      <c r="AB601" s="38"/>
      <c r="AC601" s="38"/>
      <c r="AD601" s="38"/>
      <c r="AE601" s="38"/>
      <c r="AT601" s="19" t="s">
        <v>227</v>
      </c>
      <c r="AU601" s="19" t="s">
        <v>87</v>
      </c>
    </row>
    <row r="602" s="14" customFormat="1">
      <c r="A602" s="14"/>
      <c r="B602" s="210"/>
      <c r="C602" s="14"/>
      <c r="D602" s="193" t="s">
        <v>394</v>
      </c>
      <c r="E602" s="211" t="s">
        <v>1</v>
      </c>
      <c r="F602" s="212" t="s">
        <v>5133</v>
      </c>
      <c r="G602" s="14"/>
      <c r="H602" s="213">
        <v>124</v>
      </c>
      <c r="I602" s="214"/>
      <c r="J602" s="14"/>
      <c r="K602" s="14"/>
      <c r="L602" s="210"/>
      <c r="M602" s="215"/>
      <c r="N602" s="216"/>
      <c r="O602" s="216"/>
      <c r="P602" s="216"/>
      <c r="Q602" s="216"/>
      <c r="R602" s="216"/>
      <c r="S602" s="216"/>
      <c r="T602" s="217"/>
      <c r="U602" s="14"/>
      <c r="V602" s="14"/>
      <c r="W602" s="14"/>
      <c r="X602" s="14"/>
      <c r="Y602" s="14"/>
      <c r="Z602" s="14"/>
      <c r="AA602" s="14"/>
      <c r="AB602" s="14"/>
      <c r="AC602" s="14"/>
      <c r="AD602" s="14"/>
      <c r="AE602" s="14"/>
      <c r="AT602" s="211" t="s">
        <v>394</v>
      </c>
      <c r="AU602" s="211" t="s">
        <v>87</v>
      </c>
      <c r="AV602" s="14" t="s">
        <v>87</v>
      </c>
      <c r="AW602" s="14" t="s">
        <v>34</v>
      </c>
      <c r="AX602" s="14" t="s">
        <v>85</v>
      </c>
      <c r="AY602" s="211" t="s">
        <v>219</v>
      </c>
    </row>
    <row r="603" s="2" customFormat="1">
      <c r="A603" s="38"/>
      <c r="B603" s="179"/>
      <c r="C603" s="180" t="s">
        <v>3286</v>
      </c>
      <c r="D603" s="180" t="s">
        <v>222</v>
      </c>
      <c r="E603" s="181" t="s">
        <v>5134</v>
      </c>
      <c r="F603" s="182" t="s">
        <v>5135</v>
      </c>
      <c r="G603" s="183" t="s">
        <v>602</v>
      </c>
      <c r="H603" s="184">
        <v>62</v>
      </c>
      <c r="I603" s="185"/>
      <c r="J603" s="186">
        <f>ROUND(I603*H603,2)</f>
        <v>0</v>
      </c>
      <c r="K603" s="182" t="s">
        <v>391</v>
      </c>
      <c r="L603" s="39"/>
      <c r="M603" s="187" t="s">
        <v>1</v>
      </c>
      <c r="N603" s="188" t="s">
        <v>43</v>
      </c>
      <c r="O603" s="77"/>
      <c r="P603" s="189">
        <f>O603*H603</f>
        <v>0</v>
      </c>
      <c r="Q603" s="189">
        <v>0.00055999999999999995</v>
      </c>
      <c r="R603" s="189">
        <f>Q603*H603</f>
        <v>0.034719999999999994</v>
      </c>
      <c r="S603" s="189">
        <v>0</v>
      </c>
      <c r="T603" s="190">
        <f>S603*H603</f>
        <v>0</v>
      </c>
      <c r="U603" s="38"/>
      <c r="V603" s="38"/>
      <c r="W603" s="38"/>
      <c r="X603" s="38"/>
      <c r="Y603" s="38"/>
      <c r="Z603" s="38"/>
      <c r="AA603" s="38"/>
      <c r="AB603" s="38"/>
      <c r="AC603" s="38"/>
      <c r="AD603" s="38"/>
      <c r="AE603" s="38"/>
      <c r="AR603" s="191" t="s">
        <v>296</v>
      </c>
      <c r="AT603" s="191" t="s">
        <v>222</v>
      </c>
      <c r="AU603" s="191" t="s">
        <v>87</v>
      </c>
      <c r="AY603" s="19" t="s">
        <v>219</v>
      </c>
      <c r="BE603" s="192">
        <f>IF(N603="základní",J603,0)</f>
        <v>0</v>
      </c>
      <c r="BF603" s="192">
        <f>IF(N603="snížená",J603,0)</f>
        <v>0</v>
      </c>
      <c r="BG603" s="192">
        <f>IF(N603="zákl. přenesená",J603,0)</f>
        <v>0</v>
      </c>
      <c r="BH603" s="192">
        <f>IF(N603="sníž. přenesená",J603,0)</f>
        <v>0</v>
      </c>
      <c r="BI603" s="192">
        <f>IF(N603="nulová",J603,0)</f>
        <v>0</v>
      </c>
      <c r="BJ603" s="19" t="s">
        <v>85</v>
      </c>
      <c r="BK603" s="192">
        <f>ROUND(I603*H603,2)</f>
        <v>0</v>
      </c>
      <c r="BL603" s="19" t="s">
        <v>296</v>
      </c>
      <c r="BM603" s="191" t="s">
        <v>5136</v>
      </c>
    </row>
    <row r="604" s="2" customFormat="1">
      <c r="A604" s="38"/>
      <c r="B604" s="39"/>
      <c r="C604" s="38"/>
      <c r="D604" s="193" t="s">
        <v>227</v>
      </c>
      <c r="E604" s="38"/>
      <c r="F604" s="194" t="s">
        <v>5137</v>
      </c>
      <c r="G604" s="38"/>
      <c r="H604" s="38"/>
      <c r="I604" s="195"/>
      <c r="J604" s="38"/>
      <c r="K604" s="38"/>
      <c r="L604" s="39"/>
      <c r="M604" s="196"/>
      <c r="N604" s="197"/>
      <c r="O604" s="77"/>
      <c r="P604" s="77"/>
      <c r="Q604" s="77"/>
      <c r="R604" s="77"/>
      <c r="S604" s="77"/>
      <c r="T604" s="78"/>
      <c r="U604" s="38"/>
      <c r="V604" s="38"/>
      <c r="W604" s="38"/>
      <c r="X604" s="38"/>
      <c r="Y604" s="38"/>
      <c r="Z604" s="38"/>
      <c r="AA604" s="38"/>
      <c r="AB604" s="38"/>
      <c r="AC604" s="38"/>
      <c r="AD604" s="38"/>
      <c r="AE604" s="38"/>
      <c r="AT604" s="19" t="s">
        <v>227</v>
      </c>
      <c r="AU604" s="19" t="s">
        <v>87</v>
      </c>
    </row>
    <row r="605" s="14" customFormat="1">
      <c r="A605" s="14"/>
      <c r="B605" s="210"/>
      <c r="C605" s="14"/>
      <c r="D605" s="193" t="s">
        <v>394</v>
      </c>
      <c r="E605" s="211" t="s">
        <v>1</v>
      </c>
      <c r="F605" s="212" t="s">
        <v>5138</v>
      </c>
      <c r="G605" s="14"/>
      <c r="H605" s="213">
        <v>62</v>
      </c>
      <c r="I605" s="214"/>
      <c r="J605" s="14"/>
      <c r="K605" s="14"/>
      <c r="L605" s="210"/>
      <c r="M605" s="215"/>
      <c r="N605" s="216"/>
      <c r="O605" s="216"/>
      <c r="P605" s="216"/>
      <c r="Q605" s="216"/>
      <c r="R605" s="216"/>
      <c r="S605" s="216"/>
      <c r="T605" s="217"/>
      <c r="U605" s="14"/>
      <c r="V605" s="14"/>
      <c r="W605" s="14"/>
      <c r="X605" s="14"/>
      <c r="Y605" s="14"/>
      <c r="Z605" s="14"/>
      <c r="AA605" s="14"/>
      <c r="AB605" s="14"/>
      <c r="AC605" s="14"/>
      <c r="AD605" s="14"/>
      <c r="AE605" s="14"/>
      <c r="AT605" s="211" t="s">
        <v>394</v>
      </c>
      <c r="AU605" s="211" t="s">
        <v>87</v>
      </c>
      <c r="AV605" s="14" t="s">
        <v>87</v>
      </c>
      <c r="AW605" s="14" t="s">
        <v>34</v>
      </c>
      <c r="AX605" s="14" t="s">
        <v>85</v>
      </c>
      <c r="AY605" s="211" t="s">
        <v>219</v>
      </c>
    </row>
    <row r="606" s="2" customFormat="1">
      <c r="A606" s="38"/>
      <c r="B606" s="179"/>
      <c r="C606" s="180" t="s">
        <v>3291</v>
      </c>
      <c r="D606" s="180" t="s">
        <v>222</v>
      </c>
      <c r="E606" s="181" t="s">
        <v>5139</v>
      </c>
      <c r="F606" s="182" t="s">
        <v>5140</v>
      </c>
      <c r="G606" s="183" t="s">
        <v>602</v>
      </c>
      <c r="H606" s="184">
        <v>20</v>
      </c>
      <c r="I606" s="185"/>
      <c r="J606" s="186">
        <f>ROUND(I606*H606,2)</f>
        <v>0</v>
      </c>
      <c r="K606" s="182" t="s">
        <v>391</v>
      </c>
      <c r="L606" s="39"/>
      <c r="M606" s="187" t="s">
        <v>1</v>
      </c>
      <c r="N606" s="188" t="s">
        <v>43</v>
      </c>
      <c r="O606" s="77"/>
      <c r="P606" s="189">
        <f>O606*H606</f>
        <v>0</v>
      </c>
      <c r="Q606" s="189">
        <v>0.00071000000000000002</v>
      </c>
      <c r="R606" s="189">
        <f>Q606*H606</f>
        <v>0.014200000000000001</v>
      </c>
      <c r="S606" s="189">
        <v>0</v>
      </c>
      <c r="T606" s="190">
        <f>S606*H606</f>
        <v>0</v>
      </c>
      <c r="U606" s="38"/>
      <c r="V606" s="38"/>
      <c r="W606" s="38"/>
      <c r="X606" s="38"/>
      <c r="Y606" s="38"/>
      <c r="Z606" s="38"/>
      <c r="AA606" s="38"/>
      <c r="AB606" s="38"/>
      <c r="AC606" s="38"/>
      <c r="AD606" s="38"/>
      <c r="AE606" s="38"/>
      <c r="AR606" s="191" t="s">
        <v>296</v>
      </c>
      <c r="AT606" s="191" t="s">
        <v>222</v>
      </c>
      <c r="AU606" s="191" t="s">
        <v>87</v>
      </c>
      <c r="AY606" s="19" t="s">
        <v>219</v>
      </c>
      <c r="BE606" s="192">
        <f>IF(N606="základní",J606,0)</f>
        <v>0</v>
      </c>
      <c r="BF606" s="192">
        <f>IF(N606="snížená",J606,0)</f>
        <v>0</v>
      </c>
      <c r="BG606" s="192">
        <f>IF(N606="zákl. přenesená",J606,0)</f>
        <v>0</v>
      </c>
      <c r="BH606" s="192">
        <f>IF(N606="sníž. přenesená",J606,0)</f>
        <v>0</v>
      </c>
      <c r="BI606" s="192">
        <f>IF(N606="nulová",J606,0)</f>
        <v>0</v>
      </c>
      <c r="BJ606" s="19" t="s">
        <v>85</v>
      </c>
      <c r="BK606" s="192">
        <f>ROUND(I606*H606,2)</f>
        <v>0</v>
      </c>
      <c r="BL606" s="19" t="s">
        <v>296</v>
      </c>
      <c r="BM606" s="191" t="s">
        <v>5141</v>
      </c>
    </row>
    <row r="607" s="2" customFormat="1">
      <c r="A607" s="38"/>
      <c r="B607" s="39"/>
      <c r="C607" s="38"/>
      <c r="D607" s="193" t="s">
        <v>227</v>
      </c>
      <c r="E607" s="38"/>
      <c r="F607" s="194" t="s">
        <v>5142</v>
      </c>
      <c r="G607" s="38"/>
      <c r="H607" s="38"/>
      <c r="I607" s="195"/>
      <c r="J607" s="38"/>
      <c r="K607" s="38"/>
      <c r="L607" s="39"/>
      <c r="M607" s="196"/>
      <c r="N607" s="197"/>
      <c r="O607" s="77"/>
      <c r="P607" s="77"/>
      <c r="Q607" s="77"/>
      <c r="R607" s="77"/>
      <c r="S607" s="77"/>
      <c r="T607" s="78"/>
      <c r="U607" s="38"/>
      <c r="V607" s="38"/>
      <c r="W607" s="38"/>
      <c r="X607" s="38"/>
      <c r="Y607" s="38"/>
      <c r="Z607" s="38"/>
      <c r="AA607" s="38"/>
      <c r="AB607" s="38"/>
      <c r="AC607" s="38"/>
      <c r="AD607" s="38"/>
      <c r="AE607" s="38"/>
      <c r="AT607" s="19" t="s">
        <v>227</v>
      </c>
      <c r="AU607" s="19" t="s">
        <v>87</v>
      </c>
    </row>
    <row r="608" s="14" customFormat="1">
      <c r="A608" s="14"/>
      <c r="B608" s="210"/>
      <c r="C608" s="14"/>
      <c r="D608" s="193" t="s">
        <v>394</v>
      </c>
      <c r="E608" s="211" t="s">
        <v>1</v>
      </c>
      <c r="F608" s="212" t="s">
        <v>5143</v>
      </c>
      <c r="G608" s="14"/>
      <c r="H608" s="213">
        <v>20</v>
      </c>
      <c r="I608" s="214"/>
      <c r="J608" s="14"/>
      <c r="K608" s="14"/>
      <c r="L608" s="210"/>
      <c r="M608" s="215"/>
      <c r="N608" s="216"/>
      <c r="O608" s="216"/>
      <c r="P608" s="216"/>
      <c r="Q608" s="216"/>
      <c r="R608" s="216"/>
      <c r="S608" s="216"/>
      <c r="T608" s="217"/>
      <c r="U608" s="14"/>
      <c r="V608" s="14"/>
      <c r="W608" s="14"/>
      <c r="X608" s="14"/>
      <c r="Y608" s="14"/>
      <c r="Z608" s="14"/>
      <c r="AA608" s="14"/>
      <c r="AB608" s="14"/>
      <c r="AC608" s="14"/>
      <c r="AD608" s="14"/>
      <c r="AE608" s="14"/>
      <c r="AT608" s="211" t="s">
        <v>394</v>
      </c>
      <c r="AU608" s="211" t="s">
        <v>87</v>
      </c>
      <c r="AV608" s="14" t="s">
        <v>87</v>
      </c>
      <c r="AW608" s="14" t="s">
        <v>34</v>
      </c>
      <c r="AX608" s="14" t="s">
        <v>85</v>
      </c>
      <c r="AY608" s="211" t="s">
        <v>219</v>
      </c>
    </row>
    <row r="609" s="2" customFormat="1">
      <c r="A609" s="38"/>
      <c r="B609" s="179"/>
      <c r="C609" s="180" t="s">
        <v>3296</v>
      </c>
      <c r="D609" s="180" t="s">
        <v>222</v>
      </c>
      <c r="E609" s="181" t="s">
        <v>5144</v>
      </c>
      <c r="F609" s="182" t="s">
        <v>5145</v>
      </c>
      <c r="G609" s="183" t="s">
        <v>602</v>
      </c>
      <c r="H609" s="184">
        <v>8</v>
      </c>
      <c r="I609" s="185"/>
      <c r="J609" s="186">
        <f>ROUND(I609*H609,2)</f>
        <v>0</v>
      </c>
      <c r="K609" s="182" t="s">
        <v>391</v>
      </c>
      <c r="L609" s="39"/>
      <c r="M609" s="187" t="s">
        <v>1</v>
      </c>
      <c r="N609" s="188" t="s">
        <v>43</v>
      </c>
      <c r="O609" s="77"/>
      <c r="P609" s="189">
        <f>O609*H609</f>
        <v>0</v>
      </c>
      <c r="Q609" s="189">
        <v>0.00125</v>
      </c>
      <c r="R609" s="189">
        <f>Q609*H609</f>
        <v>0.01</v>
      </c>
      <c r="S609" s="189">
        <v>0</v>
      </c>
      <c r="T609" s="190">
        <f>S609*H609</f>
        <v>0</v>
      </c>
      <c r="U609" s="38"/>
      <c r="V609" s="38"/>
      <c r="W609" s="38"/>
      <c r="X609" s="38"/>
      <c r="Y609" s="38"/>
      <c r="Z609" s="38"/>
      <c r="AA609" s="38"/>
      <c r="AB609" s="38"/>
      <c r="AC609" s="38"/>
      <c r="AD609" s="38"/>
      <c r="AE609" s="38"/>
      <c r="AR609" s="191" t="s">
        <v>296</v>
      </c>
      <c r="AT609" s="191" t="s">
        <v>222</v>
      </c>
      <c r="AU609" s="191" t="s">
        <v>87</v>
      </c>
      <c r="AY609" s="19" t="s">
        <v>219</v>
      </c>
      <c r="BE609" s="192">
        <f>IF(N609="základní",J609,0)</f>
        <v>0</v>
      </c>
      <c r="BF609" s="192">
        <f>IF(N609="snížená",J609,0)</f>
        <v>0</v>
      </c>
      <c r="BG609" s="192">
        <f>IF(N609="zákl. přenesená",J609,0)</f>
        <v>0</v>
      </c>
      <c r="BH609" s="192">
        <f>IF(N609="sníž. přenesená",J609,0)</f>
        <v>0</v>
      </c>
      <c r="BI609" s="192">
        <f>IF(N609="nulová",J609,0)</f>
        <v>0</v>
      </c>
      <c r="BJ609" s="19" t="s">
        <v>85</v>
      </c>
      <c r="BK609" s="192">
        <f>ROUND(I609*H609,2)</f>
        <v>0</v>
      </c>
      <c r="BL609" s="19" t="s">
        <v>296</v>
      </c>
      <c r="BM609" s="191" t="s">
        <v>5146</v>
      </c>
    </row>
    <row r="610" s="2" customFormat="1">
      <c r="A610" s="38"/>
      <c r="B610" s="39"/>
      <c r="C610" s="38"/>
      <c r="D610" s="193" t="s">
        <v>227</v>
      </c>
      <c r="E610" s="38"/>
      <c r="F610" s="194" t="s">
        <v>5147</v>
      </c>
      <c r="G610" s="38"/>
      <c r="H610" s="38"/>
      <c r="I610" s="195"/>
      <c r="J610" s="38"/>
      <c r="K610" s="38"/>
      <c r="L610" s="39"/>
      <c r="M610" s="196"/>
      <c r="N610" s="197"/>
      <c r="O610" s="77"/>
      <c r="P610" s="77"/>
      <c r="Q610" s="77"/>
      <c r="R610" s="77"/>
      <c r="S610" s="77"/>
      <c r="T610" s="78"/>
      <c r="U610" s="38"/>
      <c r="V610" s="38"/>
      <c r="W610" s="38"/>
      <c r="X610" s="38"/>
      <c r="Y610" s="38"/>
      <c r="Z610" s="38"/>
      <c r="AA610" s="38"/>
      <c r="AB610" s="38"/>
      <c r="AC610" s="38"/>
      <c r="AD610" s="38"/>
      <c r="AE610" s="38"/>
      <c r="AT610" s="19" t="s">
        <v>227</v>
      </c>
      <c r="AU610" s="19" t="s">
        <v>87</v>
      </c>
    </row>
    <row r="611" s="14" customFormat="1">
      <c r="A611" s="14"/>
      <c r="B611" s="210"/>
      <c r="C611" s="14"/>
      <c r="D611" s="193" t="s">
        <v>394</v>
      </c>
      <c r="E611" s="211" t="s">
        <v>1</v>
      </c>
      <c r="F611" s="212" t="s">
        <v>5148</v>
      </c>
      <c r="G611" s="14"/>
      <c r="H611" s="213">
        <v>8</v>
      </c>
      <c r="I611" s="214"/>
      <c r="J611" s="14"/>
      <c r="K611" s="14"/>
      <c r="L611" s="210"/>
      <c r="M611" s="215"/>
      <c r="N611" s="216"/>
      <c r="O611" s="216"/>
      <c r="P611" s="216"/>
      <c r="Q611" s="216"/>
      <c r="R611" s="216"/>
      <c r="S611" s="216"/>
      <c r="T611" s="217"/>
      <c r="U611" s="14"/>
      <c r="V611" s="14"/>
      <c r="W611" s="14"/>
      <c r="X611" s="14"/>
      <c r="Y611" s="14"/>
      <c r="Z611" s="14"/>
      <c r="AA611" s="14"/>
      <c r="AB611" s="14"/>
      <c r="AC611" s="14"/>
      <c r="AD611" s="14"/>
      <c r="AE611" s="14"/>
      <c r="AT611" s="211" t="s">
        <v>394</v>
      </c>
      <c r="AU611" s="211" t="s">
        <v>87</v>
      </c>
      <c r="AV611" s="14" t="s">
        <v>87</v>
      </c>
      <c r="AW611" s="14" t="s">
        <v>34</v>
      </c>
      <c r="AX611" s="14" t="s">
        <v>85</v>
      </c>
      <c r="AY611" s="211" t="s">
        <v>219</v>
      </c>
    </row>
    <row r="612" s="2" customFormat="1">
      <c r="A612" s="38"/>
      <c r="B612" s="179"/>
      <c r="C612" s="180" t="s">
        <v>3304</v>
      </c>
      <c r="D612" s="180" t="s">
        <v>222</v>
      </c>
      <c r="E612" s="181" t="s">
        <v>5149</v>
      </c>
      <c r="F612" s="182" t="s">
        <v>5150</v>
      </c>
      <c r="G612" s="183" t="s">
        <v>602</v>
      </c>
      <c r="H612" s="184">
        <v>20</v>
      </c>
      <c r="I612" s="185"/>
      <c r="J612" s="186">
        <f>ROUND(I612*H612,2)</f>
        <v>0</v>
      </c>
      <c r="K612" s="182" t="s">
        <v>391</v>
      </c>
      <c r="L612" s="39"/>
      <c r="M612" s="187" t="s">
        <v>1</v>
      </c>
      <c r="N612" s="188" t="s">
        <v>43</v>
      </c>
      <c r="O612" s="77"/>
      <c r="P612" s="189">
        <f>O612*H612</f>
        <v>0</v>
      </c>
      <c r="Q612" s="189">
        <v>0.0016199999999999999</v>
      </c>
      <c r="R612" s="189">
        <f>Q612*H612</f>
        <v>0.032399999999999998</v>
      </c>
      <c r="S612" s="189">
        <v>0</v>
      </c>
      <c r="T612" s="190">
        <f>S612*H612</f>
        <v>0</v>
      </c>
      <c r="U612" s="38"/>
      <c r="V612" s="38"/>
      <c r="W612" s="38"/>
      <c r="X612" s="38"/>
      <c r="Y612" s="38"/>
      <c r="Z612" s="38"/>
      <c r="AA612" s="38"/>
      <c r="AB612" s="38"/>
      <c r="AC612" s="38"/>
      <c r="AD612" s="38"/>
      <c r="AE612" s="38"/>
      <c r="AR612" s="191" t="s">
        <v>296</v>
      </c>
      <c r="AT612" s="191" t="s">
        <v>222</v>
      </c>
      <c r="AU612" s="191" t="s">
        <v>87</v>
      </c>
      <c r="AY612" s="19" t="s">
        <v>219</v>
      </c>
      <c r="BE612" s="192">
        <f>IF(N612="základní",J612,0)</f>
        <v>0</v>
      </c>
      <c r="BF612" s="192">
        <f>IF(N612="snížená",J612,0)</f>
        <v>0</v>
      </c>
      <c r="BG612" s="192">
        <f>IF(N612="zákl. přenesená",J612,0)</f>
        <v>0</v>
      </c>
      <c r="BH612" s="192">
        <f>IF(N612="sníž. přenesená",J612,0)</f>
        <v>0</v>
      </c>
      <c r="BI612" s="192">
        <f>IF(N612="nulová",J612,0)</f>
        <v>0</v>
      </c>
      <c r="BJ612" s="19" t="s">
        <v>85</v>
      </c>
      <c r="BK612" s="192">
        <f>ROUND(I612*H612,2)</f>
        <v>0</v>
      </c>
      <c r="BL612" s="19" t="s">
        <v>296</v>
      </c>
      <c r="BM612" s="191" t="s">
        <v>5151</v>
      </c>
    </row>
    <row r="613" s="2" customFormat="1">
      <c r="A613" s="38"/>
      <c r="B613" s="39"/>
      <c r="C613" s="38"/>
      <c r="D613" s="193" t="s">
        <v>227</v>
      </c>
      <c r="E613" s="38"/>
      <c r="F613" s="194" t="s">
        <v>5152</v>
      </c>
      <c r="G613" s="38"/>
      <c r="H613" s="38"/>
      <c r="I613" s="195"/>
      <c r="J613" s="38"/>
      <c r="K613" s="38"/>
      <c r="L613" s="39"/>
      <c r="M613" s="196"/>
      <c r="N613" s="197"/>
      <c r="O613" s="77"/>
      <c r="P613" s="77"/>
      <c r="Q613" s="77"/>
      <c r="R613" s="77"/>
      <c r="S613" s="77"/>
      <c r="T613" s="78"/>
      <c r="U613" s="38"/>
      <c r="V613" s="38"/>
      <c r="W613" s="38"/>
      <c r="X613" s="38"/>
      <c r="Y613" s="38"/>
      <c r="Z613" s="38"/>
      <c r="AA613" s="38"/>
      <c r="AB613" s="38"/>
      <c r="AC613" s="38"/>
      <c r="AD613" s="38"/>
      <c r="AE613" s="38"/>
      <c r="AT613" s="19" t="s">
        <v>227</v>
      </c>
      <c r="AU613" s="19" t="s">
        <v>87</v>
      </c>
    </row>
    <row r="614" s="14" customFormat="1">
      <c r="A614" s="14"/>
      <c r="B614" s="210"/>
      <c r="C614" s="14"/>
      <c r="D614" s="193" t="s">
        <v>394</v>
      </c>
      <c r="E614" s="211" t="s">
        <v>1</v>
      </c>
      <c r="F614" s="212" t="s">
        <v>5143</v>
      </c>
      <c r="G614" s="14"/>
      <c r="H614" s="213">
        <v>20</v>
      </c>
      <c r="I614" s="214"/>
      <c r="J614" s="14"/>
      <c r="K614" s="14"/>
      <c r="L614" s="210"/>
      <c r="M614" s="215"/>
      <c r="N614" s="216"/>
      <c r="O614" s="216"/>
      <c r="P614" s="216"/>
      <c r="Q614" s="216"/>
      <c r="R614" s="216"/>
      <c r="S614" s="216"/>
      <c r="T614" s="217"/>
      <c r="U614" s="14"/>
      <c r="V614" s="14"/>
      <c r="W614" s="14"/>
      <c r="X614" s="14"/>
      <c r="Y614" s="14"/>
      <c r="Z614" s="14"/>
      <c r="AA614" s="14"/>
      <c r="AB614" s="14"/>
      <c r="AC614" s="14"/>
      <c r="AD614" s="14"/>
      <c r="AE614" s="14"/>
      <c r="AT614" s="211" t="s">
        <v>394</v>
      </c>
      <c r="AU614" s="211" t="s">
        <v>87</v>
      </c>
      <c r="AV614" s="14" t="s">
        <v>87</v>
      </c>
      <c r="AW614" s="14" t="s">
        <v>34</v>
      </c>
      <c r="AX614" s="14" t="s">
        <v>85</v>
      </c>
      <c r="AY614" s="211" t="s">
        <v>219</v>
      </c>
    </row>
    <row r="615" s="2" customFormat="1" ht="16.5" customHeight="1">
      <c r="A615" s="38"/>
      <c r="B615" s="179"/>
      <c r="C615" s="180" t="s">
        <v>3310</v>
      </c>
      <c r="D615" s="180" t="s">
        <v>222</v>
      </c>
      <c r="E615" s="181" t="s">
        <v>5153</v>
      </c>
      <c r="F615" s="182" t="s">
        <v>5154</v>
      </c>
      <c r="G615" s="183" t="s">
        <v>602</v>
      </c>
      <c r="H615" s="184">
        <v>234</v>
      </c>
      <c r="I615" s="185"/>
      <c r="J615" s="186">
        <f>ROUND(I615*H615,2)</f>
        <v>0</v>
      </c>
      <c r="K615" s="182" t="s">
        <v>391</v>
      </c>
      <c r="L615" s="39"/>
      <c r="M615" s="187" t="s">
        <v>1</v>
      </c>
      <c r="N615" s="188" t="s">
        <v>43</v>
      </c>
      <c r="O615" s="77"/>
      <c r="P615" s="189">
        <f>O615*H615</f>
        <v>0</v>
      </c>
      <c r="Q615" s="189">
        <v>0</v>
      </c>
      <c r="R615" s="189">
        <f>Q615*H615</f>
        <v>0</v>
      </c>
      <c r="S615" s="189">
        <v>0</v>
      </c>
      <c r="T615" s="190">
        <f>S615*H615</f>
        <v>0</v>
      </c>
      <c r="U615" s="38"/>
      <c r="V615" s="38"/>
      <c r="W615" s="38"/>
      <c r="X615" s="38"/>
      <c r="Y615" s="38"/>
      <c r="Z615" s="38"/>
      <c r="AA615" s="38"/>
      <c r="AB615" s="38"/>
      <c r="AC615" s="38"/>
      <c r="AD615" s="38"/>
      <c r="AE615" s="38"/>
      <c r="AR615" s="191" t="s">
        <v>296</v>
      </c>
      <c r="AT615" s="191" t="s">
        <v>222</v>
      </c>
      <c r="AU615" s="191" t="s">
        <v>87</v>
      </c>
      <c r="AY615" s="19" t="s">
        <v>219</v>
      </c>
      <c r="BE615" s="192">
        <f>IF(N615="základní",J615,0)</f>
        <v>0</v>
      </c>
      <c r="BF615" s="192">
        <f>IF(N615="snížená",J615,0)</f>
        <v>0</v>
      </c>
      <c r="BG615" s="192">
        <f>IF(N615="zákl. přenesená",J615,0)</f>
        <v>0</v>
      </c>
      <c r="BH615" s="192">
        <f>IF(N615="sníž. přenesená",J615,0)</f>
        <v>0</v>
      </c>
      <c r="BI615" s="192">
        <f>IF(N615="nulová",J615,0)</f>
        <v>0</v>
      </c>
      <c r="BJ615" s="19" t="s">
        <v>85</v>
      </c>
      <c r="BK615" s="192">
        <f>ROUND(I615*H615,2)</f>
        <v>0</v>
      </c>
      <c r="BL615" s="19" t="s">
        <v>296</v>
      </c>
      <c r="BM615" s="191" t="s">
        <v>5155</v>
      </c>
    </row>
    <row r="616" s="2" customFormat="1">
      <c r="A616" s="38"/>
      <c r="B616" s="39"/>
      <c r="C616" s="38"/>
      <c r="D616" s="193" t="s">
        <v>227</v>
      </c>
      <c r="E616" s="38"/>
      <c r="F616" s="194" t="s">
        <v>5156</v>
      </c>
      <c r="G616" s="38"/>
      <c r="H616" s="38"/>
      <c r="I616" s="195"/>
      <c r="J616" s="38"/>
      <c r="K616" s="38"/>
      <c r="L616" s="39"/>
      <c r="M616" s="196"/>
      <c r="N616" s="197"/>
      <c r="O616" s="77"/>
      <c r="P616" s="77"/>
      <c r="Q616" s="77"/>
      <c r="R616" s="77"/>
      <c r="S616" s="77"/>
      <c r="T616" s="78"/>
      <c r="U616" s="38"/>
      <c r="V616" s="38"/>
      <c r="W616" s="38"/>
      <c r="X616" s="38"/>
      <c r="Y616" s="38"/>
      <c r="Z616" s="38"/>
      <c r="AA616" s="38"/>
      <c r="AB616" s="38"/>
      <c r="AC616" s="38"/>
      <c r="AD616" s="38"/>
      <c r="AE616" s="38"/>
      <c r="AT616" s="19" t="s">
        <v>227</v>
      </c>
      <c r="AU616" s="19" t="s">
        <v>87</v>
      </c>
    </row>
    <row r="617" s="14" customFormat="1">
      <c r="A617" s="14"/>
      <c r="B617" s="210"/>
      <c r="C617" s="14"/>
      <c r="D617" s="193" t="s">
        <v>394</v>
      </c>
      <c r="E617" s="211" t="s">
        <v>1</v>
      </c>
      <c r="F617" s="212" t="s">
        <v>5157</v>
      </c>
      <c r="G617" s="14"/>
      <c r="H617" s="213">
        <v>234</v>
      </c>
      <c r="I617" s="214"/>
      <c r="J617" s="14"/>
      <c r="K617" s="14"/>
      <c r="L617" s="210"/>
      <c r="M617" s="215"/>
      <c r="N617" s="216"/>
      <c r="O617" s="216"/>
      <c r="P617" s="216"/>
      <c r="Q617" s="216"/>
      <c r="R617" s="216"/>
      <c r="S617" s="216"/>
      <c r="T617" s="217"/>
      <c r="U617" s="14"/>
      <c r="V617" s="14"/>
      <c r="W617" s="14"/>
      <c r="X617" s="14"/>
      <c r="Y617" s="14"/>
      <c r="Z617" s="14"/>
      <c r="AA617" s="14"/>
      <c r="AB617" s="14"/>
      <c r="AC617" s="14"/>
      <c r="AD617" s="14"/>
      <c r="AE617" s="14"/>
      <c r="AT617" s="211" t="s">
        <v>394</v>
      </c>
      <c r="AU617" s="211" t="s">
        <v>87</v>
      </c>
      <c r="AV617" s="14" t="s">
        <v>87</v>
      </c>
      <c r="AW617" s="14" t="s">
        <v>34</v>
      </c>
      <c r="AX617" s="14" t="s">
        <v>85</v>
      </c>
      <c r="AY617" s="211" t="s">
        <v>219</v>
      </c>
    </row>
    <row r="618" s="2" customFormat="1" ht="16.5" customHeight="1">
      <c r="A618" s="38"/>
      <c r="B618" s="179"/>
      <c r="C618" s="180" t="s">
        <v>3321</v>
      </c>
      <c r="D618" s="180" t="s">
        <v>222</v>
      </c>
      <c r="E618" s="181" t="s">
        <v>5158</v>
      </c>
      <c r="F618" s="182" t="s">
        <v>5159</v>
      </c>
      <c r="G618" s="183" t="s">
        <v>602</v>
      </c>
      <c r="H618" s="184">
        <v>25</v>
      </c>
      <c r="I618" s="185"/>
      <c r="J618" s="186">
        <f>ROUND(I618*H618,2)</f>
        <v>0</v>
      </c>
      <c r="K618" s="182" t="s">
        <v>391</v>
      </c>
      <c r="L618" s="39"/>
      <c r="M618" s="187" t="s">
        <v>1</v>
      </c>
      <c r="N618" s="188" t="s">
        <v>43</v>
      </c>
      <c r="O618" s="77"/>
      <c r="P618" s="189">
        <f>O618*H618</f>
        <v>0</v>
      </c>
      <c r="Q618" s="189">
        <v>0</v>
      </c>
      <c r="R618" s="189">
        <f>Q618*H618</f>
        <v>0</v>
      </c>
      <c r="S618" s="189">
        <v>0.0015200000000000001</v>
      </c>
      <c r="T618" s="190">
        <f>S618*H618</f>
        <v>0.037999999999999999</v>
      </c>
      <c r="U618" s="38"/>
      <c r="V618" s="38"/>
      <c r="W618" s="38"/>
      <c r="X618" s="38"/>
      <c r="Y618" s="38"/>
      <c r="Z618" s="38"/>
      <c r="AA618" s="38"/>
      <c r="AB618" s="38"/>
      <c r="AC618" s="38"/>
      <c r="AD618" s="38"/>
      <c r="AE618" s="38"/>
      <c r="AR618" s="191" t="s">
        <v>296</v>
      </c>
      <c r="AT618" s="191" t="s">
        <v>222</v>
      </c>
      <c r="AU618" s="191" t="s">
        <v>87</v>
      </c>
      <c r="AY618" s="19" t="s">
        <v>219</v>
      </c>
      <c r="BE618" s="192">
        <f>IF(N618="základní",J618,0)</f>
        <v>0</v>
      </c>
      <c r="BF618" s="192">
        <f>IF(N618="snížená",J618,0)</f>
        <v>0</v>
      </c>
      <c r="BG618" s="192">
        <f>IF(N618="zákl. přenesená",J618,0)</f>
        <v>0</v>
      </c>
      <c r="BH618" s="192">
        <f>IF(N618="sníž. přenesená",J618,0)</f>
        <v>0</v>
      </c>
      <c r="BI618" s="192">
        <f>IF(N618="nulová",J618,0)</f>
        <v>0</v>
      </c>
      <c r="BJ618" s="19" t="s">
        <v>85</v>
      </c>
      <c r="BK618" s="192">
        <f>ROUND(I618*H618,2)</f>
        <v>0</v>
      </c>
      <c r="BL618" s="19" t="s">
        <v>296</v>
      </c>
      <c r="BM618" s="191" t="s">
        <v>5160</v>
      </c>
    </row>
    <row r="619" s="2" customFormat="1">
      <c r="A619" s="38"/>
      <c r="B619" s="39"/>
      <c r="C619" s="38"/>
      <c r="D619" s="193" t="s">
        <v>227</v>
      </c>
      <c r="E619" s="38"/>
      <c r="F619" s="194" t="s">
        <v>5161</v>
      </c>
      <c r="G619" s="38"/>
      <c r="H619" s="38"/>
      <c r="I619" s="195"/>
      <c r="J619" s="38"/>
      <c r="K619" s="38"/>
      <c r="L619" s="39"/>
      <c r="M619" s="196"/>
      <c r="N619" s="197"/>
      <c r="O619" s="77"/>
      <c r="P619" s="77"/>
      <c r="Q619" s="77"/>
      <c r="R619" s="77"/>
      <c r="S619" s="77"/>
      <c r="T619" s="78"/>
      <c r="U619" s="38"/>
      <c r="V619" s="38"/>
      <c r="W619" s="38"/>
      <c r="X619" s="38"/>
      <c r="Y619" s="38"/>
      <c r="Z619" s="38"/>
      <c r="AA619" s="38"/>
      <c r="AB619" s="38"/>
      <c r="AC619" s="38"/>
      <c r="AD619" s="38"/>
      <c r="AE619" s="38"/>
      <c r="AT619" s="19" t="s">
        <v>227</v>
      </c>
      <c r="AU619" s="19" t="s">
        <v>87</v>
      </c>
    </row>
    <row r="620" s="2" customFormat="1">
      <c r="A620" s="38"/>
      <c r="B620" s="179"/>
      <c r="C620" s="234" t="s">
        <v>3326</v>
      </c>
      <c r="D620" s="234" t="s">
        <v>2002</v>
      </c>
      <c r="E620" s="235" t="s">
        <v>5162</v>
      </c>
      <c r="F620" s="236" t="s">
        <v>5163</v>
      </c>
      <c r="G620" s="237" t="s">
        <v>602</v>
      </c>
      <c r="H620" s="238">
        <v>30</v>
      </c>
      <c r="I620" s="239"/>
      <c r="J620" s="240">
        <f>ROUND(I620*H620,2)</f>
        <v>0</v>
      </c>
      <c r="K620" s="236" t="s">
        <v>391</v>
      </c>
      <c r="L620" s="241"/>
      <c r="M620" s="242" t="s">
        <v>1</v>
      </c>
      <c r="N620" s="243" t="s">
        <v>43</v>
      </c>
      <c r="O620" s="77"/>
      <c r="P620" s="189">
        <f>O620*H620</f>
        <v>0</v>
      </c>
      <c r="Q620" s="189">
        <v>0.00068999999999999997</v>
      </c>
      <c r="R620" s="189">
        <f>Q620*H620</f>
        <v>0.0207</v>
      </c>
      <c r="S620" s="189">
        <v>0</v>
      </c>
      <c r="T620" s="190">
        <f>S620*H620</f>
        <v>0</v>
      </c>
      <c r="U620" s="38"/>
      <c r="V620" s="38"/>
      <c r="W620" s="38"/>
      <c r="X620" s="38"/>
      <c r="Y620" s="38"/>
      <c r="Z620" s="38"/>
      <c r="AA620" s="38"/>
      <c r="AB620" s="38"/>
      <c r="AC620" s="38"/>
      <c r="AD620" s="38"/>
      <c r="AE620" s="38"/>
      <c r="AR620" s="191" t="s">
        <v>612</v>
      </c>
      <c r="AT620" s="191" t="s">
        <v>2002</v>
      </c>
      <c r="AU620" s="191" t="s">
        <v>87</v>
      </c>
      <c r="AY620" s="19" t="s">
        <v>219</v>
      </c>
      <c r="BE620" s="192">
        <f>IF(N620="základní",J620,0)</f>
        <v>0</v>
      </c>
      <c r="BF620" s="192">
        <f>IF(N620="snížená",J620,0)</f>
        <v>0</v>
      </c>
      <c r="BG620" s="192">
        <f>IF(N620="zákl. přenesená",J620,0)</f>
        <v>0</v>
      </c>
      <c r="BH620" s="192">
        <f>IF(N620="sníž. přenesená",J620,0)</f>
        <v>0</v>
      </c>
      <c r="BI620" s="192">
        <f>IF(N620="nulová",J620,0)</f>
        <v>0</v>
      </c>
      <c r="BJ620" s="19" t="s">
        <v>85</v>
      </c>
      <c r="BK620" s="192">
        <f>ROUND(I620*H620,2)</f>
        <v>0</v>
      </c>
      <c r="BL620" s="19" t="s">
        <v>296</v>
      </c>
      <c r="BM620" s="191" t="s">
        <v>5164</v>
      </c>
    </row>
    <row r="621" s="2" customFormat="1">
      <c r="A621" s="38"/>
      <c r="B621" s="39"/>
      <c r="C621" s="38"/>
      <c r="D621" s="193" t="s">
        <v>227</v>
      </c>
      <c r="E621" s="38"/>
      <c r="F621" s="194" t="s">
        <v>5163</v>
      </c>
      <c r="G621" s="38"/>
      <c r="H621" s="38"/>
      <c r="I621" s="195"/>
      <c r="J621" s="38"/>
      <c r="K621" s="38"/>
      <c r="L621" s="39"/>
      <c r="M621" s="196"/>
      <c r="N621" s="197"/>
      <c r="O621" s="77"/>
      <c r="P621" s="77"/>
      <c r="Q621" s="77"/>
      <c r="R621" s="77"/>
      <c r="S621" s="77"/>
      <c r="T621" s="78"/>
      <c r="U621" s="38"/>
      <c r="V621" s="38"/>
      <c r="W621" s="38"/>
      <c r="X621" s="38"/>
      <c r="Y621" s="38"/>
      <c r="Z621" s="38"/>
      <c r="AA621" s="38"/>
      <c r="AB621" s="38"/>
      <c r="AC621" s="38"/>
      <c r="AD621" s="38"/>
      <c r="AE621" s="38"/>
      <c r="AT621" s="19" t="s">
        <v>227</v>
      </c>
      <c r="AU621" s="19" t="s">
        <v>87</v>
      </c>
    </row>
    <row r="622" s="2" customFormat="1" ht="21.75" customHeight="1">
      <c r="A622" s="38"/>
      <c r="B622" s="179"/>
      <c r="C622" s="234" t="s">
        <v>3333</v>
      </c>
      <c r="D622" s="234" t="s">
        <v>2002</v>
      </c>
      <c r="E622" s="235" t="s">
        <v>5165</v>
      </c>
      <c r="F622" s="236" t="s">
        <v>5166</v>
      </c>
      <c r="G622" s="237" t="s">
        <v>602</v>
      </c>
      <c r="H622" s="238">
        <v>4</v>
      </c>
      <c r="I622" s="239"/>
      <c r="J622" s="240">
        <f>ROUND(I622*H622,2)</f>
        <v>0</v>
      </c>
      <c r="K622" s="236" t="s">
        <v>1</v>
      </c>
      <c r="L622" s="241"/>
      <c r="M622" s="242" t="s">
        <v>1</v>
      </c>
      <c r="N622" s="243" t="s">
        <v>43</v>
      </c>
      <c r="O622" s="77"/>
      <c r="P622" s="189">
        <f>O622*H622</f>
        <v>0</v>
      </c>
      <c r="Q622" s="189">
        <v>0.00068999999999999997</v>
      </c>
      <c r="R622" s="189">
        <f>Q622*H622</f>
        <v>0.0027599999999999999</v>
      </c>
      <c r="S622" s="189">
        <v>0</v>
      </c>
      <c r="T622" s="190">
        <f>S622*H622</f>
        <v>0</v>
      </c>
      <c r="U622" s="38"/>
      <c r="V622" s="38"/>
      <c r="W622" s="38"/>
      <c r="X622" s="38"/>
      <c r="Y622" s="38"/>
      <c r="Z622" s="38"/>
      <c r="AA622" s="38"/>
      <c r="AB622" s="38"/>
      <c r="AC622" s="38"/>
      <c r="AD622" s="38"/>
      <c r="AE622" s="38"/>
      <c r="AR622" s="191" t="s">
        <v>612</v>
      </c>
      <c r="AT622" s="191" t="s">
        <v>2002</v>
      </c>
      <c r="AU622" s="191" t="s">
        <v>87</v>
      </c>
      <c r="AY622" s="19" t="s">
        <v>219</v>
      </c>
      <c r="BE622" s="192">
        <f>IF(N622="základní",J622,0)</f>
        <v>0</v>
      </c>
      <c r="BF622" s="192">
        <f>IF(N622="snížená",J622,0)</f>
        <v>0</v>
      </c>
      <c r="BG622" s="192">
        <f>IF(N622="zákl. přenesená",J622,0)</f>
        <v>0</v>
      </c>
      <c r="BH622" s="192">
        <f>IF(N622="sníž. přenesená",J622,0)</f>
        <v>0</v>
      </c>
      <c r="BI622" s="192">
        <f>IF(N622="nulová",J622,0)</f>
        <v>0</v>
      </c>
      <c r="BJ622" s="19" t="s">
        <v>85</v>
      </c>
      <c r="BK622" s="192">
        <f>ROUND(I622*H622,2)</f>
        <v>0</v>
      </c>
      <c r="BL622" s="19" t="s">
        <v>296</v>
      </c>
      <c r="BM622" s="191" t="s">
        <v>5167</v>
      </c>
    </row>
    <row r="623" s="2" customFormat="1">
      <c r="A623" s="38"/>
      <c r="B623" s="39"/>
      <c r="C623" s="38"/>
      <c r="D623" s="193" t="s">
        <v>227</v>
      </c>
      <c r="E623" s="38"/>
      <c r="F623" s="194" t="s">
        <v>5166</v>
      </c>
      <c r="G623" s="38"/>
      <c r="H623" s="38"/>
      <c r="I623" s="195"/>
      <c r="J623" s="38"/>
      <c r="K623" s="38"/>
      <c r="L623" s="39"/>
      <c r="M623" s="196"/>
      <c r="N623" s="197"/>
      <c r="O623" s="77"/>
      <c r="P623" s="77"/>
      <c r="Q623" s="77"/>
      <c r="R623" s="77"/>
      <c r="S623" s="77"/>
      <c r="T623" s="78"/>
      <c r="U623" s="38"/>
      <c r="V623" s="38"/>
      <c r="W623" s="38"/>
      <c r="X623" s="38"/>
      <c r="Y623" s="38"/>
      <c r="Z623" s="38"/>
      <c r="AA623" s="38"/>
      <c r="AB623" s="38"/>
      <c r="AC623" s="38"/>
      <c r="AD623" s="38"/>
      <c r="AE623" s="38"/>
      <c r="AT623" s="19" t="s">
        <v>227</v>
      </c>
      <c r="AU623" s="19" t="s">
        <v>87</v>
      </c>
    </row>
    <row r="624" s="2" customFormat="1" ht="21.75" customHeight="1">
      <c r="A624" s="38"/>
      <c r="B624" s="179"/>
      <c r="C624" s="234" t="s">
        <v>3340</v>
      </c>
      <c r="D624" s="234" t="s">
        <v>2002</v>
      </c>
      <c r="E624" s="235" t="s">
        <v>5168</v>
      </c>
      <c r="F624" s="236" t="s">
        <v>5169</v>
      </c>
      <c r="G624" s="237" t="s">
        <v>323</v>
      </c>
      <c r="H624" s="238">
        <v>1</v>
      </c>
      <c r="I624" s="239"/>
      <c r="J624" s="240">
        <f>ROUND(I624*H624,2)</f>
        <v>0</v>
      </c>
      <c r="K624" s="236" t="s">
        <v>1</v>
      </c>
      <c r="L624" s="241"/>
      <c r="M624" s="242" t="s">
        <v>1</v>
      </c>
      <c r="N624" s="243" t="s">
        <v>43</v>
      </c>
      <c r="O624" s="77"/>
      <c r="P624" s="189">
        <f>O624*H624</f>
        <v>0</v>
      </c>
      <c r="Q624" s="189">
        <v>0.00068999999999999997</v>
      </c>
      <c r="R624" s="189">
        <f>Q624*H624</f>
        <v>0.00068999999999999997</v>
      </c>
      <c r="S624" s="189">
        <v>0</v>
      </c>
      <c r="T624" s="190">
        <f>S624*H624</f>
        <v>0</v>
      </c>
      <c r="U624" s="38"/>
      <c r="V624" s="38"/>
      <c r="W624" s="38"/>
      <c r="X624" s="38"/>
      <c r="Y624" s="38"/>
      <c r="Z624" s="38"/>
      <c r="AA624" s="38"/>
      <c r="AB624" s="38"/>
      <c r="AC624" s="38"/>
      <c r="AD624" s="38"/>
      <c r="AE624" s="38"/>
      <c r="AR624" s="191" t="s">
        <v>612</v>
      </c>
      <c r="AT624" s="191" t="s">
        <v>2002</v>
      </c>
      <c r="AU624" s="191" t="s">
        <v>87</v>
      </c>
      <c r="AY624" s="19" t="s">
        <v>219</v>
      </c>
      <c r="BE624" s="192">
        <f>IF(N624="základní",J624,0)</f>
        <v>0</v>
      </c>
      <c r="BF624" s="192">
        <f>IF(N624="snížená",J624,0)</f>
        <v>0</v>
      </c>
      <c r="BG624" s="192">
        <f>IF(N624="zákl. přenesená",J624,0)</f>
        <v>0</v>
      </c>
      <c r="BH624" s="192">
        <f>IF(N624="sníž. přenesená",J624,0)</f>
        <v>0</v>
      </c>
      <c r="BI624" s="192">
        <f>IF(N624="nulová",J624,0)</f>
        <v>0</v>
      </c>
      <c r="BJ624" s="19" t="s">
        <v>85</v>
      </c>
      <c r="BK624" s="192">
        <f>ROUND(I624*H624,2)</f>
        <v>0</v>
      </c>
      <c r="BL624" s="19" t="s">
        <v>296</v>
      </c>
      <c r="BM624" s="191" t="s">
        <v>5170</v>
      </c>
    </row>
    <row r="625" s="2" customFormat="1">
      <c r="A625" s="38"/>
      <c r="B625" s="39"/>
      <c r="C625" s="38"/>
      <c r="D625" s="193" t="s">
        <v>227</v>
      </c>
      <c r="E625" s="38"/>
      <c r="F625" s="194" t="s">
        <v>5169</v>
      </c>
      <c r="G625" s="38"/>
      <c r="H625" s="38"/>
      <c r="I625" s="195"/>
      <c r="J625" s="38"/>
      <c r="K625" s="38"/>
      <c r="L625" s="39"/>
      <c r="M625" s="196"/>
      <c r="N625" s="197"/>
      <c r="O625" s="77"/>
      <c r="P625" s="77"/>
      <c r="Q625" s="77"/>
      <c r="R625" s="77"/>
      <c r="S625" s="77"/>
      <c r="T625" s="78"/>
      <c r="U625" s="38"/>
      <c r="V625" s="38"/>
      <c r="W625" s="38"/>
      <c r="X625" s="38"/>
      <c r="Y625" s="38"/>
      <c r="Z625" s="38"/>
      <c r="AA625" s="38"/>
      <c r="AB625" s="38"/>
      <c r="AC625" s="38"/>
      <c r="AD625" s="38"/>
      <c r="AE625" s="38"/>
      <c r="AT625" s="19" t="s">
        <v>227</v>
      </c>
      <c r="AU625" s="19" t="s">
        <v>87</v>
      </c>
    </row>
    <row r="626" s="2" customFormat="1" ht="21.75" customHeight="1">
      <c r="A626" s="38"/>
      <c r="B626" s="179"/>
      <c r="C626" s="234" t="s">
        <v>3345</v>
      </c>
      <c r="D626" s="234" t="s">
        <v>2002</v>
      </c>
      <c r="E626" s="235" t="s">
        <v>5171</v>
      </c>
      <c r="F626" s="236" t="s">
        <v>5172</v>
      </c>
      <c r="G626" s="237" t="s">
        <v>323</v>
      </c>
      <c r="H626" s="238">
        <v>1</v>
      </c>
      <c r="I626" s="239"/>
      <c r="J626" s="240">
        <f>ROUND(I626*H626,2)</f>
        <v>0</v>
      </c>
      <c r="K626" s="236" t="s">
        <v>1</v>
      </c>
      <c r="L626" s="241"/>
      <c r="M626" s="242" t="s">
        <v>1</v>
      </c>
      <c r="N626" s="243" t="s">
        <v>43</v>
      </c>
      <c r="O626" s="77"/>
      <c r="P626" s="189">
        <f>O626*H626</f>
        <v>0</v>
      </c>
      <c r="Q626" s="189">
        <v>0.00068999999999999997</v>
      </c>
      <c r="R626" s="189">
        <f>Q626*H626</f>
        <v>0.00068999999999999997</v>
      </c>
      <c r="S626" s="189">
        <v>0</v>
      </c>
      <c r="T626" s="190">
        <f>S626*H626</f>
        <v>0</v>
      </c>
      <c r="U626" s="38"/>
      <c r="V626" s="38"/>
      <c r="W626" s="38"/>
      <c r="X626" s="38"/>
      <c r="Y626" s="38"/>
      <c r="Z626" s="38"/>
      <c r="AA626" s="38"/>
      <c r="AB626" s="38"/>
      <c r="AC626" s="38"/>
      <c r="AD626" s="38"/>
      <c r="AE626" s="38"/>
      <c r="AR626" s="191" t="s">
        <v>612</v>
      </c>
      <c r="AT626" s="191" t="s">
        <v>2002</v>
      </c>
      <c r="AU626" s="191" t="s">
        <v>87</v>
      </c>
      <c r="AY626" s="19" t="s">
        <v>219</v>
      </c>
      <c r="BE626" s="192">
        <f>IF(N626="základní",J626,0)</f>
        <v>0</v>
      </c>
      <c r="BF626" s="192">
        <f>IF(N626="snížená",J626,0)</f>
        <v>0</v>
      </c>
      <c r="BG626" s="192">
        <f>IF(N626="zákl. přenesená",J626,0)</f>
        <v>0</v>
      </c>
      <c r="BH626" s="192">
        <f>IF(N626="sníž. přenesená",J626,0)</f>
        <v>0</v>
      </c>
      <c r="BI626" s="192">
        <f>IF(N626="nulová",J626,0)</f>
        <v>0</v>
      </c>
      <c r="BJ626" s="19" t="s">
        <v>85</v>
      </c>
      <c r="BK626" s="192">
        <f>ROUND(I626*H626,2)</f>
        <v>0</v>
      </c>
      <c r="BL626" s="19" t="s">
        <v>296</v>
      </c>
      <c r="BM626" s="191" t="s">
        <v>5173</v>
      </c>
    </row>
    <row r="627" s="2" customFormat="1">
      <c r="A627" s="38"/>
      <c r="B627" s="39"/>
      <c r="C627" s="38"/>
      <c r="D627" s="193" t="s">
        <v>227</v>
      </c>
      <c r="E627" s="38"/>
      <c r="F627" s="194" t="s">
        <v>5172</v>
      </c>
      <c r="G627" s="38"/>
      <c r="H627" s="38"/>
      <c r="I627" s="195"/>
      <c r="J627" s="38"/>
      <c r="K627" s="38"/>
      <c r="L627" s="39"/>
      <c r="M627" s="196"/>
      <c r="N627" s="197"/>
      <c r="O627" s="77"/>
      <c r="P627" s="77"/>
      <c r="Q627" s="77"/>
      <c r="R627" s="77"/>
      <c r="S627" s="77"/>
      <c r="T627" s="78"/>
      <c r="U627" s="38"/>
      <c r="V627" s="38"/>
      <c r="W627" s="38"/>
      <c r="X627" s="38"/>
      <c r="Y627" s="38"/>
      <c r="Z627" s="38"/>
      <c r="AA627" s="38"/>
      <c r="AB627" s="38"/>
      <c r="AC627" s="38"/>
      <c r="AD627" s="38"/>
      <c r="AE627" s="38"/>
      <c r="AT627" s="19" t="s">
        <v>227</v>
      </c>
      <c r="AU627" s="19" t="s">
        <v>87</v>
      </c>
    </row>
    <row r="628" s="2" customFormat="1" ht="21.75" customHeight="1">
      <c r="A628" s="38"/>
      <c r="B628" s="179"/>
      <c r="C628" s="234" t="s">
        <v>3351</v>
      </c>
      <c r="D628" s="234" t="s">
        <v>2002</v>
      </c>
      <c r="E628" s="235" t="s">
        <v>5174</v>
      </c>
      <c r="F628" s="236" t="s">
        <v>5175</v>
      </c>
      <c r="G628" s="237" t="s">
        <v>323</v>
      </c>
      <c r="H628" s="238">
        <v>1</v>
      </c>
      <c r="I628" s="239"/>
      <c r="J628" s="240">
        <f>ROUND(I628*H628,2)</f>
        <v>0</v>
      </c>
      <c r="K628" s="236" t="s">
        <v>1</v>
      </c>
      <c r="L628" s="241"/>
      <c r="M628" s="242" t="s">
        <v>1</v>
      </c>
      <c r="N628" s="243" t="s">
        <v>43</v>
      </c>
      <c r="O628" s="77"/>
      <c r="P628" s="189">
        <f>O628*H628</f>
        <v>0</v>
      </c>
      <c r="Q628" s="189">
        <v>0.00068999999999999997</v>
      </c>
      <c r="R628" s="189">
        <f>Q628*H628</f>
        <v>0.00068999999999999997</v>
      </c>
      <c r="S628" s="189">
        <v>0</v>
      </c>
      <c r="T628" s="190">
        <f>S628*H628</f>
        <v>0</v>
      </c>
      <c r="U628" s="38"/>
      <c r="V628" s="38"/>
      <c r="W628" s="38"/>
      <c r="X628" s="38"/>
      <c r="Y628" s="38"/>
      <c r="Z628" s="38"/>
      <c r="AA628" s="38"/>
      <c r="AB628" s="38"/>
      <c r="AC628" s="38"/>
      <c r="AD628" s="38"/>
      <c r="AE628" s="38"/>
      <c r="AR628" s="191" t="s">
        <v>612</v>
      </c>
      <c r="AT628" s="191" t="s">
        <v>2002</v>
      </c>
      <c r="AU628" s="191" t="s">
        <v>87</v>
      </c>
      <c r="AY628" s="19" t="s">
        <v>219</v>
      </c>
      <c r="BE628" s="192">
        <f>IF(N628="základní",J628,0)</f>
        <v>0</v>
      </c>
      <c r="BF628" s="192">
        <f>IF(N628="snížená",J628,0)</f>
        <v>0</v>
      </c>
      <c r="BG628" s="192">
        <f>IF(N628="zákl. přenesená",J628,0)</f>
        <v>0</v>
      </c>
      <c r="BH628" s="192">
        <f>IF(N628="sníž. přenesená",J628,0)</f>
        <v>0</v>
      </c>
      <c r="BI628" s="192">
        <f>IF(N628="nulová",J628,0)</f>
        <v>0</v>
      </c>
      <c r="BJ628" s="19" t="s">
        <v>85</v>
      </c>
      <c r="BK628" s="192">
        <f>ROUND(I628*H628,2)</f>
        <v>0</v>
      </c>
      <c r="BL628" s="19" t="s">
        <v>296</v>
      </c>
      <c r="BM628" s="191" t="s">
        <v>5176</v>
      </c>
    </row>
    <row r="629" s="2" customFormat="1">
      <c r="A629" s="38"/>
      <c r="B629" s="39"/>
      <c r="C629" s="38"/>
      <c r="D629" s="193" t="s">
        <v>227</v>
      </c>
      <c r="E629" s="38"/>
      <c r="F629" s="194" t="s">
        <v>5175</v>
      </c>
      <c r="G629" s="38"/>
      <c r="H629" s="38"/>
      <c r="I629" s="195"/>
      <c r="J629" s="38"/>
      <c r="K629" s="38"/>
      <c r="L629" s="39"/>
      <c r="M629" s="196"/>
      <c r="N629" s="197"/>
      <c r="O629" s="77"/>
      <c r="P629" s="77"/>
      <c r="Q629" s="77"/>
      <c r="R629" s="77"/>
      <c r="S629" s="77"/>
      <c r="T629" s="78"/>
      <c r="U629" s="38"/>
      <c r="V629" s="38"/>
      <c r="W629" s="38"/>
      <c r="X629" s="38"/>
      <c r="Y629" s="38"/>
      <c r="Z629" s="38"/>
      <c r="AA629" s="38"/>
      <c r="AB629" s="38"/>
      <c r="AC629" s="38"/>
      <c r="AD629" s="38"/>
      <c r="AE629" s="38"/>
      <c r="AT629" s="19" t="s">
        <v>227</v>
      </c>
      <c r="AU629" s="19" t="s">
        <v>87</v>
      </c>
    </row>
    <row r="630" s="2" customFormat="1" ht="21.75" customHeight="1">
      <c r="A630" s="38"/>
      <c r="B630" s="179"/>
      <c r="C630" s="234" t="s">
        <v>3357</v>
      </c>
      <c r="D630" s="234" t="s">
        <v>2002</v>
      </c>
      <c r="E630" s="235" t="s">
        <v>5177</v>
      </c>
      <c r="F630" s="236" t="s">
        <v>5178</v>
      </c>
      <c r="G630" s="237" t="s">
        <v>323</v>
      </c>
      <c r="H630" s="238">
        <v>1</v>
      </c>
      <c r="I630" s="239"/>
      <c r="J630" s="240">
        <f>ROUND(I630*H630,2)</f>
        <v>0</v>
      </c>
      <c r="K630" s="236" t="s">
        <v>1</v>
      </c>
      <c r="L630" s="241"/>
      <c r="M630" s="242" t="s">
        <v>1</v>
      </c>
      <c r="N630" s="243" t="s">
        <v>43</v>
      </c>
      <c r="O630" s="77"/>
      <c r="P630" s="189">
        <f>O630*H630</f>
        <v>0</v>
      </c>
      <c r="Q630" s="189">
        <v>0.00068999999999999997</v>
      </c>
      <c r="R630" s="189">
        <f>Q630*H630</f>
        <v>0.00068999999999999997</v>
      </c>
      <c r="S630" s="189">
        <v>0</v>
      </c>
      <c r="T630" s="190">
        <f>S630*H630</f>
        <v>0</v>
      </c>
      <c r="U630" s="38"/>
      <c r="V630" s="38"/>
      <c r="W630" s="38"/>
      <c r="X630" s="38"/>
      <c r="Y630" s="38"/>
      <c r="Z630" s="38"/>
      <c r="AA630" s="38"/>
      <c r="AB630" s="38"/>
      <c r="AC630" s="38"/>
      <c r="AD630" s="38"/>
      <c r="AE630" s="38"/>
      <c r="AR630" s="191" t="s">
        <v>612</v>
      </c>
      <c r="AT630" s="191" t="s">
        <v>2002</v>
      </c>
      <c r="AU630" s="191" t="s">
        <v>87</v>
      </c>
      <c r="AY630" s="19" t="s">
        <v>219</v>
      </c>
      <c r="BE630" s="192">
        <f>IF(N630="základní",J630,0)</f>
        <v>0</v>
      </c>
      <c r="BF630" s="192">
        <f>IF(N630="snížená",J630,0)</f>
        <v>0</v>
      </c>
      <c r="BG630" s="192">
        <f>IF(N630="zákl. přenesená",J630,0)</f>
        <v>0</v>
      </c>
      <c r="BH630" s="192">
        <f>IF(N630="sníž. přenesená",J630,0)</f>
        <v>0</v>
      </c>
      <c r="BI630" s="192">
        <f>IF(N630="nulová",J630,0)</f>
        <v>0</v>
      </c>
      <c r="BJ630" s="19" t="s">
        <v>85</v>
      </c>
      <c r="BK630" s="192">
        <f>ROUND(I630*H630,2)</f>
        <v>0</v>
      </c>
      <c r="BL630" s="19" t="s">
        <v>296</v>
      </c>
      <c r="BM630" s="191" t="s">
        <v>5179</v>
      </c>
    </row>
    <row r="631" s="2" customFormat="1">
      <c r="A631" s="38"/>
      <c r="B631" s="39"/>
      <c r="C631" s="38"/>
      <c r="D631" s="193" t="s">
        <v>227</v>
      </c>
      <c r="E631" s="38"/>
      <c r="F631" s="194" t="s">
        <v>5178</v>
      </c>
      <c r="G631" s="38"/>
      <c r="H631" s="38"/>
      <c r="I631" s="195"/>
      <c r="J631" s="38"/>
      <c r="K631" s="38"/>
      <c r="L631" s="39"/>
      <c r="M631" s="196"/>
      <c r="N631" s="197"/>
      <c r="O631" s="77"/>
      <c r="P631" s="77"/>
      <c r="Q631" s="77"/>
      <c r="R631" s="77"/>
      <c r="S631" s="77"/>
      <c r="T631" s="78"/>
      <c r="U631" s="38"/>
      <c r="V631" s="38"/>
      <c r="W631" s="38"/>
      <c r="X631" s="38"/>
      <c r="Y631" s="38"/>
      <c r="Z631" s="38"/>
      <c r="AA631" s="38"/>
      <c r="AB631" s="38"/>
      <c r="AC631" s="38"/>
      <c r="AD631" s="38"/>
      <c r="AE631" s="38"/>
      <c r="AT631" s="19" t="s">
        <v>227</v>
      </c>
      <c r="AU631" s="19" t="s">
        <v>87</v>
      </c>
    </row>
    <row r="632" s="2" customFormat="1">
      <c r="A632" s="38"/>
      <c r="B632" s="179"/>
      <c r="C632" s="180" t="s">
        <v>3365</v>
      </c>
      <c r="D632" s="180" t="s">
        <v>222</v>
      </c>
      <c r="E632" s="181" t="s">
        <v>5180</v>
      </c>
      <c r="F632" s="182" t="s">
        <v>5181</v>
      </c>
      <c r="G632" s="183" t="s">
        <v>454</v>
      </c>
      <c r="H632" s="184">
        <v>14.583</v>
      </c>
      <c r="I632" s="185"/>
      <c r="J632" s="186">
        <f>ROUND(I632*H632,2)</f>
        <v>0</v>
      </c>
      <c r="K632" s="182" t="s">
        <v>391</v>
      </c>
      <c r="L632" s="39"/>
      <c r="M632" s="187" t="s">
        <v>1</v>
      </c>
      <c r="N632" s="188" t="s">
        <v>43</v>
      </c>
      <c r="O632" s="77"/>
      <c r="P632" s="189">
        <f>O632*H632</f>
        <v>0</v>
      </c>
      <c r="Q632" s="189">
        <v>0</v>
      </c>
      <c r="R632" s="189">
        <f>Q632*H632</f>
        <v>0</v>
      </c>
      <c r="S632" s="189">
        <v>0</v>
      </c>
      <c r="T632" s="190">
        <f>S632*H632</f>
        <v>0</v>
      </c>
      <c r="U632" s="38"/>
      <c r="V632" s="38"/>
      <c r="W632" s="38"/>
      <c r="X632" s="38"/>
      <c r="Y632" s="38"/>
      <c r="Z632" s="38"/>
      <c r="AA632" s="38"/>
      <c r="AB632" s="38"/>
      <c r="AC632" s="38"/>
      <c r="AD632" s="38"/>
      <c r="AE632" s="38"/>
      <c r="AR632" s="191" t="s">
        <v>296</v>
      </c>
      <c r="AT632" s="191" t="s">
        <v>222</v>
      </c>
      <c r="AU632" s="191" t="s">
        <v>87</v>
      </c>
      <c r="AY632" s="19" t="s">
        <v>219</v>
      </c>
      <c r="BE632" s="192">
        <f>IF(N632="základní",J632,0)</f>
        <v>0</v>
      </c>
      <c r="BF632" s="192">
        <f>IF(N632="snížená",J632,0)</f>
        <v>0</v>
      </c>
      <c r="BG632" s="192">
        <f>IF(N632="zákl. přenesená",J632,0)</f>
        <v>0</v>
      </c>
      <c r="BH632" s="192">
        <f>IF(N632="sníž. přenesená",J632,0)</f>
        <v>0</v>
      </c>
      <c r="BI632" s="192">
        <f>IF(N632="nulová",J632,0)</f>
        <v>0</v>
      </c>
      <c r="BJ632" s="19" t="s">
        <v>85</v>
      </c>
      <c r="BK632" s="192">
        <f>ROUND(I632*H632,2)</f>
        <v>0</v>
      </c>
      <c r="BL632" s="19" t="s">
        <v>296</v>
      </c>
      <c r="BM632" s="191" t="s">
        <v>5182</v>
      </c>
    </row>
    <row r="633" s="2" customFormat="1">
      <c r="A633" s="38"/>
      <c r="B633" s="39"/>
      <c r="C633" s="38"/>
      <c r="D633" s="193" t="s">
        <v>227</v>
      </c>
      <c r="E633" s="38"/>
      <c r="F633" s="194" t="s">
        <v>5183</v>
      </c>
      <c r="G633" s="38"/>
      <c r="H633" s="38"/>
      <c r="I633" s="195"/>
      <c r="J633" s="38"/>
      <c r="K633" s="38"/>
      <c r="L633" s="39"/>
      <c r="M633" s="196"/>
      <c r="N633" s="197"/>
      <c r="O633" s="77"/>
      <c r="P633" s="77"/>
      <c r="Q633" s="77"/>
      <c r="R633" s="77"/>
      <c r="S633" s="77"/>
      <c r="T633" s="78"/>
      <c r="U633" s="38"/>
      <c r="V633" s="38"/>
      <c r="W633" s="38"/>
      <c r="X633" s="38"/>
      <c r="Y633" s="38"/>
      <c r="Z633" s="38"/>
      <c r="AA633" s="38"/>
      <c r="AB633" s="38"/>
      <c r="AC633" s="38"/>
      <c r="AD633" s="38"/>
      <c r="AE633" s="38"/>
      <c r="AT633" s="19" t="s">
        <v>227</v>
      </c>
      <c r="AU633" s="19" t="s">
        <v>87</v>
      </c>
    </row>
    <row r="634" s="2" customFormat="1">
      <c r="A634" s="38"/>
      <c r="B634" s="179"/>
      <c r="C634" s="180" t="s">
        <v>3371</v>
      </c>
      <c r="D634" s="180" t="s">
        <v>222</v>
      </c>
      <c r="E634" s="181" t="s">
        <v>5184</v>
      </c>
      <c r="F634" s="182" t="s">
        <v>5185</v>
      </c>
      <c r="G634" s="183" t="s">
        <v>454</v>
      </c>
      <c r="H634" s="184">
        <v>14.289</v>
      </c>
      <c r="I634" s="185"/>
      <c r="J634" s="186">
        <f>ROUND(I634*H634,2)</f>
        <v>0</v>
      </c>
      <c r="K634" s="182" t="s">
        <v>391</v>
      </c>
      <c r="L634" s="39"/>
      <c r="M634" s="187" t="s">
        <v>1</v>
      </c>
      <c r="N634" s="188" t="s">
        <v>43</v>
      </c>
      <c r="O634" s="77"/>
      <c r="P634" s="189">
        <f>O634*H634</f>
        <v>0</v>
      </c>
      <c r="Q634" s="189">
        <v>0</v>
      </c>
      <c r="R634" s="189">
        <f>Q634*H634</f>
        <v>0</v>
      </c>
      <c r="S634" s="189">
        <v>0</v>
      </c>
      <c r="T634" s="190">
        <f>S634*H634</f>
        <v>0</v>
      </c>
      <c r="U634" s="38"/>
      <c r="V634" s="38"/>
      <c r="W634" s="38"/>
      <c r="X634" s="38"/>
      <c r="Y634" s="38"/>
      <c r="Z634" s="38"/>
      <c r="AA634" s="38"/>
      <c r="AB634" s="38"/>
      <c r="AC634" s="38"/>
      <c r="AD634" s="38"/>
      <c r="AE634" s="38"/>
      <c r="AR634" s="191" t="s">
        <v>296</v>
      </c>
      <c r="AT634" s="191" t="s">
        <v>222</v>
      </c>
      <c r="AU634" s="191" t="s">
        <v>87</v>
      </c>
      <c r="AY634" s="19" t="s">
        <v>219</v>
      </c>
      <c r="BE634" s="192">
        <f>IF(N634="základní",J634,0)</f>
        <v>0</v>
      </c>
      <c r="BF634" s="192">
        <f>IF(N634="snížená",J634,0)</f>
        <v>0</v>
      </c>
      <c r="BG634" s="192">
        <f>IF(N634="zákl. přenesená",J634,0)</f>
        <v>0</v>
      </c>
      <c r="BH634" s="192">
        <f>IF(N634="sníž. přenesená",J634,0)</f>
        <v>0</v>
      </c>
      <c r="BI634" s="192">
        <f>IF(N634="nulová",J634,0)</f>
        <v>0</v>
      </c>
      <c r="BJ634" s="19" t="s">
        <v>85</v>
      </c>
      <c r="BK634" s="192">
        <f>ROUND(I634*H634,2)</f>
        <v>0</v>
      </c>
      <c r="BL634" s="19" t="s">
        <v>296</v>
      </c>
      <c r="BM634" s="191" t="s">
        <v>5186</v>
      </c>
    </row>
    <row r="635" s="2" customFormat="1">
      <c r="A635" s="38"/>
      <c r="B635" s="39"/>
      <c r="C635" s="38"/>
      <c r="D635" s="193" t="s">
        <v>227</v>
      </c>
      <c r="E635" s="38"/>
      <c r="F635" s="194" t="s">
        <v>5187</v>
      </c>
      <c r="G635" s="38"/>
      <c r="H635" s="38"/>
      <c r="I635" s="195"/>
      <c r="J635" s="38"/>
      <c r="K635" s="38"/>
      <c r="L635" s="39"/>
      <c r="M635" s="196"/>
      <c r="N635" s="197"/>
      <c r="O635" s="77"/>
      <c r="P635" s="77"/>
      <c r="Q635" s="77"/>
      <c r="R635" s="77"/>
      <c r="S635" s="77"/>
      <c r="T635" s="78"/>
      <c r="U635" s="38"/>
      <c r="V635" s="38"/>
      <c r="W635" s="38"/>
      <c r="X635" s="38"/>
      <c r="Y635" s="38"/>
      <c r="Z635" s="38"/>
      <c r="AA635" s="38"/>
      <c r="AB635" s="38"/>
      <c r="AC635" s="38"/>
      <c r="AD635" s="38"/>
      <c r="AE635" s="38"/>
      <c r="AT635" s="19" t="s">
        <v>227</v>
      </c>
      <c r="AU635" s="19" t="s">
        <v>87</v>
      </c>
    </row>
    <row r="636" s="12" customFormat="1" ht="22.8" customHeight="1">
      <c r="A636" s="12"/>
      <c r="B636" s="166"/>
      <c r="C636" s="12"/>
      <c r="D636" s="167" t="s">
        <v>77</v>
      </c>
      <c r="E636" s="177" t="s">
        <v>5188</v>
      </c>
      <c r="F636" s="177" t="s">
        <v>5189</v>
      </c>
      <c r="G636" s="12"/>
      <c r="H636" s="12"/>
      <c r="I636" s="169"/>
      <c r="J636" s="178">
        <f>BK636</f>
        <v>0</v>
      </c>
      <c r="K636" s="12"/>
      <c r="L636" s="166"/>
      <c r="M636" s="171"/>
      <c r="N636" s="172"/>
      <c r="O636" s="172"/>
      <c r="P636" s="173">
        <f>SUM(P637:P770)</f>
        <v>0</v>
      </c>
      <c r="Q636" s="172"/>
      <c r="R636" s="173">
        <f>SUM(R637:R770)</f>
        <v>2.4667299999999996</v>
      </c>
      <c r="S636" s="172"/>
      <c r="T636" s="174">
        <f>SUM(T637:T770)</f>
        <v>7.3080000000000016</v>
      </c>
      <c r="U636" s="12"/>
      <c r="V636" s="12"/>
      <c r="W636" s="12"/>
      <c r="X636" s="12"/>
      <c r="Y636" s="12"/>
      <c r="Z636" s="12"/>
      <c r="AA636" s="12"/>
      <c r="AB636" s="12"/>
      <c r="AC636" s="12"/>
      <c r="AD636" s="12"/>
      <c r="AE636" s="12"/>
      <c r="AR636" s="167" t="s">
        <v>87</v>
      </c>
      <c r="AT636" s="175" t="s">
        <v>77</v>
      </c>
      <c r="AU636" s="175" t="s">
        <v>85</v>
      </c>
      <c r="AY636" s="167" t="s">
        <v>219</v>
      </c>
      <c r="BK636" s="176">
        <f>SUM(BK637:BK770)</f>
        <v>0</v>
      </c>
    </row>
    <row r="637" s="2" customFormat="1">
      <c r="A637" s="38"/>
      <c r="B637" s="179"/>
      <c r="C637" s="180" t="s">
        <v>3376</v>
      </c>
      <c r="D637" s="180" t="s">
        <v>222</v>
      </c>
      <c r="E637" s="181" t="s">
        <v>5190</v>
      </c>
      <c r="F637" s="182" t="s">
        <v>5191</v>
      </c>
      <c r="G637" s="183" t="s">
        <v>499</v>
      </c>
      <c r="H637" s="184">
        <v>42</v>
      </c>
      <c r="I637" s="185"/>
      <c r="J637" s="186">
        <f>ROUND(I637*H637,2)</f>
        <v>0</v>
      </c>
      <c r="K637" s="182" t="s">
        <v>391</v>
      </c>
      <c r="L637" s="39"/>
      <c r="M637" s="187" t="s">
        <v>1</v>
      </c>
      <c r="N637" s="188" t="s">
        <v>43</v>
      </c>
      <c r="O637" s="77"/>
      <c r="P637" s="189">
        <f>O637*H637</f>
        <v>0</v>
      </c>
      <c r="Q637" s="189">
        <v>2.0000000000000002E-05</v>
      </c>
      <c r="R637" s="189">
        <f>Q637*H637</f>
        <v>0.00084000000000000003</v>
      </c>
      <c r="S637" s="189">
        <v>0.039</v>
      </c>
      <c r="T637" s="190">
        <f>S637*H637</f>
        <v>1.6379999999999999</v>
      </c>
      <c r="U637" s="38"/>
      <c r="V637" s="38"/>
      <c r="W637" s="38"/>
      <c r="X637" s="38"/>
      <c r="Y637" s="38"/>
      <c r="Z637" s="38"/>
      <c r="AA637" s="38"/>
      <c r="AB637" s="38"/>
      <c r="AC637" s="38"/>
      <c r="AD637" s="38"/>
      <c r="AE637" s="38"/>
      <c r="AR637" s="191" t="s">
        <v>296</v>
      </c>
      <c r="AT637" s="191" t="s">
        <v>222</v>
      </c>
      <c r="AU637" s="191" t="s">
        <v>87</v>
      </c>
      <c r="AY637" s="19" t="s">
        <v>219</v>
      </c>
      <c r="BE637" s="192">
        <f>IF(N637="základní",J637,0)</f>
        <v>0</v>
      </c>
      <c r="BF637" s="192">
        <f>IF(N637="snížená",J637,0)</f>
        <v>0</v>
      </c>
      <c r="BG637" s="192">
        <f>IF(N637="zákl. přenesená",J637,0)</f>
        <v>0</v>
      </c>
      <c r="BH637" s="192">
        <f>IF(N637="sníž. přenesená",J637,0)</f>
        <v>0</v>
      </c>
      <c r="BI637" s="192">
        <f>IF(N637="nulová",J637,0)</f>
        <v>0</v>
      </c>
      <c r="BJ637" s="19" t="s">
        <v>85</v>
      </c>
      <c r="BK637" s="192">
        <f>ROUND(I637*H637,2)</f>
        <v>0</v>
      </c>
      <c r="BL637" s="19" t="s">
        <v>296</v>
      </c>
      <c r="BM637" s="191" t="s">
        <v>5192</v>
      </c>
    </row>
    <row r="638" s="2" customFormat="1">
      <c r="A638" s="38"/>
      <c r="B638" s="39"/>
      <c r="C638" s="38"/>
      <c r="D638" s="193" t="s">
        <v>227</v>
      </c>
      <c r="E638" s="38"/>
      <c r="F638" s="194" t="s">
        <v>5193</v>
      </c>
      <c r="G638" s="38"/>
      <c r="H638" s="38"/>
      <c r="I638" s="195"/>
      <c r="J638" s="38"/>
      <c r="K638" s="38"/>
      <c r="L638" s="39"/>
      <c r="M638" s="196"/>
      <c r="N638" s="197"/>
      <c r="O638" s="77"/>
      <c r="P638" s="77"/>
      <c r="Q638" s="77"/>
      <c r="R638" s="77"/>
      <c r="S638" s="77"/>
      <c r="T638" s="78"/>
      <c r="U638" s="38"/>
      <c r="V638" s="38"/>
      <c r="W638" s="38"/>
      <c r="X638" s="38"/>
      <c r="Y638" s="38"/>
      <c r="Z638" s="38"/>
      <c r="AA638" s="38"/>
      <c r="AB638" s="38"/>
      <c r="AC638" s="38"/>
      <c r="AD638" s="38"/>
      <c r="AE638" s="38"/>
      <c r="AT638" s="19" t="s">
        <v>227</v>
      </c>
      <c r="AU638" s="19" t="s">
        <v>87</v>
      </c>
    </row>
    <row r="639" s="14" customFormat="1">
      <c r="A639" s="14"/>
      <c r="B639" s="210"/>
      <c r="C639" s="14"/>
      <c r="D639" s="193" t="s">
        <v>394</v>
      </c>
      <c r="E639" s="211" t="s">
        <v>1</v>
      </c>
      <c r="F639" s="212" t="s">
        <v>5194</v>
      </c>
      <c r="G639" s="14"/>
      <c r="H639" s="213">
        <v>42</v>
      </c>
      <c r="I639" s="214"/>
      <c r="J639" s="14"/>
      <c r="K639" s="14"/>
      <c r="L639" s="210"/>
      <c r="M639" s="215"/>
      <c r="N639" s="216"/>
      <c r="O639" s="216"/>
      <c r="P639" s="216"/>
      <c r="Q639" s="216"/>
      <c r="R639" s="216"/>
      <c r="S639" s="216"/>
      <c r="T639" s="217"/>
      <c r="U639" s="14"/>
      <c r="V639" s="14"/>
      <c r="W639" s="14"/>
      <c r="X639" s="14"/>
      <c r="Y639" s="14"/>
      <c r="Z639" s="14"/>
      <c r="AA639" s="14"/>
      <c r="AB639" s="14"/>
      <c r="AC639" s="14"/>
      <c r="AD639" s="14"/>
      <c r="AE639" s="14"/>
      <c r="AT639" s="211" t="s">
        <v>394</v>
      </c>
      <c r="AU639" s="211" t="s">
        <v>87</v>
      </c>
      <c r="AV639" s="14" t="s">
        <v>87</v>
      </c>
      <c r="AW639" s="14" t="s">
        <v>34</v>
      </c>
      <c r="AX639" s="14" t="s">
        <v>85</v>
      </c>
      <c r="AY639" s="211" t="s">
        <v>219</v>
      </c>
    </row>
    <row r="640" s="2" customFormat="1">
      <c r="A640" s="38"/>
      <c r="B640" s="179"/>
      <c r="C640" s="180" t="s">
        <v>3384</v>
      </c>
      <c r="D640" s="180" t="s">
        <v>222</v>
      </c>
      <c r="E640" s="181" t="s">
        <v>5195</v>
      </c>
      <c r="F640" s="182" t="s">
        <v>5196</v>
      </c>
      <c r="G640" s="183" t="s">
        <v>499</v>
      </c>
      <c r="H640" s="184">
        <v>12</v>
      </c>
      <c r="I640" s="185"/>
      <c r="J640" s="186">
        <f>ROUND(I640*H640,2)</f>
        <v>0</v>
      </c>
      <c r="K640" s="182" t="s">
        <v>391</v>
      </c>
      <c r="L640" s="39"/>
      <c r="M640" s="187" t="s">
        <v>1</v>
      </c>
      <c r="N640" s="188" t="s">
        <v>43</v>
      </c>
      <c r="O640" s="77"/>
      <c r="P640" s="189">
        <f>O640*H640</f>
        <v>0</v>
      </c>
      <c r="Q640" s="189">
        <v>2.0000000000000002E-05</v>
      </c>
      <c r="R640" s="189">
        <f>Q640*H640</f>
        <v>0.00024000000000000003</v>
      </c>
      <c r="S640" s="189">
        <v>0.083000000000000004</v>
      </c>
      <c r="T640" s="190">
        <f>S640*H640</f>
        <v>0.996</v>
      </c>
      <c r="U640" s="38"/>
      <c r="V640" s="38"/>
      <c r="W640" s="38"/>
      <c r="X640" s="38"/>
      <c r="Y640" s="38"/>
      <c r="Z640" s="38"/>
      <c r="AA640" s="38"/>
      <c r="AB640" s="38"/>
      <c r="AC640" s="38"/>
      <c r="AD640" s="38"/>
      <c r="AE640" s="38"/>
      <c r="AR640" s="191" t="s">
        <v>296</v>
      </c>
      <c r="AT640" s="191" t="s">
        <v>222</v>
      </c>
      <c r="AU640" s="191" t="s">
        <v>87</v>
      </c>
      <c r="AY640" s="19" t="s">
        <v>219</v>
      </c>
      <c r="BE640" s="192">
        <f>IF(N640="základní",J640,0)</f>
        <v>0</v>
      </c>
      <c r="BF640" s="192">
        <f>IF(N640="snížená",J640,0)</f>
        <v>0</v>
      </c>
      <c r="BG640" s="192">
        <f>IF(N640="zákl. přenesená",J640,0)</f>
        <v>0</v>
      </c>
      <c r="BH640" s="192">
        <f>IF(N640="sníž. přenesená",J640,0)</f>
        <v>0</v>
      </c>
      <c r="BI640" s="192">
        <f>IF(N640="nulová",J640,0)</f>
        <v>0</v>
      </c>
      <c r="BJ640" s="19" t="s">
        <v>85</v>
      </c>
      <c r="BK640" s="192">
        <f>ROUND(I640*H640,2)</f>
        <v>0</v>
      </c>
      <c r="BL640" s="19" t="s">
        <v>296</v>
      </c>
      <c r="BM640" s="191" t="s">
        <v>5197</v>
      </c>
    </row>
    <row r="641" s="2" customFormat="1">
      <c r="A641" s="38"/>
      <c r="B641" s="39"/>
      <c r="C641" s="38"/>
      <c r="D641" s="193" t="s">
        <v>227</v>
      </c>
      <c r="E641" s="38"/>
      <c r="F641" s="194" t="s">
        <v>5198</v>
      </c>
      <c r="G641" s="38"/>
      <c r="H641" s="38"/>
      <c r="I641" s="195"/>
      <c r="J641" s="38"/>
      <c r="K641" s="38"/>
      <c r="L641" s="39"/>
      <c r="M641" s="196"/>
      <c r="N641" s="197"/>
      <c r="O641" s="77"/>
      <c r="P641" s="77"/>
      <c r="Q641" s="77"/>
      <c r="R641" s="77"/>
      <c r="S641" s="77"/>
      <c r="T641" s="78"/>
      <c r="U641" s="38"/>
      <c r="V641" s="38"/>
      <c r="W641" s="38"/>
      <c r="X641" s="38"/>
      <c r="Y641" s="38"/>
      <c r="Z641" s="38"/>
      <c r="AA641" s="38"/>
      <c r="AB641" s="38"/>
      <c r="AC641" s="38"/>
      <c r="AD641" s="38"/>
      <c r="AE641" s="38"/>
      <c r="AT641" s="19" t="s">
        <v>227</v>
      </c>
      <c r="AU641" s="19" t="s">
        <v>87</v>
      </c>
    </row>
    <row r="642" s="14" customFormat="1">
      <c r="A642" s="14"/>
      <c r="B642" s="210"/>
      <c r="C642" s="14"/>
      <c r="D642" s="193" t="s">
        <v>394</v>
      </c>
      <c r="E642" s="211" t="s">
        <v>1</v>
      </c>
      <c r="F642" s="212" t="s">
        <v>5199</v>
      </c>
      <c r="G642" s="14"/>
      <c r="H642" s="213">
        <v>12</v>
      </c>
      <c r="I642" s="214"/>
      <c r="J642" s="14"/>
      <c r="K642" s="14"/>
      <c r="L642" s="210"/>
      <c r="M642" s="215"/>
      <c r="N642" s="216"/>
      <c r="O642" s="216"/>
      <c r="P642" s="216"/>
      <c r="Q642" s="216"/>
      <c r="R642" s="216"/>
      <c r="S642" s="216"/>
      <c r="T642" s="217"/>
      <c r="U642" s="14"/>
      <c r="V642" s="14"/>
      <c r="W642" s="14"/>
      <c r="X642" s="14"/>
      <c r="Y642" s="14"/>
      <c r="Z642" s="14"/>
      <c r="AA642" s="14"/>
      <c r="AB642" s="14"/>
      <c r="AC642" s="14"/>
      <c r="AD642" s="14"/>
      <c r="AE642" s="14"/>
      <c r="AT642" s="211" t="s">
        <v>394</v>
      </c>
      <c r="AU642" s="211" t="s">
        <v>87</v>
      </c>
      <c r="AV642" s="14" t="s">
        <v>87</v>
      </c>
      <c r="AW642" s="14" t="s">
        <v>34</v>
      </c>
      <c r="AX642" s="14" t="s">
        <v>85</v>
      </c>
      <c r="AY642" s="211" t="s">
        <v>219</v>
      </c>
    </row>
    <row r="643" s="2" customFormat="1">
      <c r="A643" s="38"/>
      <c r="B643" s="179"/>
      <c r="C643" s="180" t="s">
        <v>3404</v>
      </c>
      <c r="D643" s="180" t="s">
        <v>222</v>
      </c>
      <c r="E643" s="181" t="s">
        <v>5200</v>
      </c>
      <c r="F643" s="182" t="s">
        <v>5201</v>
      </c>
      <c r="G643" s="183" t="s">
        <v>499</v>
      </c>
      <c r="H643" s="184">
        <v>16</v>
      </c>
      <c r="I643" s="185"/>
      <c r="J643" s="186">
        <f>ROUND(I643*H643,2)</f>
        <v>0</v>
      </c>
      <c r="K643" s="182" t="s">
        <v>391</v>
      </c>
      <c r="L643" s="39"/>
      <c r="M643" s="187" t="s">
        <v>1</v>
      </c>
      <c r="N643" s="188" t="s">
        <v>43</v>
      </c>
      <c r="O643" s="77"/>
      <c r="P643" s="189">
        <f>O643*H643</f>
        <v>0</v>
      </c>
      <c r="Q643" s="189">
        <v>2.0000000000000002E-05</v>
      </c>
      <c r="R643" s="189">
        <f>Q643*H643</f>
        <v>0.00032000000000000003</v>
      </c>
      <c r="S643" s="189">
        <v>0.13800000000000001</v>
      </c>
      <c r="T643" s="190">
        <f>S643*H643</f>
        <v>2.2080000000000002</v>
      </c>
      <c r="U643" s="38"/>
      <c r="V643" s="38"/>
      <c r="W643" s="38"/>
      <c r="X643" s="38"/>
      <c r="Y643" s="38"/>
      <c r="Z643" s="38"/>
      <c r="AA643" s="38"/>
      <c r="AB643" s="38"/>
      <c r="AC643" s="38"/>
      <c r="AD643" s="38"/>
      <c r="AE643" s="38"/>
      <c r="AR643" s="191" t="s">
        <v>296</v>
      </c>
      <c r="AT643" s="191" t="s">
        <v>222</v>
      </c>
      <c r="AU643" s="191" t="s">
        <v>87</v>
      </c>
      <c r="AY643" s="19" t="s">
        <v>219</v>
      </c>
      <c r="BE643" s="192">
        <f>IF(N643="základní",J643,0)</f>
        <v>0</v>
      </c>
      <c r="BF643" s="192">
        <f>IF(N643="snížená",J643,0)</f>
        <v>0</v>
      </c>
      <c r="BG643" s="192">
        <f>IF(N643="zákl. přenesená",J643,0)</f>
        <v>0</v>
      </c>
      <c r="BH643" s="192">
        <f>IF(N643="sníž. přenesená",J643,0)</f>
        <v>0</v>
      </c>
      <c r="BI643" s="192">
        <f>IF(N643="nulová",J643,0)</f>
        <v>0</v>
      </c>
      <c r="BJ643" s="19" t="s">
        <v>85</v>
      </c>
      <c r="BK643" s="192">
        <f>ROUND(I643*H643,2)</f>
        <v>0</v>
      </c>
      <c r="BL643" s="19" t="s">
        <v>296</v>
      </c>
      <c r="BM643" s="191" t="s">
        <v>5202</v>
      </c>
    </row>
    <row r="644" s="2" customFormat="1">
      <c r="A644" s="38"/>
      <c r="B644" s="39"/>
      <c r="C644" s="38"/>
      <c r="D644" s="193" t="s">
        <v>227</v>
      </c>
      <c r="E644" s="38"/>
      <c r="F644" s="194" t="s">
        <v>5203</v>
      </c>
      <c r="G644" s="38"/>
      <c r="H644" s="38"/>
      <c r="I644" s="195"/>
      <c r="J644" s="38"/>
      <c r="K644" s="38"/>
      <c r="L644" s="39"/>
      <c r="M644" s="196"/>
      <c r="N644" s="197"/>
      <c r="O644" s="77"/>
      <c r="P644" s="77"/>
      <c r="Q644" s="77"/>
      <c r="R644" s="77"/>
      <c r="S644" s="77"/>
      <c r="T644" s="78"/>
      <c r="U644" s="38"/>
      <c r="V644" s="38"/>
      <c r="W644" s="38"/>
      <c r="X644" s="38"/>
      <c r="Y644" s="38"/>
      <c r="Z644" s="38"/>
      <c r="AA644" s="38"/>
      <c r="AB644" s="38"/>
      <c r="AC644" s="38"/>
      <c r="AD644" s="38"/>
      <c r="AE644" s="38"/>
      <c r="AT644" s="19" t="s">
        <v>227</v>
      </c>
      <c r="AU644" s="19" t="s">
        <v>87</v>
      </c>
    </row>
    <row r="645" s="14" customFormat="1">
      <c r="A645" s="14"/>
      <c r="B645" s="210"/>
      <c r="C645" s="14"/>
      <c r="D645" s="193" t="s">
        <v>394</v>
      </c>
      <c r="E645" s="211" t="s">
        <v>1</v>
      </c>
      <c r="F645" s="212" t="s">
        <v>5204</v>
      </c>
      <c r="G645" s="14"/>
      <c r="H645" s="213">
        <v>16</v>
      </c>
      <c r="I645" s="214"/>
      <c r="J645" s="14"/>
      <c r="K645" s="14"/>
      <c r="L645" s="210"/>
      <c r="M645" s="215"/>
      <c r="N645" s="216"/>
      <c r="O645" s="216"/>
      <c r="P645" s="216"/>
      <c r="Q645" s="216"/>
      <c r="R645" s="216"/>
      <c r="S645" s="216"/>
      <c r="T645" s="217"/>
      <c r="U645" s="14"/>
      <c r="V645" s="14"/>
      <c r="W645" s="14"/>
      <c r="X645" s="14"/>
      <c r="Y645" s="14"/>
      <c r="Z645" s="14"/>
      <c r="AA645" s="14"/>
      <c r="AB645" s="14"/>
      <c r="AC645" s="14"/>
      <c r="AD645" s="14"/>
      <c r="AE645" s="14"/>
      <c r="AT645" s="211" t="s">
        <v>394</v>
      </c>
      <c r="AU645" s="211" t="s">
        <v>87</v>
      </c>
      <c r="AV645" s="14" t="s">
        <v>87</v>
      </c>
      <c r="AW645" s="14" t="s">
        <v>34</v>
      </c>
      <c r="AX645" s="14" t="s">
        <v>85</v>
      </c>
      <c r="AY645" s="211" t="s">
        <v>219</v>
      </c>
    </row>
    <row r="646" s="2" customFormat="1">
      <c r="A646" s="38"/>
      <c r="B646" s="179"/>
      <c r="C646" s="180" t="s">
        <v>3409</v>
      </c>
      <c r="D646" s="180" t="s">
        <v>222</v>
      </c>
      <c r="E646" s="181" t="s">
        <v>5205</v>
      </c>
      <c r="F646" s="182" t="s">
        <v>5206</v>
      </c>
      <c r="G646" s="183" t="s">
        <v>499</v>
      </c>
      <c r="H646" s="184">
        <v>6</v>
      </c>
      <c r="I646" s="185"/>
      <c r="J646" s="186">
        <f>ROUND(I646*H646,2)</f>
        <v>0</v>
      </c>
      <c r="K646" s="182" t="s">
        <v>391</v>
      </c>
      <c r="L646" s="39"/>
      <c r="M646" s="187" t="s">
        <v>1</v>
      </c>
      <c r="N646" s="188" t="s">
        <v>43</v>
      </c>
      <c r="O646" s="77"/>
      <c r="P646" s="189">
        <f>O646*H646</f>
        <v>0</v>
      </c>
      <c r="Q646" s="189">
        <v>2.0000000000000002E-05</v>
      </c>
      <c r="R646" s="189">
        <f>Q646*H646</f>
        <v>0.00012000000000000002</v>
      </c>
      <c r="S646" s="189">
        <v>0.19</v>
      </c>
      <c r="T646" s="190">
        <f>S646*H646</f>
        <v>1.1400000000000001</v>
      </c>
      <c r="U646" s="38"/>
      <c r="V646" s="38"/>
      <c r="W646" s="38"/>
      <c r="X646" s="38"/>
      <c r="Y646" s="38"/>
      <c r="Z646" s="38"/>
      <c r="AA646" s="38"/>
      <c r="AB646" s="38"/>
      <c r="AC646" s="38"/>
      <c r="AD646" s="38"/>
      <c r="AE646" s="38"/>
      <c r="AR646" s="191" t="s">
        <v>296</v>
      </c>
      <c r="AT646" s="191" t="s">
        <v>222</v>
      </c>
      <c r="AU646" s="191" t="s">
        <v>87</v>
      </c>
      <c r="AY646" s="19" t="s">
        <v>219</v>
      </c>
      <c r="BE646" s="192">
        <f>IF(N646="základní",J646,0)</f>
        <v>0</v>
      </c>
      <c r="BF646" s="192">
        <f>IF(N646="snížená",J646,0)</f>
        <v>0</v>
      </c>
      <c r="BG646" s="192">
        <f>IF(N646="zákl. přenesená",J646,0)</f>
        <v>0</v>
      </c>
      <c r="BH646" s="192">
        <f>IF(N646="sníž. přenesená",J646,0)</f>
        <v>0</v>
      </c>
      <c r="BI646" s="192">
        <f>IF(N646="nulová",J646,0)</f>
        <v>0</v>
      </c>
      <c r="BJ646" s="19" t="s">
        <v>85</v>
      </c>
      <c r="BK646" s="192">
        <f>ROUND(I646*H646,2)</f>
        <v>0</v>
      </c>
      <c r="BL646" s="19" t="s">
        <v>296</v>
      </c>
      <c r="BM646" s="191" t="s">
        <v>5207</v>
      </c>
    </row>
    <row r="647" s="2" customFormat="1">
      <c r="A647" s="38"/>
      <c r="B647" s="39"/>
      <c r="C647" s="38"/>
      <c r="D647" s="193" t="s">
        <v>227</v>
      </c>
      <c r="E647" s="38"/>
      <c r="F647" s="194" t="s">
        <v>5208</v>
      </c>
      <c r="G647" s="38"/>
      <c r="H647" s="38"/>
      <c r="I647" s="195"/>
      <c r="J647" s="38"/>
      <c r="K647" s="38"/>
      <c r="L647" s="39"/>
      <c r="M647" s="196"/>
      <c r="N647" s="197"/>
      <c r="O647" s="77"/>
      <c r="P647" s="77"/>
      <c r="Q647" s="77"/>
      <c r="R647" s="77"/>
      <c r="S647" s="77"/>
      <c r="T647" s="78"/>
      <c r="U647" s="38"/>
      <c r="V647" s="38"/>
      <c r="W647" s="38"/>
      <c r="X647" s="38"/>
      <c r="Y647" s="38"/>
      <c r="Z647" s="38"/>
      <c r="AA647" s="38"/>
      <c r="AB647" s="38"/>
      <c r="AC647" s="38"/>
      <c r="AD647" s="38"/>
      <c r="AE647" s="38"/>
      <c r="AT647" s="19" t="s">
        <v>227</v>
      </c>
      <c r="AU647" s="19" t="s">
        <v>87</v>
      </c>
    </row>
    <row r="648" s="2" customFormat="1">
      <c r="A648" s="38"/>
      <c r="B648" s="179"/>
      <c r="C648" s="180" t="s">
        <v>3413</v>
      </c>
      <c r="D648" s="180" t="s">
        <v>222</v>
      </c>
      <c r="E648" s="181" t="s">
        <v>5209</v>
      </c>
      <c r="F648" s="182" t="s">
        <v>5210</v>
      </c>
      <c r="G648" s="183" t="s">
        <v>499</v>
      </c>
      <c r="H648" s="184">
        <v>4</v>
      </c>
      <c r="I648" s="185"/>
      <c r="J648" s="186">
        <f>ROUND(I648*H648,2)</f>
        <v>0</v>
      </c>
      <c r="K648" s="182" t="s">
        <v>391</v>
      </c>
      <c r="L648" s="39"/>
      <c r="M648" s="187" t="s">
        <v>1</v>
      </c>
      <c r="N648" s="188" t="s">
        <v>43</v>
      </c>
      <c r="O648" s="77"/>
      <c r="P648" s="189">
        <f>O648*H648</f>
        <v>0</v>
      </c>
      <c r="Q648" s="189">
        <v>2.0000000000000002E-05</v>
      </c>
      <c r="R648" s="189">
        <f>Q648*H648</f>
        <v>8.0000000000000007E-05</v>
      </c>
      <c r="S648" s="189">
        <v>0.23200000000000001</v>
      </c>
      <c r="T648" s="190">
        <f>S648*H648</f>
        <v>0.92800000000000005</v>
      </c>
      <c r="U648" s="38"/>
      <c r="V648" s="38"/>
      <c r="W648" s="38"/>
      <c r="X648" s="38"/>
      <c r="Y648" s="38"/>
      <c r="Z648" s="38"/>
      <c r="AA648" s="38"/>
      <c r="AB648" s="38"/>
      <c r="AC648" s="38"/>
      <c r="AD648" s="38"/>
      <c r="AE648" s="38"/>
      <c r="AR648" s="191" t="s">
        <v>296</v>
      </c>
      <c r="AT648" s="191" t="s">
        <v>222</v>
      </c>
      <c r="AU648" s="191" t="s">
        <v>87</v>
      </c>
      <c r="AY648" s="19" t="s">
        <v>219</v>
      </c>
      <c r="BE648" s="192">
        <f>IF(N648="základní",J648,0)</f>
        <v>0</v>
      </c>
      <c r="BF648" s="192">
        <f>IF(N648="snížená",J648,0)</f>
        <v>0</v>
      </c>
      <c r="BG648" s="192">
        <f>IF(N648="zákl. přenesená",J648,0)</f>
        <v>0</v>
      </c>
      <c r="BH648" s="192">
        <f>IF(N648="sníž. přenesená",J648,0)</f>
        <v>0</v>
      </c>
      <c r="BI648" s="192">
        <f>IF(N648="nulová",J648,0)</f>
        <v>0</v>
      </c>
      <c r="BJ648" s="19" t="s">
        <v>85</v>
      </c>
      <c r="BK648" s="192">
        <f>ROUND(I648*H648,2)</f>
        <v>0</v>
      </c>
      <c r="BL648" s="19" t="s">
        <v>296</v>
      </c>
      <c r="BM648" s="191" t="s">
        <v>5211</v>
      </c>
    </row>
    <row r="649" s="2" customFormat="1">
      <c r="A649" s="38"/>
      <c r="B649" s="39"/>
      <c r="C649" s="38"/>
      <c r="D649" s="193" t="s">
        <v>227</v>
      </c>
      <c r="E649" s="38"/>
      <c r="F649" s="194" t="s">
        <v>5212</v>
      </c>
      <c r="G649" s="38"/>
      <c r="H649" s="38"/>
      <c r="I649" s="195"/>
      <c r="J649" s="38"/>
      <c r="K649" s="38"/>
      <c r="L649" s="39"/>
      <c r="M649" s="196"/>
      <c r="N649" s="197"/>
      <c r="O649" s="77"/>
      <c r="P649" s="77"/>
      <c r="Q649" s="77"/>
      <c r="R649" s="77"/>
      <c r="S649" s="77"/>
      <c r="T649" s="78"/>
      <c r="U649" s="38"/>
      <c r="V649" s="38"/>
      <c r="W649" s="38"/>
      <c r="X649" s="38"/>
      <c r="Y649" s="38"/>
      <c r="Z649" s="38"/>
      <c r="AA649" s="38"/>
      <c r="AB649" s="38"/>
      <c r="AC649" s="38"/>
      <c r="AD649" s="38"/>
      <c r="AE649" s="38"/>
      <c r="AT649" s="19" t="s">
        <v>227</v>
      </c>
      <c r="AU649" s="19" t="s">
        <v>87</v>
      </c>
    </row>
    <row r="650" s="2" customFormat="1">
      <c r="A650" s="38"/>
      <c r="B650" s="179"/>
      <c r="C650" s="180" t="s">
        <v>3418</v>
      </c>
      <c r="D650" s="180" t="s">
        <v>222</v>
      </c>
      <c r="E650" s="181" t="s">
        <v>5213</v>
      </c>
      <c r="F650" s="182" t="s">
        <v>5214</v>
      </c>
      <c r="G650" s="183" t="s">
        <v>499</v>
      </c>
      <c r="H650" s="184">
        <v>3</v>
      </c>
      <c r="I650" s="185"/>
      <c r="J650" s="186">
        <f>ROUND(I650*H650,2)</f>
        <v>0</v>
      </c>
      <c r="K650" s="182" t="s">
        <v>391</v>
      </c>
      <c r="L650" s="39"/>
      <c r="M650" s="187" t="s">
        <v>1</v>
      </c>
      <c r="N650" s="188" t="s">
        <v>43</v>
      </c>
      <c r="O650" s="77"/>
      <c r="P650" s="189">
        <f>O650*H650</f>
        <v>0</v>
      </c>
      <c r="Q650" s="189">
        <v>2.0000000000000002E-05</v>
      </c>
      <c r="R650" s="189">
        <f>Q650*H650</f>
        <v>6.0000000000000008E-05</v>
      </c>
      <c r="S650" s="189">
        <v>0.053999999999999999</v>
      </c>
      <c r="T650" s="190">
        <f>S650*H650</f>
        <v>0.16200000000000001</v>
      </c>
      <c r="U650" s="38"/>
      <c r="V650" s="38"/>
      <c r="W650" s="38"/>
      <c r="X650" s="38"/>
      <c r="Y650" s="38"/>
      <c r="Z650" s="38"/>
      <c r="AA650" s="38"/>
      <c r="AB650" s="38"/>
      <c r="AC650" s="38"/>
      <c r="AD650" s="38"/>
      <c r="AE650" s="38"/>
      <c r="AR650" s="191" t="s">
        <v>296</v>
      </c>
      <c r="AT650" s="191" t="s">
        <v>222</v>
      </c>
      <c r="AU650" s="191" t="s">
        <v>87</v>
      </c>
      <c r="AY650" s="19" t="s">
        <v>219</v>
      </c>
      <c r="BE650" s="192">
        <f>IF(N650="základní",J650,0)</f>
        <v>0</v>
      </c>
      <c r="BF650" s="192">
        <f>IF(N650="snížená",J650,0)</f>
        <v>0</v>
      </c>
      <c r="BG650" s="192">
        <f>IF(N650="zákl. přenesená",J650,0)</f>
        <v>0</v>
      </c>
      <c r="BH650" s="192">
        <f>IF(N650="sníž. přenesená",J650,0)</f>
        <v>0</v>
      </c>
      <c r="BI650" s="192">
        <f>IF(N650="nulová",J650,0)</f>
        <v>0</v>
      </c>
      <c r="BJ650" s="19" t="s">
        <v>85</v>
      </c>
      <c r="BK650" s="192">
        <f>ROUND(I650*H650,2)</f>
        <v>0</v>
      </c>
      <c r="BL650" s="19" t="s">
        <v>296</v>
      </c>
      <c r="BM650" s="191" t="s">
        <v>5215</v>
      </c>
    </row>
    <row r="651" s="2" customFormat="1">
      <c r="A651" s="38"/>
      <c r="B651" s="39"/>
      <c r="C651" s="38"/>
      <c r="D651" s="193" t="s">
        <v>227</v>
      </c>
      <c r="E651" s="38"/>
      <c r="F651" s="194" t="s">
        <v>5216</v>
      </c>
      <c r="G651" s="38"/>
      <c r="H651" s="38"/>
      <c r="I651" s="195"/>
      <c r="J651" s="38"/>
      <c r="K651" s="38"/>
      <c r="L651" s="39"/>
      <c r="M651" s="196"/>
      <c r="N651" s="197"/>
      <c r="O651" s="77"/>
      <c r="P651" s="77"/>
      <c r="Q651" s="77"/>
      <c r="R651" s="77"/>
      <c r="S651" s="77"/>
      <c r="T651" s="78"/>
      <c r="U651" s="38"/>
      <c r="V651" s="38"/>
      <c r="W651" s="38"/>
      <c r="X651" s="38"/>
      <c r="Y651" s="38"/>
      <c r="Z651" s="38"/>
      <c r="AA651" s="38"/>
      <c r="AB651" s="38"/>
      <c r="AC651" s="38"/>
      <c r="AD651" s="38"/>
      <c r="AE651" s="38"/>
      <c r="AT651" s="19" t="s">
        <v>227</v>
      </c>
      <c r="AU651" s="19" t="s">
        <v>87</v>
      </c>
    </row>
    <row r="652" s="14" customFormat="1">
      <c r="A652" s="14"/>
      <c r="B652" s="210"/>
      <c r="C652" s="14"/>
      <c r="D652" s="193" t="s">
        <v>394</v>
      </c>
      <c r="E652" s="211" t="s">
        <v>1</v>
      </c>
      <c r="F652" s="212" t="s">
        <v>5217</v>
      </c>
      <c r="G652" s="14"/>
      <c r="H652" s="213">
        <v>3</v>
      </c>
      <c r="I652" s="214"/>
      <c r="J652" s="14"/>
      <c r="K652" s="14"/>
      <c r="L652" s="210"/>
      <c r="M652" s="215"/>
      <c r="N652" s="216"/>
      <c r="O652" s="216"/>
      <c r="P652" s="216"/>
      <c r="Q652" s="216"/>
      <c r="R652" s="216"/>
      <c r="S652" s="216"/>
      <c r="T652" s="217"/>
      <c r="U652" s="14"/>
      <c r="V652" s="14"/>
      <c r="W652" s="14"/>
      <c r="X652" s="14"/>
      <c r="Y652" s="14"/>
      <c r="Z652" s="14"/>
      <c r="AA652" s="14"/>
      <c r="AB652" s="14"/>
      <c r="AC652" s="14"/>
      <c r="AD652" s="14"/>
      <c r="AE652" s="14"/>
      <c r="AT652" s="211" t="s">
        <v>394</v>
      </c>
      <c r="AU652" s="211" t="s">
        <v>87</v>
      </c>
      <c r="AV652" s="14" t="s">
        <v>87</v>
      </c>
      <c r="AW652" s="14" t="s">
        <v>34</v>
      </c>
      <c r="AX652" s="14" t="s">
        <v>85</v>
      </c>
      <c r="AY652" s="211" t="s">
        <v>219</v>
      </c>
    </row>
    <row r="653" s="2" customFormat="1">
      <c r="A653" s="38"/>
      <c r="B653" s="179"/>
      <c r="C653" s="180" t="s">
        <v>3423</v>
      </c>
      <c r="D653" s="180" t="s">
        <v>222</v>
      </c>
      <c r="E653" s="181" t="s">
        <v>5218</v>
      </c>
      <c r="F653" s="182" t="s">
        <v>5219</v>
      </c>
      <c r="G653" s="183" t="s">
        <v>499</v>
      </c>
      <c r="H653" s="184">
        <v>1</v>
      </c>
      <c r="I653" s="185"/>
      <c r="J653" s="186">
        <f>ROUND(I653*H653,2)</f>
        <v>0</v>
      </c>
      <c r="K653" s="182" t="s">
        <v>391</v>
      </c>
      <c r="L653" s="39"/>
      <c r="M653" s="187" t="s">
        <v>1</v>
      </c>
      <c r="N653" s="188" t="s">
        <v>43</v>
      </c>
      <c r="O653" s="77"/>
      <c r="P653" s="189">
        <f>O653*H653</f>
        <v>0</v>
      </c>
      <c r="Q653" s="189">
        <v>2.0000000000000002E-05</v>
      </c>
      <c r="R653" s="189">
        <f>Q653*H653</f>
        <v>2.0000000000000002E-05</v>
      </c>
      <c r="S653" s="189">
        <v>0.13400000000000001</v>
      </c>
      <c r="T653" s="190">
        <f>S653*H653</f>
        <v>0.13400000000000001</v>
      </c>
      <c r="U653" s="38"/>
      <c r="V653" s="38"/>
      <c r="W653" s="38"/>
      <c r="X653" s="38"/>
      <c r="Y653" s="38"/>
      <c r="Z653" s="38"/>
      <c r="AA653" s="38"/>
      <c r="AB653" s="38"/>
      <c r="AC653" s="38"/>
      <c r="AD653" s="38"/>
      <c r="AE653" s="38"/>
      <c r="AR653" s="191" t="s">
        <v>296</v>
      </c>
      <c r="AT653" s="191" t="s">
        <v>222</v>
      </c>
      <c r="AU653" s="191" t="s">
        <v>87</v>
      </c>
      <c r="AY653" s="19" t="s">
        <v>219</v>
      </c>
      <c r="BE653" s="192">
        <f>IF(N653="základní",J653,0)</f>
        <v>0</v>
      </c>
      <c r="BF653" s="192">
        <f>IF(N653="snížená",J653,0)</f>
        <v>0</v>
      </c>
      <c r="BG653" s="192">
        <f>IF(N653="zákl. přenesená",J653,0)</f>
        <v>0</v>
      </c>
      <c r="BH653" s="192">
        <f>IF(N653="sníž. přenesená",J653,0)</f>
        <v>0</v>
      </c>
      <c r="BI653" s="192">
        <f>IF(N653="nulová",J653,0)</f>
        <v>0</v>
      </c>
      <c r="BJ653" s="19" t="s">
        <v>85</v>
      </c>
      <c r="BK653" s="192">
        <f>ROUND(I653*H653,2)</f>
        <v>0</v>
      </c>
      <c r="BL653" s="19" t="s">
        <v>296</v>
      </c>
      <c r="BM653" s="191" t="s">
        <v>5220</v>
      </c>
    </row>
    <row r="654" s="2" customFormat="1">
      <c r="A654" s="38"/>
      <c r="B654" s="39"/>
      <c r="C654" s="38"/>
      <c r="D654" s="193" t="s">
        <v>227</v>
      </c>
      <c r="E654" s="38"/>
      <c r="F654" s="194" t="s">
        <v>5221</v>
      </c>
      <c r="G654" s="38"/>
      <c r="H654" s="38"/>
      <c r="I654" s="195"/>
      <c r="J654" s="38"/>
      <c r="K654" s="38"/>
      <c r="L654" s="39"/>
      <c r="M654" s="196"/>
      <c r="N654" s="197"/>
      <c r="O654" s="77"/>
      <c r="P654" s="77"/>
      <c r="Q654" s="77"/>
      <c r="R654" s="77"/>
      <c r="S654" s="77"/>
      <c r="T654" s="78"/>
      <c r="U654" s="38"/>
      <c r="V654" s="38"/>
      <c r="W654" s="38"/>
      <c r="X654" s="38"/>
      <c r="Y654" s="38"/>
      <c r="Z654" s="38"/>
      <c r="AA654" s="38"/>
      <c r="AB654" s="38"/>
      <c r="AC654" s="38"/>
      <c r="AD654" s="38"/>
      <c r="AE654" s="38"/>
      <c r="AT654" s="19" t="s">
        <v>227</v>
      </c>
      <c r="AU654" s="19" t="s">
        <v>87</v>
      </c>
    </row>
    <row r="655" s="2" customFormat="1">
      <c r="A655" s="38"/>
      <c r="B655" s="179"/>
      <c r="C655" s="180" t="s">
        <v>3428</v>
      </c>
      <c r="D655" s="180" t="s">
        <v>222</v>
      </c>
      <c r="E655" s="181" t="s">
        <v>5222</v>
      </c>
      <c r="F655" s="182" t="s">
        <v>5223</v>
      </c>
      <c r="G655" s="183" t="s">
        <v>323</v>
      </c>
      <c r="H655" s="184">
        <v>3</v>
      </c>
      <c r="I655" s="185"/>
      <c r="J655" s="186">
        <f>ROUND(I655*H655,2)</f>
        <v>0</v>
      </c>
      <c r="K655" s="182" t="s">
        <v>391</v>
      </c>
      <c r="L655" s="39"/>
      <c r="M655" s="187" t="s">
        <v>1</v>
      </c>
      <c r="N655" s="188" t="s">
        <v>43</v>
      </c>
      <c r="O655" s="77"/>
      <c r="P655" s="189">
        <f>O655*H655</f>
        <v>0</v>
      </c>
      <c r="Q655" s="189">
        <v>0.00779</v>
      </c>
      <c r="R655" s="189">
        <f>Q655*H655</f>
        <v>0.023370000000000002</v>
      </c>
      <c r="S655" s="189">
        <v>0</v>
      </c>
      <c r="T655" s="190">
        <f>S655*H655</f>
        <v>0</v>
      </c>
      <c r="U655" s="38"/>
      <c r="V655" s="38"/>
      <c r="W655" s="38"/>
      <c r="X655" s="38"/>
      <c r="Y655" s="38"/>
      <c r="Z655" s="38"/>
      <c r="AA655" s="38"/>
      <c r="AB655" s="38"/>
      <c r="AC655" s="38"/>
      <c r="AD655" s="38"/>
      <c r="AE655" s="38"/>
      <c r="AR655" s="191" t="s">
        <v>296</v>
      </c>
      <c r="AT655" s="191" t="s">
        <v>222</v>
      </c>
      <c r="AU655" s="191" t="s">
        <v>87</v>
      </c>
      <c r="AY655" s="19" t="s">
        <v>219</v>
      </c>
      <c r="BE655" s="192">
        <f>IF(N655="základní",J655,0)</f>
        <v>0</v>
      </c>
      <c r="BF655" s="192">
        <f>IF(N655="snížená",J655,0)</f>
        <v>0</v>
      </c>
      <c r="BG655" s="192">
        <f>IF(N655="zákl. přenesená",J655,0)</f>
        <v>0</v>
      </c>
      <c r="BH655" s="192">
        <f>IF(N655="sníž. přenesená",J655,0)</f>
        <v>0</v>
      </c>
      <c r="BI655" s="192">
        <f>IF(N655="nulová",J655,0)</f>
        <v>0</v>
      </c>
      <c r="BJ655" s="19" t="s">
        <v>85</v>
      </c>
      <c r="BK655" s="192">
        <f>ROUND(I655*H655,2)</f>
        <v>0</v>
      </c>
      <c r="BL655" s="19" t="s">
        <v>296</v>
      </c>
      <c r="BM655" s="191" t="s">
        <v>5224</v>
      </c>
    </row>
    <row r="656" s="2" customFormat="1">
      <c r="A656" s="38"/>
      <c r="B656" s="39"/>
      <c r="C656" s="38"/>
      <c r="D656" s="193" t="s">
        <v>227</v>
      </c>
      <c r="E656" s="38"/>
      <c r="F656" s="194" t="s">
        <v>5225</v>
      </c>
      <c r="G656" s="38"/>
      <c r="H656" s="38"/>
      <c r="I656" s="195"/>
      <c r="J656" s="38"/>
      <c r="K656" s="38"/>
      <c r="L656" s="39"/>
      <c r="M656" s="196"/>
      <c r="N656" s="197"/>
      <c r="O656" s="77"/>
      <c r="P656" s="77"/>
      <c r="Q656" s="77"/>
      <c r="R656" s="77"/>
      <c r="S656" s="77"/>
      <c r="T656" s="78"/>
      <c r="U656" s="38"/>
      <c r="V656" s="38"/>
      <c r="W656" s="38"/>
      <c r="X656" s="38"/>
      <c r="Y656" s="38"/>
      <c r="Z656" s="38"/>
      <c r="AA656" s="38"/>
      <c r="AB656" s="38"/>
      <c r="AC656" s="38"/>
      <c r="AD656" s="38"/>
      <c r="AE656" s="38"/>
      <c r="AT656" s="19" t="s">
        <v>227</v>
      </c>
      <c r="AU656" s="19" t="s">
        <v>87</v>
      </c>
    </row>
    <row r="657" s="2" customFormat="1" ht="21.75" customHeight="1">
      <c r="A657" s="38"/>
      <c r="B657" s="179"/>
      <c r="C657" s="234" t="s">
        <v>3435</v>
      </c>
      <c r="D657" s="234" t="s">
        <v>2002</v>
      </c>
      <c r="E657" s="235" t="s">
        <v>5226</v>
      </c>
      <c r="F657" s="236" t="s">
        <v>5227</v>
      </c>
      <c r="G657" s="237" t="s">
        <v>499</v>
      </c>
      <c r="H657" s="238">
        <v>3</v>
      </c>
      <c r="I657" s="239"/>
      <c r="J657" s="240">
        <f>ROUND(I657*H657,2)</f>
        <v>0</v>
      </c>
      <c r="K657" s="236" t="s">
        <v>1</v>
      </c>
      <c r="L657" s="241"/>
      <c r="M657" s="242" t="s">
        <v>1</v>
      </c>
      <c r="N657" s="243" t="s">
        <v>43</v>
      </c>
      <c r="O657" s="77"/>
      <c r="P657" s="189">
        <f>O657*H657</f>
        <v>0</v>
      </c>
      <c r="Q657" s="189">
        <v>0.089999999999999997</v>
      </c>
      <c r="R657" s="189">
        <f>Q657*H657</f>
        <v>0.27000000000000002</v>
      </c>
      <c r="S657" s="189">
        <v>0</v>
      </c>
      <c r="T657" s="190">
        <f>S657*H657</f>
        <v>0</v>
      </c>
      <c r="U657" s="38"/>
      <c r="V657" s="38"/>
      <c r="W657" s="38"/>
      <c r="X657" s="38"/>
      <c r="Y657" s="38"/>
      <c r="Z657" s="38"/>
      <c r="AA657" s="38"/>
      <c r="AB657" s="38"/>
      <c r="AC657" s="38"/>
      <c r="AD657" s="38"/>
      <c r="AE657" s="38"/>
      <c r="AR657" s="191" t="s">
        <v>612</v>
      </c>
      <c r="AT657" s="191" t="s">
        <v>2002</v>
      </c>
      <c r="AU657" s="191" t="s">
        <v>87</v>
      </c>
      <c r="AY657" s="19" t="s">
        <v>219</v>
      </c>
      <c r="BE657" s="192">
        <f>IF(N657="základní",J657,0)</f>
        <v>0</v>
      </c>
      <c r="BF657" s="192">
        <f>IF(N657="snížená",J657,0)</f>
        <v>0</v>
      </c>
      <c r="BG657" s="192">
        <f>IF(N657="zákl. přenesená",J657,0)</f>
        <v>0</v>
      </c>
      <c r="BH657" s="192">
        <f>IF(N657="sníž. přenesená",J657,0)</f>
        <v>0</v>
      </c>
      <c r="BI657" s="192">
        <f>IF(N657="nulová",J657,0)</f>
        <v>0</v>
      </c>
      <c r="BJ657" s="19" t="s">
        <v>85</v>
      </c>
      <c r="BK657" s="192">
        <f>ROUND(I657*H657,2)</f>
        <v>0</v>
      </c>
      <c r="BL657" s="19" t="s">
        <v>296</v>
      </c>
      <c r="BM657" s="191" t="s">
        <v>5228</v>
      </c>
    </row>
    <row r="658" s="2" customFormat="1">
      <c r="A658" s="38"/>
      <c r="B658" s="39"/>
      <c r="C658" s="38"/>
      <c r="D658" s="193" t="s">
        <v>227</v>
      </c>
      <c r="E658" s="38"/>
      <c r="F658" s="194" t="s">
        <v>5229</v>
      </c>
      <c r="G658" s="38"/>
      <c r="H658" s="38"/>
      <c r="I658" s="195"/>
      <c r="J658" s="38"/>
      <c r="K658" s="38"/>
      <c r="L658" s="39"/>
      <c r="M658" s="196"/>
      <c r="N658" s="197"/>
      <c r="O658" s="77"/>
      <c r="P658" s="77"/>
      <c r="Q658" s="77"/>
      <c r="R658" s="77"/>
      <c r="S658" s="77"/>
      <c r="T658" s="78"/>
      <c r="U658" s="38"/>
      <c r="V658" s="38"/>
      <c r="W658" s="38"/>
      <c r="X658" s="38"/>
      <c r="Y658" s="38"/>
      <c r="Z658" s="38"/>
      <c r="AA658" s="38"/>
      <c r="AB658" s="38"/>
      <c r="AC658" s="38"/>
      <c r="AD658" s="38"/>
      <c r="AE658" s="38"/>
      <c r="AT658" s="19" t="s">
        <v>227</v>
      </c>
      <c r="AU658" s="19" t="s">
        <v>87</v>
      </c>
    </row>
    <row r="659" s="2" customFormat="1">
      <c r="A659" s="38"/>
      <c r="B659" s="179"/>
      <c r="C659" s="180" t="s">
        <v>3440</v>
      </c>
      <c r="D659" s="180" t="s">
        <v>222</v>
      </c>
      <c r="E659" s="181" t="s">
        <v>5230</v>
      </c>
      <c r="F659" s="182" t="s">
        <v>5231</v>
      </c>
      <c r="G659" s="183" t="s">
        <v>323</v>
      </c>
      <c r="H659" s="184">
        <v>3</v>
      </c>
      <c r="I659" s="185"/>
      <c r="J659" s="186">
        <f>ROUND(I659*H659,2)</f>
        <v>0</v>
      </c>
      <c r="K659" s="182" t="s">
        <v>391</v>
      </c>
      <c r="L659" s="39"/>
      <c r="M659" s="187" t="s">
        <v>1</v>
      </c>
      <c r="N659" s="188" t="s">
        <v>43</v>
      </c>
      <c r="O659" s="77"/>
      <c r="P659" s="189">
        <f>O659*H659</f>
        <v>0</v>
      </c>
      <c r="Q659" s="189">
        <v>0.00745</v>
      </c>
      <c r="R659" s="189">
        <f>Q659*H659</f>
        <v>0.022350000000000002</v>
      </c>
      <c r="S659" s="189">
        <v>0</v>
      </c>
      <c r="T659" s="190">
        <f>S659*H659</f>
        <v>0</v>
      </c>
      <c r="U659" s="38"/>
      <c r="V659" s="38"/>
      <c r="W659" s="38"/>
      <c r="X659" s="38"/>
      <c r="Y659" s="38"/>
      <c r="Z659" s="38"/>
      <c r="AA659" s="38"/>
      <c r="AB659" s="38"/>
      <c r="AC659" s="38"/>
      <c r="AD659" s="38"/>
      <c r="AE659" s="38"/>
      <c r="AR659" s="191" t="s">
        <v>296</v>
      </c>
      <c r="AT659" s="191" t="s">
        <v>222</v>
      </c>
      <c r="AU659" s="191" t="s">
        <v>87</v>
      </c>
      <c r="AY659" s="19" t="s">
        <v>219</v>
      </c>
      <c r="BE659" s="192">
        <f>IF(N659="základní",J659,0)</f>
        <v>0</v>
      </c>
      <c r="BF659" s="192">
        <f>IF(N659="snížená",J659,0)</f>
        <v>0</v>
      </c>
      <c r="BG659" s="192">
        <f>IF(N659="zákl. přenesená",J659,0)</f>
        <v>0</v>
      </c>
      <c r="BH659" s="192">
        <f>IF(N659="sníž. přenesená",J659,0)</f>
        <v>0</v>
      </c>
      <c r="BI659" s="192">
        <f>IF(N659="nulová",J659,0)</f>
        <v>0</v>
      </c>
      <c r="BJ659" s="19" t="s">
        <v>85</v>
      </c>
      <c r="BK659" s="192">
        <f>ROUND(I659*H659,2)</f>
        <v>0</v>
      </c>
      <c r="BL659" s="19" t="s">
        <v>296</v>
      </c>
      <c r="BM659" s="191" t="s">
        <v>5232</v>
      </c>
    </row>
    <row r="660" s="2" customFormat="1">
      <c r="A660" s="38"/>
      <c r="B660" s="39"/>
      <c r="C660" s="38"/>
      <c r="D660" s="193" t="s">
        <v>227</v>
      </c>
      <c r="E660" s="38"/>
      <c r="F660" s="194" t="s">
        <v>5233</v>
      </c>
      <c r="G660" s="38"/>
      <c r="H660" s="38"/>
      <c r="I660" s="195"/>
      <c r="J660" s="38"/>
      <c r="K660" s="38"/>
      <c r="L660" s="39"/>
      <c r="M660" s="196"/>
      <c r="N660" s="197"/>
      <c r="O660" s="77"/>
      <c r="P660" s="77"/>
      <c r="Q660" s="77"/>
      <c r="R660" s="77"/>
      <c r="S660" s="77"/>
      <c r="T660" s="78"/>
      <c r="U660" s="38"/>
      <c r="V660" s="38"/>
      <c r="W660" s="38"/>
      <c r="X660" s="38"/>
      <c r="Y660" s="38"/>
      <c r="Z660" s="38"/>
      <c r="AA660" s="38"/>
      <c r="AB660" s="38"/>
      <c r="AC660" s="38"/>
      <c r="AD660" s="38"/>
      <c r="AE660" s="38"/>
      <c r="AT660" s="19" t="s">
        <v>227</v>
      </c>
      <c r="AU660" s="19" t="s">
        <v>87</v>
      </c>
    </row>
    <row r="661" s="2" customFormat="1" ht="21.75" customHeight="1">
      <c r="A661" s="38"/>
      <c r="B661" s="179"/>
      <c r="C661" s="234" t="s">
        <v>3445</v>
      </c>
      <c r="D661" s="234" t="s">
        <v>2002</v>
      </c>
      <c r="E661" s="235" t="s">
        <v>5234</v>
      </c>
      <c r="F661" s="236" t="s">
        <v>5235</v>
      </c>
      <c r="G661" s="237" t="s">
        <v>499</v>
      </c>
      <c r="H661" s="238">
        <v>3</v>
      </c>
      <c r="I661" s="239"/>
      <c r="J661" s="240">
        <f>ROUND(I661*H661,2)</f>
        <v>0</v>
      </c>
      <c r="K661" s="236" t="s">
        <v>1</v>
      </c>
      <c r="L661" s="241"/>
      <c r="M661" s="242" t="s">
        <v>1</v>
      </c>
      <c r="N661" s="243" t="s">
        <v>43</v>
      </c>
      <c r="O661" s="77"/>
      <c r="P661" s="189">
        <f>O661*H661</f>
        <v>0</v>
      </c>
      <c r="Q661" s="189">
        <v>0.089999999999999997</v>
      </c>
      <c r="R661" s="189">
        <f>Q661*H661</f>
        <v>0.27000000000000002</v>
      </c>
      <c r="S661" s="189">
        <v>0</v>
      </c>
      <c r="T661" s="190">
        <f>S661*H661</f>
        <v>0</v>
      </c>
      <c r="U661" s="38"/>
      <c r="V661" s="38"/>
      <c r="W661" s="38"/>
      <c r="X661" s="38"/>
      <c r="Y661" s="38"/>
      <c r="Z661" s="38"/>
      <c r="AA661" s="38"/>
      <c r="AB661" s="38"/>
      <c r="AC661" s="38"/>
      <c r="AD661" s="38"/>
      <c r="AE661" s="38"/>
      <c r="AR661" s="191" t="s">
        <v>612</v>
      </c>
      <c r="AT661" s="191" t="s">
        <v>2002</v>
      </c>
      <c r="AU661" s="191" t="s">
        <v>87</v>
      </c>
      <c r="AY661" s="19" t="s">
        <v>219</v>
      </c>
      <c r="BE661" s="192">
        <f>IF(N661="základní",J661,0)</f>
        <v>0</v>
      </c>
      <c r="BF661" s="192">
        <f>IF(N661="snížená",J661,0)</f>
        <v>0</v>
      </c>
      <c r="BG661" s="192">
        <f>IF(N661="zákl. přenesená",J661,0)</f>
        <v>0</v>
      </c>
      <c r="BH661" s="192">
        <f>IF(N661="sníž. přenesená",J661,0)</f>
        <v>0</v>
      </c>
      <c r="BI661" s="192">
        <f>IF(N661="nulová",J661,0)</f>
        <v>0</v>
      </c>
      <c r="BJ661" s="19" t="s">
        <v>85</v>
      </c>
      <c r="BK661" s="192">
        <f>ROUND(I661*H661,2)</f>
        <v>0</v>
      </c>
      <c r="BL661" s="19" t="s">
        <v>296</v>
      </c>
      <c r="BM661" s="191" t="s">
        <v>5236</v>
      </c>
    </row>
    <row r="662" s="2" customFormat="1">
      <c r="A662" s="38"/>
      <c r="B662" s="39"/>
      <c r="C662" s="38"/>
      <c r="D662" s="193" t="s">
        <v>227</v>
      </c>
      <c r="E662" s="38"/>
      <c r="F662" s="194" t="s">
        <v>5237</v>
      </c>
      <c r="G662" s="38"/>
      <c r="H662" s="38"/>
      <c r="I662" s="195"/>
      <c r="J662" s="38"/>
      <c r="K662" s="38"/>
      <c r="L662" s="39"/>
      <c r="M662" s="196"/>
      <c r="N662" s="197"/>
      <c r="O662" s="77"/>
      <c r="P662" s="77"/>
      <c r="Q662" s="77"/>
      <c r="R662" s="77"/>
      <c r="S662" s="77"/>
      <c r="T662" s="78"/>
      <c r="U662" s="38"/>
      <c r="V662" s="38"/>
      <c r="W662" s="38"/>
      <c r="X662" s="38"/>
      <c r="Y662" s="38"/>
      <c r="Z662" s="38"/>
      <c r="AA662" s="38"/>
      <c r="AB662" s="38"/>
      <c r="AC662" s="38"/>
      <c r="AD662" s="38"/>
      <c r="AE662" s="38"/>
      <c r="AT662" s="19" t="s">
        <v>227</v>
      </c>
      <c r="AU662" s="19" t="s">
        <v>87</v>
      </c>
    </row>
    <row r="663" s="2" customFormat="1">
      <c r="A663" s="38"/>
      <c r="B663" s="179"/>
      <c r="C663" s="180" t="s">
        <v>3449</v>
      </c>
      <c r="D663" s="180" t="s">
        <v>222</v>
      </c>
      <c r="E663" s="181" t="s">
        <v>5238</v>
      </c>
      <c r="F663" s="182" t="s">
        <v>5239</v>
      </c>
      <c r="G663" s="183" t="s">
        <v>323</v>
      </c>
      <c r="H663" s="184">
        <v>1</v>
      </c>
      <c r="I663" s="185"/>
      <c r="J663" s="186">
        <f>ROUND(I663*H663,2)</f>
        <v>0</v>
      </c>
      <c r="K663" s="182" t="s">
        <v>391</v>
      </c>
      <c r="L663" s="39"/>
      <c r="M663" s="187" t="s">
        <v>1</v>
      </c>
      <c r="N663" s="188" t="s">
        <v>43</v>
      </c>
      <c r="O663" s="77"/>
      <c r="P663" s="189">
        <f>O663*H663</f>
        <v>0</v>
      </c>
      <c r="Q663" s="189">
        <v>0.041000000000000002</v>
      </c>
      <c r="R663" s="189">
        <f>Q663*H663</f>
        <v>0.041000000000000002</v>
      </c>
      <c r="S663" s="189">
        <v>0</v>
      </c>
      <c r="T663" s="190">
        <f>S663*H663</f>
        <v>0</v>
      </c>
      <c r="U663" s="38"/>
      <c r="V663" s="38"/>
      <c r="W663" s="38"/>
      <c r="X663" s="38"/>
      <c r="Y663" s="38"/>
      <c r="Z663" s="38"/>
      <c r="AA663" s="38"/>
      <c r="AB663" s="38"/>
      <c r="AC663" s="38"/>
      <c r="AD663" s="38"/>
      <c r="AE663" s="38"/>
      <c r="AR663" s="191" t="s">
        <v>296</v>
      </c>
      <c r="AT663" s="191" t="s">
        <v>222</v>
      </c>
      <c r="AU663" s="191" t="s">
        <v>87</v>
      </c>
      <c r="AY663" s="19" t="s">
        <v>219</v>
      </c>
      <c r="BE663" s="192">
        <f>IF(N663="základní",J663,0)</f>
        <v>0</v>
      </c>
      <c r="BF663" s="192">
        <f>IF(N663="snížená",J663,0)</f>
        <v>0</v>
      </c>
      <c r="BG663" s="192">
        <f>IF(N663="zákl. přenesená",J663,0)</f>
        <v>0</v>
      </c>
      <c r="BH663" s="192">
        <f>IF(N663="sníž. přenesená",J663,0)</f>
        <v>0</v>
      </c>
      <c r="BI663" s="192">
        <f>IF(N663="nulová",J663,0)</f>
        <v>0</v>
      </c>
      <c r="BJ663" s="19" t="s">
        <v>85</v>
      </c>
      <c r="BK663" s="192">
        <f>ROUND(I663*H663,2)</f>
        <v>0</v>
      </c>
      <c r="BL663" s="19" t="s">
        <v>296</v>
      </c>
      <c r="BM663" s="191" t="s">
        <v>5240</v>
      </c>
    </row>
    <row r="664" s="2" customFormat="1">
      <c r="A664" s="38"/>
      <c r="B664" s="39"/>
      <c r="C664" s="38"/>
      <c r="D664" s="193" t="s">
        <v>227</v>
      </c>
      <c r="E664" s="38"/>
      <c r="F664" s="194" t="s">
        <v>5241</v>
      </c>
      <c r="G664" s="38"/>
      <c r="H664" s="38"/>
      <c r="I664" s="195"/>
      <c r="J664" s="38"/>
      <c r="K664" s="38"/>
      <c r="L664" s="39"/>
      <c r="M664" s="196"/>
      <c r="N664" s="197"/>
      <c r="O664" s="77"/>
      <c r="P664" s="77"/>
      <c r="Q664" s="77"/>
      <c r="R664" s="77"/>
      <c r="S664" s="77"/>
      <c r="T664" s="78"/>
      <c r="U664" s="38"/>
      <c r="V664" s="38"/>
      <c r="W664" s="38"/>
      <c r="X664" s="38"/>
      <c r="Y664" s="38"/>
      <c r="Z664" s="38"/>
      <c r="AA664" s="38"/>
      <c r="AB664" s="38"/>
      <c r="AC664" s="38"/>
      <c r="AD664" s="38"/>
      <c r="AE664" s="38"/>
      <c r="AT664" s="19" t="s">
        <v>227</v>
      </c>
      <c r="AU664" s="19" t="s">
        <v>87</v>
      </c>
    </row>
    <row r="665" s="2" customFormat="1" ht="21.75" customHeight="1">
      <c r="A665" s="38"/>
      <c r="B665" s="179"/>
      <c r="C665" s="234" t="s">
        <v>3453</v>
      </c>
      <c r="D665" s="234" t="s">
        <v>2002</v>
      </c>
      <c r="E665" s="235" t="s">
        <v>5242</v>
      </c>
      <c r="F665" s="236" t="s">
        <v>5243</v>
      </c>
      <c r="G665" s="237" t="s">
        <v>499</v>
      </c>
      <c r="H665" s="238">
        <v>1</v>
      </c>
      <c r="I665" s="239"/>
      <c r="J665" s="240">
        <f>ROUND(I665*H665,2)</f>
        <v>0</v>
      </c>
      <c r="K665" s="236" t="s">
        <v>1</v>
      </c>
      <c r="L665" s="241"/>
      <c r="M665" s="242" t="s">
        <v>1</v>
      </c>
      <c r="N665" s="243" t="s">
        <v>43</v>
      </c>
      <c r="O665" s="77"/>
      <c r="P665" s="189">
        <f>O665*H665</f>
        <v>0</v>
      </c>
      <c r="Q665" s="189">
        <v>0.20000000000000001</v>
      </c>
      <c r="R665" s="189">
        <f>Q665*H665</f>
        <v>0.20000000000000001</v>
      </c>
      <c r="S665" s="189">
        <v>0</v>
      </c>
      <c r="T665" s="190">
        <f>S665*H665</f>
        <v>0</v>
      </c>
      <c r="U665" s="38"/>
      <c r="V665" s="38"/>
      <c r="W665" s="38"/>
      <c r="X665" s="38"/>
      <c r="Y665" s="38"/>
      <c r="Z665" s="38"/>
      <c r="AA665" s="38"/>
      <c r="AB665" s="38"/>
      <c r="AC665" s="38"/>
      <c r="AD665" s="38"/>
      <c r="AE665" s="38"/>
      <c r="AR665" s="191" t="s">
        <v>612</v>
      </c>
      <c r="AT665" s="191" t="s">
        <v>2002</v>
      </c>
      <c r="AU665" s="191" t="s">
        <v>87</v>
      </c>
      <c r="AY665" s="19" t="s">
        <v>219</v>
      </c>
      <c r="BE665" s="192">
        <f>IF(N665="základní",J665,0)</f>
        <v>0</v>
      </c>
      <c r="BF665" s="192">
        <f>IF(N665="snížená",J665,0)</f>
        <v>0</v>
      </c>
      <c r="BG665" s="192">
        <f>IF(N665="zákl. přenesená",J665,0)</f>
        <v>0</v>
      </c>
      <c r="BH665" s="192">
        <f>IF(N665="sníž. přenesená",J665,0)</f>
        <v>0</v>
      </c>
      <c r="BI665" s="192">
        <f>IF(N665="nulová",J665,0)</f>
        <v>0</v>
      </c>
      <c r="BJ665" s="19" t="s">
        <v>85</v>
      </c>
      <c r="BK665" s="192">
        <f>ROUND(I665*H665,2)</f>
        <v>0</v>
      </c>
      <c r="BL665" s="19" t="s">
        <v>296</v>
      </c>
      <c r="BM665" s="191" t="s">
        <v>5244</v>
      </c>
    </row>
    <row r="666" s="2" customFormat="1">
      <c r="A666" s="38"/>
      <c r="B666" s="39"/>
      <c r="C666" s="38"/>
      <c r="D666" s="193" t="s">
        <v>227</v>
      </c>
      <c r="E666" s="38"/>
      <c r="F666" s="194" t="s">
        <v>5245</v>
      </c>
      <c r="G666" s="38"/>
      <c r="H666" s="38"/>
      <c r="I666" s="195"/>
      <c r="J666" s="38"/>
      <c r="K666" s="38"/>
      <c r="L666" s="39"/>
      <c r="M666" s="196"/>
      <c r="N666" s="197"/>
      <c r="O666" s="77"/>
      <c r="P666" s="77"/>
      <c r="Q666" s="77"/>
      <c r="R666" s="77"/>
      <c r="S666" s="77"/>
      <c r="T666" s="78"/>
      <c r="U666" s="38"/>
      <c r="V666" s="38"/>
      <c r="W666" s="38"/>
      <c r="X666" s="38"/>
      <c r="Y666" s="38"/>
      <c r="Z666" s="38"/>
      <c r="AA666" s="38"/>
      <c r="AB666" s="38"/>
      <c r="AC666" s="38"/>
      <c r="AD666" s="38"/>
      <c r="AE666" s="38"/>
      <c r="AT666" s="19" t="s">
        <v>227</v>
      </c>
      <c r="AU666" s="19" t="s">
        <v>87</v>
      </c>
    </row>
    <row r="667" s="2" customFormat="1">
      <c r="A667" s="38"/>
      <c r="B667" s="179"/>
      <c r="C667" s="180" t="s">
        <v>3457</v>
      </c>
      <c r="D667" s="180" t="s">
        <v>222</v>
      </c>
      <c r="E667" s="181" t="s">
        <v>5246</v>
      </c>
      <c r="F667" s="182" t="s">
        <v>5247</v>
      </c>
      <c r="G667" s="183" t="s">
        <v>323</v>
      </c>
      <c r="H667" s="184">
        <v>1</v>
      </c>
      <c r="I667" s="185"/>
      <c r="J667" s="186">
        <f>ROUND(I667*H667,2)</f>
        <v>0</v>
      </c>
      <c r="K667" s="182" t="s">
        <v>391</v>
      </c>
      <c r="L667" s="39"/>
      <c r="M667" s="187" t="s">
        <v>1</v>
      </c>
      <c r="N667" s="188" t="s">
        <v>43</v>
      </c>
      <c r="O667" s="77"/>
      <c r="P667" s="189">
        <f>O667*H667</f>
        <v>0</v>
      </c>
      <c r="Q667" s="189">
        <v>0.095250000000000001</v>
      </c>
      <c r="R667" s="189">
        <f>Q667*H667</f>
        <v>0.095250000000000001</v>
      </c>
      <c r="S667" s="189">
        <v>0</v>
      </c>
      <c r="T667" s="190">
        <f>S667*H667</f>
        <v>0</v>
      </c>
      <c r="U667" s="38"/>
      <c r="V667" s="38"/>
      <c r="W667" s="38"/>
      <c r="X667" s="38"/>
      <c r="Y667" s="38"/>
      <c r="Z667" s="38"/>
      <c r="AA667" s="38"/>
      <c r="AB667" s="38"/>
      <c r="AC667" s="38"/>
      <c r="AD667" s="38"/>
      <c r="AE667" s="38"/>
      <c r="AR667" s="191" t="s">
        <v>296</v>
      </c>
      <c r="AT667" s="191" t="s">
        <v>222</v>
      </c>
      <c r="AU667" s="191" t="s">
        <v>87</v>
      </c>
      <c r="AY667" s="19" t="s">
        <v>219</v>
      </c>
      <c r="BE667" s="192">
        <f>IF(N667="základní",J667,0)</f>
        <v>0</v>
      </c>
      <c r="BF667" s="192">
        <f>IF(N667="snížená",J667,0)</f>
        <v>0</v>
      </c>
      <c r="BG667" s="192">
        <f>IF(N667="zákl. přenesená",J667,0)</f>
        <v>0</v>
      </c>
      <c r="BH667" s="192">
        <f>IF(N667="sníž. přenesená",J667,0)</f>
        <v>0</v>
      </c>
      <c r="BI667" s="192">
        <f>IF(N667="nulová",J667,0)</f>
        <v>0</v>
      </c>
      <c r="BJ667" s="19" t="s">
        <v>85</v>
      </c>
      <c r="BK667" s="192">
        <f>ROUND(I667*H667,2)</f>
        <v>0</v>
      </c>
      <c r="BL667" s="19" t="s">
        <v>296</v>
      </c>
      <c r="BM667" s="191" t="s">
        <v>5248</v>
      </c>
    </row>
    <row r="668" s="2" customFormat="1">
      <c r="A668" s="38"/>
      <c r="B668" s="39"/>
      <c r="C668" s="38"/>
      <c r="D668" s="193" t="s">
        <v>227</v>
      </c>
      <c r="E668" s="38"/>
      <c r="F668" s="194" t="s">
        <v>5249</v>
      </c>
      <c r="G668" s="38"/>
      <c r="H668" s="38"/>
      <c r="I668" s="195"/>
      <c r="J668" s="38"/>
      <c r="K668" s="38"/>
      <c r="L668" s="39"/>
      <c r="M668" s="196"/>
      <c r="N668" s="197"/>
      <c r="O668" s="77"/>
      <c r="P668" s="77"/>
      <c r="Q668" s="77"/>
      <c r="R668" s="77"/>
      <c r="S668" s="77"/>
      <c r="T668" s="78"/>
      <c r="U668" s="38"/>
      <c r="V668" s="38"/>
      <c r="W668" s="38"/>
      <c r="X668" s="38"/>
      <c r="Y668" s="38"/>
      <c r="Z668" s="38"/>
      <c r="AA668" s="38"/>
      <c r="AB668" s="38"/>
      <c r="AC668" s="38"/>
      <c r="AD668" s="38"/>
      <c r="AE668" s="38"/>
      <c r="AT668" s="19" t="s">
        <v>227</v>
      </c>
      <c r="AU668" s="19" t="s">
        <v>87</v>
      </c>
    </row>
    <row r="669" s="2" customFormat="1">
      <c r="A669" s="38"/>
      <c r="B669" s="179"/>
      <c r="C669" s="180" t="s">
        <v>3461</v>
      </c>
      <c r="D669" s="180" t="s">
        <v>222</v>
      </c>
      <c r="E669" s="181" t="s">
        <v>5250</v>
      </c>
      <c r="F669" s="182" t="s">
        <v>5251</v>
      </c>
      <c r="G669" s="183" t="s">
        <v>323</v>
      </c>
      <c r="H669" s="184">
        <v>5</v>
      </c>
      <c r="I669" s="185"/>
      <c r="J669" s="186">
        <f>ROUND(I669*H669,2)</f>
        <v>0</v>
      </c>
      <c r="K669" s="182" t="s">
        <v>391</v>
      </c>
      <c r="L669" s="39"/>
      <c r="M669" s="187" t="s">
        <v>1</v>
      </c>
      <c r="N669" s="188" t="s">
        <v>43</v>
      </c>
      <c r="O669" s="77"/>
      <c r="P669" s="189">
        <f>O669*H669</f>
        <v>0</v>
      </c>
      <c r="Q669" s="189">
        <v>0.02121</v>
      </c>
      <c r="R669" s="189">
        <f>Q669*H669</f>
        <v>0.10605000000000001</v>
      </c>
      <c r="S669" s="189">
        <v>0</v>
      </c>
      <c r="T669" s="190">
        <f>S669*H669</f>
        <v>0</v>
      </c>
      <c r="U669" s="38"/>
      <c r="V669" s="38"/>
      <c r="W669" s="38"/>
      <c r="X669" s="38"/>
      <c r="Y669" s="38"/>
      <c r="Z669" s="38"/>
      <c r="AA669" s="38"/>
      <c r="AB669" s="38"/>
      <c r="AC669" s="38"/>
      <c r="AD669" s="38"/>
      <c r="AE669" s="38"/>
      <c r="AR669" s="191" t="s">
        <v>296</v>
      </c>
      <c r="AT669" s="191" t="s">
        <v>222</v>
      </c>
      <c r="AU669" s="191" t="s">
        <v>87</v>
      </c>
      <c r="AY669" s="19" t="s">
        <v>219</v>
      </c>
      <c r="BE669" s="192">
        <f>IF(N669="základní",J669,0)</f>
        <v>0</v>
      </c>
      <c r="BF669" s="192">
        <f>IF(N669="snížená",J669,0)</f>
        <v>0</v>
      </c>
      <c r="BG669" s="192">
        <f>IF(N669="zákl. přenesená",J669,0)</f>
        <v>0</v>
      </c>
      <c r="BH669" s="192">
        <f>IF(N669="sníž. přenesená",J669,0)</f>
        <v>0</v>
      </c>
      <c r="BI669" s="192">
        <f>IF(N669="nulová",J669,0)</f>
        <v>0</v>
      </c>
      <c r="BJ669" s="19" t="s">
        <v>85</v>
      </c>
      <c r="BK669" s="192">
        <f>ROUND(I669*H669,2)</f>
        <v>0</v>
      </c>
      <c r="BL669" s="19" t="s">
        <v>296</v>
      </c>
      <c r="BM669" s="191" t="s">
        <v>5252</v>
      </c>
    </row>
    <row r="670" s="2" customFormat="1">
      <c r="A670" s="38"/>
      <c r="B670" s="39"/>
      <c r="C670" s="38"/>
      <c r="D670" s="193" t="s">
        <v>227</v>
      </c>
      <c r="E670" s="38"/>
      <c r="F670" s="194" t="s">
        <v>5253</v>
      </c>
      <c r="G670" s="38"/>
      <c r="H670" s="38"/>
      <c r="I670" s="195"/>
      <c r="J670" s="38"/>
      <c r="K670" s="38"/>
      <c r="L670" s="39"/>
      <c r="M670" s="196"/>
      <c r="N670" s="197"/>
      <c r="O670" s="77"/>
      <c r="P670" s="77"/>
      <c r="Q670" s="77"/>
      <c r="R670" s="77"/>
      <c r="S670" s="77"/>
      <c r="T670" s="78"/>
      <c r="U670" s="38"/>
      <c r="V670" s="38"/>
      <c r="W670" s="38"/>
      <c r="X670" s="38"/>
      <c r="Y670" s="38"/>
      <c r="Z670" s="38"/>
      <c r="AA670" s="38"/>
      <c r="AB670" s="38"/>
      <c r="AC670" s="38"/>
      <c r="AD670" s="38"/>
      <c r="AE670" s="38"/>
      <c r="AT670" s="19" t="s">
        <v>227</v>
      </c>
      <c r="AU670" s="19" t="s">
        <v>87</v>
      </c>
    </row>
    <row r="671" s="2" customFormat="1">
      <c r="A671" s="38"/>
      <c r="B671" s="179"/>
      <c r="C671" s="180" t="s">
        <v>3467</v>
      </c>
      <c r="D671" s="180" t="s">
        <v>222</v>
      </c>
      <c r="E671" s="181" t="s">
        <v>5254</v>
      </c>
      <c r="F671" s="182" t="s">
        <v>5255</v>
      </c>
      <c r="G671" s="183" t="s">
        <v>323</v>
      </c>
      <c r="H671" s="184">
        <v>2</v>
      </c>
      <c r="I671" s="185"/>
      <c r="J671" s="186">
        <f>ROUND(I671*H671,2)</f>
        <v>0</v>
      </c>
      <c r="K671" s="182" t="s">
        <v>391</v>
      </c>
      <c r="L671" s="39"/>
      <c r="M671" s="187" t="s">
        <v>1</v>
      </c>
      <c r="N671" s="188" t="s">
        <v>43</v>
      </c>
      <c r="O671" s="77"/>
      <c r="P671" s="189">
        <f>O671*H671</f>
        <v>0</v>
      </c>
      <c r="Q671" s="189">
        <v>0.051549999999999999</v>
      </c>
      <c r="R671" s="189">
        <f>Q671*H671</f>
        <v>0.1031</v>
      </c>
      <c r="S671" s="189">
        <v>0</v>
      </c>
      <c r="T671" s="190">
        <f>S671*H671</f>
        <v>0</v>
      </c>
      <c r="U671" s="38"/>
      <c r="V671" s="38"/>
      <c r="W671" s="38"/>
      <c r="X671" s="38"/>
      <c r="Y671" s="38"/>
      <c r="Z671" s="38"/>
      <c r="AA671" s="38"/>
      <c r="AB671" s="38"/>
      <c r="AC671" s="38"/>
      <c r="AD671" s="38"/>
      <c r="AE671" s="38"/>
      <c r="AR671" s="191" t="s">
        <v>296</v>
      </c>
      <c r="AT671" s="191" t="s">
        <v>222</v>
      </c>
      <c r="AU671" s="191" t="s">
        <v>87</v>
      </c>
      <c r="AY671" s="19" t="s">
        <v>219</v>
      </c>
      <c r="BE671" s="192">
        <f>IF(N671="základní",J671,0)</f>
        <v>0</v>
      </c>
      <c r="BF671" s="192">
        <f>IF(N671="snížená",J671,0)</f>
        <v>0</v>
      </c>
      <c r="BG671" s="192">
        <f>IF(N671="zákl. přenesená",J671,0)</f>
        <v>0</v>
      </c>
      <c r="BH671" s="192">
        <f>IF(N671="sníž. přenesená",J671,0)</f>
        <v>0</v>
      </c>
      <c r="BI671" s="192">
        <f>IF(N671="nulová",J671,0)</f>
        <v>0</v>
      </c>
      <c r="BJ671" s="19" t="s">
        <v>85</v>
      </c>
      <c r="BK671" s="192">
        <f>ROUND(I671*H671,2)</f>
        <v>0</v>
      </c>
      <c r="BL671" s="19" t="s">
        <v>296</v>
      </c>
      <c r="BM671" s="191" t="s">
        <v>5256</v>
      </c>
    </row>
    <row r="672" s="2" customFormat="1">
      <c r="A672" s="38"/>
      <c r="B672" s="39"/>
      <c r="C672" s="38"/>
      <c r="D672" s="193" t="s">
        <v>227</v>
      </c>
      <c r="E672" s="38"/>
      <c r="F672" s="194" t="s">
        <v>5257</v>
      </c>
      <c r="G672" s="38"/>
      <c r="H672" s="38"/>
      <c r="I672" s="195"/>
      <c r="J672" s="38"/>
      <c r="K672" s="38"/>
      <c r="L672" s="39"/>
      <c r="M672" s="196"/>
      <c r="N672" s="197"/>
      <c r="O672" s="77"/>
      <c r="P672" s="77"/>
      <c r="Q672" s="77"/>
      <c r="R672" s="77"/>
      <c r="S672" s="77"/>
      <c r="T672" s="78"/>
      <c r="U672" s="38"/>
      <c r="V672" s="38"/>
      <c r="W672" s="38"/>
      <c r="X672" s="38"/>
      <c r="Y672" s="38"/>
      <c r="Z672" s="38"/>
      <c r="AA672" s="38"/>
      <c r="AB672" s="38"/>
      <c r="AC672" s="38"/>
      <c r="AD672" s="38"/>
      <c r="AE672" s="38"/>
      <c r="AT672" s="19" t="s">
        <v>227</v>
      </c>
      <c r="AU672" s="19" t="s">
        <v>87</v>
      </c>
    </row>
    <row r="673" s="2" customFormat="1">
      <c r="A673" s="38"/>
      <c r="B673" s="179"/>
      <c r="C673" s="180" t="s">
        <v>3471</v>
      </c>
      <c r="D673" s="180" t="s">
        <v>222</v>
      </c>
      <c r="E673" s="181" t="s">
        <v>5258</v>
      </c>
      <c r="F673" s="182" t="s">
        <v>5259</v>
      </c>
      <c r="G673" s="183" t="s">
        <v>323</v>
      </c>
      <c r="H673" s="184">
        <v>7</v>
      </c>
      <c r="I673" s="185"/>
      <c r="J673" s="186">
        <f>ROUND(I673*H673,2)</f>
        <v>0</v>
      </c>
      <c r="K673" s="182" t="s">
        <v>391</v>
      </c>
      <c r="L673" s="39"/>
      <c r="M673" s="187" t="s">
        <v>1</v>
      </c>
      <c r="N673" s="188" t="s">
        <v>43</v>
      </c>
      <c r="O673" s="77"/>
      <c r="P673" s="189">
        <f>O673*H673</f>
        <v>0</v>
      </c>
      <c r="Q673" s="189">
        <v>0.01159</v>
      </c>
      <c r="R673" s="189">
        <f>Q673*H673</f>
        <v>0.081129999999999994</v>
      </c>
      <c r="S673" s="189">
        <v>0</v>
      </c>
      <c r="T673" s="190">
        <f>S673*H673</f>
        <v>0</v>
      </c>
      <c r="U673" s="38"/>
      <c r="V673" s="38"/>
      <c r="W673" s="38"/>
      <c r="X673" s="38"/>
      <c r="Y673" s="38"/>
      <c r="Z673" s="38"/>
      <c r="AA673" s="38"/>
      <c r="AB673" s="38"/>
      <c r="AC673" s="38"/>
      <c r="AD673" s="38"/>
      <c r="AE673" s="38"/>
      <c r="AR673" s="191" t="s">
        <v>296</v>
      </c>
      <c r="AT673" s="191" t="s">
        <v>222</v>
      </c>
      <c r="AU673" s="191" t="s">
        <v>87</v>
      </c>
      <c r="AY673" s="19" t="s">
        <v>219</v>
      </c>
      <c r="BE673" s="192">
        <f>IF(N673="základní",J673,0)</f>
        <v>0</v>
      </c>
      <c r="BF673" s="192">
        <f>IF(N673="snížená",J673,0)</f>
        <v>0</v>
      </c>
      <c r="BG673" s="192">
        <f>IF(N673="zákl. přenesená",J673,0)</f>
        <v>0</v>
      </c>
      <c r="BH673" s="192">
        <f>IF(N673="sníž. přenesená",J673,0)</f>
        <v>0</v>
      </c>
      <c r="BI673" s="192">
        <f>IF(N673="nulová",J673,0)</f>
        <v>0</v>
      </c>
      <c r="BJ673" s="19" t="s">
        <v>85</v>
      </c>
      <c r="BK673" s="192">
        <f>ROUND(I673*H673,2)</f>
        <v>0</v>
      </c>
      <c r="BL673" s="19" t="s">
        <v>296</v>
      </c>
      <c r="BM673" s="191" t="s">
        <v>5260</v>
      </c>
    </row>
    <row r="674" s="2" customFormat="1">
      <c r="A674" s="38"/>
      <c r="B674" s="39"/>
      <c r="C674" s="38"/>
      <c r="D674" s="193" t="s">
        <v>227</v>
      </c>
      <c r="E674" s="38"/>
      <c r="F674" s="194" t="s">
        <v>5261</v>
      </c>
      <c r="G674" s="38"/>
      <c r="H674" s="38"/>
      <c r="I674" s="195"/>
      <c r="J674" s="38"/>
      <c r="K674" s="38"/>
      <c r="L674" s="39"/>
      <c r="M674" s="196"/>
      <c r="N674" s="197"/>
      <c r="O674" s="77"/>
      <c r="P674" s="77"/>
      <c r="Q674" s="77"/>
      <c r="R674" s="77"/>
      <c r="S674" s="77"/>
      <c r="T674" s="78"/>
      <c r="U674" s="38"/>
      <c r="V674" s="38"/>
      <c r="W674" s="38"/>
      <c r="X674" s="38"/>
      <c r="Y674" s="38"/>
      <c r="Z674" s="38"/>
      <c r="AA674" s="38"/>
      <c r="AB674" s="38"/>
      <c r="AC674" s="38"/>
      <c r="AD674" s="38"/>
      <c r="AE674" s="38"/>
      <c r="AT674" s="19" t="s">
        <v>227</v>
      </c>
      <c r="AU674" s="19" t="s">
        <v>87</v>
      </c>
    </row>
    <row r="675" s="14" customFormat="1">
      <c r="A675" s="14"/>
      <c r="B675" s="210"/>
      <c r="C675" s="14"/>
      <c r="D675" s="193" t="s">
        <v>394</v>
      </c>
      <c r="E675" s="211" t="s">
        <v>1</v>
      </c>
      <c r="F675" s="212" t="s">
        <v>5262</v>
      </c>
      <c r="G675" s="14"/>
      <c r="H675" s="213">
        <v>7</v>
      </c>
      <c r="I675" s="214"/>
      <c r="J675" s="14"/>
      <c r="K675" s="14"/>
      <c r="L675" s="210"/>
      <c r="M675" s="215"/>
      <c r="N675" s="216"/>
      <c r="O675" s="216"/>
      <c r="P675" s="216"/>
      <c r="Q675" s="216"/>
      <c r="R675" s="216"/>
      <c r="S675" s="216"/>
      <c r="T675" s="217"/>
      <c r="U675" s="14"/>
      <c r="V675" s="14"/>
      <c r="W675" s="14"/>
      <c r="X675" s="14"/>
      <c r="Y675" s="14"/>
      <c r="Z675" s="14"/>
      <c r="AA675" s="14"/>
      <c r="AB675" s="14"/>
      <c r="AC675" s="14"/>
      <c r="AD675" s="14"/>
      <c r="AE675" s="14"/>
      <c r="AT675" s="211" t="s">
        <v>394</v>
      </c>
      <c r="AU675" s="211" t="s">
        <v>87</v>
      </c>
      <c r="AV675" s="14" t="s">
        <v>87</v>
      </c>
      <c r="AW675" s="14" t="s">
        <v>34</v>
      </c>
      <c r="AX675" s="14" t="s">
        <v>85</v>
      </c>
      <c r="AY675" s="211" t="s">
        <v>219</v>
      </c>
    </row>
    <row r="676" s="2" customFormat="1">
      <c r="A676" s="38"/>
      <c r="B676" s="179"/>
      <c r="C676" s="180" t="s">
        <v>3475</v>
      </c>
      <c r="D676" s="180" t="s">
        <v>222</v>
      </c>
      <c r="E676" s="181" t="s">
        <v>5263</v>
      </c>
      <c r="F676" s="182" t="s">
        <v>5264</v>
      </c>
      <c r="G676" s="183" t="s">
        <v>323</v>
      </c>
      <c r="H676" s="184">
        <v>5</v>
      </c>
      <c r="I676" s="185"/>
      <c r="J676" s="186">
        <f>ROUND(I676*H676,2)</f>
        <v>0</v>
      </c>
      <c r="K676" s="182" t="s">
        <v>391</v>
      </c>
      <c r="L676" s="39"/>
      <c r="M676" s="187" t="s">
        <v>1</v>
      </c>
      <c r="N676" s="188" t="s">
        <v>43</v>
      </c>
      <c r="O676" s="77"/>
      <c r="P676" s="189">
        <f>O676*H676</f>
        <v>0</v>
      </c>
      <c r="Q676" s="189">
        <v>0.014670000000000001</v>
      </c>
      <c r="R676" s="189">
        <f>Q676*H676</f>
        <v>0.073349999999999999</v>
      </c>
      <c r="S676" s="189">
        <v>0</v>
      </c>
      <c r="T676" s="190">
        <f>S676*H676</f>
        <v>0</v>
      </c>
      <c r="U676" s="38"/>
      <c r="V676" s="38"/>
      <c r="W676" s="38"/>
      <c r="X676" s="38"/>
      <c r="Y676" s="38"/>
      <c r="Z676" s="38"/>
      <c r="AA676" s="38"/>
      <c r="AB676" s="38"/>
      <c r="AC676" s="38"/>
      <c r="AD676" s="38"/>
      <c r="AE676" s="38"/>
      <c r="AR676" s="191" t="s">
        <v>296</v>
      </c>
      <c r="AT676" s="191" t="s">
        <v>222</v>
      </c>
      <c r="AU676" s="191" t="s">
        <v>87</v>
      </c>
      <c r="AY676" s="19" t="s">
        <v>219</v>
      </c>
      <c r="BE676" s="192">
        <f>IF(N676="základní",J676,0)</f>
        <v>0</v>
      </c>
      <c r="BF676" s="192">
        <f>IF(N676="snížená",J676,0)</f>
        <v>0</v>
      </c>
      <c r="BG676" s="192">
        <f>IF(N676="zákl. přenesená",J676,0)</f>
        <v>0</v>
      </c>
      <c r="BH676" s="192">
        <f>IF(N676="sníž. přenesená",J676,0)</f>
        <v>0</v>
      </c>
      <c r="BI676" s="192">
        <f>IF(N676="nulová",J676,0)</f>
        <v>0</v>
      </c>
      <c r="BJ676" s="19" t="s">
        <v>85</v>
      </c>
      <c r="BK676" s="192">
        <f>ROUND(I676*H676,2)</f>
        <v>0</v>
      </c>
      <c r="BL676" s="19" t="s">
        <v>296</v>
      </c>
      <c r="BM676" s="191" t="s">
        <v>5265</v>
      </c>
    </row>
    <row r="677" s="2" customFormat="1">
      <c r="A677" s="38"/>
      <c r="B677" s="39"/>
      <c r="C677" s="38"/>
      <c r="D677" s="193" t="s">
        <v>227</v>
      </c>
      <c r="E677" s="38"/>
      <c r="F677" s="194" t="s">
        <v>5266</v>
      </c>
      <c r="G677" s="38"/>
      <c r="H677" s="38"/>
      <c r="I677" s="195"/>
      <c r="J677" s="38"/>
      <c r="K677" s="38"/>
      <c r="L677" s="39"/>
      <c r="M677" s="196"/>
      <c r="N677" s="197"/>
      <c r="O677" s="77"/>
      <c r="P677" s="77"/>
      <c r="Q677" s="77"/>
      <c r="R677" s="77"/>
      <c r="S677" s="77"/>
      <c r="T677" s="78"/>
      <c r="U677" s="38"/>
      <c r="V677" s="38"/>
      <c r="W677" s="38"/>
      <c r="X677" s="38"/>
      <c r="Y677" s="38"/>
      <c r="Z677" s="38"/>
      <c r="AA677" s="38"/>
      <c r="AB677" s="38"/>
      <c r="AC677" s="38"/>
      <c r="AD677" s="38"/>
      <c r="AE677" s="38"/>
      <c r="AT677" s="19" t="s">
        <v>227</v>
      </c>
      <c r="AU677" s="19" t="s">
        <v>87</v>
      </c>
    </row>
    <row r="678" s="14" customFormat="1">
      <c r="A678" s="14"/>
      <c r="B678" s="210"/>
      <c r="C678" s="14"/>
      <c r="D678" s="193" t="s">
        <v>394</v>
      </c>
      <c r="E678" s="211" t="s">
        <v>1</v>
      </c>
      <c r="F678" s="212" t="s">
        <v>5267</v>
      </c>
      <c r="G678" s="14"/>
      <c r="H678" s="213">
        <v>5</v>
      </c>
      <c r="I678" s="214"/>
      <c r="J678" s="14"/>
      <c r="K678" s="14"/>
      <c r="L678" s="210"/>
      <c r="M678" s="215"/>
      <c r="N678" s="216"/>
      <c r="O678" s="216"/>
      <c r="P678" s="216"/>
      <c r="Q678" s="216"/>
      <c r="R678" s="216"/>
      <c r="S678" s="216"/>
      <c r="T678" s="217"/>
      <c r="U678" s="14"/>
      <c r="V678" s="14"/>
      <c r="W678" s="14"/>
      <c r="X678" s="14"/>
      <c r="Y678" s="14"/>
      <c r="Z678" s="14"/>
      <c r="AA678" s="14"/>
      <c r="AB678" s="14"/>
      <c r="AC678" s="14"/>
      <c r="AD678" s="14"/>
      <c r="AE678" s="14"/>
      <c r="AT678" s="211" t="s">
        <v>394</v>
      </c>
      <c r="AU678" s="211" t="s">
        <v>87</v>
      </c>
      <c r="AV678" s="14" t="s">
        <v>87</v>
      </c>
      <c r="AW678" s="14" t="s">
        <v>34</v>
      </c>
      <c r="AX678" s="14" t="s">
        <v>85</v>
      </c>
      <c r="AY678" s="211" t="s">
        <v>219</v>
      </c>
    </row>
    <row r="679" s="2" customFormat="1">
      <c r="A679" s="38"/>
      <c r="B679" s="179"/>
      <c r="C679" s="180" t="s">
        <v>3479</v>
      </c>
      <c r="D679" s="180" t="s">
        <v>222</v>
      </c>
      <c r="E679" s="181" t="s">
        <v>5268</v>
      </c>
      <c r="F679" s="182" t="s">
        <v>5269</v>
      </c>
      <c r="G679" s="183" t="s">
        <v>323</v>
      </c>
      <c r="H679" s="184">
        <v>6</v>
      </c>
      <c r="I679" s="185"/>
      <c r="J679" s="186">
        <f>ROUND(I679*H679,2)</f>
        <v>0</v>
      </c>
      <c r="K679" s="182" t="s">
        <v>391</v>
      </c>
      <c r="L679" s="39"/>
      <c r="M679" s="187" t="s">
        <v>1</v>
      </c>
      <c r="N679" s="188" t="s">
        <v>43</v>
      </c>
      <c r="O679" s="77"/>
      <c r="P679" s="189">
        <f>O679*H679</f>
        <v>0</v>
      </c>
      <c r="Q679" s="189">
        <v>0.017489999999999999</v>
      </c>
      <c r="R679" s="189">
        <f>Q679*H679</f>
        <v>0.10493999999999999</v>
      </c>
      <c r="S679" s="189">
        <v>0</v>
      </c>
      <c r="T679" s="190">
        <f>S679*H679</f>
        <v>0</v>
      </c>
      <c r="U679" s="38"/>
      <c r="V679" s="38"/>
      <c r="W679" s="38"/>
      <c r="X679" s="38"/>
      <c r="Y679" s="38"/>
      <c r="Z679" s="38"/>
      <c r="AA679" s="38"/>
      <c r="AB679" s="38"/>
      <c r="AC679" s="38"/>
      <c r="AD679" s="38"/>
      <c r="AE679" s="38"/>
      <c r="AR679" s="191" t="s">
        <v>296</v>
      </c>
      <c r="AT679" s="191" t="s">
        <v>222</v>
      </c>
      <c r="AU679" s="191" t="s">
        <v>87</v>
      </c>
      <c r="AY679" s="19" t="s">
        <v>219</v>
      </c>
      <c r="BE679" s="192">
        <f>IF(N679="základní",J679,0)</f>
        <v>0</v>
      </c>
      <c r="BF679" s="192">
        <f>IF(N679="snížená",J679,0)</f>
        <v>0</v>
      </c>
      <c r="BG679" s="192">
        <f>IF(N679="zákl. přenesená",J679,0)</f>
        <v>0</v>
      </c>
      <c r="BH679" s="192">
        <f>IF(N679="sníž. přenesená",J679,0)</f>
        <v>0</v>
      </c>
      <c r="BI679" s="192">
        <f>IF(N679="nulová",J679,0)</f>
        <v>0</v>
      </c>
      <c r="BJ679" s="19" t="s">
        <v>85</v>
      </c>
      <c r="BK679" s="192">
        <f>ROUND(I679*H679,2)</f>
        <v>0</v>
      </c>
      <c r="BL679" s="19" t="s">
        <v>296</v>
      </c>
      <c r="BM679" s="191" t="s">
        <v>5270</v>
      </c>
    </row>
    <row r="680" s="2" customFormat="1">
      <c r="A680" s="38"/>
      <c r="B680" s="39"/>
      <c r="C680" s="38"/>
      <c r="D680" s="193" t="s">
        <v>227</v>
      </c>
      <c r="E680" s="38"/>
      <c r="F680" s="194" t="s">
        <v>5271</v>
      </c>
      <c r="G680" s="38"/>
      <c r="H680" s="38"/>
      <c r="I680" s="195"/>
      <c r="J680" s="38"/>
      <c r="K680" s="38"/>
      <c r="L680" s="39"/>
      <c r="M680" s="196"/>
      <c r="N680" s="197"/>
      <c r="O680" s="77"/>
      <c r="P680" s="77"/>
      <c r="Q680" s="77"/>
      <c r="R680" s="77"/>
      <c r="S680" s="77"/>
      <c r="T680" s="78"/>
      <c r="U680" s="38"/>
      <c r="V680" s="38"/>
      <c r="W680" s="38"/>
      <c r="X680" s="38"/>
      <c r="Y680" s="38"/>
      <c r="Z680" s="38"/>
      <c r="AA680" s="38"/>
      <c r="AB680" s="38"/>
      <c r="AC680" s="38"/>
      <c r="AD680" s="38"/>
      <c r="AE680" s="38"/>
      <c r="AT680" s="19" t="s">
        <v>227</v>
      </c>
      <c r="AU680" s="19" t="s">
        <v>87</v>
      </c>
    </row>
    <row r="681" s="14" customFormat="1">
      <c r="A681" s="14"/>
      <c r="B681" s="210"/>
      <c r="C681" s="14"/>
      <c r="D681" s="193" t="s">
        <v>394</v>
      </c>
      <c r="E681" s="211" t="s">
        <v>1</v>
      </c>
      <c r="F681" s="212" t="s">
        <v>5272</v>
      </c>
      <c r="G681" s="14"/>
      <c r="H681" s="213">
        <v>6</v>
      </c>
      <c r="I681" s="214"/>
      <c r="J681" s="14"/>
      <c r="K681" s="14"/>
      <c r="L681" s="210"/>
      <c r="M681" s="215"/>
      <c r="N681" s="216"/>
      <c r="O681" s="216"/>
      <c r="P681" s="216"/>
      <c r="Q681" s="216"/>
      <c r="R681" s="216"/>
      <c r="S681" s="216"/>
      <c r="T681" s="217"/>
      <c r="U681" s="14"/>
      <c r="V681" s="14"/>
      <c r="W681" s="14"/>
      <c r="X681" s="14"/>
      <c r="Y681" s="14"/>
      <c r="Z681" s="14"/>
      <c r="AA681" s="14"/>
      <c r="AB681" s="14"/>
      <c r="AC681" s="14"/>
      <c r="AD681" s="14"/>
      <c r="AE681" s="14"/>
      <c r="AT681" s="211" t="s">
        <v>394</v>
      </c>
      <c r="AU681" s="211" t="s">
        <v>87</v>
      </c>
      <c r="AV681" s="14" t="s">
        <v>87</v>
      </c>
      <c r="AW681" s="14" t="s">
        <v>34</v>
      </c>
      <c r="AX681" s="14" t="s">
        <v>85</v>
      </c>
      <c r="AY681" s="211" t="s">
        <v>219</v>
      </c>
    </row>
    <row r="682" s="2" customFormat="1">
      <c r="A682" s="38"/>
      <c r="B682" s="179"/>
      <c r="C682" s="180" t="s">
        <v>3483</v>
      </c>
      <c r="D682" s="180" t="s">
        <v>222</v>
      </c>
      <c r="E682" s="181" t="s">
        <v>5273</v>
      </c>
      <c r="F682" s="182" t="s">
        <v>5274</v>
      </c>
      <c r="G682" s="183" t="s">
        <v>323</v>
      </c>
      <c r="H682" s="184">
        <v>3</v>
      </c>
      <c r="I682" s="185"/>
      <c r="J682" s="186">
        <f>ROUND(I682*H682,2)</f>
        <v>0</v>
      </c>
      <c r="K682" s="182" t="s">
        <v>391</v>
      </c>
      <c r="L682" s="39"/>
      <c r="M682" s="187" t="s">
        <v>1</v>
      </c>
      <c r="N682" s="188" t="s">
        <v>43</v>
      </c>
      <c r="O682" s="77"/>
      <c r="P682" s="189">
        <f>O682*H682</f>
        <v>0</v>
      </c>
      <c r="Q682" s="189">
        <v>0.022579999999999999</v>
      </c>
      <c r="R682" s="189">
        <f>Q682*H682</f>
        <v>0.067739999999999995</v>
      </c>
      <c r="S682" s="189">
        <v>0</v>
      </c>
      <c r="T682" s="190">
        <f>S682*H682</f>
        <v>0</v>
      </c>
      <c r="U682" s="38"/>
      <c r="V682" s="38"/>
      <c r="W682" s="38"/>
      <c r="X682" s="38"/>
      <c r="Y682" s="38"/>
      <c r="Z682" s="38"/>
      <c r="AA682" s="38"/>
      <c r="AB682" s="38"/>
      <c r="AC682" s="38"/>
      <c r="AD682" s="38"/>
      <c r="AE682" s="38"/>
      <c r="AR682" s="191" t="s">
        <v>296</v>
      </c>
      <c r="AT682" s="191" t="s">
        <v>222</v>
      </c>
      <c r="AU682" s="191" t="s">
        <v>87</v>
      </c>
      <c r="AY682" s="19" t="s">
        <v>219</v>
      </c>
      <c r="BE682" s="192">
        <f>IF(N682="základní",J682,0)</f>
        <v>0</v>
      </c>
      <c r="BF682" s="192">
        <f>IF(N682="snížená",J682,0)</f>
        <v>0</v>
      </c>
      <c r="BG682" s="192">
        <f>IF(N682="zákl. přenesená",J682,0)</f>
        <v>0</v>
      </c>
      <c r="BH682" s="192">
        <f>IF(N682="sníž. přenesená",J682,0)</f>
        <v>0</v>
      </c>
      <c r="BI682" s="192">
        <f>IF(N682="nulová",J682,0)</f>
        <v>0</v>
      </c>
      <c r="BJ682" s="19" t="s">
        <v>85</v>
      </c>
      <c r="BK682" s="192">
        <f>ROUND(I682*H682,2)</f>
        <v>0</v>
      </c>
      <c r="BL682" s="19" t="s">
        <v>296</v>
      </c>
      <c r="BM682" s="191" t="s">
        <v>5275</v>
      </c>
    </row>
    <row r="683" s="2" customFormat="1">
      <c r="A683" s="38"/>
      <c r="B683" s="39"/>
      <c r="C683" s="38"/>
      <c r="D683" s="193" t="s">
        <v>227</v>
      </c>
      <c r="E683" s="38"/>
      <c r="F683" s="194" t="s">
        <v>5276</v>
      </c>
      <c r="G683" s="38"/>
      <c r="H683" s="38"/>
      <c r="I683" s="195"/>
      <c r="J683" s="38"/>
      <c r="K683" s="38"/>
      <c r="L683" s="39"/>
      <c r="M683" s="196"/>
      <c r="N683" s="197"/>
      <c r="O683" s="77"/>
      <c r="P683" s="77"/>
      <c r="Q683" s="77"/>
      <c r="R683" s="77"/>
      <c r="S683" s="77"/>
      <c r="T683" s="78"/>
      <c r="U683" s="38"/>
      <c r="V683" s="38"/>
      <c r="W683" s="38"/>
      <c r="X683" s="38"/>
      <c r="Y683" s="38"/>
      <c r="Z683" s="38"/>
      <c r="AA683" s="38"/>
      <c r="AB683" s="38"/>
      <c r="AC683" s="38"/>
      <c r="AD683" s="38"/>
      <c r="AE683" s="38"/>
      <c r="AT683" s="19" t="s">
        <v>227</v>
      </c>
      <c r="AU683" s="19" t="s">
        <v>87</v>
      </c>
    </row>
    <row r="684" s="2" customFormat="1">
      <c r="A684" s="38"/>
      <c r="B684" s="179"/>
      <c r="C684" s="180" t="s">
        <v>3487</v>
      </c>
      <c r="D684" s="180" t="s">
        <v>222</v>
      </c>
      <c r="E684" s="181" t="s">
        <v>5277</v>
      </c>
      <c r="F684" s="182" t="s">
        <v>5278</v>
      </c>
      <c r="G684" s="183" t="s">
        <v>323</v>
      </c>
      <c r="H684" s="184">
        <v>13</v>
      </c>
      <c r="I684" s="185"/>
      <c r="J684" s="186">
        <f>ROUND(I684*H684,2)</f>
        <v>0</v>
      </c>
      <c r="K684" s="182" t="s">
        <v>391</v>
      </c>
      <c r="L684" s="39"/>
      <c r="M684" s="187" t="s">
        <v>1</v>
      </c>
      <c r="N684" s="188" t="s">
        <v>43</v>
      </c>
      <c r="O684" s="77"/>
      <c r="P684" s="189">
        <f>O684*H684</f>
        <v>0</v>
      </c>
      <c r="Q684" s="189">
        <v>0.030120000000000001</v>
      </c>
      <c r="R684" s="189">
        <f>Q684*H684</f>
        <v>0.39156000000000002</v>
      </c>
      <c r="S684" s="189">
        <v>0</v>
      </c>
      <c r="T684" s="190">
        <f>S684*H684</f>
        <v>0</v>
      </c>
      <c r="U684" s="38"/>
      <c r="V684" s="38"/>
      <c r="W684" s="38"/>
      <c r="X684" s="38"/>
      <c r="Y684" s="38"/>
      <c r="Z684" s="38"/>
      <c r="AA684" s="38"/>
      <c r="AB684" s="38"/>
      <c r="AC684" s="38"/>
      <c r="AD684" s="38"/>
      <c r="AE684" s="38"/>
      <c r="AR684" s="191" t="s">
        <v>296</v>
      </c>
      <c r="AT684" s="191" t="s">
        <v>222</v>
      </c>
      <c r="AU684" s="191" t="s">
        <v>87</v>
      </c>
      <c r="AY684" s="19" t="s">
        <v>219</v>
      </c>
      <c r="BE684" s="192">
        <f>IF(N684="základní",J684,0)</f>
        <v>0</v>
      </c>
      <c r="BF684" s="192">
        <f>IF(N684="snížená",J684,0)</f>
        <v>0</v>
      </c>
      <c r="BG684" s="192">
        <f>IF(N684="zákl. přenesená",J684,0)</f>
        <v>0</v>
      </c>
      <c r="BH684" s="192">
        <f>IF(N684="sníž. přenesená",J684,0)</f>
        <v>0</v>
      </c>
      <c r="BI684" s="192">
        <f>IF(N684="nulová",J684,0)</f>
        <v>0</v>
      </c>
      <c r="BJ684" s="19" t="s">
        <v>85</v>
      </c>
      <c r="BK684" s="192">
        <f>ROUND(I684*H684,2)</f>
        <v>0</v>
      </c>
      <c r="BL684" s="19" t="s">
        <v>296</v>
      </c>
      <c r="BM684" s="191" t="s">
        <v>5279</v>
      </c>
    </row>
    <row r="685" s="2" customFormat="1">
      <c r="A685" s="38"/>
      <c r="B685" s="39"/>
      <c r="C685" s="38"/>
      <c r="D685" s="193" t="s">
        <v>227</v>
      </c>
      <c r="E685" s="38"/>
      <c r="F685" s="194" t="s">
        <v>5280</v>
      </c>
      <c r="G685" s="38"/>
      <c r="H685" s="38"/>
      <c r="I685" s="195"/>
      <c r="J685" s="38"/>
      <c r="K685" s="38"/>
      <c r="L685" s="39"/>
      <c r="M685" s="196"/>
      <c r="N685" s="197"/>
      <c r="O685" s="77"/>
      <c r="P685" s="77"/>
      <c r="Q685" s="77"/>
      <c r="R685" s="77"/>
      <c r="S685" s="77"/>
      <c r="T685" s="78"/>
      <c r="U685" s="38"/>
      <c r="V685" s="38"/>
      <c r="W685" s="38"/>
      <c r="X685" s="38"/>
      <c r="Y685" s="38"/>
      <c r="Z685" s="38"/>
      <c r="AA685" s="38"/>
      <c r="AB685" s="38"/>
      <c r="AC685" s="38"/>
      <c r="AD685" s="38"/>
      <c r="AE685" s="38"/>
      <c r="AT685" s="19" t="s">
        <v>227</v>
      </c>
      <c r="AU685" s="19" t="s">
        <v>87</v>
      </c>
    </row>
    <row r="686" s="14" customFormat="1">
      <c r="A686" s="14"/>
      <c r="B686" s="210"/>
      <c r="C686" s="14"/>
      <c r="D686" s="193" t="s">
        <v>394</v>
      </c>
      <c r="E686" s="211" t="s">
        <v>1</v>
      </c>
      <c r="F686" s="212" t="s">
        <v>5281</v>
      </c>
      <c r="G686" s="14"/>
      <c r="H686" s="213">
        <v>13</v>
      </c>
      <c r="I686" s="214"/>
      <c r="J686" s="14"/>
      <c r="K686" s="14"/>
      <c r="L686" s="210"/>
      <c r="M686" s="215"/>
      <c r="N686" s="216"/>
      <c r="O686" s="216"/>
      <c r="P686" s="216"/>
      <c r="Q686" s="216"/>
      <c r="R686" s="216"/>
      <c r="S686" s="216"/>
      <c r="T686" s="217"/>
      <c r="U686" s="14"/>
      <c r="V686" s="14"/>
      <c r="W686" s="14"/>
      <c r="X686" s="14"/>
      <c r="Y686" s="14"/>
      <c r="Z686" s="14"/>
      <c r="AA686" s="14"/>
      <c r="AB686" s="14"/>
      <c r="AC686" s="14"/>
      <c r="AD686" s="14"/>
      <c r="AE686" s="14"/>
      <c r="AT686" s="211" t="s">
        <v>394</v>
      </c>
      <c r="AU686" s="211" t="s">
        <v>87</v>
      </c>
      <c r="AV686" s="14" t="s">
        <v>87</v>
      </c>
      <c r="AW686" s="14" t="s">
        <v>34</v>
      </c>
      <c r="AX686" s="14" t="s">
        <v>85</v>
      </c>
      <c r="AY686" s="211" t="s">
        <v>219</v>
      </c>
    </row>
    <row r="687" s="2" customFormat="1">
      <c r="A687" s="38"/>
      <c r="B687" s="179"/>
      <c r="C687" s="180" t="s">
        <v>3491</v>
      </c>
      <c r="D687" s="180" t="s">
        <v>222</v>
      </c>
      <c r="E687" s="181" t="s">
        <v>5282</v>
      </c>
      <c r="F687" s="182" t="s">
        <v>5283</v>
      </c>
      <c r="G687" s="183" t="s">
        <v>323</v>
      </c>
      <c r="H687" s="184">
        <v>4</v>
      </c>
      <c r="I687" s="185"/>
      <c r="J687" s="186">
        <f>ROUND(I687*H687,2)</f>
        <v>0</v>
      </c>
      <c r="K687" s="182" t="s">
        <v>391</v>
      </c>
      <c r="L687" s="39"/>
      <c r="M687" s="187" t="s">
        <v>1</v>
      </c>
      <c r="N687" s="188" t="s">
        <v>43</v>
      </c>
      <c r="O687" s="77"/>
      <c r="P687" s="189">
        <f>O687*H687</f>
        <v>0</v>
      </c>
      <c r="Q687" s="189">
        <v>0.07467</v>
      </c>
      <c r="R687" s="189">
        <f>Q687*H687</f>
        <v>0.29868</v>
      </c>
      <c r="S687" s="189">
        <v>0</v>
      </c>
      <c r="T687" s="190">
        <f>S687*H687</f>
        <v>0</v>
      </c>
      <c r="U687" s="38"/>
      <c r="V687" s="38"/>
      <c r="W687" s="38"/>
      <c r="X687" s="38"/>
      <c r="Y687" s="38"/>
      <c r="Z687" s="38"/>
      <c r="AA687" s="38"/>
      <c r="AB687" s="38"/>
      <c r="AC687" s="38"/>
      <c r="AD687" s="38"/>
      <c r="AE687" s="38"/>
      <c r="AR687" s="191" t="s">
        <v>296</v>
      </c>
      <c r="AT687" s="191" t="s">
        <v>222</v>
      </c>
      <c r="AU687" s="191" t="s">
        <v>87</v>
      </c>
      <c r="AY687" s="19" t="s">
        <v>219</v>
      </c>
      <c r="BE687" s="192">
        <f>IF(N687="základní",J687,0)</f>
        <v>0</v>
      </c>
      <c r="BF687" s="192">
        <f>IF(N687="snížená",J687,0)</f>
        <v>0</v>
      </c>
      <c r="BG687" s="192">
        <f>IF(N687="zákl. přenesená",J687,0)</f>
        <v>0</v>
      </c>
      <c r="BH687" s="192">
        <f>IF(N687="sníž. přenesená",J687,0)</f>
        <v>0</v>
      </c>
      <c r="BI687" s="192">
        <f>IF(N687="nulová",J687,0)</f>
        <v>0</v>
      </c>
      <c r="BJ687" s="19" t="s">
        <v>85</v>
      </c>
      <c r="BK687" s="192">
        <f>ROUND(I687*H687,2)</f>
        <v>0</v>
      </c>
      <c r="BL687" s="19" t="s">
        <v>296</v>
      </c>
      <c r="BM687" s="191" t="s">
        <v>5284</v>
      </c>
    </row>
    <row r="688" s="2" customFormat="1">
      <c r="A688" s="38"/>
      <c r="B688" s="39"/>
      <c r="C688" s="38"/>
      <c r="D688" s="193" t="s">
        <v>227</v>
      </c>
      <c r="E688" s="38"/>
      <c r="F688" s="194" t="s">
        <v>5285</v>
      </c>
      <c r="G688" s="38"/>
      <c r="H688" s="38"/>
      <c r="I688" s="195"/>
      <c r="J688" s="38"/>
      <c r="K688" s="38"/>
      <c r="L688" s="39"/>
      <c r="M688" s="196"/>
      <c r="N688" s="197"/>
      <c r="O688" s="77"/>
      <c r="P688" s="77"/>
      <c r="Q688" s="77"/>
      <c r="R688" s="77"/>
      <c r="S688" s="77"/>
      <c r="T688" s="78"/>
      <c r="U688" s="38"/>
      <c r="V688" s="38"/>
      <c r="W688" s="38"/>
      <c r="X688" s="38"/>
      <c r="Y688" s="38"/>
      <c r="Z688" s="38"/>
      <c r="AA688" s="38"/>
      <c r="AB688" s="38"/>
      <c r="AC688" s="38"/>
      <c r="AD688" s="38"/>
      <c r="AE688" s="38"/>
      <c r="AT688" s="19" t="s">
        <v>227</v>
      </c>
      <c r="AU688" s="19" t="s">
        <v>87</v>
      </c>
    </row>
    <row r="689" s="2" customFormat="1">
      <c r="A689" s="38"/>
      <c r="B689" s="179"/>
      <c r="C689" s="180" t="s">
        <v>3495</v>
      </c>
      <c r="D689" s="180" t="s">
        <v>222</v>
      </c>
      <c r="E689" s="181" t="s">
        <v>5286</v>
      </c>
      <c r="F689" s="182" t="s">
        <v>5287</v>
      </c>
      <c r="G689" s="183" t="s">
        <v>323</v>
      </c>
      <c r="H689" s="184">
        <v>1</v>
      </c>
      <c r="I689" s="185"/>
      <c r="J689" s="186">
        <f>ROUND(I689*H689,2)</f>
        <v>0</v>
      </c>
      <c r="K689" s="182" t="s">
        <v>1</v>
      </c>
      <c r="L689" s="39"/>
      <c r="M689" s="187" t="s">
        <v>1</v>
      </c>
      <c r="N689" s="188" t="s">
        <v>43</v>
      </c>
      <c r="O689" s="77"/>
      <c r="P689" s="189">
        <f>O689*H689</f>
        <v>0</v>
      </c>
      <c r="Q689" s="189">
        <v>0.07467</v>
      </c>
      <c r="R689" s="189">
        <f>Q689*H689</f>
        <v>0.07467</v>
      </c>
      <c r="S689" s="189">
        <v>0</v>
      </c>
      <c r="T689" s="190">
        <f>S689*H689</f>
        <v>0</v>
      </c>
      <c r="U689" s="38"/>
      <c r="V689" s="38"/>
      <c r="W689" s="38"/>
      <c r="X689" s="38"/>
      <c r="Y689" s="38"/>
      <c r="Z689" s="38"/>
      <c r="AA689" s="38"/>
      <c r="AB689" s="38"/>
      <c r="AC689" s="38"/>
      <c r="AD689" s="38"/>
      <c r="AE689" s="38"/>
      <c r="AR689" s="191" t="s">
        <v>296</v>
      </c>
      <c r="AT689" s="191" t="s">
        <v>222</v>
      </c>
      <c r="AU689" s="191" t="s">
        <v>87</v>
      </c>
      <c r="AY689" s="19" t="s">
        <v>219</v>
      </c>
      <c r="BE689" s="192">
        <f>IF(N689="základní",J689,0)</f>
        <v>0</v>
      </c>
      <c r="BF689" s="192">
        <f>IF(N689="snížená",J689,0)</f>
        <v>0</v>
      </c>
      <c r="BG689" s="192">
        <f>IF(N689="zákl. přenesená",J689,0)</f>
        <v>0</v>
      </c>
      <c r="BH689" s="192">
        <f>IF(N689="sníž. přenesená",J689,0)</f>
        <v>0</v>
      </c>
      <c r="BI689" s="192">
        <f>IF(N689="nulová",J689,0)</f>
        <v>0</v>
      </c>
      <c r="BJ689" s="19" t="s">
        <v>85</v>
      </c>
      <c r="BK689" s="192">
        <f>ROUND(I689*H689,2)</f>
        <v>0</v>
      </c>
      <c r="BL689" s="19" t="s">
        <v>296</v>
      </c>
      <c r="BM689" s="191" t="s">
        <v>5288</v>
      </c>
    </row>
    <row r="690" s="2" customFormat="1">
      <c r="A690" s="38"/>
      <c r="B690" s="39"/>
      <c r="C690" s="38"/>
      <c r="D690" s="193" t="s">
        <v>227</v>
      </c>
      <c r="E690" s="38"/>
      <c r="F690" s="194" t="s">
        <v>5289</v>
      </c>
      <c r="G690" s="38"/>
      <c r="H690" s="38"/>
      <c r="I690" s="195"/>
      <c r="J690" s="38"/>
      <c r="K690" s="38"/>
      <c r="L690" s="39"/>
      <c r="M690" s="196"/>
      <c r="N690" s="197"/>
      <c r="O690" s="77"/>
      <c r="P690" s="77"/>
      <c r="Q690" s="77"/>
      <c r="R690" s="77"/>
      <c r="S690" s="77"/>
      <c r="T690" s="78"/>
      <c r="U690" s="38"/>
      <c r="V690" s="38"/>
      <c r="W690" s="38"/>
      <c r="X690" s="38"/>
      <c r="Y690" s="38"/>
      <c r="Z690" s="38"/>
      <c r="AA690" s="38"/>
      <c r="AB690" s="38"/>
      <c r="AC690" s="38"/>
      <c r="AD690" s="38"/>
      <c r="AE690" s="38"/>
      <c r="AT690" s="19" t="s">
        <v>227</v>
      </c>
      <c r="AU690" s="19" t="s">
        <v>87</v>
      </c>
    </row>
    <row r="691" s="2" customFormat="1" ht="16.5" customHeight="1">
      <c r="A691" s="38"/>
      <c r="B691" s="179"/>
      <c r="C691" s="180" t="s">
        <v>3499</v>
      </c>
      <c r="D691" s="180" t="s">
        <v>222</v>
      </c>
      <c r="E691" s="181" t="s">
        <v>5290</v>
      </c>
      <c r="F691" s="182" t="s">
        <v>5291</v>
      </c>
      <c r="G691" s="183" t="s">
        <v>499</v>
      </c>
      <c r="H691" s="184">
        <v>2</v>
      </c>
      <c r="I691" s="185"/>
      <c r="J691" s="186">
        <f>ROUND(I691*H691,2)</f>
        <v>0</v>
      </c>
      <c r="K691" s="182" t="s">
        <v>391</v>
      </c>
      <c r="L691" s="39"/>
      <c r="M691" s="187" t="s">
        <v>1</v>
      </c>
      <c r="N691" s="188" t="s">
        <v>43</v>
      </c>
      <c r="O691" s="77"/>
      <c r="P691" s="189">
        <f>O691*H691</f>
        <v>0</v>
      </c>
      <c r="Q691" s="189">
        <v>0.00048999999999999998</v>
      </c>
      <c r="R691" s="189">
        <f>Q691*H691</f>
        <v>0.00097999999999999997</v>
      </c>
      <c r="S691" s="189">
        <v>0</v>
      </c>
      <c r="T691" s="190">
        <f>S691*H691</f>
        <v>0</v>
      </c>
      <c r="U691" s="38"/>
      <c r="V691" s="38"/>
      <c r="W691" s="38"/>
      <c r="X691" s="38"/>
      <c r="Y691" s="38"/>
      <c r="Z691" s="38"/>
      <c r="AA691" s="38"/>
      <c r="AB691" s="38"/>
      <c r="AC691" s="38"/>
      <c r="AD691" s="38"/>
      <c r="AE691" s="38"/>
      <c r="AR691" s="191" t="s">
        <v>296</v>
      </c>
      <c r="AT691" s="191" t="s">
        <v>222</v>
      </c>
      <c r="AU691" s="191" t="s">
        <v>87</v>
      </c>
      <c r="AY691" s="19" t="s">
        <v>219</v>
      </c>
      <c r="BE691" s="192">
        <f>IF(N691="základní",J691,0)</f>
        <v>0</v>
      </c>
      <c r="BF691" s="192">
        <f>IF(N691="snížená",J691,0)</f>
        <v>0</v>
      </c>
      <c r="BG691" s="192">
        <f>IF(N691="zákl. přenesená",J691,0)</f>
        <v>0</v>
      </c>
      <c r="BH691" s="192">
        <f>IF(N691="sníž. přenesená",J691,0)</f>
        <v>0</v>
      </c>
      <c r="BI691" s="192">
        <f>IF(N691="nulová",J691,0)</f>
        <v>0</v>
      </c>
      <c r="BJ691" s="19" t="s">
        <v>85</v>
      </c>
      <c r="BK691" s="192">
        <f>ROUND(I691*H691,2)</f>
        <v>0</v>
      </c>
      <c r="BL691" s="19" t="s">
        <v>296</v>
      </c>
      <c r="BM691" s="191" t="s">
        <v>5292</v>
      </c>
    </row>
    <row r="692" s="2" customFormat="1">
      <c r="A692" s="38"/>
      <c r="B692" s="39"/>
      <c r="C692" s="38"/>
      <c r="D692" s="193" t="s">
        <v>227</v>
      </c>
      <c r="E692" s="38"/>
      <c r="F692" s="194" t="s">
        <v>5293</v>
      </c>
      <c r="G692" s="38"/>
      <c r="H692" s="38"/>
      <c r="I692" s="195"/>
      <c r="J692" s="38"/>
      <c r="K692" s="38"/>
      <c r="L692" s="39"/>
      <c r="M692" s="196"/>
      <c r="N692" s="197"/>
      <c r="O692" s="77"/>
      <c r="P692" s="77"/>
      <c r="Q692" s="77"/>
      <c r="R692" s="77"/>
      <c r="S692" s="77"/>
      <c r="T692" s="78"/>
      <c r="U692" s="38"/>
      <c r="V692" s="38"/>
      <c r="W692" s="38"/>
      <c r="X692" s="38"/>
      <c r="Y692" s="38"/>
      <c r="Z692" s="38"/>
      <c r="AA692" s="38"/>
      <c r="AB692" s="38"/>
      <c r="AC692" s="38"/>
      <c r="AD692" s="38"/>
      <c r="AE692" s="38"/>
      <c r="AT692" s="19" t="s">
        <v>227</v>
      </c>
      <c r="AU692" s="19" t="s">
        <v>87</v>
      </c>
    </row>
    <row r="693" s="2" customFormat="1">
      <c r="A693" s="38"/>
      <c r="B693" s="179"/>
      <c r="C693" s="180" t="s">
        <v>3503</v>
      </c>
      <c r="D693" s="180" t="s">
        <v>222</v>
      </c>
      <c r="E693" s="181" t="s">
        <v>5294</v>
      </c>
      <c r="F693" s="182" t="s">
        <v>5295</v>
      </c>
      <c r="G693" s="183" t="s">
        <v>499</v>
      </c>
      <c r="H693" s="184">
        <v>22</v>
      </c>
      <c r="I693" s="185"/>
      <c r="J693" s="186">
        <f>ROUND(I693*H693,2)</f>
        <v>0</v>
      </c>
      <c r="K693" s="182" t="s">
        <v>391</v>
      </c>
      <c r="L693" s="39"/>
      <c r="M693" s="187" t="s">
        <v>1</v>
      </c>
      <c r="N693" s="188" t="s">
        <v>43</v>
      </c>
      <c r="O693" s="77"/>
      <c r="P693" s="189">
        <f>O693*H693</f>
        <v>0</v>
      </c>
      <c r="Q693" s="189">
        <v>0.00024000000000000001</v>
      </c>
      <c r="R693" s="189">
        <f>Q693*H693</f>
        <v>0.00528</v>
      </c>
      <c r="S693" s="189">
        <v>0</v>
      </c>
      <c r="T693" s="190">
        <f>S693*H693</f>
        <v>0</v>
      </c>
      <c r="U693" s="38"/>
      <c r="V693" s="38"/>
      <c r="W693" s="38"/>
      <c r="X693" s="38"/>
      <c r="Y693" s="38"/>
      <c r="Z693" s="38"/>
      <c r="AA693" s="38"/>
      <c r="AB693" s="38"/>
      <c r="AC693" s="38"/>
      <c r="AD693" s="38"/>
      <c r="AE693" s="38"/>
      <c r="AR693" s="191" t="s">
        <v>296</v>
      </c>
      <c r="AT693" s="191" t="s">
        <v>222</v>
      </c>
      <c r="AU693" s="191" t="s">
        <v>87</v>
      </c>
      <c r="AY693" s="19" t="s">
        <v>219</v>
      </c>
      <c r="BE693" s="192">
        <f>IF(N693="základní",J693,0)</f>
        <v>0</v>
      </c>
      <c r="BF693" s="192">
        <f>IF(N693="snížená",J693,0)</f>
        <v>0</v>
      </c>
      <c r="BG693" s="192">
        <f>IF(N693="zákl. přenesená",J693,0)</f>
        <v>0</v>
      </c>
      <c r="BH693" s="192">
        <f>IF(N693="sníž. přenesená",J693,0)</f>
        <v>0</v>
      </c>
      <c r="BI693" s="192">
        <f>IF(N693="nulová",J693,0)</f>
        <v>0</v>
      </c>
      <c r="BJ693" s="19" t="s">
        <v>85</v>
      </c>
      <c r="BK693" s="192">
        <f>ROUND(I693*H693,2)</f>
        <v>0</v>
      </c>
      <c r="BL693" s="19" t="s">
        <v>296</v>
      </c>
      <c r="BM693" s="191" t="s">
        <v>5296</v>
      </c>
    </row>
    <row r="694" s="2" customFormat="1">
      <c r="A694" s="38"/>
      <c r="B694" s="39"/>
      <c r="C694" s="38"/>
      <c r="D694" s="193" t="s">
        <v>227</v>
      </c>
      <c r="E694" s="38"/>
      <c r="F694" s="194" t="s">
        <v>5297</v>
      </c>
      <c r="G694" s="38"/>
      <c r="H694" s="38"/>
      <c r="I694" s="195"/>
      <c r="J694" s="38"/>
      <c r="K694" s="38"/>
      <c r="L694" s="39"/>
      <c r="M694" s="196"/>
      <c r="N694" s="197"/>
      <c r="O694" s="77"/>
      <c r="P694" s="77"/>
      <c r="Q694" s="77"/>
      <c r="R694" s="77"/>
      <c r="S694" s="77"/>
      <c r="T694" s="78"/>
      <c r="U694" s="38"/>
      <c r="V694" s="38"/>
      <c r="W694" s="38"/>
      <c r="X694" s="38"/>
      <c r="Y694" s="38"/>
      <c r="Z694" s="38"/>
      <c r="AA694" s="38"/>
      <c r="AB694" s="38"/>
      <c r="AC694" s="38"/>
      <c r="AD694" s="38"/>
      <c r="AE694" s="38"/>
      <c r="AT694" s="19" t="s">
        <v>227</v>
      </c>
      <c r="AU694" s="19" t="s">
        <v>87</v>
      </c>
    </row>
    <row r="695" s="14" customFormat="1">
      <c r="A695" s="14"/>
      <c r="B695" s="210"/>
      <c r="C695" s="14"/>
      <c r="D695" s="193" t="s">
        <v>394</v>
      </c>
      <c r="E695" s="211" t="s">
        <v>1</v>
      </c>
      <c r="F695" s="212" t="s">
        <v>5298</v>
      </c>
      <c r="G695" s="14"/>
      <c r="H695" s="213">
        <v>22</v>
      </c>
      <c r="I695" s="214"/>
      <c r="J695" s="14"/>
      <c r="K695" s="14"/>
      <c r="L695" s="210"/>
      <c r="M695" s="215"/>
      <c r="N695" s="216"/>
      <c r="O695" s="216"/>
      <c r="P695" s="216"/>
      <c r="Q695" s="216"/>
      <c r="R695" s="216"/>
      <c r="S695" s="216"/>
      <c r="T695" s="217"/>
      <c r="U695" s="14"/>
      <c r="V695" s="14"/>
      <c r="W695" s="14"/>
      <c r="X695" s="14"/>
      <c r="Y695" s="14"/>
      <c r="Z695" s="14"/>
      <c r="AA695" s="14"/>
      <c r="AB695" s="14"/>
      <c r="AC695" s="14"/>
      <c r="AD695" s="14"/>
      <c r="AE695" s="14"/>
      <c r="AT695" s="211" t="s">
        <v>394</v>
      </c>
      <c r="AU695" s="211" t="s">
        <v>87</v>
      </c>
      <c r="AV695" s="14" t="s">
        <v>87</v>
      </c>
      <c r="AW695" s="14" t="s">
        <v>34</v>
      </c>
      <c r="AX695" s="14" t="s">
        <v>85</v>
      </c>
      <c r="AY695" s="211" t="s">
        <v>219</v>
      </c>
    </row>
    <row r="696" s="2" customFormat="1">
      <c r="A696" s="38"/>
      <c r="B696" s="179"/>
      <c r="C696" s="180" t="s">
        <v>3507</v>
      </c>
      <c r="D696" s="180" t="s">
        <v>222</v>
      </c>
      <c r="E696" s="181" t="s">
        <v>5299</v>
      </c>
      <c r="F696" s="182" t="s">
        <v>5300</v>
      </c>
      <c r="G696" s="183" t="s">
        <v>499</v>
      </c>
      <c r="H696" s="184">
        <v>4</v>
      </c>
      <c r="I696" s="185"/>
      <c r="J696" s="186">
        <f>ROUND(I696*H696,2)</f>
        <v>0</v>
      </c>
      <c r="K696" s="182" t="s">
        <v>391</v>
      </c>
      <c r="L696" s="39"/>
      <c r="M696" s="187" t="s">
        <v>1</v>
      </c>
      <c r="N696" s="188" t="s">
        <v>43</v>
      </c>
      <c r="O696" s="77"/>
      <c r="P696" s="189">
        <f>O696*H696</f>
        <v>0</v>
      </c>
      <c r="Q696" s="189">
        <v>0.00097000000000000005</v>
      </c>
      <c r="R696" s="189">
        <f>Q696*H696</f>
        <v>0.0038800000000000002</v>
      </c>
      <c r="S696" s="189">
        <v>0</v>
      </c>
      <c r="T696" s="190">
        <f>S696*H696</f>
        <v>0</v>
      </c>
      <c r="U696" s="38"/>
      <c r="V696" s="38"/>
      <c r="W696" s="38"/>
      <c r="X696" s="38"/>
      <c r="Y696" s="38"/>
      <c r="Z696" s="38"/>
      <c r="AA696" s="38"/>
      <c r="AB696" s="38"/>
      <c r="AC696" s="38"/>
      <c r="AD696" s="38"/>
      <c r="AE696" s="38"/>
      <c r="AR696" s="191" t="s">
        <v>296</v>
      </c>
      <c r="AT696" s="191" t="s">
        <v>222</v>
      </c>
      <c r="AU696" s="191" t="s">
        <v>87</v>
      </c>
      <c r="AY696" s="19" t="s">
        <v>219</v>
      </c>
      <c r="BE696" s="192">
        <f>IF(N696="základní",J696,0)</f>
        <v>0</v>
      </c>
      <c r="BF696" s="192">
        <f>IF(N696="snížená",J696,0)</f>
        <v>0</v>
      </c>
      <c r="BG696" s="192">
        <f>IF(N696="zákl. přenesená",J696,0)</f>
        <v>0</v>
      </c>
      <c r="BH696" s="192">
        <f>IF(N696="sníž. přenesená",J696,0)</f>
        <v>0</v>
      </c>
      <c r="BI696" s="192">
        <f>IF(N696="nulová",J696,0)</f>
        <v>0</v>
      </c>
      <c r="BJ696" s="19" t="s">
        <v>85</v>
      </c>
      <c r="BK696" s="192">
        <f>ROUND(I696*H696,2)</f>
        <v>0</v>
      </c>
      <c r="BL696" s="19" t="s">
        <v>296</v>
      </c>
      <c r="BM696" s="191" t="s">
        <v>5301</v>
      </c>
    </row>
    <row r="697" s="2" customFormat="1">
      <c r="A697" s="38"/>
      <c r="B697" s="39"/>
      <c r="C697" s="38"/>
      <c r="D697" s="193" t="s">
        <v>227</v>
      </c>
      <c r="E697" s="38"/>
      <c r="F697" s="194" t="s">
        <v>5302</v>
      </c>
      <c r="G697" s="38"/>
      <c r="H697" s="38"/>
      <c r="I697" s="195"/>
      <c r="J697" s="38"/>
      <c r="K697" s="38"/>
      <c r="L697" s="39"/>
      <c r="M697" s="196"/>
      <c r="N697" s="197"/>
      <c r="O697" s="77"/>
      <c r="P697" s="77"/>
      <c r="Q697" s="77"/>
      <c r="R697" s="77"/>
      <c r="S697" s="77"/>
      <c r="T697" s="78"/>
      <c r="U697" s="38"/>
      <c r="V697" s="38"/>
      <c r="W697" s="38"/>
      <c r="X697" s="38"/>
      <c r="Y697" s="38"/>
      <c r="Z697" s="38"/>
      <c r="AA697" s="38"/>
      <c r="AB697" s="38"/>
      <c r="AC697" s="38"/>
      <c r="AD697" s="38"/>
      <c r="AE697" s="38"/>
      <c r="AT697" s="19" t="s">
        <v>227</v>
      </c>
      <c r="AU697" s="19" t="s">
        <v>87</v>
      </c>
    </row>
    <row r="698" s="14" customFormat="1">
      <c r="A698" s="14"/>
      <c r="B698" s="210"/>
      <c r="C698" s="14"/>
      <c r="D698" s="193" t="s">
        <v>394</v>
      </c>
      <c r="E698" s="211" t="s">
        <v>1</v>
      </c>
      <c r="F698" s="212" t="s">
        <v>5303</v>
      </c>
      <c r="G698" s="14"/>
      <c r="H698" s="213">
        <v>4</v>
      </c>
      <c r="I698" s="214"/>
      <c r="J698" s="14"/>
      <c r="K698" s="14"/>
      <c r="L698" s="210"/>
      <c r="M698" s="215"/>
      <c r="N698" s="216"/>
      <c r="O698" s="216"/>
      <c r="P698" s="216"/>
      <c r="Q698" s="216"/>
      <c r="R698" s="216"/>
      <c r="S698" s="216"/>
      <c r="T698" s="217"/>
      <c r="U698" s="14"/>
      <c r="V698" s="14"/>
      <c r="W698" s="14"/>
      <c r="X698" s="14"/>
      <c r="Y698" s="14"/>
      <c r="Z698" s="14"/>
      <c r="AA698" s="14"/>
      <c r="AB698" s="14"/>
      <c r="AC698" s="14"/>
      <c r="AD698" s="14"/>
      <c r="AE698" s="14"/>
      <c r="AT698" s="211" t="s">
        <v>394</v>
      </c>
      <c r="AU698" s="211" t="s">
        <v>87</v>
      </c>
      <c r="AV698" s="14" t="s">
        <v>87</v>
      </c>
      <c r="AW698" s="14" t="s">
        <v>34</v>
      </c>
      <c r="AX698" s="14" t="s">
        <v>85</v>
      </c>
      <c r="AY698" s="211" t="s">
        <v>219</v>
      </c>
    </row>
    <row r="699" s="2" customFormat="1">
      <c r="A699" s="38"/>
      <c r="B699" s="179"/>
      <c r="C699" s="180" t="s">
        <v>3511</v>
      </c>
      <c r="D699" s="180" t="s">
        <v>222</v>
      </c>
      <c r="E699" s="181" t="s">
        <v>5304</v>
      </c>
      <c r="F699" s="182" t="s">
        <v>5305</v>
      </c>
      <c r="G699" s="183" t="s">
        <v>499</v>
      </c>
      <c r="H699" s="184">
        <v>19</v>
      </c>
      <c r="I699" s="185"/>
      <c r="J699" s="186">
        <f>ROUND(I699*H699,2)</f>
        <v>0</v>
      </c>
      <c r="K699" s="182" t="s">
        <v>391</v>
      </c>
      <c r="L699" s="39"/>
      <c r="M699" s="187" t="s">
        <v>1</v>
      </c>
      <c r="N699" s="188" t="s">
        <v>43</v>
      </c>
      <c r="O699" s="77"/>
      <c r="P699" s="189">
        <f>O699*H699</f>
        <v>0</v>
      </c>
      <c r="Q699" s="189">
        <v>0.00025999999999999998</v>
      </c>
      <c r="R699" s="189">
        <f>Q699*H699</f>
        <v>0.0049399999999999999</v>
      </c>
      <c r="S699" s="189">
        <v>0</v>
      </c>
      <c r="T699" s="190">
        <f>S699*H699</f>
        <v>0</v>
      </c>
      <c r="U699" s="38"/>
      <c r="V699" s="38"/>
      <c r="W699" s="38"/>
      <c r="X699" s="38"/>
      <c r="Y699" s="38"/>
      <c r="Z699" s="38"/>
      <c r="AA699" s="38"/>
      <c r="AB699" s="38"/>
      <c r="AC699" s="38"/>
      <c r="AD699" s="38"/>
      <c r="AE699" s="38"/>
      <c r="AR699" s="191" t="s">
        <v>296</v>
      </c>
      <c r="AT699" s="191" t="s">
        <v>222</v>
      </c>
      <c r="AU699" s="191" t="s">
        <v>87</v>
      </c>
      <c r="AY699" s="19" t="s">
        <v>219</v>
      </c>
      <c r="BE699" s="192">
        <f>IF(N699="základní",J699,0)</f>
        <v>0</v>
      </c>
      <c r="BF699" s="192">
        <f>IF(N699="snížená",J699,0)</f>
        <v>0</v>
      </c>
      <c r="BG699" s="192">
        <f>IF(N699="zákl. přenesená",J699,0)</f>
        <v>0</v>
      </c>
      <c r="BH699" s="192">
        <f>IF(N699="sníž. přenesená",J699,0)</f>
        <v>0</v>
      </c>
      <c r="BI699" s="192">
        <f>IF(N699="nulová",J699,0)</f>
        <v>0</v>
      </c>
      <c r="BJ699" s="19" t="s">
        <v>85</v>
      </c>
      <c r="BK699" s="192">
        <f>ROUND(I699*H699,2)</f>
        <v>0</v>
      </c>
      <c r="BL699" s="19" t="s">
        <v>296</v>
      </c>
      <c r="BM699" s="191" t="s">
        <v>5306</v>
      </c>
    </row>
    <row r="700" s="2" customFormat="1">
      <c r="A700" s="38"/>
      <c r="B700" s="39"/>
      <c r="C700" s="38"/>
      <c r="D700" s="193" t="s">
        <v>227</v>
      </c>
      <c r="E700" s="38"/>
      <c r="F700" s="194" t="s">
        <v>5307</v>
      </c>
      <c r="G700" s="38"/>
      <c r="H700" s="38"/>
      <c r="I700" s="195"/>
      <c r="J700" s="38"/>
      <c r="K700" s="38"/>
      <c r="L700" s="39"/>
      <c r="M700" s="196"/>
      <c r="N700" s="197"/>
      <c r="O700" s="77"/>
      <c r="P700" s="77"/>
      <c r="Q700" s="77"/>
      <c r="R700" s="77"/>
      <c r="S700" s="77"/>
      <c r="T700" s="78"/>
      <c r="U700" s="38"/>
      <c r="V700" s="38"/>
      <c r="W700" s="38"/>
      <c r="X700" s="38"/>
      <c r="Y700" s="38"/>
      <c r="Z700" s="38"/>
      <c r="AA700" s="38"/>
      <c r="AB700" s="38"/>
      <c r="AC700" s="38"/>
      <c r="AD700" s="38"/>
      <c r="AE700" s="38"/>
      <c r="AT700" s="19" t="s">
        <v>227</v>
      </c>
      <c r="AU700" s="19" t="s">
        <v>87</v>
      </c>
    </row>
    <row r="701" s="14" customFormat="1">
      <c r="A701" s="14"/>
      <c r="B701" s="210"/>
      <c r="C701" s="14"/>
      <c r="D701" s="193" t="s">
        <v>394</v>
      </c>
      <c r="E701" s="211" t="s">
        <v>1</v>
      </c>
      <c r="F701" s="212" t="s">
        <v>5308</v>
      </c>
      <c r="G701" s="14"/>
      <c r="H701" s="213">
        <v>19</v>
      </c>
      <c r="I701" s="214"/>
      <c r="J701" s="14"/>
      <c r="K701" s="14"/>
      <c r="L701" s="210"/>
      <c r="M701" s="215"/>
      <c r="N701" s="216"/>
      <c r="O701" s="216"/>
      <c r="P701" s="216"/>
      <c r="Q701" s="216"/>
      <c r="R701" s="216"/>
      <c r="S701" s="216"/>
      <c r="T701" s="217"/>
      <c r="U701" s="14"/>
      <c r="V701" s="14"/>
      <c r="W701" s="14"/>
      <c r="X701" s="14"/>
      <c r="Y701" s="14"/>
      <c r="Z701" s="14"/>
      <c r="AA701" s="14"/>
      <c r="AB701" s="14"/>
      <c r="AC701" s="14"/>
      <c r="AD701" s="14"/>
      <c r="AE701" s="14"/>
      <c r="AT701" s="211" t="s">
        <v>394</v>
      </c>
      <c r="AU701" s="211" t="s">
        <v>87</v>
      </c>
      <c r="AV701" s="14" t="s">
        <v>87</v>
      </c>
      <c r="AW701" s="14" t="s">
        <v>34</v>
      </c>
      <c r="AX701" s="14" t="s">
        <v>85</v>
      </c>
      <c r="AY701" s="211" t="s">
        <v>219</v>
      </c>
    </row>
    <row r="702" s="2" customFormat="1">
      <c r="A702" s="38"/>
      <c r="B702" s="179"/>
      <c r="C702" s="180" t="s">
        <v>3515</v>
      </c>
      <c r="D702" s="180" t="s">
        <v>222</v>
      </c>
      <c r="E702" s="181" t="s">
        <v>5309</v>
      </c>
      <c r="F702" s="182" t="s">
        <v>5310</v>
      </c>
      <c r="G702" s="183" t="s">
        <v>499</v>
      </c>
      <c r="H702" s="184">
        <v>19</v>
      </c>
      <c r="I702" s="185"/>
      <c r="J702" s="186">
        <f>ROUND(I702*H702,2)</f>
        <v>0</v>
      </c>
      <c r="K702" s="182" t="s">
        <v>1</v>
      </c>
      <c r="L702" s="39"/>
      <c r="M702" s="187" t="s">
        <v>1</v>
      </c>
      <c r="N702" s="188" t="s">
        <v>43</v>
      </c>
      <c r="O702" s="77"/>
      <c r="P702" s="189">
        <f>O702*H702</f>
        <v>0</v>
      </c>
      <c r="Q702" s="189">
        <v>0.00013999999999999999</v>
      </c>
      <c r="R702" s="189">
        <f>Q702*H702</f>
        <v>0.0026599999999999996</v>
      </c>
      <c r="S702" s="189">
        <v>0</v>
      </c>
      <c r="T702" s="190">
        <f>S702*H702</f>
        <v>0</v>
      </c>
      <c r="U702" s="38"/>
      <c r="V702" s="38"/>
      <c r="W702" s="38"/>
      <c r="X702" s="38"/>
      <c r="Y702" s="38"/>
      <c r="Z702" s="38"/>
      <c r="AA702" s="38"/>
      <c r="AB702" s="38"/>
      <c r="AC702" s="38"/>
      <c r="AD702" s="38"/>
      <c r="AE702" s="38"/>
      <c r="AR702" s="191" t="s">
        <v>296</v>
      </c>
      <c r="AT702" s="191" t="s">
        <v>222</v>
      </c>
      <c r="AU702" s="191" t="s">
        <v>87</v>
      </c>
      <c r="AY702" s="19" t="s">
        <v>219</v>
      </c>
      <c r="BE702" s="192">
        <f>IF(N702="základní",J702,0)</f>
        <v>0</v>
      </c>
      <c r="BF702" s="192">
        <f>IF(N702="snížená",J702,0)</f>
        <v>0</v>
      </c>
      <c r="BG702" s="192">
        <f>IF(N702="zákl. přenesená",J702,0)</f>
        <v>0</v>
      </c>
      <c r="BH702" s="192">
        <f>IF(N702="sníž. přenesená",J702,0)</f>
        <v>0</v>
      </c>
      <c r="BI702" s="192">
        <f>IF(N702="nulová",J702,0)</f>
        <v>0</v>
      </c>
      <c r="BJ702" s="19" t="s">
        <v>85</v>
      </c>
      <c r="BK702" s="192">
        <f>ROUND(I702*H702,2)</f>
        <v>0</v>
      </c>
      <c r="BL702" s="19" t="s">
        <v>296</v>
      </c>
      <c r="BM702" s="191" t="s">
        <v>5311</v>
      </c>
    </row>
    <row r="703" s="2" customFormat="1">
      <c r="A703" s="38"/>
      <c r="B703" s="39"/>
      <c r="C703" s="38"/>
      <c r="D703" s="193" t="s">
        <v>227</v>
      </c>
      <c r="E703" s="38"/>
      <c r="F703" s="194" t="s">
        <v>5312</v>
      </c>
      <c r="G703" s="38"/>
      <c r="H703" s="38"/>
      <c r="I703" s="195"/>
      <c r="J703" s="38"/>
      <c r="K703" s="38"/>
      <c r="L703" s="39"/>
      <c r="M703" s="196"/>
      <c r="N703" s="197"/>
      <c r="O703" s="77"/>
      <c r="P703" s="77"/>
      <c r="Q703" s="77"/>
      <c r="R703" s="77"/>
      <c r="S703" s="77"/>
      <c r="T703" s="78"/>
      <c r="U703" s="38"/>
      <c r="V703" s="38"/>
      <c r="W703" s="38"/>
      <c r="X703" s="38"/>
      <c r="Y703" s="38"/>
      <c r="Z703" s="38"/>
      <c r="AA703" s="38"/>
      <c r="AB703" s="38"/>
      <c r="AC703" s="38"/>
      <c r="AD703" s="38"/>
      <c r="AE703" s="38"/>
      <c r="AT703" s="19" t="s">
        <v>227</v>
      </c>
      <c r="AU703" s="19" t="s">
        <v>87</v>
      </c>
    </row>
    <row r="704" s="2" customFormat="1" ht="21.75" customHeight="1">
      <c r="A704" s="38"/>
      <c r="B704" s="179"/>
      <c r="C704" s="180" t="s">
        <v>3520</v>
      </c>
      <c r="D704" s="180" t="s">
        <v>222</v>
      </c>
      <c r="E704" s="181" t="s">
        <v>5313</v>
      </c>
      <c r="F704" s="182" t="s">
        <v>5314</v>
      </c>
      <c r="G704" s="183" t="s">
        <v>499</v>
      </c>
      <c r="H704" s="184">
        <v>1</v>
      </c>
      <c r="I704" s="185"/>
      <c r="J704" s="186">
        <f>ROUND(I704*H704,2)</f>
        <v>0</v>
      </c>
      <c r="K704" s="182" t="s">
        <v>391</v>
      </c>
      <c r="L704" s="39"/>
      <c r="M704" s="187" t="s">
        <v>1</v>
      </c>
      <c r="N704" s="188" t="s">
        <v>43</v>
      </c>
      <c r="O704" s="77"/>
      <c r="P704" s="189">
        <f>O704*H704</f>
        <v>0</v>
      </c>
      <c r="Q704" s="189">
        <v>0.00051999999999999995</v>
      </c>
      <c r="R704" s="189">
        <f>Q704*H704</f>
        <v>0.00051999999999999995</v>
      </c>
      <c r="S704" s="189">
        <v>0</v>
      </c>
      <c r="T704" s="190">
        <f>S704*H704</f>
        <v>0</v>
      </c>
      <c r="U704" s="38"/>
      <c r="V704" s="38"/>
      <c r="W704" s="38"/>
      <c r="X704" s="38"/>
      <c r="Y704" s="38"/>
      <c r="Z704" s="38"/>
      <c r="AA704" s="38"/>
      <c r="AB704" s="38"/>
      <c r="AC704" s="38"/>
      <c r="AD704" s="38"/>
      <c r="AE704" s="38"/>
      <c r="AR704" s="191" t="s">
        <v>296</v>
      </c>
      <c r="AT704" s="191" t="s">
        <v>222</v>
      </c>
      <c r="AU704" s="191" t="s">
        <v>87</v>
      </c>
      <c r="AY704" s="19" t="s">
        <v>219</v>
      </c>
      <c r="BE704" s="192">
        <f>IF(N704="základní",J704,0)</f>
        <v>0</v>
      </c>
      <c r="BF704" s="192">
        <f>IF(N704="snížená",J704,0)</f>
        <v>0</v>
      </c>
      <c r="BG704" s="192">
        <f>IF(N704="zákl. přenesená",J704,0)</f>
        <v>0</v>
      </c>
      <c r="BH704" s="192">
        <f>IF(N704="sníž. přenesená",J704,0)</f>
        <v>0</v>
      </c>
      <c r="BI704" s="192">
        <f>IF(N704="nulová",J704,0)</f>
        <v>0</v>
      </c>
      <c r="BJ704" s="19" t="s">
        <v>85</v>
      </c>
      <c r="BK704" s="192">
        <f>ROUND(I704*H704,2)</f>
        <v>0</v>
      </c>
      <c r="BL704" s="19" t="s">
        <v>296</v>
      </c>
      <c r="BM704" s="191" t="s">
        <v>5315</v>
      </c>
    </row>
    <row r="705" s="2" customFormat="1">
      <c r="A705" s="38"/>
      <c r="B705" s="39"/>
      <c r="C705" s="38"/>
      <c r="D705" s="193" t="s">
        <v>227</v>
      </c>
      <c r="E705" s="38"/>
      <c r="F705" s="194" t="s">
        <v>5316</v>
      </c>
      <c r="G705" s="38"/>
      <c r="H705" s="38"/>
      <c r="I705" s="195"/>
      <c r="J705" s="38"/>
      <c r="K705" s="38"/>
      <c r="L705" s="39"/>
      <c r="M705" s="196"/>
      <c r="N705" s="197"/>
      <c r="O705" s="77"/>
      <c r="P705" s="77"/>
      <c r="Q705" s="77"/>
      <c r="R705" s="77"/>
      <c r="S705" s="77"/>
      <c r="T705" s="78"/>
      <c r="U705" s="38"/>
      <c r="V705" s="38"/>
      <c r="W705" s="38"/>
      <c r="X705" s="38"/>
      <c r="Y705" s="38"/>
      <c r="Z705" s="38"/>
      <c r="AA705" s="38"/>
      <c r="AB705" s="38"/>
      <c r="AC705" s="38"/>
      <c r="AD705" s="38"/>
      <c r="AE705" s="38"/>
      <c r="AT705" s="19" t="s">
        <v>227</v>
      </c>
      <c r="AU705" s="19" t="s">
        <v>87</v>
      </c>
    </row>
    <row r="706" s="2" customFormat="1" ht="21.75" customHeight="1">
      <c r="A706" s="38"/>
      <c r="B706" s="179"/>
      <c r="C706" s="180" t="s">
        <v>3524</v>
      </c>
      <c r="D706" s="180" t="s">
        <v>222</v>
      </c>
      <c r="E706" s="181" t="s">
        <v>5317</v>
      </c>
      <c r="F706" s="182" t="s">
        <v>5318</v>
      </c>
      <c r="G706" s="183" t="s">
        <v>499</v>
      </c>
      <c r="H706" s="184">
        <v>2</v>
      </c>
      <c r="I706" s="185"/>
      <c r="J706" s="186">
        <f>ROUND(I706*H706,2)</f>
        <v>0</v>
      </c>
      <c r="K706" s="182" t="s">
        <v>391</v>
      </c>
      <c r="L706" s="39"/>
      <c r="M706" s="187" t="s">
        <v>1</v>
      </c>
      <c r="N706" s="188" t="s">
        <v>43</v>
      </c>
      <c r="O706" s="77"/>
      <c r="P706" s="189">
        <f>O706*H706</f>
        <v>0</v>
      </c>
      <c r="Q706" s="189">
        <v>0.00077999999999999999</v>
      </c>
      <c r="R706" s="189">
        <f>Q706*H706</f>
        <v>0.00156</v>
      </c>
      <c r="S706" s="189">
        <v>0</v>
      </c>
      <c r="T706" s="190">
        <f>S706*H706</f>
        <v>0</v>
      </c>
      <c r="U706" s="38"/>
      <c r="V706" s="38"/>
      <c r="W706" s="38"/>
      <c r="X706" s="38"/>
      <c r="Y706" s="38"/>
      <c r="Z706" s="38"/>
      <c r="AA706" s="38"/>
      <c r="AB706" s="38"/>
      <c r="AC706" s="38"/>
      <c r="AD706" s="38"/>
      <c r="AE706" s="38"/>
      <c r="AR706" s="191" t="s">
        <v>296</v>
      </c>
      <c r="AT706" s="191" t="s">
        <v>222</v>
      </c>
      <c r="AU706" s="191" t="s">
        <v>87</v>
      </c>
      <c r="AY706" s="19" t="s">
        <v>219</v>
      </c>
      <c r="BE706" s="192">
        <f>IF(N706="základní",J706,0)</f>
        <v>0</v>
      </c>
      <c r="BF706" s="192">
        <f>IF(N706="snížená",J706,0)</f>
        <v>0</v>
      </c>
      <c r="BG706" s="192">
        <f>IF(N706="zákl. přenesená",J706,0)</f>
        <v>0</v>
      </c>
      <c r="BH706" s="192">
        <f>IF(N706="sníž. přenesená",J706,0)</f>
        <v>0</v>
      </c>
      <c r="BI706" s="192">
        <f>IF(N706="nulová",J706,0)</f>
        <v>0</v>
      </c>
      <c r="BJ706" s="19" t="s">
        <v>85</v>
      </c>
      <c r="BK706" s="192">
        <f>ROUND(I706*H706,2)</f>
        <v>0</v>
      </c>
      <c r="BL706" s="19" t="s">
        <v>296</v>
      </c>
      <c r="BM706" s="191" t="s">
        <v>5319</v>
      </c>
    </row>
    <row r="707" s="2" customFormat="1">
      <c r="A707" s="38"/>
      <c r="B707" s="39"/>
      <c r="C707" s="38"/>
      <c r="D707" s="193" t="s">
        <v>227</v>
      </c>
      <c r="E707" s="38"/>
      <c r="F707" s="194" t="s">
        <v>5320</v>
      </c>
      <c r="G707" s="38"/>
      <c r="H707" s="38"/>
      <c r="I707" s="195"/>
      <c r="J707" s="38"/>
      <c r="K707" s="38"/>
      <c r="L707" s="39"/>
      <c r="M707" s="196"/>
      <c r="N707" s="197"/>
      <c r="O707" s="77"/>
      <c r="P707" s="77"/>
      <c r="Q707" s="77"/>
      <c r="R707" s="77"/>
      <c r="S707" s="77"/>
      <c r="T707" s="78"/>
      <c r="U707" s="38"/>
      <c r="V707" s="38"/>
      <c r="W707" s="38"/>
      <c r="X707" s="38"/>
      <c r="Y707" s="38"/>
      <c r="Z707" s="38"/>
      <c r="AA707" s="38"/>
      <c r="AB707" s="38"/>
      <c r="AC707" s="38"/>
      <c r="AD707" s="38"/>
      <c r="AE707" s="38"/>
      <c r="AT707" s="19" t="s">
        <v>227</v>
      </c>
      <c r="AU707" s="19" t="s">
        <v>87</v>
      </c>
    </row>
    <row r="708" s="2" customFormat="1">
      <c r="A708" s="38"/>
      <c r="B708" s="179"/>
      <c r="C708" s="180" t="s">
        <v>3528</v>
      </c>
      <c r="D708" s="180" t="s">
        <v>222</v>
      </c>
      <c r="E708" s="181" t="s">
        <v>5321</v>
      </c>
      <c r="F708" s="182" t="s">
        <v>5322</v>
      </c>
      <c r="G708" s="183" t="s">
        <v>499</v>
      </c>
      <c r="H708" s="184">
        <v>6</v>
      </c>
      <c r="I708" s="185"/>
      <c r="J708" s="186">
        <f>ROUND(I708*H708,2)</f>
        <v>0</v>
      </c>
      <c r="K708" s="182" t="s">
        <v>391</v>
      </c>
      <c r="L708" s="39"/>
      <c r="M708" s="187" t="s">
        <v>1</v>
      </c>
      <c r="N708" s="188" t="s">
        <v>43</v>
      </c>
      <c r="O708" s="77"/>
      <c r="P708" s="189">
        <f>O708*H708</f>
        <v>0</v>
      </c>
      <c r="Q708" s="189">
        <v>0.00072999999999999996</v>
      </c>
      <c r="R708" s="189">
        <f>Q708*H708</f>
        <v>0.0043800000000000002</v>
      </c>
      <c r="S708" s="189">
        <v>0</v>
      </c>
      <c r="T708" s="190">
        <f>S708*H708</f>
        <v>0</v>
      </c>
      <c r="U708" s="38"/>
      <c r="V708" s="38"/>
      <c r="W708" s="38"/>
      <c r="X708" s="38"/>
      <c r="Y708" s="38"/>
      <c r="Z708" s="38"/>
      <c r="AA708" s="38"/>
      <c r="AB708" s="38"/>
      <c r="AC708" s="38"/>
      <c r="AD708" s="38"/>
      <c r="AE708" s="38"/>
      <c r="AR708" s="191" t="s">
        <v>296</v>
      </c>
      <c r="AT708" s="191" t="s">
        <v>222</v>
      </c>
      <c r="AU708" s="191" t="s">
        <v>87</v>
      </c>
      <c r="AY708" s="19" t="s">
        <v>219</v>
      </c>
      <c r="BE708" s="192">
        <f>IF(N708="základní",J708,0)</f>
        <v>0</v>
      </c>
      <c r="BF708" s="192">
        <f>IF(N708="snížená",J708,0)</f>
        <v>0</v>
      </c>
      <c r="BG708" s="192">
        <f>IF(N708="zákl. přenesená",J708,0)</f>
        <v>0</v>
      </c>
      <c r="BH708" s="192">
        <f>IF(N708="sníž. přenesená",J708,0)</f>
        <v>0</v>
      </c>
      <c r="BI708" s="192">
        <f>IF(N708="nulová",J708,0)</f>
        <v>0</v>
      </c>
      <c r="BJ708" s="19" t="s">
        <v>85</v>
      </c>
      <c r="BK708" s="192">
        <f>ROUND(I708*H708,2)</f>
        <v>0</v>
      </c>
      <c r="BL708" s="19" t="s">
        <v>296</v>
      </c>
      <c r="BM708" s="191" t="s">
        <v>5323</v>
      </c>
    </row>
    <row r="709" s="2" customFormat="1">
      <c r="A709" s="38"/>
      <c r="B709" s="39"/>
      <c r="C709" s="38"/>
      <c r="D709" s="193" t="s">
        <v>227</v>
      </c>
      <c r="E709" s="38"/>
      <c r="F709" s="194" t="s">
        <v>5324</v>
      </c>
      <c r="G709" s="38"/>
      <c r="H709" s="38"/>
      <c r="I709" s="195"/>
      <c r="J709" s="38"/>
      <c r="K709" s="38"/>
      <c r="L709" s="39"/>
      <c r="M709" s="196"/>
      <c r="N709" s="197"/>
      <c r="O709" s="77"/>
      <c r="P709" s="77"/>
      <c r="Q709" s="77"/>
      <c r="R709" s="77"/>
      <c r="S709" s="77"/>
      <c r="T709" s="78"/>
      <c r="U709" s="38"/>
      <c r="V709" s="38"/>
      <c r="W709" s="38"/>
      <c r="X709" s="38"/>
      <c r="Y709" s="38"/>
      <c r="Z709" s="38"/>
      <c r="AA709" s="38"/>
      <c r="AB709" s="38"/>
      <c r="AC709" s="38"/>
      <c r="AD709" s="38"/>
      <c r="AE709" s="38"/>
      <c r="AT709" s="19" t="s">
        <v>227</v>
      </c>
      <c r="AU709" s="19" t="s">
        <v>87</v>
      </c>
    </row>
    <row r="710" s="2" customFormat="1" ht="21.75" customHeight="1">
      <c r="A710" s="38"/>
      <c r="B710" s="179"/>
      <c r="C710" s="180" t="s">
        <v>3556</v>
      </c>
      <c r="D710" s="180" t="s">
        <v>222</v>
      </c>
      <c r="E710" s="181" t="s">
        <v>5325</v>
      </c>
      <c r="F710" s="182" t="s">
        <v>5326</v>
      </c>
      <c r="G710" s="183" t="s">
        <v>499</v>
      </c>
      <c r="H710" s="184">
        <v>19</v>
      </c>
      <c r="I710" s="185"/>
      <c r="J710" s="186">
        <f>ROUND(I710*H710,2)</f>
        <v>0</v>
      </c>
      <c r="K710" s="182" t="s">
        <v>391</v>
      </c>
      <c r="L710" s="39"/>
      <c r="M710" s="187" t="s">
        <v>1</v>
      </c>
      <c r="N710" s="188" t="s">
        <v>43</v>
      </c>
      <c r="O710" s="77"/>
      <c r="P710" s="189">
        <f>O710*H710</f>
        <v>0</v>
      </c>
      <c r="Q710" s="189">
        <v>0.00027</v>
      </c>
      <c r="R710" s="189">
        <f>Q710*H710</f>
        <v>0.00513</v>
      </c>
      <c r="S710" s="189">
        <v>0</v>
      </c>
      <c r="T710" s="190">
        <f>S710*H710</f>
        <v>0</v>
      </c>
      <c r="U710" s="38"/>
      <c r="V710" s="38"/>
      <c r="W710" s="38"/>
      <c r="X710" s="38"/>
      <c r="Y710" s="38"/>
      <c r="Z710" s="38"/>
      <c r="AA710" s="38"/>
      <c r="AB710" s="38"/>
      <c r="AC710" s="38"/>
      <c r="AD710" s="38"/>
      <c r="AE710" s="38"/>
      <c r="AR710" s="191" t="s">
        <v>296</v>
      </c>
      <c r="AT710" s="191" t="s">
        <v>222</v>
      </c>
      <c r="AU710" s="191" t="s">
        <v>87</v>
      </c>
      <c r="AY710" s="19" t="s">
        <v>219</v>
      </c>
      <c r="BE710" s="192">
        <f>IF(N710="základní",J710,0)</f>
        <v>0</v>
      </c>
      <c r="BF710" s="192">
        <f>IF(N710="snížená",J710,0)</f>
        <v>0</v>
      </c>
      <c r="BG710" s="192">
        <f>IF(N710="zákl. přenesená",J710,0)</f>
        <v>0</v>
      </c>
      <c r="BH710" s="192">
        <f>IF(N710="sníž. přenesená",J710,0)</f>
        <v>0</v>
      </c>
      <c r="BI710" s="192">
        <f>IF(N710="nulová",J710,0)</f>
        <v>0</v>
      </c>
      <c r="BJ710" s="19" t="s">
        <v>85</v>
      </c>
      <c r="BK710" s="192">
        <f>ROUND(I710*H710,2)</f>
        <v>0</v>
      </c>
      <c r="BL710" s="19" t="s">
        <v>296</v>
      </c>
      <c r="BM710" s="191" t="s">
        <v>5327</v>
      </c>
    </row>
    <row r="711" s="2" customFormat="1">
      <c r="A711" s="38"/>
      <c r="B711" s="39"/>
      <c r="C711" s="38"/>
      <c r="D711" s="193" t="s">
        <v>227</v>
      </c>
      <c r="E711" s="38"/>
      <c r="F711" s="194" t="s">
        <v>5328</v>
      </c>
      <c r="G711" s="38"/>
      <c r="H711" s="38"/>
      <c r="I711" s="195"/>
      <c r="J711" s="38"/>
      <c r="K711" s="38"/>
      <c r="L711" s="39"/>
      <c r="M711" s="196"/>
      <c r="N711" s="197"/>
      <c r="O711" s="77"/>
      <c r="P711" s="77"/>
      <c r="Q711" s="77"/>
      <c r="R711" s="77"/>
      <c r="S711" s="77"/>
      <c r="T711" s="78"/>
      <c r="U711" s="38"/>
      <c r="V711" s="38"/>
      <c r="W711" s="38"/>
      <c r="X711" s="38"/>
      <c r="Y711" s="38"/>
      <c r="Z711" s="38"/>
      <c r="AA711" s="38"/>
      <c r="AB711" s="38"/>
      <c r="AC711" s="38"/>
      <c r="AD711" s="38"/>
      <c r="AE711" s="38"/>
      <c r="AT711" s="19" t="s">
        <v>227</v>
      </c>
      <c r="AU711" s="19" t="s">
        <v>87</v>
      </c>
    </row>
    <row r="712" s="14" customFormat="1">
      <c r="A712" s="14"/>
      <c r="B712" s="210"/>
      <c r="C712" s="14"/>
      <c r="D712" s="193" t="s">
        <v>394</v>
      </c>
      <c r="E712" s="211" t="s">
        <v>1</v>
      </c>
      <c r="F712" s="212" t="s">
        <v>5308</v>
      </c>
      <c r="G712" s="14"/>
      <c r="H712" s="213">
        <v>19</v>
      </c>
      <c r="I712" s="214"/>
      <c r="J712" s="14"/>
      <c r="K712" s="14"/>
      <c r="L712" s="210"/>
      <c r="M712" s="215"/>
      <c r="N712" s="216"/>
      <c r="O712" s="216"/>
      <c r="P712" s="216"/>
      <c r="Q712" s="216"/>
      <c r="R712" s="216"/>
      <c r="S712" s="216"/>
      <c r="T712" s="217"/>
      <c r="U712" s="14"/>
      <c r="V712" s="14"/>
      <c r="W712" s="14"/>
      <c r="X712" s="14"/>
      <c r="Y712" s="14"/>
      <c r="Z712" s="14"/>
      <c r="AA712" s="14"/>
      <c r="AB712" s="14"/>
      <c r="AC712" s="14"/>
      <c r="AD712" s="14"/>
      <c r="AE712" s="14"/>
      <c r="AT712" s="211" t="s">
        <v>394</v>
      </c>
      <c r="AU712" s="211" t="s">
        <v>87</v>
      </c>
      <c r="AV712" s="14" t="s">
        <v>87</v>
      </c>
      <c r="AW712" s="14" t="s">
        <v>34</v>
      </c>
      <c r="AX712" s="14" t="s">
        <v>85</v>
      </c>
      <c r="AY712" s="211" t="s">
        <v>219</v>
      </c>
    </row>
    <row r="713" s="2" customFormat="1" ht="21.75" customHeight="1">
      <c r="A713" s="38"/>
      <c r="B713" s="179"/>
      <c r="C713" s="180" t="s">
        <v>3561</v>
      </c>
      <c r="D713" s="180" t="s">
        <v>222</v>
      </c>
      <c r="E713" s="181" t="s">
        <v>5329</v>
      </c>
      <c r="F713" s="182" t="s">
        <v>5330</v>
      </c>
      <c r="G713" s="183" t="s">
        <v>499</v>
      </c>
      <c r="H713" s="184">
        <v>1</v>
      </c>
      <c r="I713" s="185"/>
      <c r="J713" s="186">
        <f>ROUND(I713*H713,2)</f>
        <v>0</v>
      </c>
      <c r="K713" s="182" t="s">
        <v>391</v>
      </c>
      <c r="L713" s="39"/>
      <c r="M713" s="187" t="s">
        <v>1</v>
      </c>
      <c r="N713" s="188" t="s">
        <v>43</v>
      </c>
      <c r="O713" s="77"/>
      <c r="P713" s="189">
        <f>O713*H713</f>
        <v>0</v>
      </c>
      <c r="Q713" s="189">
        <v>0.0010100000000000001</v>
      </c>
      <c r="R713" s="189">
        <f>Q713*H713</f>
        <v>0.0010100000000000001</v>
      </c>
      <c r="S713" s="189">
        <v>0</v>
      </c>
      <c r="T713" s="190">
        <f>S713*H713</f>
        <v>0</v>
      </c>
      <c r="U713" s="38"/>
      <c r="V713" s="38"/>
      <c r="W713" s="38"/>
      <c r="X713" s="38"/>
      <c r="Y713" s="38"/>
      <c r="Z713" s="38"/>
      <c r="AA713" s="38"/>
      <c r="AB713" s="38"/>
      <c r="AC713" s="38"/>
      <c r="AD713" s="38"/>
      <c r="AE713" s="38"/>
      <c r="AR713" s="191" t="s">
        <v>296</v>
      </c>
      <c r="AT713" s="191" t="s">
        <v>222</v>
      </c>
      <c r="AU713" s="191" t="s">
        <v>87</v>
      </c>
      <c r="AY713" s="19" t="s">
        <v>219</v>
      </c>
      <c r="BE713" s="192">
        <f>IF(N713="základní",J713,0)</f>
        <v>0</v>
      </c>
      <c r="BF713" s="192">
        <f>IF(N713="snížená",J713,0)</f>
        <v>0</v>
      </c>
      <c r="BG713" s="192">
        <f>IF(N713="zákl. přenesená",J713,0)</f>
        <v>0</v>
      </c>
      <c r="BH713" s="192">
        <f>IF(N713="sníž. přenesená",J713,0)</f>
        <v>0</v>
      </c>
      <c r="BI713" s="192">
        <f>IF(N713="nulová",J713,0)</f>
        <v>0</v>
      </c>
      <c r="BJ713" s="19" t="s">
        <v>85</v>
      </c>
      <c r="BK713" s="192">
        <f>ROUND(I713*H713,2)</f>
        <v>0</v>
      </c>
      <c r="BL713" s="19" t="s">
        <v>296</v>
      </c>
      <c r="BM713" s="191" t="s">
        <v>5331</v>
      </c>
    </row>
    <row r="714" s="2" customFormat="1">
      <c r="A714" s="38"/>
      <c r="B714" s="39"/>
      <c r="C714" s="38"/>
      <c r="D714" s="193" t="s">
        <v>227</v>
      </c>
      <c r="E714" s="38"/>
      <c r="F714" s="194" t="s">
        <v>5332</v>
      </c>
      <c r="G714" s="38"/>
      <c r="H714" s="38"/>
      <c r="I714" s="195"/>
      <c r="J714" s="38"/>
      <c r="K714" s="38"/>
      <c r="L714" s="39"/>
      <c r="M714" s="196"/>
      <c r="N714" s="197"/>
      <c r="O714" s="77"/>
      <c r="P714" s="77"/>
      <c r="Q714" s="77"/>
      <c r="R714" s="77"/>
      <c r="S714" s="77"/>
      <c r="T714" s="78"/>
      <c r="U714" s="38"/>
      <c r="V714" s="38"/>
      <c r="W714" s="38"/>
      <c r="X714" s="38"/>
      <c r="Y714" s="38"/>
      <c r="Z714" s="38"/>
      <c r="AA714" s="38"/>
      <c r="AB714" s="38"/>
      <c r="AC714" s="38"/>
      <c r="AD714" s="38"/>
      <c r="AE714" s="38"/>
      <c r="AT714" s="19" t="s">
        <v>227</v>
      </c>
      <c r="AU714" s="19" t="s">
        <v>87</v>
      </c>
    </row>
    <row r="715" s="2" customFormat="1">
      <c r="A715" s="38"/>
      <c r="B715" s="179"/>
      <c r="C715" s="180" t="s">
        <v>3566</v>
      </c>
      <c r="D715" s="180" t="s">
        <v>222</v>
      </c>
      <c r="E715" s="181" t="s">
        <v>5333</v>
      </c>
      <c r="F715" s="182" t="s">
        <v>5334</v>
      </c>
      <c r="G715" s="183" t="s">
        <v>499</v>
      </c>
      <c r="H715" s="184">
        <v>13</v>
      </c>
      <c r="I715" s="185"/>
      <c r="J715" s="186">
        <f>ROUND(I715*H715,2)</f>
        <v>0</v>
      </c>
      <c r="K715" s="182" t="s">
        <v>391</v>
      </c>
      <c r="L715" s="39"/>
      <c r="M715" s="187" t="s">
        <v>1</v>
      </c>
      <c r="N715" s="188" t="s">
        <v>43</v>
      </c>
      <c r="O715" s="77"/>
      <c r="P715" s="189">
        <f>O715*H715</f>
        <v>0</v>
      </c>
      <c r="Q715" s="189">
        <v>0.00018000000000000001</v>
      </c>
      <c r="R715" s="189">
        <f>Q715*H715</f>
        <v>0.0023400000000000001</v>
      </c>
      <c r="S715" s="189">
        <v>0</v>
      </c>
      <c r="T715" s="190">
        <f>S715*H715</f>
        <v>0</v>
      </c>
      <c r="U715" s="38"/>
      <c r="V715" s="38"/>
      <c r="W715" s="38"/>
      <c r="X715" s="38"/>
      <c r="Y715" s="38"/>
      <c r="Z715" s="38"/>
      <c r="AA715" s="38"/>
      <c r="AB715" s="38"/>
      <c r="AC715" s="38"/>
      <c r="AD715" s="38"/>
      <c r="AE715" s="38"/>
      <c r="AR715" s="191" t="s">
        <v>296</v>
      </c>
      <c r="AT715" s="191" t="s">
        <v>222</v>
      </c>
      <c r="AU715" s="191" t="s">
        <v>87</v>
      </c>
      <c r="AY715" s="19" t="s">
        <v>219</v>
      </c>
      <c r="BE715" s="192">
        <f>IF(N715="základní",J715,0)</f>
        <v>0</v>
      </c>
      <c r="BF715" s="192">
        <f>IF(N715="snížená",J715,0)</f>
        <v>0</v>
      </c>
      <c r="BG715" s="192">
        <f>IF(N715="zákl. přenesená",J715,0)</f>
        <v>0</v>
      </c>
      <c r="BH715" s="192">
        <f>IF(N715="sníž. přenesená",J715,0)</f>
        <v>0</v>
      </c>
      <c r="BI715" s="192">
        <f>IF(N715="nulová",J715,0)</f>
        <v>0</v>
      </c>
      <c r="BJ715" s="19" t="s">
        <v>85</v>
      </c>
      <c r="BK715" s="192">
        <f>ROUND(I715*H715,2)</f>
        <v>0</v>
      </c>
      <c r="BL715" s="19" t="s">
        <v>296</v>
      </c>
      <c r="BM715" s="191" t="s">
        <v>5335</v>
      </c>
    </row>
    <row r="716" s="2" customFormat="1">
      <c r="A716" s="38"/>
      <c r="B716" s="39"/>
      <c r="C716" s="38"/>
      <c r="D716" s="193" t="s">
        <v>227</v>
      </c>
      <c r="E716" s="38"/>
      <c r="F716" s="194" t="s">
        <v>5336</v>
      </c>
      <c r="G716" s="38"/>
      <c r="H716" s="38"/>
      <c r="I716" s="195"/>
      <c r="J716" s="38"/>
      <c r="K716" s="38"/>
      <c r="L716" s="39"/>
      <c r="M716" s="196"/>
      <c r="N716" s="197"/>
      <c r="O716" s="77"/>
      <c r="P716" s="77"/>
      <c r="Q716" s="77"/>
      <c r="R716" s="77"/>
      <c r="S716" s="77"/>
      <c r="T716" s="78"/>
      <c r="U716" s="38"/>
      <c r="V716" s="38"/>
      <c r="W716" s="38"/>
      <c r="X716" s="38"/>
      <c r="Y716" s="38"/>
      <c r="Z716" s="38"/>
      <c r="AA716" s="38"/>
      <c r="AB716" s="38"/>
      <c r="AC716" s="38"/>
      <c r="AD716" s="38"/>
      <c r="AE716" s="38"/>
      <c r="AT716" s="19" t="s">
        <v>227</v>
      </c>
      <c r="AU716" s="19" t="s">
        <v>87</v>
      </c>
    </row>
    <row r="717" s="14" customFormat="1">
      <c r="A717" s="14"/>
      <c r="B717" s="210"/>
      <c r="C717" s="14"/>
      <c r="D717" s="193" t="s">
        <v>394</v>
      </c>
      <c r="E717" s="211" t="s">
        <v>1</v>
      </c>
      <c r="F717" s="212" t="s">
        <v>5337</v>
      </c>
      <c r="G717" s="14"/>
      <c r="H717" s="213">
        <v>13</v>
      </c>
      <c r="I717" s="214"/>
      <c r="J717" s="14"/>
      <c r="K717" s="14"/>
      <c r="L717" s="210"/>
      <c r="M717" s="215"/>
      <c r="N717" s="216"/>
      <c r="O717" s="216"/>
      <c r="P717" s="216"/>
      <c r="Q717" s="216"/>
      <c r="R717" s="216"/>
      <c r="S717" s="216"/>
      <c r="T717" s="217"/>
      <c r="U717" s="14"/>
      <c r="V717" s="14"/>
      <c r="W717" s="14"/>
      <c r="X717" s="14"/>
      <c r="Y717" s="14"/>
      <c r="Z717" s="14"/>
      <c r="AA717" s="14"/>
      <c r="AB717" s="14"/>
      <c r="AC717" s="14"/>
      <c r="AD717" s="14"/>
      <c r="AE717" s="14"/>
      <c r="AT717" s="211" t="s">
        <v>394</v>
      </c>
      <c r="AU717" s="211" t="s">
        <v>87</v>
      </c>
      <c r="AV717" s="14" t="s">
        <v>87</v>
      </c>
      <c r="AW717" s="14" t="s">
        <v>34</v>
      </c>
      <c r="AX717" s="14" t="s">
        <v>85</v>
      </c>
      <c r="AY717" s="211" t="s">
        <v>219</v>
      </c>
    </row>
    <row r="718" s="2" customFormat="1">
      <c r="A718" s="38"/>
      <c r="B718" s="179"/>
      <c r="C718" s="180" t="s">
        <v>3571</v>
      </c>
      <c r="D718" s="180" t="s">
        <v>222</v>
      </c>
      <c r="E718" s="181" t="s">
        <v>5338</v>
      </c>
      <c r="F718" s="182" t="s">
        <v>5339</v>
      </c>
      <c r="G718" s="183" t="s">
        <v>499</v>
      </c>
      <c r="H718" s="184">
        <v>30</v>
      </c>
      <c r="I718" s="185"/>
      <c r="J718" s="186">
        <f>ROUND(I718*H718,2)</f>
        <v>0</v>
      </c>
      <c r="K718" s="182" t="s">
        <v>391</v>
      </c>
      <c r="L718" s="39"/>
      <c r="M718" s="187" t="s">
        <v>1</v>
      </c>
      <c r="N718" s="188" t="s">
        <v>43</v>
      </c>
      <c r="O718" s="77"/>
      <c r="P718" s="189">
        <f>O718*H718</f>
        <v>0</v>
      </c>
      <c r="Q718" s="189">
        <v>0.00027</v>
      </c>
      <c r="R718" s="189">
        <f>Q718*H718</f>
        <v>0.0080999999999999996</v>
      </c>
      <c r="S718" s="189">
        <v>0</v>
      </c>
      <c r="T718" s="190">
        <f>S718*H718</f>
        <v>0</v>
      </c>
      <c r="U718" s="38"/>
      <c r="V718" s="38"/>
      <c r="W718" s="38"/>
      <c r="X718" s="38"/>
      <c r="Y718" s="38"/>
      <c r="Z718" s="38"/>
      <c r="AA718" s="38"/>
      <c r="AB718" s="38"/>
      <c r="AC718" s="38"/>
      <c r="AD718" s="38"/>
      <c r="AE718" s="38"/>
      <c r="AR718" s="191" t="s">
        <v>296</v>
      </c>
      <c r="AT718" s="191" t="s">
        <v>222</v>
      </c>
      <c r="AU718" s="191" t="s">
        <v>87</v>
      </c>
      <c r="AY718" s="19" t="s">
        <v>219</v>
      </c>
      <c r="BE718" s="192">
        <f>IF(N718="základní",J718,0)</f>
        <v>0</v>
      </c>
      <c r="BF718" s="192">
        <f>IF(N718="snížená",J718,0)</f>
        <v>0</v>
      </c>
      <c r="BG718" s="192">
        <f>IF(N718="zákl. přenesená",J718,0)</f>
        <v>0</v>
      </c>
      <c r="BH718" s="192">
        <f>IF(N718="sníž. přenesená",J718,0)</f>
        <v>0</v>
      </c>
      <c r="BI718" s="192">
        <f>IF(N718="nulová",J718,0)</f>
        <v>0</v>
      </c>
      <c r="BJ718" s="19" t="s">
        <v>85</v>
      </c>
      <c r="BK718" s="192">
        <f>ROUND(I718*H718,2)</f>
        <v>0</v>
      </c>
      <c r="BL718" s="19" t="s">
        <v>296</v>
      </c>
      <c r="BM718" s="191" t="s">
        <v>5340</v>
      </c>
    </row>
    <row r="719" s="2" customFormat="1">
      <c r="A719" s="38"/>
      <c r="B719" s="39"/>
      <c r="C719" s="38"/>
      <c r="D719" s="193" t="s">
        <v>227</v>
      </c>
      <c r="E719" s="38"/>
      <c r="F719" s="194" t="s">
        <v>5341</v>
      </c>
      <c r="G719" s="38"/>
      <c r="H719" s="38"/>
      <c r="I719" s="195"/>
      <c r="J719" s="38"/>
      <c r="K719" s="38"/>
      <c r="L719" s="39"/>
      <c r="M719" s="196"/>
      <c r="N719" s="197"/>
      <c r="O719" s="77"/>
      <c r="P719" s="77"/>
      <c r="Q719" s="77"/>
      <c r="R719" s="77"/>
      <c r="S719" s="77"/>
      <c r="T719" s="78"/>
      <c r="U719" s="38"/>
      <c r="V719" s="38"/>
      <c r="W719" s="38"/>
      <c r="X719" s="38"/>
      <c r="Y719" s="38"/>
      <c r="Z719" s="38"/>
      <c r="AA719" s="38"/>
      <c r="AB719" s="38"/>
      <c r="AC719" s="38"/>
      <c r="AD719" s="38"/>
      <c r="AE719" s="38"/>
      <c r="AT719" s="19" t="s">
        <v>227</v>
      </c>
      <c r="AU719" s="19" t="s">
        <v>87</v>
      </c>
    </row>
    <row r="720" s="14" customFormat="1">
      <c r="A720" s="14"/>
      <c r="B720" s="210"/>
      <c r="C720" s="14"/>
      <c r="D720" s="193" t="s">
        <v>394</v>
      </c>
      <c r="E720" s="211" t="s">
        <v>1</v>
      </c>
      <c r="F720" s="212" t="s">
        <v>5342</v>
      </c>
      <c r="G720" s="14"/>
      <c r="H720" s="213">
        <v>30</v>
      </c>
      <c r="I720" s="214"/>
      <c r="J720" s="14"/>
      <c r="K720" s="14"/>
      <c r="L720" s="210"/>
      <c r="M720" s="215"/>
      <c r="N720" s="216"/>
      <c r="O720" s="216"/>
      <c r="P720" s="216"/>
      <c r="Q720" s="216"/>
      <c r="R720" s="216"/>
      <c r="S720" s="216"/>
      <c r="T720" s="217"/>
      <c r="U720" s="14"/>
      <c r="V720" s="14"/>
      <c r="W720" s="14"/>
      <c r="X720" s="14"/>
      <c r="Y720" s="14"/>
      <c r="Z720" s="14"/>
      <c r="AA720" s="14"/>
      <c r="AB720" s="14"/>
      <c r="AC720" s="14"/>
      <c r="AD720" s="14"/>
      <c r="AE720" s="14"/>
      <c r="AT720" s="211" t="s">
        <v>394</v>
      </c>
      <c r="AU720" s="211" t="s">
        <v>87</v>
      </c>
      <c r="AV720" s="14" t="s">
        <v>87</v>
      </c>
      <c r="AW720" s="14" t="s">
        <v>34</v>
      </c>
      <c r="AX720" s="14" t="s">
        <v>85</v>
      </c>
      <c r="AY720" s="211" t="s">
        <v>219</v>
      </c>
    </row>
    <row r="721" s="2" customFormat="1">
      <c r="A721" s="38"/>
      <c r="B721" s="179"/>
      <c r="C721" s="180" t="s">
        <v>3576</v>
      </c>
      <c r="D721" s="180" t="s">
        <v>222</v>
      </c>
      <c r="E721" s="181" t="s">
        <v>5343</v>
      </c>
      <c r="F721" s="182" t="s">
        <v>5344</v>
      </c>
      <c r="G721" s="183" t="s">
        <v>499</v>
      </c>
      <c r="H721" s="184">
        <v>2</v>
      </c>
      <c r="I721" s="185"/>
      <c r="J721" s="186">
        <f>ROUND(I721*H721,2)</f>
        <v>0</v>
      </c>
      <c r="K721" s="182" t="s">
        <v>391</v>
      </c>
      <c r="L721" s="39"/>
      <c r="M721" s="187" t="s">
        <v>1</v>
      </c>
      <c r="N721" s="188" t="s">
        <v>43</v>
      </c>
      <c r="O721" s="77"/>
      <c r="P721" s="189">
        <f>O721*H721</f>
        <v>0</v>
      </c>
      <c r="Q721" s="189">
        <v>0.00114</v>
      </c>
      <c r="R721" s="189">
        <f>Q721*H721</f>
        <v>0.0022799999999999999</v>
      </c>
      <c r="S721" s="189">
        <v>0</v>
      </c>
      <c r="T721" s="190">
        <f>S721*H721</f>
        <v>0</v>
      </c>
      <c r="U721" s="38"/>
      <c r="V721" s="38"/>
      <c r="W721" s="38"/>
      <c r="X721" s="38"/>
      <c r="Y721" s="38"/>
      <c r="Z721" s="38"/>
      <c r="AA721" s="38"/>
      <c r="AB721" s="38"/>
      <c r="AC721" s="38"/>
      <c r="AD721" s="38"/>
      <c r="AE721" s="38"/>
      <c r="AR721" s="191" t="s">
        <v>296</v>
      </c>
      <c r="AT721" s="191" t="s">
        <v>222</v>
      </c>
      <c r="AU721" s="191" t="s">
        <v>87</v>
      </c>
      <c r="AY721" s="19" t="s">
        <v>219</v>
      </c>
      <c r="BE721" s="192">
        <f>IF(N721="základní",J721,0)</f>
        <v>0</v>
      </c>
      <c r="BF721" s="192">
        <f>IF(N721="snížená",J721,0)</f>
        <v>0</v>
      </c>
      <c r="BG721" s="192">
        <f>IF(N721="zákl. přenesená",J721,0)</f>
        <v>0</v>
      </c>
      <c r="BH721" s="192">
        <f>IF(N721="sníž. přenesená",J721,0)</f>
        <v>0</v>
      </c>
      <c r="BI721" s="192">
        <f>IF(N721="nulová",J721,0)</f>
        <v>0</v>
      </c>
      <c r="BJ721" s="19" t="s">
        <v>85</v>
      </c>
      <c r="BK721" s="192">
        <f>ROUND(I721*H721,2)</f>
        <v>0</v>
      </c>
      <c r="BL721" s="19" t="s">
        <v>296</v>
      </c>
      <c r="BM721" s="191" t="s">
        <v>5345</v>
      </c>
    </row>
    <row r="722" s="2" customFormat="1">
      <c r="A722" s="38"/>
      <c r="B722" s="39"/>
      <c r="C722" s="38"/>
      <c r="D722" s="193" t="s">
        <v>227</v>
      </c>
      <c r="E722" s="38"/>
      <c r="F722" s="194" t="s">
        <v>5346</v>
      </c>
      <c r="G722" s="38"/>
      <c r="H722" s="38"/>
      <c r="I722" s="195"/>
      <c r="J722" s="38"/>
      <c r="K722" s="38"/>
      <c r="L722" s="39"/>
      <c r="M722" s="196"/>
      <c r="N722" s="197"/>
      <c r="O722" s="77"/>
      <c r="P722" s="77"/>
      <c r="Q722" s="77"/>
      <c r="R722" s="77"/>
      <c r="S722" s="77"/>
      <c r="T722" s="78"/>
      <c r="U722" s="38"/>
      <c r="V722" s="38"/>
      <c r="W722" s="38"/>
      <c r="X722" s="38"/>
      <c r="Y722" s="38"/>
      <c r="Z722" s="38"/>
      <c r="AA722" s="38"/>
      <c r="AB722" s="38"/>
      <c r="AC722" s="38"/>
      <c r="AD722" s="38"/>
      <c r="AE722" s="38"/>
      <c r="AT722" s="19" t="s">
        <v>227</v>
      </c>
      <c r="AU722" s="19" t="s">
        <v>87</v>
      </c>
    </row>
    <row r="723" s="2" customFormat="1" ht="21.75" customHeight="1">
      <c r="A723" s="38"/>
      <c r="B723" s="179"/>
      <c r="C723" s="180" t="s">
        <v>3581</v>
      </c>
      <c r="D723" s="180" t="s">
        <v>222</v>
      </c>
      <c r="E723" s="181" t="s">
        <v>5347</v>
      </c>
      <c r="F723" s="182" t="s">
        <v>5348</v>
      </c>
      <c r="G723" s="183" t="s">
        <v>499</v>
      </c>
      <c r="H723" s="184">
        <v>26</v>
      </c>
      <c r="I723" s="185"/>
      <c r="J723" s="186">
        <f>ROUND(I723*H723,2)</f>
        <v>0</v>
      </c>
      <c r="K723" s="182" t="s">
        <v>391</v>
      </c>
      <c r="L723" s="39"/>
      <c r="M723" s="187" t="s">
        <v>1</v>
      </c>
      <c r="N723" s="188" t="s">
        <v>43</v>
      </c>
      <c r="O723" s="77"/>
      <c r="P723" s="189">
        <f>O723*H723</f>
        <v>0</v>
      </c>
      <c r="Q723" s="189">
        <v>0.00050000000000000001</v>
      </c>
      <c r="R723" s="189">
        <f>Q723*H723</f>
        <v>0.013000000000000001</v>
      </c>
      <c r="S723" s="189">
        <v>0</v>
      </c>
      <c r="T723" s="190">
        <f>S723*H723</f>
        <v>0</v>
      </c>
      <c r="U723" s="38"/>
      <c r="V723" s="38"/>
      <c r="W723" s="38"/>
      <c r="X723" s="38"/>
      <c r="Y723" s="38"/>
      <c r="Z723" s="38"/>
      <c r="AA723" s="38"/>
      <c r="AB723" s="38"/>
      <c r="AC723" s="38"/>
      <c r="AD723" s="38"/>
      <c r="AE723" s="38"/>
      <c r="AR723" s="191" t="s">
        <v>296</v>
      </c>
      <c r="AT723" s="191" t="s">
        <v>222</v>
      </c>
      <c r="AU723" s="191" t="s">
        <v>87</v>
      </c>
      <c r="AY723" s="19" t="s">
        <v>219</v>
      </c>
      <c r="BE723" s="192">
        <f>IF(N723="základní",J723,0)</f>
        <v>0</v>
      </c>
      <c r="BF723" s="192">
        <f>IF(N723="snížená",J723,0)</f>
        <v>0</v>
      </c>
      <c r="BG723" s="192">
        <f>IF(N723="zákl. přenesená",J723,0)</f>
        <v>0</v>
      </c>
      <c r="BH723" s="192">
        <f>IF(N723="sníž. přenesená",J723,0)</f>
        <v>0</v>
      </c>
      <c r="BI723" s="192">
        <f>IF(N723="nulová",J723,0)</f>
        <v>0</v>
      </c>
      <c r="BJ723" s="19" t="s">
        <v>85</v>
      </c>
      <c r="BK723" s="192">
        <f>ROUND(I723*H723,2)</f>
        <v>0</v>
      </c>
      <c r="BL723" s="19" t="s">
        <v>296</v>
      </c>
      <c r="BM723" s="191" t="s">
        <v>5349</v>
      </c>
    </row>
    <row r="724" s="2" customFormat="1">
      <c r="A724" s="38"/>
      <c r="B724" s="39"/>
      <c r="C724" s="38"/>
      <c r="D724" s="193" t="s">
        <v>227</v>
      </c>
      <c r="E724" s="38"/>
      <c r="F724" s="194" t="s">
        <v>5350</v>
      </c>
      <c r="G724" s="38"/>
      <c r="H724" s="38"/>
      <c r="I724" s="195"/>
      <c r="J724" s="38"/>
      <c r="K724" s="38"/>
      <c r="L724" s="39"/>
      <c r="M724" s="196"/>
      <c r="N724" s="197"/>
      <c r="O724" s="77"/>
      <c r="P724" s="77"/>
      <c r="Q724" s="77"/>
      <c r="R724" s="77"/>
      <c r="S724" s="77"/>
      <c r="T724" s="78"/>
      <c r="U724" s="38"/>
      <c r="V724" s="38"/>
      <c r="W724" s="38"/>
      <c r="X724" s="38"/>
      <c r="Y724" s="38"/>
      <c r="Z724" s="38"/>
      <c r="AA724" s="38"/>
      <c r="AB724" s="38"/>
      <c r="AC724" s="38"/>
      <c r="AD724" s="38"/>
      <c r="AE724" s="38"/>
      <c r="AT724" s="19" t="s">
        <v>227</v>
      </c>
      <c r="AU724" s="19" t="s">
        <v>87</v>
      </c>
    </row>
    <row r="725" s="14" customFormat="1">
      <c r="A725" s="14"/>
      <c r="B725" s="210"/>
      <c r="C725" s="14"/>
      <c r="D725" s="193" t="s">
        <v>394</v>
      </c>
      <c r="E725" s="211" t="s">
        <v>1</v>
      </c>
      <c r="F725" s="212" t="s">
        <v>5351</v>
      </c>
      <c r="G725" s="14"/>
      <c r="H725" s="213">
        <v>26</v>
      </c>
      <c r="I725" s="214"/>
      <c r="J725" s="14"/>
      <c r="K725" s="14"/>
      <c r="L725" s="210"/>
      <c r="M725" s="215"/>
      <c r="N725" s="216"/>
      <c r="O725" s="216"/>
      <c r="P725" s="216"/>
      <c r="Q725" s="216"/>
      <c r="R725" s="216"/>
      <c r="S725" s="216"/>
      <c r="T725" s="217"/>
      <c r="U725" s="14"/>
      <c r="V725" s="14"/>
      <c r="W725" s="14"/>
      <c r="X725" s="14"/>
      <c r="Y725" s="14"/>
      <c r="Z725" s="14"/>
      <c r="AA725" s="14"/>
      <c r="AB725" s="14"/>
      <c r="AC725" s="14"/>
      <c r="AD725" s="14"/>
      <c r="AE725" s="14"/>
      <c r="AT725" s="211" t="s">
        <v>394</v>
      </c>
      <c r="AU725" s="211" t="s">
        <v>87</v>
      </c>
      <c r="AV725" s="14" t="s">
        <v>87</v>
      </c>
      <c r="AW725" s="14" t="s">
        <v>34</v>
      </c>
      <c r="AX725" s="14" t="s">
        <v>85</v>
      </c>
      <c r="AY725" s="211" t="s">
        <v>219</v>
      </c>
    </row>
    <row r="726" s="2" customFormat="1">
      <c r="A726" s="38"/>
      <c r="B726" s="179"/>
      <c r="C726" s="180" t="s">
        <v>3586</v>
      </c>
      <c r="D726" s="180" t="s">
        <v>222</v>
      </c>
      <c r="E726" s="181" t="s">
        <v>5352</v>
      </c>
      <c r="F726" s="182" t="s">
        <v>5353</v>
      </c>
      <c r="G726" s="183" t="s">
        <v>499</v>
      </c>
      <c r="H726" s="184">
        <v>16</v>
      </c>
      <c r="I726" s="185"/>
      <c r="J726" s="186">
        <f>ROUND(I726*H726,2)</f>
        <v>0</v>
      </c>
      <c r="K726" s="182" t="s">
        <v>391</v>
      </c>
      <c r="L726" s="39"/>
      <c r="M726" s="187" t="s">
        <v>1</v>
      </c>
      <c r="N726" s="188" t="s">
        <v>43</v>
      </c>
      <c r="O726" s="77"/>
      <c r="P726" s="189">
        <f>O726*H726</f>
        <v>0</v>
      </c>
      <c r="Q726" s="189">
        <v>0.00107</v>
      </c>
      <c r="R726" s="189">
        <f>Q726*H726</f>
        <v>0.01712</v>
      </c>
      <c r="S726" s="189">
        <v>0</v>
      </c>
      <c r="T726" s="190">
        <f>S726*H726</f>
        <v>0</v>
      </c>
      <c r="U726" s="38"/>
      <c r="V726" s="38"/>
      <c r="W726" s="38"/>
      <c r="X726" s="38"/>
      <c r="Y726" s="38"/>
      <c r="Z726" s="38"/>
      <c r="AA726" s="38"/>
      <c r="AB726" s="38"/>
      <c r="AC726" s="38"/>
      <c r="AD726" s="38"/>
      <c r="AE726" s="38"/>
      <c r="AR726" s="191" t="s">
        <v>296</v>
      </c>
      <c r="AT726" s="191" t="s">
        <v>222</v>
      </c>
      <c r="AU726" s="191" t="s">
        <v>87</v>
      </c>
      <c r="AY726" s="19" t="s">
        <v>219</v>
      </c>
      <c r="BE726" s="192">
        <f>IF(N726="základní",J726,0)</f>
        <v>0</v>
      </c>
      <c r="BF726" s="192">
        <f>IF(N726="snížená",J726,0)</f>
        <v>0</v>
      </c>
      <c r="BG726" s="192">
        <f>IF(N726="zákl. přenesená",J726,0)</f>
        <v>0</v>
      </c>
      <c r="BH726" s="192">
        <f>IF(N726="sníž. přenesená",J726,0)</f>
        <v>0</v>
      </c>
      <c r="BI726" s="192">
        <f>IF(N726="nulová",J726,0)</f>
        <v>0</v>
      </c>
      <c r="BJ726" s="19" t="s">
        <v>85</v>
      </c>
      <c r="BK726" s="192">
        <f>ROUND(I726*H726,2)</f>
        <v>0</v>
      </c>
      <c r="BL726" s="19" t="s">
        <v>296</v>
      </c>
      <c r="BM726" s="191" t="s">
        <v>5354</v>
      </c>
    </row>
    <row r="727" s="2" customFormat="1">
      <c r="A727" s="38"/>
      <c r="B727" s="39"/>
      <c r="C727" s="38"/>
      <c r="D727" s="193" t="s">
        <v>227</v>
      </c>
      <c r="E727" s="38"/>
      <c r="F727" s="194" t="s">
        <v>5355</v>
      </c>
      <c r="G727" s="38"/>
      <c r="H727" s="38"/>
      <c r="I727" s="195"/>
      <c r="J727" s="38"/>
      <c r="K727" s="38"/>
      <c r="L727" s="39"/>
      <c r="M727" s="196"/>
      <c r="N727" s="197"/>
      <c r="O727" s="77"/>
      <c r="P727" s="77"/>
      <c r="Q727" s="77"/>
      <c r="R727" s="77"/>
      <c r="S727" s="77"/>
      <c r="T727" s="78"/>
      <c r="U727" s="38"/>
      <c r="V727" s="38"/>
      <c r="W727" s="38"/>
      <c r="X727" s="38"/>
      <c r="Y727" s="38"/>
      <c r="Z727" s="38"/>
      <c r="AA727" s="38"/>
      <c r="AB727" s="38"/>
      <c r="AC727" s="38"/>
      <c r="AD727" s="38"/>
      <c r="AE727" s="38"/>
      <c r="AT727" s="19" t="s">
        <v>227</v>
      </c>
      <c r="AU727" s="19" t="s">
        <v>87</v>
      </c>
    </row>
    <row r="728" s="14" customFormat="1">
      <c r="A728" s="14"/>
      <c r="B728" s="210"/>
      <c r="C728" s="14"/>
      <c r="D728" s="193" t="s">
        <v>394</v>
      </c>
      <c r="E728" s="211" t="s">
        <v>1</v>
      </c>
      <c r="F728" s="212" t="s">
        <v>5356</v>
      </c>
      <c r="G728" s="14"/>
      <c r="H728" s="213">
        <v>16</v>
      </c>
      <c r="I728" s="214"/>
      <c r="J728" s="14"/>
      <c r="K728" s="14"/>
      <c r="L728" s="210"/>
      <c r="M728" s="215"/>
      <c r="N728" s="216"/>
      <c r="O728" s="216"/>
      <c r="P728" s="216"/>
      <c r="Q728" s="216"/>
      <c r="R728" s="216"/>
      <c r="S728" s="216"/>
      <c r="T728" s="217"/>
      <c r="U728" s="14"/>
      <c r="V728" s="14"/>
      <c r="W728" s="14"/>
      <c r="X728" s="14"/>
      <c r="Y728" s="14"/>
      <c r="Z728" s="14"/>
      <c r="AA728" s="14"/>
      <c r="AB728" s="14"/>
      <c r="AC728" s="14"/>
      <c r="AD728" s="14"/>
      <c r="AE728" s="14"/>
      <c r="AT728" s="211" t="s">
        <v>394</v>
      </c>
      <c r="AU728" s="211" t="s">
        <v>87</v>
      </c>
      <c r="AV728" s="14" t="s">
        <v>87</v>
      </c>
      <c r="AW728" s="14" t="s">
        <v>34</v>
      </c>
      <c r="AX728" s="14" t="s">
        <v>85</v>
      </c>
      <c r="AY728" s="211" t="s">
        <v>219</v>
      </c>
    </row>
    <row r="729" s="2" customFormat="1" ht="21.75" customHeight="1">
      <c r="A729" s="38"/>
      <c r="B729" s="179"/>
      <c r="C729" s="180" t="s">
        <v>3591</v>
      </c>
      <c r="D729" s="180" t="s">
        <v>222</v>
      </c>
      <c r="E729" s="181" t="s">
        <v>5357</v>
      </c>
      <c r="F729" s="182" t="s">
        <v>5358</v>
      </c>
      <c r="G729" s="183" t="s">
        <v>499</v>
      </c>
      <c r="H729" s="184">
        <v>2</v>
      </c>
      <c r="I729" s="185"/>
      <c r="J729" s="186">
        <f>ROUND(I729*H729,2)</f>
        <v>0</v>
      </c>
      <c r="K729" s="182" t="s">
        <v>391</v>
      </c>
      <c r="L729" s="39"/>
      <c r="M729" s="187" t="s">
        <v>1</v>
      </c>
      <c r="N729" s="188" t="s">
        <v>43</v>
      </c>
      <c r="O729" s="77"/>
      <c r="P729" s="189">
        <f>O729*H729</f>
        <v>0</v>
      </c>
      <c r="Q729" s="189">
        <v>0.0016800000000000001</v>
      </c>
      <c r="R729" s="189">
        <f>Q729*H729</f>
        <v>0.0033600000000000001</v>
      </c>
      <c r="S729" s="189">
        <v>0</v>
      </c>
      <c r="T729" s="190">
        <f>S729*H729</f>
        <v>0</v>
      </c>
      <c r="U729" s="38"/>
      <c r="V729" s="38"/>
      <c r="W729" s="38"/>
      <c r="X729" s="38"/>
      <c r="Y729" s="38"/>
      <c r="Z729" s="38"/>
      <c r="AA729" s="38"/>
      <c r="AB729" s="38"/>
      <c r="AC729" s="38"/>
      <c r="AD729" s="38"/>
      <c r="AE729" s="38"/>
      <c r="AR729" s="191" t="s">
        <v>296</v>
      </c>
      <c r="AT729" s="191" t="s">
        <v>222</v>
      </c>
      <c r="AU729" s="191" t="s">
        <v>87</v>
      </c>
      <c r="AY729" s="19" t="s">
        <v>219</v>
      </c>
      <c r="BE729" s="192">
        <f>IF(N729="základní",J729,0)</f>
        <v>0</v>
      </c>
      <c r="BF729" s="192">
        <f>IF(N729="snížená",J729,0)</f>
        <v>0</v>
      </c>
      <c r="BG729" s="192">
        <f>IF(N729="zákl. přenesená",J729,0)</f>
        <v>0</v>
      </c>
      <c r="BH729" s="192">
        <f>IF(N729="sníž. přenesená",J729,0)</f>
        <v>0</v>
      </c>
      <c r="BI729" s="192">
        <f>IF(N729="nulová",J729,0)</f>
        <v>0</v>
      </c>
      <c r="BJ729" s="19" t="s">
        <v>85</v>
      </c>
      <c r="BK729" s="192">
        <f>ROUND(I729*H729,2)</f>
        <v>0</v>
      </c>
      <c r="BL729" s="19" t="s">
        <v>296</v>
      </c>
      <c r="BM729" s="191" t="s">
        <v>5359</v>
      </c>
    </row>
    <row r="730" s="2" customFormat="1">
      <c r="A730" s="38"/>
      <c r="B730" s="39"/>
      <c r="C730" s="38"/>
      <c r="D730" s="193" t="s">
        <v>227</v>
      </c>
      <c r="E730" s="38"/>
      <c r="F730" s="194" t="s">
        <v>5360</v>
      </c>
      <c r="G730" s="38"/>
      <c r="H730" s="38"/>
      <c r="I730" s="195"/>
      <c r="J730" s="38"/>
      <c r="K730" s="38"/>
      <c r="L730" s="39"/>
      <c r="M730" s="196"/>
      <c r="N730" s="197"/>
      <c r="O730" s="77"/>
      <c r="P730" s="77"/>
      <c r="Q730" s="77"/>
      <c r="R730" s="77"/>
      <c r="S730" s="77"/>
      <c r="T730" s="78"/>
      <c r="U730" s="38"/>
      <c r="V730" s="38"/>
      <c r="W730" s="38"/>
      <c r="X730" s="38"/>
      <c r="Y730" s="38"/>
      <c r="Z730" s="38"/>
      <c r="AA730" s="38"/>
      <c r="AB730" s="38"/>
      <c r="AC730" s="38"/>
      <c r="AD730" s="38"/>
      <c r="AE730" s="38"/>
      <c r="AT730" s="19" t="s">
        <v>227</v>
      </c>
      <c r="AU730" s="19" t="s">
        <v>87</v>
      </c>
    </row>
    <row r="731" s="2" customFormat="1" ht="33" customHeight="1">
      <c r="A731" s="38"/>
      <c r="B731" s="179"/>
      <c r="C731" s="180" t="s">
        <v>3596</v>
      </c>
      <c r="D731" s="180" t="s">
        <v>222</v>
      </c>
      <c r="E731" s="181" t="s">
        <v>5361</v>
      </c>
      <c r="F731" s="182" t="s">
        <v>5362</v>
      </c>
      <c r="G731" s="183" t="s">
        <v>499</v>
      </c>
      <c r="H731" s="184">
        <v>24</v>
      </c>
      <c r="I731" s="185"/>
      <c r="J731" s="186">
        <f>ROUND(I731*H731,2)</f>
        <v>0</v>
      </c>
      <c r="K731" s="182" t="s">
        <v>391</v>
      </c>
      <c r="L731" s="39"/>
      <c r="M731" s="187" t="s">
        <v>1</v>
      </c>
      <c r="N731" s="188" t="s">
        <v>43</v>
      </c>
      <c r="O731" s="77"/>
      <c r="P731" s="189">
        <f>O731*H731</f>
        <v>0</v>
      </c>
      <c r="Q731" s="189">
        <v>0.00055999999999999995</v>
      </c>
      <c r="R731" s="189">
        <f>Q731*H731</f>
        <v>0.013439999999999999</v>
      </c>
      <c r="S731" s="189">
        <v>0</v>
      </c>
      <c r="T731" s="190">
        <f>S731*H731</f>
        <v>0</v>
      </c>
      <c r="U731" s="38"/>
      <c r="V731" s="38"/>
      <c r="W731" s="38"/>
      <c r="X731" s="38"/>
      <c r="Y731" s="38"/>
      <c r="Z731" s="38"/>
      <c r="AA731" s="38"/>
      <c r="AB731" s="38"/>
      <c r="AC731" s="38"/>
      <c r="AD731" s="38"/>
      <c r="AE731" s="38"/>
      <c r="AR731" s="191" t="s">
        <v>879</v>
      </c>
      <c r="AT731" s="191" t="s">
        <v>222</v>
      </c>
      <c r="AU731" s="191" t="s">
        <v>87</v>
      </c>
      <c r="AY731" s="19" t="s">
        <v>219</v>
      </c>
      <c r="BE731" s="192">
        <f>IF(N731="základní",J731,0)</f>
        <v>0</v>
      </c>
      <c r="BF731" s="192">
        <f>IF(N731="snížená",J731,0)</f>
        <v>0</v>
      </c>
      <c r="BG731" s="192">
        <f>IF(N731="zákl. přenesená",J731,0)</f>
        <v>0</v>
      </c>
      <c r="BH731" s="192">
        <f>IF(N731="sníž. přenesená",J731,0)</f>
        <v>0</v>
      </c>
      <c r="BI731" s="192">
        <f>IF(N731="nulová",J731,0)</f>
        <v>0</v>
      </c>
      <c r="BJ731" s="19" t="s">
        <v>85</v>
      </c>
      <c r="BK731" s="192">
        <f>ROUND(I731*H731,2)</f>
        <v>0</v>
      </c>
      <c r="BL731" s="19" t="s">
        <v>879</v>
      </c>
      <c r="BM731" s="191" t="s">
        <v>5363</v>
      </c>
    </row>
    <row r="732" s="2" customFormat="1">
      <c r="A732" s="38"/>
      <c r="B732" s="39"/>
      <c r="C732" s="38"/>
      <c r="D732" s="193" t="s">
        <v>227</v>
      </c>
      <c r="E732" s="38"/>
      <c r="F732" s="194" t="s">
        <v>5364</v>
      </c>
      <c r="G732" s="38"/>
      <c r="H732" s="38"/>
      <c r="I732" s="195"/>
      <c r="J732" s="38"/>
      <c r="K732" s="38"/>
      <c r="L732" s="39"/>
      <c r="M732" s="196"/>
      <c r="N732" s="197"/>
      <c r="O732" s="77"/>
      <c r="P732" s="77"/>
      <c r="Q732" s="77"/>
      <c r="R732" s="77"/>
      <c r="S732" s="77"/>
      <c r="T732" s="78"/>
      <c r="U732" s="38"/>
      <c r="V732" s="38"/>
      <c r="W732" s="38"/>
      <c r="X732" s="38"/>
      <c r="Y732" s="38"/>
      <c r="Z732" s="38"/>
      <c r="AA732" s="38"/>
      <c r="AB732" s="38"/>
      <c r="AC732" s="38"/>
      <c r="AD732" s="38"/>
      <c r="AE732" s="38"/>
      <c r="AT732" s="19" t="s">
        <v>227</v>
      </c>
      <c r="AU732" s="19" t="s">
        <v>87</v>
      </c>
    </row>
    <row r="733" s="14" customFormat="1">
      <c r="A733" s="14"/>
      <c r="B733" s="210"/>
      <c r="C733" s="14"/>
      <c r="D733" s="193" t="s">
        <v>394</v>
      </c>
      <c r="E733" s="211" t="s">
        <v>1</v>
      </c>
      <c r="F733" s="212" t="s">
        <v>5365</v>
      </c>
      <c r="G733" s="14"/>
      <c r="H733" s="213">
        <v>24</v>
      </c>
      <c r="I733" s="214"/>
      <c r="J733" s="14"/>
      <c r="K733" s="14"/>
      <c r="L733" s="210"/>
      <c r="M733" s="215"/>
      <c r="N733" s="216"/>
      <c r="O733" s="216"/>
      <c r="P733" s="216"/>
      <c r="Q733" s="216"/>
      <c r="R733" s="216"/>
      <c r="S733" s="216"/>
      <c r="T733" s="217"/>
      <c r="U733" s="14"/>
      <c r="V733" s="14"/>
      <c r="W733" s="14"/>
      <c r="X733" s="14"/>
      <c r="Y733" s="14"/>
      <c r="Z733" s="14"/>
      <c r="AA733" s="14"/>
      <c r="AB733" s="14"/>
      <c r="AC733" s="14"/>
      <c r="AD733" s="14"/>
      <c r="AE733" s="14"/>
      <c r="AT733" s="211" t="s">
        <v>394</v>
      </c>
      <c r="AU733" s="211" t="s">
        <v>87</v>
      </c>
      <c r="AV733" s="14" t="s">
        <v>87</v>
      </c>
      <c r="AW733" s="14" t="s">
        <v>34</v>
      </c>
      <c r="AX733" s="14" t="s">
        <v>85</v>
      </c>
      <c r="AY733" s="211" t="s">
        <v>219</v>
      </c>
    </row>
    <row r="734" s="2" customFormat="1">
      <c r="A734" s="38"/>
      <c r="B734" s="179"/>
      <c r="C734" s="180" t="s">
        <v>3600</v>
      </c>
      <c r="D734" s="180" t="s">
        <v>222</v>
      </c>
      <c r="E734" s="181" t="s">
        <v>5366</v>
      </c>
      <c r="F734" s="182" t="s">
        <v>5367</v>
      </c>
      <c r="G734" s="183" t="s">
        <v>499</v>
      </c>
      <c r="H734" s="184">
        <v>17</v>
      </c>
      <c r="I734" s="185"/>
      <c r="J734" s="186">
        <f>ROUND(I734*H734,2)</f>
        <v>0</v>
      </c>
      <c r="K734" s="182" t="s">
        <v>391</v>
      </c>
      <c r="L734" s="39"/>
      <c r="M734" s="187" t="s">
        <v>1</v>
      </c>
      <c r="N734" s="188" t="s">
        <v>43</v>
      </c>
      <c r="O734" s="77"/>
      <c r="P734" s="189">
        <f>O734*H734</f>
        <v>0</v>
      </c>
      <c r="Q734" s="189">
        <v>0.00147</v>
      </c>
      <c r="R734" s="189">
        <f>Q734*H734</f>
        <v>0.024989999999999998</v>
      </c>
      <c r="S734" s="189">
        <v>0</v>
      </c>
      <c r="T734" s="190">
        <f>S734*H734</f>
        <v>0</v>
      </c>
      <c r="U734" s="38"/>
      <c r="V734" s="38"/>
      <c r="W734" s="38"/>
      <c r="X734" s="38"/>
      <c r="Y734" s="38"/>
      <c r="Z734" s="38"/>
      <c r="AA734" s="38"/>
      <c r="AB734" s="38"/>
      <c r="AC734" s="38"/>
      <c r="AD734" s="38"/>
      <c r="AE734" s="38"/>
      <c r="AR734" s="191" t="s">
        <v>296</v>
      </c>
      <c r="AT734" s="191" t="s">
        <v>222</v>
      </c>
      <c r="AU734" s="191" t="s">
        <v>87</v>
      </c>
      <c r="AY734" s="19" t="s">
        <v>219</v>
      </c>
      <c r="BE734" s="192">
        <f>IF(N734="základní",J734,0)</f>
        <v>0</v>
      </c>
      <c r="BF734" s="192">
        <f>IF(N734="snížená",J734,0)</f>
        <v>0</v>
      </c>
      <c r="BG734" s="192">
        <f>IF(N734="zákl. přenesená",J734,0)</f>
        <v>0</v>
      </c>
      <c r="BH734" s="192">
        <f>IF(N734="sníž. přenesená",J734,0)</f>
        <v>0</v>
      </c>
      <c r="BI734" s="192">
        <f>IF(N734="nulová",J734,0)</f>
        <v>0</v>
      </c>
      <c r="BJ734" s="19" t="s">
        <v>85</v>
      </c>
      <c r="BK734" s="192">
        <f>ROUND(I734*H734,2)</f>
        <v>0</v>
      </c>
      <c r="BL734" s="19" t="s">
        <v>296</v>
      </c>
      <c r="BM734" s="191" t="s">
        <v>5368</v>
      </c>
    </row>
    <row r="735" s="2" customFormat="1">
      <c r="A735" s="38"/>
      <c r="B735" s="39"/>
      <c r="C735" s="38"/>
      <c r="D735" s="193" t="s">
        <v>227</v>
      </c>
      <c r="E735" s="38"/>
      <c r="F735" s="194" t="s">
        <v>5369</v>
      </c>
      <c r="G735" s="38"/>
      <c r="H735" s="38"/>
      <c r="I735" s="195"/>
      <c r="J735" s="38"/>
      <c r="K735" s="38"/>
      <c r="L735" s="39"/>
      <c r="M735" s="196"/>
      <c r="N735" s="197"/>
      <c r="O735" s="77"/>
      <c r="P735" s="77"/>
      <c r="Q735" s="77"/>
      <c r="R735" s="77"/>
      <c r="S735" s="77"/>
      <c r="T735" s="78"/>
      <c r="U735" s="38"/>
      <c r="V735" s="38"/>
      <c r="W735" s="38"/>
      <c r="X735" s="38"/>
      <c r="Y735" s="38"/>
      <c r="Z735" s="38"/>
      <c r="AA735" s="38"/>
      <c r="AB735" s="38"/>
      <c r="AC735" s="38"/>
      <c r="AD735" s="38"/>
      <c r="AE735" s="38"/>
      <c r="AT735" s="19" t="s">
        <v>227</v>
      </c>
      <c r="AU735" s="19" t="s">
        <v>87</v>
      </c>
    </row>
    <row r="736" s="14" customFormat="1">
      <c r="A736" s="14"/>
      <c r="B736" s="210"/>
      <c r="C736" s="14"/>
      <c r="D736" s="193" t="s">
        <v>394</v>
      </c>
      <c r="E736" s="211" t="s">
        <v>1</v>
      </c>
      <c r="F736" s="212" t="s">
        <v>5370</v>
      </c>
      <c r="G736" s="14"/>
      <c r="H736" s="213">
        <v>17</v>
      </c>
      <c r="I736" s="214"/>
      <c r="J736" s="14"/>
      <c r="K736" s="14"/>
      <c r="L736" s="210"/>
      <c r="M736" s="215"/>
      <c r="N736" s="216"/>
      <c r="O736" s="216"/>
      <c r="P736" s="216"/>
      <c r="Q736" s="216"/>
      <c r="R736" s="216"/>
      <c r="S736" s="216"/>
      <c r="T736" s="217"/>
      <c r="U736" s="14"/>
      <c r="V736" s="14"/>
      <c r="W736" s="14"/>
      <c r="X736" s="14"/>
      <c r="Y736" s="14"/>
      <c r="Z736" s="14"/>
      <c r="AA736" s="14"/>
      <c r="AB736" s="14"/>
      <c r="AC736" s="14"/>
      <c r="AD736" s="14"/>
      <c r="AE736" s="14"/>
      <c r="AT736" s="211" t="s">
        <v>394</v>
      </c>
      <c r="AU736" s="211" t="s">
        <v>87</v>
      </c>
      <c r="AV736" s="14" t="s">
        <v>87</v>
      </c>
      <c r="AW736" s="14" t="s">
        <v>34</v>
      </c>
      <c r="AX736" s="14" t="s">
        <v>85</v>
      </c>
      <c r="AY736" s="211" t="s">
        <v>219</v>
      </c>
    </row>
    <row r="737" s="2" customFormat="1" ht="16.5" customHeight="1">
      <c r="A737" s="38"/>
      <c r="B737" s="179"/>
      <c r="C737" s="180" t="s">
        <v>3604</v>
      </c>
      <c r="D737" s="180" t="s">
        <v>222</v>
      </c>
      <c r="E737" s="181" t="s">
        <v>5371</v>
      </c>
      <c r="F737" s="182" t="s">
        <v>5372</v>
      </c>
      <c r="G737" s="183" t="s">
        <v>499</v>
      </c>
      <c r="H737" s="184">
        <v>13</v>
      </c>
      <c r="I737" s="185"/>
      <c r="J737" s="186">
        <f>ROUND(I737*H737,2)</f>
        <v>0</v>
      </c>
      <c r="K737" s="182" t="s">
        <v>391</v>
      </c>
      <c r="L737" s="39"/>
      <c r="M737" s="187" t="s">
        <v>1</v>
      </c>
      <c r="N737" s="188" t="s">
        <v>43</v>
      </c>
      <c r="O737" s="77"/>
      <c r="P737" s="189">
        <f>O737*H737</f>
        <v>0</v>
      </c>
      <c r="Q737" s="189">
        <v>0.00021000000000000001</v>
      </c>
      <c r="R737" s="189">
        <f>Q737*H737</f>
        <v>0.0027300000000000002</v>
      </c>
      <c r="S737" s="189">
        <v>0</v>
      </c>
      <c r="T737" s="190">
        <f>S737*H737</f>
        <v>0</v>
      </c>
      <c r="U737" s="38"/>
      <c r="V737" s="38"/>
      <c r="W737" s="38"/>
      <c r="X737" s="38"/>
      <c r="Y737" s="38"/>
      <c r="Z737" s="38"/>
      <c r="AA737" s="38"/>
      <c r="AB737" s="38"/>
      <c r="AC737" s="38"/>
      <c r="AD737" s="38"/>
      <c r="AE737" s="38"/>
      <c r="AR737" s="191" t="s">
        <v>296</v>
      </c>
      <c r="AT737" s="191" t="s">
        <v>222</v>
      </c>
      <c r="AU737" s="191" t="s">
        <v>87</v>
      </c>
      <c r="AY737" s="19" t="s">
        <v>219</v>
      </c>
      <c r="BE737" s="192">
        <f>IF(N737="základní",J737,0)</f>
        <v>0</v>
      </c>
      <c r="BF737" s="192">
        <f>IF(N737="snížená",J737,0)</f>
        <v>0</v>
      </c>
      <c r="BG737" s="192">
        <f>IF(N737="zákl. přenesená",J737,0)</f>
        <v>0</v>
      </c>
      <c r="BH737" s="192">
        <f>IF(N737="sníž. přenesená",J737,0)</f>
        <v>0</v>
      </c>
      <c r="BI737" s="192">
        <f>IF(N737="nulová",J737,0)</f>
        <v>0</v>
      </c>
      <c r="BJ737" s="19" t="s">
        <v>85</v>
      </c>
      <c r="BK737" s="192">
        <f>ROUND(I737*H737,2)</f>
        <v>0</v>
      </c>
      <c r="BL737" s="19" t="s">
        <v>296</v>
      </c>
      <c r="BM737" s="191" t="s">
        <v>5373</v>
      </c>
    </row>
    <row r="738" s="2" customFormat="1">
      <c r="A738" s="38"/>
      <c r="B738" s="39"/>
      <c r="C738" s="38"/>
      <c r="D738" s="193" t="s">
        <v>227</v>
      </c>
      <c r="E738" s="38"/>
      <c r="F738" s="194" t="s">
        <v>5374</v>
      </c>
      <c r="G738" s="38"/>
      <c r="H738" s="38"/>
      <c r="I738" s="195"/>
      <c r="J738" s="38"/>
      <c r="K738" s="38"/>
      <c r="L738" s="39"/>
      <c r="M738" s="196"/>
      <c r="N738" s="197"/>
      <c r="O738" s="77"/>
      <c r="P738" s="77"/>
      <c r="Q738" s="77"/>
      <c r="R738" s="77"/>
      <c r="S738" s="77"/>
      <c r="T738" s="78"/>
      <c r="U738" s="38"/>
      <c r="V738" s="38"/>
      <c r="W738" s="38"/>
      <c r="X738" s="38"/>
      <c r="Y738" s="38"/>
      <c r="Z738" s="38"/>
      <c r="AA738" s="38"/>
      <c r="AB738" s="38"/>
      <c r="AC738" s="38"/>
      <c r="AD738" s="38"/>
      <c r="AE738" s="38"/>
      <c r="AT738" s="19" t="s">
        <v>227</v>
      </c>
      <c r="AU738" s="19" t="s">
        <v>87</v>
      </c>
    </row>
    <row r="739" s="2" customFormat="1" ht="16.5" customHeight="1">
      <c r="A739" s="38"/>
      <c r="B739" s="179"/>
      <c r="C739" s="180" t="s">
        <v>3608</v>
      </c>
      <c r="D739" s="180" t="s">
        <v>222</v>
      </c>
      <c r="E739" s="181" t="s">
        <v>5375</v>
      </c>
      <c r="F739" s="182" t="s">
        <v>5376</v>
      </c>
      <c r="G739" s="183" t="s">
        <v>499</v>
      </c>
      <c r="H739" s="184">
        <v>32</v>
      </c>
      <c r="I739" s="185"/>
      <c r="J739" s="186">
        <f>ROUND(I739*H739,2)</f>
        <v>0</v>
      </c>
      <c r="K739" s="182" t="s">
        <v>391</v>
      </c>
      <c r="L739" s="39"/>
      <c r="M739" s="187" t="s">
        <v>1</v>
      </c>
      <c r="N739" s="188" t="s">
        <v>43</v>
      </c>
      <c r="O739" s="77"/>
      <c r="P739" s="189">
        <f>O739*H739</f>
        <v>0</v>
      </c>
      <c r="Q739" s="189">
        <v>0.00024000000000000001</v>
      </c>
      <c r="R739" s="189">
        <f>Q739*H739</f>
        <v>0.0076800000000000002</v>
      </c>
      <c r="S739" s="189">
        <v>0</v>
      </c>
      <c r="T739" s="190">
        <f>S739*H739</f>
        <v>0</v>
      </c>
      <c r="U739" s="38"/>
      <c r="V739" s="38"/>
      <c r="W739" s="38"/>
      <c r="X739" s="38"/>
      <c r="Y739" s="38"/>
      <c r="Z739" s="38"/>
      <c r="AA739" s="38"/>
      <c r="AB739" s="38"/>
      <c r="AC739" s="38"/>
      <c r="AD739" s="38"/>
      <c r="AE739" s="38"/>
      <c r="AR739" s="191" t="s">
        <v>296</v>
      </c>
      <c r="AT739" s="191" t="s">
        <v>222</v>
      </c>
      <c r="AU739" s="191" t="s">
        <v>87</v>
      </c>
      <c r="AY739" s="19" t="s">
        <v>219</v>
      </c>
      <c r="BE739" s="192">
        <f>IF(N739="základní",J739,0)</f>
        <v>0</v>
      </c>
      <c r="BF739" s="192">
        <f>IF(N739="snížená",J739,0)</f>
        <v>0</v>
      </c>
      <c r="BG739" s="192">
        <f>IF(N739="zákl. přenesená",J739,0)</f>
        <v>0</v>
      </c>
      <c r="BH739" s="192">
        <f>IF(N739="sníž. přenesená",J739,0)</f>
        <v>0</v>
      </c>
      <c r="BI739" s="192">
        <f>IF(N739="nulová",J739,0)</f>
        <v>0</v>
      </c>
      <c r="BJ739" s="19" t="s">
        <v>85</v>
      </c>
      <c r="BK739" s="192">
        <f>ROUND(I739*H739,2)</f>
        <v>0</v>
      </c>
      <c r="BL739" s="19" t="s">
        <v>296</v>
      </c>
      <c r="BM739" s="191" t="s">
        <v>5377</v>
      </c>
    </row>
    <row r="740" s="2" customFormat="1">
      <c r="A740" s="38"/>
      <c r="B740" s="39"/>
      <c r="C740" s="38"/>
      <c r="D740" s="193" t="s">
        <v>227</v>
      </c>
      <c r="E740" s="38"/>
      <c r="F740" s="194" t="s">
        <v>5378</v>
      </c>
      <c r="G740" s="38"/>
      <c r="H740" s="38"/>
      <c r="I740" s="195"/>
      <c r="J740" s="38"/>
      <c r="K740" s="38"/>
      <c r="L740" s="39"/>
      <c r="M740" s="196"/>
      <c r="N740" s="197"/>
      <c r="O740" s="77"/>
      <c r="P740" s="77"/>
      <c r="Q740" s="77"/>
      <c r="R740" s="77"/>
      <c r="S740" s="77"/>
      <c r="T740" s="78"/>
      <c r="U740" s="38"/>
      <c r="V740" s="38"/>
      <c r="W740" s="38"/>
      <c r="X740" s="38"/>
      <c r="Y740" s="38"/>
      <c r="Z740" s="38"/>
      <c r="AA740" s="38"/>
      <c r="AB740" s="38"/>
      <c r="AC740" s="38"/>
      <c r="AD740" s="38"/>
      <c r="AE740" s="38"/>
      <c r="AT740" s="19" t="s">
        <v>227</v>
      </c>
      <c r="AU740" s="19" t="s">
        <v>87</v>
      </c>
    </row>
    <row r="741" s="2" customFormat="1" ht="16.5" customHeight="1">
      <c r="A741" s="38"/>
      <c r="B741" s="179"/>
      <c r="C741" s="180" t="s">
        <v>3612</v>
      </c>
      <c r="D741" s="180" t="s">
        <v>222</v>
      </c>
      <c r="E741" s="181" t="s">
        <v>5379</v>
      </c>
      <c r="F741" s="182" t="s">
        <v>5380</v>
      </c>
      <c r="G741" s="183" t="s">
        <v>499</v>
      </c>
      <c r="H741" s="184">
        <v>28</v>
      </c>
      <c r="I741" s="185"/>
      <c r="J741" s="186">
        <f>ROUND(I741*H741,2)</f>
        <v>0</v>
      </c>
      <c r="K741" s="182" t="s">
        <v>391</v>
      </c>
      <c r="L741" s="39"/>
      <c r="M741" s="187" t="s">
        <v>1</v>
      </c>
      <c r="N741" s="188" t="s">
        <v>43</v>
      </c>
      <c r="O741" s="77"/>
      <c r="P741" s="189">
        <f>O741*H741</f>
        <v>0</v>
      </c>
      <c r="Q741" s="189">
        <v>0.00025999999999999998</v>
      </c>
      <c r="R741" s="189">
        <f>Q741*H741</f>
        <v>0.0072799999999999991</v>
      </c>
      <c r="S741" s="189">
        <v>0</v>
      </c>
      <c r="T741" s="190">
        <f>S741*H741</f>
        <v>0</v>
      </c>
      <c r="U741" s="38"/>
      <c r="V741" s="38"/>
      <c r="W741" s="38"/>
      <c r="X741" s="38"/>
      <c r="Y741" s="38"/>
      <c r="Z741" s="38"/>
      <c r="AA741" s="38"/>
      <c r="AB741" s="38"/>
      <c r="AC741" s="38"/>
      <c r="AD741" s="38"/>
      <c r="AE741" s="38"/>
      <c r="AR741" s="191" t="s">
        <v>296</v>
      </c>
      <c r="AT741" s="191" t="s">
        <v>222</v>
      </c>
      <c r="AU741" s="191" t="s">
        <v>87</v>
      </c>
      <c r="AY741" s="19" t="s">
        <v>219</v>
      </c>
      <c r="BE741" s="192">
        <f>IF(N741="základní",J741,0)</f>
        <v>0</v>
      </c>
      <c r="BF741" s="192">
        <f>IF(N741="snížená",J741,0)</f>
        <v>0</v>
      </c>
      <c r="BG741" s="192">
        <f>IF(N741="zákl. přenesená",J741,0)</f>
        <v>0</v>
      </c>
      <c r="BH741" s="192">
        <f>IF(N741="sníž. přenesená",J741,0)</f>
        <v>0</v>
      </c>
      <c r="BI741" s="192">
        <f>IF(N741="nulová",J741,0)</f>
        <v>0</v>
      </c>
      <c r="BJ741" s="19" t="s">
        <v>85</v>
      </c>
      <c r="BK741" s="192">
        <f>ROUND(I741*H741,2)</f>
        <v>0</v>
      </c>
      <c r="BL741" s="19" t="s">
        <v>296</v>
      </c>
      <c r="BM741" s="191" t="s">
        <v>5381</v>
      </c>
    </row>
    <row r="742" s="2" customFormat="1">
      <c r="A742" s="38"/>
      <c r="B742" s="39"/>
      <c r="C742" s="38"/>
      <c r="D742" s="193" t="s">
        <v>227</v>
      </c>
      <c r="E742" s="38"/>
      <c r="F742" s="194" t="s">
        <v>5382</v>
      </c>
      <c r="G742" s="38"/>
      <c r="H742" s="38"/>
      <c r="I742" s="195"/>
      <c r="J742" s="38"/>
      <c r="K742" s="38"/>
      <c r="L742" s="39"/>
      <c r="M742" s="196"/>
      <c r="N742" s="197"/>
      <c r="O742" s="77"/>
      <c r="P742" s="77"/>
      <c r="Q742" s="77"/>
      <c r="R742" s="77"/>
      <c r="S742" s="77"/>
      <c r="T742" s="78"/>
      <c r="U742" s="38"/>
      <c r="V742" s="38"/>
      <c r="W742" s="38"/>
      <c r="X742" s="38"/>
      <c r="Y742" s="38"/>
      <c r="Z742" s="38"/>
      <c r="AA742" s="38"/>
      <c r="AB742" s="38"/>
      <c r="AC742" s="38"/>
      <c r="AD742" s="38"/>
      <c r="AE742" s="38"/>
      <c r="AT742" s="19" t="s">
        <v>227</v>
      </c>
      <c r="AU742" s="19" t="s">
        <v>87</v>
      </c>
    </row>
    <row r="743" s="2" customFormat="1">
      <c r="A743" s="38"/>
      <c r="B743" s="179"/>
      <c r="C743" s="180" t="s">
        <v>3616</v>
      </c>
      <c r="D743" s="180" t="s">
        <v>222</v>
      </c>
      <c r="E743" s="181" t="s">
        <v>5383</v>
      </c>
      <c r="F743" s="182" t="s">
        <v>5384</v>
      </c>
      <c r="G743" s="183" t="s">
        <v>323</v>
      </c>
      <c r="H743" s="184">
        <v>1</v>
      </c>
      <c r="I743" s="185"/>
      <c r="J743" s="186">
        <f>ROUND(I743*H743,2)</f>
        <v>0</v>
      </c>
      <c r="K743" s="182" t="s">
        <v>1</v>
      </c>
      <c r="L743" s="39"/>
      <c r="M743" s="187" t="s">
        <v>1</v>
      </c>
      <c r="N743" s="188" t="s">
        <v>43</v>
      </c>
      <c r="O743" s="77"/>
      <c r="P743" s="189">
        <f>O743*H743</f>
        <v>0</v>
      </c>
      <c r="Q743" s="189">
        <v>0.05049</v>
      </c>
      <c r="R743" s="189">
        <f>Q743*H743</f>
        <v>0.05049</v>
      </c>
      <c r="S743" s="189">
        <v>0</v>
      </c>
      <c r="T743" s="190">
        <f>S743*H743</f>
        <v>0</v>
      </c>
      <c r="U743" s="38"/>
      <c r="V743" s="38"/>
      <c r="W743" s="38"/>
      <c r="X743" s="38"/>
      <c r="Y743" s="38"/>
      <c r="Z743" s="38"/>
      <c r="AA743" s="38"/>
      <c r="AB743" s="38"/>
      <c r="AC743" s="38"/>
      <c r="AD743" s="38"/>
      <c r="AE743" s="38"/>
      <c r="AR743" s="191" t="s">
        <v>296</v>
      </c>
      <c r="AT743" s="191" t="s">
        <v>222</v>
      </c>
      <c r="AU743" s="191" t="s">
        <v>87</v>
      </c>
      <c r="AY743" s="19" t="s">
        <v>219</v>
      </c>
      <c r="BE743" s="192">
        <f>IF(N743="základní",J743,0)</f>
        <v>0</v>
      </c>
      <c r="BF743" s="192">
        <f>IF(N743="snížená",J743,0)</f>
        <v>0</v>
      </c>
      <c r="BG743" s="192">
        <f>IF(N743="zákl. přenesená",J743,0)</f>
        <v>0</v>
      </c>
      <c r="BH743" s="192">
        <f>IF(N743="sníž. přenesená",J743,0)</f>
        <v>0</v>
      </c>
      <c r="BI743" s="192">
        <f>IF(N743="nulová",J743,0)</f>
        <v>0</v>
      </c>
      <c r="BJ743" s="19" t="s">
        <v>85</v>
      </c>
      <c r="BK743" s="192">
        <f>ROUND(I743*H743,2)</f>
        <v>0</v>
      </c>
      <c r="BL743" s="19" t="s">
        <v>296</v>
      </c>
      <c r="BM743" s="191" t="s">
        <v>5385</v>
      </c>
    </row>
    <row r="744" s="2" customFormat="1">
      <c r="A744" s="38"/>
      <c r="B744" s="39"/>
      <c r="C744" s="38"/>
      <c r="D744" s="193" t="s">
        <v>227</v>
      </c>
      <c r="E744" s="38"/>
      <c r="F744" s="194" t="s">
        <v>5386</v>
      </c>
      <c r="G744" s="38"/>
      <c r="H744" s="38"/>
      <c r="I744" s="195"/>
      <c r="J744" s="38"/>
      <c r="K744" s="38"/>
      <c r="L744" s="39"/>
      <c r="M744" s="196"/>
      <c r="N744" s="197"/>
      <c r="O744" s="77"/>
      <c r="P744" s="77"/>
      <c r="Q744" s="77"/>
      <c r="R744" s="77"/>
      <c r="S744" s="77"/>
      <c r="T744" s="78"/>
      <c r="U744" s="38"/>
      <c r="V744" s="38"/>
      <c r="W744" s="38"/>
      <c r="X744" s="38"/>
      <c r="Y744" s="38"/>
      <c r="Z744" s="38"/>
      <c r="AA744" s="38"/>
      <c r="AB744" s="38"/>
      <c r="AC744" s="38"/>
      <c r="AD744" s="38"/>
      <c r="AE744" s="38"/>
      <c r="AT744" s="19" t="s">
        <v>227</v>
      </c>
      <c r="AU744" s="19" t="s">
        <v>87</v>
      </c>
    </row>
    <row r="745" s="2" customFormat="1">
      <c r="A745" s="38"/>
      <c r="B745" s="179"/>
      <c r="C745" s="180" t="s">
        <v>3621</v>
      </c>
      <c r="D745" s="180" t="s">
        <v>222</v>
      </c>
      <c r="E745" s="181" t="s">
        <v>5387</v>
      </c>
      <c r="F745" s="182" t="s">
        <v>5388</v>
      </c>
      <c r="G745" s="183" t="s">
        <v>323</v>
      </c>
      <c r="H745" s="184">
        <v>1</v>
      </c>
      <c r="I745" s="185"/>
      <c r="J745" s="186">
        <f>ROUND(I745*H745,2)</f>
        <v>0</v>
      </c>
      <c r="K745" s="182" t="s">
        <v>1</v>
      </c>
      <c r="L745" s="39"/>
      <c r="M745" s="187" t="s">
        <v>1</v>
      </c>
      <c r="N745" s="188" t="s">
        <v>43</v>
      </c>
      <c r="O745" s="77"/>
      <c r="P745" s="189">
        <f>O745*H745</f>
        <v>0</v>
      </c>
      <c r="Q745" s="189">
        <v>0.05049</v>
      </c>
      <c r="R745" s="189">
        <f>Q745*H745</f>
        <v>0.05049</v>
      </c>
      <c r="S745" s="189">
        <v>0</v>
      </c>
      <c r="T745" s="190">
        <f>S745*H745</f>
        <v>0</v>
      </c>
      <c r="U745" s="38"/>
      <c r="V745" s="38"/>
      <c r="W745" s="38"/>
      <c r="X745" s="38"/>
      <c r="Y745" s="38"/>
      <c r="Z745" s="38"/>
      <c r="AA745" s="38"/>
      <c r="AB745" s="38"/>
      <c r="AC745" s="38"/>
      <c r="AD745" s="38"/>
      <c r="AE745" s="38"/>
      <c r="AR745" s="191" t="s">
        <v>296</v>
      </c>
      <c r="AT745" s="191" t="s">
        <v>222</v>
      </c>
      <c r="AU745" s="191" t="s">
        <v>87</v>
      </c>
      <c r="AY745" s="19" t="s">
        <v>219</v>
      </c>
      <c r="BE745" s="192">
        <f>IF(N745="základní",J745,0)</f>
        <v>0</v>
      </c>
      <c r="BF745" s="192">
        <f>IF(N745="snížená",J745,0)</f>
        <v>0</v>
      </c>
      <c r="BG745" s="192">
        <f>IF(N745="zákl. přenesená",J745,0)</f>
        <v>0</v>
      </c>
      <c r="BH745" s="192">
        <f>IF(N745="sníž. přenesená",J745,0)</f>
        <v>0</v>
      </c>
      <c r="BI745" s="192">
        <f>IF(N745="nulová",J745,0)</f>
        <v>0</v>
      </c>
      <c r="BJ745" s="19" t="s">
        <v>85</v>
      </c>
      <c r="BK745" s="192">
        <f>ROUND(I745*H745,2)</f>
        <v>0</v>
      </c>
      <c r="BL745" s="19" t="s">
        <v>296</v>
      </c>
      <c r="BM745" s="191" t="s">
        <v>5389</v>
      </c>
    </row>
    <row r="746" s="2" customFormat="1">
      <c r="A746" s="38"/>
      <c r="B746" s="39"/>
      <c r="C746" s="38"/>
      <c r="D746" s="193" t="s">
        <v>227</v>
      </c>
      <c r="E746" s="38"/>
      <c r="F746" s="194" t="s">
        <v>5390</v>
      </c>
      <c r="G746" s="38"/>
      <c r="H746" s="38"/>
      <c r="I746" s="195"/>
      <c r="J746" s="38"/>
      <c r="K746" s="38"/>
      <c r="L746" s="39"/>
      <c r="M746" s="196"/>
      <c r="N746" s="197"/>
      <c r="O746" s="77"/>
      <c r="P746" s="77"/>
      <c r="Q746" s="77"/>
      <c r="R746" s="77"/>
      <c r="S746" s="77"/>
      <c r="T746" s="78"/>
      <c r="U746" s="38"/>
      <c r="V746" s="38"/>
      <c r="W746" s="38"/>
      <c r="X746" s="38"/>
      <c r="Y746" s="38"/>
      <c r="Z746" s="38"/>
      <c r="AA746" s="38"/>
      <c r="AB746" s="38"/>
      <c r="AC746" s="38"/>
      <c r="AD746" s="38"/>
      <c r="AE746" s="38"/>
      <c r="AT746" s="19" t="s">
        <v>227</v>
      </c>
      <c r="AU746" s="19" t="s">
        <v>87</v>
      </c>
    </row>
    <row r="747" s="2" customFormat="1" ht="21.75" customHeight="1">
      <c r="A747" s="38"/>
      <c r="B747" s="179"/>
      <c r="C747" s="180" t="s">
        <v>3625</v>
      </c>
      <c r="D747" s="180" t="s">
        <v>222</v>
      </c>
      <c r="E747" s="181" t="s">
        <v>5391</v>
      </c>
      <c r="F747" s="182" t="s">
        <v>5392</v>
      </c>
      <c r="G747" s="183" t="s">
        <v>499</v>
      </c>
      <c r="H747" s="184">
        <v>18</v>
      </c>
      <c r="I747" s="185"/>
      <c r="J747" s="186">
        <f>ROUND(I747*H747,2)</f>
        <v>0</v>
      </c>
      <c r="K747" s="182" t="s">
        <v>391</v>
      </c>
      <c r="L747" s="39"/>
      <c r="M747" s="187" t="s">
        <v>1</v>
      </c>
      <c r="N747" s="188" t="s">
        <v>43</v>
      </c>
      <c r="O747" s="77"/>
      <c r="P747" s="189">
        <f>O747*H747</f>
        <v>0</v>
      </c>
      <c r="Q747" s="189">
        <v>4.0000000000000003E-05</v>
      </c>
      <c r="R747" s="189">
        <f>Q747*H747</f>
        <v>0.00072000000000000005</v>
      </c>
      <c r="S747" s="189">
        <v>0.00044999999999999999</v>
      </c>
      <c r="T747" s="190">
        <f>S747*H747</f>
        <v>0.0080999999999999996</v>
      </c>
      <c r="U747" s="38"/>
      <c r="V747" s="38"/>
      <c r="W747" s="38"/>
      <c r="X747" s="38"/>
      <c r="Y747" s="38"/>
      <c r="Z747" s="38"/>
      <c r="AA747" s="38"/>
      <c r="AB747" s="38"/>
      <c r="AC747" s="38"/>
      <c r="AD747" s="38"/>
      <c r="AE747" s="38"/>
      <c r="AR747" s="191" t="s">
        <v>296</v>
      </c>
      <c r="AT747" s="191" t="s">
        <v>222</v>
      </c>
      <c r="AU747" s="191" t="s">
        <v>87</v>
      </c>
      <c r="AY747" s="19" t="s">
        <v>219</v>
      </c>
      <c r="BE747" s="192">
        <f>IF(N747="základní",J747,0)</f>
        <v>0</v>
      </c>
      <c r="BF747" s="192">
        <f>IF(N747="snížená",J747,0)</f>
        <v>0</v>
      </c>
      <c r="BG747" s="192">
        <f>IF(N747="zákl. přenesená",J747,0)</f>
        <v>0</v>
      </c>
      <c r="BH747" s="192">
        <f>IF(N747="sníž. přenesená",J747,0)</f>
        <v>0</v>
      </c>
      <c r="BI747" s="192">
        <f>IF(N747="nulová",J747,0)</f>
        <v>0</v>
      </c>
      <c r="BJ747" s="19" t="s">
        <v>85</v>
      </c>
      <c r="BK747" s="192">
        <f>ROUND(I747*H747,2)</f>
        <v>0</v>
      </c>
      <c r="BL747" s="19" t="s">
        <v>296</v>
      </c>
      <c r="BM747" s="191" t="s">
        <v>5393</v>
      </c>
    </row>
    <row r="748" s="2" customFormat="1">
      <c r="A748" s="38"/>
      <c r="B748" s="39"/>
      <c r="C748" s="38"/>
      <c r="D748" s="193" t="s">
        <v>227</v>
      </c>
      <c r="E748" s="38"/>
      <c r="F748" s="194" t="s">
        <v>5394</v>
      </c>
      <c r="G748" s="38"/>
      <c r="H748" s="38"/>
      <c r="I748" s="195"/>
      <c r="J748" s="38"/>
      <c r="K748" s="38"/>
      <c r="L748" s="39"/>
      <c r="M748" s="196"/>
      <c r="N748" s="197"/>
      <c r="O748" s="77"/>
      <c r="P748" s="77"/>
      <c r="Q748" s="77"/>
      <c r="R748" s="77"/>
      <c r="S748" s="77"/>
      <c r="T748" s="78"/>
      <c r="U748" s="38"/>
      <c r="V748" s="38"/>
      <c r="W748" s="38"/>
      <c r="X748" s="38"/>
      <c r="Y748" s="38"/>
      <c r="Z748" s="38"/>
      <c r="AA748" s="38"/>
      <c r="AB748" s="38"/>
      <c r="AC748" s="38"/>
      <c r="AD748" s="38"/>
      <c r="AE748" s="38"/>
      <c r="AT748" s="19" t="s">
        <v>227</v>
      </c>
      <c r="AU748" s="19" t="s">
        <v>87</v>
      </c>
    </row>
    <row r="749" s="14" customFormat="1">
      <c r="A749" s="14"/>
      <c r="B749" s="210"/>
      <c r="C749" s="14"/>
      <c r="D749" s="193" t="s">
        <v>394</v>
      </c>
      <c r="E749" s="211" t="s">
        <v>1</v>
      </c>
      <c r="F749" s="212" t="s">
        <v>5395</v>
      </c>
      <c r="G749" s="14"/>
      <c r="H749" s="213">
        <v>18</v>
      </c>
      <c r="I749" s="214"/>
      <c r="J749" s="14"/>
      <c r="K749" s="14"/>
      <c r="L749" s="210"/>
      <c r="M749" s="215"/>
      <c r="N749" s="216"/>
      <c r="O749" s="216"/>
      <c r="P749" s="216"/>
      <c r="Q749" s="216"/>
      <c r="R749" s="216"/>
      <c r="S749" s="216"/>
      <c r="T749" s="217"/>
      <c r="U749" s="14"/>
      <c r="V749" s="14"/>
      <c r="W749" s="14"/>
      <c r="X749" s="14"/>
      <c r="Y749" s="14"/>
      <c r="Z749" s="14"/>
      <c r="AA749" s="14"/>
      <c r="AB749" s="14"/>
      <c r="AC749" s="14"/>
      <c r="AD749" s="14"/>
      <c r="AE749" s="14"/>
      <c r="AT749" s="211" t="s">
        <v>394</v>
      </c>
      <c r="AU749" s="211" t="s">
        <v>87</v>
      </c>
      <c r="AV749" s="14" t="s">
        <v>87</v>
      </c>
      <c r="AW749" s="14" t="s">
        <v>34</v>
      </c>
      <c r="AX749" s="14" t="s">
        <v>85</v>
      </c>
      <c r="AY749" s="211" t="s">
        <v>219</v>
      </c>
    </row>
    <row r="750" s="2" customFormat="1" ht="21.75" customHeight="1">
      <c r="A750" s="38"/>
      <c r="B750" s="179"/>
      <c r="C750" s="180" t="s">
        <v>3629</v>
      </c>
      <c r="D750" s="180" t="s">
        <v>222</v>
      </c>
      <c r="E750" s="181" t="s">
        <v>5396</v>
      </c>
      <c r="F750" s="182" t="s">
        <v>5397</v>
      </c>
      <c r="G750" s="183" t="s">
        <v>499</v>
      </c>
      <c r="H750" s="184">
        <v>14</v>
      </c>
      <c r="I750" s="185"/>
      <c r="J750" s="186">
        <f>ROUND(I750*H750,2)</f>
        <v>0</v>
      </c>
      <c r="K750" s="182" t="s">
        <v>391</v>
      </c>
      <c r="L750" s="39"/>
      <c r="M750" s="187" t="s">
        <v>1</v>
      </c>
      <c r="N750" s="188" t="s">
        <v>43</v>
      </c>
      <c r="O750" s="77"/>
      <c r="P750" s="189">
        <f>O750*H750</f>
        <v>0</v>
      </c>
      <c r="Q750" s="189">
        <v>6.0000000000000002E-05</v>
      </c>
      <c r="R750" s="189">
        <f>Q750*H750</f>
        <v>0.00084000000000000003</v>
      </c>
      <c r="S750" s="189">
        <v>0.0011000000000000001</v>
      </c>
      <c r="T750" s="190">
        <f>S750*H750</f>
        <v>0.015400000000000001</v>
      </c>
      <c r="U750" s="38"/>
      <c r="V750" s="38"/>
      <c r="W750" s="38"/>
      <c r="X750" s="38"/>
      <c r="Y750" s="38"/>
      <c r="Z750" s="38"/>
      <c r="AA750" s="38"/>
      <c r="AB750" s="38"/>
      <c r="AC750" s="38"/>
      <c r="AD750" s="38"/>
      <c r="AE750" s="38"/>
      <c r="AR750" s="191" t="s">
        <v>296</v>
      </c>
      <c r="AT750" s="191" t="s">
        <v>222</v>
      </c>
      <c r="AU750" s="191" t="s">
        <v>87</v>
      </c>
      <c r="AY750" s="19" t="s">
        <v>219</v>
      </c>
      <c r="BE750" s="192">
        <f>IF(N750="základní",J750,0)</f>
        <v>0</v>
      </c>
      <c r="BF750" s="192">
        <f>IF(N750="snížená",J750,0)</f>
        <v>0</v>
      </c>
      <c r="BG750" s="192">
        <f>IF(N750="zákl. přenesená",J750,0)</f>
        <v>0</v>
      </c>
      <c r="BH750" s="192">
        <f>IF(N750="sníž. přenesená",J750,0)</f>
        <v>0</v>
      </c>
      <c r="BI750" s="192">
        <f>IF(N750="nulová",J750,0)</f>
        <v>0</v>
      </c>
      <c r="BJ750" s="19" t="s">
        <v>85</v>
      </c>
      <c r="BK750" s="192">
        <f>ROUND(I750*H750,2)</f>
        <v>0</v>
      </c>
      <c r="BL750" s="19" t="s">
        <v>296</v>
      </c>
      <c r="BM750" s="191" t="s">
        <v>5398</v>
      </c>
    </row>
    <row r="751" s="2" customFormat="1">
      <c r="A751" s="38"/>
      <c r="B751" s="39"/>
      <c r="C751" s="38"/>
      <c r="D751" s="193" t="s">
        <v>227</v>
      </c>
      <c r="E751" s="38"/>
      <c r="F751" s="194" t="s">
        <v>5399</v>
      </c>
      <c r="G751" s="38"/>
      <c r="H751" s="38"/>
      <c r="I751" s="195"/>
      <c r="J751" s="38"/>
      <c r="K751" s="38"/>
      <c r="L751" s="39"/>
      <c r="M751" s="196"/>
      <c r="N751" s="197"/>
      <c r="O751" s="77"/>
      <c r="P751" s="77"/>
      <c r="Q751" s="77"/>
      <c r="R751" s="77"/>
      <c r="S751" s="77"/>
      <c r="T751" s="78"/>
      <c r="U751" s="38"/>
      <c r="V751" s="38"/>
      <c r="W751" s="38"/>
      <c r="X751" s="38"/>
      <c r="Y751" s="38"/>
      <c r="Z751" s="38"/>
      <c r="AA751" s="38"/>
      <c r="AB751" s="38"/>
      <c r="AC751" s="38"/>
      <c r="AD751" s="38"/>
      <c r="AE751" s="38"/>
      <c r="AT751" s="19" t="s">
        <v>227</v>
      </c>
      <c r="AU751" s="19" t="s">
        <v>87</v>
      </c>
    </row>
    <row r="752" s="14" customFormat="1">
      <c r="A752" s="14"/>
      <c r="B752" s="210"/>
      <c r="C752" s="14"/>
      <c r="D752" s="193" t="s">
        <v>394</v>
      </c>
      <c r="E752" s="211" t="s">
        <v>1</v>
      </c>
      <c r="F752" s="212" t="s">
        <v>5400</v>
      </c>
      <c r="G752" s="14"/>
      <c r="H752" s="213">
        <v>14</v>
      </c>
      <c r="I752" s="214"/>
      <c r="J752" s="14"/>
      <c r="K752" s="14"/>
      <c r="L752" s="210"/>
      <c r="M752" s="215"/>
      <c r="N752" s="216"/>
      <c r="O752" s="216"/>
      <c r="P752" s="216"/>
      <c r="Q752" s="216"/>
      <c r="R752" s="216"/>
      <c r="S752" s="216"/>
      <c r="T752" s="217"/>
      <c r="U752" s="14"/>
      <c r="V752" s="14"/>
      <c r="W752" s="14"/>
      <c r="X752" s="14"/>
      <c r="Y752" s="14"/>
      <c r="Z752" s="14"/>
      <c r="AA752" s="14"/>
      <c r="AB752" s="14"/>
      <c r="AC752" s="14"/>
      <c r="AD752" s="14"/>
      <c r="AE752" s="14"/>
      <c r="AT752" s="211" t="s">
        <v>394</v>
      </c>
      <c r="AU752" s="211" t="s">
        <v>87</v>
      </c>
      <c r="AV752" s="14" t="s">
        <v>87</v>
      </c>
      <c r="AW752" s="14" t="s">
        <v>34</v>
      </c>
      <c r="AX752" s="14" t="s">
        <v>85</v>
      </c>
      <c r="AY752" s="211" t="s">
        <v>219</v>
      </c>
    </row>
    <row r="753" s="2" customFormat="1" ht="21.75" customHeight="1">
      <c r="A753" s="38"/>
      <c r="B753" s="179"/>
      <c r="C753" s="180" t="s">
        <v>3633</v>
      </c>
      <c r="D753" s="180" t="s">
        <v>222</v>
      </c>
      <c r="E753" s="181" t="s">
        <v>5401</v>
      </c>
      <c r="F753" s="182" t="s">
        <v>5402</v>
      </c>
      <c r="G753" s="183" t="s">
        <v>499</v>
      </c>
      <c r="H753" s="184">
        <v>18</v>
      </c>
      <c r="I753" s="185"/>
      <c r="J753" s="186">
        <f>ROUND(I753*H753,2)</f>
        <v>0</v>
      </c>
      <c r="K753" s="182" t="s">
        <v>391</v>
      </c>
      <c r="L753" s="39"/>
      <c r="M753" s="187" t="s">
        <v>1</v>
      </c>
      <c r="N753" s="188" t="s">
        <v>43</v>
      </c>
      <c r="O753" s="77"/>
      <c r="P753" s="189">
        <f>O753*H753</f>
        <v>0</v>
      </c>
      <c r="Q753" s="189">
        <v>0.00012999999999999999</v>
      </c>
      <c r="R753" s="189">
        <f>Q753*H753</f>
        <v>0.0023399999999999996</v>
      </c>
      <c r="S753" s="189">
        <v>0.0011000000000000001</v>
      </c>
      <c r="T753" s="190">
        <f>S753*H753</f>
        <v>0.019800000000000002</v>
      </c>
      <c r="U753" s="38"/>
      <c r="V753" s="38"/>
      <c r="W753" s="38"/>
      <c r="X753" s="38"/>
      <c r="Y753" s="38"/>
      <c r="Z753" s="38"/>
      <c r="AA753" s="38"/>
      <c r="AB753" s="38"/>
      <c r="AC753" s="38"/>
      <c r="AD753" s="38"/>
      <c r="AE753" s="38"/>
      <c r="AR753" s="191" t="s">
        <v>296</v>
      </c>
      <c r="AT753" s="191" t="s">
        <v>222</v>
      </c>
      <c r="AU753" s="191" t="s">
        <v>87</v>
      </c>
      <c r="AY753" s="19" t="s">
        <v>219</v>
      </c>
      <c r="BE753" s="192">
        <f>IF(N753="základní",J753,0)</f>
        <v>0</v>
      </c>
      <c r="BF753" s="192">
        <f>IF(N753="snížená",J753,0)</f>
        <v>0</v>
      </c>
      <c r="BG753" s="192">
        <f>IF(N753="zákl. přenesená",J753,0)</f>
        <v>0</v>
      </c>
      <c r="BH753" s="192">
        <f>IF(N753="sníž. přenesená",J753,0)</f>
        <v>0</v>
      </c>
      <c r="BI753" s="192">
        <f>IF(N753="nulová",J753,0)</f>
        <v>0</v>
      </c>
      <c r="BJ753" s="19" t="s">
        <v>85</v>
      </c>
      <c r="BK753" s="192">
        <f>ROUND(I753*H753,2)</f>
        <v>0</v>
      </c>
      <c r="BL753" s="19" t="s">
        <v>296</v>
      </c>
      <c r="BM753" s="191" t="s">
        <v>5403</v>
      </c>
    </row>
    <row r="754" s="2" customFormat="1">
      <c r="A754" s="38"/>
      <c r="B754" s="39"/>
      <c r="C754" s="38"/>
      <c r="D754" s="193" t="s">
        <v>227</v>
      </c>
      <c r="E754" s="38"/>
      <c r="F754" s="194" t="s">
        <v>5404</v>
      </c>
      <c r="G754" s="38"/>
      <c r="H754" s="38"/>
      <c r="I754" s="195"/>
      <c r="J754" s="38"/>
      <c r="K754" s="38"/>
      <c r="L754" s="39"/>
      <c r="M754" s="196"/>
      <c r="N754" s="197"/>
      <c r="O754" s="77"/>
      <c r="P754" s="77"/>
      <c r="Q754" s="77"/>
      <c r="R754" s="77"/>
      <c r="S754" s="77"/>
      <c r="T754" s="78"/>
      <c r="U754" s="38"/>
      <c r="V754" s="38"/>
      <c r="W754" s="38"/>
      <c r="X754" s="38"/>
      <c r="Y754" s="38"/>
      <c r="Z754" s="38"/>
      <c r="AA754" s="38"/>
      <c r="AB754" s="38"/>
      <c r="AC754" s="38"/>
      <c r="AD754" s="38"/>
      <c r="AE754" s="38"/>
      <c r="AT754" s="19" t="s">
        <v>227</v>
      </c>
      <c r="AU754" s="19" t="s">
        <v>87</v>
      </c>
    </row>
    <row r="755" s="14" customFormat="1">
      <c r="A755" s="14"/>
      <c r="B755" s="210"/>
      <c r="C755" s="14"/>
      <c r="D755" s="193" t="s">
        <v>394</v>
      </c>
      <c r="E755" s="211" t="s">
        <v>1</v>
      </c>
      <c r="F755" s="212" t="s">
        <v>5405</v>
      </c>
      <c r="G755" s="14"/>
      <c r="H755" s="213">
        <v>18</v>
      </c>
      <c r="I755" s="214"/>
      <c r="J755" s="14"/>
      <c r="K755" s="14"/>
      <c r="L755" s="210"/>
      <c r="M755" s="215"/>
      <c r="N755" s="216"/>
      <c r="O755" s="216"/>
      <c r="P755" s="216"/>
      <c r="Q755" s="216"/>
      <c r="R755" s="216"/>
      <c r="S755" s="216"/>
      <c r="T755" s="217"/>
      <c r="U755" s="14"/>
      <c r="V755" s="14"/>
      <c r="W755" s="14"/>
      <c r="X755" s="14"/>
      <c r="Y755" s="14"/>
      <c r="Z755" s="14"/>
      <c r="AA755" s="14"/>
      <c r="AB755" s="14"/>
      <c r="AC755" s="14"/>
      <c r="AD755" s="14"/>
      <c r="AE755" s="14"/>
      <c r="AT755" s="211" t="s">
        <v>394</v>
      </c>
      <c r="AU755" s="211" t="s">
        <v>87</v>
      </c>
      <c r="AV755" s="14" t="s">
        <v>87</v>
      </c>
      <c r="AW755" s="14" t="s">
        <v>34</v>
      </c>
      <c r="AX755" s="14" t="s">
        <v>85</v>
      </c>
      <c r="AY755" s="211" t="s">
        <v>219</v>
      </c>
    </row>
    <row r="756" s="2" customFormat="1" ht="21.75" customHeight="1">
      <c r="A756" s="38"/>
      <c r="B756" s="179"/>
      <c r="C756" s="180" t="s">
        <v>3637</v>
      </c>
      <c r="D756" s="180" t="s">
        <v>222</v>
      </c>
      <c r="E756" s="181" t="s">
        <v>5406</v>
      </c>
      <c r="F756" s="182" t="s">
        <v>5407</v>
      </c>
      <c r="G756" s="183" t="s">
        <v>499</v>
      </c>
      <c r="H756" s="184">
        <v>14</v>
      </c>
      <c r="I756" s="185"/>
      <c r="J756" s="186">
        <f>ROUND(I756*H756,2)</f>
        <v>0</v>
      </c>
      <c r="K756" s="182" t="s">
        <v>391</v>
      </c>
      <c r="L756" s="39"/>
      <c r="M756" s="187" t="s">
        <v>1</v>
      </c>
      <c r="N756" s="188" t="s">
        <v>43</v>
      </c>
      <c r="O756" s="77"/>
      <c r="P756" s="189">
        <f>O756*H756</f>
        <v>0</v>
      </c>
      <c r="Q756" s="189">
        <v>0.00017000000000000001</v>
      </c>
      <c r="R756" s="189">
        <f>Q756*H756</f>
        <v>0.0023800000000000002</v>
      </c>
      <c r="S756" s="189">
        <v>0.0022000000000000001</v>
      </c>
      <c r="T756" s="190">
        <f>S756*H756</f>
        <v>0.030800000000000001</v>
      </c>
      <c r="U756" s="38"/>
      <c r="V756" s="38"/>
      <c r="W756" s="38"/>
      <c r="X756" s="38"/>
      <c r="Y756" s="38"/>
      <c r="Z756" s="38"/>
      <c r="AA756" s="38"/>
      <c r="AB756" s="38"/>
      <c r="AC756" s="38"/>
      <c r="AD756" s="38"/>
      <c r="AE756" s="38"/>
      <c r="AR756" s="191" t="s">
        <v>296</v>
      </c>
      <c r="AT756" s="191" t="s">
        <v>222</v>
      </c>
      <c r="AU756" s="191" t="s">
        <v>87</v>
      </c>
      <c r="AY756" s="19" t="s">
        <v>219</v>
      </c>
      <c r="BE756" s="192">
        <f>IF(N756="základní",J756,0)</f>
        <v>0</v>
      </c>
      <c r="BF756" s="192">
        <f>IF(N756="snížená",J756,0)</f>
        <v>0</v>
      </c>
      <c r="BG756" s="192">
        <f>IF(N756="zákl. přenesená",J756,0)</f>
        <v>0</v>
      </c>
      <c r="BH756" s="192">
        <f>IF(N756="sníž. přenesená",J756,0)</f>
        <v>0</v>
      </c>
      <c r="BI756" s="192">
        <f>IF(N756="nulová",J756,0)</f>
        <v>0</v>
      </c>
      <c r="BJ756" s="19" t="s">
        <v>85</v>
      </c>
      <c r="BK756" s="192">
        <f>ROUND(I756*H756,2)</f>
        <v>0</v>
      </c>
      <c r="BL756" s="19" t="s">
        <v>296</v>
      </c>
      <c r="BM756" s="191" t="s">
        <v>5408</v>
      </c>
    </row>
    <row r="757" s="2" customFormat="1">
      <c r="A757" s="38"/>
      <c r="B757" s="39"/>
      <c r="C757" s="38"/>
      <c r="D757" s="193" t="s">
        <v>227</v>
      </c>
      <c r="E757" s="38"/>
      <c r="F757" s="194" t="s">
        <v>5409</v>
      </c>
      <c r="G757" s="38"/>
      <c r="H757" s="38"/>
      <c r="I757" s="195"/>
      <c r="J757" s="38"/>
      <c r="K757" s="38"/>
      <c r="L757" s="39"/>
      <c r="M757" s="196"/>
      <c r="N757" s="197"/>
      <c r="O757" s="77"/>
      <c r="P757" s="77"/>
      <c r="Q757" s="77"/>
      <c r="R757" s="77"/>
      <c r="S757" s="77"/>
      <c r="T757" s="78"/>
      <c r="U757" s="38"/>
      <c r="V757" s="38"/>
      <c r="W757" s="38"/>
      <c r="X757" s="38"/>
      <c r="Y757" s="38"/>
      <c r="Z757" s="38"/>
      <c r="AA757" s="38"/>
      <c r="AB757" s="38"/>
      <c r="AC757" s="38"/>
      <c r="AD757" s="38"/>
      <c r="AE757" s="38"/>
      <c r="AT757" s="19" t="s">
        <v>227</v>
      </c>
      <c r="AU757" s="19" t="s">
        <v>87</v>
      </c>
    </row>
    <row r="758" s="14" customFormat="1">
      <c r="A758" s="14"/>
      <c r="B758" s="210"/>
      <c r="C758" s="14"/>
      <c r="D758" s="193" t="s">
        <v>394</v>
      </c>
      <c r="E758" s="211" t="s">
        <v>1</v>
      </c>
      <c r="F758" s="212" t="s">
        <v>5410</v>
      </c>
      <c r="G758" s="14"/>
      <c r="H758" s="213">
        <v>14</v>
      </c>
      <c r="I758" s="214"/>
      <c r="J758" s="14"/>
      <c r="K758" s="14"/>
      <c r="L758" s="210"/>
      <c r="M758" s="215"/>
      <c r="N758" s="216"/>
      <c r="O758" s="216"/>
      <c r="P758" s="216"/>
      <c r="Q758" s="216"/>
      <c r="R758" s="216"/>
      <c r="S758" s="216"/>
      <c r="T758" s="217"/>
      <c r="U758" s="14"/>
      <c r="V758" s="14"/>
      <c r="W758" s="14"/>
      <c r="X758" s="14"/>
      <c r="Y758" s="14"/>
      <c r="Z758" s="14"/>
      <c r="AA758" s="14"/>
      <c r="AB758" s="14"/>
      <c r="AC758" s="14"/>
      <c r="AD758" s="14"/>
      <c r="AE758" s="14"/>
      <c r="AT758" s="211" t="s">
        <v>394</v>
      </c>
      <c r="AU758" s="211" t="s">
        <v>87</v>
      </c>
      <c r="AV758" s="14" t="s">
        <v>87</v>
      </c>
      <c r="AW758" s="14" t="s">
        <v>34</v>
      </c>
      <c r="AX758" s="14" t="s">
        <v>85</v>
      </c>
      <c r="AY758" s="211" t="s">
        <v>219</v>
      </c>
    </row>
    <row r="759" s="2" customFormat="1">
      <c r="A759" s="38"/>
      <c r="B759" s="179"/>
      <c r="C759" s="180" t="s">
        <v>3642</v>
      </c>
      <c r="D759" s="180" t="s">
        <v>222</v>
      </c>
      <c r="E759" s="181" t="s">
        <v>5411</v>
      </c>
      <c r="F759" s="182" t="s">
        <v>5412</v>
      </c>
      <c r="G759" s="183" t="s">
        <v>499</v>
      </c>
      <c r="H759" s="184">
        <v>1</v>
      </c>
      <c r="I759" s="185"/>
      <c r="J759" s="186">
        <f>ROUND(I759*H759,2)</f>
        <v>0</v>
      </c>
      <c r="K759" s="182" t="s">
        <v>391</v>
      </c>
      <c r="L759" s="39"/>
      <c r="M759" s="187" t="s">
        <v>1</v>
      </c>
      <c r="N759" s="188" t="s">
        <v>43</v>
      </c>
      <c r="O759" s="77"/>
      <c r="P759" s="189">
        <f>O759*H759</f>
        <v>0</v>
      </c>
      <c r="Q759" s="189">
        <v>0.00172</v>
      </c>
      <c r="R759" s="189">
        <f>Q759*H759</f>
        <v>0.00172</v>
      </c>
      <c r="S759" s="189">
        <v>0</v>
      </c>
      <c r="T759" s="190">
        <f>S759*H759</f>
        <v>0</v>
      </c>
      <c r="U759" s="38"/>
      <c r="V759" s="38"/>
      <c r="W759" s="38"/>
      <c r="X759" s="38"/>
      <c r="Y759" s="38"/>
      <c r="Z759" s="38"/>
      <c r="AA759" s="38"/>
      <c r="AB759" s="38"/>
      <c r="AC759" s="38"/>
      <c r="AD759" s="38"/>
      <c r="AE759" s="38"/>
      <c r="AR759" s="191" t="s">
        <v>296</v>
      </c>
      <c r="AT759" s="191" t="s">
        <v>222</v>
      </c>
      <c r="AU759" s="191" t="s">
        <v>87</v>
      </c>
      <c r="AY759" s="19" t="s">
        <v>219</v>
      </c>
      <c r="BE759" s="192">
        <f>IF(N759="základní",J759,0)</f>
        <v>0</v>
      </c>
      <c r="BF759" s="192">
        <f>IF(N759="snížená",J759,0)</f>
        <v>0</v>
      </c>
      <c r="BG759" s="192">
        <f>IF(N759="zákl. přenesená",J759,0)</f>
        <v>0</v>
      </c>
      <c r="BH759" s="192">
        <f>IF(N759="sníž. přenesená",J759,0)</f>
        <v>0</v>
      </c>
      <c r="BI759" s="192">
        <f>IF(N759="nulová",J759,0)</f>
        <v>0</v>
      </c>
      <c r="BJ759" s="19" t="s">
        <v>85</v>
      </c>
      <c r="BK759" s="192">
        <f>ROUND(I759*H759,2)</f>
        <v>0</v>
      </c>
      <c r="BL759" s="19" t="s">
        <v>296</v>
      </c>
      <c r="BM759" s="191" t="s">
        <v>5413</v>
      </c>
    </row>
    <row r="760" s="2" customFormat="1">
      <c r="A760" s="38"/>
      <c r="B760" s="39"/>
      <c r="C760" s="38"/>
      <c r="D760" s="193" t="s">
        <v>227</v>
      </c>
      <c r="E760" s="38"/>
      <c r="F760" s="194" t="s">
        <v>5414</v>
      </c>
      <c r="G760" s="38"/>
      <c r="H760" s="38"/>
      <c r="I760" s="195"/>
      <c r="J760" s="38"/>
      <c r="K760" s="38"/>
      <c r="L760" s="39"/>
      <c r="M760" s="196"/>
      <c r="N760" s="197"/>
      <c r="O760" s="77"/>
      <c r="P760" s="77"/>
      <c r="Q760" s="77"/>
      <c r="R760" s="77"/>
      <c r="S760" s="77"/>
      <c r="T760" s="78"/>
      <c r="U760" s="38"/>
      <c r="V760" s="38"/>
      <c r="W760" s="38"/>
      <c r="X760" s="38"/>
      <c r="Y760" s="38"/>
      <c r="Z760" s="38"/>
      <c r="AA760" s="38"/>
      <c r="AB760" s="38"/>
      <c r="AC760" s="38"/>
      <c r="AD760" s="38"/>
      <c r="AE760" s="38"/>
      <c r="AT760" s="19" t="s">
        <v>227</v>
      </c>
      <c r="AU760" s="19" t="s">
        <v>87</v>
      </c>
    </row>
    <row r="761" s="2" customFormat="1">
      <c r="A761" s="38"/>
      <c r="B761" s="179"/>
      <c r="C761" s="180" t="s">
        <v>3647</v>
      </c>
      <c r="D761" s="180" t="s">
        <v>222</v>
      </c>
      <c r="E761" s="181" t="s">
        <v>5415</v>
      </c>
      <c r="F761" s="182" t="s">
        <v>5416</v>
      </c>
      <c r="G761" s="183" t="s">
        <v>499</v>
      </c>
      <c r="H761" s="184">
        <v>22</v>
      </c>
      <c r="I761" s="185"/>
      <c r="J761" s="186">
        <f>ROUND(I761*H761,2)</f>
        <v>0</v>
      </c>
      <c r="K761" s="182" t="s">
        <v>391</v>
      </c>
      <c r="L761" s="39"/>
      <c r="M761" s="187" t="s">
        <v>1</v>
      </c>
      <c r="N761" s="188" t="s">
        <v>43</v>
      </c>
      <c r="O761" s="77"/>
      <c r="P761" s="189">
        <f>O761*H761</f>
        <v>0</v>
      </c>
      <c r="Q761" s="189">
        <v>1.0000000000000001E-05</v>
      </c>
      <c r="R761" s="189">
        <f>Q761*H761</f>
        <v>0.00022000000000000001</v>
      </c>
      <c r="S761" s="189">
        <v>0.00040000000000000002</v>
      </c>
      <c r="T761" s="190">
        <f>S761*H761</f>
        <v>0.0088000000000000005</v>
      </c>
      <c r="U761" s="38"/>
      <c r="V761" s="38"/>
      <c r="W761" s="38"/>
      <c r="X761" s="38"/>
      <c r="Y761" s="38"/>
      <c r="Z761" s="38"/>
      <c r="AA761" s="38"/>
      <c r="AB761" s="38"/>
      <c r="AC761" s="38"/>
      <c r="AD761" s="38"/>
      <c r="AE761" s="38"/>
      <c r="AR761" s="191" t="s">
        <v>296</v>
      </c>
      <c r="AT761" s="191" t="s">
        <v>222</v>
      </c>
      <c r="AU761" s="191" t="s">
        <v>87</v>
      </c>
      <c r="AY761" s="19" t="s">
        <v>219</v>
      </c>
      <c r="BE761" s="192">
        <f>IF(N761="základní",J761,0)</f>
        <v>0</v>
      </c>
      <c r="BF761" s="192">
        <f>IF(N761="snížená",J761,0)</f>
        <v>0</v>
      </c>
      <c r="BG761" s="192">
        <f>IF(N761="zákl. přenesená",J761,0)</f>
        <v>0</v>
      </c>
      <c r="BH761" s="192">
        <f>IF(N761="sníž. přenesená",J761,0)</f>
        <v>0</v>
      </c>
      <c r="BI761" s="192">
        <f>IF(N761="nulová",J761,0)</f>
        <v>0</v>
      </c>
      <c r="BJ761" s="19" t="s">
        <v>85</v>
      </c>
      <c r="BK761" s="192">
        <f>ROUND(I761*H761,2)</f>
        <v>0</v>
      </c>
      <c r="BL761" s="19" t="s">
        <v>296</v>
      </c>
      <c r="BM761" s="191" t="s">
        <v>5417</v>
      </c>
    </row>
    <row r="762" s="2" customFormat="1">
      <c r="A762" s="38"/>
      <c r="B762" s="39"/>
      <c r="C762" s="38"/>
      <c r="D762" s="193" t="s">
        <v>227</v>
      </c>
      <c r="E762" s="38"/>
      <c r="F762" s="194" t="s">
        <v>5418</v>
      </c>
      <c r="G762" s="38"/>
      <c r="H762" s="38"/>
      <c r="I762" s="195"/>
      <c r="J762" s="38"/>
      <c r="K762" s="38"/>
      <c r="L762" s="39"/>
      <c r="M762" s="196"/>
      <c r="N762" s="197"/>
      <c r="O762" s="77"/>
      <c r="P762" s="77"/>
      <c r="Q762" s="77"/>
      <c r="R762" s="77"/>
      <c r="S762" s="77"/>
      <c r="T762" s="78"/>
      <c r="U762" s="38"/>
      <c r="V762" s="38"/>
      <c r="W762" s="38"/>
      <c r="X762" s="38"/>
      <c r="Y762" s="38"/>
      <c r="Z762" s="38"/>
      <c r="AA762" s="38"/>
      <c r="AB762" s="38"/>
      <c r="AC762" s="38"/>
      <c r="AD762" s="38"/>
      <c r="AE762" s="38"/>
      <c r="AT762" s="19" t="s">
        <v>227</v>
      </c>
      <c r="AU762" s="19" t="s">
        <v>87</v>
      </c>
    </row>
    <row r="763" s="14" customFormat="1">
      <c r="A763" s="14"/>
      <c r="B763" s="210"/>
      <c r="C763" s="14"/>
      <c r="D763" s="193" t="s">
        <v>394</v>
      </c>
      <c r="E763" s="211" t="s">
        <v>1</v>
      </c>
      <c r="F763" s="212" t="s">
        <v>5419</v>
      </c>
      <c r="G763" s="14"/>
      <c r="H763" s="213">
        <v>22</v>
      </c>
      <c r="I763" s="214"/>
      <c r="J763" s="14"/>
      <c r="K763" s="14"/>
      <c r="L763" s="210"/>
      <c r="M763" s="215"/>
      <c r="N763" s="216"/>
      <c r="O763" s="216"/>
      <c r="P763" s="216"/>
      <c r="Q763" s="216"/>
      <c r="R763" s="216"/>
      <c r="S763" s="216"/>
      <c r="T763" s="217"/>
      <c r="U763" s="14"/>
      <c r="V763" s="14"/>
      <c r="W763" s="14"/>
      <c r="X763" s="14"/>
      <c r="Y763" s="14"/>
      <c r="Z763" s="14"/>
      <c r="AA763" s="14"/>
      <c r="AB763" s="14"/>
      <c r="AC763" s="14"/>
      <c r="AD763" s="14"/>
      <c r="AE763" s="14"/>
      <c r="AT763" s="211" t="s">
        <v>394</v>
      </c>
      <c r="AU763" s="211" t="s">
        <v>87</v>
      </c>
      <c r="AV763" s="14" t="s">
        <v>87</v>
      </c>
      <c r="AW763" s="14" t="s">
        <v>34</v>
      </c>
      <c r="AX763" s="14" t="s">
        <v>85</v>
      </c>
      <c r="AY763" s="211" t="s">
        <v>219</v>
      </c>
    </row>
    <row r="764" s="2" customFormat="1" ht="16.5" customHeight="1">
      <c r="A764" s="38"/>
      <c r="B764" s="179"/>
      <c r="C764" s="180" t="s">
        <v>3652</v>
      </c>
      <c r="D764" s="180" t="s">
        <v>222</v>
      </c>
      <c r="E764" s="181" t="s">
        <v>5420</v>
      </c>
      <c r="F764" s="182" t="s">
        <v>5421</v>
      </c>
      <c r="G764" s="183" t="s">
        <v>499</v>
      </c>
      <c r="H764" s="184">
        <v>10</v>
      </c>
      <c r="I764" s="185"/>
      <c r="J764" s="186">
        <f>ROUND(I764*H764,2)</f>
        <v>0</v>
      </c>
      <c r="K764" s="182" t="s">
        <v>391</v>
      </c>
      <c r="L764" s="39"/>
      <c r="M764" s="187" t="s">
        <v>1</v>
      </c>
      <c r="N764" s="188" t="s">
        <v>43</v>
      </c>
      <c r="O764" s="77"/>
      <c r="P764" s="189">
        <f>O764*H764</f>
        <v>0</v>
      </c>
      <c r="Q764" s="189">
        <v>0</v>
      </c>
      <c r="R764" s="189">
        <f>Q764*H764</f>
        <v>0</v>
      </c>
      <c r="S764" s="189">
        <v>0.00191</v>
      </c>
      <c r="T764" s="190">
        <f>S764*H764</f>
        <v>0.019099999999999999</v>
      </c>
      <c r="U764" s="38"/>
      <c r="V764" s="38"/>
      <c r="W764" s="38"/>
      <c r="X764" s="38"/>
      <c r="Y764" s="38"/>
      <c r="Z764" s="38"/>
      <c r="AA764" s="38"/>
      <c r="AB764" s="38"/>
      <c r="AC764" s="38"/>
      <c r="AD764" s="38"/>
      <c r="AE764" s="38"/>
      <c r="AR764" s="191" t="s">
        <v>296</v>
      </c>
      <c r="AT764" s="191" t="s">
        <v>222</v>
      </c>
      <c r="AU764" s="191" t="s">
        <v>87</v>
      </c>
      <c r="AY764" s="19" t="s">
        <v>219</v>
      </c>
      <c r="BE764" s="192">
        <f>IF(N764="základní",J764,0)</f>
        <v>0</v>
      </c>
      <c r="BF764" s="192">
        <f>IF(N764="snížená",J764,0)</f>
        <v>0</v>
      </c>
      <c r="BG764" s="192">
        <f>IF(N764="zákl. přenesená",J764,0)</f>
        <v>0</v>
      </c>
      <c r="BH764" s="192">
        <f>IF(N764="sníž. přenesená",J764,0)</f>
        <v>0</v>
      </c>
      <c r="BI764" s="192">
        <f>IF(N764="nulová",J764,0)</f>
        <v>0</v>
      </c>
      <c r="BJ764" s="19" t="s">
        <v>85</v>
      </c>
      <c r="BK764" s="192">
        <f>ROUND(I764*H764,2)</f>
        <v>0</v>
      </c>
      <c r="BL764" s="19" t="s">
        <v>296</v>
      </c>
      <c r="BM764" s="191" t="s">
        <v>5422</v>
      </c>
    </row>
    <row r="765" s="2" customFormat="1">
      <c r="A765" s="38"/>
      <c r="B765" s="39"/>
      <c r="C765" s="38"/>
      <c r="D765" s="193" t="s">
        <v>227</v>
      </c>
      <c r="E765" s="38"/>
      <c r="F765" s="194" t="s">
        <v>5423</v>
      </c>
      <c r="G765" s="38"/>
      <c r="H765" s="38"/>
      <c r="I765" s="195"/>
      <c r="J765" s="38"/>
      <c r="K765" s="38"/>
      <c r="L765" s="39"/>
      <c r="M765" s="196"/>
      <c r="N765" s="197"/>
      <c r="O765" s="77"/>
      <c r="P765" s="77"/>
      <c r="Q765" s="77"/>
      <c r="R765" s="77"/>
      <c r="S765" s="77"/>
      <c r="T765" s="78"/>
      <c r="U765" s="38"/>
      <c r="V765" s="38"/>
      <c r="W765" s="38"/>
      <c r="X765" s="38"/>
      <c r="Y765" s="38"/>
      <c r="Z765" s="38"/>
      <c r="AA765" s="38"/>
      <c r="AB765" s="38"/>
      <c r="AC765" s="38"/>
      <c r="AD765" s="38"/>
      <c r="AE765" s="38"/>
      <c r="AT765" s="19" t="s">
        <v>227</v>
      </c>
      <c r="AU765" s="19" t="s">
        <v>87</v>
      </c>
    </row>
    <row r="766" s="14" customFormat="1">
      <c r="A766" s="14"/>
      <c r="B766" s="210"/>
      <c r="C766" s="14"/>
      <c r="D766" s="193" t="s">
        <v>394</v>
      </c>
      <c r="E766" s="211" t="s">
        <v>1</v>
      </c>
      <c r="F766" s="212" t="s">
        <v>5424</v>
      </c>
      <c r="G766" s="14"/>
      <c r="H766" s="213">
        <v>10</v>
      </c>
      <c r="I766" s="214"/>
      <c r="J766" s="14"/>
      <c r="K766" s="14"/>
      <c r="L766" s="210"/>
      <c r="M766" s="215"/>
      <c r="N766" s="216"/>
      <c r="O766" s="216"/>
      <c r="P766" s="216"/>
      <c r="Q766" s="216"/>
      <c r="R766" s="216"/>
      <c r="S766" s="216"/>
      <c r="T766" s="217"/>
      <c r="U766" s="14"/>
      <c r="V766" s="14"/>
      <c r="W766" s="14"/>
      <c r="X766" s="14"/>
      <c r="Y766" s="14"/>
      <c r="Z766" s="14"/>
      <c r="AA766" s="14"/>
      <c r="AB766" s="14"/>
      <c r="AC766" s="14"/>
      <c r="AD766" s="14"/>
      <c r="AE766" s="14"/>
      <c r="AT766" s="211" t="s">
        <v>394</v>
      </c>
      <c r="AU766" s="211" t="s">
        <v>87</v>
      </c>
      <c r="AV766" s="14" t="s">
        <v>87</v>
      </c>
      <c r="AW766" s="14" t="s">
        <v>34</v>
      </c>
      <c r="AX766" s="14" t="s">
        <v>85</v>
      </c>
      <c r="AY766" s="211" t="s">
        <v>219</v>
      </c>
    </row>
    <row r="767" s="2" customFormat="1">
      <c r="A767" s="38"/>
      <c r="B767" s="179"/>
      <c r="C767" s="180" t="s">
        <v>3657</v>
      </c>
      <c r="D767" s="180" t="s">
        <v>222</v>
      </c>
      <c r="E767" s="181" t="s">
        <v>5425</v>
      </c>
      <c r="F767" s="182" t="s">
        <v>5426</v>
      </c>
      <c r="G767" s="183" t="s">
        <v>454</v>
      </c>
      <c r="H767" s="184">
        <v>7.1520000000000001</v>
      </c>
      <c r="I767" s="185"/>
      <c r="J767" s="186">
        <f>ROUND(I767*H767,2)</f>
        <v>0</v>
      </c>
      <c r="K767" s="182" t="s">
        <v>391</v>
      </c>
      <c r="L767" s="39"/>
      <c r="M767" s="187" t="s">
        <v>1</v>
      </c>
      <c r="N767" s="188" t="s">
        <v>43</v>
      </c>
      <c r="O767" s="77"/>
      <c r="P767" s="189">
        <f>O767*H767</f>
        <v>0</v>
      </c>
      <c r="Q767" s="189">
        <v>0</v>
      </c>
      <c r="R767" s="189">
        <f>Q767*H767</f>
        <v>0</v>
      </c>
      <c r="S767" s="189">
        <v>0</v>
      </c>
      <c r="T767" s="190">
        <f>S767*H767</f>
        <v>0</v>
      </c>
      <c r="U767" s="38"/>
      <c r="V767" s="38"/>
      <c r="W767" s="38"/>
      <c r="X767" s="38"/>
      <c r="Y767" s="38"/>
      <c r="Z767" s="38"/>
      <c r="AA767" s="38"/>
      <c r="AB767" s="38"/>
      <c r="AC767" s="38"/>
      <c r="AD767" s="38"/>
      <c r="AE767" s="38"/>
      <c r="AR767" s="191" t="s">
        <v>296</v>
      </c>
      <c r="AT767" s="191" t="s">
        <v>222</v>
      </c>
      <c r="AU767" s="191" t="s">
        <v>87</v>
      </c>
      <c r="AY767" s="19" t="s">
        <v>219</v>
      </c>
      <c r="BE767" s="192">
        <f>IF(N767="základní",J767,0)</f>
        <v>0</v>
      </c>
      <c r="BF767" s="192">
        <f>IF(N767="snížená",J767,0)</f>
        <v>0</v>
      </c>
      <c r="BG767" s="192">
        <f>IF(N767="zákl. přenesená",J767,0)</f>
        <v>0</v>
      </c>
      <c r="BH767" s="192">
        <f>IF(N767="sníž. přenesená",J767,0)</f>
        <v>0</v>
      </c>
      <c r="BI767" s="192">
        <f>IF(N767="nulová",J767,0)</f>
        <v>0</v>
      </c>
      <c r="BJ767" s="19" t="s">
        <v>85</v>
      </c>
      <c r="BK767" s="192">
        <f>ROUND(I767*H767,2)</f>
        <v>0</v>
      </c>
      <c r="BL767" s="19" t="s">
        <v>296</v>
      </c>
      <c r="BM767" s="191" t="s">
        <v>5427</v>
      </c>
    </row>
    <row r="768" s="2" customFormat="1">
      <c r="A768" s="38"/>
      <c r="B768" s="39"/>
      <c r="C768" s="38"/>
      <c r="D768" s="193" t="s">
        <v>227</v>
      </c>
      <c r="E768" s="38"/>
      <c r="F768" s="194" t="s">
        <v>5428</v>
      </c>
      <c r="G768" s="38"/>
      <c r="H768" s="38"/>
      <c r="I768" s="195"/>
      <c r="J768" s="38"/>
      <c r="K768" s="38"/>
      <c r="L768" s="39"/>
      <c r="M768" s="196"/>
      <c r="N768" s="197"/>
      <c r="O768" s="77"/>
      <c r="P768" s="77"/>
      <c r="Q768" s="77"/>
      <c r="R768" s="77"/>
      <c r="S768" s="77"/>
      <c r="T768" s="78"/>
      <c r="U768" s="38"/>
      <c r="V768" s="38"/>
      <c r="W768" s="38"/>
      <c r="X768" s="38"/>
      <c r="Y768" s="38"/>
      <c r="Z768" s="38"/>
      <c r="AA768" s="38"/>
      <c r="AB768" s="38"/>
      <c r="AC768" s="38"/>
      <c r="AD768" s="38"/>
      <c r="AE768" s="38"/>
      <c r="AT768" s="19" t="s">
        <v>227</v>
      </c>
      <c r="AU768" s="19" t="s">
        <v>87</v>
      </c>
    </row>
    <row r="769" s="2" customFormat="1" ht="21.75" customHeight="1">
      <c r="A769" s="38"/>
      <c r="B769" s="179"/>
      <c r="C769" s="180" t="s">
        <v>3662</v>
      </c>
      <c r="D769" s="180" t="s">
        <v>222</v>
      </c>
      <c r="E769" s="181" t="s">
        <v>5429</v>
      </c>
      <c r="F769" s="182" t="s">
        <v>5430</v>
      </c>
      <c r="G769" s="183" t="s">
        <v>454</v>
      </c>
      <c r="H769" s="184">
        <v>2.4529999999999998</v>
      </c>
      <c r="I769" s="185"/>
      <c r="J769" s="186">
        <f>ROUND(I769*H769,2)</f>
        <v>0</v>
      </c>
      <c r="K769" s="182" t="s">
        <v>391</v>
      </c>
      <c r="L769" s="39"/>
      <c r="M769" s="187" t="s">
        <v>1</v>
      </c>
      <c r="N769" s="188" t="s">
        <v>43</v>
      </c>
      <c r="O769" s="77"/>
      <c r="P769" s="189">
        <f>O769*H769</f>
        <v>0</v>
      </c>
      <c r="Q769" s="189">
        <v>0</v>
      </c>
      <c r="R769" s="189">
        <f>Q769*H769</f>
        <v>0</v>
      </c>
      <c r="S769" s="189">
        <v>0</v>
      </c>
      <c r="T769" s="190">
        <f>S769*H769</f>
        <v>0</v>
      </c>
      <c r="U769" s="38"/>
      <c r="V769" s="38"/>
      <c r="W769" s="38"/>
      <c r="X769" s="38"/>
      <c r="Y769" s="38"/>
      <c r="Z769" s="38"/>
      <c r="AA769" s="38"/>
      <c r="AB769" s="38"/>
      <c r="AC769" s="38"/>
      <c r="AD769" s="38"/>
      <c r="AE769" s="38"/>
      <c r="AR769" s="191" t="s">
        <v>296</v>
      </c>
      <c r="AT769" s="191" t="s">
        <v>222</v>
      </c>
      <c r="AU769" s="191" t="s">
        <v>87</v>
      </c>
      <c r="AY769" s="19" t="s">
        <v>219</v>
      </c>
      <c r="BE769" s="192">
        <f>IF(N769="základní",J769,0)</f>
        <v>0</v>
      </c>
      <c r="BF769" s="192">
        <f>IF(N769="snížená",J769,0)</f>
        <v>0</v>
      </c>
      <c r="BG769" s="192">
        <f>IF(N769="zákl. přenesená",J769,0)</f>
        <v>0</v>
      </c>
      <c r="BH769" s="192">
        <f>IF(N769="sníž. přenesená",J769,0)</f>
        <v>0</v>
      </c>
      <c r="BI769" s="192">
        <f>IF(N769="nulová",J769,0)</f>
        <v>0</v>
      </c>
      <c r="BJ769" s="19" t="s">
        <v>85</v>
      </c>
      <c r="BK769" s="192">
        <f>ROUND(I769*H769,2)</f>
        <v>0</v>
      </c>
      <c r="BL769" s="19" t="s">
        <v>296</v>
      </c>
      <c r="BM769" s="191" t="s">
        <v>5431</v>
      </c>
    </row>
    <row r="770" s="2" customFormat="1">
      <c r="A770" s="38"/>
      <c r="B770" s="39"/>
      <c r="C770" s="38"/>
      <c r="D770" s="193" t="s">
        <v>227</v>
      </c>
      <c r="E770" s="38"/>
      <c r="F770" s="194" t="s">
        <v>5432</v>
      </c>
      <c r="G770" s="38"/>
      <c r="H770" s="38"/>
      <c r="I770" s="195"/>
      <c r="J770" s="38"/>
      <c r="K770" s="38"/>
      <c r="L770" s="39"/>
      <c r="M770" s="196"/>
      <c r="N770" s="197"/>
      <c r="O770" s="77"/>
      <c r="P770" s="77"/>
      <c r="Q770" s="77"/>
      <c r="R770" s="77"/>
      <c r="S770" s="77"/>
      <c r="T770" s="78"/>
      <c r="U770" s="38"/>
      <c r="V770" s="38"/>
      <c r="W770" s="38"/>
      <c r="X770" s="38"/>
      <c r="Y770" s="38"/>
      <c r="Z770" s="38"/>
      <c r="AA770" s="38"/>
      <c r="AB770" s="38"/>
      <c r="AC770" s="38"/>
      <c r="AD770" s="38"/>
      <c r="AE770" s="38"/>
      <c r="AT770" s="19" t="s">
        <v>227</v>
      </c>
      <c r="AU770" s="19" t="s">
        <v>87</v>
      </c>
    </row>
    <row r="771" s="12" customFormat="1" ht="22.8" customHeight="1">
      <c r="A771" s="12"/>
      <c r="B771" s="166"/>
      <c r="C771" s="12"/>
      <c r="D771" s="167" t="s">
        <v>77</v>
      </c>
      <c r="E771" s="177" t="s">
        <v>5433</v>
      </c>
      <c r="F771" s="177" t="s">
        <v>5434</v>
      </c>
      <c r="G771" s="12"/>
      <c r="H771" s="12"/>
      <c r="I771" s="169"/>
      <c r="J771" s="178">
        <f>BK771</f>
        <v>0</v>
      </c>
      <c r="K771" s="12"/>
      <c r="L771" s="166"/>
      <c r="M771" s="171"/>
      <c r="N771" s="172"/>
      <c r="O771" s="172"/>
      <c r="P771" s="173">
        <f>SUM(P772:P819)</f>
        <v>0</v>
      </c>
      <c r="Q771" s="172"/>
      <c r="R771" s="173">
        <f>SUM(R772:R819)</f>
        <v>1.0095000000000001</v>
      </c>
      <c r="S771" s="172"/>
      <c r="T771" s="174">
        <f>SUM(T772:T819)</f>
        <v>1.6557060000000001</v>
      </c>
      <c r="U771" s="12"/>
      <c r="V771" s="12"/>
      <c r="W771" s="12"/>
      <c r="X771" s="12"/>
      <c r="Y771" s="12"/>
      <c r="Z771" s="12"/>
      <c r="AA771" s="12"/>
      <c r="AB771" s="12"/>
      <c r="AC771" s="12"/>
      <c r="AD771" s="12"/>
      <c r="AE771" s="12"/>
      <c r="AR771" s="167" t="s">
        <v>87</v>
      </c>
      <c r="AT771" s="175" t="s">
        <v>77</v>
      </c>
      <c r="AU771" s="175" t="s">
        <v>85</v>
      </c>
      <c r="AY771" s="167" t="s">
        <v>219</v>
      </c>
      <c r="BK771" s="176">
        <f>SUM(BK772:BK819)</f>
        <v>0</v>
      </c>
    </row>
    <row r="772" s="2" customFormat="1" ht="16.5" customHeight="1">
      <c r="A772" s="38"/>
      <c r="B772" s="179"/>
      <c r="C772" s="180" t="s">
        <v>3666</v>
      </c>
      <c r="D772" s="180" t="s">
        <v>222</v>
      </c>
      <c r="E772" s="181" t="s">
        <v>5435</v>
      </c>
      <c r="F772" s="182" t="s">
        <v>5436</v>
      </c>
      <c r="G772" s="183" t="s">
        <v>390</v>
      </c>
      <c r="H772" s="184">
        <v>66.670000000000002</v>
      </c>
      <c r="I772" s="185"/>
      <c r="J772" s="186">
        <f>ROUND(I772*H772,2)</f>
        <v>0</v>
      </c>
      <c r="K772" s="182" t="s">
        <v>391</v>
      </c>
      <c r="L772" s="39"/>
      <c r="M772" s="187" t="s">
        <v>1</v>
      </c>
      <c r="N772" s="188" t="s">
        <v>43</v>
      </c>
      <c r="O772" s="77"/>
      <c r="P772" s="189">
        <f>O772*H772</f>
        <v>0</v>
      </c>
      <c r="Q772" s="189">
        <v>0</v>
      </c>
      <c r="R772" s="189">
        <f>Q772*H772</f>
        <v>0</v>
      </c>
      <c r="S772" s="189">
        <v>0.023800000000000002</v>
      </c>
      <c r="T772" s="190">
        <f>S772*H772</f>
        <v>1.5867460000000002</v>
      </c>
      <c r="U772" s="38"/>
      <c r="V772" s="38"/>
      <c r="W772" s="38"/>
      <c r="X772" s="38"/>
      <c r="Y772" s="38"/>
      <c r="Z772" s="38"/>
      <c r="AA772" s="38"/>
      <c r="AB772" s="38"/>
      <c r="AC772" s="38"/>
      <c r="AD772" s="38"/>
      <c r="AE772" s="38"/>
      <c r="AR772" s="191" t="s">
        <v>296</v>
      </c>
      <c r="AT772" s="191" t="s">
        <v>222</v>
      </c>
      <c r="AU772" s="191" t="s">
        <v>87</v>
      </c>
      <c r="AY772" s="19" t="s">
        <v>219</v>
      </c>
      <c r="BE772" s="192">
        <f>IF(N772="základní",J772,0)</f>
        <v>0</v>
      </c>
      <c r="BF772" s="192">
        <f>IF(N772="snížená",J772,0)</f>
        <v>0</v>
      </c>
      <c r="BG772" s="192">
        <f>IF(N772="zákl. přenesená",J772,0)</f>
        <v>0</v>
      </c>
      <c r="BH772" s="192">
        <f>IF(N772="sníž. přenesená",J772,0)</f>
        <v>0</v>
      </c>
      <c r="BI772" s="192">
        <f>IF(N772="nulová",J772,0)</f>
        <v>0</v>
      </c>
      <c r="BJ772" s="19" t="s">
        <v>85</v>
      </c>
      <c r="BK772" s="192">
        <f>ROUND(I772*H772,2)</f>
        <v>0</v>
      </c>
      <c r="BL772" s="19" t="s">
        <v>296</v>
      </c>
      <c r="BM772" s="191" t="s">
        <v>5437</v>
      </c>
    </row>
    <row r="773" s="2" customFormat="1">
      <c r="A773" s="38"/>
      <c r="B773" s="39"/>
      <c r="C773" s="38"/>
      <c r="D773" s="193" t="s">
        <v>227</v>
      </c>
      <c r="E773" s="38"/>
      <c r="F773" s="194" t="s">
        <v>5438</v>
      </c>
      <c r="G773" s="38"/>
      <c r="H773" s="38"/>
      <c r="I773" s="195"/>
      <c r="J773" s="38"/>
      <c r="K773" s="38"/>
      <c r="L773" s="39"/>
      <c r="M773" s="196"/>
      <c r="N773" s="197"/>
      <c r="O773" s="77"/>
      <c r="P773" s="77"/>
      <c r="Q773" s="77"/>
      <c r="R773" s="77"/>
      <c r="S773" s="77"/>
      <c r="T773" s="78"/>
      <c r="U773" s="38"/>
      <c r="V773" s="38"/>
      <c r="W773" s="38"/>
      <c r="X773" s="38"/>
      <c r="Y773" s="38"/>
      <c r="Z773" s="38"/>
      <c r="AA773" s="38"/>
      <c r="AB773" s="38"/>
      <c r="AC773" s="38"/>
      <c r="AD773" s="38"/>
      <c r="AE773" s="38"/>
      <c r="AT773" s="19" t="s">
        <v>227</v>
      </c>
      <c r="AU773" s="19" t="s">
        <v>87</v>
      </c>
    </row>
    <row r="774" s="14" customFormat="1">
      <c r="A774" s="14"/>
      <c r="B774" s="210"/>
      <c r="C774" s="14"/>
      <c r="D774" s="193" t="s">
        <v>394</v>
      </c>
      <c r="E774" s="211" t="s">
        <v>1</v>
      </c>
      <c r="F774" s="212" t="s">
        <v>5439</v>
      </c>
      <c r="G774" s="14"/>
      <c r="H774" s="213">
        <v>66.670000000000002</v>
      </c>
      <c r="I774" s="214"/>
      <c r="J774" s="14"/>
      <c r="K774" s="14"/>
      <c r="L774" s="210"/>
      <c r="M774" s="215"/>
      <c r="N774" s="216"/>
      <c r="O774" s="216"/>
      <c r="P774" s="216"/>
      <c r="Q774" s="216"/>
      <c r="R774" s="216"/>
      <c r="S774" s="216"/>
      <c r="T774" s="217"/>
      <c r="U774" s="14"/>
      <c r="V774" s="14"/>
      <c r="W774" s="14"/>
      <c r="X774" s="14"/>
      <c r="Y774" s="14"/>
      <c r="Z774" s="14"/>
      <c r="AA774" s="14"/>
      <c r="AB774" s="14"/>
      <c r="AC774" s="14"/>
      <c r="AD774" s="14"/>
      <c r="AE774" s="14"/>
      <c r="AT774" s="211" t="s">
        <v>394</v>
      </c>
      <c r="AU774" s="211" t="s">
        <v>87</v>
      </c>
      <c r="AV774" s="14" t="s">
        <v>87</v>
      </c>
      <c r="AW774" s="14" t="s">
        <v>34</v>
      </c>
      <c r="AX774" s="14" t="s">
        <v>85</v>
      </c>
      <c r="AY774" s="211" t="s">
        <v>219</v>
      </c>
    </row>
    <row r="775" s="2" customFormat="1">
      <c r="A775" s="38"/>
      <c r="B775" s="179"/>
      <c r="C775" s="180" t="s">
        <v>3671</v>
      </c>
      <c r="D775" s="180" t="s">
        <v>222</v>
      </c>
      <c r="E775" s="181" t="s">
        <v>5440</v>
      </c>
      <c r="F775" s="182" t="s">
        <v>5441</v>
      </c>
      <c r="G775" s="183" t="s">
        <v>499</v>
      </c>
      <c r="H775" s="184">
        <v>1</v>
      </c>
      <c r="I775" s="185"/>
      <c r="J775" s="186">
        <f>ROUND(I775*H775,2)</f>
        <v>0</v>
      </c>
      <c r="K775" s="182" t="s">
        <v>391</v>
      </c>
      <c r="L775" s="39"/>
      <c r="M775" s="187" t="s">
        <v>1</v>
      </c>
      <c r="N775" s="188" t="s">
        <v>43</v>
      </c>
      <c r="O775" s="77"/>
      <c r="P775" s="189">
        <f>O775*H775</f>
        <v>0</v>
      </c>
      <c r="Q775" s="189">
        <v>0.01035</v>
      </c>
      <c r="R775" s="189">
        <f>Q775*H775</f>
        <v>0.01035</v>
      </c>
      <c r="S775" s="189">
        <v>0</v>
      </c>
      <c r="T775" s="190">
        <f>S775*H775</f>
        <v>0</v>
      </c>
      <c r="U775" s="38"/>
      <c r="V775" s="38"/>
      <c r="W775" s="38"/>
      <c r="X775" s="38"/>
      <c r="Y775" s="38"/>
      <c r="Z775" s="38"/>
      <c r="AA775" s="38"/>
      <c r="AB775" s="38"/>
      <c r="AC775" s="38"/>
      <c r="AD775" s="38"/>
      <c r="AE775" s="38"/>
      <c r="AR775" s="191" t="s">
        <v>296</v>
      </c>
      <c r="AT775" s="191" t="s">
        <v>222</v>
      </c>
      <c r="AU775" s="191" t="s">
        <v>87</v>
      </c>
      <c r="AY775" s="19" t="s">
        <v>219</v>
      </c>
      <c r="BE775" s="192">
        <f>IF(N775="základní",J775,0)</f>
        <v>0</v>
      </c>
      <c r="BF775" s="192">
        <f>IF(N775="snížená",J775,0)</f>
        <v>0</v>
      </c>
      <c r="BG775" s="192">
        <f>IF(N775="zákl. přenesená",J775,0)</f>
        <v>0</v>
      </c>
      <c r="BH775" s="192">
        <f>IF(N775="sníž. přenesená",J775,0)</f>
        <v>0</v>
      </c>
      <c r="BI775" s="192">
        <f>IF(N775="nulová",J775,0)</f>
        <v>0</v>
      </c>
      <c r="BJ775" s="19" t="s">
        <v>85</v>
      </c>
      <c r="BK775" s="192">
        <f>ROUND(I775*H775,2)</f>
        <v>0</v>
      </c>
      <c r="BL775" s="19" t="s">
        <v>296</v>
      </c>
      <c r="BM775" s="191" t="s">
        <v>5442</v>
      </c>
    </row>
    <row r="776" s="2" customFormat="1">
      <c r="A776" s="38"/>
      <c r="B776" s="39"/>
      <c r="C776" s="38"/>
      <c r="D776" s="193" t="s">
        <v>227</v>
      </c>
      <c r="E776" s="38"/>
      <c r="F776" s="194" t="s">
        <v>5443</v>
      </c>
      <c r="G776" s="38"/>
      <c r="H776" s="38"/>
      <c r="I776" s="195"/>
      <c r="J776" s="38"/>
      <c r="K776" s="38"/>
      <c r="L776" s="39"/>
      <c r="M776" s="196"/>
      <c r="N776" s="197"/>
      <c r="O776" s="77"/>
      <c r="P776" s="77"/>
      <c r="Q776" s="77"/>
      <c r="R776" s="77"/>
      <c r="S776" s="77"/>
      <c r="T776" s="78"/>
      <c r="U776" s="38"/>
      <c r="V776" s="38"/>
      <c r="W776" s="38"/>
      <c r="X776" s="38"/>
      <c r="Y776" s="38"/>
      <c r="Z776" s="38"/>
      <c r="AA776" s="38"/>
      <c r="AB776" s="38"/>
      <c r="AC776" s="38"/>
      <c r="AD776" s="38"/>
      <c r="AE776" s="38"/>
      <c r="AT776" s="19" t="s">
        <v>227</v>
      </c>
      <c r="AU776" s="19" t="s">
        <v>87</v>
      </c>
    </row>
    <row r="777" s="2" customFormat="1">
      <c r="A777" s="38"/>
      <c r="B777" s="179"/>
      <c r="C777" s="180" t="s">
        <v>3675</v>
      </c>
      <c r="D777" s="180" t="s">
        <v>222</v>
      </c>
      <c r="E777" s="181" t="s">
        <v>5444</v>
      </c>
      <c r="F777" s="182" t="s">
        <v>5445</v>
      </c>
      <c r="G777" s="183" t="s">
        <v>499</v>
      </c>
      <c r="H777" s="184">
        <v>1</v>
      </c>
      <c r="I777" s="185"/>
      <c r="J777" s="186">
        <f>ROUND(I777*H777,2)</f>
        <v>0</v>
      </c>
      <c r="K777" s="182" t="s">
        <v>391</v>
      </c>
      <c r="L777" s="39"/>
      <c r="M777" s="187" t="s">
        <v>1</v>
      </c>
      <c r="N777" s="188" t="s">
        <v>43</v>
      </c>
      <c r="O777" s="77"/>
      <c r="P777" s="189">
        <f>O777*H777</f>
        <v>0</v>
      </c>
      <c r="Q777" s="189">
        <v>0.012449999999999999</v>
      </c>
      <c r="R777" s="189">
        <f>Q777*H777</f>
        <v>0.012449999999999999</v>
      </c>
      <c r="S777" s="189">
        <v>0</v>
      </c>
      <c r="T777" s="190">
        <f>S777*H777</f>
        <v>0</v>
      </c>
      <c r="U777" s="38"/>
      <c r="V777" s="38"/>
      <c r="W777" s="38"/>
      <c r="X777" s="38"/>
      <c r="Y777" s="38"/>
      <c r="Z777" s="38"/>
      <c r="AA777" s="38"/>
      <c r="AB777" s="38"/>
      <c r="AC777" s="38"/>
      <c r="AD777" s="38"/>
      <c r="AE777" s="38"/>
      <c r="AR777" s="191" t="s">
        <v>296</v>
      </c>
      <c r="AT777" s="191" t="s">
        <v>222</v>
      </c>
      <c r="AU777" s="191" t="s">
        <v>87</v>
      </c>
      <c r="AY777" s="19" t="s">
        <v>219</v>
      </c>
      <c r="BE777" s="192">
        <f>IF(N777="základní",J777,0)</f>
        <v>0</v>
      </c>
      <c r="BF777" s="192">
        <f>IF(N777="snížená",J777,0)</f>
        <v>0</v>
      </c>
      <c r="BG777" s="192">
        <f>IF(N777="zákl. přenesená",J777,0)</f>
        <v>0</v>
      </c>
      <c r="BH777" s="192">
        <f>IF(N777="sníž. přenesená",J777,0)</f>
        <v>0</v>
      </c>
      <c r="BI777" s="192">
        <f>IF(N777="nulová",J777,0)</f>
        <v>0</v>
      </c>
      <c r="BJ777" s="19" t="s">
        <v>85</v>
      </c>
      <c r="BK777" s="192">
        <f>ROUND(I777*H777,2)</f>
        <v>0</v>
      </c>
      <c r="BL777" s="19" t="s">
        <v>296</v>
      </c>
      <c r="BM777" s="191" t="s">
        <v>5446</v>
      </c>
    </row>
    <row r="778" s="2" customFormat="1">
      <c r="A778" s="38"/>
      <c r="B778" s="39"/>
      <c r="C778" s="38"/>
      <c r="D778" s="193" t="s">
        <v>227</v>
      </c>
      <c r="E778" s="38"/>
      <c r="F778" s="194" t="s">
        <v>5447</v>
      </c>
      <c r="G778" s="38"/>
      <c r="H778" s="38"/>
      <c r="I778" s="195"/>
      <c r="J778" s="38"/>
      <c r="K778" s="38"/>
      <c r="L778" s="39"/>
      <c r="M778" s="196"/>
      <c r="N778" s="197"/>
      <c r="O778" s="77"/>
      <c r="P778" s="77"/>
      <c r="Q778" s="77"/>
      <c r="R778" s="77"/>
      <c r="S778" s="77"/>
      <c r="T778" s="78"/>
      <c r="U778" s="38"/>
      <c r="V778" s="38"/>
      <c r="W778" s="38"/>
      <c r="X778" s="38"/>
      <c r="Y778" s="38"/>
      <c r="Z778" s="38"/>
      <c r="AA778" s="38"/>
      <c r="AB778" s="38"/>
      <c r="AC778" s="38"/>
      <c r="AD778" s="38"/>
      <c r="AE778" s="38"/>
      <c r="AT778" s="19" t="s">
        <v>227</v>
      </c>
      <c r="AU778" s="19" t="s">
        <v>87</v>
      </c>
    </row>
    <row r="779" s="2" customFormat="1">
      <c r="A779" s="38"/>
      <c r="B779" s="179"/>
      <c r="C779" s="180" t="s">
        <v>3681</v>
      </c>
      <c r="D779" s="180" t="s">
        <v>222</v>
      </c>
      <c r="E779" s="181" t="s">
        <v>5448</v>
      </c>
      <c r="F779" s="182" t="s">
        <v>5449</v>
      </c>
      <c r="G779" s="183" t="s">
        <v>499</v>
      </c>
      <c r="H779" s="184">
        <v>1</v>
      </c>
      <c r="I779" s="185"/>
      <c r="J779" s="186">
        <f>ROUND(I779*H779,2)</f>
        <v>0</v>
      </c>
      <c r="K779" s="182" t="s">
        <v>391</v>
      </c>
      <c r="L779" s="39"/>
      <c r="M779" s="187" t="s">
        <v>1</v>
      </c>
      <c r="N779" s="188" t="s">
        <v>43</v>
      </c>
      <c r="O779" s="77"/>
      <c r="P779" s="189">
        <f>O779*H779</f>
        <v>0</v>
      </c>
      <c r="Q779" s="189">
        <v>0.01942</v>
      </c>
      <c r="R779" s="189">
        <f>Q779*H779</f>
        <v>0.01942</v>
      </c>
      <c r="S779" s="189">
        <v>0</v>
      </c>
      <c r="T779" s="190">
        <f>S779*H779</f>
        <v>0</v>
      </c>
      <c r="U779" s="38"/>
      <c r="V779" s="38"/>
      <c r="W779" s="38"/>
      <c r="X779" s="38"/>
      <c r="Y779" s="38"/>
      <c r="Z779" s="38"/>
      <c r="AA779" s="38"/>
      <c r="AB779" s="38"/>
      <c r="AC779" s="38"/>
      <c r="AD779" s="38"/>
      <c r="AE779" s="38"/>
      <c r="AR779" s="191" t="s">
        <v>296</v>
      </c>
      <c r="AT779" s="191" t="s">
        <v>222</v>
      </c>
      <c r="AU779" s="191" t="s">
        <v>87</v>
      </c>
      <c r="AY779" s="19" t="s">
        <v>219</v>
      </c>
      <c r="BE779" s="192">
        <f>IF(N779="základní",J779,0)</f>
        <v>0</v>
      </c>
      <c r="BF779" s="192">
        <f>IF(N779="snížená",J779,0)</f>
        <v>0</v>
      </c>
      <c r="BG779" s="192">
        <f>IF(N779="zákl. přenesená",J779,0)</f>
        <v>0</v>
      </c>
      <c r="BH779" s="192">
        <f>IF(N779="sníž. přenesená",J779,0)</f>
        <v>0</v>
      </c>
      <c r="BI779" s="192">
        <f>IF(N779="nulová",J779,0)</f>
        <v>0</v>
      </c>
      <c r="BJ779" s="19" t="s">
        <v>85</v>
      </c>
      <c r="BK779" s="192">
        <f>ROUND(I779*H779,2)</f>
        <v>0</v>
      </c>
      <c r="BL779" s="19" t="s">
        <v>296</v>
      </c>
      <c r="BM779" s="191" t="s">
        <v>5450</v>
      </c>
    </row>
    <row r="780" s="2" customFormat="1">
      <c r="A780" s="38"/>
      <c r="B780" s="39"/>
      <c r="C780" s="38"/>
      <c r="D780" s="193" t="s">
        <v>227</v>
      </c>
      <c r="E780" s="38"/>
      <c r="F780" s="194" t="s">
        <v>5451</v>
      </c>
      <c r="G780" s="38"/>
      <c r="H780" s="38"/>
      <c r="I780" s="195"/>
      <c r="J780" s="38"/>
      <c r="K780" s="38"/>
      <c r="L780" s="39"/>
      <c r="M780" s="196"/>
      <c r="N780" s="197"/>
      <c r="O780" s="77"/>
      <c r="P780" s="77"/>
      <c r="Q780" s="77"/>
      <c r="R780" s="77"/>
      <c r="S780" s="77"/>
      <c r="T780" s="78"/>
      <c r="U780" s="38"/>
      <c r="V780" s="38"/>
      <c r="W780" s="38"/>
      <c r="X780" s="38"/>
      <c r="Y780" s="38"/>
      <c r="Z780" s="38"/>
      <c r="AA780" s="38"/>
      <c r="AB780" s="38"/>
      <c r="AC780" s="38"/>
      <c r="AD780" s="38"/>
      <c r="AE780" s="38"/>
      <c r="AT780" s="19" t="s">
        <v>227</v>
      </c>
      <c r="AU780" s="19" t="s">
        <v>87</v>
      </c>
    </row>
    <row r="781" s="2" customFormat="1">
      <c r="A781" s="38"/>
      <c r="B781" s="179"/>
      <c r="C781" s="180" t="s">
        <v>3687</v>
      </c>
      <c r="D781" s="180" t="s">
        <v>222</v>
      </c>
      <c r="E781" s="181" t="s">
        <v>5452</v>
      </c>
      <c r="F781" s="182" t="s">
        <v>5453</v>
      </c>
      <c r="G781" s="183" t="s">
        <v>499</v>
      </c>
      <c r="H781" s="184">
        <v>1</v>
      </c>
      <c r="I781" s="185"/>
      <c r="J781" s="186">
        <f>ROUND(I781*H781,2)</f>
        <v>0</v>
      </c>
      <c r="K781" s="182" t="s">
        <v>391</v>
      </c>
      <c r="L781" s="39"/>
      <c r="M781" s="187" t="s">
        <v>1</v>
      </c>
      <c r="N781" s="188" t="s">
        <v>43</v>
      </c>
      <c r="O781" s="77"/>
      <c r="P781" s="189">
        <f>O781*H781</f>
        <v>0</v>
      </c>
      <c r="Q781" s="189">
        <v>0.036639999999999999</v>
      </c>
      <c r="R781" s="189">
        <f>Q781*H781</f>
        <v>0.036639999999999999</v>
      </c>
      <c r="S781" s="189">
        <v>0</v>
      </c>
      <c r="T781" s="190">
        <f>S781*H781</f>
        <v>0</v>
      </c>
      <c r="U781" s="38"/>
      <c r="V781" s="38"/>
      <c r="W781" s="38"/>
      <c r="X781" s="38"/>
      <c r="Y781" s="38"/>
      <c r="Z781" s="38"/>
      <c r="AA781" s="38"/>
      <c r="AB781" s="38"/>
      <c r="AC781" s="38"/>
      <c r="AD781" s="38"/>
      <c r="AE781" s="38"/>
      <c r="AR781" s="191" t="s">
        <v>296</v>
      </c>
      <c r="AT781" s="191" t="s">
        <v>222</v>
      </c>
      <c r="AU781" s="191" t="s">
        <v>87</v>
      </c>
      <c r="AY781" s="19" t="s">
        <v>219</v>
      </c>
      <c r="BE781" s="192">
        <f>IF(N781="základní",J781,0)</f>
        <v>0</v>
      </c>
      <c r="BF781" s="192">
        <f>IF(N781="snížená",J781,0)</f>
        <v>0</v>
      </c>
      <c r="BG781" s="192">
        <f>IF(N781="zákl. přenesená",J781,0)</f>
        <v>0</v>
      </c>
      <c r="BH781" s="192">
        <f>IF(N781="sníž. přenesená",J781,0)</f>
        <v>0</v>
      </c>
      <c r="BI781" s="192">
        <f>IF(N781="nulová",J781,0)</f>
        <v>0</v>
      </c>
      <c r="BJ781" s="19" t="s">
        <v>85</v>
      </c>
      <c r="BK781" s="192">
        <f>ROUND(I781*H781,2)</f>
        <v>0</v>
      </c>
      <c r="BL781" s="19" t="s">
        <v>296</v>
      </c>
      <c r="BM781" s="191" t="s">
        <v>5454</v>
      </c>
    </row>
    <row r="782" s="2" customFormat="1">
      <c r="A782" s="38"/>
      <c r="B782" s="39"/>
      <c r="C782" s="38"/>
      <c r="D782" s="193" t="s">
        <v>227</v>
      </c>
      <c r="E782" s="38"/>
      <c r="F782" s="194" t="s">
        <v>5455</v>
      </c>
      <c r="G782" s="38"/>
      <c r="H782" s="38"/>
      <c r="I782" s="195"/>
      <c r="J782" s="38"/>
      <c r="K782" s="38"/>
      <c r="L782" s="39"/>
      <c r="M782" s="196"/>
      <c r="N782" s="197"/>
      <c r="O782" s="77"/>
      <c r="P782" s="77"/>
      <c r="Q782" s="77"/>
      <c r="R782" s="77"/>
      <c r="S782" s="77"/>
      <c r="T782" s="78"/>
      <c r="U782" s="38"/>
      <c r="V782" s="38"/>
      <c r="W782" s="38"/>
      <c r="X782" s="38"/>
      <c r="Y782" s="38"/>
      <c r="Z782" s="38"/>
      <c r="AA782" s="38"/>
      <c r="AB782" s="38"/>
      <c r="AC782" s="38"/>
      <c r="AD782" s="38"/>
      <c r="AE782" s="38"/>
      <c r="AT782" s="19" t="s">
        <v>227</v>
      </c>
      <c r="AU782" s="19" t="s">
        <v>87</v>
      </c>
    </row>
    <row r="783" s="2" customFormat="1">
      <c r="A783" s="38"/>
      <c r="B783" s="179"/>
      <c r="C783" s="180" t="s">
        <v>3693</v>
      </c>
      <c r="D783" s="180" t="s">
        <v>222</v>
      </c>
      <c r="E783" s="181" t="s">
        <v>5456</v>
      </c>
      <c r="F783" s="182" t="s">
        <v>5457</v>
      </c>
      <c r="G783" s="183" t="s">
        <v>499</v>
      </c>
      <c r="H783" s="184">
        <v>1</v>
      </c>
      <c r="I783" s="185"/>
      <c r="J783" s="186">
        <f>ROUND(I783*H783,2)</f>
        <v>0</v>
      </c>
      <c r="K783" s="182" t="s">
        <v>391</v>
      </c>
      <c r="L783" s="39"/>
      <c r="M783" s="187" t="s">
        <v>1</v>
      </c>
      <c r="N783" s="188" t="s">
        <v>43</v>
      </c>
      <c r="O783" s="77"/>
      <c r="P783" s="189">
        <f>O783*H783</f>
        <v>0</v>
      </c>
      <c r="Q783" s="189">
        <v>0.0304</v>
      </c>
      <c r="R783" s="189">
        <f>Q783*H783</f>
        <v>0.0304</v>
      </c>
      <c r="S783" s="189">
        <v>0</v>
      </c>
      <c r="T783" s="190">
        <f>S783*H783</f>
        <v>0</v>
      </c>
      <c r="U783" s="38"/>
      <c r="V783" s="38"/>
      <c r="W783" s="38"/>
      <c r="X783" s="38"/>
      <c r="Y783" s="38"/>
      <c r="Z783" s="38"/>
      <c r="AA783" s="38"/>
      <c r="AB783" s="38"/>
      <c r="AC783" s="38"/>
      <c r="AD783" s="38"/>
      <c r="AE783" s="38"/>
      <c r="AR783" s="191" t="s">
        <v>296</v>
      </c>
      <c r="AT783" s="191" t="s">
        <v>222</v>
      </c>
      <c r="AU783" s="191" t="s">
        <v>87</v>
      </c>
      <c r="AY783" s="19" t="s">
        <v>219</v>
      </c>
      <c r="BE783" s="192">
        <f>IF(N783="základní",J783,0)</f>
        <v>0</v>
      </c>
      <c r="BF783" s="192">
        <f>IF(N783="snížená",J783,0)</f>
        <v>0</v>
      </c>
      <c r="BG783" s="192">
        <f>IF(N783="zákl. přenesená",J783,0)</f>
        <v>0</v>
      </c>
      <c r="BH783" s="192">
        <f>IF(N783="sníž. přenesená",J783,0)</f>
        <v>0</v>
      </c>
      <c r="BI783" s="192">
        <f>IF(N783="nulová",J783,0)</f>
        <v>0</v>
      </c>
      <c r="BJ783" s="19" t="s">
        <v>85</v>
      </c>
      <c r="BK783" s="192">
        <f>ROUND(I783*H783,2)</f>
        <v>0</v>
      </c>
      <c r="BL783" s="19" t="s">
        <v>296</v>
      </c>
      <c r="BM783" s="191" t="s">
        <v>5458</v>
      </c>
    </row>
    <row r="784" s="2" customFormat="1">
      <c r="A784" s="38"/>
      <c r="B784" s="39"/>
      <c r="C784" s="38"/>
      <c r="D784" s="193" t="s">
        <v>227</v>
      </c>
      <c r="E784" s="38"/>
      <c r="F784" s="194" t="s">
        <v>5459</v>
      </c>
      <c r="G784" s="38"/>
      <c r="H784" s="38"/>
      <c r="I784" s="195"/>
      <c r="J784" s="38"/>
      <c r="K784" s="38"/>
      <c r="L784" s="39"/>
      <c r="M784" s="196"/>
      <c r="N784" s="197"/>
      <c r="O784" s="77"/>
      <c r="P784" s="77"/>
      <c r="Q784" s="77"/>
      <c r="R784" s="77"/>
      <c r="S784" s="77"/>
      <c r="T784" s="78"/>
      <c r="U784" s="38"/>
      <c r="V784" s="38"/>
      <c r="W784" s="38"/>
      <c r="X784" s="38"/>
      <c r="Y784" s="38"/>
      <c r="Z784" s="38"/>
      <c r="AA784" s="38"/>
      <c r="AB784" s="38"/>
      <c r="AC784" s="38"/>
      <c r="AD784" s="38"/>
      <c r="AE784" s="38"/>
      <c r="AT784" s="19" t="s">
        <v>227</v>
      </c>
      <c r="AU784" s="19" t="s">
        <v>87</v>
      </c>
    </row>
    <row r="785" s="2" customFormat="1">
      <c r="A785" s="38"/>
      <c r="B785" s="179"/>
      <c r="C785" s="180" t="s">
        <v>3698</v>
      </c>
      <c r="D785" s="180" t="s">
        <v>222</v>
      </c>
      <c r="E785" s="181" t="s">
        <v>5460</v>
      </c>
      <c r="F785" s="182" t="s">
        <v>5461</v>
      </c>
      <c r="G785" s="183" t="s">
        <v>499</v>
      </c>
      <c r="H785" s="184">
        <v>1</v>
      </c>
      <c r="I785" s="185"/>
      <c r="J785" s="186">
        <f>ROUND(I785*H785,2)</f>
        <v>0</v>
      </c>
      <c r="K785" s="182" t="s">
        <v>391</v>
      </c>
      <c r="L785" s="39"/>
      <c r="M785" s="187" t="s">
        <v>1</v>
      </c>
      <c r="N785" s="188" t="s">
        <v>43</v>
      </c>
      <c r="O785" s="77"/>
      <c r="P785" s="189">
        <f>O785*H785</f>
        <v>0</v>
      </c>
      <c r="Q785" s="189">
        <v>0.035099999999999999</v>
      </c>
      <c r="R785" s="189">
        <f>Q785*H785</f>
        <v>0.035099999999999999</v>
      </c>
      <c r="S785" s="189">
        <v>0</v>
      </c>
      <c r="T785" s="190">
        <f>S785*H785</f>
        <v>0</v>
      </c>
      <c r="U785" s="38"/>
      <c r="V785" s="38"/>
      <c r="W785" s="38"/>
      <c r="X785" s="38"/>
      <c r="Y785" s="38"/>
      <c r="Z785" s="38"/>
      <c r="AA785" s="38"/>
      <c r="AB785" s="38"/>
      <c r="AC785" s="38"/>
      <c r="AD785" s="38"/>
      <c r="AE785" s="38"/>
      <c r="AR785" s="191" t="s">
        <v>296</v>
      </c>
      <c r="AT785" s="191" t="s">
        <v>222</v>
      </c>
      <c r="AU785" s="191" t="s">
        <v>87</v>
      </c>
      <c r="AY785" s="19" t="s">
        <v>219</v>
      </c>
      <c r="BE785" s="192">
        <f>IF(N785="základní",J785,0)</f>
        <v>0</v>
      </c>
      <c r="BF785" s="192">
        <f>IF(N785="snížená",J785,0)</f>
        <v>0</v>
      </c>
      <c r="BG785" s="192">
        <f>IF(N785="zákl. přenesená",J785,0)</f>
        <v>0</v>
      </c>
      <c r="BH785" s="192">
        <f>IF(N785="sníž. přenesená",J785,0)</f>
        <v>0</v>
      </c>
      <c r="BI785" s="192">
        <f>IF(N785="nulová",J785,0)</f>
        <v>0</v>
      </c>
      <c r="BJ785" s="19" t="s">
        <v>85</v>
      </c>
      <c r="BK785" s="192">
        <f>ROUND(I785*H785,2)</f>
        <v>0</v>
      </c>
      <c r="BL785" s="19" t="s">
        <v>296</v>
      </c>
      <c r="BM785" s="191" t="s">
        <v>5462</v>
      </c>
    </row>
    <row r="786" s="2" customFormat="1">
      <c r="A786" s="38"/>
      <c r="B786" s="39"/>
      <c r="C786" s="38"/>
      <c r="D786" s="193" t="s">
        <v>227</v>
      </c>
      <c r="E786" s="38"/>
      <c r="F786" s="194" t="s">
        <v>5463</v>
      </c>
      <c r="G786" s="38"/>
      <c r="H786" s="38"/>
      <c r="I786" s="195"/>
      <c r="J786" s="38"/>
      <c r="K786" s="38"/>
      <c r="L786" s="39"/>
      <c r="M786" s="196"/>
      <c r="N786" s="197"/>
      <c r="O786" s="77"/>
      <c r="P786" s="77"/>
      <c r="Q786" s="77"/>
      <c r="R786" s="77"/>
      <c r="S786" s="77"/>
      <c r="T786" s="78"/>
      <c r="U786" s="38"/>
      <c r="V786" s="38"/>
      <c r="W786" s="38"/>
      <c r="X786" s="38"/>
      <c r="Y786" s="38"/>
      <c r="Z786" s="38"/>
      <c r="AA786" s="38"/>
      <c r="AB786" s="38"/>
      <c r="AC786" s="38"/>
      <c r="AD786" s="38"/>
      <c r="AE786" s="38"/>
      <c r="AT786" s="19" t="s">
        <v>227</v>
      </c>
      <c r="AU786" s="19" t="s">
        <v>87</v>
      </c>
    </row>
    <row r="787" s="2" customFormat="1">
      <c r="A787" s="38"/>
      <c r="B787" s="179"/>
      <c r="C787" s="180" t="s">
        <v>3703</v>
      </c>
      <c r="D787" s="180" t="s">
        <v>222</v>
      </c>
      <c r="E787" s="181" t="s">
        <v>5464</v>
      </c>
      <c r="F787" s="182" t="s">
        <v>5465</v>
      </c>
      <c r="G787" s="183" t="s">
        <v>499</v>
      </c>
      <c r="H787" s="184">
        <v>1</v>
      </c>
      <c r="I787" s="185"/>
      <c r="J787" s="186">
        <f>ROUND(I787*H787,2)</f>
        <v>0</v>
      </c>
      <c r="K787" s="182" t="s">
        <v>391</v>
      </c>
      <c r="L787" s="39"/>
      <c r="M787" s="187" t="s">
        <v>1</v>
      </c>
      <c r="N787" s="188" t="s">
        <v>43</v>
      </c>
      <c r="O787" s="77"/>
      <c r="P787" s="189">
        <f>O787*H787</f>
        <v>0</v>
      </c>
      <c r="Q787" s="189">
        <v>0.049200000000000001</v>
      </c>
      <c r="R787" s="189">
        <f>Q787*H787</f>
        <v>0.049200000000000001</v>
      </c>
      <c r="S787" s="189">
        <v>0</v>
      </c>
      <c r="T787" s="190">
        <f>S787*H787</f>
        <v>0</v>
      </c>
      <c r="U787" s="38"/>
      <c r="V787" s="38"/>
      <c r="W787" s="38"/>
      <c r="X787" s="38"/>
      <c r="Y787" s="38"/>
      <c r="Z787" s="38"/>
      <c r="AA787" s="38"/>
      <c r="AB787" s="38"/>
      <c r="AC787" s="38"/>
      <c r="AD787" s="38"/>
      <c r="AE787" s="38"/>
      <c r="AR787" s="191" t="s">
        <v>296</v>
      </c>
      <c r="AT787" s="191" t="s">
        <v>222</v>
      </c>
      <c r="AU787" s="191" t="s">
        <v>87</v>
      </c>
      <c r="AY787" s="19" t="s">
        <v>219</v>
      </c>
      <c r="BE787" s="192">
        <f>IF(N787="základní",J787,0)</f>
        <v>0</v>
      </c>
      <c r="BF787" s="192">
        <f>IF(N787="snížená",J787,0)</f>
        <v>0</v>
      </c>
      <c r="BG787" s="192">
        <f>IF(N787="zákl. přenesená",J787,0)</f>
        <v>0</v>
      </c>
      <c r="BH787" s="192">
        <f>IF(N787="sníž. přenesená",J787,0)</f>
        <v>0</v>
      </c>
      <c r="BI787" s="192">
        <f>IF(N787="nulová",J787,0)</f>
        <v>0</v>
      </c>
      <c r="BJ787" s="19" t="s">
        <v>85</v>
      </c>
      <c r="BK787" s="192">
        <f>ROUND(I787*H787,2)</f>
        <v>0</v>
      </c>
      <c r="BL787" s="19" t="s">
        <v>296</v>
      </c>
      <c r="BM787" s="191" t="s">
        <v>5466</v>
      </c>
    </row>
    <row r="788" s="2" customFormat="1">
      <c r="A788" s="38"/>
      <c r="B788" s="39"/>
      <c r="C788" s="38"/>
      <c r="D788" s="193" t="s">
        <v>227</v>
      </c>
      <c r="E788" s="38"/>
      <c r="F788" s="194" t="s">
        <v>5467</v>
      </c>
      <c r="G788" s="38"/>
      <c r="H788" s="38"/>
      <c r="I788" s="195"/>
      <c r="J788" s="38"/>
      <c r="K788" s="38"/>
      <c r="L788" s="39"/>
      <c r="M788" s="196"/>
      <c r="N788" s="197"/>
      <c r="O788" s="77"/>
      <c r="P788" s="77"/>
      <c r="Q788" s="77"/>
      <c r="R788" s="77"/>
      <c r="S788" s="77"/>
      <c r="T788" s="78"/>
      <c r="U788" s="38"/>
      <c r="V788" s="38"/>
      <c r="W788" s="38"/>
      <c r="X788" s="38"/>
      <c r="Y788" s="38"/>
      <c r="Z788" s="38"/>
      <c r="AA788" s="38"/>
      <c r="AB788" s="38"/>
      <c r="AC788" s="38"/>
      <c r="AD788" s="38"/>
      <c r="AE788" s="38"/>
      <c r="AT788" s="19" t="s">
        <v>227</v>
      </c>
      <c r="AU788" s="19" t="s">
        <v>87</v>
      </c>
    </row>
    <row r="789" s="2" customFormat="1">
      <c r="A789" s="38"/>
      <c r="B789" s="179"/>
      <c r="C789" s="180" t="s">
        <v>3708</v>
      </c>
      <c r="D789" s="180" t="s">
        <v>222</v>
      </c>
      <c r="E789" s="181" t="s">
        <v>5468</v>
      </c>
      <c r="F789" s="182" t="s">
        <v>5469</v>
      </c>
      <c r="G789" s="183" t="s">
        <v>499</v>
      </c>
      <c r="H789" s="184">
        <v>3</v>
      </c>
      <c r="I789" s="185"/>
      <c r="J789" s="186">
        <f>ROUND(I789*H789,2)</f>
        <v>0</v>
      </c>
      <c r="K789" s="182" t="s">
        <v>391</v>
      </c>
      <c r="L789" s="39"/>
      <c r="M789" s="187" t="s">
        <v>1</v>
      </c>
      <c r="N789" s="188" t="s">
        <v>43</v>
      </c>
      <c r="O789" s="77"/>
      <c r="P789" s="189">
        <f>O789*H789</f>
        <v>0</v>
      </c>
      <c r="Q789" s="189">
        <v>0.047840000000000001</v>
      </c>
      <c r="R789" s="189">
        <f>Q789*H789</f>
        <v>0.14352000000000001</v>
      </c>
      <c r="S789" s="189">
        <v>0</v>
      </c>
      <c r="T789" s="190">
        <f>S789*H789</f>
        <v>0</v>
      </c>
      <c r="U789" s="38"/>
      <c r="V789" s="38"/>
      <c r="W789" s="38"/>
      <c r="X789" s="38"/>
      <c r="Y789" s="38"/>
      <c r="Z789" s="38"/>
      <c r="AA789" s="38"/>
      <c r="AB789" s="38"/>
      <c r="AC789" s="38"/>
      <c r="AD789" s="38"/>
      <c r="AE789" s="38"/>
      <c r="AR789" s="191" t="s">
        <v>296</v>
      </c>
      <c r="AT789" s="191" t="s">
        <v>222</v>
      </c>
      <c r="AU789" s="191" t="s">
        <v>87</v>
      </c>
      <c r="AY789" s="19" t="s">
        <v>219</v>
      </c>
      <c r="BE789" s="192">
        <f>IF(N789="základní",J789,0)</f>
        <v>0</v>
      </c>
      <c r="BF789" s="192">
        <f>IF(N789="snížená",J789,0)</f>
        <v>0</v>
      </c>
      <c r="BG789" s="192">
        <f>IF(N789="zákl. přenesená",J789,0)</f>
        <v>0</v>
      </c>
      <c r="BH789" s="192">
        <f>IF(N789="sníž. přenesená",J789,0)</f>
        <v>0</v>
      </c>
      <c r="BI789" s="192">
        <f>IF(N789="nulová",J789,0)</f>
        <v>0</v>
      </c>
      <c r="BJ789" s="19" t="s">
        <v>85</v>
      </c>
      <c r="BK789" s="192">
        <f>ROUND(I789*H789,2)</f>
        <v>0</v>
      </c>
      <c r="BL789" s="19" t="s">
        <v>296</v>
      </c>
      <c r="BM789" s="191" t="s">
        <v>5470</v>
      </c>
    </row>
    <row r="790" s="2" customFormat="1">
      <c r="A790" s="38"/>
      <c r="B790" s="39"/>
      <c r="C790" s="38"/>
      <c r="D790" s="193" t="s">
        <v>227</v>
      </c>
      <c r="E790" s="38"/>
      <c r="F790" s="194" t="s">
        <v>5471</v>
      </c>
      <c r="G790" s="38"/>
      <c r="H790" s="38"/>
      <c r="I790" s="195"/>
      <c r="J790" s="38"/>
      <c r="K790" s="38"/>
      <c r="L790" s="39"/>
      <c r="M790" s="196"/>
      <c r="N790" s="197"/>
      <c r="O790" s="77"/>
      <c r="P790" s="77"/>
      <c r="Q790" s="77"/>
      <c r="R790" s="77"/>
      <c r="S790" s="77"/>
      <c r="T790" s="78"/>
      <c r="U790" s="38"/>
      <c r="V790" s="38"/>
      <c r="W790" s="38"/>
      <c r="X790" s="38"/>
      <c r="Y790" s="38"/>
      <c r="Z790" s="38"/>
      <c r="AA790" s="38"/>
      <c r="AB790" s="38"/>
      <c r="AC790" s="38"/>
      <c r="AD790" s="38"/>
      <c r="AE790" s="38"/>
      <c r="AT790" s="19" t="s">
        <v>227</v>
      </c>
      <c r="AU790" s="19" t="s">
        <v>87</v>
      </c>
    </row>
    <row r="791" s="2" customFormat="1">
      <c r="A791" s="38"/>
      <c r="B791" s="179"/>
      <c r="C791" s="180" t="s">
        <v>3712</v>
      </c>
      <c r="D791" s="180" t="s">
        <v>222</v>
      </c>
      <c r="E791" s="181" t="s">
        <v>5472</v>
      </c>
      <c r="F791" s="182" t="s">
        <v>5473</v>
      </c>
      <c r="G791" s="183" t="s">
        <v>499</v>
      </c>
      <c r="H791" s="184">
        <v>2</v>
      </c>
      <c r="I791" s="185"/>
      <c r="J791" s="186">
        <f>ROUND(I791*H791,2)</f>
        <v>0</v>
      </c>
      <c r="K791" s="182" t="s">
        <v>391</v>
      </c>
      <c r="L791" s="39"/>
      <c r="M791" s="187" t="s">
        <v>1</v>
      </c>
      <c r="N791" s="188" t="s">
        <v>43</v>
      </c>
      <c r="O791" s="77"/>
      <c r="P791" s="189">
        <f>O791*H791</f>
        <v>0</v>
      </c>
      <c r="Q791" s="189">
        <v>0.054359999999999999</v>
      </c>
      <c r="R791" s="189">
        <f>Q791*H791</f>
        <v>0.10872</v>
      </c>
      <c r="S791" s="189">
        <v>0</v>
      </c>
      <c r="T791" s="190">
        <f>S791*H791</f>
        <v>0</v>
      </c>
      <c r="U791" s="38"/>
      <c r="V791" s="38"/>
      <c r="W791" s="38"/>
      <c r="X791" s="38"/>
      <c r="Y791" s="38"/>
      <c r="Z791" s="38"/>
      <c r="AA791" s="38"/>
      <c r="AB791" s="38"/>
      <c r="AC791" s="38"/>
      <c r="AD791" s="38"/>
      <c r="AE791" s="38"/>
      <c r="AR791" s="191" t="s">
        <v>296</v>
      </c>
      <c r="AT791" s="191" t="s">
        <v>222</v>
      </c>
      <c r="AU791" s="191" t="s">
        <v>87</v>
      </c>
      <c r="AY791" s="19" t="s">
        <v>219</v>
      </c>
      <c r="BE791" s="192">
        <f>IF(N791="základní",J791,0)</f>
        <v>0</v>
      </c>
      <c r="BF791" s="192">
        <f>IF(N791="snížená",J791,0)</f>
        <v>0</v>
      </c>
      <c r="BG791" s="192">
        <f>IF(N791="zákl. přenesená",J791,0)</f>
        <v>0</v>
      </c>
      <c r="BH791" s="192">
        <f>IF(N791="sníž. přenesená",J791,0)</f>
        <v>0</v>
      </c>
      <c r="BI791" s="192">
        <f>IF(N791="nulová",J791,0)</f>
        <v>0</v>
      </c>
      <c r="BJ791" s="19" t="s">
        <v>85</v>
      </c>
      <c r="BK791" s="192">
        <f>ROUND(I791*H791,2)</f>
        <v>0</v>
      </c>
      <c r="BL791" s="19" t="s">
        <v>296</v>
      </c>
      <c r="BM791" s="191" t="s">
        <v>5474</v>
      </c>
    </row>
    <row r="792" s="2" customFormat="1">
      <c r="A792" s="38"/>
      <c r="B792" s="39"/>
      <c r="C792" s="38"/>
      <c r="D792" s="193" t="s">
        <v>227</v>
      </c>
      <c r="E792" s="38"/>
      <c r="F792" s="194" t="s">
        <v>5475</v>
      </c>
      <c r="G792" s="38"/>
      <c r="H792" s="38"/>
      <c r="I792" s="195"/>
      <c r="J792" s="38"/>
      <c r="K792" s="38"/>
      <c r="L792" s="39"/>
      <c r="M792" s="196"/>
      <c r="N792" s="197"/>
      <c r="O792" s="77"/>
      <c r="P792" s="77"/>
      <c r="Q792" s="77"/>
      <c r="R792" s="77"/>
      <c r="S792" s="77"/>
      <c r="T792" s="78"/>
      <c r="U792" s="38"/>
      <c r="V792" s="38"/>
      <c r="W792" s="38"/>
      <c r="X792" s="38"/>
      <c r="Y792" s="38"/>
      <c r="Z792" s="38"/>
      <c r="AA792" s="38"/>
      <c r="AB792" s="38"/>
      <c r="AC792" s="38"/>
      <c r="AD792" s="38"/>
      <c r="AE792" s="38"/>
      <c r="AT792" s="19" t="s">
        <v>227</v>
      </c>
      <c r="AU792" s="19" t="s">
        <v>87</v>
      </c>
    </row>
    <row r="793" s="2" customFormat="1">
      <c r="A793" s="38"/>
      <c r="B793" s="179"/>
      <c r="C793" s="180" t="s">
        <v>3717</v>
      </c>
      <c r="D793" s="180" t="s">
        <v>222</v>
      </c>
      <c r="E793" s="181" t="s">
        <v>5476</v>
      </c>
      <c r="F793" s="182" t="s">
        <v>5477</v>
      </c>
      <c r="G793" s="183" t="s">
        <v>499</v>
      </c>
      <c r="H793" s="184">
        <v>1</v>
      </c>
      <c r="I793" s="185"/>
      <c r="J793" s="186">
        <f>ROUND(I793*H793,2)</f>
        <v>0</v>
      </c>
      <c r="K793" s="182" t="s">
        <v>391</v>
      </c>
      <c r="L793" s="39"/>
      <c r="M793" s="187" t="s">
        <v>1</v>
      </c>
      <c r="N793" s="188" t="s">
        <v>43</v>
      </c>
      <c r="O793" s="77"/>
      <c r="P793" s="189">
        <f>O793*H793</f>
        <v>0</v>
      </c>
      <c r="Q793" s="189">
        <v>0.06198</v>
      </c>
      <c r="R793" s="189">
        <f>Q793*H793</f>
        <v>0.06198</v>
      </c>
      <c r="S793" s="189">
        <v>0</v>
      </c>
      <c r="T793" s="190">
        <f>S793*H793</f>
        <v>0</v>
      </c>
      <c r="U793" s="38"/>
      <c r="V793" s="38"/>
      <c r="W793" s="38"/>
      <c r="X793" s="38"/>
      <c r="Y793" s="38"/>
      <c r="Z793" s="38"/>
      <c r="AA793" s="38"/>
      <c r="AB793" s="38"/>
      <c r="AC793" s="38"/>
      <c r="AD793" s="38"/>
      <c r="AE793" s="38"/>
      <c r="AR793" s="191" t="s">
        <v>296</v>
      </c>
      <c r="AT793" s="191" t="s">
        <v>222</v>
      </c>
      <c r="AU793" s="191" t="s">
        <v>87</v>
      </c>
      <c r="AY793" s="19" t="s">
        <v>219</v>
      </c>
      <c r="BE793" s="192">
        <f>IF(N793="základní",J793,0)</f>
        <v>0</v>
      </c>
      <c r="BF793" s="192">
        <f>IF(N793="snížená",J793,0)</f>
        <v>0</v>
      </c>
      <c r="BG793" s="192">
        <f>IF(N793="zákl. přenesená",J793,0)</f>
        <v>0</v>
      </c>
      <c r="BH793" s="192">
        <f>IF(N793="sníž. přenesená",J793,0)</f>
        <v>0</v>
      </c>
      <c r="BI793" s="192">
        <f>IF(N793="nulová",J793,0)</f>
        <v>0</v>
      </c>
      <c r="BJ793" s="19" t="s">
        <v>85</v>
      </c>
      <c r="BK793" s="192">
        <f>ROUND(I793*H793,2)</f>
        <v>0</v>
      </c>
      <c r="BL793" s="19" t="s">
        <v>296</v>
      </c>
      <c r="BM793" s="191" t="s">
        <v>5478</v>
      </c>
    </row>
    <row r="794" s="2" customFormat="1">
      <c r="A794" s="38"/>
      <c r="B794" s="39"/>
      <c r="C794" s="38"/>
      <c r="D794" s="193" t="s">
        <v>227</v>
      </c>
      <c r="E794" s="38"/>
      <c r="F794" s="194" t="s">
        <v>5479</v>
      </c>
      <c r="G794" s="38"/>
      <c r="H794" s="38"/>
      <c r="I794" s="195"/>
      <c r="J794" s="38"/>
      <c r="K794" s="38"/>
      <c r="L794" s="39"/>
      <c r="M794" s="196"/>
      <c r="N794" s="197"/>
      <c r="O794" s="77"/>
      <c r="P794" s="77"/>
      <c r="Q794" s="77"/>
      <c r="R794" s="77"/>
      <c r="S794" s="77"/>
      <c r="T794" s="78"/>
      <c r="U794" s="38"/>
      <c r="V794" s="38"/>
      <c r="W794" s="38"/>
      <c r="X794" s="38"/>
      <c r="Y794" s="38"/>
      <c r="Z794" s="38"/>
      <c r="AA794" s="38"/>
      <c r="AB794" s="38"/>
      <c r="AC794" s="38"/>
      <c r="AD794" s="38"/>
      <c r="AE794" s="38"/>
      <c r="AT794" s="19" t="s">
        <v>227</v>
      </c>
      <c r="AU794" s="19" t="s">
        <v>87</v>
      </c>
    </row>
    <row r="795" s="2" customFormat="1">
      <c r="A795" s="38"/>
      <c r="B795" s="179"/>
      <c r="C795" s="180" t="s">
        <v>3721</v>
      </c>
      <c r="D795" s="180" t="s">
        <v>222</v>
      </c>
      <c r="E795" s="181" t="s">
        <v>5480</v>
      </c>
      <c r="F795" s="182" t="s">
        <v>5481</v>
      </c>
      <c r="G795" s="183" t="s">
        <v>499</v>
      </c>
      <c r="H795" s="184">
        <v>1</v>
      </c>
      <c r="I795" s="185"/>
      <c r="J795" s="186">
        <f>ROUND(I795*H795,2)</f>
        <v>0</v>
      </c>
      <c r="K795" s="182" t="s">
        <v>391</v>
      </c>
      <c r="L795" s="39"/>
      <c r="M795" s="187" t="s">
        <v>1</v>
      </c>
      <c r="N795" s="188" t="s">
        <v>43</v>
      </c>
      <c r="O795" s="77"/>
      <c r="P795" s="189">
        <f>O795*H795</f>
        <v>0</v>
      </c>
      <c r="Q795" s="189">
        <v>0.069159999999999999</v>
      </c>
      <c r="R795" s="189">
        <f>Q795*H795</f>
        <v>0.069159999999999999</v>
      </c>
      <c r="S795" s="189">
        <v>0</v>
      </c>
      <c r="T795" s="190">
        <f>S795*H795</f>
        <v>0</v>
      </c>
      <c r="U795" s="38"/>
      <c r="V795" s="38"/>
      <c r="W795" s="38"/>
      <c r="X795" s="38"/>
      <c r="Y795" s="38"/>
      <c r="Z795" s="38"/>
      <c r="AA795" s="38"/>
      <c r="AB795" s="38"/>
      <c r="AC795" s="38"/>
      <c r="AD795" s="38"/>
      <c r="AE795" s="38"/>
      <c r="AR795" s="191" t="s">
        <v>296</v>
      </c>
      <c r="AT795" s="191" t="s">
        <v>222</v>
      </c>
      <c r="AU795" s="191" t="s">
        <v>87</v>
      </c>
      <c r="AY795" s="19" t="s">
        <v>219</v>
      </c>
      <c r="BE795" s="192">
        <f>IF(N795="základní",J795,0)</f>
        <v>0</v>
      </c>
      <c r="BF795" s="192">
        <f>IF(N795="snížená",J795,0)</f>
        <v>0</v>
      </c>
      <c r="BG795" s="192">
        <f>IF(N795="zákl. přenesená",J795,0)</f>
        <v>0</v>
      </c>
      <c r="BH795" s="192">
        <f>IF(N795="sníž. přenesená",J795,0)</f>
        <v>0</v>
      </c>
      <c r="BI795" s="192">
        <f>IF(N795="nulová",J795,0)</f>
        <v>0</v>
      </c>
      <c r="BJ795" s="19" t="s">
        <v>85</v>
      </c>
      <c r="BK795" s="192">
        <f>ROUND(I795*H795,2)</f>
        <v>0</v>
      </c>
      <c r="BL795" s="19" t="s">
        <v>296</v>
      </c>
      <c r="BM795" s="191" t="s">
        <v>5482</v>
      </c>
    </row>
    <row r="796" s="2" customFormat="1">
      <c r="A796" s="38"/>
      <c r="B796" s="39"/>
      <c r="C796" s="38"/>
      <c r="D796" s="193" t="s">
        <v>227</v>
      </c>
      <c r="E796" s="38"/>
      <c r="F796" s="194" t="s">
        <v>5483</v>
      </c>
      <c r="G796" s="38"/>
      <c r="H796" s="38"/>
      <c r="I796" s="195"/>
      <c r="J796" s="38"/>
      <c r="K796" s="38"/>
      <c r="L796" s="39"/>
      <c r="M796" s="196"/>
      <c r="N796" s="197"/>
      <c r="O796" s="77"/>
      <c r="P796" s="77"/>
      <c r="Q796" s="77"/>
      <c r="R796" s="77"/>
      <c r="S796" s="77"/>
      <c r="T796" s="78"/>
      <c r="U796" s="38"/>
      <c r="V796" s="38"/>
      <c r="W796" s="38"/>
      <c r="X796" s="38"/>
      <c r="Y796" s="38"/>
      <c r="Z796" s="38"/>
      <c r="AA796" s="38"/>
      <c r="AB796" s="38"/>
      <c r="AC796" s="38"/>
      <c r="AD796" s="38"/>
      <c r="AE796" s="38"/>
      <c r="AT796" s="19" t="s">
        <v>227</v>
      </c>
      <c r="AU796" s="19" t="s">
        <v>87</v>
      </c>
    </row>
    <row r="797" s="2" customFormat="1">
      <c r="A797" s="38"/>
      <c r="B797" s="179"/>
      <c r="C797" s="180" t="s">
        <v>3727</v>
      </c>
      <c r="D797" s="180" t="s">
        <v>222</v>
      </c>
      <c r="E797" s="181" t="s">
        <v>5484</v>
      </c>
      <c r="F797" s="182" t="s">
        <v>5485</v>
      </c>
      <c r="G797" s="183" t="s">
        <v>499</v>
      </c>
      <c r="H797" s="184">
        <v>2</v>
      </c>
      <c r="I797" s="185"/>
      <c r="J797" s="186">
        <f>ROUND(I797*H797,2)</f>
        <v>0</v>
      </c>
      <c r="K797" s="182" t="s">
        <v>391</v>
      </c>
      <c r="L797" s="39"/>
      <c r="M797" s="187" t="s">
        <v>1</v>
      </c>
      <c r="N797" s="188" t="s">
        <v>43</v>
      </c>
      <c r="O797" s="77"/>
      <c r="P797" s="189">
        <f>O797*H797</f>
        <v>0</v>
      </c>
      <c r="Q797" s="189">
        <v>0.091480000000000006</v>
      </c>
      <c r="R797" s="189">
        <f>Q797*H797</f>
        <v>0.18296000000000001</v>
      </c>
      <c r="S797" s="189">
        <v>0</v>
      </c>
      <c r="T797" s="190">
        <f>S797*H797</f>
        <v>0</v>
      </c>
      <c r="U797" s="38"/>
      <c r="V797" s="38"/>
      <c r="W797" s="38"/>
      <c r="X797" s="38"/>
      <c r="Y797" s="38"/>
      <c r="Z797" s="38"/>
      <c r="AA797" s="38"/>
      <c r="AB797" s="38"/>
      <c r="AC797" s="38"/>
      <c r="AD797" s="38"/>
      <c r="AE797" s="38"/>
      <c r="AR797" s="191" t="s">
        <v>296</v>
      </c>
      <c r="AT797" s="191" t="s">
        <v>222</v>
      </c>
      <c r="AU797" s="191" t="s">
        <v>87</v>
      </c>
      <c r="AY797" s="19" t="s">
        <v>219</v>
      </c>
      <c r="BE797" s="192">
        <f>IF(N797="základní",J797,0)</f>
        <v>0</v>
      </c>
      <c r="BF797" s="192">
        <f>IF(N797="snížená",J797,0)</f>
        <v>0</v>
      </c>
      <c r="BG797" s="192">
        <f>IF(N797="zákl. přenesená",J797,0)</f>
        <v>0</v>
      </c>
      <c r="BH797" s="192">
        <f>IF(N797="sníž. přenesená",J797,0)</f>
        <v>0</v>
      </c>
      <c r="BI797" s="192">
        <f>IF(N797="nulová",J797,0)</f>
        <v>0</v>
      </c>
      <c r="BJ797" s="19" t="s">
        <v>85</v>
      </c>
      <c r="BK797" s="192">
        <f>ROUND(I797*H797,2)</f>
        <v>0</v>
      </c>
      <c r="BL797" s="19" t="s">
        <v>296</v>
      </c>
      <c r="BM797" s="191" t="s">
        <v>5486</v>
      </c>
    </row>
    <row r="798" s="2" customFormat="1">
      <c r="A798" s="38"/>
      <c r="B798" s="39"/>
      <c r="C798" s="38"/>
      <c r="D798" s="193" t="s">
        <v>227</v>
      </c>
      <c r="E798" s="38"/>
      <c r="F798" s="194" t="s">
        <v>5487</v>
      </c>
      <c r="G798" s="38"/>
      <c r="H798" s="38"/>
      <c r="I798" s="195"/>
      <c r="J798" s="38"/>
      <c r="K798" s="38"/>
      <c r="L798" s="39"/>
      <c r="M798" s="196"/>
      <c r="N798" s="197"/>
      <c r="O798" s="77"/>
      <c r="P798" s="77"/>
      <c r="Q798" s="77"/>
      <c r="R798" s="77"/>
      <c r="S798" s="77"/>
      <c r="T798" s="78"/>
      <c r="U798" s="38"/>
      <c r="V798" s="38"/>
      <c r="W798" s="38"/>
      <c r="X798" s="38"/>
      <c r="Y798" s="38"/>
      <c r="Z798" s="38"/>
      <c r="AA798" s="38"/>
      <c r="AB798" s="38"/>
      <c r="AC798" s="38"/>
      <c r="AD798" s="38"/>
      <c r="AE798" s="38"/>
      <c r="AT798" s="19" t="s">
        <v>227</v>
      </c>
      <c r="AU798" s="19" t="s">
        <v>87</v>
      </c>
    </row>
    <row r="799" s="2" customFormat="1">
      <c r="A799" s="38"/>
      <c r="B799" s="179"/>
      <c r="C799" s="180" t="s">
        <v>3732</v>
      </c>
      <c r="D799" s="180" t="s">
        <v>222</v>
      </c>
      <c r="E799" s="181" t="s">
        <v>5488</v>
      </c>
      <c r="F799" s="182" t="s">
        <v>5489</v>
      </c>
      <c r="G799" s="183" t="s">
        <v>499</v>
      </c>
      <c r="H799" s="184">
        <v>1</v>
      </c>
      <c r="I799" s="185"/>
      <c r="J799" s="186">
        <f>ROUND(I799*H799,2)</f>
        <v>0</v>
      </c>
      <c r="K799" s="182" t="s">
        <v>391</v>
      </c>
      <c r="L799" s="39"/>
      <c r="M799" s="187" t="s">
        <v>1</v>
      </c>
      <c r="N799" s="188" t="s">
        <v>43</v>
      </c>
      <c r="O799" s="77"/>
      <c r="P799" s="189">
        <f>O799*H799</f>
        <v>0</v>
      </c>
      <c r="Q799" s="189">
        <v>0.1149</v>
      </c>
      <c r="R799" s="189">
        <f>Q799*H799</f>
        <v>0.1149</v>
      </c>
      <c r="S799" s="189">
        <v>0</v>
      </c>
      <c r="T799" s="190">
        <f>S799*H799</f>
        <v>0</v>
      </c>
      <c r="U799" s="38"/>
      <c r="V799" s="38"/>
      <c r="W799" s="38"/>
      <c r="X799" s="38"/>
      <c r="Y799" s="38"/>
      <c r="Z799" s="38"/>
      <c r="AA799" s="38"/>
      <c r="AB799" s="38"/>
      <c r="AC799" s="38"/>
      <c r="AD799" s="38"/>
      <c r="AE799" s="38"/>
      <c r="AR799" s="191" t="s">
        <v>296</v>
      </c>
      <c r="AT799" s="191" t="s">
        <v>222</v>
      </c>
      <c r="AU799" s="191" t="s">
        <v>87</v>
      </c>
      <c r="AY799" s="19" t="s">
        <v>219</v>
      </c>
      <c r="BE799" s="192">
        <f>IF(N799="základní",J799,0)</f>
        <v>0</v>
      </c>
      <c r="BF799" s="192">
        <f>IF(N799="snížená",J799,0)</f>
        <v>0</v>
      </c>
      <c r="BG799" s="192">
        <f>IF(N799="zákl. přenesená",J799,0)</f>
        <v>0</v>
      </c>
      <c r="BH799" s="192">
        <f>IF(N799="sníž. přenesená",J799,0)</f>
        <v>0</v>
      </c>
      <c r="BI799" s="192">
        <f>IF(N799="nulová",J799,0)</f>
        <v>0</v>
      </c>
      <c r="BJ799" s="19" t="s">
        <v>85</v>
      </c>
      <c r="BK799" s="192">
        <f>ROUND(I799*H799,2)</f>
        <v>0</v>
      </c>
      <c r="BL799" s="19" t="s">
        <v>296</v>
      </c>
      <c r="BM799" s="191" t="s">
        <v>5490</v>
      </c>
    </row>
    <row r="800" s="2" customFormat="1">
      <c r="A800" s="38"/>
      <c r="B800" s="39"/>
      <c r="C800" s="38"/>
      <c r="D800" s="193" t="s">
        <v>227</v>
      </c>
      <c r="E800" s="38"/>
      <c r="F800" s="194" t="s">
        <v>5491</v>
      </c>
      <c r="G800" s="38"/>
      <c r="H800" s="38"/>
      <c r="I800" s="195"/>
      <c r="J800" s="38"/>
      <c r="K800" s="38"/>
      <c r="L800" s="39"/>
      <c r="M800" s="196"/>
      <c r="N800" s="197"/>
      <c r="O800" s="77"/>
      <c r="P800" s="77"/>
      <c r="Q800" s="77"/>
      <c r="R800" s="77"/>
      <c r="S800" s="77"/>
      <c r="T800" s="78"/>
      <c r="U800" s="38"/>
      <c r="V800" s="38"/>
      <c r="W800" s="38"/>
      <c r="X800" s="38"/>
      <c r="Y800" s="38"/>
      <c r="Z800" s="38"/>
      <c r="AA800" s="38"/>
      <c r="AB800" s="38"/>
      <c r="AC800" s="38"/>
      <c r="AD800" s="38"/>
      <c r="AE800" s="38"/>
      <c r="AT800" s="19" t="s">
        <v>227</v>
      </c>
      <c r="AU800" s="19" t="s">
        <v>87</v>
      </c>
    </row>
    <row r="801" s="2" customFormat="1" ht="16.5" customHeight="1">
      <c r="A801" s="38"/>
      <c r="B801" s="179"/>
      <c r="C801" s="180" t="s">
        <v>3738</v>
      </c>
      <c r="D801" s="180" t="s">
        <v>222</v>
      </c>
      <c r="E801" s="181" t="s">
        <v>5492</v>
      </c>
      <c r="F801" s="182" t="s">
        <v>5493</v>
      </c>
      <c r="G801" s="183" t="s">
        <v>390</v>
      </c>
      <c r="H801" s="184">
        <v>32</v>
      </c>
      <c r="I801" s="185"/>
      <c r="J801" s="186">
        <f>ROUND(I801*H801,2)</f>
        <v>0</v>
      </c>
      <c r="K801" s="182" t="s">
        <v>391</v>
      </c>
      <c r="L801" s="39"/>
      <c r="M801" s="187" t="s">
        <v>1</v>
      </c>
      <c r="N801" s="188" t="s">
        <v>43</v>
      </c>
      <c r="O801" s="77"/>
      <c r="P801" s="189">
        <f>O801*H801</f>
        <v>0</v>
      </c>
      <c r="Q801" s="189">
        <v>0</v>
      </c>
      <c r="R801" s="189">
        <f>Q801*H801</f>
        <v>0</v>
      </c>
      <c r="S801" s="189">
        <v>0</v>
      </c>
      <c r="T801" s="190">
        <f>S801*H801</f>
        <v>0</v>
      </c>
      <c r="U801" s="38"/>
      <c r="V801" s="38"/>
      <c r="W801" s="38"/>
      <c r="X801" s="38"/>
      <c r="Y801" s="38"/>
      <c r="Z801" s="38"/>
      <c r="AA801" s="38"/>
      <c r="AB801" s="38"/>
      <c r="AC801" s="38"/>
      <c r="AD801" s="38"/>
      <c r="AE801" s="38"/>
      <c r="AR801" s="191" t="s">
        <v>296</v>
      </c>
      <c r="AT801" s="191" t="s">
        <v>222</v>
      </c>
      <c r="AU801" s="191" t="s">
        <v>87</v>
      </c>
      <c r="AY801" s="19" t="s">
        <v>219</v>
      </c>
      <c r="BE801" s="192">
        <f>IF(N801="základní",J801,0)</f>
        <v>0</v>
      </c>
      <c r="BF801" s="192">
        <f>IF(N801="snížená",J801,0)</f>
        <v>0</v>
      </c>
      <c r="BG801" s="192">
        <f>IF(N801="zákl. přenesená",J801,0)</f>
        <v>0</v>
      </c>
      <c r="BH801" s="192">
        <f>IF(N801="sníž. přenesená",J801,0)</f>
        <v>0</v>
      </c>
      <c r="BI801" s="192">
        <f>IF(N801="nulová",J801,0)</f>
        <v>0</v>
      </c>
      <c r="BJ801" s="19" t="s">
        <v>85</v>
      </c>
      <c r="BK801" s="192">
        <f>ROUND(I801*H801,2)</f>
        <v>0</v>
      </c>
      <c r="BL801" s="19" t="s">
        <v>296</v>
      </c>
      <c r="BM801" s="191" t="s">
        <v>5494</v>
      </c>
    </row>
    <row r="802" s="2" customFormat="1">
      <c r="A802" s="38"/>
      <c r="B802" s="39"/>
      <c r="C802" s="38"/>
      <c r="D802" s="193" t="s">
        <v>227</v>
      </c>
      <c r="E802" s="38"/>
      <c r="F802" s="194" t="s">
        <v>5495</v>
      </c>
      <c r="G802" s="38"/>
      <c r="H802" s="38"/>
      <c r="I802" s="195"/>
      <c r="J802" s="38"/>
      <c r="K802" s="38"/>
      <c r="L802" s="39"/>
      <c r="M802" s="196"/>
      <c r="N802" s="197"/>
      <c r="O802" s="77"/>
      <c r="P802" s="77"/>
      <c r="Q802" s="77"/>
      <c r="R802" s="77"/>
      <c r="S802" s="77"/>
      <c r="T802" s="78"/>
      <c r="U802" s="38"/>
      <c r="V802" s="38"/>
      <c r="W802" s="38"/>
      <c r="X802" s="38"/>
      <c r="Y802" s="38"/>
      <c r="Z802" s="38"/>
      <c r="AA802" s="38"/>
      <c r="AB802" s="38"/>
      <c r="AC802" s="38"/>
      <c r="AD802" s="38"/>
      <c r="AE802" s="38"/>
      <c r="AT802" s="19" t="s">
        <v>227</v>
      </c>
      <c r="AU802" s="19" t="s">
        <v>87</v>
      </c>
    </row>
    <row r="803" s="2" customFormat="1">
      <c r="A803" s="38"/>
      <c r="B803" s="179"/>
      <c r="C803" s="180" t="s">
        <v>3746</v>
      </c>
      <c r="D803" s="180" t="s">
        <v>222</v>
      </c>
      <c r="E803" s="181" t="s">
        <v>5496</v>
      </c>
      <c r="F803" s="182" t="s">
        <v>5497</v>
      </c>
      <c r="G803" s="183" t="s">
        <v>499</v>
      </c>
      <c r="H803" s="184">
        <v>1</v>
      </c>
      <c r="I803" s="185"/>
      <c r="J803" s="186">
        <f>ROUND(I803*H803,2)</f>
        <v>0</v>
      </c>
      <c r="K803" s="182" t="s">
        <v>1</v>
      </c>
      <c r="L803" s="39"/>
      <c r="M803" s="187" t="s">
        <v>1</v>
      </c>
      <c r="N803" s="188" t="s">
        <v>43</v>
      </c>
      <c r="O803" s="77"/>
      <c r="P803" s="189">
        <f>O803*H803</f>
        <v>0</v>
      </c>
      <c r="Q803" s="189">
        <v>0.1149</v>
      </c>
      <c r="R803" s="189">
        <f>Q803*H803</f>
        <v>0.1149</v>
      </c>
      <c r="S803" s="189">
        <v>0</v>
      </c>
      <c r="T803" s="190">
        <f>S803*H803</f>
        <v>0</v>
      </c>
      <c r="U803" s="38"/>
      <c r="V803" s="38"/>
      <c r="W803" s="38"/>
      <c r="X803" s="38"/>
      <c r="Y803" s="38"/>
      <c r="Z803" s="38"/>
      <c r="AA803" s="38"/>
      <c r="AB803" s="38"/>
      <c r="AC803" s="38"/>
      <c r="AD803" s="38"/>
      <c r="AE803" s="38"/>
      <c r="AR803" s="191" t="s">
        <v>296</v>
      </c>
      <c r="AT803" s="191" t="s">
        <v>222</v>
      </c>
      <c r="AU803" s="191" t="s">
        <v>87</v>
      </c>
      <c r="AY803" s="19" t="s">
        <v>219</v>
      </c>
      <c r="BE803" s="192">
        <f>IF(N803="základní",J803,0)</f>
        <v>0</v>
      </c>
      <c r="BF803" s="192">
        <f>IF(N803="snížená",J803,0)</f>
        <v>0</v>
      </c>
      <c r="BG803" s="192">
        <f>IF(N803="zákl. přenesená",J803,0)</f>
        <v>0</v>
      </c>
      <c r="BH803" s="192">
        <f>IF(N803="sníž. přenesená",J803,0)</f>
        <v>0</v>
      </c>
      <c r="BI803" s="192">
        <f>IF(N803="nulová",J803,0)</f>
        <v>0</v>
      </c>
      <c r="BJ803" s="19" t="s">
        <v>85</v>
      </c>
      <c r="BK803" s="192">
        <f>ROUND(I803*H803,2)</f>
        <v>0</v>
      </c>
      <c r="BL803" s="19" t="s">
        <v>296</v>
      </c>
      <c r="BM803" s="191" t="s">
        <v>5498</v>
      </c>
    </row>
    <row r="804" s="2" customFormat="1">
      <c r="A804" s="38"/>
      <c r="B804" s="39"/>
      <c r="C804" s="38"/>
      <c r="D804" s="193" t="s">
        <v>227</v>
      </c>
      <c r="E804" s="38"/>
      <c r="F804" s="194" t="s">
        <v>5499</v>
      </c>
      <c r="G804" s="38"/>
      <c r="H804" s="38"/>
      <c r="I804" s="195"/>
      <c r="J804" s="38"/>
      <c r="K804" s="38"/>
      <c r="L804" s="39"/>
      <c r="M804" s="196"/>
      <c r="N804" s="197"/>
      <c r="O804" s="77"/>
      <c r="P804" s="77"/>
      <c r="Q804" s="77"/>
      <c r="R804" s="77"/>
      <c r="S804" s="77"/>
      <c r="T804" s="78"/>
      <c r="U804" s="38"/>
      <c r="V804" s="38"/>
      <c r="W804" s="38"/>
      <c r="X804" s="38"/>
      <c r="Y804" s="38"/>
      <c r="Z804" s="38"/>
      <c r="AA804" s="38"/>
      <c r="AB804" s="38"/>
      <c r="AC804" s="38"/>
      <c r="AD804" s="38"/>
      <c r="AE804" s="38"/>
      <c r="AT804" s="19" t="s">
        <v>227</v>
      </c>
      <c r="AU804" s="19" t="s">
        <v>87</v>
      </c>
    </row>
    <row r="805" s="2" customFormat="1">
      <c r="A805" s="38"/>
      <c r="B805" s="179"/>
      <c r="C805" s="180" t="s">
        <v>3751</v>
      </c>
      <c r="D805" s="180" t="s">
        <v>222</v>
      </c>
      <c r="E805" s="181" t="s">
        <v>5500</v>
      </c>
      <c r="F805" s="182" t="s">
        <v>5501</v>
      </c>
      <c r="G805" s="183" t="s">
        <v>499</v>
      </c>
      <c r="H805" s="184">
        <v>1</v>
      </c>
      <c r="I805" s="185"/>
      <c r="J805" s="186">
        <f>ROUND(I805*H805,2)</f>
        <v>0</v>
      </c>
      <c r="K805" s="182" t="s">
        <v>391</v>
      </c>
      <c r="L805" s="39"/>
      <c r="M805" s="187" t="s">
        <v>1</v>
      </c>
      <c r="N805" s="188" t="s">
        <v>43</v>
      </c>
      <c r="O805" s="77"/>
      <c r="P805" s="189">
        <f>O805*H805</f>
        <v>0</v>
      </c>
      <c r="Q805" s="189">
        <v>0</v>
      </c>
      <c r="R805" s="189">
        <f>Q805*H805</f>
        <v>0</v>
      </c>
      <c r="S805" s="189">
        <v>0</v>
      </c>
      <c r="T805" s="190">
        <f>S805*H805</f>
        <v>0</v>
      </c>
      <c r="U805" s="38"/>
      <c r="V805" s="38"/>
      <c r="W805" s="38"/>
      <c r="X805" s="38"/>
      <c r="Y805" s="38"/>
      <c r="Z805" s="38"/>
      <c r="AA805" s="38"/>
      <c r="AB805" s="38"/>
      <c r="AC805" s="38"/>
      <c r="AD805" s="38"/>
      <c r="AE805" s="38"/>
      <c r="AR805" s="191" t="s">
        <v>296</v>
      </c>
      <c r="AT805" s="191" t="s">
        <v>222</v>
      </c>
      <c r="AU805" s="191" t="s">
        <v>87</v>
      </c>
      <c r="AY805" s="19" t="s">
        <v>219</v>
      </c>
      <c r="BE805" s="192">
        <f>IF(N805="základní",J805,0)</f>
        <v>0</v>
      </c>
      <c r="BF805" s="192">
        <f>IF(N805="snížená",J805,0)</f>
        <v>0</v>
      </c>
      <c r="BG805" s="192">
        <f>IF(N805="zákl. přenesená",J805,0)</f>
        <v>0</v>
      </c>
      <c r="BH805" s="192">
        <f>IF(N805="sníž. přenesená",J805,0)</f>
        <v>0</v>
      </c>
      <c r="BI805" s="192">
        <f>IF(N805="nulová",J805,0)</f>
        <v>0</v>
      </c>
      <c r="BJ805" s="19" t="s">
        <v>85</v>
      </c>
      <c r="BK805" s="192">
        <f>ROUND(I805*H805,2)</f>
        <v>0</v>
      </c>
      <c r="BL805" s="19" t="s">
        <v>296</v>
      </c>
      <c r="BM805" s="191" t="s">
        <v>5502</v>
      </c>
    </row>
    <row r="806" s="2" customFormat="1">
      <c r="A806" s="38"/>
      <c r="B806" s="39"/>
      <c r="C806" s="38"/>
      <c r="D806" s="193" t="s">
        <v>227</v>
      </c>
      <c r="E806" s="38"/>
      <c r="F806" s="194" t="s">
        <v>5503</v>
      </c>
      <c r="G806" s="38"/>
      <c r="H806" s="38"/>
      <c r="I806" s="195"/>
      <c r="J806" s="38"/>
      <c r="K806" s="38"/>
      <c r="L806" s="39"/>
      <c r="M806" s="196"/>
      <c r="N806" s="197"/>
      <c r="O806" s="77"/>
      <c r="P806" s="77"/>
      <c r="Q806" s="77"/>
      <c r="R806" s="77"/>
      <c r="S806" s="77"/>
      <c r="T806" s="78"/>
      <c r="U806" s="38"/>
      <c r="V806" s="38"/>
      <c r="W806" s="38"/>
      <c r="X806" s="38"/>
      <c r="Y806" s="38"/>
      <c r="Z806" s="38"/>
      <c r="AA806" s="38"/>
      <c r="AB806" s="38"/>
      <c r="AC806" s="38"/>
      <c r="AD806" s="38"/>
      <c r="AE806" s="38"/>
      <c r="AT806" s="19" t="s">
        <v>227</v>
      </c>
      <c r="AU806" s="19" t="s">
        <v>87</v>
      </c>
    </row>
    <row r="807" s="2" customFormat="1" ht="16.5" customHeight="1">
      <c r="A807" s="38"/>
      <c r="B807" s="179"/>
      <c r="C807" s="234" t="s">
        <v>3759</v>
      </c>
      <c r="D807" s="234" t="s">
        <v>2002</v>
      </c>
      <c r="E807" s="235" t="s">
        <v>5504</v>
      </c>
      <c r="F807" s="236" t="s">
        <v>5505</v>
      </c>
      <c r="G807" s="237" t="s">
        <v>499</v>
      </c>
      <c r="H807" s="238">
        <v>1</v>
      </c>
      <c r="I807" s="239"/>
      <c r="J807" s="240">
        <f>ROUND(I807*H807,2)</f>
        <v>0</v>
      </c>
      <c r="K807" s="236" t="s">
        <v>1</v>
      </c>
      <c r="L807" s="241"/>
      <c r="M807" s="242" t="s">
        <v>1</v>
      </c>
      <c r="N807" s="243" t="s">
        <v>43</v>
      </c>
      <c r="O807" s="77"/>
      <c r="P807" s="189">
        <f>O807*H807</f>
        <v>0</v>
      </c>
      <c r="Q807" s="189">
        <v>0.019</v>
      </c>
      <c r="R807" s="189">
        <f>Q807*H807</f>
        <v>0.019</v>
      </c>
      <c r="S807" s="189">
        <v>0</v>
      </c>
      <c r="T807" s="190">
        <f>S807*H807</f>
        <v>0</v>
      </c>
      <c r="U807" s="38"/>
      <c r="V807" s="38"/>
      <c r="W807" s="38"/>
      <c r="X807" s="38"/>
      <c r="Y807" s="38"/>
      <c r="Z807" s="38"/>
      <c r="AA807" s="38"/>
      <c r="AB807" s="38"/>
      <c r="AC807" s="38"/>
      <c r="AD807" s="38"/>
      <c r="AE807" s="38"/>
      <c r="AR807" s="191" t="s">
        <v>612</v>
      </c>
      <c r="AT807" s="191" t="s">
        <v>2002</v>
      </c>
      <c r="AU807" s="191" t="s">
        <v>87</v>
      </c>
      <c r="AY807" s="19" t="s">
        <v>219</v>
      </c>
      <c r="BE807" s="192">
        <f>IF(N807="základní",J807,0)</f>
        <v>0</v>
      </c>
      <c r="BF807" s="192">
        <f>IF(N807="snížená",J807,0)</f>
        <v>0</v>
      </c>
      <c r="BG807" s="192">
        <f>IF(N807="zákl. přenesená",J807,0)</f>
        <v>0</v>
      </c>
      <c r="BH807" s="192">
        <f>IF(N807="sníž. přenesená",J807,0)</f>
        <v>0</v>
      </c>
      <c r="BI807" s="192">
        <f>IF(N807="nulová",J807,0)</f>
        <v>0</v>
      </c>
      <c r="BJ807" s="19" t="s">
        <v>85</v>
      </c>
      <c r="BK807" s="192">
        <f>ROUND(I807*H807,2)</f>
        <v>0</v>
      </c>
      <c r="BL807" s="19" t="s">
        <v>296</v>
      </c>
      <c r="BM807" s="191" t="s">
        <v>5506</v>
      </c>
    </row>
    <row r="808" s="2" customFormat="1">
      <c r="A808" s="38"/>
      <c r="B808" s="39"/>
      <c r="C808" s="38"/>
      <c r="D808" s="193" t="s">
        <v>227</v>
      </c>
      <c r="E808" s="38"/>
      <c r="F808" s="194" t="s">
        <v>5505</v>
      </c>
      <c r="G808" s="38"/>
      <c r="H808" s="38"/>
      <c r="I808" s="195"/>
      <c r="J808" s="38"/>
      <c r="K808" s="38"/>
      <c r="L808" s="39"/>
      <c r="M808" s="196"/>
      <c r="N808" s="197"/>
      <c r="O808" s="77"/>
      <c r="P808" s="77"/>
      <c r="Q808" s="77"/>
      <c r="R808" s="77"/>
      <c r="S808" s="77"/>
      <c r="T808" s="78"/>
      <c r="U808" s="38"/>
      <c r="V808" s="38"/>
      <c r="W808" s="38"/>
      <c r="X808" s="38"/>
      <c r="Y808" s="38"/>
      <c r="Z808" s="38"/>
      <c r="AA808" s="38"/>
      <c r="AB808" s="38"/>
      <c r="AC808" s="38"/>
      <c r="AD808" s="38"/>
      <c r="AE808" s="38"/>
      <c r="AT808" s="19" t="s">
        <v>227</v>
      </c>
      <c r="AU808" s="19" t="s">
        <v>87</v>
      </c>
    </row>
    <row r="809" s="2" customFormat="1">
      <c r="A809" s="38"/>
      <c r="B809" s="179"/>
      <c r="C809" s="180" t="s">
        <v>3763</v>
      </c>
      <c r="D809" s="180" t="s">
        <v>222</v>
      </c>
      <c r="E809" s="181" t="s">
        <v>5507</v>
      </c>
      <c r="F809" s="182" t="s">
        <v>5508</v>
      </c>
      <c r="G809" s="183" t="s">
        <v>499</v>
      </c>
      <c r="H809" s="184">
        <v>2</v>
      </c>
      <c r="I809" s="185"/>
      <c r="J809" s="186">
        <f>ROUND(I809*H809,2)</f>
        <v>0</v>
      </c>
      <c r="K809" s="182" t="s">
        <v>391</v>
      </c>
      <c r="L809" s="39"/>
      <c r="M809" s="187" t="s">
        <v>1</v>
      </c>
      <c r="N809" s="188" t="s">
        <v>43</v>
      </c>
      <c r="O809" s="77"/>
      <c r="P809" s="189">
        <f>O809*H809</f>
        <v>0</v>
      </c>
      <c r="Q809" s="189">
        <v>0.00018000000000000001</v>
      </c>
      <c r="R809" s="189">
        <f>Q809*H809</f>
        <v>0.00036000000000000002</v>
      </c>
      <c r="S809" s="189">
        <v>0.017979999999999999</v>
      </c>
      <c r="T809" s="190">
        <f>S809*H809</f>
        <v>0.035959999999999999</v>
      </c>
      <c r="U809" s="38"/>
      <c r="V809" s="38"/>
      <c r="W809" s="38"/>
      <c r="X809" s="38"/>
      <c r="Y809" s="38"/>
      <c r="Z809" s="38"/>
      <c r="AA809" s="38"/>
      <c r="AB809" s="38"/>
      <c r="AC809" s="38"/>
      <c r="AD809" s="38"/>
      <c r="AE809" s="38"/>
      <c r="AR809" s="191" t="s">
        <v>296</v>
      </c>
      <c r="AT809" s="191" t="s">
        <v>222</v>
      </c>
      <c r="AU809" s="191" t="s">
        <v>87</v>
      </c>
      <c r="AY809" s="19" t="s">
        <v>219</v>
      </c>
      <c r="BE809" s="192">
        <f>IF(N809="základní",J809,0)</f>
        <v>0</v>
      </c>
      <c r="BF809" s="192">
        <f>IF(N809="snížená",J809,0)</f>
        <v>0</v>
      </c>
      <c r="BG809" s="192">
        <f>IF(N809="zákl. přenesená",J809,0)</f>
        <v>0</v>
      </c>
      <c r="BH809" s="192">
        <f>IF(N809="sníž. přenesená",J809,0)</f>
        <v>0</v>
      </c>
      <c r="BI809" s="192">
        <f>IF(N809="nulová",J809,0)</f>
        <v>0</v>
      </c>
      <c r="BJ809" s="19" t="s">
        <v>85</v>
      </c>
      <c r="BK809" s="192">
        <f>ROUND(I809*H809,2)</f>
        <v>0</v>
      </c>
      <c r="BL809" s="19" t="s">
        <v>296</v>
      </c>
      <c r="BM809" s="191" t="s">
        <v>5509</v>
      </c>
    </row>
    <row r="810" s="2" customFormat="1">
      <c r="A810" s="38"/>
      <c r="B810" s="39"/>
      <c r="C810" s="38"/>
      <c r="D810" s="193" t="s">
        <v>227</v>
      </c>
      <c r="E810" s="38"/>
      <c r="F810" s="194" t="s">
        <v>5510</v>
      </c>
      <c r="G810" s="38"/>
      <c r="H810" s="38"/>
      <c r="I810" s="195"/>
      <c r="J810" s="38"/>
      <c r="K810" s="38"/>
      <c r="L810" s="39"/>
      <c r="M810" s="196"/>
      <c r="N810" s="197"/>
      <c r="O810" s="77"/>
      <c r="P810" s="77"/>
      <c r="Q810" s="77"/>
      <c r="R810" s="77"/>
      <c r="S810" s="77"/>
      <c r="T810" s="78"/>
      <c r="U810" s="38"/>
      <c r="V810" s="38"/>
      <c r="W810" s="38"/>
      <c r="X810" s="38"/>
      <c r="Y810" s="38"/>
      <c r="Z810" s="38"/>
      <c r="AA810" s="38"/>
      <c r="AB810" s="38"/>
      <c r="AC810" s="38"/>
      <c r="AD810" s="38"/>
      <c r="AE810" s="38"/>
      <c r="AT810" s="19" t="s">
        <v>227</v>
      </c>
      <c r="AU810" s="19" t="s">
        <v>87</v>
      </c>
    </row>
    <row r="811" s="2" customFormat="1">
      <c r="A811" s="38"/>
      <c r="B811" s="179"/>
      <c r="C811" s="180" t="s">
        <v>3768</v>
      </c>
      <c r="D811" s="180" t="s">
        <v>222</v>
      </c>
      <c r="E811" s="181" t="s">
        <v>5511</v>
      </c>
      <c r="F811" s="182" t="s">
        <v>5512</v>
      </c>
      <c r="G811" s="183" t="s">
        <v>499</v>
      </c>
      <c r="H811" s="184">
        <v>44</v>
      </c>
      <c r="I811" s="185"/>
      <c r="J811" s="186">
        <f>ROUND(I811*H811,2)</f>
        <v>0</v>
      </c>
      <c r="K811" s="182" t="s">
        <v>391</v>
      </c>
      <c r="L811" s="39"/>
      <c r="M811" s="187" t="s">
        <v>1</v>
      </c>
      <c r="N811" s="188" t="s">
        <v>43</v>
      </c>
      <c r="O811" s="77"/>
      <c r="P811" s="189">
        <f>O811*H811</f>
        <v>0</v>
      </c>
      <c r="Q811" s="189">
        <v>1.0000000000000001E-05</v>
      </c>
      <c r="R811" s="189">
        <f>Q811*H811</f>
        <v>0.00044000000000000002</v>
      </c>
      <c r="S811" s="189">
        <v>0.00075000000000000002</v>
      </c>
      <c r="T811" s="190">
        <f>S811*H811</f>
        <v>0.033000000000000002</v>
      </c>
      <c r="U811" s="38"/>
      <c r="V811" s="38"/>
      <c r="W811" s="38"/>
      <c r="X811" s="38"/>
      <c r="Y811" s="38"/>
      <c r="Z811" s="38"/>
      <c r="AA811" s="38"/>
      <c r="AB811" s="38"/>
      <c r="AC811" s="38"/>
      <c r="AD811" s="38"/>
      <c r="AE811" s="38"/>
      <c r="AR811" s="191" t="s">
        <v>296</v>
      </c>
      <c r="AT811" s="191" t="s">
        <v>222</v>
      </c>
      <c r="AU811" s="191" t="s">
        <v>87</v>
      </c>
      <c r="AY811" s="19" t="s">
        <v>219</v>
      </c>
      <c r="BE811" s="192">
        <f>IF(N811="základní",J811,0)</f>
        <v>0</v>
      </c>
      <c r="BF811" s="192">
        <f>IF(N811="snížená",J811,0)</f>
        <v>0</v>
      </c>
      <c r="BG811" s="192">
        <f>IF(N811="zákl. přenesená",J811,0)</f>
        <v>0</v>
      </c>
      <c r="BH811" s="192">
        <f>IF(N811="sníž. přenesená",J811,0)</f>
        <v>0</v>
      </c>
      <c r="BI811" s="192">
        <f>IF(N811="nulová",J811,0)</f>
        <v>0</v>
      </c>
      <c r="BJ811" s="19" t="s">
        <v>85</v>
      </c>
      <c r="BK811" s="192">
        <f>ROUND(I811*H811,2)</f>
        <v>0</v>
      </c>
      <c r="BL811" s="19" t="s">
        <v>296</v>
      </c>
      <c r="BM811" s="191" t="s">
        <v>5513</v>
      </c>
    </row>
    <row r="812" s="2" customFormat="1">
      <c r="A812" s="38"/>
      <c r="B812" s="39"/>
      <c r="C812" s="38"/>
      <c r="D812" s="193" t="s">
        <v>227</v>
      </c>
      <c r="E812" s="38"/>
      <c r="F812" s="194" t="s">
        <v>5514</v>
      </c>
      <c r="G812" s="38"/>
      <c r="H812" s="38"/>
      <c r="I812" s="195"/>
      <c r="J812" s="38"/>
      <c r="K812" s="38"/>
      <c r="L812" s="39"/>
      <c r="M812" s="196"/>
      <c r="N812" s="197"/>
      <c r="O812" s="77"/>
      <c r="P812" s="77"/>
      <c r="Q812" s="77"/>
      <c r="R812" s="77"/>
      <c r="S812" s="77"/>
      <c r="T812" s="78"/>
      <c r="U812" s="38"/>
      <c r="V812" s="38"/>
      <c r="W812" s="38"/>
      <c r="X812" s="38"/>
      <c r="Y812" s="38"/>
      <c r="Z812" s="38"/>
      <c r="AA812" s="38"/>
      <c r="AB812" s="38"/>
      <c r="AC812" s="38"/>
      <c r="AD812" s="38"/>
      <c r="AE812" s="38"/>
      <c r="AT812" s="19" t="s">
        <v>227</v>
      </c>
      <c r="AU812" s="19" t="s">
        <v>87</v>
      </c>
    </row>
    <row r="813" s="14" customFormat="1">
      <c r="A813" s="14"/>
      <c r="B813" s="210"/>
      <c r="C813" s="14"/>
      <c r="D813" s="193" t="s">
        <v>394</v>
      </c>
      <c r="E813" s="211" t="s">
        <v>1</v>
      </c>
      <c r="F813" s="212" t="s">
        <v>5515</v>
      </c>
      <c r="G813" s="14"/>
      <c r="H813" s="213">
        <v>44</v>
      </c>
      <c r="I813" s="214"/>
      <c r="J813" s="14"/>
      <c r="K813" s="14"/>
      <c r="L813" s="210"/>
      <c r="M813" s="215"/>
      <c r="N813" s="216"/>
      <c r="O813" s="216"/>
      <c r="P813" s="216"/>
      <c r="Q813" s="216"/>
      <c r="R813" s="216"/>
      <c r="S813" s="216"/>
      <c r="T813" s="217"/>
      <c r="U813" s="14"/>
      <c r="V813" s="14"/>
      <c r="W813" s="14"/>
      <c r="X813" s="14"/>
      <c r="Y813" s="14"/>
      <c r="Z813" s="14"/>
      <c r="AA813" s="14"/>
      <c r="AB813" s="14"/>
      <c r="AC813" s="14"/>
      <c r="AD813" s="14"/>
      <c r="AE813" s="14"/>
      <c r="AT813" s="211" t="s">
        <v>394</v>
      </c>
      <c r="AU813" s="211" t="s">
        <v>87</v>
      </c>
      <c r="AV813" s="14" t="s">
        <v>87</v>
      </c>
      <c r="AW813" s="14" t="s">
        <v>34</v>
      </c>
      <c r="AX813" s="14" t="s">
        <v>85</v>
      </c>
      <c r="AY813" s="211" t="s">
        <v>219</v>
      </c>
    </row>
    <row r="814" s="2" customFormat="1" ht="16.5" customHeight="1">
      <c r="A814" s="38"/>
      <c r="B814" s="179"/>
      <c r="C814" s="180" t="s">
        <v>3772</v>
      </c>
      <c r="D814" s="180" t="s">
        <v>222</v>
      </c>
      <c r="E814" s="181" t="s">
        <v>5516</v>
      </c>
      <c r="F814" s="182" t="s">
        <v>5517</v>
      </c>
      <c r="G814" s="183" t="s">
        <v>390</v>
      </c>
      <c r="H814" s="184">
        <v>67</v>
      </c>
      <c r="I814" s="185"/>
      <c r="J814" s="186">
        <f>ROUND(I814*H814,2)</f>
        <v>0</v>
      </c>
      <c r="K814" s="182" t="s">
        <v>391</v>
      </c>
      <c r="L814" s="39"/>
      <c r="M814" s="187" t="s">
        <v>1</v>
      </c>
      <c r="N814" s="188" t="s">
        <v>43</v>
      </c>
      <c r="O814" s="77"/>
      <c r="P814" s="189">
        <f>O814*H814</f>
        <v>0</v>
      </c>
      <c r="Q814" s="189">
        <v>0</v>
      </c>
      <c r="R814" s="189">
        <f>Q814*H814</f>
        <v>0</v>
      </c>
      <c r="S814" s="189">
        <v>0</v>
      </c>
      <c r="T814" s="190">
        <f>S814*H814</f>
        <v>0</v>
      </c>
      <c r="U814" s="38"/>
      <c r="V814" s="38"/>
      <c r="W814" s="38"/>
      <c r="X814" s="38"/>
      <c r="Y814" s="38"/>
      <c r="Z814" s="38"/>
      <c r="AA814" s="38"/>
      <c r="AB814" s="38"/>
      <c r="AC814" s="38"/>
      <c r="AD814" s="38"/>
      <c r="AE814" s="38"/>
      <c r="AR814" s="191" t="s">
        <v>296</v>
      </c>
      <c r="AT814" s="191" t="s">
        <v>222</v>
      </c>
      <c r="AU814" s="191" t="s">
        <v>87</v>
      </c>
      <c r="AY814" s="19" t="s">
        <v>219</v>
      </c>
      <c r="BE814" s="192">
        <f>IF(N814="základní",J814,0)</f>
        <v>0</v>
      </c>
      <c r="BF814" s="192">
        <f>IF(N814="snížená",J814,0)</f>
        <v>0</v>
      </c>
      <c r="BG814" s="192">
        <f>IF(N814="zákl. přenesená",J814,0)</f>
        <v>0</v>
      </c>
      <c r="BH814" s="192">
        <f>IF(N814="sníž. přenesená",J814,0)</f>
        <v>0</v>
      </c>
      <c r="BI814" s="192">
        <f>IF(N814="nulová",J814,0)</f>
        <v>0</v>
      </c>
      <c r="BJ814" s="19" t="s">
        <v>85</v>
      </c>
      <c r="BK814" s="192">
        <f>ROUND(I814*H814,2)</f>
        <v>0</v>
      </c>
      <c r="BL814" s="19" t="s">
        <v>296</v>
      </c>
      <c r="BM814" s="191" t="s">
        <v>5518</v>
      </c>
    </row>
    <row r="815" s="2" customFormat="1">
      <c r="A815" s="38"/>
      <c r="B815" s="39"/>
      <c r="C815" s="38"/>
      <c r="D815" s="193" t="s">
        <v>227</v>
      </c>
      <c r="E815" s="38"/>
      <c r="F815" s="194" t="s">
        <v>5519</v>
      </c>
      <c r="G815" s="38"/>
      <c r="H815" s="38"/>
      <c r="I815" s="195"/>
      <c r="J815" s="38"/>
      <c r="K815" s="38"/>
      <c r="L815" s="39"/>
      <c r="M815" s="196"/>
      <c r="N815" s="197"/>
      <c r="O815" s="77"/>
      <c r="P815" s="77"/>
      <c r="Q815" s="77"/>
      <c r="R815" s="77"/>
      <c r="S815" s="77"/>
      <c r="T815" s="78"/>
      <c r="U815" s="38"/>
      <c r="V815" s="38"/>
      <c r="W815" s="38"/>
      <c r="X815" s="38"/>
      <c r="Y815" s="38"/>
      <c r="Z815" s="38"/>
      <c r="AA815" s="38"/>
      <c r="AB815" s="38"/>
      <c r="AC815" s="38"/>
      <c r="AD815" s="38"/>
      <c r="AE815" s="38"/>
      <c r="AT815" s="19" t="s">
        <v>227</v>
      </c>
      <c r="AU815" s="19" t="s">
        <v>87</v>
      </c>
    </row>
    <row r="816" s="2" customFormat="1">
      <c r="A816" s="38"/>
      <c r="B816" s="179"/>
      <c r="C816" s="180" t="s">
        <v>3777</v>
      </c>
      <c r="D816" s="180" t="s">
        <v>222</v>
      </c>
      <c r="E816" s="181" t="s">
        <v>5520</v>
      </c>
      <c r="F816" s="182" t="s">
        <v>5521</v>
      </c>
      <c r="G816" s="183" t="s">
        <v>454</v>
      </c>
      <c r="H816" s="184">
        <v>1.6559999999999999</v>
      </c>
      <c r="I816" s="185"/>
      <c r="J816" s="186">
        <f>ROUND(I816*H816,2)</f>
        <v>0</v>
      </c>
      <c r="K816" s="182" t="s">
        <v>391</v>
      </c>
      <c r="L816" s="39"/>
      <c r="M816" s="187" t="s">
        <v>1</v>
      </c>
      <c r="N816" s="188" t="s">
        <v>43</v>
      </c>
      <c r="O816" s="77"/>
      <c r="P816" s="189">
        <f>O816*H816</f>
        <v>0</v>
      </c>
      <c r="Q816" s="189">
        <v>0</v>
      </c>
      <c r="R816" s="189">
        <f>Q816*H816</f>
        <v>0</v>
      </c>
      <c r="S816" s="189">
        <v>0</v>
      </c>
      <c r="T816" s="190">
        <f>S816*H816</f>
        <v>0</v>
      </c>
      <c r="U816" s="38"/>
      <c r="V816" s="38"/>
      <c r="W816" s="38"/>
      <c r="X816" s="38"/>
      <c r="Y816" s="38"/>
      <c r="Z816" s="38"/>
      <c r="AA816" s="38"/>
      <c r="AB816" s="38"/>
      <c r="AC816" s="38"/>
      <c r="AD816" s="38"/>
      <c r="AE816" s="38"/>
      <c r="AR816" s="191" t="s">
        <v>296</v>
      </c>
      <c r="AT816" s="191" t="s">
        <v>222</v>
      </c>
      <c r="AU816" s="191" t="s">
        <v>87</v>
      </c>
      <c r="AY816" s="19" t="s">
        <v>219</v>
      </c>
      <c r="BE816" s="192">
        <f>IF(N816="základní",J816,0)</f>
        <v>0</v>
      </c>
      <c r="BF816" s="192">
        <f>IF(N816="snížená",J816,0)</f>
        <v>0</v>
      </c>
      <c r="BG816" s="192">
        <f>IF(N816="zákl. přenesená",J816,0)</f>
        <v>0</v>
      </c>
      <c r="BH816" s="192">
        <f>IF(N816="sníž. přenesená",J816,0)</f>
        <v>0</v>
      </c>
      <c r="BI816" s="192">
        <f>IF(N816="nulová",J816,0)</f>
        <v>0</v>
      </c>
      <c r="BJ816" s="19" t="s">
        <v>85</v>
      </c>
      <c r="BK816" s="192">
        <f>ROUND(I816*H816,2)</f>
        <v>0</v>
      </c>
      <c r="BL816" s="19" t="s">
        <v>296</v>
      </c>
      <c r="BM816" s="191" t="s">
        <v>5522</v>
      </c>
    </row>
    <row r="817" s="2" customFormat="1">
      <c r="A817" s="38"/>
      <c r="B817" s="39"/>
      <c r="C817" s="38"/>
      <c r="D817" s="193" t="s">
        <v>227</v>
      </c>
      <c r="E817" s="38"/>
      <c r="F817" s="194" t="s">
        <v>5523</v>
      </c>
      <c r="G817" s="38"/>
      <c r="H817" s="38"/>
      <c r="I817" s="195"/>
      <c r="J817" s="38"/>
      <c r="K817" s="38"/>
      <c r="L817" s="39"/>
      <c r="M817" s="196"/>
      <c r="N817" s="197"/>
      <c r="O817" s="77"/>
      <c r="P817" s="77"/>
      <c r="Q817" s="77"/>
      <c r="R817" s="77"/>
      <c r="S817" s="77"/>
      <c r="T817" s="78"/>
      <c r="U817" s="38"/>
      <c r="V817" s="38"/>
      <c r="W817" s="38"/>
      <c r="X817" s="38"/>
      <c r="Y817" s="38"/>
      <c r="Z817" s="38"/>
      <c r="AA817" s="38"/>
      <c r="AB817" s="38"/>
      <c r="AC817" s="38"/>
      <c r="AD817" s="38"/>
      <c r="AE817" s="38"/>
      <c r="AT817" s="19" t="s">
        <v>227</v>
      </c>
      <c r="AU817" s="19" t="s">
        <v>87</v>
      </c>
    </row>
    <row r="818" s="2" customFormat="1">
      <c r="A818" s="38"/>
      <c r="B818" s="179"/>
      <c r="C818" s="180" t="s">
        <v>3781</v>
      </c>
      <c r="D818" s="180" t="s">
        <v>222</v>
      </c>
      <c r="E818" s="181" t="s">
        <v>5524</v>
      </c>
      <c r="F818" s="182" t="s">
        <v>5525</v>
      </c>
      <c r="G818" s="183" t="s">
        <v>454</v>
      </c>
      <c r="H818" s="184">
        <v>1.01</v>
      </c>
      <c r="I818" s="185"/>
      <c r="J818" s="186">
        <f>ROUND(I818*H818,2)</f>
        <v>0</v>
      </c>
      <c r="K818" s="182" t="s">
        <v>391</v>
      </c>
      <c r="L818" s="39"/>
      <c r="M818" s="187" t="s">
        <v>1</v>
      </c>
      <c r="N818" s="188" t="s">
        <v>43</v>
      </c>
      <c r="O818" s="77"/>
      <c r="P818" s="189">
        <f>O818*H818</f>
        <v>0</v>
      </c>
      <c r="Q818" s="189">
        <v>0</v>
      </c>
      <c r="R818" s="189">
        <f>Q818*H818</f>
        <v>0</v>
      </c>
      <c r="S818" s="189">
        <v>0</v>
      </c>
      <c r="T818" s="190">
        <f>S818*H818</f>
        <v>0</v>
      </c>
      <c r="U818" s="38"/>
      <c r="V818" s="38"/>
      <c r="W818" s="38"/>
      <c r="X818" s="38"/>
      <c r="Y818" s="38"/>
      <c r="Z818" s="38"/>
      <c r="AA818" s="38"/>
      <c r="AB818" s="38"/>
      <c r="AC818" s="38"/>
      <c r="AD818" s="38"/>
      <c r="AE818" s="38"/>
      <c r="AR818" s="191" t="s">
        <v>296</v>
      </c>
      <c r="AT818" s="191" t="s">
        <v>222</v>
      </c>
      <c r="AU818" s="191" t="s">
        <v>87</v>
      </c>
      <c r="AY818" s="19" t="s">
        <v>219</v>
      </c>
      <c r="BE818" s="192">
        <f>IF(N818="základní",J818,0)</f>
        <v>0</v>
      </c>
      <c r="BF818" s="192">
        <f>IF(N818="snížená",J818,0)</f>
        <v>0</v>
      </c>
      <c r="BG818" s="192">
        <f>IF(N818="zákl. přenesená",J818,0)</f>
        <v>0</v>
      </c>
      <c r="BH818" s="192">
        <f>IF(N818="sníž. přenesená",J818,0)</f>
        <v>0</v>
      </c>
      <c r="BI818" s="192">
        <f>IF(N818="nulová",J818,0)</f>
        <v>0</v>
      </c>
      <c r="BJ818" s="19" t="s">
        <v>85</v>
      </c>
      <c r="BK818" s="192">
        <f>ROUND(I818*H818,2)</f>
        <v>0</v>
      </c>
      <c r="BL818" s="19" t="s">
        <v>296</v>
      </c>
      <c r="BM818" s="191" t="s">
        <v>5526</v>
      </c>
    </row>
    <row r="819" s="2" customFormat="1">
      <c r="A819" s="38"/>
      <c r="B819" s="39"/>
      <c r="C819" s="38"/>
      <c r="D819" s="193" t="s">
        <v>227</v>
      </c>
      <c r="E819" s="38"/>
      <c r="F819" s="194" t="s">
        <v>5527</v>
      </c>
      <c r="G819" s="38"/>
      <c r="H819" s="38"/>
      <c r="I819" s="195"/>
      <c r="J819" s="38"/>
      <c r="K819" s="38"/>
      <c r="L819" s="39"/>
      <c r="M819" s="196"/>
      <c r="N819" s="197"/>
      <c r="O819" s="77"/>
      <c r="P819" s="77"/>
      <c r="Q819" s="77"/>
      <c r="R819" s="77"/>
      <c r="S819" s="77"/>
      <c r="T819" s="78"/>
      <c r="U819" s="38"/>
      <c r="V819" s="38"/>
      <c r="W819" s="38"/>
      <c r="X819" s="38"/>
      <c r="Y819" s="38"/>
      <c r="Z819" s="38"/>
      <c r="AA819" s="38"/>
      <c r="AB819" s="38"/>
      <c r="AC819" s="38"/>
      <c r="AD819" s="38"/>
      <c r="AE819" s="38"/>
      <c r="AT819" s="19" t="s">
        <v>227</v>
      </c>
      <c r="AU819" s="19" t="s">
        <v>87</v>
      </c>
    </row>
    <row r="820" s="12" customFormat="1" ht="22.8" customHeight="1">
      <c r="A820" s="12"/>
      <c r="B820" s="166"/>
      <c r="C820" s="12"/>
      <c r="D820" s="167" t="s">
        <v>77</v>
      </c>
      <c r="E820" s="177" t="s">
        <v>1884</v>
      </c>
      <c r="F820" s="177" t="s">
        <v>1885</v>
      </c>
      <c r="G820" s="12"/>
      <c r="H820" s="12"/>
      <c r="I820" s="169"/>
      <c r="J820" s="178">
        <f>BK820</f>
        <v>0</v>
      </c>
      <c r="K820" s="12"/>
      <c r="L820" s="166"/>
      <c r="M820" s="171"/>
      <c r="N820" s="172"/>
      <c r="O820" s="172"/>
      <c r="P820" s="173">
        <f>SUM(P821:P835)</f>
        <v>0</v>
      </c>
      <c r="Q820" s="172"/>
      <c r="R820" s="173">
        <f>SUM(R821:R835)</f>
        <v>0.044147840000000001</v>
      </c>
      <c r="S820" s="172"/>
      <c r="T820" s="174">
        <f>SUM(T821:T835)</f>
        <v>0</v>
      </c>
      <c r="U820" s="12"/>
      <c r="V820" s="12"/>
      <c r="W820" s="12"/>
      <c r="X820" s="12"/>
      <c r="Y820" s="12"/>
      <c r="Z820" s="12"/>
      <c r="AA820" s="12"/>
      <c r="AB820" s="12"/>
      <c r="AC820" s="12"/>
      <c r="AD820" s="12"/>
      <c r="AE820" s="12"/>
      <c r="AR820" s="167" t="s">
        <v>87</v>
      </c>
      <c r="AT820" s="175" t="s">
        <v>77</v>
      </c>
      <c r="AU820" s="175" t="s">
        <v>85</v>
      </c>
      <c r="AY820" s="167" t="s">
        <v>219</v>
      </c>
      <c r="BK820" s="176">
        <f>SUM(BK821:BK835)</f>
        <v>0</v>
      </c>
    </row>
    <row r="821" s="2" customFormat="1">
      <c r="A821" s="38"/>
      <c r="B821" s="179"/>
      <c r="C821" s="180" t="s">
        <v>3785</v>
      </c>
      <c r="D821" s="180" t="s">
        <v>222</v>
      </c>
      <c r="E821" s="181" t="s">
        <v>5528</v>
      </c>
      <c r="F821" s="182" t="s">
        <v>5529</v>
      </c>
      <c r="G821" s="183" t="s">
        <v>602</v>
      </c>
      <c r="H821" s="184">
        <v>190</v>
      </c>
      <c r="I821" s="185"/>
      <c r="J821" s="186">
        <f>ROUND(I821*H821,2)</f>
        <v>0</v>
      </c>
      <c r="K821" s="182" t="s">
        <v>391</v>
      </c>
      <c r="L821" s="39"/>
      <c r="M821" s="187" t="s">
        <v>1</v>
      </c>
      <c r="N821" s="188" t="s">
        <v>43</v>
      </c>
      <c r="O821" s="77"/>
      <c r="P821" s="189">
        <f>O821*H821</f>
        <v>0</v>
      </c>
      <c r="Q821" s="189">
        <v>2.0000000000000002E-05</v>
      </c>
      <c r="R821" s="189">
        <f>Q821*H821</f>
        <v>0.0038000000000000004</v>
      </c>
      <c r="S821" s="189">
        <v>0</v>
      </c>
      <c r="T821" s="190">
        <f>S821*H821</f>
        <v>0</v>
      </c>
      <c r="U821" s="38"/>
      <c r="V821" s="38"/>
      <c r="W821" s="38"/>
      <c r="X821" s="38"/>
      <c r="Y821" s="38"/>
      <c r="Z821" s="38"/>
      <c r="AA821" s="38"/>
      <c r="AB821" s="38"/>
      <c r="AC821" s="38"/>
      <c r="AD821" s="38"/>
      <c r="AE821" s="38"/>
      <c r="AR821" s="191" t="s">
        <v>296</v>
      </c>
      <c r="AT821" s="191" t="s">
        <v>222</v>
      </c>
      <c r="AU821" s="191" t="s">
        <v>87</v>
      </c>
      <c r="AY821" s="19" t="s">
        <v>219</v>
      </c>
      <c r="BE821" s="192">
        <f>IF(N821="základní",J821,0)</f>
        <v>0</v>
      </c>
      <c r="BF821" s="192">
        <f>IF(N821="snížená",J821,0)</f>
        <v>0</v>
      </c>
      <c r="BG821" s="192">
        <f>IF(N821="zákl. přenesená",J821,0)</f>
        <v>0</v>
      </c>
      <c r="BH821" s="192">
        <f>IF(N821="sníž. přenesená",J821,0)</f>
        <v>0</v>
      </c>
      <c r="BI821" s="192">
        <f>IF(N821="nulová",J821,0)</f>
        <v>0</v>
      </c>
      <c r="BJ821" s="19" t="s">
        <v>85</v>
      </c>
      <c r="BK821" s="192">
        <f>ROUND(I821*H821,2)</f>
        <v>0</v>
      </c>
      <c r="BL821" s="19" t="s">
        <v>296</v>
      </c>
      <c r="BM821" s="191" t="s">
        <v>5530</v>
      </c>
    </row>
    <row r="822" s="2" customFormat="1">
      <c r="A822" s="38"/>
      <c r="B822" s="39"/>
      <c r="C822" s="38"/>
      <c r="D822" s="193" t="s">
        <v>227</v>
      </c>
      <c r="E822" s="38"/>
      <c r="F822" s="194" t="s">
        <v>5531</v>
      </c>
      <c r="G822" s="38"/>
      <c r="H822" s="38"/>
      <c r="I822" s="195"/>
      <c r="J822" s="38"/>
      <c r="K822" s="38"/>
      <c r="L822" s="39"/>
      <c r="M822" s="196"/>
      <c r="N822" s="197"/>
      <c r="O822" s="77"/>
      <c r="P822" s="77"/>
      <c r="Q822" s="77"/>
      <c r="R822" s="77"/>
      <c r="S822" s="77"/>
      <c r="T822" s="78"/>
      <c r="U822" s="38"/>
      <c r="V822" s="38"/>
      <c r="W822" s="38"/>
      <c r="X822" s="38"/>
      <c r="Y822" s="38"/>
      <c r="Z822" s="38"/>
      <c r="AA822" s="38"/>
      <c r="AB822" s="38"/>
      <c r="AC822" s="38"/>
      <c r="AD822" s="38"/>
      <c r="AE822" s="38"/>
      <c r="AT822" s="19" t="s">
        <v>227</v>
      </c>
      <c r="AU822" s="19" t="s">
        <v>87</v>
      </c>
    </row>
    <row r="823" s="14" customFormat="1">
      <c r="A823" s="14"/>
      <c r="B823" s="210"/>
      <c r="C823" s="14"/>
      <c r="D823" s="193" t="s">
        <v>394</v>
      </c>
      <c r="E823" s="211" t="s">
        <v>1</v>
      </c>
      <c r="F823" s="212" t="s">
        <v>5532</v>
      </c>
      <c r="G823" s="14"/>
      <c r="H823" s="213">
        <v>190</v>
      </c>
      <c r="I823" s="214"/>
      <c r="J823" s="14"/>
      <c r="K823" s="14"/>
      <c r="L823" s="210"/>
      <c r="M823" s="215"/>
      <c r="N823" s="216"/>
      <c r="O823" s="216"/>
      <c r="P823" s="216"/>
      <c r="Q823" s="216"/>
      <c r="R823" s="216"/>
      <c r="S823" s="216"/>
      <c r="T823" s="217"/>
      <c r="U823" s="14"/>
      <c r="V823" s="14"/>
      <c r="W823" s="14"/>
      <c r="X823" s="14"/>
      <c r="Y823" s="14"/>
      <c r="Z823" s="14"/>
      <c r="AA823" s="14"/>
      <c r="AB823" s="14"/>
      <c r="AC823" s="14"/>
      <c r="AD823" s="14"/>
      <c r="AE823" s="14"/>
      <c r="AT823" s="211" t="s">
        <v>394</v>
      </c>
      <c r="AU823" s="211" t="s">
        <v>87</v>
      </c>
      <c r="AV823" s="14" t="s">
        <v>87</v>
      </c>
      <c r="AW823" s="14" t="s">
        <v>34</v>
      </c>
      <c r="AX823" s="14" t="s">
        <v>85</v>
      </c>
      <c r="AY823" s="211" t="s">
        <v>219</v>
      </c>
    </row>
    <row r="824" s="2" customFormat="1">
      <c r="A824" s="38"/>
      <c r="B824" s="179"/>
      <c r="C824" s="180" t="s">
        <v>3794</v>
      </c>
      <c r="D824" s="180" t="s">
        <v>222</v>
      </c>
      <c r="E824" s="181" t="s">
        <v>5533</v>
      </c>
      <c r="F824" s="182" t="s">
        <v>5534</v>
      </c>
      <c r="G824" s="183" t="s">
        <v>602</v>
      </c>
      <c r="H824" s="184">
        <v>412</v>
      </c>
      <c r="I824" s="185"/>
      <c r="J824" s="186">
        <f>ROUND(I824*H824,2)</f>
        <v>0</v>
      </c>
      <c r="K824" s="182" t="s">
        <v>391</v>
      </c>
      <c r="L824" s="39"/>
      <c r="M824" s="187" t="s">
        <v>1</v>
      </c>
      <c r="N824" s="188" t="s">
        <v>43</v>
      </c>
      <c r="O824" s="77"/>
      <c r="P824" s="189">
        <f>O824*H824</f>
        <v>0</v>
      </c>
      <c r="Q824" s="189">
        <v>4.0000000000000003E-05</v>
      </c>
      <c r="R824" s="189">
        <f>Q824*H824</f>
        <v>0.016480000000000002</v>
      </c>
      <c r="S824" s="189">
        <v>0</v>
      </c>
      <c r="T824" s="190">
        <f>S824*H824</f>
        <v>0</v>
      </c>
      <c r="U824" s="38"/>
      <c r="V824" s="38"/>
      <c r="W824" s="38"/>
      <c r="X824" s="38"/>
      <c r="Y824" s="38"/>
      <c r="Z824" s="38"/>
      <c r="AA824" s="38"/>
      <c r="AB824" s="38"/>
      <c r="AC824" s="38"/>
      <c r="AD824" s="38"/>
      <c r="AE824" s="38"/>
      <c r="AR824" s="191" t="s">
        <v>296</v>
      </c>
      <c r="AT824" s="191" t="s">
        <v>222</v>
      </c>
      <c r="AU824" s="191" t="s">
        <v>87</v>
      </c>
      <c r="AY824" s="19" t="s">
        <v>219</v>
      </c>
      <c r="BE824" s="192">
        <f>IF(N824="základní",J824,0)</f>
        <v>0</v>
      </c>
      <c r="BF824" s="192">
        <f>IF(N824="snížená",J824,0)</f>
        <v>0</v>
      </c>
      <c r="BG824" s="192">
        <f>IF(N824="zákl. přenesená",J824,0)</f>
        <v>0</v>
      </c>
      <c r="BH824" s="192">
        <f>IF(N824="sníž. přenesená",J824,0)</f>
        <v>0</v>
      </c>
      <c r="BI824" s="192">
        <f>IF(N824="nulová",J824,0)</f>
        <v>0</v>
      </c>
      <c r="BJ824" s="19" t="s">
        <v>85</v>
      </c>
      <c r="BK824" s="192">
        <f>ROUND(I824*H824,2)</f>
        <v>0</v>
      </c>
      <c r="BL824" s="19" t="s">
        <v>296</v>
      </c>
      <c r="BM824" s="191" t="s">
        <v>5535</v>
      </c>
    </row>
    <row r="825" s="2" customFormat="1">
      <c r="A825" s="38"/>
      <c r="B825" s="39"/>
      <c r="C825" s="38"/>
      <c r="D825" s="193" t="s">
        <v>227</v>
      </c>
      <c r="E825" s="38"/>
      <c r="F825" s="194" t="s">
        <v>5536</v>
      </c>
      <c r="G825" s="38"/>
      <c r="H825" s="38"/>
      <c r="I825" s="195"/>
      <c r="J825" s="38"/>
      <c r="K825" s="38"/>
      <c r="L825" s="39"/>
      <c r="M825" s="196"/>
      <c r="N825" s="197"/>
      <c r="O825" s="77"/>
      <c r="P825" s="77"/>
      <c r="Q825" s="77"/>
      <c r="R825" s="77"/>
      <c r="S825" s="77"/>
      <c r="T825" s="78"/>
      <c r="U825" s="38"/>
      <c r="V825" s="38"/>
      <c r="W825" s="38"/>
      <c r="X825" s="38"/>
      <c r="Y825" s="38"/>
      <c r="Z825" s="38"/>
      <c r="AA825" s="38"/>
      <c r="AB825" s="38"/>
      <c r="AC825" s="38"/>
      <c r="AD825" s="38"/>
      <c r="AE825" s="38"/>
      <c r="AT825" s="19" t="s">
        <v>227</v>
      </c>
      <c r="AU825" s="19" t="s">
        <v>87</v>
      </c>
    </row>
    <row r="826" s="14" customFormat="1">
      <c r="A826" s="14"/>
      <c r="B826" s="210"/>
      <c r="C826" s="14"/>
      <c r="D826" s="193" t="s">
        <v>394</v>
      </c>
      <c r="E826" s="211" t="s">
        <v>1</v>
      </c>
      <c r="F826" s="212" t="s">
        <v>5537</v>
      </c>
      <c r="G826" s="14"/>
      <c r="H826" s="213">
        <v>412</v>
      </c>
      <c r="I826" s="214"/>
      <c r="J826" s="14"/>
      <c r="K826" s="14"/>
      <c r="L826" s="210"/>
      <c r="M826" s="215"/>
      <c r="N826" s="216"/>
      <c r="O826" s="216"/>
      <c r="P826" s="216"/>
      <c r="Q826" s="216"/>
      <c r="R826" s="216"/>
      <c r="S826" s="216"/>
      <c r="T826" s="217"/>
      <c r="U826" s="14"/>
      <c r="V826" s="14"/>
      <c r="W826" s="14"/>
      <c r="X826" s="14"/>
      <c r="Y826" s="14"/>
      <c r="Z826" s="14"/>
      <c r="AA826" s="14"/>
      <c r="AB826" s="14"/>
      <c r="AC826" s="14"/>
      <c r="AD826" s="14"/>
      <c r="AE826" s="14"/>
      <c r="AT826" s="211" t="s">
        <v>394</v>
      </c>
      <c r="AU826" s="211" t="s">
        <v>87</v>
      </c>
      <c r="AV826" s="14" t="s">
        <v>87</v>
      </c>
      <c r="AW826" s="14" t="s">
        <v>34</v>
      </c>
      <c r="AX826" s="14" t="s">
        <v>85</v>
      </c>
      <c r="AY826" s="211" t="s">
        <v>219</v>
      </c>
    </row>
    <row r="827" s="2" customFormat="1">
      <c r="A827" s="38"/>
      <c r="B827" s="179"/>
      <c r="C827" s="180" t="s">
        <v>3801</v>
      </c>
      <c r="D827" s="180" t="s">
        <v>222</v>
      </c>
      <c r="E827" s="181" t="s">
        <v>5538</v>
      </c>
      <c r="F827" s="182" t="s">
        <v>5539</v>
      </c>
      <c r="G827" s="183" t="s">
        <v>602</v>
      </c>
      <c r="H827" s="184">
        <v>87</v>
      </c>
      <c r="I827" s="185"/>
      <c r="J827" s="186">
        <f>ROUND(I827*H827,2)</f>
        <v>0</v>
      </c>
      <c r="K827" s="182" t="s">
        <v>391</v>
      </c>
      <c r="L827" s="39"/>
      <c r="M827" s="187" t="s">
        <v>1</v>
      </c>
      <c r="N827" s="188" t="s">
        <v>43</v>
      </c>
      <c r="O827" s="77"/>
      <c r="P827" s="189">
        <f>O827*H827</f>
        <v>0</v>
      </c>
      <c r="Q827" s="189">
        <v>6.0000000000000002E-05</v>
      </c>
      <c r="R827" s="189">
        <f>Q827*H827</f>
        <v>0.0052199999999999998</v>
      </c>
      <c r="S827" s="189">
        <v>0</v>
      </c>
      <c r="T827" s="190">
        <f>S827*H827</f>
        <v>0</v>
      </c>
      <c r="U827" s="38"/>
      <c r="V827" s="38"/>
      <c r="W827" s="38"/>
      <c r="X827" s="38"/>
      <c r="Y827" s="38"/>
      <c r="Z827" s="38"/>
      <c r="AA827" s="38"/>
      <c r="AB827" s="38"/>
      <c r="AC827" s="38"/>
      <c r="AD827" s="38"/>
      <c r="AE827" s="38"/>
      <c r="AR827" s="191" t="s">
        <v>296</v>
      </c>
      <c r="AT827" s="191" t="s">
        <v>222</v>
      </c>
      <c r="AU827" s="191" t="s">
        <v>87</v>
      </c>
      <c r="AY827" s="19" t="s">
        <v>219</v>
      </c>
      <c r="BE827" s="192">
        <f>IF(N827="základní",J827,0)</f>
        <v>0</v>
      </c>
      <c r="BF827" s="192">
        <f>IF(N827="snížená",J827,0)</f>
        <v>0</v>
      </c>
      <c r="BG827" s="192">
        <f>IF(N827="zákl. přenesená",J827,0)</f>
        <v>0</v>
      </c>
      <c r="BH827" s="192">
        <f>IF(N827="sníž. přenesená",J827,0)</f>
        <v>0</v>
      </c>
      <c r="BI827" s="192">
        <f>IF(N827="nulová",J827,0)</f>
        <v>0</v>
      </c>
      <c r="BJ827" s="19" t="s">
        <v>85</v>
      </c>
      <c r="BK827" s="192">
        <f>ROUND(I827*H827,2)</f>
        <v>0</v>
      </c>
      <c r="BL827" s="19" t="s">
        <v>296</v>
      </c>
      <c r="BM827" s="191" t="s">
        <v>5540</v>
      </c>
    </row>
    <row r="828" s="2" customFormat="1">
      <c r="A828" s="38"/>
      <c r="B828" s="39"/>
      <c r="C828" s="38"/>
      <c r="D828" s="193" t="s">
        <v>227</v>
      </c>
      <c r="E828" s="38"/>
      <c r="F828" s="194" t="s">
        <v>5541</v>
      </c>
      <c r="G828" s="38"/>
      <c r="H828" s="38"/>
      <c r="I828" s="195"/>
      <c r="J828" s="38"/>
      <c r="K828" s="38"/>
      <c r="L828" s="39"/>
      <c r="M828" s="196"/>
      <c r="N828" s="197"/>
      <c r="O828" s="77"/>
      <c r="P828" s="77"/>
      <c r="Q828" s="77"/>
      <c r="R828" s="77"/>
      <c r="S828" s="77"/>
      <c r="T828" s="78"/>
      <c r="U828" s="38"/>
      <c r="V828" s="38"/>
      <c r="W828" s="38"/>
      <c r="X828" s="38"/>
      <c r="Y828" s="38"/>
      <c r="Z828" s="38"/>
      <c r="AA828" s="38"/>
      <c r="AB828" s="38"/>
      <c r="AC828" s="38"/>
      <c r="AD828" s="38"/>
      <c r="AE828" s="38"/>
      <c r="AT828" s="19" t="s">
        <v>227</v>
      </c>
      <c r="AU828" s="19" t="s">
        <v>87</v>
      </c>
    </row>
    <row r="829" s="14" customFormat="1">
      <c r="A829" s="14"/>
      <c r="B829" s="210"/>
      <c r="C829" s="14"/>
      <c r="D829" s="193" t="s">
        <v>394</v>
      </c>
      <c r="E829" s="211" t="s">
        <v>1</v>
      </c>
      <c r="F829" s="212" t="s">
        <v>5542</v>
      </c>
      <c r="G829" s="14"/>
      <c r="H829" s="213">
        <v>87</v>
      </c>
      <c r="I829" s="214"/>
      <c r="J829" s="14"/>
      <c r="K829" s="14"/>
      <c r="L829" s="210"/>
      <c r="M829" s="215"/>
      <c r="N829" s="216"/>
      <c r="O829" s="216"/>
      <c r="P829" s="216"/>
      <c r="Q829" s="216"/>
      <c r="R829" s="216"/>
      <c r="S829" s="216"/>
      <c r="T829" s="217"/>
      <c r="U829" s="14"/>
      <c r="V829" s="14"/>
      <c r="W829" s="14"/>
      <c r="X829" s="14"/>
      <c r="Y829" s="14"/>
      <c r="Z829" s="14"/>
      <c r="AA829" s="14"/>
      <c r="AB829" s="14"/>
      <c r="AC829" s="14"/>
      <c r="AD829" s="14"/>
      <c r="AE829" s="14"/>
      <c r="AT829" s="211" t="s">
        <v>394</v>
      </c>
      <c r="AU829" s="211" t="s">
        <v>87</v>
      </c>
      <c r="AV829" s="14" t="s">
        <v>87</v>
      </c>
      <c r="AW829" s="14" t="s">
        <v>34</v>
      </c>
      <c r="AX829" s="14" t="s">
        <v>85</v>
      </c>
      <c r="AY829" s="211" t="s">
        <v>219</v>
      </c>
    </row>
    <row r="830" s="2" customFormat="1">
      <c r="A830" s="38"/>
      <c r="B830" s="179"/>
      <c r="C830" s="180" t="s">
        <v>3805</v>
      </c>
      <c r="D830" s="180" t="s">
        <v>222</v>
      </c>
      <c r="E830" s="181" t="s">
        <v>5543</v>
      </c>
      <c r="F830" s="182" t="s">
        <v>5544</v>
      </c>
      <c r="G830" s="183" t="s">
        <v>602</v>
      </c>
      <c r="H830" s="184">
        <v>16</v>
      </c>
      <c r="I830" s="185"/>
      <c r="J830" s="186">
        <f>ROUND(I830*H830,2)</f>
        <v>0</v>
      </c>
      <c r="K830" s="182" t="s">
        <v>391</v>
      </c>
      <c r="L830" s="39"/>
      <c r="M830" s="187" t="s">
        <v>1</v>
      </c>
      <c r="N830" s="188" t="s">
        <v>43</v>
      </c>
      <c r="O830" s="77"/>
      <c r="P830" s="189">
        <f>O830*H830</f>
        <v>0</v>
      </c>
      <c r="Q830" s="189">
        <v>8.0000000000000007E-05</v>
      </c>
      <c r="R830" s="189">
        <f>Q830*H830</f>
        <v>0.0012800000000000001</v>
      </c>
      <c r="S830" s="189">
        <v>0</v>
      </c>
      <c r="T830" s="190">
        <f>S830*H830</f>
        <v>0</v>
      </c>
      <c r="U830" s="38"/>
      <c r="V830" s="38"/>
      <c r="W830" s="38"/>
      <c r="X830" s="38"/>
      <c r="Y830" s="38"/>
      <c r="Z830" s="38"/>
      <c r="AA830" s="38"/>
      <c r="AB830" s="38"/>
      <c r="AC830" s="38"/>
      <c r="AD830" s="38"/>
      <c r="AE830" s="38"/>
      <c r="AR830" s="191" t="s">
        <v>296</v>
      </c>
      <c r="AT830" s="191" t="s">
        <v>222</v>
      </c>
      <c r="AU830" s="191" t="s">
        <v>87</v>
      </c>
      <c r="AY830" s="19" t="s">
        <v>219</v>
      </c>
      <c r="BE830" s="192">
        <f>IF(N830="základní",J830,0)</f>
        <v>0</v>
      </c>
      <c r="BF830" s="192">
        <f>IF(N830="snížená",J830,0)</f>
        <v>0</v>
      </c>
      <c r="BG830" s="192">
        <f>IF(N830="zákl. přenesená",J830,0)</f>
        <v>0</v>
      </c>
      <c r="BH830" s="192">
        <f>IF(N830="sníž. přenesená",J830,0)</f>
        <v>0</v>
      </c>
      <c r="BI830" s="192">
        <f>IF(N830="nulová",J830,0)</f>
        <v>0</v>
      </c>
      <c r="BJ830" s="19" t="s">
        <v>85</v>
      </c>
      <c r="BK830" s="192">
        <f>ROUND(I830*H830,2)</f>
        <v>0</v>
      </c>
      <c r="BL830" s="19" t="s">
        <v>296</v>
      </c>
      <c r="BM830" s="191" t="s">
        <v>5545</v>
      </c>
    </row>
    <row r="831" s="2" customFormat="1">
      <c r="A831" s="38"/>
      <c r="B831" s="39"/>
      <c r="C831" s="38"/>
      <c r="D831" s="193" t="s">
        <v>227</v>
      </c>
      <c r="E831" s="38"/>
      <c r="F831" s="194" t="s">
        <v>5546</v>
      </c>
      <c r="G831" s="38"/>
      <c r="H831" s="38"/>
      <c r="I831" s="195"/>
      <c r="J831" s="38"/>
      <c r="K831" s="38"/>
      <c r="L831" s="39"/>
      <c r="M831" s="196"/>
      <c r="N831" s="197"/>
      <c r="O831" s="77"/>
      <c r="P831" s="77"/>
      <c r="Q831" s="77"/>
      <c r="R831" s="77"/>
      <c r="S831" s="77"/>
      <c r="T831" s="78"/>
      <c r="U831" s="38"/>
      <c r="V831" s="38"/>
      <c r="W831" s="38"/>
      <c r="X831" s="38"/>
      <c r="Y831" s="38"/>
      <c r="Z831" s="38"/>
      <c r="AA831" s="38"/>
      <c r="AB831" s="38"/>
      <c r="AC831" s="38"/>
      <c r="AD831" s="38"/>
      <c r="AE831" s="38"/>
      <c r="AT831" s="19" t="s">
        <v>227</v>
      </c>
      <c r="AU831" s="19" t="s">
        <v>87</v>
      </c>
    </row>
    <row r="832" s="14" customFormat="1">
      <c r="A832" s="14"/>
      <c r="B832" s="210"/>
      <c r="C832" s="14"/>
      <c r="D832" s="193" t="s">
        <v>394</v>
      </c>
      <c r="E832" s="211" t="s">
        <v>1</v>
      </c>
      <c r="F832" s="212" t="s">
        <v>296</v>
      </c>
      <c r="G832" s="14"/>
      <c r="H832" s="213">
        <v>16</v>
      </c>
      <c r="I832" s="214"/>
      <c r="J832" s="14"/>
      <c r="K832" s="14"/>
      <c r="L832" s="210"/>
      <c r="M832" s="215"/>
      <c r="N832" s="216"/>
      <c r="O832" s="216"/>
      <c r="P832" s="216"/>
      <c r="Q832" s="216"/>
      <c r="R832" s="216"/>
      <c r="S832" s="216"/>
      <c r="T832" s="217"/>
      <c r="U832" s="14"/>
      <c r="V832" s="14"/>
      <c r="W832" s="14"/>
      <c r="X832" s="14"/>
      <c r="Y832" s="14"/>
      <c r="Z832" s="14"/>
      <c r="AA832" s="14"/>
      <c r="AB832" s="14"/>
      <c r="AC832" s="14"/>
      <c r="AD832" s="14"/>
      <c r="AE832" s="14"/>
      <c r="AT832" s="211" t="s">
        <v>394</v>
      </c>
      <c r="AU832" s="211" t="s">
        <v>87</v>
      </c>
      <c r="AV832" s="14" t="s">
        <v>87</v>
      </c>
      <c r="AW832" s="14" t="s">
        <v>34</v>
      </c>
      <c r="AX832" s="14" t="s">
        <v>85</v>
      </c>
      <c r="AY832" s="211" t="s">
        <v>219</v>
      </c>
    </row>
    <row r="833" s="2" customFormat="1">
      <c r="A833" s="38"/>
      <c r="B833" s="179"/>
      <c r="C833" s="180" t="s">
        <v>3809</v>
      </c>
      <c r="D833" s="180" t="s">
        <v>222</v>
      </c>
      <c r="E833" s="181" t="s">
        <v>5547</v>
      </c>
      <c r="F833" s="182" t="s">
        <v>5548</v>
      </c>
      <c r="G833" s="183" t="s">
        <v>390</v>
      </c>
      <c r="H833" s="184">
        <v>144.732</v>
      </c>
      <c r="I833" s="185"/>
      <c r="J833" s="186">
        <f>ROUND(I833*H833,2)</f>
        <v>0</v>
      </c>
      <c r="K833" s="182" t="s">
        <v>391</v>
      </c>
      <c r="L833" s="39"/>
      <c r="M833" s="187" t="s">
        <v>1</v>
      </c>
      <c r="N833" s="188" t="s">
        <v>43</v>
      </c>
      <c r="O833" s="77"/>
      <c r="P833" s="189">
        <f>O833*H833</f>
        <v>0</v>
      </c>
      <c r="Q833" s="189">
        <v>0.00012</v>
      </c>
      <c r="R833" s="189">
        <f>Q833*H833</f>
        <v>0.017367839999999999</v>
      </c>
      <c r="S833" s="189">
        <v>0</v>
      </c>
      <c r="T833" s="190">
        <f>S833*H833</f>
        <v>0</v>
      </c>
      <c r="U833" s="38"/>
      <c r="V833" s="38"/>
      <c r="W833" s="38"/>
      <c r="X833" s="38"/>
      <c r="Y833" s="38"/>
      <c r="Z833" s="38"/>
      <c r="AA833" s="38"/>
      <c r="AB833" s="38"/>
      <c r="AC833" s="38"/>
      <c r="AD833" s="38"/>
      <c r="AE833" s="38"/>
      <c r="AR833" s="191" t="s">
        <v>296</v>
      </c>
      <c r="AT833" s="191" t="s">
        <v>222</v>
      </c>
      <c r="AU833" s="191" t="s">
        <v>87</v>
      </c>
      <c r="AY833" s="19" t="s">
        <v>219</v>
      </c>
      <c r="BE833" s="192">
        <f>IF(N833="základní",J833,0)</f>
        <v>0</v>
      </c>
      <c r="BF833" s="192">
        <f>IF(N833="snížená",J833,0)</f>
        <v>0</v>
      </c>
      <c r="BG833" s="192">
        <f>IF(N833="zákl. přenesená",J833,0)</f>
        <v>0</v>
      </c>
      <c r="BH833" s="192">
        <f>IF(N833="sníž. přenesená",J833,0)</f>
        <v>0</v>
      </c>
      <c r="BI833" s="192">
        <f>IF(N833="nulová",J833,0)</f>
        <v>0</v>
      </c>
      <c r="BJ833" s="19" t="s">
        <v>85</v>
      </c>
      <c r="BK833" s="192">
        <f>ROUND(I833*H833,2)</f>
        <v>0</v>
      </c>
      <c r="BL833" s="19" t="s">
        <v>296</v>
      </c>
      <c r="BM833" s="191" t="s">
        <v>5549</v>
      </c>
    </row>
    <row r="834" s="2" customFormat="1">
      <c r="A834" s="38"/>
      <c r="B834" s="39"/>
      <c r="C834" s="38"/>
      <c r="D834" s="193" t="s">
        <v>227</v>
      </c>
      <c r="E834" s="38"/>
      <c r="F834" s="194" t="s">
        <v>5550</v>
      </c>
      <c r="G834" s="38"/>
      <c r="H834" s="38"/>
      <c r="I834" s="195"/>
      <c r="J834" s="38"/>
      <c r="K834" s="38"/>
      <c r="L834" s="39"/>
      <c r="M834" s="196"/>
      <c r="N834" s="197"/>
      <c r="O834" s="77"/>
      <c r="P834" s="77"/>
      <c r="Q834" s="77"/>
      <c r="R834" s="77"/>
      <c r="S834" s="77"/>
      <c r="T834" s="78"/>
      <c r="U834" s="38"/>
      <c r="V834" s="38"/>
      <c r="W834" s="38"/>
      <c r="X834" s="38"/>
      <c r="Y834" s="38"/>
      <c r="Z834" s="38"/>
      <c r="AA834" s="38"/>
      <c r="AB834" s="38"/>
      <c r="AC834" s="38"/>
      <c r="AD834" s="38"/>
      <c r="AE834" s="38"/>
      <c r="AT834" s="19" t="s">
        <v>227</v>
      </c>
      <c r="AU834" s="19" t="s">
        <v>87</v>
      </c>
    </row>
    <row r="835" s="14" customFormat="1">
      <c r="A835" s="14"/>
      <c r="B835" s="210"/>
      <c r="C835" s="14"/>
      <c r="D835" s="193" t="s">
        <v>394</v>
      </c>
      <c r="E835" s="211" t="s">
        <v>1</v>
      </c>
      <c r="F835" s="212" t="s">
        <v>5551</v>
      </c>
      <c r="G835" s="14"/>
      <c r="H835" s="213">
        <v>144.732</v>
      </c>
      <c r="I835" s="214"/>
      <c r="J835" s="14"/>
      <c r="K835" s="14"/>
      <c r="L835" s="210"/>
      <c r="M835" s="215"/>
      <c r="N835" s="216"/>
      <c r="O835" s="216"/>
      <c r="P835" s="216"/>
      <c r="Q835" s="216"/>
      <c r="R835" s="216"/>
      <c r="S835" s="216"/>
      <c r="T835" s="217"/>
      <c r="U835" s="14"/>
      <c r="V835" s="14"/>
      <c r="W835" s="14"/>
      <c r="X835" s="14"/>
      <c r="Y835" s="14"/>
      <c r="Z835" s="14"/>
      <c r="AA835" s="14"/>
      <c r="AB835" s="14"/>
      <c r="AC835" s="14"/>
      <c r="AD835" s="14"/>
      <c r="AE835" s="14"/>
      <c r="AT835" s="211" t="s">
        <v>394</v>
      </c>
      <c r="AU835" s="211" t="s">
        <v>87</v>
      </c>
      <c r="AV835" s="14" t="s">
        <v>87</v>
      </c>
      <c r="AW835" s="14" t="s">
        <v>34</v>
      </c>
      <c r="AX835" s="14" t="s">
        <v>85</v>
      </c>
      <c r="AY835" s="211" t="s">
        <v>219</v>
      </c>
    </row>
    <row r="836" s="12" customFormat="1" ht="25.92" customHeight="1">
      <c r="A836" s="12"/>
      <c r="B836" s="166"/>
      <c r="C836" s="12"/>
      <c r="D836" s="167" t="s">
        <v>77</v>
      </c>
      <c r="E836" s="168" t="s">
        <v>2002</v>
      </c>
      <c r="F836" s="168" t="s">
        <v>2003</v>
      </c>
      <c r="G836" s="12"/>
      <c r="H836" s="12"/>
      <c r="I836" s="169"/>
      <c r="J836" s="170">
        <f>BK836</f>
        <v>0</v>
      </c>
      <c r="K836" s="12"/>
      <c r="L836" s="166"/>
      <c r="M836" s="171"/>
      <c r="N836" s="172"/>
      <c r="O836" s="172"/>
      <c r="P836" s="173">
        <f>P837+P840</f>
        <v>0</v>
      </c>
      <c r="Q836" s="172"/>
      <c r="R836" s="173">
        <f>R837+R840</f>
        <v>0</v>
      </c>
      <c r="S836" s="172"/>
      <c r="T836" s="174">
        <f>T837+T840</f>
        <v>0</v>
      </c>
      <c r="U836" s="12"/>
      <c r="V836" s="12"/>
      <c r="W836" s="12"/>
      <c r="X836" s="12"/>
      <c r="Y836" s="12"/>
      <c r="Z836" s="12"/>
      <c r="AA836" s="12"/>
      <c r="AB836" s="12"/>
      <c r="AC836" s="12"/>
      <c r="AD836" s="12"/>
      <c r="AE836" s="12"/>
      <c r="AR836" s="167" t="s">
        <v>233</v>
      </c>
      <c r="AT836" s="175" t="s">
        <v>77</v>
      </c>
      <c r="AU836" s="175" t="s">
        <v>78</v>
      </c>
      <c r="AY836" s="167" t="s">
        <v>219</v>
      </c>
      <c r="BK836" s="176">
        <f>BK837+BK840</f>
        <v>0</v>
      </c>
    </row>
    <row r="837" s="12" customFormat="1" ht="22.8" customHeight="1">
      <c r="A837" s="12"/>
      <c r="B837" s="166"/>
      <c r="C837" s="12"/>
      <c r="D837" s="167" t="s">
        <v>77</v>
      </c>
      <c r="E837" s="177" t="s">
        <v>5552</v>
      </c>
      <c r="F837" s="177" t="s">
        <v>5553</v>
      </c>
      <c r="G837" s="12"/>
      <c r="H837" s="12"/>
      <c r="I837" s="169"/>
      <c r="J837" s="178">
        <f>BK837</f>
        <v>0</v>
      </c>
      <c r="K837" s="12"/>
      <c r="L837" s="166"/>
      <c r="M837" s="171"/>
      <c r="N837" s="172"/>
      <c r="O837" s="172"/>
      <c r="P837" s="173">
        <f>SUM(P838:P839)</f>
        <v>0</v>
      </c>
      <c r="Q837" s="172"/>
      <c r="R837" s="173">
        <f>SUM(R838:R839)</f>
        <v>0</v>
      </c>
      <c r="S837" s="172"/>
      <c r="T837" s="174">
        <f>SUM(T838:T839)</f>
        <v>0</v>
      </c>
      <c r="U837" s="12"/>
      <c r="V837" s="12"/>
      <c r="W837" s="12"/>
      <c r="X837" s="12"/>
      <c r="Y837" s="12"/>
      <c r="Z837" s="12"/>
      <c r="AA837" s="12"/>
      <c r="AB837" s="12"/>
      <c r="AC837" s="12"/>
      <c r="AD837" s="12"/>
      <c r="AE837" s="12"/>
      <c r="AR837" s="167" t="s">
        <v>233</v>
      </c>
      <c r="AT837" s="175" t="s">
        <v>77</v>
      </c>
      <c r="AU837" s="175" t="s">
        <v>85</v>
      </c>
      <c r="AY837" s="167" t="s">
        <v>219</v>
      </c>
      <c r="BK837" s="176">
        <f>SUM(BK838:BK839)</f>
        <v>0</v>
      </c>
    </row>
    <row r="838" s="2" customFormat="1" ht="16.5" customHeight="1">
      <c r="A838" s="38"/>
      <c r="B838" s="179"/>
      <c r="C838" s="180" t="s">
        <v>3814</v>
      </c>
      <c r="D838" s="180" t="s">
        <v>222</v>
      </c>
      <c r="E838" s="181" t="s">
        <v>5554</v>
      </c>
      <c r="F838" s="182" t="s">
        <v>5555</v>
      </c>
      <c r="G838" s="183" t="s">
        <v>499</v>
      </c>
      <c r="H838" s="184">
        <v>6</v>
      </c>
      <c r="I838" s="185"/>
      <c r="J838" s="186">
        <f>ROUND(I838*H838,2)</f>
        <v>0</v>
      </c>
      <c r="K838" s="182" t="s">
        <v>391</v>
      </c>
      <c r="L838" s="39"/>
      <c r="M838" s="187" t="s">
        <v>1</v>
      </c>
      <c r="N838" s="188" t="s">
        <v>43</v>
      </c>
      <c r="O838" s="77"/>
      <c r="P838" s="189">
        <f>O838*H838</f>
        <v>0</v>
      </c>
      <c r="Q838" s="189">
        <v>0</v>
      </c>
      <c r="R838" s="189">
        <f>Q838*H838</f>
        <v>0</v>
      </c>
      <c r="S838" s="189">
        <v>0</v>
      </c>
      <c r="T838" s="190">
        <f>S838*H838</f>
        <v>0</v>
      </c>
      <c r="U838" s="38"/>
      <c r="V838" s="38"/>
      <c r="W838" s="38"/>
      <c r="X838" s="38"/>
      <c r="Y838" s="38"/>
      <c r="Z838" s="38"/>
      <c r="AA838" s="38"/>
      <c r="AB838" s="38"/>
      <c r="AC838" s="38"/>
      <c r="AD838" s="38"/>
      <c r="AE838" s="38"/>
      <c r="AR838" s="191" t="s">
        <v>879</v>
      </c>
      <c r="AT838" s="191" t="s">
        <v>222</v>
      </c>
      <c r="AU838" s="191" t="s">
        <v>87</v>
      </c>
      <c r="AY838" s="19" t="s">
        <v>219</v>
      </c>
      <c r="BE838" s="192">
        <f>IF(N838="základní",J838,0)</f>
        <v>0</v>
      </c>
      <c r="BF838" s="192">
        <f>IF(N838="snížená",J838,0)</f>
        <v>0</v>
      </c>
      <c r="BG838" s="192">
        <f>IF(N838="zákl. přenesená",J838,0)</f>
        <v>0</v>
      </c>
      <c r="BH838" s="192">
        <f>IF(N838="sníž. přenesená",J838,0)</f>
        <v>0</v>
      </c>
      <c r="BI838" s="192">
        <f>IF(N838="nulová",J838,0)</f>
        <v>0</v>
      </c>
      <c r="BJ838" s="19" t="s">
        <v>85</v>
      </c>
      <c r="BK838" s="192">
        <f>ROUND(I838*H838,2)</f>
        <v>0</v>
      </c>
      <c r="BL838" s="19" t="s">
        <v>879</v>
      </c>
      <c r="BM838" s="191" t="s">
        <v>5556</v>
      </c>
    </row>
    <row r="839" s="2" customFormat="1">
      <c r="A839" s="38"/>
      <c r="B839" s="39"/>
      <c r="C839" s="38"/>
      <c r="D839" s="193" t="s">
        <v>227</v>
      </c>
      <c r="E839" s="38"/>
      <c r="F839" s="194" t="s">
        <v>5557</v>
      </c>
      <c r="G839" s="38"/>
      <c r="H839" s="38"/>
      <c r="I839" s="195"/>
      <c r="J839" s="38"/>
      <c r="K839" s="38"/>
      <c r="L839" s="39"/>
      <c r="M839" s="196"/>
      <c r="N839" s="197"/>
      <c r="O839" s="77"/>
      <c r="P839" s="77"/>
      <c r="Q839" s="77"/>
      <c r="R839" s="77"/>
      <c r="S839" s="77"/>
      <c r="T839" s="78"/>
      <c r="U839" s="38"/>
      <c r="V839" s="38"/>
      <c r="W839" s="38"/>
      <c r="X839" s="38"/>
      <c r="Y839" s="38"/>
      <c r="Z839" s="38"/>
      <c r="AA839" s="38"/>
      <c r="AB839" s="38"/>
      <c r="AC839" s="38"/>
      <c r="AD839" s="38"/>
      <c r="AE839" s="38"/>
      <c r="AT839" s="19" t="s">
        <v>227</v>
      </c>
      <c r="AU839" s="19" t="s">
        <v>87</v>
      </c>
    </row>
    <row r="840" s="12" customFormat="1" ht="22.8" customHeight="1">
      <c r="A840" s="12"/>
      <c r="B840" s="166"/>
      <c r="C840" s="12"/>
      <c r="D840" s="167" t="s">
        <v>77</v>
      </c>
      <c r="E840" s="177" t="s">
        <v>5558</v>
      </c>
      <c r="F840" s="177" t="s">
        <v>5559</v>
      </c>
      <c r="G840" s="12"/>
      <c r="H840" s="12"/>
      <c r="I840" s="169"/>
      <c r="J840" s="178">
        <f>BK840</f>
        <v>0</v>
      </c>
      <c r="K840" s="12"/>
      <c r="L840" s="166"/>
      <c r="M840" s="171"/>
      <c r="N840" s="172"/>
      <c r="O840" s="172"/>
      <c r="P840" s="173">
        <f>SUM(P841:P848)</f>
        <v>0</v>
      </c>
      <c r="Q840" s="172"/>
      <c r="R840" s="173">
        <f>SUM(R841:R848)</f>
        <v>0</v>
      </c>
      <c r="S840" s="172"/>
      <c r="T840" s="174">
        <f>SUM(T841:T848)</f>
        <v>0</v>
      </c>
      <c r="U840" s="12"/>
      <c r="V840" s="12"/>
      <c r="W840" s="12"/>
      <c r="X840" s="12"/>
      <c r="Y840" s="12"/>
      <c r="Z840" s="12"/>
      <c r="AA840" s="12"/>
      <c r="AB840" s="12"/>
      <c r="AC840" s="12"/>
      <c r="AD840" s="12"/>
      <c r="AE840" s="12"/>
      <c r="AR840" s="167" t="s">
        <v>233</v>
      </c>
      <c r="AT840" s="175" t="s">
        <v>77</v>
      </c>
      <c r="AU840" s="175" t="s">
        <v>85</v>
      </c>
      <c r="AY840" s="167" t="s">
        <v>219</v>
      </c>
      <c r="BK840" s="176">
        <f>SUM(BK841:BK848)</f>
        <v>0</v>
      </c>
    </row>
    <row r="841" s="2" customFormat="1">
      <c r="A841" s="38"/>
      <c r="B841" s="179"/>
      <c r="C841" s="180" t="s">
        <v>3819</v>
      </c>
      <c r="D841" s="180" t="s">
        <v>222</v>
      </c>
      <c r="E841" s="181" t="s">
        <v>5560</v>
      </c>
      <c r="F841" s="182" t="s">
        <v>5561</v>
      </c>
      <c r="G841" s="183" t="s">
        <v>499</v>
      </c>
      <c r="H841" s="184">
        <v>2</v>
      </c>
      <c r="I841" s="185"/>
      <c r="J841" s="186">
        <f>ROUND(I841*H841,2)</f>
        <v>0</v>
      </c>
      <c r="K841" s="182" t="s">
        <v>391</v>
      </c>
      <c r="L841" s="39"/>
      <c r="M841" s="187" t="s">
        <v>1</v>
      </c>
      <c r="N841" s="188" t="s">
        <v>43</v>
      </c>
      <c r="O841" s="77"/>
      <c r="P841" s="189">
        <f>O841*H841</f>
        <v>0</v>
      </c>
      <c r="Q841" s="189">
        <v>0</v>
      </c>
      <c r="R841" s="189">
        <f>Q841*H841</f>
        <v>0</v>
      </c>
      <c r="S841" s="189">
        <v>0</v>
      </c>
      <c r="T841" s="190">
        <f>S841*H841</f>
        <v>0</v>
      </c>
      <c r="U841" s="38"/>
      <c r="V841" s="38"/>
      <c r="W841" s="38"/>
      <c r="X841" s="38"/>
      <c r="Y841" s="38"/>
      <c r="Z841" s="38"/>
      <c r="AA841" s="38"/>
      <c r="AB841" s="38"/>
      <c r="AC841" s="38"/>
      <c r="AD841" s="38"/>
      <c r="AE841" s="38"/>
      <c r="AR841" s="191" t="s">
        <v>879</v>
      </c>
      <c r="AT841" s="191" t="s">
        <v>222</v>
      </c>
      <c r="AU841" s="191" t="s">
        <v>87</v>
      </c>
      <c r="AY841" s="19" t="s">
        <v>219</v>
      </c>
      <c r="BE841" s="192">
        <f>IF(N841="základní",J841,0)</f>
        <v>0</v>
      </c>
      <c r="BF841" s="192">
        <f>IF(N841="snížená",J841,0)</f>
        <v>0</v>
      </c>
      <c r="BG841" s="192">
        <f>IF(N841="zákl. přenesená",J841,0)</f>
        <v>0</v>
      </c>
      <c r="BH841" s="192">
        <f>IF(N841="sníž. přenesená",J841,0)</f>
        <v>0</v>
      </c>
      <c r="BI841" s="192">
        <f>IF(N841="nulová",J841,0)</f>
        <v>0</v>
      </c>
      <c r="BJ841" s="19" t="s">
        <v>85</v>
      </c>
      <c r="BK841" s="192">
        <f>ROUND(I841*H841,2)</f>
        <v>0</v>
      </c>
      <c r="BL841" s="19" t="s">
        <v>879</v>
      </c>
      <c r="BM841" s="191" t="s">
        <v>5562</v>
      </c>
    </row>
    <row r="842" s="2" customFormat="1">
      <c r="A842" s="38"/>
      <c r="B842" s="39"/>
      <c r="C842" s="38"/>
      <c r="D842" s="193" t="s">
        <v>227</v>
      </c>
      <c r="E842" s="38"/>
      <c r="F842" s="194" t="s">
        <v>5563</v>
      </c>
      <c r="G842" s="38"/>
      <c r="H842" s="38"/>
      <c r="I842" s="195"/>
      <c r="J842" s="38"/>
      <c r="K842" s="38"/>
      <c r="L842" s="39"/>
      <c r="M842" s="196"/>
      <c r="N842" s="197"/>
      <c r="O842" s="77"/>
      <c r="P842" s="77"/>
      <c r="Q842" s="77"/>
      <c r="R842" s="77"/>
      <c r="S842" s="77"/>
      <c r="T842" s="78"/>
      <c r="U842" s="38"/>
      <c r="V842" s="38"/>
      <c r="W842" s="38"/>
      <c r="X842" s="38"/>
      <c r="Y842" s="38"/>
      <c r="Z842" s="38"/>
      <c r="AA842" s="38"/>
      <c r="AB842" s="38"/>
      <c r="AC842" s="38"/>
      <c r="AD842" s="38"/>
      <c r="AE842" s="38"/>
      <c r="AT842" s="19" t="s">
        <v>227</v>
      </c>
      <c r="AU842" s="19" t="s">
        <v>87</v>
      </c>
    </row>
    <row r="843" s="2" customFormat="1" ht="21.75" customHeight="1">
      <c r="A843" s="38"/>
      <c r="B843" s="179"/>
      <c r="C843" s="180" t="s">
        <v>3824</v>
      </c>
      <c r="D843" s="180" t="s">
        <v>222</v>
      </c>
      <c r="E843" s="181" t="s">
        <v>5564</v>
      </c>
      <c r="F843" s="182" t="s">
        <v>5565</v>
      </c>
      <c r="G843" s="183" t="s">
        <v>499</v>
      </c>
      <c r="H843" s="184">
        <v>4</v>
      </c>
      <c r="I843" s="185"/>
      <c r="J843" s="186">
        <f>ROUND(I843*H843,2)</f>
        <v>0</v>
      </c>
      <c r="K843" s="182" t="s">
        <v>391</v>
      </c>
      <c r="L843" s="39"/>
      <c r="M843" s="187" t="s">
        <v>1</v>
      </c>
      <c r="N843" s="188" t="s">
        <v>43</v>
      </c>
      <c r="O843" s="77"/>
      <c r="P843" s="189">
        <f>O843*H843</f>
        <v>0</v>
      </c>
      <c r="Q843" s="189">
        <v>0</v>
      </c>
      <c r="R843" s="189">
        <f>Q843*H843</f>
        <v>0</v>
      </c>
      <c r="S843" s="189">
        <v>0</v>
      </c>
      <c r="T843" s="190">
        <f>S843*H843</f>
        <v>0</v>
      </c>
      <c r="U843" s="38"/>
      <c r="V843" s="38"/>
      <c r="W843" s="38"/>
      <c r="X843" s="38"/>
      <c r="Y843" s="38"/>
      <c r="Z843" s="38"/>
      <c r="AA843" s="38"/>
      <c r="AB843" s="38"/>
      <c r="AC843" s="38"/>
      <c r="AD843" s="38"/>
      <c r="AE843" s="38"/>
      <c r="AR843" s="191" t="s">
        <v>879</v>
      </c>
      <c r="AT843" s="191" t="s">
        <v>222</v>
      </c>
      <c r="AU843" s="191" t="s">
        <v>87</v>
      </c>
      <c r="AY843" s="19" t="s">
        <v>219</v>
      </c>
      <c r="BE843" s="192">
        <f>IF(N843="základní",J843,0)</f>
        <v>0</v>
      </c>
      <c r="BF843" s="192">
        <f>IF(N843="snížená",J843,0)</f>
        <v>0</v>
      </c>
      <c r="BG843" s="192">
        <f>IF(N843="zákl. přenesená",J843,0)</f>
        <v>0</v>
      </c>
      <c r="BH843" s="192">
        <f>IF(N843="sníž. přenesená",J843,0)</f>
        <v>0</v>
      </c>
      <c r="BI843" s="192">
        <f>IF(N843="nulová",J843,0)</f>
        <v>0</v>
      </c>
      <c r="BJ843" s="19" t="s">
        <v>85</v>
      </c>
      <c r="BK843" s="192">
        <f>ROUND(I843*H843,2)</f>
        <v>0</v>
      </c>
      <c r="BL843" s="19" t="s">
        <v>879</v>
      </c>
      <c r="BM843" s="191" t="s">
        <v>5566</v>
      </c>
    </row>
    <row r="844" s="2" customFormat="1">
      <c r="A844" s="38"/>
      <c r="B844" s="39"/>
      <c r="C844" s="38"/>
      <c r="D844" s="193" t="s">
        <v>227</v>
      </c>
      <c r="E844" s="38"/>
      <c r="F844" s="194" t="s">
        <v>5567</v>
      </c>
      <c r="G844" s="38"/>
      <c r="H844" s="38"/>
      <c r="I844" s="195"/>
      <c r="J844" s="38"/>
      <c r="K844" s="38"/>
      <c r="L844" s="39"/>
      <c r="M844" s="196"/>
      <c r="N844" s="197"/>
      <c r="O844" s="77"/>
      <c r="P844" s="77"/>
      <c r="Q844" s="77"/>
      <c r="R844" s="77"/>
      <c r="S844" s="77"/>
      <c r="T844" s="78"/>
      <c r="U844" s="38"/>
      <c r="V844" s="38"/>
      <c r="W844" s="38"/>
      <c r="X844" s="38"/>
      <c r="Y844" s="38"/>
      <c r="Z844" s="38"/>
      <c r="AA844" s="38"/>
      <c r="AB844" s="38"/>
      <c r="AC844" s="38"/>
      <c r="AD844" s="38"/>
      <c r="AE844" s="38"/>
      <c r="AT844" s="19" t="s">
        <v>227</v>
      </c>
      <c r="AU844" s="19" t="s">
        <v>87</v>
      </c>
    </row>
    <row r="845" s="2" customFormat="1">
      <c r="A845" s="38"/>
      <c r="B845" s="179"/>
      <c r="C845" s="180" t="s">
        <v>3829</v>
      </c>
      <c r="D845" s="180" t="s">
        <v>222</v>
      </c>
      <c r="E845" s="181" t="s">
        <v>5568</v>
      </c>
      <c r="F845" s="182" t="s">
        <v>5569</v>
      </c>
      <c r="G845" s="183" t="s">
        <v>499</v>
      </c>
      <c r="H845" s="184">
        <v>2</v>
      </c>
      <c r="I845" s="185"/>
      <c r="J845" s="186">
        <f>ROUND(I845*H845,2)</f>
        <v>0</v>
      </c>
      <c r="K845" s="182" t="s">
        <v>391</v>
      </c>
      <c r="L845" s="39"/>
      <c r="M845" s="187" t="s">
        <v>1</v>
      </c>
      <c r="N845" s="188" t="s">
        <v>43</v>
      </c>
      <c r="O845" s="77"/>
      <c r="P845" s="189">
        <f>O845*H845</f>
        <v>0</v>
      </c>
      <c r="Q845" s="189">
        <v>0</v>
      </c>
      <c r="R845" s="189">
        <f>Q845*H845</f>
        <v>0</v>
      </c>
      <c r="S845" s="189">
        <v>0</v>
      </c>
      <c r="T845" s="190">
        <f>S845*H845</f>
        <v>0</v>
      </c>
      <c r="U845" s="38"/>
      <c r="V845" s="38"/>
      <c r="W845" s="38"/>
      <c r="X845" s="38"/>
      <c r="Y845" s="38"/>
      <c r="Z845" s="38"/>
      <c r="AA845" s="38"/>
      <c r="AB845" s="38"/>
      <c r="AC845" s="38"/>
      <c r="AD845" s="38"/>
      <c r="AE845" s="38"/>
      <c r="AR845" s="191" t="s">
        <v>879</v>
      </c>
      <c r="AT845" s="191" t="s">
        <v>222</v>
      </c>
      <c r="AU845" s="191" t="s">
        <v>87</v>
      </c>
      <c r="AY845" s="19" t="s">
        <v>219</v>
      </c>
      <c r="BE845" s="192">
        <f>IF(N845="základní",J845,0)</f>
        <v>0</v>
      </c>
      <c r="BF845" s="192">
        <f>IF(N845="snížená",J845,0)</f>
        <v>0</v>
      </c>
      <c r="BG845" s="192">
        <f>IF(N845="zákl. přenesená",J845,0)</f>
        <v>0</v>
      </c>
      <c r="BH845" s="192">
        <f>IF(N845="sníž. přenesená",J845,0)</f>
        <v>0</v>
      </c>
      <c r="BI845" s="192">
        <f>IF(N845="nulová",J845,0)</f>
        <v>0</v>
      </c>
      <c r="BJ845" s="19" t="s">
        <v>85</v>
      </c>
      <c r="BK845" s="192">
        <f>ROUND(I845*H845,2)</f>
        <v>0</v>
      </c>
      <c r="BL845" s="19" t="s">
        <v>879</v>
      </c>
      <c r="BM845" s="191" t="s">
        <v>5570</v>
      </c>
    </row>
    <row r="846" s="2" customFormat="1">
      <c r="A846" s="38"/>
      <c r="B846" s="39"/>
      <c r="C846" s="38"/>
      <c r="D846" s="193" t="s">
        <v>227</v>
      </c>
      <c r="E846" s="38"/>
      <c r="F846" s="194" t="s">
        <v>5571</v>
      </c>
      <c r="G846" s="38"/>
      <c r="H846" s="38"/>
      <c r="I846" s="195"/>
      <c r="J846" s="38"/>
      <c r="K846" s="38"/>
      <c r="L846" s="39"/>
      <c r="M846" s="196"/>
      <c r="N846" s="197"/>
      <c r="O846" s="77"/>
      <c r="P846" s="77"/>
      <c r="Q846" s="77"/>
      <c r="R846" s="77"/>
      <c r="S846" s="77"/>
      <c r="T846" s="78"/>
      <c r="U846" s="38"/>
      <c r="V846" s="38"/>
      <c r="W846" s="38"/>
      <c r="X846" s="38"/>
      <c r="Y846" s="38"/>
      <c r="Z846" s="38"/>
      <c r="AA846" s="38"/>
      <c r="AB846" s="38"/>
      <c r="AC846" s="38"/>
      <c r="AD846" s="38"/>
      <c r="AE846" s="38"/>
      <c r="AT846" s="19" t="s">
        <v>227</v>
      </c>
      <c r="AU846" s="19" t="s">
        <v>87</v>
      </c>
    </row>
    <row r="847" s="2" customFormat="1" ht="16.5" customHeight="1">
      <c r="A847" s="38"/>
      <c r="B847" s="179"/>
      <c r="C847" s="180" t="s">
        <v>3834</v>
      </c>
      <c r="D847" s="180" t="s">
        <v>222</v>
      </c>
      <c r="E847" s="181" t="s">
        <v>5572</v>
      </c>
      <c r="F847" s="182" t="s">
        <v>5573</v>
      </c>
      <c r="G847" s="183" t="s">
        <v>499</v>
      </c>
      <c r="H847" s="184">
        <v>1</v>
      </c>
      <c r="I847" s="185"/>
      <c r="J847" s="186">
        <f>ROUND(I847*H847,2)</f>
        <v>0</v>
      </c>
      <c r="K847" s="182" t="s">
        <v>391</v>
      </c>
      <c r="L847" s="39"/>
      <c r="M847" s="187" t="s">
        <v>1</v>
      </c>
      <c r="N847" s="188" t="s">
        <v>43</v>
      </c>
      <c r="O847" s="77"/>
      <c r="P847" s="189">
        <f>O847*H847</f>
        <v>0</v>
      </c>
      <c r="Q847" s="189">
        <v>0</v>
      </c>
      <c r="R847" s="189">
        <f>Q847*H847</f>
        <v>0</v>
      </c>
      <c r="S847" s="189">
        <v>0</v>
      </c>
      <c r="T847" s="190">
        <f>S847*H847</f>
        <v>0</v>
      </c>
      <c r="U847" s="38"/>
      <c r="V847" s="38"/>
      <c r="W847" s="38"/>
      <c r="X847" s="38"/>
      <c r="Y847" s="38"/>
      <c r="Z847" s="38"/>
      <c r="AA847" s="38"/>
      <c r="AB847" s="38"/>
      <c r="AC847" s="38"/>
      <c r="AD847" s="38"/>
      <c r="AE847" s="38"/>
      <c r="AR847" s="191" t="s">
        <v>879</v>
      </c>
      <c r="AT847" s="191" t="s">
        <v>222</v>
      </c>
      <c r="AU847" s="191" t="s">
        <v>87</v>
      </c>
      <c r="AY847" s="19" t="s">
        <v>219</v>
      </c>
      <c r="BE847" s="192">
        <f>IF(N847="základní",J847,0)</f>
        <v>0</v>
      </c>
      <c r="BF847" s="192">
        <f>IF(N847="snížená",J847,0)</f>
        <v>0</v>
      </c>
      <c r="BG847" s="192">
        <f>IF(N847="zákl. přenesená",J847,0)</f>
        <v>0</v>
      </c>
      <c r="BH847" s="192">
        <f>IF(N847="sníž. přenesená",J847,0)</f>
        <v>0</v>
      </c>
      <c r="BI847" s="192">
        <f>IF(N847="nulová",J847,0)</f>
        <v>0</v>
      </c>
      <c r="BJ847" s="19" t="s">
        <v>85</v>
      </c>
      <c r="BK847" s="192">
        <f>ROUND(I847*H847,2)</f>
        <v>0</v>
      </c>
      <c r="BL847" s="19" t="s">
        <v>879</v>
      </c>
      <c r="BM847" s="191" t="s">
        <v>5574</v>
      </c>
    </row>
    <row r="848" s="2" customFormat="1">
      <c r="A848" s="38"/>
      <c r="B848" s="39"/>
      <c r="C848" s="38"/>
      <c r="D848" s="193" t="s">
        <v>227</v>
      </c>
      <c r="E848" s="38"/>
      <c r="F848" s="194" t="s">
        <v>5575</v>
      </c>
      <c r="G848" s="38"/>
      <c r="H848" s="38"/>
      <c r="I848" s="195"/>
      <c r="J848" s="38"/>
      <c r="K848" s="38"/>
      <c r="L848" s="39"/>
      <c r="M848" s="196"/>
      <c r="N848" s="197"/>
      <c r="O848" s="77"/>
      <c r="P848" s="77"/>
      <c r="Q848" s="77"/>
      <c r="R848" s="77"/>
      <c r="S848" s="77"/>
      <c r="T848" s="78"/>
      <c r="U848" s="38"/>
      <c r="V848" s="38"/>
      <c r="W848" s="38"/>
      <c r="X848" s="38"/>
      <c r="Y848" s="38"/>
      <c r="Z848" s="38"/>
      <c r="AA848" s="38"/>
      <c r="AB848" s="38"/>
      <c r="AC848" s="38"/>
      <c r="AD848" s="38"/>
      <c r="AE848" s="38"/>
      <c r="AT848" s="19" t="s">
        <v>227</v>
      </c>
      <c r="AU848" s="19" t="s">
        <v>87</v>
      </c>
    </row>
    <row r="849" s="12" customFormat="1" ht="25.92" customHeight="1">
      <c r="A849" s="12"/>
      <c r="B849" s="166"/>
      <c r="C849" s="12"/>
      <c r="D849" s="167" t="s">
        <v>77</v>
      </c>
      <c r="E849" s="168" t="s">
        <v>5576</v>
      </c>
      <c r="F849" s="168" t="s">
        <v>5577</v>
      </c>
      <c r="G849" s="12"/>
      <c r="H849" s="12"/>
      <c r="I849" s="169"/>
      <c r="J849" s="170">
        <f>BK849</f>
        <v>0</v>
      </c>
      <c r="K849" s="12"/>
      <c r="L849" s="166"/>
      <c r="M849" s="171"/>
      <c r="N849" s="172"/>
      <c r="O849" s="172"/>
      <c r="P849" s="173">
        <f>SUM(P850:P851)</f>
        <v>0</v>
      </c>
      <c r="Q849" s="172"/>
      <c r="R849" s="173">
        <f>SUM(R850:R851)</f>
        <v>0</v>
      </c>
      <c r="S849" s="172"/>
      <c r="T849" s="174">
        <f>SUM(T850:T851)</f>
        <v>0</v>
      </c>
      <c r="U849" s="12"/>
      <c r="V849" s="12"/>
      <c r="W849" s="12"/>
      <c r="X849" s="12"/>
      <c r="Y849" s="12"/>
      <c r="Z849" s="12"/>
      <c r="AA849" s="12"/>
      <c r="AB849" s="12"/>
      <c r="AC849" s="12"/>
      <c r="AD849" s="12"/>
      <c r="AE849" s="12"/>
      <c r="AR849" s="167" t="s">
        <v>218</v>
      </c>
      <c r="AT849" s="175" t="s">
        <v>77</v>
      </c>
      <c r="AU849" s="175" t="s">
        <v>78</v>
      </c>
      <c r="AY849" s="167" t="s">
        <v>219</v>
      </c>
      <c r="BK849" s="176">
        <f>SUM(BK850:BK851)</f>
        <v>0</v>
      </c>
    </row>
    <row r="850" s="2" customFormat="1" ht="16.5" customHeight="1">
      <c r="A850" s="38"/>
      <c r="B850" s="179"/>
      <c r="C850" s="180" t="s">
        <v>3839</v>
      </c>
      <c r="D850" s="180" t="s">
        <v>222</v>
      </c>
      <c r="E850" s="181" t="s">
        <v>5578</v>
      </c>
      <c r="F850" s="182" t="s">
        <v>5579</v>
      </c>
      <c r="G850" s="183" t="s">
        <v>5580</v>
      </c>
      <c r="H850" s="184">
        <v>24</v>
      </c>
      <c r="I850" s="185"/>
      <c r="J850" s="186">
        <f>ROUND(I850*H850,2)</f>
        <v>0</v>
      </c>
      <c r="K850" s="182" t="s">
        <v>391</v>
      </c>
      <c r="L850" s="39"/>
      <c r="M850" s="187" t="s">
        <v>1</v>
      </c>
      <c r="N850" s="188" t="s">
        <v>43</v>
      </c>
      <c r="O850" s="77"/>
      <c r="P850" s="189">
        <f>O850*H850</f>
        <v>0</v>
      </c>
      <c r="Q850" s="189">
        <v>0</v>
      </c>
      <c r="R850" s="189">
        <f>Q850*H850</f>
        <v>0</v>
      </c>
      <c r="S850" s="189">
        <v>0</v>
      </c>
      <c r="T850" s="190">
        <f>S850*H850</f>
        <v>0</v>
      </c>
      <c r="U850" s="38"/>
      <c r="V850" s="38"/>
      <c r="W850" s="38"/>
      <c r="X850" s="38"/>
      <c r="Y850" s="38"/>
      <c r="Z850" s="38"/>
      <c r="AA850" s="38"/>
      <c r="AB850" s="38"/>
      <c r="AC850" s="38"/>
      <c r="AD850" s="38"/>
      <c r="AE850" s="38"/>
      <c r="AR850" s="191" t="s">
        <v>5581</v>
      </c>
      <c r="AT850" s="191" t="s">
        <v>222</v>
      </c>
      <c r="AU850" s="191" t="s">
        <v>85</v>
      </c>
      <c r="AY850" s="19" t="s">
        <v>219</v>
      </c>
      <c r="BE850" s="192">
        <f>IF(N850="základní",J850,0)</f>
        <v>0</v>
      </c>
      <c r="BF850" s="192">
        <f>IF(N850="snížená",J850,0)</f>
        <v>0</v>
      </c>
      <c r="BG850" s="192">
        <f>IF(N850="zákl. přenesená",J850,0)</f>
        <v>0</v>
      </c>
      <c r="BH850" s="192">
        <f>IF(N850="sníž. přenesená",J850,0)</f>
        <v>0</v>
      </c>
      <c r="BI850" s="192">
        <f>IF(N850="nulová",J850,0)</f>
        <v>0</v>
      </c>
      <c r="BJ850" s="19" t="s">
        <v>85</v>
      </c>
      <c r="BK850" s="192">
        <f>ROUND(I850*H850,2)</f>
        <v>0</v>
      </c>
      <c r="BL850" s="19" t="s">
        <v>5581</v>
      </c>
      <c r="BM850" s="191" t="s">
        <v>5582</v>
      </c>
    </row>
    <row r="851" s="2" customFormat="1">
      <c r="A851" s="38"/>
      <c r="B851" s="39"/>
      <c r="C851" s="38"/>
      <c r="D851" s="193" t="s">
        <v>227</v>
      </c>
      <c r="E851" s="38"/>
      <c r="F851" s="194" t="s">
        <v>5583</v>
      </c>
      <c r="G851" s="38"/>
      <c r="H851" s="38"/>
      <c r="I851" s="195"/>
      <c r="J851" s="38"/>
      <c r="K851" s="38"/>
      <c r="L851" s="39"/>
      <c r="M851" s="196"/>
      <c r="N851" s="197"/>
      <c r="O851" s="77"/>
      <c r="P851" s="77"/>
      <c r="Q851" s="77"/>
      <c r="R851" s="77"/>
      <c r="S851" s="77"/>
      <c r="T851" s="78"/>
      <c r="U851" s="38"/>
      <c r="V851" s="38"/>
      <c r="W851" s="38"/>
      <c r="X851" s="38"/>
      <c r="Y851" s="38"/>
      <c r="Z851" s="38"/>
      <c r="AA851" s="38"/>
      <c r="AB851" s="38"/>
      <c r="AC851" s="38"/>
      <c r="AD851" s="38"/>
      <c r="AE851" s="38"/>
      <c r="AT851" s="19" t="s">
        <v>227</v>
      </c>
      <c r="AU851" s="19" t="s">
        <v>85</v>
      </c>
    </row>
    <row r="852" s="12" customFormat="1" ht="25.92" customHeight="1">
      <c r="A852" s="12"/>
      <c r="B852" s="166"/>
      <c r="C852" s="12"/>
      <c r="D852" s="167" t="s">
        <v>77</v>
      </c>
      <c r="E852" s="168" t="s">
        <v>216</v>
      </c>
      <c r="F852" s="168" t="s">
        <v>217</v>
      </c>
      <c r="G852" s="12"/>
      <c r="H852" s="12"/>
      <c r="I852" s="169"/>
      <c r="J852" s="170">
        <f>BK852</f>
        <v>0</v>
      </c>
      <c r="K852" s="12"/>
      <c r="L852" s="166"/>
      <c r="M852" s="171"/>
      <c r="N852" s="172"/>
      <c r="O852" s="172"/>
      <c r="P852" s="173">
        <f>SUM(P853:P868)</f>
        <v>0</v>
      </c>
      <c r="Q852" s="172"/>
      <c r="R852" s="173">
        <f>SUM(R853:R868)</f>
        <v>0</v>
      </c>
      <c r="S852" s="172"/>
      <c r="T852" s="174">
        <f>SUM(T853:T868)</f>
        <v>0</v>
      </c>
      <c r="U852" s="12"/>
      <c r="V852" s="12"/>
      <c r="W852" s="12"/>
      <c r="X852" s="12"/>
      <c r="Y852" s="12"/>
      <c r="Z852" s="12"/>
      <c r="AA852" s="12"/>
      <c r="AB852" s="12"/>
      <c r="AC852" s="12"/>
      <c r="AD852" s="12"/>
      <c r="AE852" s="12"/>
      <c r="AR852" s="167" t="s">
        <v>218</v>
      </c>
      <c r="AT852" s="175" t="s">
        <v>77</v>
      </c>
      <c r="AU852" s="175" t="s">
        <v>78</v>
      </c>
      <c r="AY852" s="167" t="s">
        <v>219</v>
      </c>
      <c r="BK852" s="176">
        <f>SUM(BK853:BK868)</f>
        <v>0</v>
      </c>
    </row>
    <row r="853" s="2" customFormat="1" ht="16.5" customHeight="1">
      <c r="A853" s="38"/>
      <c r="B853" s="179"/>
      <c r="C853" s="180" t="s">
        <v>3844</v>
      </c>
      <c r="D853" s="180" t="s">
        <v>222</v>
      </c>
      <c r="E853" s="181" t="s">
        <v>5584</v>
      </c>
      <c r="F853" s="182" t="s">
        <v>5585</v>
      </c>
      <c r="G853" s="183" t="s">
        <v>5580</v>
      </c>
      <c r="H853" s="184">
        <v>60</v>
      </c>
      <c r="I853" s="185"/>
      <c r="J853" s="186">
        <f>ROUND(I853*H853,2)</f>
        <v>0</v>
      </c>
      <c r="K853" s="182" t="s">
        <v>1</v>
      </c>
      <c r="L853" s="39"/>
      <c r="M853" s="187" t="s">
        <v>1</v>
      </c>
      <c r="N853" s="188" t="s">
        <v>43</v>
      </c>
      <c r="O853" s="77"/>
      <c r="P853" s="189">
        <f>O853*H853</f>
        <v>0</v>
      </c>
      <c r="Q853" s="189">
        <v>0</v>
      </c>
      <c r="R853" s="189">
        <f>Q853*H853</f>
        <v>0</v>
      </c>
      <c r="S853" s="189">
        <v>0</v>
      </c>
      <c r="T853" s="190">
        <f>S853*H853</f>
        <v>0</v>
      </c>
      <c r="U853" s="38"/>
      <c r="V853" s="38"/>
      <c r="W853" s="38"/>
      <c r="X853" s="38"/>
      <c r="Y853" s="38"/>
      <c r="Z853" s="38"/>
      <c r="AA853" s="38"/>
      <c r="AB853" s="38"/>
      <c r="AC853" s="38"/>
      <c r="AD853" s="38"/>
      <c r="AE853" s="38"/>
      <c r="AR853" s="191" t="s">
        <v>296</v>
      </c>
      <c r="AT853" s="191" t="s">
        <v>222</v>
      </c>
      <c r="AU853" s="191" t="s">
        <v>85</v>
      </c>
      <c r="AY853" s="19" t="s">
        <v>219</v>
      </c>
      <c r="BE853" s="192">
        <f>IF(N853="základní",J853,0)</f>
        <v>0</v>
      </c>
      <c r="BF853" s="192">
        <f>IF(N853="snížená",J853,0)</f>
        <v>0</v>
      </c>
      <c r="BG853" s="192">
        <f>IF(N853="zákl. přenesená",J853,0)</f>
        <v>0</v>
      </c>
      <c r="BH853" s="192">
        <f>IF(N853="sníž. přenesená",J853,0)</f>
        <v>0</v>
      </c>
      <c r="BI853" s="192">
        <f>IF(N853="nulová",J853,0)</f>
        <v>0</v>
      </c>
      <c r="BJ853" s="19" t="s">
        <v>85</v>
      </c>
      <c r="BK853" s="192">
        <f>ROUND(I853*H853,2)</f>
        <v>0</v>
      </c>
      <c r="BL853" s="19" t="s">
        <v>296</v>
      </c>
      <c r="BM853" s="191" t="s">
        <v>5586</v>
      </c>
    </row>
    <row r="854" s="2" customFormat="1">
      <c r="A854" s="38"/>
      <c r="B854" s="39"/>
      <c r="C854" s="38"/>
      <c r="D854" s="193" t="s">
        <v>227</v>
      </c>
      <c r="E854" s="38"/>
      <c r="F854" s="194" t="s">
        <v>5585</v>
      </c>
      <c r="G854" s="38"/>
      <c r="H854" s="38"/>
      <c r="I854" s="195"/>
      <c r="J854" s="38"/>
      <c r="K854" s="38"/>
      <c r="L854" s="39"/>
      <c r="M854" s="196"/>
      <c r="N854" s="197"/>
      <c r="O854" s="77"/>
      <c r="P854" s="77"/>
      <c r="Q854" s="77"/>
      <c r="R854" s="77"/>
      <c r="S854" s="77"/>
      <c r="T854" s="78"/>
      <c r="U854" s="38"/>
      <c r="V854" s="38"/>
      <c r="W854" s="38"/>
      <c r="X854" s="38"/>
      <c r="Y854" s="38"/>
      <c r="Z854" s="38"/>
      <c r="AA854" s="38"/>
      <c r="AB854" s="38"/>
      <c r="AC854" s="38"/>
      <c r="AD854" s="38"/>
      <c r="AE854" s="38"/>
      <c r="AT854" s="19" t="s">
        <v>227</v>
      </c>
      <c r="AU854" s="19" t="s">
        <v>85</v>
      </c>
    </row>
    <row r="855" s="2" customFormat="1">
      <c r="A855" s="38"/>
      <c r="B855" s="179"/>
      <c r="C855" s="180" t="s">
        <v>3848</v>
      </c>
      <c r="D855" s="180" t="s">
        <v>222</v>
      </c>
      <c r="E855" s="181" t="s">
        <v>5587</v>
      </c>
      <c r="F855" s="182" t="s">
        <v>5588</v>
      </c>
      <c r="G855" s="183" t="s">
        <v>5580</v>
      </c>
      <c r="H855" s="184">
        <v>48</v>
      </c>
      <c r="I855" s="185"/>
      <c r="J855" s="186">
        <f>ROUND(I855*H855,2)</f>
        <v>0</v>
      </c>
      <c r="K855" s="182" t="s">
        <v>1</v>
      </c>
      <c r="L855" s="39"/>
      <c r="M855" s="187" t="s">
        <v>1</v>
      </c>
      <c r="N855" s="188" t="s">
        <v>43</v>
      </c>
      <c r="O855" s="77"/>
      <c r="P855" s="189">
        <f>O855*H855</f>
        <v>0</v>
      </c>
      <c r="Q855" s="189">
        <v>0</v>
      </c>
      <c r="R855" s="189">
        <f>Q855*H855</f>
        <v>0</v>
      </c>
      <c r="S855" s="189">
        <v>0</v>
      </c>
      <c r="T855" s="190">
        <f>S855*H855</f>
        <v>0</v>
      </c>
      <c r="U855" s="38"/>
      <c r="V855" s="38"/>
      <c r="W855" s="38"/>
      <c r="X855" s="38"/>
      <c r="Y855" s="38"/>
      <c r="Z855" s="38"/>
      <c r="AA855" s="38"/>
      <c r="AB855" s="38"/>
      <c r="AC855" s="38"/>
      <c r="AD855" s="38"/>
      <c r="AE855" s="38"/>
      <c r="AR855" s="191" t="s">
        <v>296</v>
      </c>
      <c r="AT855" s="191" t="s">
        <v>222</v>
      </c>
      <c r="AU855" s="191" t="s">
        <v>85</v>
      </c>
      <c r="AY855" s="19" t="s">
        <v>219</v>
      </c>
      <c r="BE855" s="192">
        <f>IF(N855="základní",J855,0)</f>
        <v>0</v>
      </c>
      <c r="BF855" s="192">
        <f>IF(N855="snížená",J855,0)</f>
        <v>0</v>
      </c>
      <c r="BG855" s="192">
        <f>IF(N855="zákl. přenesená",J855,0)</f>
        <v>0</v>
      </c>
      <c r="BH855" s="192">
        <f>IF(N855="sníž. přenesená",J855,0)</f>
        <v>0</v>
      </c>
      <c r="BI855" s="192">
        <f>IF(N855="nulová",J855,0)</f>
        <v>0</v>
      </c>
      <c r="BJ855" s="19" t="s">
        <v>85</v>
      </c>
      <c r="BK855" s="192">
        <f>ROUND(I855*H855,2)</f>
        <v>0</v>
      </c>
      <c r="BL855" s="19" t="s">
        <v>296</v>
      </c>
      <c r="BM855" s="191" t="s">
        <v>5589</v>
      </c>
    </row>
    <row r="856" s="2" customFormat="1">
      <c r="A856" s="38"/>
      <c r="B856" s="39"/>
      <c r="C856" s="38"/>
      <c r="D856" s="193" t="s">
        <v>227</v>
      </c>
      <c r="E856" s="38"/>
      <c r="F856" s="194" t="s">
        <v>5588</v>
      </c>
      <c r="G856" s="38"/>
      <c r="H856" s="38"/>
      <c r="I856" s="195"/>
      <c r="J856" s="38"/>
      <c r="K856" s="38"/>
      <c r="L856" s="39"/>
      <c r="M856" s="196"/>
      <c r="N856" s="197"/>
      <c r="O856" s="77"/>
      <c r="P856" s="77"/>
      <c r="Q856" s="77"/>
      <c r="R856" s="77"/>
      <c r="S856" s="77"/>
      <c r="T856" s="78"/>
      <c r="U856" s="38"/>
      <c r="V856" s="38"/>
      <c r="W856" s="38"/>
      <c r="X856" s="38"/>
      <c r="Y856" s="38"/>
      <c r="Z856" s="38"/>
      <c r="AA856" s="38"/>
      <c r="AB856" s="38"/>
      <c r="AC856" s="38"/>
      <c r="AD856" s="38"/>
      <c r="AE856" s="38"/>
      <c r="AT856" s="19" t="s">
        <v>227</v>
      </c>
      <c r="AU856" s="19" t="s">
        <v>85</v>
      </c>
    </row>
    <row r="857" s="2" customFormat="1" ht="16.5" customHeight="1">
      <c r="A857" s="38"/>
      <c r="B857" s="179"/>
      <c r="C857" s="180" t="s">
        <v>3853</v>
      </c>
      <c r="D857" s="180" t="s">
        <v>222</v>
      </c>
      <c r="E857" s="181" t="s">
        <v>5590</v>
      </c>
      <c r="F857" s="182" t="s">
        <v>5591</v>
      </c>
      <c r="G857" s="183" t="s">
        <v>5580</v>
      </c>
      <c r="H857" s="184">
        <v>40</v>
      </c>
      <c r="I857" s="185"/>
      <c r="J857" s="186">
        <f>ROUND(I857*H857,2)</f>
        <v>0</v>
      </c>
      <c r="K857" s="182" t="s">
        <v>1</v>
      </c>
      <c r="L857" s="39"/>
      <c r="M857" s="187" t="s">
        <v>1</v>
      </c>
      <c r="N857" s="188" t="s">
        <v>43</v>
      </c>
      <c r="O857" s="77"/>
      <c r="P857" s="189">
        <f>O857*H857</f>
        <v>0</v>
      </c>
      <c r="Q857" s="189">
        <v>0</v>
      </c>
      <c r="R857" s="189">
        <f>Q857*H857</f>
        <v>0</v>
      </c>
      <c r="S857" s="189">
        <v>0</v>
      </c>
      <c r="T857" s="190">
        <f>S857*H857</f>
        <v>0</v>
      </c>
      <c r="U857" s="38"/>
      <c r="V857" s="38"/>
      <c r="W857" s="38"/>
      <c r="X857" s="38"/>
      <c r="Y857" s="38"/>
      <c r="Z857" s="38"/>
      <c r="AA857" s="38"/>
      <c r="AB857" s="38"/>
      <c r="AC857" s="38"/>
      <c r="AD857" s="38"/>
      <c r="AE857" s="38"/>
      <c r="AR857" s="191" t="s">
        <v>296</v>
      </c>
      <c r="AT857" s="191" t="s">
        <v>222</v>
      </c>
      <c r="AU857" s="191" t="s">
        <v>85</v>
      </c>
      <c r="AY857" s="19" t="s">
        <v>219</v>
      </c>
      <c r="BE857" s="192">
        <f>IF(N857="základní",J857,0)</f>
        <v>0</v>
      </c>
      <c r="BF857" s="192">
        <f>IF(N857="snížená",J857,0)</f>
        <v>0</v>
      </c>
      <c r="BG857" s="192">
        <f>IF(N857="zákl. přenesená",J857,0)</f>
        <v>0</v>
      </c>
      <c r="BH857" s="192">
        <f>IF(N857="sníž. přenesená",J857,0)</f>
        <v>0</v>
      </c>
      <c r="BI857" s="192">
        <f>IF(N857="nulová",J857,0)</f>
        <v>0</v>
      </c>
      <c r="BJ857" s="19" t="s">
        <v>85</v>
      </c>
      <c r="BK857" s="192">
        <f>ROUND(I857*H857,2)</f>
        <v>0</v>
      </c>
      <c r="BL857" s="19" t="s">
        <v>296</v>
      </c>
      <c r="BM857" s="191" t="s">
        <v>5592</v>
      </c>
    </row>
    <row r="858" s="2" customFormat="1">
      <c r="A858" s="38"/>
      <c r="B858" s="39"/>
      <c r="C858" s="38"/>
      <c r="D858" s="193" t="s">
        <v>227</v>
      </c>
      <c r="E858" s="38"/>
      <c r="F858" s="194" t="s">
        <v>5591</v>
      </c>
      <c r="G858" s="38"/>
      <c r="H858" s="38"/>
      <c r="I858" s="195"/>
      <c r="J858" s="38"/>
      <c r="K858" s="38"/>
      <c r="L858" s="39"/>
      <c r="M858" s="196"/>
      <c r="N858" s="197"/>
      <c r="O858" s="77"/>
      <c r="P858" s="77"/>
      <c r="Q858" s="77"/>
      <c r="R858" s="77"/>
      <c r="S858" s="77"/>
      <c r="T858" s="78"/>
      <c r="U858" s="38"/>
      <c r="V858" s="38"/>
      <c r="W858" s="38"/>
      <c r="X858" s="38"/>
      <c r="Y858" s="38"/>
      <c r="Z858" s="38"/>
      <c r="AA858" s="38"/>
      <c r="AB858" s="38"/>
      <c r="AC858" s="38"/>
      <c r="AD858" s="38"/>
      <c r="AE858" s="38"/>
      <c r="AT858" s="19" t="s">
        <v>227</v>
      </c>
      <c r="AU858" s="19" t="s">
        <v>85</v>
      </c>
    </row>
    <row r="859" s="2" customFormat="1" ht="21.75" customHeight="1">
      <c r="A859" s="38"/>
      <c r="B859" s="179"/>
      <c r="C859" s="180" t="s">
        <v>3858</v>
      </c>
      <c r="D859" s="180" t="s">
        <v>222</v>
      </c>
      <c r="E859" s="181" t="s">
        <v>5593</v>
      </c>
      <c r="F859" s="182" t="s">
        <v>5594</v>
      </c>
      <c r="G859" s="183" t="s">
        <v>5580</v>
      </c>
      <c r="H859" s="184">
        <v>60</v>
      </c>
      <c r="I859" s="185"/>
      <c r="J859" s="186">
        <f>ROUND(I859*H859,2)</f>
        <v>0</v>
      </c>
      <c r="K859" s="182" t="s">
        <v>1</v>
      </c>
      <c r="L859" s="39"/>
      <c r="M859" s="187" t="s">
        <v>1</v>
      </c>
      <c r="N859" s="188" t="s">
        <v>43</v>
      </c>
      <c r="O859" s="77"/>
      <c r="P859" s="189">
        <f>O859*H859</f>
        <v>0</v>
      </c>
      <c r="Q859" s="189">
        <v>0</v>
      </c>
      <c r="R859" s="189">
        <f>Q859*H859</f>
        <v>0</v>
      </c>
      <c r="S859" s="189">
        <v>0</v>
      </c>
      <c r="T859" s="190">
        <f>S859*H859</f>
        <v>0</v>
      </c>
      <c r="U859" s="38"/>
      <c r="V859" s="38"/>
      <c r="W859" s="38"/>
      <c r="X859" s="38"/>
      <c r="Y859" s="38"/>
      <c r="Z859" s="38"/>
      <c r="AA859" s="38"/>
      <c r="AB859" s="38"/>
      <c r="AC859" s="38"/>
      <c r="AD859" s="38"/>
      <c r="AE859" s="38"/>
      <c r="AR859" s="191" t="s">
        <v>296</v>
      </c>
      <c r="AT859" s="191" t="s">
        <v>222</v>
      </c>
      <c r="AU859" s="191" t="s">
        <v>85</v>
      </c>
      <c r="AY859" s="19" t="s">
        <v>219</v>
      </c>
      <c r="BE859" s="192">
        <f>IF(N859="základní",J859,0)</f>
        <v>0</v>
      </c>
      <c r="BF859" s="192">
        <f>IF(N859="snížená",J859,0)</f>
        <v>0</v>
      </c>
      <c r="BG859" s="192">
        <f>IF(N859="zákl. přenesená",J859,0)</f>
        <v>0</v>
      </c>
      <c r="BH859" s="192">
        <f>IF(N859="sníž. přenesená",J859,0)</f>
        <v>0</v>
      </c>
      <c r="BI859" s="192">
        <f>IF(N859="nulová",J859,0)</f>
        <v>0</v>
      </c>
      <c r="BJ859" s="19" t="s">
        <v>85</v>
      </c>
      <c r="BK859" s="192">
        <f>ROUND(I859*H859,2)</f>
        <v>0</v>
      </c>
      <c r="BL859" s="19" t="s">
        <v>296</v>
      </c>
      <c r="BM859" s="191" t="s">
        <v>5595</v>
      </c>
    </row>
    <row r="860" s="2" customFormat="1">
      <c r="A860" s="38"/>
      <c r="B860" s="39"/>
      <c r="C860" s="38"/>
      <c r="D860" s="193" t="s">
        <v>227</v>
      </c>
      <c r="E860" s="38"/>
      <c r="F860" s="194" t="s">
        <v>5594</v>
      </c>
      <c r="G860" s="38"/>
      <c r="H860" s="38"/>
      <c r="I860" s="195"/>
      <c r="J860" s="38"/>
      <c r="K860" s="38"/>
      <c r="L860" s="39"/>
      <c r="M860" s="196"/>
      <c r="N860" s="197"/>
      <c r="O860" s="77"/>
      <c r="P860" s="77"/>
      <c r="Q860" s="77"/>
      <c r="R860" s="77"/>
      <c r="S860" s="77"/>
      <c r="T860" s="78"/>
      <c r="U860" s="38"/>
      <c r="V860" s="38"/>
      <c r="W860" s="38"/>
      <c r="X860" s="38"/>
      <c r="Y860" s="38"/>
      <c r="Z860" s="38"/>
      <c r="AA860" s="38"/>
      <c r="AB860" s="38"/>
      <c r="AC860" s="38"/>
      <c r="AD860" s="38"/>
      <c r="AE860" s="38"/>
      <c r="AT860" s="19" t="s">
        <v>227</v>
      </c>
      <c r="AU860" s="19" t="s">
        <v>85</v>
      </c>
    </row>
    <row r="861" s="2" customFormat="1" ht="16.5" customHeight="1">
      <c r="A861" s="38"/>
      <c r="B861" s="179"/>
      <c r="C861" s="180" t="s">
        <v>3862</v>
      </c>
      <c r="D861" s="180" t="s">
        <v>222</v>
      </c>
      <c r="E861" s="181" t="s">
        <v>5596</v>
      </c>
      <c r="F861" s="182" t="s">
        <v>5597</v>
      </c>
      <c r="G861" s="183" t="s">
        <v>5580</v>
      </c>
      <c r="H861" s="184">
        <v>56</v>
      </c>
      <c r="I861" s="185"/>
      <c r="J861" s="186">
        <f>ROUND(I861*H861,2)</f>
        <v>0</v>
      </c>
      <c r="K861" s="182" t="s">
        <v>1</v>
      </c>
      <c r="L861" s="39"/>
      <c r="M861" s="187" t="s">
        <v>1</v>
      </c>
      <c r="N861" s="188" t="s">
        <v>43</v>
      </c>
      <c r="O861" s="77"/>
      <c r="P861" s="189">
        <f>O861*H861</f>
        <v>0</v>
      </c>
      <c r="Q861" s="189">
        <v>0</v>
      </c>
      <c r="R861" s="189">
        <f>Q861*H861</f>
        <v>0</v>
      </c>
      <c r="S861" s="189">
        <v>0</v>
      </c>
      <c r="T861" s="190">
        <f>S861*H861</f>
        <v>0</v>
      </c>
      <c r="U861" s="38"/>
      <c r="V861" s="38"/>
      <c r="W861" s="38"/>
      <c r="X861" s="38"/>
      <c r="Y861" s="38"/>
      <c r="Z861" s="38"/>
      <c r="AA861" s="38"/>
      <c r="AB861" s="38"/>
      <c r="AC861" s="38"/>
      <c r="AD861" s="38"/>
      <c r="AE861" s="38"/>
      <c r="AR861" s="191" t="s">
        <v>296</v>
      </c>
      <c r="AT861" s="191" t="s">
        <v>222</v>
      </c>
      <c r="AU861" s="191" t="s">
        <v>85</v>
      </c>
      <c r="AY861" s="19" t="s">
        <v>219</v>
      </c>
      <c r="BE861" s="192">
        <f>IF(N861="základní",J861,0)</f>
        <v>0</v>
      </c>
      <c r="BF861" s="192">
        <f>IF(N861="snížená",J861,0)</f>
        <v>0</v>
      </c>
      <c r="BG861" s="192">
        <f>IF(N861="zákl. přenesená",J861,0)</f>
        <v>0</v>
      </c>
      <c r="BH861" s="192">
        <f>IF(N861="sníž. přenesená",J861,0)</f>
        <v>0</v>
      </c>
      <c r="BI861" s="192">
        <f>IF(N861="nulová",J861,0)</f>
        <v>0</v>
      </c>
      <c r="BJ861" s="19" t="s">
        <v>85</v>
      </c>
      <c r="BK861" s="192">
        <f>ROUND(I861*H861,2)</f>
        <v>0</v>
      </c>
      <c r="BL861" s="19" t="s">
        <v>296</v>
      </c>
      <c r="BM861" s="191" t="s">
        <v>5598</v>
      </c>
    </row>
    <row r="862" s="2" customFormat="1">
      <c r="A862" s="38"/>
      <c r="B862" s="39"/>
      <c r="C862" s="38"/>
      <c r="D862" s="193" t="s">
        <v>227</v>
      </c>
      <c r="E862" s="38"/>
      <c r="F862" s="194" t="s">
        <v>5597</v>
      </c>
      <c r="G862" s="38"/>
      <c r="H862" s="38"/>
      <c r="I862" s="195"/>
      <c r="J862" s="38"/>
      <c r="K862" s="38"/>
      <c r="L862" s="39"/>
      <c r="M862" s="196"/>
      <c r="N862" s="197"/>
      <c r="O862" s="77"/>
      <c r="P862" s="77"/>
      <c r="Q862" s="77"/>
      <c r="R862" s="77"/>
      <c r="S862" s="77"/>
      <c r="T862" s="78"/>
      <c r="U862" s="38"/>
      <c r="V862" s="38"/>
      <c r="W862" s="38"/>
      <c r="X862" s="38"/>
      <c r="Y862" s="38"/>
      <c r="Z862" s="38"/>
      <c r="AA862" s="38"/>
      <c r="AB862" s="38"/>
      <c r="AC862" s="38"/>
      <c r="AD862" s="38"/>
      <c r="AE862" s="38"/>
      <c r="AT862" s="19" t="s">
        <v>227</v>
      </c>
      <c r="AU862" s="19" t="s">
        <v>85</v>
      </c>
    </row>
    <row r="863" s="2" customFormat="1" ht="16.5" customHeight="1">
      <c r="A863" s="38"/>
      <c r="B863" s="179"/>
      <c r="C863" s="180" t="s">
        <v>3867</v>
      </c>
      <c r="D863" s="180" t="s">
        <v>222</v>
      </c>
      <c r="E863" s="181" t="s">
        <v>5599</v>
      </c>
      <c r="F863" s="182" t="s">
        <v>5600</v>
      </c>
      <c r="G863" s="183" t="s">
        <v>5580</v>
      </c>
      <c r="H863" s="184">
        <v>60</v>
      </c>
      <c r="I863" s="185"/>
      <c r="J863" s="186">
        <f>ROUND(I863*H863,2)</f>
        <v>0</v>
      </c>
      <c r="K863" s="182" t="s">
        <v>1</v>
      </c>
      <c r="L863" s="39"/>
      <c r="M863" s="187" t="s">
        <v>1</v>
      </c>
      <c r="N863" s="188" t="s">
        <v>43</v>
      </c>
      <c r="O863" s="77"/>
      <c r="P863" s="189">
        <f>O863*H863</f>
        <v>0</v>
      </c>
      <c r="Q863" s="189">
        <v>0</v>
      </c>
      <c r="R863" s="189">
        <f>Q863*H863</f>
        <v>0</v>
      </c>
      <c r="S863" s="189">
        <v>0</v>
      </c>
      <c r="T863" s="190">
        <f>S863*H863</f>
        <v>0</v>
      </c>
      <c r="U863" s="38"/>
      <c r="V863" s="38"/>
      <c r="W863" s="38"/>
      <c r="X863" s="38"/>
      <c r="Y863" s="38"/>
      <c r="Z863" s="38"/>
      <c r="AA863" s="38"/>
      <c r="AB863" s="38"/>
      <c r="AC863" s="38"/>
      <c r="AD863" s="38"/>
      <c r="AE863" s="38"/>
      <c r="AR863" s="191" t="s">
        <v>296</v>
      </c>
      <c r="AT863" s="191" t="s">
        <v>222</v>
      </c>
      <c r="AU863" s="191" t="s">
        <v>85</v>
      </c>
      <c r="AY863" s="19" t="s">
        <v>219</v>
      </c>
      <c r="BE863" s="192">
        <f>IF(N863="základní",J863,0)</f>
        <v>0</v>
      </c>
      <c r="BF863" s="192">
        <f>IF(N863="snížená",J863,0)</f>
        <v>0</v>
      </c>
      <c r="BG863" s="192">
        <f>IF(N863="zákl. přenesená",J863,0)</f>
        <v>0</v>
      </c>
      <c r="BH863" s="192">
        <f>IF(N863="sníž. přenesená",J863,0)</f>
        <v>0</v>
      </c>
      <c r="BI863" s="192">
        <f>IF(N863="nulová",J863,0)</f>
        <v>0</v>
      </c>
      <c r="BJ863" s="19" t="s">
        <v>85</v>
      </c>
      <c r="BK863" s="192">
        <f>ROUND(I863*H863,2)</f>
        <v>0</v>
      </c>
      <c r="BL863" s="19" t="s">
        <v>296</v>
      </c>
      <c r="BM863" s="191" t="s">
        <v>5601</v>
      </c>
    </row>
    <row r="864" s="2" customFormat="1">
      <c r="A864" s="38"/>
      <c r="B864" s="39"/>
      <c r="C864" s="38"/>
      <c r="D864" s="193" t="s">
        <v>227</v>
      </c>
      <c r="E864" s="38"/>
      <c r="F864" s="194" t="s">
        <v>5602</v>
      </c>
      <c r="G864" s="38"/>
      <c r="H864" s="38"/>
      <c r="I864" s="195"/>
      <c r="J864" s="38"/>
      <c r="K864" s="38"/>
      <c r="L864" s="39"/>
      <c r="M864" s="196"/>
      <c r="N864" s="197"/>
      <c r="O864" s="77"/>
      <c r="P864" s="77"/>
      <c r="Q864" s="77"/>
      <c r="R864" s="77"/>
      <c r="S864" s="77"/>
      <c r="T864" s="78"/>
      <c r="U864" s="38"/>
      <c r="V864" s="38"/>
      <c r="W864" s="38"/>
      <c r="X864" s="38"/>
      <c r="Y864" s="38"/>
      <c r="Z864" s="38"/>
      <c r="AA864" s="38"/>
      <c r="AB864" s="38"/>
      <c r="AC864" s="38"/>
      <c r="AD864" s="38"/>
      <c r="AE864" s="38"/>
      <c r="AT864" s="19" t="s">
        <v>227</v>
      </c>
      <c r="AU864" s="19" t="s">
        <v>85</v>
      </c>
    </row>
    <row r="865" s="2" customFormat="1">
      <c r="A865" s="38"/>
      <c r="B865" s="179"/>
      <c r="C865" s="180" t="s">
        <v>3871</v>
      </c>
      <c r="D865" s="180" t="s">
        <v>222</v>
      </c>
      <c r="E865" s="181" t="s">
        <v>5603</v>
      </c>
      <c r="F865" s="182" t="s">
        <v>5604</v>
      </c>
      <c r="G865" s="183" t="s">
        <v>5580</v>
      </c>
      <c r="H865" s="184">
        <v>18</v>
      </c>
      <c r="I865" s="185"/>
      <c r="J865" s="186">
        <f>ROUND(I865*H865,2)</f>
        <v>0</v>
      </c>
      <c r="K865" s="182" t="s">
        <v>1</v>
      </c>
      <c r="L865" s="39"/>
      <c r="M865" s="187" t="s">
        <v>1</v>
      </c>
      <c r="N865" s="188" t="s">
        <v>43</v>
      </c>
      <c r="O865" s="77"/>
      <c r="P865" s="189">
        <f>O865*H865</f>
        <v>0</v>
      </c>
      <c r="Q865" s="189">
        <v>0</v>
      </c>
      <c r="R865" s="189">
        <f>Q865*H865</f>
        <v>0</v>
      </c>
      <c r="S865" s="189">
        <v>0</v>
      </c>
      <c r="T865" s="190">
        <f>S865*H865</f>
        <v>0</v>
      </c>
      <c r="U865" s="38"/>
      <c r="V865" s="38"/>
      <c r="W865" s="38"/>
      <c r="X865" s="38"/>
      <c r="Y865" s="38"/>
      <c r="Z865" s="38"/>
      <c r="AA865" s="38"/>
      <c r="AB865" s="38"/>
      <c r="AC865" s="38"/>
      <c r="AD865" s="38"/>
      <c r="AE865" s="38"/>
      <c r="AR865" s="191" t="s">
        <v>296</v>
      </c>
      <c r="AT865" s="191" t="s">
        <v>222</v>
      </c>
      <c r="AU865" s="191" t="s">
        <v>85</v>
      </c>
      <c r="AY865" s="19" t="s">
        <v>219</v>
      </c>
      <c r="BE865" s="192">
        <f>IF(N865="základní",J865,0)</f>
        <v>0</v>
      </c>
      <c r="BF865" s="192">
        <f>IF(N865="snížená",J865,0)</f>
        <v>0</v>
      </c>
      <c r="BG865" s="192">
        <f>IF(N865="zákl. přenesená",J865,0)</f>
        <v>0</v>
      </c>
      <c r="BH865" s="192">
        <f>IF(N865="sníž. přenesená",J865,0)</f>
        <v>0</v>
      </c>
      <c r="BI865" s="192">
        <f>IF(N865="nulová",J865,0)</f>
        <v>0</v>
      </c>
      <c r="BJ865" s="19" t="s">
        <v>85</v>
      </c>
      <c r="BK865" s="192">
        <f>ROUND(I865*H865,2)</f>
        <v>0</v>
      </c>
      <c r="BL865" s="19" t="s">
        <v>296</v>
      </c>
      <c r="BM865" s="191" t="s">
        <v>5605</v>
      </c>
    </row>
    <row r="866" s="2" customFormat="1">
      <c r="A866" s="38"/>
      <c r="B866" s="39"/>
      <c r="C866" s="38"/>
      <c r="D866" s="193" t="s">
        <v>227</v>
      </c>
      <c r="E866" s="38"/>
      <c r="F866" s="194" t="s">
        <v>5604</v>
      </c>
      <c r="G866" s="38"/>
      <c r="H866" s="38"/>
      <c r="I866" s="195"/>
      <c r="J866" s="38"/>
      <c r="K866" s="38"/>
      <c r="L866" s="39"/>
      <c r="M866" s="196"/>
      <c r="N866" s="197"/>
      <c r="O866" s="77"/>
      <c r="P866" s="77"/>
      <c r="Q866" s="77"/>
      <c r="R866" s="77"/>
      <c r="S866" s="77"/>
      <c r="T866" s="78"/>
      <c r="U866" s="38"/>
      <c r="V866" s="38"/>
      <c r="W866" s="38"/>
      <c r="X866" s="38"/>
      <c r="Y866" s="38"/>
      <c r="Z866" s="38"/>
      <c r="AA866" s="38"/>
      <c r="AB866" s="38"/>
      <c r="AC866" s="38"/>
      <c r="AD866" s="38"/>
      <c r="AE866" s="38"/>
      <c r="AT866" s="19" t="s">
        <v>227</v>
      </c>
      <c r="AU866" s="19" t="s">
        <v>85</v>
      </c>
    </row>
    <row r="867" s="2" customFormat="1">
      <c r="A867" s="38"/>
      <c r="B867" s="179"/>
      <c r="C867" s="180" t="s">
        <v>3875</v>
      </c>
      <c r="D867" s="180" t="s">
        <v>222</v>
      </c>
      <c r="E867" s="181" t="s">
        <v>5606</v>
      </c>
      <c r="F867" s="182" t="s">
        <v>5607</v>
      </c>
      <c r="G867" s="183" t="s">
        <v>5580</v>
      </c>
      <c r="H867" s="184">
        <v>24</v>
      </c>
      <c r="I867" s="185"/>
      <c r="J867" s="186">
        <f>ROUND(I867*H867,2)</f>
        <v>0</v>
      </c>
      <c r="K867" s="182" t="s">
        <v>1</v>
      </c>
      <c r="L867" s="39"/>
      <c r="M867" s="187" t="s">
        <v>1</v>
      </c>
      <c r="N867" s="188" t="s">
        <v>43</v>
      </c>
      <c r="O867" s="77"/>
      <c r="P867" s="189">
        <f>O867*H867</f>
        <v>0</v>
      </c>
      <c r="Q867" s="189">
        <v>0</v>
      </c>
      <c r="R867" s="189">
        <f>Q867*H867</f>
        <v>0</v>
      </c>
      <c r="S867" s="189">
        <v>0</v>
      </c>
      <c r="T867" s="190">
        <f>S867*H867</f>
        <v>0</v>
      </c>
      <c r="U867" s="38"/>
      <c r="V867" s="38"/>
      <c r="W867" s="38"/>
      <c r="X867" s="38"/>
      <c r="Y867" s="38"/>
      <c r="Z867" s="38"/>
      <c r="AA867" s="38"/>
      <c r="AB867" s="38"/>
      <c r="AC867" s="38"/>
      <c r="AD867" s="38"/>
      <c r="AE867" s="38"/>
      <c r="AR867" s="191" t="s">
        <v>296</v>
      </c>
      <c r="AT867" s="191" t="s">
        <v>222</v>
      </c>
      <c r="AU867" s="191" t="s">
        <v>85</v>
      </c>
      <c r="AY867" s="19" t="s">
        <v>219</v>
      </c>
      <c r="BE867" s="192">
        <f>IF(N867="základní",J867,0)</f>
        <v>0</v>
      </c>
      <c r="BF867" s="192">
        <f>IF(N867="snížená",J867,0)</f>
        <v>0</v>
      </c>
      <c r="BG867" s="192">
        <f>IF(N867="zákl. přenesená",J867,0)</f>
        <v>0</v>
      </c>
      <c r="BH867" s="192">
        <f>IF(N867="sníž. přenesená",J867,0)</f>
        <v>0</v>
      </c>
      <c r="BI867" s="192">
        <f>IF(N867="nulová",J867,0)</f>
        <v>0</v>
      </c>
      <c r="BJ867" s="19" t="s">
        <v>85</v>
      </c>
      <c r="BK867" s="192">
        <f>ROUND(I867*H867,2)</f>
        <v>0</v>
      </c>
      <c r="BL867" s="19" t="s">
        <v>296</v>
      </c>
      <c r="BM867" s="191" t="s">
        <v>5608</v>
      </c>
    </row>
    <row r="868" s="2" customFormat="1">
      <c r="A868" s="38"/>
      <c r="B868" s="39"/>
      <c r="C868" s="38"/>
      <c r="D868" s="193" t="s">
        <v>227</v>
      </c>
      <c r="E868" s="38"/>
      <c r="F868" s="194" t="s">
        <v>5607</v>
      </c>
      <c r="G868" s="38"/>
      <c r="H868" s="38"/>
      <c r="I868" s="195"/>
      <c r="J868" s="38"/>
      <c r="K868" s="38"/>
      <c r="L868" s="39"/>
      <c r="M868" s="244"/>
      <c r="N868" s="245"/>
      <c r="O868" s="200"/>
      <c r="P868" s="200"/>
      <c r="Q868" s="200"/>
      <c r="R868" s="200"/>
      <c r="S868" s="200"/>
      <c r="T868" s="246"/>
      <c r="U868" s="38"/>
      <c r="V868" s="38"/>
      <c r="W868" s="38"/>
      <c r="X868" s="38"/>
      <c r="Y868" s="38"/>
      <c r="Z868" s="38"/>
      <c r="AA868" s="38"/>
      <c r="AB868" s="38"/>
      <c r="AC868" s="38"/>
      <c r="AD868" s="38"/>
      <c r="AE868" s="38"/>
      <c r="AT868" s="19" t="s">
        <v>227</v>
      </c>
      <c r="AU868" s="19" t="s">
        <v>85</v>
      </c>
    </row>
    <row r="869" s="2" customFormat="1" ht="6.96" customHeight="1">
      <c r="A869" s="38"/>
      <c r="B869" s="60"/>
      <c r="C869" s="61"/>
      <c r="D869" s="61"/>
      <c r="E869" s="61"/>
      <c r="F869" s="61"/>
      <c r="G869" s="61"/>
      <c r="H869" s="61"/>
      <c r="I869" s="61"/>
      <c r="J869" s="61"/>
      <c r="K869" s="61"/>
      <c r="L869" s="39"/>
      <c r="M869" s="38"/>
      <c r="O869" s="38"/>
      <c r="P869" s="38"/>
      <c r="Q869" s="38"/>
      <c r="R869" s="38"/>
      <c r="S869" s="38"/>
      <c r="T869" s="38"/>
      <c r="U869" s="38"/>
      <c r="V869" s="38"/>
      <c r="W869" s="38"/>
      <c r="X869" s="38"/>
      <c r="Y869" s="38"/>
      <c r="Z869" s="38"/>
      <c r="AA869" s="38"/>
      <c r="AB869" s="38"/>
      <c r="AC869" s="38"/>
      <c r="AD869" s="38"/>
      <c r="AE869" s="38"/>
    </row>
  </sheetData>
  <autoFilter ref="C134:K868"/>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107</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5609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86.5" customHeight="1">
      <c r="A29" s="130"/>
      <c r="B29" s="131"/>
      <c r="C29" s="130"/>
      <c r="D29" s="130"/>
      <c r="E29" s="36" t="s">
        <v>5610</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ROUND(J132,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ROUND((SUM(BE132:BE457)),  2)</f>
        <v>0</v>
      </c>
      <c r="G35" s="38"/>
      <c r="H35" s="38"/>
      <c r="I35" s="136">
        <v>0.20999999999999999</v>
      </c>
      <c r="J35" s="135">
        <f>ROUND(((SUM(BE132:BE457))*I35),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ROUND((SUM(BF132:BF457)),  2)</f>
        <v>0</v>
      </c>
      <c r="G36" s="38"/>
      <c r="H36" s="38"/>
      <c r="I36" s="136">
        <v>0.14999999999999999</v>
      </c>
      <c r="J36" s="135">
        <f>ROUND(((SUM(BF132:BF457))*I36),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ROUND((SUM(BG132:BG457)),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ROUND((SUM(BH132:BH457)),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ROUND((SUM(BI132:BI457)),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014B - Zařízení vzduchotechniky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J132</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J133</f>
        <v>0</v>
      </c>
      <c r="K99" s="9"/>
      <c r="L99" s="148"/>
      <c r="S99" s="9"/>
      <c r="T99" s="9"/>
      <c r="U99" s="9"/>
      <c r="V99" s="9"/>
      <c r="W99" s="9"/>
      <c r="X99" s="9"/>
      <c r="Y99" s="9"/>
      <c r="Z99" s="9"/>
      <c r="AA99" s="9"/>
      <c r="AB99" s="9"/>
      <c r="AC99" s="9"/>
      <c r="AD99" s="9"/>
      <c r="AE99" s="9"/>
    </row>
    <row r="100" s="10" customFormat="1" ht="19.92" customHeight="1">
      <c r="A100" s="10"/>
      <c r="B100" s="152"/>
      <c r="C100" s="10"/>
      <c r="D100" s="153" t="s">
        <v>373</v>
      </c>
      <c r="E100" s="154"/>
      <c r="F100" s="154"/>
      <c r="G100" s="154"/>
      <c r="H100" s="154"/>
      <c r="I100" s="154"/>
      <c r="J100" s="155">
        <f>J134</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5611</v>
      </c>
      <c r="E101" s="154"/>
      <c r="F101" s="154"/>
      <c r="G101" s="154"/>
      <c r="H101" s="154"/>
      <c r="I101" s="154"/>
      <c r="J101" s="155">
        <f>J150</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5612</v>
      </c>
      <c r="E102" s="154"/>
      <c r="F102" s="154"/>
      <c r="G102" s="154"/>
      <c r="H102" s="154"/>
      <c r="I102" s="154"/>
      <c r="J102" s="155">
        <f>J182</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5613</v>
      </c>
      <c r="E103" s="154"/>
      <c r="F103" s="154"/>
      <c r="G103" s="154"/>
      <c r="H103" s="154"/>
      <c r="I103" s="154"/>
      <c r="J103" s="155">
        <f>J215</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5614</v>
      </c>
      <c r="E104" s="154"/>
      <c r="F104" s="154"/>
      <c r="G104" s="154"/>
      <c r="H104" s="154"/>
      <c r="I104" s="154"/>
      <c r="J104" s="155">
        <f>J249</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5615</v>
      </c>
      <c r="E105" s="154"/>
      <c r="F105" s="154"/>
      <c r="G105" s="154"/>
      <c r="H105" s="154"/>
      <c r="I105" s="154"/>
      <c r="J105" s="155">
        <f>J284</f>
        <v>0</v>
      </c>
      <c r="K105" s="10"/>
      <c r="L105" s="152"/>
      <c r="S105" s="10"/>
      <c r="T105" s="10"/>
      <c r="U105" s="10"/>
      <c r="V105" s="10"/>
      <c r="W105" s="10"/>
      <c r="X105" s="10"/>
      <c r="Y105" s="10"/>
      <c r="Z105" s="10"/>
      <c r="AA105" s="10"/>
      <c r="AB105" s="10"/>
      <c r="AC105" s="10"/>
      <c r="AD105" s="10"/>
      <c r="AE105" s="10"/>
    </row>
    <row r="106" s="10" customFormat="1" ht="19.92" customHeight="1">
      <c r="A106" s="10"/>
      <c r="B106" s="152"/>
      <c r="C106" s="10"/>
      <c r="D106" s="153" t="s">
        <v>5616</v>
      </c>
      <c r="E106" s="154"/>
      <c r="F106" s="154"/>
      <c r="G106" s="154"/>
      <c r="H106" s="154"/>
      <c r="I106" s="154"/>
      <c r="J106" s="155">
        <f>J319</f>
        <v>0</v>
      </c>
      <c r="K106" s="10"/>
      <c r="L106" s="152"/>
      <c r="S106" s="10"/>
      <c r="T106" s="10"/>
      <c r="U106" s="10"/>
      <c r="V106" s="10"/>
      <c r="W106" s="10"/>
      <c r="X106" s="10"/>
      <c r="Y106" s="10"/>
      <c r="Z106" s="10"/>
      <c r="AA106" s="10"/>
      <c r="AB106" s="10"/>
      <c r="AC106" s="10"/>
      <c r="AD106" s="10"/>
      <c r="AE106" s="10"/>
    </row>
    <row r="107" s="10" customFormat="1" ht="19.92" customHeight="1">
      <c r="A107" s="10"/>
      <c r="B107" s="152"/>
      <c r="C107" s="10"/>
      <c r="D107" s="153" t="s">
        <v>5617</v>
      </c>
      <c r="E107" s="154"/>
      <c r="F107" s="154"/>
      <c r="G107" s="154"/>
      <c r="H107" s="154"/>
      <c r="I107" s="154"/>
      <c r="J107" s="155">
        <f>J362</f>
        <v>0</v>
      </c>
      <c r="K107" s="10"/>
      <c r="L107" s="152"/>
      <c r="S107" s="10"/>
      <c r="T107" s="10"/>
      <c r="U107" s="10"/>
      <c r="V107" s="10"/>
      <c r="W107" s="10"/>
      <c r="X107" s="10"/>
      <c r="Y107" s="10"/>
      <c r="Z107" s="10"/>
      <c r="AA107" s="10"/>
      <c r="AB107" s="10"/>
      <c r="AC107" s="10"/>
      <c r="AD107" s="10"/>
      <c r="AE107" s="10"/>
    </row>
    <row r="108" s="10" customFormat="1" ht="19.92" customHeight="1">
      <c r="A108" s="10"/>
      <c r="B108" s="152"/>
      <c r="C108" s="10"/>
      <c r="D108" s="153" t="s">
        <v>5618</v>
      </c>
      <c r="E108" s="154"/>
      <c r="F108" s="154"/>
      <c r="G108" s="154"/>
      <c r="H108" s="154"/>
      <c r="I108" s="154"/>
      <c r="J108" s="155">
        <f>J394</f>
        <v>0</v>
      </c>
      <c r="K108" s="10"/>
      <c r="L108" s="152"/>
      <c r="S108" s="10"/>
      <c r="T108" s="10"/>
      <c r="U108" s="10"/>
      <c r="V108" s="10"/>
      <c r="W108" s="10"/>
      <c r="X108" s="10"/>
      <c r="Y108" s="10"/>
      <c r="Z108" s="10"/>
      <c r="AA108" s="10"/>
      <c r="AB108" s="10"/>
      <c r="AC108" s="10"/>
      <c r="AD108" s="10"/>
      <c r="AE108" s="10"/>
    </row>
    <row r="109" s="10" customFormat="1" ht="19.92" customHeight="1">
      <c r="A109" s="10"/>
      <c r="B109" s="152"/>
      <c r="C109" s="10"/>
      <c r="D109" s="153" t="s">
        <v>5619</v>
      </c>
      <c r="E109" s="154"/>
      <c r="F109" s="154"/>
      <c r="G109" s="154"/>
      <c r="H109" s="154"/>
      <c r="I109" s="154"/>
      <c r="J109" s="155">
        <f>J424</f>
        <v>0</v>
      </c>
      <c r="K109" s="10"/>
      <c r="L109" s="152"/>
      <c r="S109" s="10"/>
      <c r="T109" s="10"/>
      <c r="U109" s="10"/>
      <c r="V109" s="10"/>
      <c r="W109" s="10"/>
      <c r="X109" s="10"/>
      <c r="Y109" s="10"/>
      <c r="Z109" s="10"/>
      <c r="AA109" s="10"/>
      <c r="AB109" s="10"/>
      <c r="AC109" s="10"/>
      <c r="AD109" s="10"/>
      <c r="AE109" s="10"/>
    </row>
    <row r="110" s="10" customFormat="1" ht="19.92" customHeight="1">
      <c r="A110" s="10"/>
      <c r="B110" s="152"/>
      <c r="C110" s="10"/>
      <c r="D110" s="153" t="s">
        <v>5620</v>
      </c>
      <c r="E110" s="154"/>
      <c r="F110" s="154"/>
      <c r="G110" s="154"/>
      <c r="H110" s="154"/>
      <c r="I110" s="154"/>
      <c r="J110" s="155">
        <f>J441</f>
        <v>0</v>
      </c>
      <c r="K110" s="10"/>
      <c r="L110" s="152"/>
      <c r="S110" s="10"/>
      <c r="T110" s="10"/>
      <c r="U110" s="10"/>
      <c r="V110" s="10"/>
      <c r="W110" s="10"/>
      <c r="X110" s="10"/>
      <c r="Y110" s="10"/>
      <c r="Z110" s="10"/>
      <c r="AA110" s="10"/>
      <c r="AB110" s="10"/>
      <c r="AC110" s="10"/>
      <c r="AD110" s="10"/>
      <c r="AE110" s="10"/>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3" t="s">
        <v>203</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129" t="str">
        <f>E7</f>
        <v>Nemocnice Jihlava - rekonstrukce tepelných zdrojů</v>
      </c>
      <c r="F120" s="32"/>
      <c r="G120" s="32"/>
      <c r="H120" s="32"/>
      <c r="I120" s="38"/>
      <c r="J120" s="38"/>
      <c r="K120" s="38"/>
      <c r="L120" s="55"/>
      <c r="S120" s="38"/>
      <c r="T120" s="38"/>
      <c r="U120" s="38"/>
      <c r="V120" s="38"/>
      <c r="W120" s="38"/>
      <c r="X120" s="38"/>
      <c r="Y120" s="38"/>
      <c r="Z120" s="38"/>
      <c r="AA120" s="38"/>
      <c r="AB120" s="38"/>
      <c r="AC120" s="38"/>
      <c r="AD120" s="38"/>
      <c r="AE120" s="38"/>
    </row>
    <row r="121" s="1" customFormat="1" ht="12" customHeight="1">
      <c r="B121" s="22"/>
      <c r="C121" s="32" t="s">
        <v>192</v>
      </c>
      <c r="L121" s="22"/>
    </row>
    <row r="122" s="2" customFormat="1" ht="16.5" customHeight="1">
      <c r="A122" s="38"/>
      <c r="B122" s="39"/>
      <c r="C122" s="38"/>
      <c r="D122" s="38"/>
      <c r="E122" s="129" t="s">
        <v>354</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194</v>
      </c>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6.5" customHeight="1">
      <c r="A124" s="38"/>
      <c r="B124" s="39"/>
      <c r="C124" s="38"/>
      <c r="D124" s="38"/>
      <c r="E124" s="67" t="str">
        <f>E11</f>
        <v>014B - Zařízení vzduchotechniky</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20</v>
      </c>
      <c r="D126" s="38"/>
      <c r="E126" s="38"/>
      <c r="F126" s="27" t="str">
        <f>F14</f>
        <v>areál nemocnice Jihalava</v>
      </c>
      <c r="G126" s="38"/>
      <c r="H126" s="38"/>
      <c r="I126" s="32" t="s">
        <v>22</v>
      </c>
      <c r="J126" s="69" t="str">
        <f>IF(J14="","",J14)</f>
        <v>15. 2. 2021</v>
      </c>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25.65" customHeight="1">
      <c r="A128" s="38"/>
      <c r="B128" s="39"/>
      <c r="C128" s="32" t="s">
        <v>24</v>
      </c>
      <c r="D128" s="38"/>
      <c r="E128" s="38"/>
      <c r="F128" s="27" t="str">
        <f>E17</f>
        <v xml:space="preserve"> </v>
      </c>
      <c r="G128" s="38"/>
      <c r="H128" s="38"/>
      <c r="I128" s="32" t="s">
        <v>30</v>
      </c>
      <c r="J128" s="36" t="str">
        <f>E23</f>
        <v>PROJEKT CENTRUM NOVA s.r.o.</v>
      </c>
      <c r="K128" s="38"/>
      <c r="L128" s="55"/>
      <c r="S128" s="38"/>
      <c r="T128" s="38"/>
      <c r="U128" s="38"/>
      <c r="V128" s="38"/>
      <c r="W128" s="38"/>
      <c r="X128" s="38"/>
      <c r="Y128" s="38"/>
      <c r="Z128" s="38"/>
      <c r="AA128" s="38"/>
      <c r="AB128" s="38"/>
      <c r="AC128" s="38"/>
      <c r="AD128" s="38"/>
      <c r="AE128" s="38"/>
    </row>
    <row r="129" s="2" customFormat="1" ht="15.15" customHeight="1">
      <c r="A129" s="38"/>
      <c r="B129" s="39"/>
      <c r="C129" s="32" t="s">
        <v>28</v>
      </c>
      <c r="D129" s="38"/>
      <c r="E129" s="38"/>
      <c r="F129" s="27" t="str">
        <f>IF(E20="","",E20)</f>
        <v>Vyplň údaj</v>
      </c>
      <c r="G129" s="38"/>
      <c r="H129" s="38"/>
      <c r="I129" s="32" t="s">
        <v>35</v>
      </c>
      <c r="J129" s="36" t="str">
        <f>E26</f>
        <v xml:space="preserve"> </v>
      </c>
      <c r="K129" s="38"/>
      <c r="L129" s="55"/>
      <c r="S129" s="38"/>
      <c r="T129" s="38"/>
      <c r="U129" s="38"/>
      <c r="V129" s="38"/>
      <c r="W129" s="38"/>
      <c r="X129" s="38"/>
      <c r="Y129" s="38"/>
      <c r="Z129" s="38"/>
      <c r="AA129" s="38"/>
      <c r="AB129" s="38"/>
      <c r="AC129" s="38"/>
      <c r="AD129" s="38"/>
      <c r="AE129" s="38"/>
    </row>
    <row r="130" s="2" customFormat="1" ht="10.32"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11" customFormat="1" ht="29.28" customHeight="1">
      <c r="A131" s="156"/>
      <c r="B131" s="157"/>
      <c r="C131" s="158" t="s">
        <v>204</v>
      </c>
      <c r="D131" s="159" t="s">
        <v>63</v>
      </c>
      <c r="E131" s="159" t="s">
        <v>59</v>
      </c>
      <c r="F131" s="159" t="s">
        <v>60</v>
      </c>
      <c r="G131" s="159" t="s">
        <v>205</v>
      </c>
      <c r="H131" s="159" t="s">
        <v>206</v>
      </c>
      <c r="I131" s="159" t="s">
        <v>207</v>
      </c>
      <c r="J131" s="159" t="s">
        <v>198</v>
      </c>
      <c r="K131" s="160" t="s">
        <v>208</v>
      </c>
      <c r="L131" s="161"/>
      <c r="M131" s="86" t="s">
        <v>1</v>
      </c>
      <c r="N131" s="87" t="s">
        <v>42</v>
      </c>
      <c r="O131" s="87" t="s">
        <v>209</v>
      </c>
      <c r="P131" s="87" t="s">
        <v>210</v>
      </c>
      <c r="Q131" s="87" t="s">
        <v>211</v>
      </c>
      <c r="R131" s="87" t="s">
        <v>212</v>
      </c>
      <c r="S131" s="87" t="s">
        <v>213</v>
      </c>
      <c r="T131" s="88" t="s">
        <v>214</v>
      </c>
      <c r="U131" s="156"/>
      <c r="V131" s="156"/>
      <c r="W131" s="156"/>
      <c r="X131" s="156"/>
      <c r="Y131" s="156"/>
      <c r="Z131" s="156"/>
      <c r="AA131" s="156"/>
      <c r="AB131" s="156"/>
      <c r="AC131" s="156"/>
      <c r="AD131" s="156"/>
      <c r="AE131" s="156"/>
    </row>
    <row r="132" s="2" customFormat="1" ht="22.8" customHeight="1">
      <c r="A132" s="38"/>
      <c r="B132" s="39"/>
      <c r="C132" s="93" t="s">
        <v>215</v>
      </c>
      <c r="D132" s="38"/>
      <c r="E132" s="38"/>
      <c r="F132" s="38"/>
      <c r="G132" s="38"/>
      <c r="H132" s="38"/>
      <c r="I132" s="38"/>
      <c r="J132" s="162">
        <f>BK132</f>
        <v>0</v>
      </c>
      <c r="K132" s="38"/>
      <c r="L132" s="39"/>
      <c r="M132" s="89"/>
      <c r="N132" s="73"/>
      <c r="O132" s="90"/>
      <c r="P132" s="163">
        <f>P133</f>
        <v>0</v>
      </c>
      <c r="Q132" s="90"/>
      <c r="R132" s="163">
        <f>R133</f>
        <v>6.5443787999999996</v>
      </c>
      <c r="S132" s="90"/>
      <c r="T132" s="164">
        <f>T133</f>
        <v>1.43005</v>
      </c>
      <c r="U132" s="38"/>
      <c r="V132" s="38"/>
      <c r="W132" s="38"/>
      <c r="X132" s="38"/>
      <c r="Y132" s="38"/>
      <c r="Z132" s="38"/>
      <c r="AA132" s="38"/>
      <c r="AB132" s="38"/>
      <c r="AC132" s="38"/>
      <c r="AD132" s="38"/>
      <c r="AE132" s="38"/>
      <c r="AT132" s="19" t="s">
        <v>77</v>
      </c>
      <c r="AU132" s="19" t="s">
        <v>200</v>
      </c>
      <c r="BK132" s="165">
        <f>BK133</f>
        <v>0</v>
      </c>
    </row>
    <row r="133" s="12" customFormat="1" ht="25.92" customHeight="1">
      <c r="A133" s="12"/>
      <c r="B133" s="166"/>
      <c r="C133" s="12"/>
      <c r="D133" s="167" t="s">
        <v>77</v>
      </c>
      <c r="E133" s="168" t="s">
        <v>1581</v>
      </c>
      <c r="F133" s="168" t="s">
        <v>1582</v>
      </c>
      <c r="G133" s="12"/>
      <c r="H133" s="12"/>
      <c r="I133" s="169"/>
      <c r="J133" s="170">
        <f>BK133</f>
        <v>0</v>
      </c>
      <c r="K133" s="12"/>
      <c r="L133" s="166"/>
      <c r="M133" s="171"/>
      <c r="N133" s="172"/>
      <c r="O133" s="172"/>
      <c r="P133" s="173">
        <f>P134+P150+P182+P215+P249+P284+P319+P362+P394+P424+P441</f>
        <v>0</v>
      </c>
      <c r="Q133" s="172"/>
      <c r="R133" s="173">
        <f>R134+R150+R182+R215+R249+R284+R319+R362+R394+R424+R441</f>
        <v>6.5443787999999996</v>
      </c>
      <c r="S133" s="172"/>
      <c r="T133" s="174">
        <f>T134+T150+T182+T215+T249+T284+T319+T362+T394+T424+T441</f>
        <v>1.43005</v>
      </c>
      <c r="U133" s="12"/>
      <c r="V133" s="12"/>
      <c r="W133" s="12"/>
      <c r="X133" s="12"/>
      <c r="Y133" s="12"/>
      <c r="Z133" s="12"/>
      <c r="AA133" s="12"/>
      <c r="AB133" s="12"/>
      <c r="AC133" s="12"/>
      <c r="AD133" s="12"/>
      <c r="AE133" s="12"/>
      <c r="AR133" s="167" t="s">
        <v>87</v>
      </c>
      <c r="AT133" s="175" t="s">
        <v>77</v>
      </c>
      <c r="AU133" s="175" t="s">
        <v>78</v>
      </c>
      <c r="AY133" s="167" t="s">
        <v>219</v>
      </c>
      <c r="BK133" s="176">
        <f>BK134+BK150+BK182+BK215+BK249+BK284+BK319+BK362+BK394+BK424+BK441</f>
        <v>0</v>
      </c>
    </row>
    <row r="134" s="12" customFormat="1" ht="22.8" customHeight="1">
      <c r="A134" s="12"/>
      <c r="B134" s="166"/>
      <c r="C134" s="12"/>
      <c r="D134" s="167" t="s">
        <v>77</v>
      </c>
      <c r="E134" s="177" t="s">
        <v>1682</v>
      </c>
      <c r="F134" s="177" t="s">
        <v>1683</v>
      </c>
      <c r="G134" s="12"/>
      <c r="H134" s="12"/>
      <c r="I134" s="169"/>
      <c r="J134" s="178">
        <f>BK134</f>
        <v>0</v>
      </c>
      <c r="K134" s="12"/>
      <c r="L134" s="166"/>
      <c r="M134" s="171"/>
      <c r="N134" s="172"/>
      <c r="O134" s="172"/>
      <c r="P134" s="173">
        <f>SUM(P135:P149)</f>
        <v>0</v>
      </c>
      <c r="Q134" s="172"/>
      <c r="R134" s="173">
        <f>SUM(R135:R149)</f>
        <v>0</v>
      </c>
      <c r="S134" s="172"/>
      <c r="T134" s="174">
        <f>SUM(T135:T149)</f>
        <v>1.43005</v>
      </c>
      <c r="U134" s="12"/>
      <c r="V134" s="12"/>
      <c r="W134" s="12"/>
      <c r="X134" s="12"/>
      <c r="Y134" s="12"/>
      <c r="Z134" s="12"/>
      <c r="AA134" s="12"/>
      <c r="AB134" s="12"/>
      <c r="AC134" s="12"/>
      <c r="AD134" s="12"/>
      <c r="AE134" s="12"/>
      <c r="AR134" s="167" t="s">
        <v>87</v>
      </c>
      <c r="AT134" s="175" t="s">
        <v>77</v>
      </c>
      <c r="AU134" s="175" t="s">
        <v>85</v>
      </c>
      <c r="AY134" s="167" t="s">
        <v>219</v>
      </c>
      <c r="BK134" s="176">
        <f>SUM(BK135:BK149)</f>
        <v>0</v>
      </c>
    </row>
    <row r="135" s="2" customFormat="1">
      <c r="A135" s="38"/>
      <c r="B135" s="179"/>
      <c r="C135" s="180" t="s">
        <v>85</v>
      </c>
      <c r="D135" s="180" t="s">
        <v>222</v>
      </c>
      <c r="E135" s="181" t="s">
        <v>5621</v>
      </c>
      <c r="F135" s="182" t="s">
        <v>5622</v>
      </c>
      <c r="G135" s="183" t="s">
        <v>499</v>
      </c>
      <c r="H135" s="184">
        <v>2</v>
      </c>
      <c r="I135" s="185"/>
      <c r="J135" s="186">
        <f>ROUND(I135*H135,2)</f>
        <v>0</v>
      </c>
      <c r="K135" s="182" t="s">
        <v>391</v>
      </c>
      <c r="L135" s="39"/>
      <c r="M135" s="187" t="s">
        <v>1</v>
      </c>
      <c r="N135" s="188" t="s">
        <v>43</v>
      </c>
      <c r="O135" s="77"/>
      <c r="P135" s="189">
        <f>O135*H135</f>
        <v>0</v>
      </c>
      <c r="Q135" s="189">
        <v>0</v>
      </c>
      <c r="R135" s="189">
        <f>Q135*H135</f>
        <v>0</v>
      </c>
      <c r="S135" s="189">
        <v>0.035999999999999997</v>
      </c>
      <c r="T135" s="190">
        <f>S135*H135</f>
        <v>0.071999999999999995</v>
      </c>
      <c r="U135" s="38"/>
      <c r="V135" s="38"/>
      <c r="W135" s="38"/>
      <c r="X135" s="38"/>
      <c r="Y135" s="38"/>
      <c r="Z135" s="38"/>
      <c r="AA135" s="38"/>
      <c r="AB135" s="38"/>
      <c r="AC135" s="38"/>
      <c r="AD135" s="38"/>
      <c r="AE135" s="38"/>
      <c r="AR135" s="191" t="s">
        <v>296</v>
      </c>
      <c r="AT135" s="191" t="s">
        <v>222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296</v>
      </c>
      <c r="BM135" s="191" t="s">
        <v>5623</v>
      </c>
    </row>
    <row r="136" s="2" customFormat="1">
      <c r="A136" s="38"/>
      <c r="B136" s="39"/>
      <c r="C136" s="38"/>
      <c r="D136" s="193" t="s">
        <v>227</v>
      </c>
      <c r="E136" s="38"/>
      <c r="F136" s="194" t="s">
        <v>5624</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2" customFormat="1">
      <c r="A137" s="38"/>
      <c r="B137" s="179"/>
      <c r="C137" s="180" t="s">
        <v>87</v>
      </c>
      <c r="D137" s="180" t="s">
        <v>222</v>
      </c>
      <c r="E137" s="181" t="s">
        <v>5625</v>
      </c>
      <c r="F137" s="182" t="s">
        <v>5626</v>
      </c>
      <c r="G137" s="183" t="s">
        <v>499</v>
      </c>
      <c r="H137" s="184">
        <v>10</v>
      </c>
      <c r="I137" s="185"/>
      <c r="J137" s="186">
        <f>ROUND(I137*H137,2)</f>
        <v>0</v>
      </c>
      <c r="K137" s="182" t="s">
        <v>391</v>
      </c>
      <c r="L137" s="39"/>
      <c r="M137" s="187" t="s">
        <v>1</v>
      </c>
      <c r="N137" s="188" t="s">
        <v>43</v>
      </c>
      <c r="O137" s="77"/>
      <c r="P137" s="189">
        <f>O137*H137</f>
        <v>0</v>
      </c>
      <c r="Q137" s="189">
        <v>0</v>
      </c>
      <c r="R137" s="189">
        <f>Q137*H137</f>
        <v>0</v>
      </c>
      <c r="S137" s="189">
        <v>0.0035000000000000001</v>
      </c>
      <c r="T137" s="190">
        <f>S137*H137</f>
        <v>0.035000000000000003</v>
      </c>
      <c r="U137" s="38"/>
      <c r="V137" s="38"/>
      <c r="W137" s="38"/>
      <c r="X137" s="38"/>
      <c r="Y137" s="38"/>
      <c r="Z137" s="38"/>
      <c r="AA137" s="38"/>
      <c r="AB137" s="38"/>
      <c r="AC137" s="38"/>
      <c r="AD137" s="38"/>
      <c r="AE137" s="38"/>
      <c r="AR137" s="191" t="s">
        <v>296</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5627</v>
      </c>
    </row>
    <row r="138" s="2" customFormat="1">
      <c r="A138" s="38"/>
      <c r="B138" s="39"/>
      <c r="C138" s="38"/>
      <c r="D138" s="193" t="s">
        <v>227</v>
      </c>
      <c r="E138" s="38"/>
      <c r="F138" s="194" t="s">
        <v>5628</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2" customFormat="1">
      <c r="A139" s="38"/>
      <c r="B139" s="179"/>
      <c r="C139" s="180" t="s">
        <v>233</v>
      </c>
      <c r="D139" s="180" t="s">
        <v>222</v>
      </c>
      <c r="E139" s="181" t="s">
        <v>5629</v>
      </c>
      <c r="F139" s="182" t="s">
        <v>5630</v>
      </c>
      <c r="G139" s="183" t="s">
        <v>602</v>
      </c>
      <c r="H139" s="184">
        <v>25</v>
      </c>
      <c r="I139" s="185"/>
      <c r="J139" s="186">
        <f>ROUND(I139*H139,2)</f>
        <v>0</v>
      </c>
      <c r="K139" s="182" t="s">
        <v>391</v>
      </c>
      <c r="L139" s="39"/>
      <c r="M139" s="187" t="s">
        <v>1</v>
      </c>
      <c r="N139" s="188" t="s">
        <v>43</v>
      </c>
      <c r="O139" s="77"/>
      <c r="P139" s="189">
        <f>O139*H139</f>
        <v>0</v>
      </c>
      <c r="Q139" s="189">
        <v>0</v>
      </c>
      <c r="R139" s="189">
        <f>Q139*H139</f>
        <v>0</v>
      </c>
      <c r="S139" s="189">
        <v>0.046730000000000001</v>
      </c>
      <c r="T139" s="190">
        <f>S139*H139</f>
        <v>1.16825</v>
      </c>
      <c r="U139" s="38"/>
      <c r="V139" s="38"/>
      <c r="W139" s="38"/>
      <c r="X139" s="38"/>
      <c r="Y139" s="38"/>
      <c r="Z139" s="38"/>
      <c r="AA139" s="38"/>
      <c r="AB139" s="38"/>
      <c r="AC139" s="38"/>
      <c r="AD139" s="38"/>
      <c r="AE139" s="38"/>
      <c r="AR139" s="191" t="s">
        <v>296</v>
      </c>
      <c r="AT139" s="191" t="s">
        <v>222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296</v>
      </c>
      <c r="BM139" s="191" t="s">
        <v>5631</v>
      </c>
    </row>
    <row r="140" s="2" customFormat="1">
      <c r="A140" s="38"/>
      <c r="B140" s="39"/>
      <c r="C140" s="38"/>
      <c r="D140" s="193" t="s">
        <v>227</v>
      </c>
      <c r="E140" s="38"/>
      <c r="F140" s="194" t="s">
        <v>5632</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14" customFormat="1">
      <c r="A141" s="14"/>
      <c r="B141" s="210"/>
      <c r="C141" s="14"/>
      <c r="D141" s="193" t="s">
        <v>394</v>
      </c>
      <c r="E141" s="211" t="s">
        <v>1</v>
      </c>
      <c r="F141" s="212" t="s">
        <v>5633</v>
      </c>
      <c r="G141" s="14"/>
      <c r="H141" s="213">
        <v>25</v>
      </c>
      <c r="I141" s="214"/>
      <c r="J141" s="14"/>
      <c r="K141" s="14"/>
      <c r="L141" s="210"/>
      <c r="M141" s="215"/>
      <c r="N141" s="216"/>
      <c r="O141" s="216"/>
      <c r="P141" s="216"/>
      <c r="Q141" s="216"/>
      <c r="R141" s="216"/>
      <c r="S141" s="216"/>
      <c r="T141" s="217"/>
      <c r="U141" s="14"/>
      <c r="V141" s="14"/>
      <c r="W141" s="14"/>
      <c r="X141" s="14"/>
      <c r="Y141" s="14"/>
      <c r="Z141" s="14"/>
      <c r="AA141" s="14"/>
      <c r="AB141" s="14"/>
      <c r="AC141" s="14"/>
      <c r="AD141" s="14"/>
      <c r="AE141" s="14"/>
      <c r="AT141" s="211" t="s">
        <v>394</v>
      </c>
      <c r="AU141" s="211" t="s">
        <v>87</v>
      </c>
      <c r="AV141" s="14" t="s">
        <v>87</v>
      </c>
      <c r="AW141" s="14" t="s">
        <v>34</v>
      </c>
      <c r="AX141" s="14" t="s">
        <v>85</v>
      </c>
      <c r="AY141" s="211" t="s">
        <v>219</v>
      </c>
    </row>
    <row r="142" s="2" customFormat="1">
      <c r="A142" s="38"/>
      <c r="B142" s="179"/>
      <c r="C142" s="180" t="s">
        <v>218</v>
      </c>
      <c r="D142" s="180" t="s">
        <v>222</v>
      </c>
      <c r="E142" s="181" t="s">
        <v>5634</v>
      </c>
      <c r="F142" s="182" t="s">
        <v>5635</v>
      </c>
      <c r="G142" s="183" t="s">
        <v>499</v>
      </c>
      <c r="H142" s="184">
        <v>4</v>
      </c>
      <c r="I142" s="185"/>
      <c r="J142" s="186">
        <f>ROUND(I142*H142,2)</f>
        <v>0</v>
      </c>
      <c r="K142" s="182" t="s">
        <v>391</v>
      </c>
      <c r="L142" s="39"/>
      <c r="M142" s="187" t="s">
        <v>1</v>
      </c>
      <c r="N142" s="188" t="s">
        <v>43</v>
      </c>
      <c r="O142" s="77"/>
      <c r="P142" s="189">
        <f>O142*H142</f>
        <v>0</v>
      </c>
      <c r="Q142" s="189">
        <v>0</v>
      </c>
      <c r="R142" s="189">
        <f>Q142*H142</f>
        <v>0</v>
      </c>
      <c r="S142" s="189">
        <v>0.02</v>
      </c>
      <c r="T142" s="190">
        <f>S142*H142</f>
        <v>0.080000000000000002</v>
      </c>
      <c r="U142" s="38"/>
      <c r="V142" s="38"/>
      <c r="W142" s="38"/>
      <c r="X142" s="38"/>
      <c r="Y142" s="38"/>
      <c r="Z142" s="38"/>
      <c r="AA142" s="38"/>
      <c r="AB142" s="38"/>
      <c r="AC142" s="38"/>
      <c r="AD142" s="38"/>
      <c r="AE142" s="38"/>
      <c r="AR142" s="191" t="s">
        <v>296</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296</v>
      </c>
      <c r="BM142" s="191" t="s">
        <v>5636</v>
      </c>
    </row>
    <row r="143" s="2" customFormat="1">
      <c r="A143" s="38"/>
      <c r="B143" s="39"/>
      <c r="C143" s="38"/>
      <c r="D143" s="193" t="s">
        <v>227</v>
      </c>
      <c r="E143" s="38"/>
      <c r="F143" s="194" t="s">
        <v>5637</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2" customFormat="1">
      <c r="A144" s="38"/>
      <c r="B144" s="179"/>
      <c r="C144" s="180" t="s">
        <v>242</v>
      </c>
      <c r="D144" s="180" t="s">
        <v>222</v>
      </c>
      <c r="E144" s="181" t="s">
        <v>5638</v>
      </c>
      <c r="F144" s="182" t="s">
        <v>5639</v>
      </c>
      <c r="G144" s="183" t="s">
        <v>499</v>
      </c>
      <c r="H144" s="184">
        <v>2</v>
      </c>
      <c r="I144" s="185"/>
      <c r="J144" s="186">
        <f>ROUND(I144*H144,2)</f>
        <v>0</v>
      </c>
      <c r="K144" s="182" t="s">
        <v>391</v>
      </c>
      <c r="L144" s="39"/>
      <c r="M144" s="187" t="s">
        <v>1</v>
      </c>
      <c r="N144" s="188" t="s">
        <v>43</v>
      </c>
      <c r="O144" s="77"/>
      <c r="P144" s="189">
        <f>O144*H144</f>
        <v>0</v>
      </c>
      <c r="Q144" s="189">
        <v>0</v>
      </c>
      <c r="R144" s="189">
        <f>Q144*H144</f>
        <v>0</v>
      </c>
      <c r="S144" s="189">
        <v>0.02</v>
      </c>
      <c r="T144" s="190">
        <f>S144*H144</f>
        <v>0.040000000000000001</v>
      </c>
      <c r="U144" s="38"/>
      <c r="V144" s="38"/>
      <c r="W144" s="38"/>
      <c r="X144" s="38"/>
      <c r="Y144" s="38"/>
      <c r="Z144" s="38"/>
      <c r="AA144" s="38"/>
      <c r="AB144" s="38"/>
      <c r="AC144" s="38"/>
      <c r="AD144" s="38"/>
      <c r="AE144" s="38"/>
      <c r="AR144" s="191" t="s">
        <v>296</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296</v>
      </c>
      <c r="BM144" s="191" t="s">
        <v>5640</v>
      </c>
    </row>
    <row r="145" s="2" customFormat="1">
      <c r="A145" s="38"/>
      <c r="B145" s="39"/>
      <c r="C145" s="38"/>
      <c r="D145" s="193" t="s">
        <v>227</v>
      </c>
      <c r="E145" s="38"/>
      <c r="F145" s="194" t="s">
        <v>5641</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c r="A146" s="38"/>
      <c r="B146" s="179"/>
      <c r="C146" s="180" t="s">
        <v>247</v>
      </c>
      <c r="D146" s="180" t="s">
        <v>222</v>
      </c>
      <c r="E146" s="181" t="s">
        <v>5642</v>
      </c>
      <c r="F146" s="182" t="s">
        <v>5643</v>
      </c>
      <c r="G146" s="183" t="s">
        <v>602</v>
      </c>
      <c r="H146" s="184">
        <v>120</v>
      </c>
      <c r="I146" s="185"/>
      <c r="J146" s="186">
        <f>ROUND(I146*H146,2)</f>
        <v>0</v>
      </c>
      <c r="K146" s="182" t="s">
        <v>391</v>
      </c>
      <c r="L146" s="39"/>
      <c r="M146" s="187" t="s">
        <v>1</v>
      </c>
      <c r="N146" s="188" t="s">
        <v>43</v>
      </c>
      <c r="O146" s="77"/>
      <c r="P146" s="189">
        <f>O146*H146</f>
        <v>0</v>
      </c>
      <c r="Q146" s="189">
        <v>0</v>
      </c>
      <c r="R146" s="189">
        <f>Q146*H146</f>
        <v>0</v>
      </c>
      <c r="S146" s="189">
        <v>0.00025000000000000001</v>
      </c>
      <c r="T146" s="190">
        <f>S146*H146</f>
        <v>0.029999999999999999</v>
      </c>
      <c r="U146" s="38"/>
      <c r="V146" s="38"/>
      <c r="W146" s="38"/>
      <c r="X146" s="38"/>
      <c r="Y146" s="38"/>
      <c r="Z146" s="38"/>
      <c r="AA146" s="38"/>
      <c r="AB146" s="38"/>
      <c r="AC146" s="38"/>
      <c r="AD146" s="38"/>
      <c r="AE146" s="38"/>
      <c r="AR146" s="191" t="s">
        <v>296</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5644</v>
      </c>
    </row>
    <row r="147" s="2" customFormat="1">
      <c r="A147" s="38"/>
      <c r="B147" s="39"/>
      <c r="C147" s="38"/>
      <c r="D147" s="193" t="s">
        <v>227</v>
      </c>
      <c r="E147" s="38"/>
      <c r="F147" s="194" t="s">
        <v>5645</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ht="16.5" customHeight="1">
      <c r="A148" s="38"/>
      <c r="B148" s="179"/>
      <c r="C148" s="180" t="s">
        <v>252</v>
      </c>
      <c r="D148" s="180" t="s">
        <v>222</v>
      </c>
      <c r="E148" s="181" t="s">
        <v>5646</v>
      </c>
      <c r="F148" s="182" t="s">
        <v>5647</v>
      </c>
      <c r="G148" s="183" t="s">
        <v>499</v>
      </c>
      <c r="H148" s="184">
        <v>2</v>
      </c>
      <c r="I148" s="185"/>
      <c r="J148" s="186">
        <f>ROUND(I148*H148,2)</f>
        <v>0</v>
      </c>
      <c r="K148" s="182" t="s">
        <v>391</v>
      </c>
      <c r="L148" s="39"/>
      <c r="M148" s="187" t="s">
        <v>1</v>
      </c>
      <c r="N148" s="188" t="s">
        <v>43</v>
      </c>
      <c r="O148" s="77"/>
      <c r="P148" s="189">
        <f>O148*H148</f>
        <v>0</v>
      </c>
      <c r="Q148" s="189">
        <v>0</v>
      </c>
      <c r="R148" s="189">
        <f>Q148*H148</f>
        <v>0</v>
      </c>
      <c r="S148" s="189">
        <v>0.0023999999999999998</v>
      </c>
      <c r="T148" s="190">
        <f>S148*H148</f>
        <v>0.0047999999999999996</v>
      </c>
      <c r="U148" s="38"/>
      <c r="V148" s="38"/>
      <c r="W148" s="38"/>
      <c r="X148" s="38"/>
      <c r="Y148" s="38"/>
      <c r="Z148" s="38"/>
      <c r="AA148" s="38"/>
      <c r="AB148" s="38"/>
      <c r="AC148" s="38"/>
      <c r="AD148" s="38"/>
      <c r="AE148" s="38"/>
      <c r="AR148" s="191" t="s">
        <v>296</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5648</v>
      </c>
    </row>
    <row r="149" s="2" customFormat="1">
      <c r="A149" s="38"/>
      <c r="B149" s="39"/>
      <c r="C149" s="38"/>
      <c r="D149" s="193" t="s">
        <v>227</v>
      </c>
      <c r="E149" s="38"/>
      <c r="F149" s="194" t="s">
        <v>5649</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12" customFormat="1" ht="22.8" customHeight="1">
      <c r="A150" s="12"/>
      <c r="B150" s="166"/>
      <c r="C150" s="12"/>
      <c r="D150" s="167" t="s">
        <v>77</v>
      </c>
      <c r="E150" s="177" t="s">
        <v>5650</v>
      </c>
      <c r="F150" s="177" t="s">
        <v>5651</v>
      </c>
      <c r="G150" s="12"/>
      <c r="H150" s="12"/>
      <c r="I150" s="169"/>
      <c r="J150" s="178">
        <f>BK150</f>
        <v>0</v>
      </c>
      <c r="K150" s="12"/>
      <c r="L150" s="166"/>
      <c r="M150" s="171"/>
      <c r="N150" s="172"/>
      <c r="O150" s="172"/>
      <c r="P150" s="173">
        <f>SUM(P151:P181)</f>
        <v>0</v>
      </c>
      <c r="Q150" s="172"/>
      <c r="R150" s="173">
        <f>SUM(R151:R181)</f>
        <v>0.89826899999999998</v>
      </c>
      <c r="S150" s="172"/>
      <c r="T150" s="174">
        <f>SUM(T151:T181)</f>
        <v>0</v>
      </c>
      <c r="U150" s="12"/>
      <c r="V150" s="12"/>
      <c r="W150" s="12"/>
      <c r="X150" s="12"/>
      <c r="Y150" s="12"/>
      <c r="Z150" s="12"/>
      <c r="AA150" s="12"/>
      <c r="AB150" s="12"/>
      <c r="AC150" s="12"/>
      <c r="AD150" s="12"/>
      <c r="AE150" s="12"/>
      <c r="AR150" s="167" t="s">
        <v>87</v>
      </c>
      <c r="AT150" s="175" t="s">
        <v>77</v>
      </c>
      <c r="AU150" s="175" t="s">
        <v>85</v>
      </c>
      <c r="AY150" s="167" t="s">
        <v>219</v>
      </c>
      <c r="BK150" s="176">
        <f>SUM(BK151:BK181)</f>
        <v>0</v>
      </c>
    </row>
    <row r="151" s="2" customFormat="1" ht="33" customHeight="1">
      <c r="A151" s="38"/>
      <c r="B151" s="179"/>
      <c r="C151" s="180" t="s">
        <v>257</v>
      </c>
      <c r="D151" s="180" t="s">
        <v>222</v>
      </c>
      <c r="E151" s="181" t="s">
        <v>5652</v>
      </c>
      <c r="F151" s="182" t="s">
        <v>5653</v>
      </c>
      <c r="G151" s="183" t="s">
        <v>499</v>
      </c>
      <c r="H151" s="184">
        <v>1</v>
      </c>
      <c r="I151" s="185"/>
      <c r="J151" s="186">
        <f>ROUND(I151*H151,2)</f>
        <v>0</v>
      </c>
      <c r="K151" s="182" t="s">
        <v>391</v>
      </c>
      <c r="L151" s="39"/>
      <c r="M151" s="187" t="s">
        <v>1</v>
      </c>
      <c r="N151" s="188" t="s">
        <v>43</v>
      </c>
      <c r="O151" s="77"/>
      <c r="P151" s="189">
        <f>O151*H151</f>
        <v>0</v>
      </c>
      <c r="Q151" s="189">
        <v>0</v>
      </c>
      <c r="R151" s="189">
        <f>Q151*H151</f>
        <v>0</v>
      </c>
      <c r="S151" s="189">
        <v>0</v>
      </c>
      <c r="T151" s="190">
        <f>S151*H151</f>
        <v>0</v>
      </c>
      <c r="U151" s="38"/>
      <c r="V151" s="38"/>
      <c r="W151" s="38"/>
      <c r="X151" s="38"/>
      <c r="Y151" s="38"/>
      <c r="Z151" s="38"/>
      <c r="AA151" s="38"/>
      <c r="AB151" s="38"/>
      <c r="AC151" s="38"/>
      <c r="AD151" s="38"/>
      <c r="AE151" s="38"/>
      <c r="AR151" s="191" t="s">
        <v>296</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296</v>
      </c>
      <c r="BM151" s="191" t="s">
        <v>2252</v>
      </c>
    </row>
    <row r="152" s="2" customFormat="1">
      <c r="A152" s="38"/>
      <c r="B152" s="39"/>
      <c r="C152" s="38"/>
      <c r="D152" s="193" t="s">
        <v>227</v>
      </c>
      <c r="E152" s="38"/>
      <c r="F152" s="194" t="s">
        <v>5654</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2" customFormat="1">
      <c r="A153" s="38"/>
      <c r="B153" s="179"/>
      <c r="C153" s="234" t="s">
        <v>262</v>
      </c>
      <c r="D153" s="234" t="s">
        <v>2002</v>
      </c>
      <c r="E153" s="235" t="s">
        <v>5655</v>
      </c>
      <c r="F153" s="236" t="s">
        <v>5656</v>
      </c>
      <c r="G153" s="237" t="s">
        <v>499</v>
      </c>
      <c r="H153" s="238">
        <v>1</v>
      </c>
      <c r="I153" s="239"/>
      <c r="J153" s="240">
        <f>ROUND(I153*H153,2)</f>
        <v>0</v>
      </c>
      <c r="K153" s="236" t="s">
        <v>1</v>
      </c>
      <c r="L153" s="241"/>
      <c r="M153" s="242" t="s">
        <v>1</v>
      </c>
      <c r="N153" s="243" t="s">
        <v>43</v>
      </c>
      <c r="O153" s="77"/>
      <c r="P153" s="189">
        <f>O153*H153</f>
        <v>0</v>
      </c>
      <c r="Q153" s="189">
        <v>0</v>
      </c>
      <c r="R153" s="189">
        <f>Q153*H153</f>
        <v>0</v>
      </c>
      <c r="S153" s="189">
        <v>0</v>
      </c>
      <c r="T153" s="190">
        <f>S153*H153</f>
        <v>0</v>
      </c>
      <c r="U153" s="38"/>
      <c r="V153" s="38"/>
      <c r="W153" s="38"/>
      <c r="X153" s="38"/>
      <c r="Y153" s="38"/>
      <c r="Z153" s="38"/>
      <c r="AA153" s="38"/>
      <c r="AB153" s="38"/>
      <c r="AC153" s="38"/>
      <c r="AD153" s="38"/>
      <c r="AE153" s="38"/>
      <c r="AR153" s="191" t="s">
        <v>612</v>
      </c>
      <c r="AT153" s="191" t="s">
        <v>2002</v>
      </c>
      <c r="AU153" s="191" t="s">
        <v>87</v>
      </c>
      <c r="AY153" s="19" t="s">
        <v>219</v>
      </c>
      <c r="BE153" s="192">
        <f>IF(N153="základní",J153,0)</f>
        <v>0</v>
      </c>
      <c r="BF153" s="192">
        <f>IF(N153="snížená",J153,0)</f>
        <v>0</v>
      </c>
      <c r="BG153" s="192">
        <f>IF(N153="zákl. přenesená",J153,0)</f>
        <v>0</v>
      </c>
      <c r="BH153" s="192">
        <f>IF(N153="sníž. přenesená",J153,0)</f>
        <v>0</v>
      </c>
      <c r="BI153" s="192">
        <f>IF(N153="nulová",J153,0)</f>
        <v>0</v>
      </c>
      <c r="BJ153" s="19" t="s">
        <v>85</v>
      </c>
      <c r="BK153" s="192">
        <f>ROUND(I153*H153,2)</f>
        <v>0</v>
      </c>
      <c r="BL153" s="19" t="s">
        <v>296</v>
      </c>
      <c r="BM153" s="191" t="s">
        <v>5657</v>
      </c>
    </row>
    <row r="154" s="2" customFormat="1">
      <c r="A154" s="38"/>
      <c r="B154" s="39"/>
      <c r="C154" s="38"/>
      <c r="D154" s="193" t="s">
        <v>227</v>
      </c>
      <c r="E154" s="38"/>
      <c r="F154" s="194" t="s">
        <v>5658</v>
      </c>
      <c r="G154" s="38"/>
      <c r="H154" s="38"/>
      <c r="I154" s="195"/>
      <c r="J154" s="38"/>
      <c r="K154" s="38"/>
      <c r="L154" s="39"/>
      <c r="M154" s="196"/>
      <c r="N154" s="197"/>
      <c r="O154" s="77"/>
      <c r="P154" s="77"/>
      <c r="Q154" s="77"/>
      <c r="R154" s="77"/>
      <c r="S154" s="77"/>
      <c r="T154" s="78"/>
      <c r="U154" s="38"/>
      <c r="V154" s="38"/>
      <c r="W154" s="38"/>
      <c r="X154" s="38"/>
      <c r="Y154" s="38"/>
      <c r="Z154" s="38"/>
      <c r="AA154" s="38"/>
      <c r="AB154" s="38"/>
      <c r="AC154" s="38"/>
      <c r="AD154" s="38"/>
      <c r="AE154" s="38"/>
      <c r="AT154" s="19" t="s">
        <v>227</v>
      </c>
      <c r="AU154" s="19" t="s">
        <v>87</v>
      </c>
    </row>
    <row r="155" s="2" customFormat="1" ht="21.75" customHeight="1">
      <c r="A155" s="38"/>
      <c r="B155" s="179"/>
      <c r="C155" s="180" t="s">
        <v>267</v>
      </c>
      <c r="D155" s="180" t="s">
        <v>222</v>
      </c>
      <c r="E155" s="181" t="s">
        <v>5659</v>
      </c>
      <c r="F155" s="182" t="s">
        <v>5660</v>
      </c>
      <c r="G155" s="183" t="s">
        <v>499</v>
      </c>
      <c r="H155" s="184">
        <v>2</v>
      </c>
      <c r="I155" s="185"/>
      <c r="J155" s="186">
        <f>ROUND(I155*H155,2)</f>
        <v>0</v>
      </c>
      <c r="K155" s="182" t="s">
        <v>391</v>
      </c>
      <c r="L155" s="39"/>
      <c r="M155" s="187" t="s">
        <v>1</v>
      </c>
      <c r="N155" s="188" t="s">
        <v>43</v>
      </c>
      <c r="O155" s="77"/>
      <c r="P155" s="189">
        <f>O155*H155</f>
        <v>0</v>
      </c>
      <c r="Q155" s="189">
        <v>0</v>
      </c>
      <c r="R155" s="189">
        <f>Q155*H155</f>
        <v>0</v>
      </c>
      <c r="S155" s="189">
        <v>0</v>
      </c>
      <c r="T155" s="190">
        <f>S155*H155</f>
        <v>0</v>
      </c>
      <c r="U155" s="38"/>
      <c r="V155" s="38"/>
      <c r="W155" s="38"/>
      <c r="X155" s="38"/>
      <c r="Y155" s="38"/>
      <c r="Z155" s="38"/>
      <c r="AA155" s="38"/>
      <c r="AB155" s="38"/>
      <c r="AC155" s="38"/>
      <c r="AD155" s="38"/>
      <c r="AE155" s="38"/>
      <c r="AR155" s="191" t="s">
        <v>296</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296</v>
      </c>
      <c r="BM155" s="191" t="s">
        <v>5661</v>
      </c>
    </row>
    <row r="156" s="2" customFormat="1">
      <c r="A156" s="38"/>
      <c r="B156" s="39"/>
      <c r="C156" s="38"/>
      <c r="D156" s="193" t="s">
        <v>227</v>
      </c>
      <c r="E156" s="38"/>
      <c r="F156" s="194" t="s">
        <v>5662</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2" customFormat="1" ht="16.5" customHeight="1">
      <c r="A157" s="38"/>
      <c r="B157" s="179"/>
      <c r="C157" s="234" t="s">
        <v>272</v>
      </c>
      <c r="D157" s="234" t="s">
        <v>2002</v>
      </c>
      <c r="E157" s="235" t="s">
        <v>5663</v>
      </c>
      <c r="F157" s="236" t="s">
        <v>5664</v>
      </c>
      <c r="G157" s="237" t="s">
        <v>499</v>
      </c>
      <c r="H157" s="238">
        <v>2</v>
      </c>
      <c r="I157" s="239"/>
      <c r="J157" s="240">
        <f>ROUND(I157*H157,2)</f>
        <v>0</v>
      </c>
      <c r="K157" s="236" t="s">
        <v>1</v>
      </c>
      <c r="L157" s="241"/>
      <c r="M157" s="242" t="s">
        <v>1</v>
      </c>
      <c r="N157" s="243" t="s">
        <v>43</v>
      </c>
      <c r="O157" s="77"/>
      <c r="P157" s="189">
        <f>O157*H157</f>
        <v>0</v>
      </c>
      <c r="Q157" s="189">
        <v>0</v>
      </c>
      <c r="R157" s="189">
        <f>Q157*H157</f>
        <v>0</v>
      </c>
      <c r="S157" s="189">
        <v>0</v>
      </c>
      <c r="T157" s="190">
        <f>S157*H157</f>
        <v>0</v>
      </c>
      <c r="U157" s="38"/>
      <c r="V157" s="38"/>
      <c r="W157" s="38"/>
      <c r="X157" s="38"/>
      <c r="Y157" s="38"/>
      <c r="Z157" s="38"/>
      <c r="AA157" s="38"/>
      <c r="AB157" s="38"/>
      <c r="AC157" s="38"/>
      <c r="AD157" s="38"/>
      <c r="AE157" s="38"/>
      <c r="AR157" s="191" t="s">
        <v>612</v>
      </c>
      <c r="AT157" s="191" t="s">
        <v>2002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296</v>
      </c>
      <c r="BM157" s="191" t="s">
        <v>5665</v>
      </c>
    </row>
    <row r="158" s="2" customFormat="1">
      <c r="A158" s="38"/>
      <c r="B158" s="39"/>
      <c r="C158" s="38"/>
      <c r="D158" s="193" t="s">
        <v>227</v>
      </c>
      <c r="E158" s="38"/>
      <c r="F158" s="194" t="s">
        <v>5666</v>
      </c>
      <c r="G158" s="38"/>
      <c r="H158" s="38"/>
      <c r="I158" s="195"/>
      <c r="J158" s="38"/>
      <c r="K158" s="38"/>
      <c r="L158" s="39"/>
      <c r="M158" s="196"/>
      <c r="N158" s="197"/>
      <c r="O158" s="77"/>
      <c r="P158" s="77"/>
      <c r="Q158" s="77"/>
      <c r="R158" s="77"/>
      <c r="S158" s="77"/>
      <c r="T158" s="78"/>
      <c r="U158" s="38"/>
      <c r="V158" s="38"/>
      <c r="W158" s="38"/>
      <c r="X158" s="38"/>
      <c r="Y158" s="38"/>
      <c r="Z158" s="38"/>
      <c r="AA158" s="38"/>
      <c r="AB158" s="38"/>
      <c r="AC158" s="38"/>
      <c r="AD158" s="38"/>
      <c r="AE158" s="38"/>
      <c r="AT158" s="19" t="s">
        <v>227</v>
      </c>
      <c r="AU158" s="19" t="s">
        <v>87</v>
      </c>
    </row>
    <row r="159" s="2" customFormat="1" ht="16.5" customHeight="1">
      <c r="A159" s="38"/>
      <c r="B159" s="179"/>
      <c r="C159" s="180" t="s">
        <v>277</v>
      </c>
      <c r="D159" s="180" t="s">
        <v>222</v>
      </c>
      <c r="E159" s="181" t="s">
        <v>5667</v>
      </c>
      <c r="F159" s="182" t="s">
        <v>5668</v>
      </c>
      <c r="G159" s="183" t="s">
        <v>499</v>
      </c>
      <c r="H159" s="184">
        <v>1</v>
      </c>
      <c r="I159" s="185"/>
      <c r="J159" s="186">
        <f>ROUND(I159*H159,2)</f>
        <v>0</v>
      </c>
      <c r="K159" s="182" t="s">
        <v>391</v>
      </c>
      <c r="L159" s="39"/>
      <c r="M159" s="187" t="s">
        <v>1</v>
      </c>
      <c r="N159" s="188" t="s">
        <v>43</v>
      </c>
      <c r="O159" s="77"/>
      <c r="P159" s="189">
        <f>O159*H159</f>
        <v>0</v>
      </c>
      <c r="Q159" s="189">
        <v>0</v>
      </c>
      <c r="R159" s="189">
        <f>Q159*H159</f>
        <v>0</v>
      </c>
      <c r="S159" s="189">
        <v>0</v>
      </c>
      <c r="T159" s="190">
        <f>S159*H159</f>
        <v>0</v>
      </c>
      <c r="U159" s="38"/>
      <c r="V159" s="38"/>
      <c r="W159" s="38"/>
      <c r="X159" s="38"/>
      <c r="Y159" s="38"/>
      <c r="Z159" s="38"/>
      <c r="AA159" s="38"/>
      <c r="AB159" s="38"/>
      <c r="AC159" s="38"/>
      <c r="AD159" s="38"/>
      <c r="AE159" s="38"/>
      <c r="AR159" s="191" t="s">
        <v>296</v>
      </c>
      <c r="AT159" s="191" t="s">
        <v>222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296</v>
      </c>
      <c r="BM159" s="191" t="s">
        <v>5669</v>
      </c>
    </row>
    <row r="160" s="2" customFormat="1">
      <c r="A160" s="38"/>
      <c r="B160" s="39"/>
      <c r="C160" s="38"/>
      <c r="D160" s="193" t="s">
        <v>227</v>
      </c>
      <c r="E160" s="38"/>
      <c r="F160" s="194" t="s">
        <v>5670</v>
      </c>
      <c r="G160" s="38"/>
      <c r="H160" s="38"/>
      <c r="I160" s="195"/>
      <c r="J160" s="38"/>
      <c r="K160" s="38"/>
      <c r="L160" s="39"/>
      <c r="M160" s="196"/>
      <c r="N160" s="197"/>
      <c r="O160" s="77"/>
      <c r="P160" s="77"/>
      <c r="Q160" s="77"/>
      <c r="R160" s="77"/>
      <c r="S160" s="77"/>
      <c r="T160" s="78"/>
      <c r="U160" s="38"/>
      <c r="V160" s="38"/>
      <c r="W160" s="38"/>
      <c r="X160" s="38"/>
      <c r="Y160" s="38"/>
      <c r="Z160" s="38"/>
      <c r="AA160" s="38"/>
      <c r="AB160" s="38"/>
      <c r="AC160" s="38"/>
      <c r="AD160" s="38"/>
      <c r="AE160" s="38"/>
      <c r="AT160" s="19" t="s">
        <v>227</v>
      </c>
      <c r="AU160" s="19" t="s">
        <v>87</v>
      </c>
    </row>
    <row r="161" s="2" customFormat="1" ht="21.75" customHeight="1">
      <c r="A161" s="38"/>
      <c r="B161" s="179"/>
      <c r="C161" s="234" t="s">
        <v>282</v>
      </c>
      <c r="D161" s="234" t="s">
        <v>2002</v>
      </c>
      <c r="E161" s="235" t="s">
        <v>5671</v>
      </c>
      <c r="F161" s="236" t="s">
        <v>5672</v>
      </c>
      <c r="G161" s="237" t="s">
        <v>499</v>
      </c>
      <c r="H161" s="238">
        <v>1</v>
      </c>
      <c r="I161" s="239"/>
      <c r="J161" s="240">
        <f>ROUND(I161*H161,2)</f>
        <v>0</v>
      </c>
      <c r="K161" s="236" t="s">
        <v>1</v>
      </c>
      <c r="L161" s="241"/>
      <c r="M161" s="242" t="s">
        <v>1</v>
      </c>
      <c r="N161" s="243" t="s">
        <v>43</v>
      </c>
      <c r="O161" s="77"/>
      <c r="P161" s="189">
        <f>O161*H161</f>
        <v>0</v>
      </c>
      <c r="Q161" s="189">
        <v>0</v>
      </c>
      <c r="R161" s="189">
        <f>Q161*H161</f>
        <v>0</v>
      </c>
      <c r="S161" s="189">
        <v>0</v>
      </c>
      <c r="T161" s="190">
        <f>S161*H161</f>
        <v>0</v>
      </c>
      <c r="U161" s="38"/>
      <c r="V161" s="38"/>
      <c r="W161" s="38"/>
      <c r="X161" s="38"/>
      <c r="Y161" s="38"/>
      <c r="Z161" s="38"/>
      <c r="AA161" s="38"/>
      <c r="AB161" s="38"/>
      <c r="AC161" s="38"/>
      <c r="AD161" s="38"/>
      <c r="AE161" s="38"/>
      <c r="AR161" s="191" t="s">
        <v>612</v>
      </c>
      <c r="AT161" s="191" t="s">
        <v>2002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296</v>
      </c>
      <c r="BM161" s="191" t="s">
        <v>5673</v>
      </c>
    </row>
    <row r="162" s="2" customFormat="1">
      <c r="A162" s="38"/>
      <c r="B162" s="39"/>
      <c r="C162" s="38"/>
      <c r="D162" s="193" t="s">
        <v>227</v>
      </c>
      <c r="E162" s="38"/>
      <c r="F162" s="194" t="s">
        <v>5674</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2" customFormat="1" ht="21.75" customHeight="1">
      <c r="A163" s="38"/>
      <c r="B163" s="179"/>
      <c r="C163" s="180" t="s">
        <v>287</v>
      </c>
      <c r="D163" s="180" t="s">
        <v>222</v>
      </c>
      <c r="E163" s="181" t="s">
        <v>5675</v>
      </c>
      <c r="F163" s="182" t="s">
        <v>5676</v>
      </c>
      <c r="G163" s="183" t="s">
        <v>499</v>
      </c>
      <c r="H163" s="184">
        <v>5</v>
      </c>
      <c r="I163" s="185"/>
      <c r="J163" s="186">
        <f>ROUND(I163*H163,2)</f>
        <v>0</v>
      </c>
      <c r="K163" s="182" t="s">
        <v>391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296</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296</v>
      </c>
      <c r="BM163" s="191" t="s">
        <v>5677</v>
      </c>
    </row>
    <row r="164" s="2" customFormat="1">
      <c r="A164" s="38"/>
      <c r="B164" s="39"/>
      <c r="C164" s="38"/>
      <c r="D164" s="193" t="s">
        <v>227</v>
      </c>
      <c r="E164" s="38"/>
      <c r="F164" s="194" t="s">
        <v>5678</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ht="24.15" customHeight="1">
      <c r="A165" s="38"/>
      <c r="B165" s="179"/>
      <c r="C165" s="234" t="s">
        <v>8</v>
      </c>
      <c r="D165" s="234" t="s">
        <v>2002</v>
      </c>
      <c r="E165" s="235" t="s">
        <v>5679</v>
      </c>
      <c r="F165" s="236" t="s">
        <v>5680</v>
      </c>
      <c r="G165" s="237" t="s">
        <v>499</v>
      </c>
      <c r="H165" s="238">
        <v>5</v>
      </c>
      <c r="I165" s="239"/>
      <c r="J165" s="240">
        <f>ROUND(I165*H165,2)</f>
        <v>0</v>
      </c>
      <c r="K165" s="236" t="s">
        <v>1</v>
      </c>
      <c r="L165" s="241"/>
      <c r="M165" s="242" t="s">
        <v>1</v>
      </c>
      <c r="N165" s="243" t="s">
        <v>43</v>
      </c>
      <c r="O165" s="77"/>
      <c r="P165" s="189">
        <f>O165*H165</f>
        <v>0</v>
      </c>
      <c r="Q165" s="189">
        <v>0.0011999999999999999</v>
      </c>
      <c r="R165" s="189">
        <f>Q165*H165</f>
        <v>0.0059999999999999993</v>
      </c>
      <c r="S165" s="189">
        <v>0</v>
      </c>
      <c r="T165" s="190">
        <f>S165*H165</f>
        <v>0</v>
      </c>
      <c r="U165" s="38"/>
      <c r="V165" s="38"/>
      <c r="W165" s="38"/>
      <c r="X165" s="38"/>
      <c r="Y165" s="38"/>
      <c r="Z165" s="38"/>
      <c r="AA165" s="38"/>
      <c r="AB165" s="38"/>
      <c r="AC165" s="38"/>
      <c r="AD165" s="38"/>
      <c r="AE165" s="38"/>
      <c r="AR165" s="191" t="s">
        <v>612</v>
      </c>
      <c r="AT165" s="191" t="s">
        <v>2002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296</v>
      </c>
      <c r="BM165" s="191" t="s">
        <v>5681</v>
      </c>
    </row>
    <row r="166" s="2" customFormat="1">
      <c r="A166" s="38"/>
      <c r="B166" s="39"/>
      <c r="C166" s="38"/>
      <c r="D166" s="193" t="s">
        <v>227</v>
      </c>
      <c r="E166" s="38"/>
      <c r="F166" s="194" t="s">
        <v>5682</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2" customFormat="1">
      <c r="A167" s="38"/>
      <c r="B167" s="179"/>
      <c r="C167" s="180" t="s">
        <v>296</v>
      </c>
      <c r="D167" s="180" t="s">
        <v>222</v>
      </c>
      <c r="E167" s="181" t="s">
        <v>5683</v>
      </c>
      <c r="F167" s="182" t="s">
        <v>5684</v>
      </c>
      <c r="G167" s="183" t="s">
        <v>602</v>
      </c>
      <c r="H167" s="184">
        <v>27.5</v>
      </c>
      <c r="I167" s="185"/>
      <c r="J167" s="186">
        <f>ROUND(I167*H167,2)</f>
        <v>0</v>
      </c>
      <c r="K167" s="182" t="s">
        <v>391</v>
      </c>
      <c r="L167" s="39"/>
      <c r="M167" s="187" t="s">
        <v>1</v>
      </c>
      <c r="N167" s="188" t="s">
        <v>43</v>
      </c>
      <c r="O167" s="77"/>
      <c r="P167" s="189">
        <f>O167*H167</f>
        <v>0</v>
      </c>
      <c r="Q167" s="189">
        <v>0.026689999999999998</v>
      </c>
      <c r="R167" s="189">
        <f>Q167*H167</f>
        <v>0.73397499999999993</v>
      </c>
      <c r="S167" s="189">
        <v>0</v>
      </c>
      <c r="T167" s="190">
        <f>S167*H167</f>
        <v>0</v>
      </c>
      <c r="U167" s="38"/>
      <c r="V167" s="38"/>
      <c r="W167" s="38"/>
      <c r="X167" s="38"/>
      <c r="Y167" s="38"/>
      <c r="Z167" s="38"/>
      <c r="AA167" s="38"/>
      <c r="AB167" s="38"/>
      <c r="AC167" s="38"/>
      <c r="AD167" s="38"/>
      <c r="AE167" s="38"/>
      <c r="AR167" s="191" t="s">
        <v>296</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5685</v>
      </c>
    </row>
    <row r="168" s="2" customFormat="1">
      <c r="A168" s="38"/>
      <c r="B168" s="39"/>
      <c r="C168" s="38"/>
      <c r="D168" s="193" t="s">
        <v>227</v>
      </c>
      <c r="E168" s="38"/>
      <c r="F168" s="194" t="s">
        <v>5686</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14" customFormat="1">
      <c r="A169" s="14"/>
      <c r="B169" s="210"/>
      <c r="C169" s="14"/>
      <c r="D169" s="193" t="s">
        <v>394</v>
      </c>
      <c r="E169" s="211" t="s">
        <v>1</v>
      </c>
      <c r="F169" s="212" t="s">
        <v>5687</v>
      </c>
      <c r="G169" s="14"/>
      <c r="H169" s="213">
        <v>27.5</v>
      </c>
      <c r="I169" s="214"/>
      <c r="J169" s="14"/>
      <c r="K169" s="14"/>
      <c r="L169" s="210"/>
      <c r="M169" s="215"/>
      <c r="N169" s="216"/>
      <c r="O169" s="216"/>
      <c r="P169" s="216"/>
      <c r="Q169" s="216"/>
      <c r="R169" s="216"/>
      <c r="S169" s="216"/>
      <c r="T169" s="217"/>
      <c r="U169" s="14"/>
      <c r="V169" s="14"/>
      <c r="W169" s="14"/>
      <c r="X169" s="14"/>
      <c r="Y169" s="14"/>
      <c r="Z169" s="14"/>
      <c r="AA169" s="14"/>
      <c r="AB169" s="14"/>
      <c r="AC169" s="14"/>
      <c r="AD169" s="14"/>
      <c r="AE169" s="14"/>
      <c r="AT169" s="211" t="s">
        <v>394</v>
      </c>
      <c r="AU169" s="211" t="s">
        <v>87</v>
      </c>
      <c r="AV169" s="14" t="s">
        <v>87</v>
      </c>
      <c r="AW169" s="14" t="s">
        <v>34</v>
      </c>
      <c r="AX169" s="14" t="s">
        <v>85</v>
      </c>
      <c r="AY169" s="211" t="s">
        <v>219</v>
      </c>
    </row>
    <row r="170" s="2" customFormat="1">
      <c r="A170" s="38"/>
      <c r="B170" s="179"/>
      <c r="C170" s="180" t="s">
        <v>301</v>
      </c>
      <c r="D170" s="180" t="s">
        <v>222</v>
      </c>
      <c r="E170" s="181" t="s">
        <v>5688</v>
      </c>
      <c r="F170" s="182" t="s">
        <v>5689</v>
      </c>
      <c r="G170" s="183" t="s">
        <v>602</v>
      </c>
      <c r="H170" s="184">
        <v>1</v>
      </c>
      <c r="I170" s="185"/>
      <c r="J170" s="186">
        <f>ROUND(I170*H170,2)</f>
        <v>0</v>
      </c>
      <c r="K170" s="182" t="s">
        <v>391</v>
      </c>
      <c r="L170" s="39"/>
      <c r="M170" s="187" t="s">
        <v>1</v>
      </c>
      <c r="N170" s="188" t="s">
        <v>43</v>
      </c>
      <c r="O170" s="77"/>
      <c r="P170" s="189">
        <f>O170*H170</f>
        <v>0</v>
      </c>
      <c r="Q170" s="189">
        <v>0.049099999999999998</v>
      </c>
      <c r="R170" s="189">
        <f>Q170*H170</f>
        <v>0.049099999999999998</v>
      </c>
      <c r="S170" s="189">
        <v>0</v>
      </c>
      <c r="T170" s="190">
        <f>S170*H170</f>
        <v>0</v>
      </c>
      <c r="U170" s="38"/>
      <c r="V170" s="38"/>
      <c r="W170" s="38"/>
      <c r="X170" s="38"/>
      <c r="Y170" s="38"/>
      <c r="Z170" s="38"/>
      <c r="AA170" s="38"/>
      <c r="AB170" s="38"/>
      <c r="AC170" s="38"/>
      <c r="AD170" s="38"/>
      <c r="AE170" s="38"/>
      <c r="AR170" s="191" t="s">
        <v>296</v>
      </c>
      <c r="AT170" s="191" t="s">
        <v>222</v>
      </c>
      <c r="AU170" s="191" t="s">
        <v>87</v>
      </c>
      <c r="AY170" s="19" t="s">
        <v>219</v>
      </c>
      <c r="BE170" s="192">
        <f>IF(N170="základní",J170,0)</f>
        <v>0</v>
      </c>
      <c r="BF170" s="192">
        <f>IF(N170="snížená",J170,0)</f>
        <v>0</v>
      </c>
      <c r="BG170" s="192">
        <f>IF(N170="zákl. přenesená",J170,0)</f>
        <v>0</v>
      </c>
      <c r="BH170" s="192">
        <f>IF(N170="sníž. přenesená",J170,0)</f>
        <v>0</v>
      </c>
      <c r="BI170" s="192">
        <f>IF(N170="nulová",J170,0)</f>
        <v>0</v>
      </c>
      <c r="BJ170" s="19" t="s">
        <v>85</v>
      </c>
      <c r="BK170" s="192">
        <f>ROUND(I170*H170,2)</f>
        <v>0</v>
      </c>
      <c r="BL170" s="19" t="s">
        <v>296</v>
      </c>
      <c r="BM170" s="191" t="s">
        <v>5690</v>
      </c>
    </row>
    <row r="171" s="2" customFormat="1">
      <c r="A171" s="38"/>
      <c r="B171" s="39"/>
      <c r="C171" s="38"/>
      <c r="D171" s="193" t="s">
        <v>227</v>
      </c>
      <c r="E171" s="38"/>
      <c r="F171" s="194" t="s">
        <v>5691</v>
      </c>
      <c r="G171" s="38"/>
      <c r="H171" s="38"/>
      <c r="I171" s="195"/>
      <c r="J171" s="38"/>
      <c r="K171" s="38"/>
      <c r="L171" s="39"/>
      <c r="M171" s="196"/>
      <c r="N171" s="197"/>
      <c r="O171" s="77"/>
      <c r="P171" s="77"/>
      <c r="Q171" s="77"/>
      <c r="R171" s="77"/>
      <c r="S171" s="77"/>
      <c r="T171" s="78"/>
      <c r="U171" s="38"/>
      <c r="V171" s="38"/>
      <c r="W171" s="38"/>
      <c r="X171" s="38"/>
      <c r="Y171" s="38"/>
      <c r="Z171" s="38"/>
      <c r="AA171" s="38"/>
      <c r="AB171" s="38"/>
      <c r="AC171" s="38"/>
      <c r="AD171" s="38"/>
      <c r="AE171" s="38"/>
      <c r="AT171" s="19" t="s">
        <v>227</v>
      </c>
      <c r="AU171" s="19" t="s">
        <v>87</v>
      </c>
    </row>
    <row r="172" s="2" customFormat="1">
      <c r="A172" s="38"/>
      <c r="B172" s="179"/>
      <c r="C172" s="180" t="s">
        <v>306</v>
      </c>
      <c r="D172" s="180" t="s">
        <v>222</v>
      </c>
      <c r="E172" s="181" t="s">
        <v>5692</v>
      </c>
      <c r="F172" s="182" t="s">
        <v>5693</v>
      </c>
      <c r="G172" s="183" t="s">
        <v>499</v>
      </c>
      <c r="H172" s="184">
        <v>5</v>
      </c>
      <c r="I172" s="185"/>
      <c r="J172" s="186">
        <f>ROUND(I172*H172,2)</f>
        <v>0</v>
      </c>
      <c r="K172" s="182" t="s">
        <v>391</v>
      </c>
      <c r="L172" s="39"/>
      <c r="M172" s="187" t="s">
        <v>1</v>
      </c>
      <c r="N172" s="188" t="s">
        <v>43</v>
      </c>
      <c r="O172" s="77"/>
      <c r="P172" s="189">
        <f>O172*H172</f>
        <v>0</v>
      </c>
      <c r="Q172" s="189">
        <v>0</v>
      </c>
      <c r="R172" s="189">
        <f>Q172*H172</f>
        <v>0</v>
      </c>
      <c r="S172" s="189">
        <v>0</v>
      </c>
      <c r="T172" s="190">
        <f>S172*H172</f>
        <v>0</v>
      </c>
      <c r="U172" s="38"/>
      <c r="V172" s="38"/>
      <c r="W172" s="38"/>
      <c r="X172" s="38"/>
      <c r="Y172" s="38"/>
      <c r="Z172" s="38"/>
      <c r="AA172" s="38"/>
      <c r="AB172" s="38"/>
      <c r="AC172" s="38"/>
      <c r="AD172" s="38"/>
      <c r="AE172" s="38"/>
      <c r="AR172" s="191" t="s">
        <v>296</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296</v>
      </c>
      <c r="BM172" s="191" t="s">
        <v>5694</v>
      </c>
    </row>
    <row r="173" s="2" customFormat="1">
      <c r="A173" s="38"/>
      <c r="B173" s="39"/>
      <c r="C173" s="38"/>
      <c r="D173" s="193" t="s">
        <v>227</v>
      </c>
      <c r="E173" s="38"/>
      <c r="F173" s="194" t="s">
        <v>5695</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c r="A174" s="38"/>
      <c r="B174" s="179"/>
      <c r="C174" s="180" t="s">
        <v>311</v>
      </c>
      <c r="D174" s="180" t="s">
        <v>222</v>
      </c>
      <c r="E174" s="181" t="s">
        <v>5696</v>
      </c>
      <c r="F174" s="182" t="s">
        <v>5697</v>
      </c>
      <c r="G174" s="183" t="s">
        <v>390</v>
      </c>
      <c r="H174" s="184">
        <v>24.510000000000002</v>
      </c>
      <c r="I174" s="185"/>
      <c r="J174" s="186">
        <f>ROUND(I174*H174,2)</f>
        <v>0</v>
      </c>
      <c r="K174" s="182" t="s">
        <v>391</v>
      </c>
      <c r="L174" s="39"/>
      <c r="M174" s="187" t="s">
        <v>1</v>
      </c>
      <c r="N174" s="188" t="s">
        <v>43</v>
      </c>
      <c r="O174" s="77"/>
      <c r="P174" s="189">
        <f>O174*H174</f>
        <v>0</v>
      </c>
      <c r="Q174" s="189">
        <v>0.00036000000000000002</v>
      </c>
      <c r="R174" s="189">
        <f>Q174*H174</f>
        <v>0.0088236000000000009</v>
      </c>
      <c r="S174" s="189">
        <v>0</v>
      </c>
      <c r="T174" s="190">
        <f>S174*H174</f>
        <v>0</v>
      </c>
      <c r="U174" s="38"/>
      <c r="V174" s="38"/>
      <c r="W174" s="38"/>
      <c r="X174" s="38"/>
      <c r="Y174" s="38"/>
      <c r="Z174" s="38"/>
      <c r="AA174" s="38"/>
      <c r="AB174" s="38"/>
      <c r="AC174" s="38"/>
      <c r="AD174" s="38"/>
      <c r="AE174" s="38"/>
      <c r="AR174" s="191" t="s">
        <v>296</v>
      </c>
      <c r="AT174" s="191" t="s">
        <v>222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5698</v>
      </c>
    </row>
    <row r="175" s="2" customFormat="1">
      <c r="A175" s="38"/>
      <c r="B175" s="39"/>
      <c r="C175" s="38"/>
      <c r="D175" s="193" t="s">
        <v>227</v>
      </c>
      <c r="E175" s="38"/>
      <c r="F175" s="194" t="s">
        <v>5699</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2" customFormat="1">
      <c r="A176" s="38"/>
      <c r="B176" s="179"/>
      <c r="C176" s="234" t="s">
        <v>316</v>
      </c>
      <c r="D176" s="234" t="s">
        <v>2002</v>
      </c>
      <c r="E176" s="235" t="s">
        <v>5700</v>
      </c>
      <c r="F176" s="236" t="s">
        <v>5701</v>
      </c>
      <c r="G176" s="237" t="s">
        <v>390</v>
      </c>
      <c r="H176" s="238">
        <v>25.736000000000001</v>
      </c>
      <c r="I176" s="239"/>
      <c r="J176" s="240">
        <f>ROUND(I176*H176,2)</f>
        <v>0</v>
      </c>
      <c r="K176" s="236" t="s">
        <v>391</v>
      </c>
      <c r="L176" s="241"/>
      <c r="M176" s="242" t="s">
        <v>1</v>
      </c>
      <c r="N176" s="243" t="s">
        <v>43</v>
      </c>
      <c r="O176" s="77"/>
      <c r="P176" s="189">
        <f>O176*H176</f>
        <v>0</v>
      </c>
      <c r="Q176" s="189">
        <v>0.0038999999999999998</v>
      </c>
      <c r="R176" s="189">
        <f>Q176*H176</f>
        <v>0.1003704</v>
      </c>
      <c r="S176" s="189">
        <v>0</v>
      </c>
      <c r="T176" s="190">
        <f>S176*H176</f>
        <v>0</v>
      </c>
      <c r="U176" s="38"/>
      <c r="V176" s="38"/>
      <c r="W176" s="38"/>
      <c r="X176" s="38"/>
      <c r="Y176" s="38"/>
      <c r="Z176" s="38"/>
      <c r="AA176" s="38"/>
      <c r="AB176" s="38"/>
      <c r="AC176" s="38"/>
      <c r="AD176" s="38"/>
      <c r="AE176" s="38"/>
      <c r="AR176" s="191" t="s">
        <v>612</v>
      </c>
      <c r="AT176" s="191" t="s">
        <v>2002</v>
      </c>
      <c r="AU176" s="191" t="s">
        <v>87</v>
      </c>
      <c r="AY176" s="19" t="s">
        <v>219</v>
      </c>
      <c r="BE176" s="192">
        <f>IF(N176="základní",J176,0)</f>
        <v>0</v>
      </c>
      <c r="BF176" s="192">
        <f>IF(N176="snížená",J176,0)</f>
        <v>0</v>
      </c>
      <c r="BG176" s="192">
        <f>IF(N176="zákl. přenesená",J176,0)</f>
        <v>0</v>
      </c>
      <c r="BH176" s="192">
        <f>IF(N176="sníž. přenesená",J176,0)</f>
        <v>0</v>
      </c>
      <c r="BI176" s="192">
        <f>IF(N176="nulová",J176,0)</f>
        <v>0</v>
      </c>
      <c r="BJ176" s="19" t="s">
        <v>85</v>
      </c>
      <c r="BK176" s="192">
        <f>ROUND(I176*H176,2)</f>
        <v>0</v>
      </c>
      <c r="BL176" s="19" t="s">
        <v>296</v>
      </c>
      <c r="BM176" s="191" t="s">
        <v>5702</v>
      </c>
    </row>
    <row r="177" s="2" customFormat="1">
      <c r="A177" s="38"/>
      <c r="B177" s="39"/>
      <c r="C177" s="38"/>
      <c r="D177" s="193" t="s">
        <v>227</v>
      </c>
      <c r="E177" s="38"/>
      <c r="F177" s="194" t="s">
        <v>5701</v>
      </c>
      <c r="G177" s="38"/>
      <c r="H177" s="38"/>
      <c r="I177" s="195"/>
      <c r="J177" s="38"/>
      <c r="K177" s="38"/>
      <c r="L177" s="39"/>
      <c r="M177" s="196"/>
      <c r="N177" s="197"/>
      <c r="O177" s="77"/>
      <c r="P177" s="77"/>
      <c r="Q177" s="77"/>
      <c r="R177" s="77"/>
      <c r="S177" s="77"/>
      <c r="T177" s="78"/>
      <c r="U177" s="38"/>
      <c r="V177" s="38"/>
      <c r="W177" s="38"/>
      <c r="X177" s="38"/>
      <c r="Y177" s="38"/>
      <c r="Z177" s="38"/>
      <c r="AA177" s="38"/>
      <c r="AB177" s="38"/>
      <c r="AC177" s="38"/>
      <c r="AD177" s="38"/>
      <c r="AE177" s="38"/>
      <c r="AT177" s="19" t="s">
        <v>227</v>
      </c>
      <c r="AU177" s="19" t="s">
        <v>87</v>
      </c>
    </row>
    <row r="178" s="14" customFormat="1">
      <c r="A178" s="14"/>
      <c r="B178" s="210"/>
      <c r="C178" s="14"/>
      <c r="D178" s="193" t="s">
        <v>394</v>
      </c>
      <c r="E178" s="211" t="s">
        <v>1</v>
      </c>
      <c r="F178" s="212" t="s">
        <v>5703</v>
      </c>
      <c r="G178" s="14"/>
      <c r="H178" s="213">
        <v>24.510000000000002</v>
      </c>
      <c r="I178" s="214"/>
      <c r="J178" s="14"/>
      <c r="K178" s="14"/>
      <c r="L178" s="210"/>
      <c r="M178" s="215"/>
      <c r="N178" s="216"/>
      <c r="O178" s="216"/>
      <c r="P178" s="216"/>
      <c r="Q178" s="216"/>
      <c r="R178" s="216"/>
      <c r="S178" s="216"/>
      <c r="T178" s="217"/>
      <c r="U178" s="14"/>
      <c r="V178" s="14"/>
      <c r="W178" s="14"/>
      <c r="X178" s="14"/>
      <c r="Y178" s="14"/>
      <c r="Z178" s="14"/>
      <c r="AA178" s="14"/>
      <c r="AB178" s="14"/>
      <c r="AC178" s="14"/>
      <c r="AD178" s="14"/>
      <c r="AE178" s="14"/>
      <c r="AT178" s="211" t="s">
        <v>394</v>
      </c>
      <c r="AU178" s="211" t="s">
        <v>87</v>
      </c>
      <c r="AV178" s="14" t="s">
        <v>87</v>
      </c>
      <c r="AW178" s="14" t="s">
        <v>34</v>
      </c>
      <c r="AX178" s="14" t="s">
        <v>85</v>
      </c>
      <c r="AY178" s="211" t="s">
        <v>219</v>
      </c>
    </row>
    <row r="179" s="14" customFormat="1">
      <c r="A179" s="14"/>
      <c r="B179" s="210"/>
      <c r="C179" s="14"/>
      <c r="D179" s="193" t="s">
        <v>394</v>
      </c>
      <c r="E179" s="14"/>
      <c r="F179" s="212" t="s">
        <v>5704</v>
      </c>
      <c r="G179" s="14"/>
      <c r="H179" s="213">
        <v>25.736000000000001</v>
      </c>
      <c r="I179" s="214"/>
      <c r="J179" s="14"/>
      <c r="K179" s="14"/>
      <c r="L179" s="210"/>
      <c r="M179" s="215"/>
      <c r="N179" s="216"/>
      <c r="O179" s="216"/>
      <c r="P179" s="216"/>
      <c r="Q179" s="216"/>
      <c r="R179" s="216"/>
      <c r="S179" s="216"/>
      <c r="T179" s="217"/>
      <c r="U179" s="14"/>
      <c r="V179" s="14"/>
      <c r="W179" s="14"/>
      <c r="X179" s="14"/>
      <c r="Y179" s="14"/>
      <c r="Z179" s="14"/>
      <c r="AA179" s="14"/>
      <c r="AB179" s="14"/>
      <c r="AC179" s="14"/>
      <c r="AD179" s="14"/>
      <c r="AE179" s="14"/>
      <c r="AT179" s="211" t="s">
        <v>394</v>
      </c>
      <c r="AU179" s="211" t="s">
        <v>87</v>
      </c>
      <c r="AV179" s="14" t="s">
        <v>87</v>
      </c>
      <c r="AW179" s="14" t="s">
        <v>3</v>
      </c>
      <c r="AX179" s="14" t="s">
        <v>85</v>
      </c>
      <c r="AY179" s="211" t="s">
        <v>219</v>
      </c>
    </row>
    <row r="180" s="2" customFormat="1">
      <c r="A180" s="38"/>
      <c r="B180" s="179"/>
      <c r="C180" s="180" t="s">
        <v>7</v>
      </c>
      <c r="D180" s="180" t="s">
        <v>222</v>
      </c>
      <c r="E180" s="181" t="s">
        <v>5705</v>
      </c>
      <c r="F180" s="182" t="s">
        <v>5706</v>
      </c>
      <c r="G180" s="183" t="s">
        <v>454</v>
      </c>
      <c r="H180" s="184">
        <v>2</v>
      </c>
      <c r="I180" s="185"/>
      <c r="J180" s="186">
        <f>ROUND(I180*H180,2)</f>
        <v>0</v>
      </c>
      <c r="K180" s="182" t="s">
        <v>391</v>
      </c>
      <c r="L180" s="39"/>
      <c r="M180" s="187" t="s">
        <v>1</v>
      </c>
      <c r="N180" s="188" t="s">
        <v>43</v>
      </c>
      <c r="O180" s="77"/>
      <c r="P180" s="189">
        <f>O180*H180</f>
        <v>0</v>
      </c>
      <c r="Q180" s="189">
        <v>0</v>
      </c>
      <c r="R180" s="189">
        <f>Q180*H180</f>
        <v>0</v>
      </c>
      <c r="S180" s="189">
        <v>0</v>
      </c>
      <c r="T180" s="190">
        <f>S180*H180</f>
        <v>0</v>
      </c>
      <c r="U180" s="38"/>
      <c r="V180" s="38"/>
      <c r="W180" s="38"/>
      <c r="X180" s="38"/>
      <c r="Y180" s="38"/>
      <c r="Z180" s="38"/>
      <c r="AA180" s="38"/>
      <c r="AB180" s="38"/>
      <c r="AC180" s="38"/>
      <c r="AD180" s="38"/>
      <c r="AE180" s="38"/>
      <c r="AR180" s="191" t="s">
        <v>296</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5707</v>
      </c>
    </row>
    <row r="181" s="2" customFormat="1">
      <c r="A181" s="38"/>
      <c r="B181" s="39"/>
      <c r="C181" s="38"/>
      <c r="D181" s="193" t="s">
        <v>227</v>
      </c>
      <c r="E181" s="38"/>
      <c r="F181" s="194" t="s">
        <v>5706</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12" customFormat="1" ht="22.8" customHeight="1">
      <c r="A182" s="12"/>
      <c r="B182" s="166"/>
      <c r="C182" s="12"/>
      <c r="D182" s="167" t="s">
        <v>77</v>
      </c>
      <c r="E182" s="177" t="s">
        <v>5708</v>
      </c>
      <c r="F182" s="177" t="s">
        <v>5709</v>
      </c>
      <c r="G182" s="12"/>
      <c r="H182" s="12"/>
      <c r="I182" s="169"/>
      <c r="J182" s="178">
        <f>BK182</f>
        <v>0</v>
      </c>
      <c r="K182" s="12"/>
      <c r="L182" s="166"/>
      <c r="M182" s="171"/>
      <c r="N182" s="172"/>
      <c r="O182" s="172"/>
      <c r="P182" s="173">
        <f>SUM(P183:P214)</f>
        <v>0</v>
      </c>
      <c r="Q182" s="172"/>
      <c r="R182" s="173">
        <f>SUM(R183:R214)</f>
        <v>0.41275600000000001</v>
      </c>
      <c r="S182" s="172"/>
      <c r="T182" s="174">
        <f>SUM(T183:T214)</f>
        <v>0</v>
      </c>
      <c r="U182" s="12"/>
      <c r="V182" s="12"/>
      <c r="W182" s="12"/>
      <c r="X182" s="12"/>
      <c r="Y182" s="12"/>
      <c r="Z182" s="12"/>
      <c r="AA182" s="12"/>
      <c r="AB182" s="12"/>
      <c r="AC182" s="12"/>
      <c r="AD182" s="12"/>
      <c r="AE182" s="12"/>
      <c r="AR182" s="167" t="s">
        <v>87</v>
      </c>
      <c r="AT182" s="175" t="s">
        <v>77</v>
      </c>
      <c r="AU182" s="175" t="s">
        <v>85</v>
      </c>
      <c r="AY182" s="167" t="s">
        <v>219</v>
      </c>
      <c r="BK182" s="176">
        <f>SUM(BK183:BK214)</f>
        <v>0</v>
      </c>
    </row>
    <row r="183" s="2" customFormat="1" ht="21.75" customHeight="1">
      <c r="A183" s="38"/>
      <c r="B183" s="179"/>
      <c r="C183" s="180" t="s">
        <v>326</v>
      </c>
      <c r="D183" s="180" t="s">
        <v>222</v>
      </c>
      <c r="E183" s="181" t="s">
        <v>5710</v>
      </c>
      <c r="F183" s="182" t="s">
        <v>5711</v>
      </c>
      <c r="G183" s="183" t="s">
        <v>499</v>
      </c>
      <c r="H183" s="184">
        <v>1</v>
      </c>
      <c r="I183" s="185"/>
      <c r="J183" s="186">
        <f>ROUND(I183*H183,2)</f>
        <v>0</v>
      </c>
      <c r="K183" s="182" t="s">
        <v>391</v>
      </c>
      <c r="L183" s="39"/>
      <c r="M183" s="187" t="s">
        <v>1</v>
      </c>
      <c r="N183" s="188" t="s">
        <v>43</v>
      </c>
      <c r="O183" s="77"/>
      <c r="P183" s="189">
        <f>O183*H183</f>
        <v>0</v>
      </c>
      <c r="Q183" s="189">
        <v>0</v>
      </c>
      <c r="R183" s="189">
        <f>Q183*H183</f>
        <v>0</v>
      </c>
      <c r="S183" s="189">
        <v>0</v>
      </c>
      <c r="T183" s="190">
        <f>S183*H183</f>
        <v>0</v>
      </c>
      <c r="U183" s="38"/>
      <c r="V183" s="38"/>
      <c r="W183" s="38"/>
      <c r="X183" s="38"/>
      <c r="Y183" s="38"/>
      <c r="Z183" s="38"/>
      <c r="AA183" s="38"/>
      <c r="AB183" s="38"/>
      <c r="AC183" s="38"/>
      <c r="AD183" s="38"/>
      <c r="AE183" s="38"/>
      <c r="AR183" s="191" t="s">
        <v>296</v>
      </c>
      <c r="AT183" s="191" t="s">
        <v>222</v>
      </c>
      <c r="AU183" s="191" t="s">
        <v>87</v>
      </c>
      <c r="AY183" s="19" t="s">
        <v>219</v>
      </c>
      <c r="BE183" s="192">
        <f>IF(N183="základní",J183,0)</f>
        <v>0</v>
      </c>
      <c r="BF183" s="192">
        <f>IF(N183="snížená",J183,0)</f>
        <v>0</v>
      </c>
      <c r="BG183" s="192">
        <f>IF(N183="zákl. přenesená",J183,0)</f>
        <v>0</v>
      </c>
      <c r="BH183" s="192">
        <f>IF(N183="sníž. přenesená",J183,0)</f>
        <v>0</v>
      </c>
      <c r="BI183" s="192">
        <f>IF(N183="nulová",J183,0)</f>
        <v>0</v>
      </c>
      <c r="BJ183" s="19" t="s">
        <v>85</v>
      </c>
      <c r="BK183" s="192">
        <f>ROUND(I183*H183,2)</f>
        <v>0</v>
      </c>
      <c r="BL183" s="19" t="s">
        <v>296</v>
      </c>
      <c r="BM183" s="191" t="s">
        <v>5712</v>
      </c>
    </row>
    <row r="184" s="2" customFormat="1">
      <c r="A184" s="38"/>
      <c r="B184" s="39"/>
      <c r="C184" s="38"/>
      <c r="D184" s="193" t="s">
        <v>227</v>
      </c>
      <c r="E184" s="38"/>
      <c r="F184" s="194" t="s">
        <v>5713</v>
      </c>
      <c r="G184" s="38"/>
      <c r="H184" s="38"/>
      <c r="I184" s="195"/>
      <c r="J184" s="38"/>
      <c r="K184" s="38"/>
      <c r="L184" s="39"/>
      <c r="M184" s="196"/>
      <c r="N184" s="197"/>
      <c r="O184" s="77"/>
      <c r="P184" s="77"/>
      <c r="Q184" s="77"/>
      <c r="R184" s="77"/>
      <c r="S184" s="77"/>
      <c r="T184" s="78"/>
      <c r="U184" s="38"/>
      <c r="V184" s="38"/>
      <c r="W184" s="38"/>
      <c r="X184" s="38"/>
      <c r="Y184" s="38"/>
      <c r="Z184" s="38"/>
      <c r="AA184" s="38"/>
      <c r="AB184" s="38"/>
      <c r="AC184" s="38"/>
      <c r="AD184" s="38"/>
      <c r="AE184" s="38"/>
      <c r="AT184" s="19" t="s">
        <v>227</v>
      </c>
      <c r="AU184" s="19" t="s">
        <v>87</v>
      </c>
    </row>
    <row r="185" s="2" customFormat="1">
      <c r="A185" s="38"/>
      <c r="B185" s="179"/>
      <c r="C185" s="234" t="s">
        <v>331</v>
      </c>
      <c r="D185" s="234" t="s">
        <v>2002</v>
      </c>
      <c r="E185" s="235" t="s">
        <v>5714</v>
      </c>
      <c r="F185" s="236" t="s">
        <v>5715</v>
      </c>
      <c r="G185" s="237" t="s">
        <v>499</v>
      </c>
      <c r="H185" s="238">
        <v>1</v>
      </c>
      <c r="I185" s="239"/>
      <c r="J185" s="240">
        <f>ROUND(I185*H185,2)</f>
        <v>0</v>
      </c>
      <c r="K185" s="236" t="s">
        <v>1</v>
      </c>
      <c r="L185" s="241"/>
      <c r="M185" s="242" t="s">
        <v>1</v>
      </c>
      <c r="N185" s="243" t="s">
        <v>43</v>
      </c>
      <c r="O185" s="77"/>
      <c r="P185" s="189">
        <f>O185*H185</f>
        <v>0</v>
      </c>
      <c r="Q185" s="189">
        <v>0.25</v>
      </c>
      <c r="R185" s="189">
        <f>Q185*H185</f>
        <v>0.25</v>
      </c>
      <c r="S185" s="189">
        <v>0</v>
      </c>
      <c r="T185" s="190">
        <f>S185*H185</f>
        <v>0</v>
      </c>
      <c r="U185" s="38"/>
      <c r="V185" s="38"/>
      <c r="W185" s="38"/>
      <c r="X185" s="38"/>
      <c r="Y185" s="38"/>
      <c r="Z185" s="38"/>
      <c r="AA185" s="38"/>
      <c r="AB185" s="38"/>
      <c r="AC185" s="38"/>
      <c r="AD185" s="38"/>
      <c r="AE185" s="38"/>
      <c r="AR185" s="191" t="s">
        <v>612</v>
      </c>
      <c r="AT185" s="191" t="s">
        <v>2002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296</v>
      </c>
      <c r="BM185" s="191" t="s">
        <v>3336</v>
      </c>
    </row>
    <row r="186" s="2" customFormat="1">
      <c r="A186" s="38"/>
      <c r="B186" s="39"/>
      <c r="C186" s="38"/>
      <c r="D186" s="193" t="s">
        <v>227</v>
      </c>
      <c r="E186" s="38"/>
      <c r="F186" s="194" t="s">
        <v>5716</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2" customFormat="1" ht="16.5" customHeight="1">
      <c r="A187" s="38"/>
      <c r="B187" s="179"/>
      <c r="C187" s="180" t="s">
        <v>335</v>
      </c>
      <c r="D187" s="180" t="s">
        <v>222</v>
      </c>
      <c r="E187" s="181" t="s">
        <v>5667</v>
      </c>
      <c r="F187" s="182" t="s">
        <v>5668</v>
      </c>
      <c r="G187" s="183" t="s">
        <v>499</v>
      </c>
      <c r="H187" s="184">
        <v>1</v>
      </c>
      <c r="I187" s="185"/>
      <c r="J187" s="186">
        <f>ROUND(I187*H187,2)</f>
        <v>0</v>
      </c>
      <c r="K187" s="182" t="s">
        <v>391</v>
      </c>
      <c r="L187" s="39"/>
      <c r="M187" s="187" t="s">
        <v>1</v>
      </c>
      <c r="N187" s="188" t="s">
        <v>43</v>
      </c>
      <c r="O187" s="77"/>
      <c r="P187" s="189">
        <f>O187*H187</f>
        <v>0</v>
      </c>
      <c r="Q187" s="189">
        <v>0</v>
      </c>
      <c r="R187" s="189">
        <f>Q187*H187</f>
        <v>0</v>
      </c>
      <c r="S187" s="189">
        <v>0</v>
      </c>
      <c r="T187" s="190">
        <f>S187*H187</f>
        <v>0</v>
      </c>
      <c r="U187" s="38"/>
      <c r="V187" s="38"/>
      <c r="W187" s="38"/>
      <c r="X187" s="38"/>
      <c r="Y187" s="38"/>
      <c r="Z187" s="38"/>
      <c r="AA187" s="38"/>
      <c r="AB187" s="38"/>
      <c r="AC187" s="38"/>
      <c r="AD187" s="38"/>
      <c r="AE187" s="38"/>
      <c r="AR187" s="191" t="s">
        <v>296</v>
      </c>
      <c r="AT187" s="191" t="s">
        <v>222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296</v>
      </c>
      <c r="BM187" s="191" t="s">
        <v>5717</v>
      </c>
    </row>
    <row r="188" s="2" customFormat="1">
      <c r="A188" s="38"/>
      <c r="B188" s="39"/>
      <c r="C188" s="38"/>
      <c r="D188" s="193" t="s">
        <v>227</v>
      </c>
      <c r="E188" s="38"/>
      <c r="F188" s="194" t="s">
        <v>5670</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2" customFormat="1" ht="21.75" customHeight="1">
      <c r="A189" s="38"/>
      <c r="B189" s="179"/>
      <c r="C189" s="234" t="s">
        <v>340</v>
      </c>
      <c r="D189" s="234" t="s">
        <v>2002</v>
      </c>
      <c r="E189" s="235" t="s">
        <v>5718</v>
      </c>
      <c r="F189" s="236" t="s">
        <v>5719</v>
      </c>
      <c r="G189" s="237" t="s">
        <v>499</v>
      </c>
      <c r="H189" s="238">
        <v>1</v>
      </c>
      <c r="I189" s="239"/>
      <c r="J189" s="240">
        <f>ROUND(I189*H189,2)</f>
        <v>0</v>
      </c>
      <c r="K189" s="236" t="s">
        <v>1</v>
      </c>
      <c r="L189" s="241"/>
      <c r="M189" s="242" t="s">
        <v>1</v>
      </c>
      <c r="N189" s="243" t="s">
        <v>43</v>
      </c>
      <c r="O189" s="77"/>
      <c r="P189" s="189">
        <f>O189*H189</f>
        <v>0</v>
      </c>
      <c r="Q189" s="189">
        <v>0</v>
      </c>
      <c r="R189" s="189">
        <f>Q189*H189</f>
        <v>0</v>
      </c>
      <c r="S189" s="189">
        <v>0</v>
      </c>
      <c r="T189" s="190">
        <f>S189*H189</f>
        <v>0</v>
      </c>
      <c r="U189" s="38"/>
      <c r="V189" s="38"/>
      <c r="W189" s="38"/>
      <c r="X189" s="38"/>
      <c r="Y189" s="38"/>
      <c r="Z189" s="38"/>
      <c r="AA189" s="38"/>
      <c r="AB189" s="38"/>
      <c r="AC189" s="38"/>
      <c r="AD189" s="38"/>
      <c r="AE189" s="38"/>
      <c r="AR189" s="191" t="s">
        <v>612</v>
      </c>
      <c r="AT189" s="191" t="s">
        <v>2002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296</v>
      </c>
      <c r="BM189" s="191" t="s">
        <v>5720</v>
      </c>
    </row>
    <row r="190" s="2" customFormat="1">
      <c r="A190" s="38"/>
      <c r="B190" s="39"/>
      <c r="C190" s="38"/>
      <c r="D190" s="193" t="s">
        <v>227</v>
      </c>
      <c r="E190" s="38"/>
      <c r="F190" s="194" t="s">
        <v>5721</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2" customFormat="1" ht="21.75" customHeight="1">
      <c r="A191" s="38"/>
      <c r="B191" s="179"/>
      <c r="C191" s="234" t="s">
        <v>345</v>
      </c>
      <c r="D191" s="234" t="s">
        <v>2002</v>
      </c>
      <c r="E191" s="235" t="s">
        <v>5722</v>
      </c>
      <c r="F191" s="236" t="s">
        <v>5723</v>
      </c>
      <c r="G191" s="237" t="s">
        <v>499</v>
      </c>
      <c r="H191" s="238">
        <v>1</v>
      </c>
      <c r="I191" s="239"/>
      <c r="J191" s="240">
        <f>ROUND(I191*H191,2)</f>
        <v>0</v>
      </c>
      <c r="K191" s="236" t="s">
        <v>1</v>
      </c>
      <c r="L191" s="241"/>
      <c r="M191" s="242" t="s">
        <v>1</v>
      </c>
      <c r="N191" s="243" t="s">
        <v>43</v>
      </c>
      <c r="O191" s="77"/>
      <c r="P191" s="189">
        <f>O191*H191</f>
        <v>0</v>
      </c>
      <c r="Q191" s="189">
        <v>0</v>
      </c>
      <c r="R191" s="189">
        <f>Q191*H191</f>
        <v>0</v>
      </c>
      <c r="S191" s="189">
        <v>0</v>
      </c>
      <c r="T191" s="190">
        <f>S191*H191</f>
        <v>0</v>
      </c>
      <c r="U191" s="38"/>
      <c r="V191" s="38"/>
      <c r="W191" s="38"/>
      <c r="X191" s="38"/>
      <c r="Y191" s="38"/>
      <c r="Z191" s="38"/>
      <c r="AA191" s="38"/>
      <c r="AB191" s="38"/>
      <c r="AC191" s="38"/>
      <c r="AD191" s="38"/>
      <c r="AE191" s="38"/>
      <c r="AR191" s="191" t="s">
        <v>612</v>
      </c>
      <c r="AT191" s="191" t="s">
        <v>2002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5724</v>
      </c>
    </row>
    <row r="192" s="2" customFormat="1">
      <c r="A192" s="38"/>
      <c r="B192" s="39"/>
      <c r="C192" s="38"/>
      <c r="D192" s="193" t="s">
        <v>227</v>
      </c>
      <c r="E192" s="38"/>
      <c r="F192" s="194" t="s">
        <v>5725</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2" customFormat="1" ht="21.75" customHeight="1">
      <c r="A193" s="38"/>
      <c r="B193" s="179"/>
      <c r="C193" s="180" t="s">
        <v>350</v>
      </c>
      <c r="D193" s="180" t="s">
        <v>222</v>
      </c>
      <c r="E193" s="181" t="s">
        <v>5726</v>
      </c>
      <c r="F193" s="182" t="s">
        <v>5727</v>
      </c>
      <c r="G193" s="183" t="s">
        <v>499</v>
      </c>
      <c r="H193" s="184">
        <v>1</v>
      </c>
      <c r="I193" s="185"/>
      <c r="J193" s="186">
        <f>ROUND(I193*H193,2)</f>
        <v>0</v>
      </c>
      <c r="K193" s="182" t="s">
        <v>391</v>
      </c>
      <c r="L193" s="39"/>
      <c r="M193" s="187" t="s">
        <v>1</v>
      </c>
      <c r="N193" s="188" t="s">
        <v>43</v>
      </c>
      <c r="O193" s="77"/>
      <c r="P193" s="189">
        <f>O193*H193</f>
        <v>0</v>
      </c>
      <c r="Q193" s="189">
        <v>0</v>
      </c>
      <c r="R193" s="189">
        <f>Q193*H193</f>
        <v>0</v>
      </c>
      <c r="S193" s="189">
        <v>0</v>
      </c>
      <c r="T193" s="190">
        <f>S193*H193</f>
        <v>0</v>
      </c>
      <c r="U193" s="38"/>
      <c r="V193" s="38"/>
      <c r="W193" s="38"/>
      <c r="X193" s="38"/>
      <c r="Y193" s="38"/>
      <c r="Z193" s="38"/>
      <c r="AA193" s="38"/>
      <c r="AB193" s="38"/>
      <c r="AC193" s="38"/>
      <c r="AD193" s="38"/>
      <c r="AE193" s="38"/>
      <c r="AR193" s="191" t="s">
        <v>296</v>
      </c>
      <c r="AT193" s="191" t="s">
        <v>222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296</v>
      </c>
      <c r="BM193" s="191" t="s">
        <v>5728</v>
      </c>
    </row>
    <row r="194" s="2" customFormat="1">
      <c r="A194" s="38"/>
      <c r="B194" s="39"/>
      <c r="C194" s="38"/>
      <c r="D194" s="193" t="s">
        <v>227</v>
      </c>
      <c r="E194" s="38"/>
      <c r="F194" s="194" t="s">
        <v>5729</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2" customFormat="1" ht="16.5" customHeight="1">
      <c r="A195" s="38"/>
      <c r="B195" s="179"/>
      <c r="C195" s="234" t="s">
        <v>595</v>
      </c>
      <c r="D195" s="234" t="s">
        <v>2002</v>
      </c>
      <c r="E195" s="235" t="s">
        <v>5730</v>
      </c>
      <c r="F195" s="236" t="s">
        <v>5731</v>
      </c>
      <c r="G195" s="237" t="s">
        <v>499</v>
      </c>
      <c r="H195" s="238">
        <v>1</v>
      </c>
      <c r="I195" s="239"/>
      <c r="J195" s="240">
        <f>ROUND(I195*H195,2)</f>
        <v>0</v>
      </c>
      <c r="K195" s="236" t="s">
        <v>1</v>
      </c>
      <c r="L195" s="241"/>
      <c r="M195" s="242" t="s">
        <v>1</v>
      </c>
      <c r="N195" s="243" t="s">
        <v>43</v>
      </c>
      <c r="O195" s="77"/>
      <c r="P195" s="189">
        <f>O195*H195</f>
        <v>0</v>
      </c>
      <c r="Q195" s="189">
        <v>0</v>
      </c>
      <c r="R195" s="189">
        <f>Q195*H195</f>
        <v>0</v>
      </c>
      <c r="S195" s="189">
        <v>0</v>
      </c>
      <c r="T195" s="190">
        <f>S195*H195</f>
        <v>0</v>
      </c>
      <c r="U195" s="38"/>
      <c r="V195" s="38"/>
      <c r="W195" s="38"/>
      <c r="X195" s="38"/>
      <c r="Y195" s="38"/>
      <c r="Z195" s="38"/>
      <c r="AA195" s="38"/>
      <c r="AB195" s="38"/>
      <c r="AC195" s="38"/>
      <c r="AD195" s="38"/>
      <c r="AE195" s="38"/>
      <c r="AR195" s="191" t="s">
        <v>612</v>
      </c>
      <c r="AT195" s="191" t="s">
        <v>2002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296</v>
      </c>
      <c r="BM195" s="191" t="s">
        <v>5732</v>
      </c>
    </row>
    <row r="196" s="2" customFormat="1">
      <c r="A196" s="38"/>
      <c r="B196" s="39"/>
      <c r="C196" s="38"/>
      <c r="D196" s="193" t="s">
        <v>227</v>
      </c>
      <c r="E196" s="38"/>
      <c r="F196" s="194" t="s">
        <v>5733</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2" customFormat="1">
      <c r="A197" s="38"/>
      <c r="B197" s="179"/>
      <c r="C197" s="180" t="s">
        <v>599</v>
      </c>
      <c r="D197" s="180" t="s">
        <v>222</v>
      </c>
      <c r="E197" s="181" t="s">
        <v>5734</v>
      </c>
      <c r="F197" s="182" t="s">
        <v>5735</v>
      </c>
      <c r="G197" s="183" t="s">
        <v>499</v>
      </c>
      <c r="H197" s="184">
        <v>1</v>
      </c>
      <c r="I197" s="185"/>
      <c r="J197" s="186">
        <f>ROUND(I197*H197,2)</f>
        <v>0</v>
      </c>
      <c r="K197" s="182" t="s">
        <v>391</v>
      </c>
      <c r="L197" s="39"/>
      <c r="M197" s="187" t="s">
        <v>1</v>
      </c>
      <c r="N197" s="188" t="s">
        <v>43</v>
      </c>
      <c r="O197" s="77"/>
      <c r="P197" s="189">
        <f>O197*H197</f>
        <v>0</v>
      </c>
      <c r="Q197" s="189">
        <v>0</v>
      </c>
      <c r="R197" s="189">
        <f>Q197*H197</f>
        <v>0</v>
      </c>
      <c r="S197" s="189">
        <v>0</v>
      </c>
      <c r="T197" s="190">
        <f>S197*H197</f>
        <v>0</v>
      </c>
      <c r="U197" s="38"/>
      <c r="V197" s="38"/>
      <c r="W197" s="38"/>
      <c r="X197" s="38"/>
      <c r="Y197" s="38"/>
      <c r="Z197" s="38"/>
      <c r="AA197" s="38"/>
      <c r="AB197" s="38"/>
      <c r="AC197" s="38"/>
      <c r="AD197" s="38"/>
      <c r="AE197" s="38"/>
      <c r="AR197" s="191" t="s">
        <v>296</v>
      </c>
      <c r="AT197" s="191" t="s">
        <v>222</v>
      </c>
      <c r="AU197" s="191" t="s">
        <v>87</v>
      </c>
      <c r="AY197" s="19" t="s">
        <v>219</v>
      </c>
      <c r="BE197" s="192">
        <f>IF(N197="základní",J197,0)</f>
        <v>0</v>
      </c>
      <c r="BF197" s="192">
        <f>IF(N197="snížená",J197,0)</f>
        <v>0</v>
      </c>
      <c r="BG197" s="192">
        <f>IF(N197="zákl. přenesená",J197,0)</f>
        <v>0</v>
      </c>
      <c r="BH197" s="192">
        <f>IF(N197="sníž. přenesená",J197,0)</f>
        <v>0</v>
      </c>
      <c r="BI197" s="192">
        <f>IF(N197="nulová",J197,0)</f>
        <v>0</v>
      </c>
      <c r="BJ197" s="19" t="s">
        <v>85</v>
      </c>
      <c r="BK197" s="192">
        <f>ROUND(I197*H197,2)</f>
        <v>0</v>
      </c>
      <c r="BL197" s="19" t="s">
        <v>296</v>
      </c>
      <c r="BM197" s="191" t="s">
        <v>5736</v>
      </c>
    </row>
    <row r="198" s="2" customFormat="1">
      <c r="A198" s="38"/>
      <c r="B198" s="39"/>
      <c r="C198" s="38"/>
      <c r="D198" s="193" t="s">
        <v>227</v>
      </c>
      <c r="E198" s="38"/>
      <c r="F198" s="194" t="s">
        <v>5737</v>
      </c>
      <c r="G198" s="38"/>
      <c r="H198" s="38"/>
      <c r="I198" s="195"/>
      <c r="J198" s="38"/>
      <c r="K198" s="38"/>
      <c r="L198" s="39"/>
      <c r="M198" s="196"/>
      <c r="N198" s="197"/>
      <c r="O198" s="77"/>
      <c r="P198" s="77"/>
      <c r="Q198" s="77"/>
      <c r="R198" s="77"/>
      <c r="S198" s="77"/>
      <c r="T198" s="78"/>
      <c r="U198" s="38"/>
      <c r="V198" s="38"/>
      <c r="W198" s="38"/>
      <c r="X198" s="38"/>
      <c r="Y198" s="38"/>
      <c r="Z198" s="38"/>
      <c r="AA198" s="38"/>
      <c r="AB198" s="38"/>
      <c r="AC198" s="38"/>
      <c r="AD198" s="38"/>
      <c r="AE198" s="38"/>
      <c r="AT198" s="19" t="s">
        <v>227</v>
      </c>
      <c r="AU198" s="19" t="s">
        <v>87</v>
      </c>
    </row>
    <row r="199" s="2" customFormat="1" ht="16.5" customHeight="1">
      <c r="A199" s="38"/>
      <c r="B199" s="179"/>
      <c r="C199" s="234" t="s">
        <v>485</v>
      </c>
      <c r="D199" s="234" t="s">
        <v>2002</v>
      </c>
      <c r="E199" s="235" t="s">
        <v>5738</v>
      </c>
      <c r="F199" s="236" t="s">
        <v>5739</v>
      </c>
      <c r="G199" s="237" t="s">
        <v>499</v>
      </c>
      <c r="H199" s="238">
        <v>1</v>
      </c>
      <c r="I199" s="239"/>
      <c r="J199" s="240">
        <f>ROUND(I199*H199,2)</f>
        <v>0</v>
      </c>
      <c r="K199" s="236" t="s">
        <v>1</v>
      </c>
      <c r="L199" s="241"/>
      <c r="M199" s="242" t="s">
        <v>1</v>
      </c>
      <c r="N199" s="243" t="s">
        <v>43</v>
      </c>
      <c r="O199" s="77"/>
      <c r="P199" s="189">
        <f>O199*H199</f>
        <v>0</v>
      </c>
      <c r="Q199" s="189">
        <v>0</v>
      </c>
      <c r="R199" s="189">
        <f>Q199*H199</f>
        <v>0</v>
      </c>
      <c r="S199" s="189">
        <v>0</v>
      </c>
      <c r="T199" s="190">
        <f>S199*H199</f>
        <v>0</v>
      </c>
      <c r="U199" s="38"/>
      <c r="V199" s="38"/>
      <c r="W199" s="38"/>
      <c r="X199" s="38"/>
      <c r="Y199" s="38"/>
      <c r="Z199" s="38"/>
      <c r="AA199" s="38"/>
      <c r="AB199" s="38"/>
      <c r="AC199" s="38"/>
      <c r="AD199" s="38"/>
      <c r="AE199" s="38"/>
      <c r="AR199" s="191" t="s">
        <v>612</v>
      </c>
      <c r="AT199" s="191" t="s">
        <v>2002</v>
      </c>
      <c r="AU199" s="191" t="s">
        <v>87</v>
      </c>
      <c r="AY199" s="19" t="s">
        <v>219</v>
      </c>
      <c r="BE199" s="192">
        <f>IF(N199="základní",J199,0)</f>
        <v>0</v>
      </c>
      <c r="BF199" s="192">
        <f>IF(N199="snížená",J199,0)</f>
        <v>0</v>
      </c>
      <c r="BG199" s="192">
        <f>IF(N199="zákl. přenesená",J199,0)</f>
        <v>0</v>
      </c>
      <c r="BH199" s="192">
        <f>IF(N199="sníž. přenesená",J199,0)</f>
        <v>0</v>
      </c>
      <c r="BI199" s="192">
        <f>IF(N199="nulová",J199,0)</f>
        <v>0</v>
      </c>
      <c r="BJ199" s="19" t="s">
        <v>85</v>
      </c>
      <c r="BK199" s="192">
        <f>ROUND(I199*H199,2)</f>
        <v>0</v>
      </c>
      <c r="BL199" s="19" t="s">
        <v>296</v>
      </c>
      <c r="BM199" s="191" t="s">
        <v>5740</v>
      </c>
    </row>
    <row r="200" s="2" customFormat="1">
      <c r="A200" s="38"/>
      <c r="B200" s="39"/>
      <c r="C200" s="38"/>
      <c r="D200" s="193" t="s">
        <v>227</v>
      </c>
      <c r="E200" s="38"/>
      <c r="F200" s="194" t="s">
        <v>5741</v>
      </c>
      <c r="G200" s="38"/>
      <c r="H200" s="38"/>
      <c r="I200" s="195"/>
      <c r="J200" s="38"/>
      <c r="K200" s="38"/>
      <c r="L200" s="39"/>
      <c r="M200" s="196"/>
      <c r="N200" s="197"/>
      <c r="O200" s="77"/>
      <c r="P200" s="77"/>
      <c r="Q200" s="77"/>
      <c r="R200" s="77"/>
      <c r="S200" s="77"/>
      <c r="T200" s="78"/>
      <c r="U200" s="38"/>
      <c r="V200" s="38"/>
      <c r="W200" s="38"/>
      <c r="X200" s="38"/>
      <c r="Y200" s="38"/>
      <c r="Z200" s="38"/>
      <c r="AA200" s="38"/>
      <c r="AB200" s="38"/>
      <c r="AC200" s="38"/>
      <c r="AD200" s="38"/>
      <c r="AE200" s="38"/>
      <c r="AT200" s="19" t="s">
        <v>227</v>
      </c>
      <c r="AU200" s="19" t="s">
        <v>87</v>
      </c>
    </row>
    <row r="201" s="2" customFormat="1">
      <c r="A201" s="38"/>
      <c r="B201" s="179"/>
      <c r="C201" s="234" t="s">
        <v>608</v>
      </c>
      <c r="D201" s="234" t="s">
        <v>2002</v>
      </c>
      <c r="E201" s="235" t="s">
        <v>5742</v>
      </c>
      <c r="F201" s="236" t="s">
        <v>5743</v>
      </c>
      <c r="G201" s="237" t="s">
        <v>499</v>
      </c>
      <c r="H201" s="238">
        <v>1</v>
      </c>
      <c r="I201" s="239"/>
      <c r="J201" s="240">
        <f>ROUND(I201*H201,2)</f>
        <v>0</v>
      </c>
      <c r="K201" s="236" t="s">
        <v>1</v>
      </c>
      <c r="L201" s="241"/>
      <c r="M201" s="242" t="s">
        <v>1</v>
      </c>
      <c r="N201" s="243" t="s">
        <v>43</v>
      </c>
      <c r="O201" s="77"/>
      <c r="P201" s="189">
        <f>O201*H201</f>
        <v>0</v>
      </c>
      <c r="Q201" s="189">
        <v>0</v>
      </c>
      <c r="R201" s="189">
        <f>Q201*H201</f>
        <v>0</v>
      </c>
      <c r="S201" s="189">
        <v>0</v>
      </c>
      <c r="T201" s="190">
        <f>S201*H201</f>
        <v>0</v>
      </c>
      <c r="U201" s="38"/>
      <c r="V201" s="38"/>
      <c r="W201" s="38"/>
      <c r="X201" s="38"/>
      <c r="Y201" s="38"/>
      <c r="Z201" s="38"/>
      <c r="AA201" s="38"/>
      <c r="AB201" s="38"/>
      <c r="AC201" s="38"/>
      <c r="AD201" s="38"/>
      <c r="AE201" s="38"/>
      <c r="AR201" s="191" t="s">
        <v>612</v>
      </c>
      <c r="AT201" s="191" t="s">
        <v>2002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296</v>
      </c>
      <c r="BM201" s="191" t="s">
        <v>5744</v>
      </c>
    </row>
    <row r="202" s="2" customFormat="1">
      <c r="A202" s="38"/>
      <c r="B202" s="179"/>
      <c r="C202" s="180" t="s">
        <v>612</v>
      </c>
      <c r="D202" s="180" t="s">
        <v>222</v>
      </c>
      <c r="E202" s="181" t="s">
        <v>5688</v>
      </c>
      <c r="F202" s="182" t="s">
        <v>5689</v>
      </c>
      <c r="G202" s="183" t="s">
        <v>602</v>
      </c>
      <c r="H202" s="184">
        <v>2</v>
      </c>
      <c r="I202" s="185"/>
      <c r="J202" s="186">
        <f>ROUND(I202*H202,2)</f>
        <v>0</v>
      </c>
      <c r="K202" s="182" t="s">
        <v>391</v>
      </c>
      <c r="L202" s="39"/>
      <c r="M202" s="187" t="s">
        <v>1</v>
      </c>
      <c r="N202" s="188" t="s">
        <v>43</v>
      </c>
      <c r="O202" s="77"/>
      <c r="P202" s="189">
        <f>O202*H202</f>
        <v>0</v>
      </c>
      <c r="Q202" s="189">
        <v>0.049099999999999998</v>
      </c>
      <c r="R202" s="189">
        <f>Q202*H202</f>
        <v>0.098199999999999996</v>
      </c>
      <c r="S202" s="189">
        <v>0</v>
      </c>
      <c r="T202" s="190">
        <f>S202*H202</f>
        <v>0</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5745</v>
      </c>
    </row>
    <row r="203" s="2" customFormat="1">
      <c r="A203" s="38"/>
      <c r="B203" s="39"/>
      <c r="C203" s="38"/>
      <c r="D203" s="193" t="s">
        <v>227</v>
      </c>
      <c r="E203" s="38"/>
      <c r="F203" s="194" t="s">
        <v>5691</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14" customFormat="1">
      <c r="A204" s="14"/>
      <c r="B204" s="210"/>
      <c r="C204" s="14"/>
      <c r="D204" s="193" t="s">
        <v>394</v>
      </c>
      <c r="E204" s="211" t="s">
        <v>1</v>
      </c>
      <c r="F204" s="212" t="s">
        <v>1085</v>
      </c>
      <c r="G204" s="14"/>
      <c r="H204" s="213">
        <v>2</v>
      </c>
      <c r="I204" s="214"/>
      <c r="J204" s="14"/>
      <c r="K204" s="14"/>
      <c r="L204" s="210"/>
      <c r="M204" s="215"/>
      <c r="N204" s="216"/>
      <c r="O204" s="216"/>
      <c r="P204" s="216"/>
      <c r="Q204" s="216"/>
      <c r="R204" s="216"/>
      <c r="S204" s="216"/>
      <c r="T204" s="217"/>
      <c r="U204" s="14"/>
      <c r="V204" s="14"/>
      <c r="W204" s="14"/>
      <c r="X204" s="14"/>
      <c r="Y204" s="14"/>
      <c r="Z204" s="14"/>
      <c r="AA204" s="14"/>
      <c r="AB204" s="14"/>
      <c r="AC204" s="14"/>
      <c r="AD204" s="14"/>
      <c r="AE204" s="14"/>
      <c r="AT204" s="211" t="s">
        <v>394</v>
      </c>
      <c r="AU204" s="211" t="s">
        <v>87</v>
      </c>
      <c r="AV204" s="14" t="s">
        <v>87</v>
      </c>
      <c r="AW204" s="14" t="s">
        <v>34</v>
      </c>
      <c r="AX204" s="14" t="s">
        <v>85</v>
      </c>
      <c r="AY204" s="211" t="s">
        <v>219</v>
      </c>
    </row>
    <row r="205" s="2" customFormat="1">
      <c r="A205" s="38"/>
      <c r="B205" s="179"/>
      <c r="C205" s="180" t="s">
        <v>616</v>
      </c>
      <c r="D205" s="180" t="s">
        <v>222</v>
      </c>
      <c r="E205" s="181" t="s">
        <v>5746</v>
      </c>
      <c r="F205" s="182" t="s">
        <v>5747</v>
      </c>
      <c r="G205" s="183" t="s">
        <v>602</v>
      </c>
      <c r="H205" s="184">
        <v>2</v>
      </c>
      <c r="I205" s="185"/>
      <c r="J205" s="186">
        <f>ROUND(I205*H205,2)</f>
        <v>0</v>
      </c>
      <c r="K205" s="182" t="s">
        <v>391</v>
      </c>
      <c r="L205" s="39"/>
      <c r="M205" s="187" t="s">
        <v>1</v>
      </c>
      <c r="N205" s="188" t="s">
        <v>43</v>
      </c>
      <c r="O205" s="77"/>
      <c r="P205" s="189">
        <f>O205*H205</f>
        <v>0</v>
      </c>
      <c r="Q205" s="189">
        <v>0.016240000000000001</v>
      </c>
      <c r="R205" s="189">
        <f>Q205*H205</f>
        <v>0.032480000000000002</v>
      </c>
      <c r="S205" s="189">
        <v>0</v>
      </c>
      <c r="T205" s="190">
        <f>S205*H205</f>
        <v>0</v>
      </c>
      <c r="U205" s="38"/>
      <c r="V205" s="38"/>
      <c r="W205" s="38"/>
      <c r="X205" s="38"/>
      <c r="Y205" s="38"/>
      <c r="Z205" s="38"/>
      <c r="AA205" s="38"/>
      <c r="AB205" s="38"/>
      <c r="AC205" s="38"/>
      <c r="AD205" s="38"/>
      <c r="AE205" s="38"/>
      <c r="AR205" s="191" t="s">
        <v>296</v>
      </c>
      <c r="AT205" s="191" t="s">
        <v>222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296</v>
      </c>
      <c r="BM205" s="191" t="s">
        <v>5748</v>
      </c>
    </row>
    <row r="206" s="2" customFormat="1">
      <c r="A206" s="38"/>
      <c r="B206" s="39"/>
      <c r="C206" s="38"/>
      <c r="D206" s="193" t="s">
        <v>227</v>
      </c>
      <c r="E206" s="38"/>
      <c r="F206" s="194" t="s">
        <v>5749</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2" customFormat="1">
      <c r="A207" s="38"/>
      <c r="B207" s="179"/>
      <c r="C207" s="180" t="s">
        <v>620</v>
      </c>
      <c r="D207" s="180" t="s">
        <v>222</v>
      </c>
      <c r="E207" s="181" t="s">
        <v>5696</v>
      </c>
      <c r="F207" s="182" t="s">
        <v>5697</v>
      </c>
      <c r="G207" s="183" t="s">
        <v>390</v>
      </c>
      <c r="H207" s="184">
        <v>7.2000000000000002</v>
      </c>
      <c r="I207" s="185"/>
      <c r="J207" s="186">
        <f>ROUND(I207*H207,2)</f>
        <v>0</v>
      </c>
      <c r="K207" s="182" t="s">
        <v>391</v>
      </c>
      <c r="L207" s="39"/>
      <c r="M207" s="187" t="s">
        <v>1</v>
      </c>
      <c r="N207" s="188" t="s">
        <v>43</v>
      </c>
      <c r="O207" s="77"/>
      <c r="P207" s="189">
        <f>O207*H207</f>
        <v>0</v>
      </c>
      <c r="Q207" s="189">
        <v>0.00036000000000000002</v>
      </c>
      <c r="R207" s="189">
        <f>Q207*H207</f>
        <v>0.0025920000000000001</v>
      </c>
      <c r="S207" s="189">
        <v>0</v>
      </c>
      <c r="T207" s="190">
        <f>S207*H207</f>
        <v>0</v>
      </c>
      <c r="U207" s="38"/>
      <c r="V207" s="38"/>
      <c r="W207" s="38"/>
      <c r="X207" s="38"/>
      <c r="Y207" s="38"/>
      <c r="Z207" s="38"/>
      <c r="AA207" s="38"/>
      <c r="AB207" s="38"/>
      <c r="AC207" s="38"/>
      <c r="AD207" s="38"/>
      <c r="AE207" s="38"/>
      <c r="AR207" s="191" t="s">
        <v>296</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296</v>
      </c>
      <c r="BM207" s="191" t="s">
        <v>5750</v>
      </c>
    </row>
    <row r="208" s="2" customFormat="1">
      <c r="A208" s="38"/>
      <c r="B208" s="39"/>
      <c r="C208" s="38"/>
      <c r="D208" s="193" t="s">
        <v>227</v>
      </c>
      <c r="E208" s="38"/>
      <c r="F208" s="194" t="s">
        <v>5699</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2" customFormat="1">
      <c r="A209" s="38"/>
      <c r="B209" s="179"/>
      <c r="C209" s="234" t="s">
        <v>624</v>
      </c>
      <c r="D209" s="234" t="s">
        <v>2002</v>
      </c>
      <c r="E209" s="235" t="s">
        <v>5700</v>
      </c>
      <c r="F209" s="236" t="s">
        <v>5701</v>
      </c>
      <c r="G209" s="237" t="s">
        <v>390</v>
      </c>
      <c r="H209" s="238">
        <v>7.5599999999999996</v>
      </c>
      <c r="I209" s="239"/>
      <c r="J209" s="240">
        <f>ROUND(I209*H209,2)</f>
        <v>0</v>
      </c>
      <c r="K209" s="236" t="s">
        <v>391</v>
      </c>
      <c r="L209" s="241"/>
      <c r="M209" s="242" t="s">
        <v>1</v>
      </c>
      <c r="N209" s="243" t="s">
        <v>43</v>
      </c>
      <c r="O209" s="77"/>
      <c r="P209" s="189">
        <f>O209*H209</f>
        <v>0</v>
      </c>
      <c r="Q209" s="189">
        <v>0.0038999999999999998</v>
      </c>
      <c r="R209" s="189">
        <f>Q209*H209</f>
        <v>0.029483999999999996</v>
      </c>
      <c r="S209" s="189">
        <v>0</v>
      </c>
      <c r="T209" s="190">
        <f>S209*H209</f>
        <v>0</v>
      </c>
      <c r="U209" s="38"/>
      <c r="V209" s="38"/>
      <c r="W209" s="38"/>
      <c r="X209" s="38"/>
      <c r="Y209" s="38"/>
      <c r="Z209" s="38"/>
      <c r="AA209" s="38"/>
      <c r="AB209" s="38"/>
      <c r="AC209" s="38"/>
      <c r="AD209" s="38"/>
      <c r="AE209" s="38"/>
      <c r="AR209" s="191" t="s">
        <v>612</v>
      </c>
      <c r="AT209" s="191" t="s">
        <v>2002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296</v>
      </c>
      <c r="BM209" s="191" t="s">
        <v>5751</v>
      </c>
    </row>
    <row r="210" s="2" customFormat="1">
      <c r="A210" s="38"/>
      <c r="B210" s="39"/>
      <c r="C210" s="38"/>
      <c r="D210" s="193" t="s">
        <v>227</v>
      </c>
      <c r="E210" s="38"/>
      <c r="F210" s="194" t="s">
        <v>5701</v>
      </c>
      <c r="G210" s="38"/>
      <c r="H210" s="38"/>
      <c r="I210" s="195"/>
      <c r="J210" s="38"/>
      <c r="K210" s="38"/>
      <c r="L210" s="39"/>
      <c r="M210" s="196"/>
      <c r="N210" s="197"/>
      <c r="O210" s="77"/>
      <c r="P210" s="77"/>
      <c r="Q210" s="77"/>
      <c r="R210" s="77"/>
      <c r="S210" s="77"/>
      <c r="T210" s="78"/>
      <c r="U210" s="38"/>
      <c r="V210" s="38"/>
      <c r="W210" s="38"/>
      <c r="X210" s="38"/>
      <c r="Y210" s="38"/>
      <c r="Z210" s="38"/>
      <c r="AA210" s="38"/>
      <c r="AB210" s="38"/>
      <c r="AC210" s="38"/>
      <c r="AD210" s="38"/>
      <c r="AE210" s="38"/>
      <c r="AT210" s="19" t="s">
        <v>227</v>
      </c>
      <c r="AU210" s="19" t="s">
        <v>87</v>
      </c>
    </row>
    <row r="211" s="14" customFormat="1">
      <c r="A211" s="14"/>
      <c r="B211" s="210"/>
      <c r="C211" s="14"/>
      <c r="D211" s="193" t="s">
        <v>394</v>
      </c>
      <c r="E211" s="211" t="s">
        <v>1</v>
      </c>
      <c r="F211" s="212" t="s">
        <v>5752</v>
      </c>
      <c r="G211" s="14"/>
      <c r="H211" s="213">
        <v>7.2000000000000002</v>
      </c>
      <c r="I211" s="214"/>
      <c r="J211" s="14"/>
      <c r="K211" s="14"/>
      <c r="L211" s="210"/>
      <c r="M211" s="215"/>
      <c r="N211" s="216"/>
      <c r="O211" s="216"/>
      <c r="P211" s="216"/>
      <c r="Q211" s="216"/>
      <c r="R211" s="216"/>
      <c r="S211" s="216"/>
      <c r="T211" s="217"/>
      <c r="U211" s="14"/>
      <c r="V211" s="14"/>
      <c r="W211" s="14"/>
      <c r="X211" s="14"/>
      <c r="Y211" s="14"/>
      <c r="Z211" s="14"/>
      <c r="AA211" s="14"/>
      <c r="AB211" s="14"/>
      <c r="AC211" s="14"/>
      <c r="AD211" s="14"/>
      <c r="AE211" s="14"/>
      <c r="AT211" s="211" t="s">
        <v>394</v>
      </c>
      <c r="AU211" s="211" t="s">
        <v>87</v>
      </c>
      <c r="AV211" s="14" t="s">
        <v>87</v>
      </c>
      <c r="AW211" s="14" t="s">
        <v>34</v>
      </c>
      <c r="AX211" s="14" t="s">
        <v>85</v>
      </c>
      <c r="AY211" s="211" t="s">
        <v>219</v>
      </c>
    </row>
    <row r="212" s="14" customFormat="1">
      <c r="A212" s="14"/>
      <c r="B212" s="210"/>
      <c r="C212" s="14"/>
      <c r="D212" s="193" t="s">
        <v>394</v>
      </c>
      <c r="E212" s="14"/>
      <c r="F212" s="212" t="s">
        <v>5753</v>
      </c>
      <c r="G212" s="14"/>
      <c r="H212" s="213">
        <v>7.5599999999999996</v>
      </c>
      <c r="I212" s="214"/>
      <c r="J212" s="14"/>
      <c r="K212" s="14"/>
      <c r="L212" s="210"/>
      <c r="M212" s="215"/>
      <c r="N212" s="216"/>
      <c r="O212" s="216"/>
      <c r="P212" s="216"/>
      <c r="Q212" s="216"/>
      <c r="R212" s="216"/>
      <c r="S212" s="216"/>
      <c r="T212" s="217"/>
      <c r="U212" s="14"/>
      <c r="V212" s="14"/>
      <c r="W212" s="14"/>
      <c r="X212" s="14"/>
      <c r="Y212" s="14"/>
      <c r="Z212" s="14"/>
      <c r="AA212" s="14"/>
      <c r="AB212" s="14"/>
      <c r="AC212" s="14"/>
      <c r="AD212" s="14"/>
      <c r="AE212" s="14"/>
      <c r="AT212" s="211" t="s">
        <v>394</v>
      </c>
      <c r="AU212" s="211" t="s">
        <v>87</v>
      </c>
      <c r="AV212" s="14" t="s">
        <v>87</v>
      </c>
      <c r="AW212" s="14" t="s">
        <v>3</v>
      </c>
      <c r="AX212" s="14" t="s">
        <v>85</v>
      </c>
      <c r="AY212" s="211" t="s">
        <v>219</v>
      </c>
    </row>
    <row r="213" s="2" customFormat="1">
      <c r="A213" s="38"/>
      <c r="B213" s="179"/>
      <c r="C213" s="180" t="s">
        <v>628</v>
      </c>
      <c r="D213" s="180" t="s">
        <v>222</v>
      </c>
      <c r="E213" s="181" t="s">
        <v>5705</v>
      </c>
      <c r="F213" s="182" t="s">
        <v>5706</v>
      </c>
      <c r="G213" s="183" t="s">
        <v>454</v>
      </c>
      <c r="H213" s="184">
        <v>0.5</v>
      </c>
      <c r="I213" s="185"/>
      <c r="J213" s="186">
        <f>ROUND(I213*H213,2)</f>
        <v>0</v>
      </c>
      <c r="K213" s="182" t="s">
        <v>391</v>
      </c>
      <c r="L213" s="39"/>
      <c r="M213" s="187" t="s">
        <v>1</v>
      </c>
      <c r="N213" s="188" t="s">
        <v>43</v>
      </c>
      <c r="O213" s="77"/>
      <c r="P213" s="189">
        <f>O213*H213</f>
        <v>0</v>
      </c>
      <c r="Q213" s="189">
        <v>0</v>
      </c>
      <c r="R213" s="189">
        <f>Q213*H213</f>
        <v>0</v>
      </c>
      <c r="S213" s="189">
        <v>0</v>
      </c>
      <c r="T213" s="190">
        <f>S213*H213</f>
        <v>0</v>
      </c>
      <c r="U213" s="38"/>
      <c r="V213" s="38"/>
      <c r="W213" s="38"/>
      <c r="X213" s="38"/>
      <c r="Y213" s="38"/>
      <c r="Z213" s="38"/>
      <c r="AA213" s="38"/>
      <c r="AB213" s="38"/>
      <c r="AC213" s="38"/>
      <c r="AD213" s="38"/>
      <c r="AE213" s="38"/>
      <c r="AR213" s="191" t="s">
        <v>296</v>
      </c>
      <c r="AT213" s="191" t="s">
        <v>222</v>
      </c>
      <c r="AU213" s="191" t="s">
        <v>87</v>
      </c>
      <c r="AY213" s="19" t="s">
        <v>219</v>
      </c>
      <c r="BE213" s="192">
        <f>IF(N213="základní",J213,0)</f>
        <v>0</v>
      </c>
      <c r="BF213" s="192">
        <f>IF(N213="snížená",J213,0)</f>
        <v>0</v>
      </c>
      <c r="BG213" s="192">
        <f>IF(N213="zákl. přenesená",J213,0)</f>
        <v>0</v>
      </c>
      <c r="BH213" s="192">
        <f>IF(N213="sníž. přenesená",J213,0)</f>
        <v>0</v>
      </c>
      <c r="BI213" s="192">
        <f>IF(N213="nulová",J213,0)</f>
        <v>0</v>
      </c>
      <c r="BJ213" s="19" t="s">
        <v>85</v>
      </c>
      <c r="BK213" s="192">
        <f>ROUND(I213*H213,2)</f>
        <v>0</v>
      </c>
      <c r="BL213" s="19" t="s">
        <v>296</v>
      </c>
      <c r="BM213" s="191" t="s">
        <v>5754</v>
      </c>
    </row>
    <row r="214" s="2" customFormat="1">
      <c r="A214" s="38"/>
      <c r="B214" s="39"/>
      <c r="C214" s="38"/>
      <c r="D214" s="193" t="s">
        <v>227</v>
      </c>
      <c r="E214" s="38"/>
      <c r="F214" s="194" t="s">
        <v>5706</v>
      </c>
      <c r="G214" s="38"/>
      <c r="H214" s="38"/>
      <c r="I214" s="195"/>
      <c r="J214" s="38"/>
      <c r="K214" s="38"/>
      <c r="L214" s="39"/>
      <c r="M214" s="196"/>
      <c r="N214" s="197"/>
      <c r="O214" s="77"/>
      <c r="P214" s="77"/>
      <c r="Q214" s="77"/>
      <c r="R214" s="77"/>
      <c r="S214" s="77"/>
      <c r="T214" s="78"/>
      <c r="U214" s="38"/>
      <c r="V214" s="38"/>
      <c r="W214" s="38"/>
      <c r="X214" s="38"/>
      <c r="Y214" s="38"/>
      <c r="Z214" s="38"/>
      <c r="AA214" s="38"/>
      <c r="AB214" s="38"/>
      <c r="AC214" s="38"/>
      <c r="AD214" s="38"/>
      <c r="AE214" s="38"/>
      <c r="AT214" s="19" t="s">
        <v>227</v>
      </c>
      <c r="AU214" s="19" t="s">
        <v>87</v>
      </c>
    </row>
    <row r="215" s="12" customFormat="1" ht="22.8" customHeight="1">
      <c r="A215" s="12"/>
      <c r="B215" s="166"/>
      <c r="C215" s="12"/>
      <c r="D215" s="167" t="s">
        <v>77</v>
      </c>
      <c r="E215" s="177" t="s">
        <v>5755</v>
      </c>
      <c r="F215" s="177" t="s">
        <v>5756</v>
      </c>
      <c r="G215" s="12"/>
      <c r="H215" s="12"/>
      <c r="I215" s="169"/>
      <c r="J215" s="178">
        <f>BK215</f>
        <v>0</v>
      </c>
      <c r="K215" s="12"/>
      <c r="L215" s="166"/>
      <c r="M215" s="171"/>
      <c r="N215" s="172"/>
      <c r="O215" s="172"/>
      <c r="P215" s="173">
        <f>SUM(P216:P248)</f>
        <v>0</v>
      </c>
      <c r="Q215" s="172"/>
      <c r="R215" s="173">
        <f>SUM(R216:R248)</f>
        <v>0.38751430000000003</v>
      </c>
      <c r="S215" s="172"/>
      <c r="T215" s="174">
        <f>SUM(T216:T248)</f>
        <v>0</v>
      </c>
      <c r="U215" s="12"/>
      <c r="V215" s="12"/>
      <c r="W215" s="12"/>
      <c r="X215" s="12"/>
      <c r="Y215" s="12"/>
      <c r="Z215" s="12"/>
      <c r="AA215" s="12"/>
      <c r="AB215" s="12"/>
      <c r="AC215" s="12"/>
      <c r="AD215" s="12"/>
      <c r="AE215" s="12"/>
      <c r="AR215" s="167" t="s">
        <v>87</v>
      </c>
      <c r="AT215" s="175" t="s">
        <v>77</v>
      </c>
      <c r="AU215" s="175" t="s">
        <v>85</v>
      </c>
      <c r="AY215" s="167" t="s">
        <v>219</v>
      </c>
      <c r="BK215" s="176">
        <f>SUM(BK216:BK248)</f>
        <v>0</v>
      </c>
    </row>
    <row r="216" s="2" customFormat="1" ht="21.75" customHeight="1">
      <c r="A216" s="38"/>
      <c r="B216" s="179"/>
      <c r="C216" s="180" t="s">
        <v>632</v>
      </c>
      <c r="D216" s="180" t="s">
        <v>222</v>
      </c>
      <c r="E216" s="181" t="s">
        <v>5757</v>
      </c>
      <c r="F216" s="182" t="s">
        <v>5758</v>
      </c>
      <c r="G216" s="183" t="s">
        <v>499</v>
      </c>
      <c r="H216" s="184">
        <v>1</v>
      </c>
      <c r="I216" s="185"/>
      <c r="J216" s="186">
        <f>ROUND(I216*H216,2)</f>
        <v>0</v>
      </c>
      <c r="K216" s="182" t="s">
        <v>391</v>
      </c>
      <c r="L216" s="39"/>
      <c r="M216" s="187" t="s">
        <v>1</v>
      </c>
      <c r="N216" s="188" t="s">
        <v>43</v>
      </c>
      <c r="O216" s="77"/>
      <c r="P216" s="189">
        <f>O216*H216</f>
        <v>0</v>
      </c>
      <c r="Q216" s="189">
        <v>0</v>
      </c>
      <c r="R216" s="189">
        <f>Q216*H216</f>
        <v>0</v>
      </c>
      <c r="S216" s="189">
        <v>0</v>
      </c>
      <c r="T216" s="190">
        <f>S216*H216</f>
        <v>0</v>
      </c>
      <c r="U216" s="38"/>
      <c r="V216" s="38"/>
      <c r="W216" s="38"/>
      <c r="X216" s="38"/>
      <c r="Y216" s="38"/>
      <c r="Z216" s="38"/>
      <c r="AA216" s="38"/>
      <c r="AB216" s="38"/>
      <c r="AC216" s="38"/>
      <c r="AD216" s="38"/>
      <c r="AE216" s="38"/>
      <c r="AR216" s="191" t="s">
        <v>296</v>
      </c>
      <c r="AT216" s="191" t="s">
        <v>222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296</v>
      </c>
      <c r="BM216" s="191" t="s">
        <v>5759</v>
      </c>
    </row>
    <row r="217" s="2" customFormat="1">
      <c r="A217" s="38"/>
      <c r="B217" s="39"/>
      <c r="C217" s="38"/>
      <c r="D217" s="193" t="s">
        <v>227</v>
      </c>
      <c r="E217" s="38"/>
      <c r="F217" s="194" t="s">
        <v>5760</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2" customFormat="1">
      <c r="A218" s="38"/>
      <c r="B218" s="179"/>
      <c r="C218" s="234" t="s">
        <v>636</v>
      </c>
      <c r="D218" s="234" t="s">
        <v>2002</v>
      </c>
      <c r="E218" s="235" t="s">
        <v>5761</v>
      </c>
      <c r="F218" s="236" t="s">
        <v>5762</v>
      </c>
      <c r="G218" s="237" t="s">
        <v>499</v>
      </c>
      <c r="H218" s="238">
        <v>1</v>
      </c>
      <c r="I218" s="239"/>
      <c r="J218" s="240">
        <f>ROUND(I218*H218,2)</f>
        <v>0</v>
      </c>
      <c r="K218" s="236" t="s">
        <v>1</v>
      </c>
      <c r="L218" s="241"/>
      <c r="M218" s="242" t="s">
        <v>1</v>
      </c>
      <c r="N218" s="243" t="s">
        <v>43</v>
      </c>
      <c r="O218" s="77"/>
      <c r="P218" s="189">
        <f>O218*H218</f>
        <v>0</v>
      </c>
      <c r="Q218" s="189">
        <v>0.25</v>
      </c>
      <c r="R218" s="189">
        <f>Q218*H218</f>
        <v>0.25</v>
      </c>
      <c r="S218" s="189">
        <v>0</v>
      </c>
      <c r="T218" s="190">
        <f>S218*H218</f>
        <v>0</v>
      </c>
      <c r="U218" s="38"/>
      <c r="V218" s="38"/>
      <c r="W218" s="38"/>
      <c r="X218" s="38"/>
      <c r="Y218" s="38"/>
      <c r="Z218" s="38"/>
      <c r="AA218" s="38"/>
      <c r="AB218" s="38"/>
      <c r="AC218" s="38"/>
      <c r="AD218" s="38"/>
      <c r="AE218" s="38"/>
      <c r="AR218" s="191" t="s">
        <v>612</v>
      </c>
      <c r="AT218" s="191" t="s">
        <v>2002</v>
      </c>
      <c r="AU218" s="191" t="s">
        <v>87</v>
      </c>
      <c r="AY218" s="19" t="s">
        <v>219</v>
      </c>
      <c r="BE218" s="192">
        <f>IF(N218="základní",J218,0)</f>
        <v>0</v>
      </c>
      <c r="BF218" s="192">
        <f>IF(N218="snížená",J218,0)</f>
        <v>0</v>
      </c>
      <c r="BG218" s="192">
        <f>IF(N218="zákl. přenesená",J218,0)</f>
        <v>0</v>
      </c>
      <c r="BH218" s="192">
        <f>IF(N218="sníž. přenesená",J218,0)</f>
        <v>0</v>
      </c>
      <c r="BI218" s="192">
        <f>IF(N218="nulová",J218,0)</f>
        <v>0</v>
      </c>
      <c r="BJ218" s="19" t="s">
        <v>85</v>
      </c>
      <c r="BK218" s="192">
        <f>ROUND(I218*H218,2)</f>
        <v>0</v>
      </c>
      <c r="BL218" s="19" t="s">
        <v>296</v>
      </c>
      <c r="BM218" s="191" t="s">
        <v>5763</v>
      </c>
    </row>
    <row r="219" s="2" customFormat="1">
      <c r="A219" s="38"/>
      <c r="B219" s="39"/>
      <c r="C219" s="38"/>
      <c r="D219" s="193" t="s">
        <v>227</v>
      </c>
      <c r="E219" s="38"/>
      <c r="F219" s="194" t="s">
        <v>5764</v>
      </c>
      <c r="G219" s="38"/>
      <c r="H219" s="38"/>
      <c r="I219" s="195"/>
      <c r="J219" s="38"/>
      <c r="K219" s="38"/>
      <c r="L219" s="39"/>
      <c r="M219" s="196"/>
      <c r="N219" s="197"/>
      <c r="O219" s="77"/>
      <c r="P219" s="77"/>
      <c r="Q219" s="77"/>
      <c r="R219" s="77"/>
      <c r="S219" s="77"/>
      <c r="T219" s="78"/>
      <c r="U219" s="38"/>
      <c r="V219" s="38"/>
      <c r="W219" s="38"/>
      <c r="X219" s="38"/>
      <c r="Y219" s="38"/>
      <c r="Z219" s="38"/>
      <c r="AA219" s="38"/>
      <c r="AB219" s="38"/>
      <c r="AC219" s="38"/>
      <c r="AD219" s="38"/>
      <c r="AE219" s="38"/>
      <c r="AT219" s="19" t="s">
        <v>227</v>
      </c>
      <c r="AU219" s="19" t="s">
        <v>87</v>
      </c>
    </row>
    <row r="220" s="2" customFormat="1" ht="16.5" customHeight="1">
      <c r="A220" s="38"/>
      <c r="B220" s="179"/>
      <c r="C220" s="180" t="s">
        <v>640</v>
      </c>
      <c r="D220" s="180" t="s">
        <v>222</v>
      </c>
      <c r="E220" s="181" t="s">
        <v>5765</v>
      </c>
      <c r="F220" s="182" t="s">
        <v>5766</v>
      </c>
      <c r="G220" s="183" t="s">
        <v>499</v>
      </c>
      <c r="H220" s="184">
        <v>1</v>
      </c>
      <c r="I220" s="185"/>
      <c r="J220" s="186">
        <f>ROUND(I220*H220,2)</f>
        <v>0</v>
      </c>
      <c r="K220" s="182" t="s">
        <v>391</v>
      </c>
      <c r="L220" s="39"/>
      <c r="M220" s="187" t="s">
        <v>1</v>
      </c>
      <c r="N220" s="188" t="s">
        <v>43</v>
      </c>
      <c r="O220" s="77"/>
      <c r="P220" s="189">
        <f>O220*H220</f>
        <v>0</v>
      </c>
      <c r="Q220" s="189">
        <v>0</v>
      </c>
      <c r="R220" s="189">
        <f>Q220*H220</f>
        <v>0</v>
      </c>
      <c r="S220" s="189">
        <v>0</v>
      </c>
      <c r="T220" s="190">
        <f>S220*H220</f>
        <v>0</v>
      </c>
      <c r="U220" s="38"/>
      <c r="V220" s="38"/>
      <c r="W220" s="38"/>
      <c r="X220" s="38"/>
      <c r="Y220" s="38"/>
      <c r="Z220" s="38"/>
      <c r="AA220" s="38"/>
      <c r="AB220" s="38"/>
      <c r="AC220" s="38"/>
      <c r="AD220" s="38"/>
      <c r="AE220" s="38"/>
      <c r="AR220" s="191" t="s">
        <v>296</v>
      </c>
      <c r="AT220" s="191" t="s">
        <v>222</v>
      </c>
      <c r="AU220" s="191" t="s">
        <v>87</v>
      </c>
      <c r="AY220" s="19" t="s">
        <v>219</v>
      </c>
      <c r="BE220" s="192">
        <f>IF(N220="základní",J220,0)</f>
        <v>0</v>
      </c>
      <c r="BF220" s="192">
        <f>IF(N220="snížená",J220,0)</f>
        <v>0</v>
      </c>
      <c r="BG220" s="192">
        <f>IF(N220="zákl. přenesená",J220,0)</f>
        <v>0</v>
      </c>
      <c r="BH220" s="192">
        <f>IF(N220="sníž. přenesená",J220,0)</f>
        <v>0</v>
      </c>
      <c r="BI220" s="192">
        <f>IF(N220="nulová",J220,0)</f>
        <v>0</v>
      </c>
      <c r="BJ220" s="19" t="s">
        <v>85</v>
      </c>
      <c r="BK220" s="192">
        <f>ROUND(I220*H220,2)</f>
        <v>0</v>
      </c>
      <c r="BL220" s="19" t="s">
        <v>296</v>
      </c>
      <c r="BM220" s="191" t="s">
        <v>5767</v>
      </c>
    </row>
    <row r="221" s="2" customFormat="1">
      <c r="A221" s="38"/>
      <c r="B221" s="39"/>
      <c r="C221" s="38"/>
      <c r="D221" s="193" t="s">
        <v>227</v>
      </c>
      <c r="E221" s="38"/>
      <c r="F221" s="194" t="s">
        <v>5768</v>
      </c>
      <c r="G221" s="38"/>
      <c r="H221" s="38"/>
      <c r="I221" s="195"/>
      <c r="J221" s="38"/>
      <c r="K221" s="38"/>
      <c r="L221" s="39"/>
      <c r="M221" s="196"/>
      <c r="N221" s="197"/>
      <c r="O221" s="77"/>
      <c r="P221" s="77"/>
      <c r="Q221" s="77"/>
      <c r="R221" s="77"/>
      <c r="S221" s="77"/>
      <c r="T221" s="78"/>
      <c r="U221" s="38"/>
      <c r="V221" s="38"/>
      <c r="W221" s="38"/>
      <c r="X221" s="38"/>
      <c r="Y221" s="38"/>
      <c r="Z221" s="38"/>
      <c r="AA221" s="38"/>
      <c r="AB221" s="38"/>
      <c r="AC221" s="38"/>
      <c r="AD221" s="38"/>
      <c r="AE221" s="38"/>
      <c r="AT221" s="19" t="s">
        <v>227</v>
      </c>
      <c r="AU221" s="19" t="s">
        <v>87</v>
      </c>
    </row>
    <row r="222" s="2" customFormat="1" ht="16.5" customHeight="1">
      <c r="A222" s="38"/>
      <c r="B222" s="179"/>
      <c r="C222" s="234" t="s">
        <v>644</v>
      </c>
      <c r="D222" s="234" t="s">
        <v>2002</v>
      </c>
      <c r="E222" s="235" t="s">
        <v>5769</v>
      </c>
      <c r="F222" s="236" t="s">
        <v>5770</v>
      </c>
      <c r="G222" s="237" t="s">
        <v>499</v>
      </c>
      <c r="H222" s="238">
        <v>1</v>
      </c>
      <c r="I222" s="239"/>
      <c r="J222" s="240">
        <f>ROUND(I222*H222,2)</f>
        <v>0</v>
      </c>
      <c r="K222" s="236" t="s">
        <v>1</v>
      </c>
      <c r="L222" s="241"/>
      <c r="M222" s="242" t="s">
        <v>1</v>
      </c>
      <c r="N222" s="243" t="s">
        <v>43</v>
      </c>
      <c r="O222" s="77"/>
      <c r="P222" s="189">
        <f>O222*H222</f>
        <v>0</v>
      </c>
      <c r="Q222" s="189">
        <v>0</v>
      </c>
      <c r="R222" s="189">
        <f>Q222*H222</f>
        <v>0</v>
      </c>
      <c r="S222" s="189">
        <v>0</v>
      </c>
      <c r="T222" s="190">
        <f>S222*H222</f>
        <v>0</v>
      </c>
      <c r="U222" s="38"/>
      <c r="V222" s="38"/>
      <c r="W222" s="38"/>
      <c r="X222" s="38"/>
      <c r="Y222" s="38"/>
      <c r="Z222" s="38"/>
      <c r="AA222" s="38"/>
      <c r="AB222" s="38"/>
      <c r="AC222" s="38"/>
      <c r="AD222" s="38"/>
      <c r="AE222" s="38"/>
      <c r="AR222" s="191" t="s">
        <v>612</v>
      </c>
      <c r="AT222" s="191" t="s">
        <v>2002</v>
      </c>
      <c r="AU222" s="191" t="s">
        <v>87</v>
      </c>
      <c r="AY222" s="19" t="s">
        <v>219</v>
      </c>
      <c r="BE222" s="192">
        <f>IF(N222="základní",J222,0)</f>
        <v>0</v>
      </c>
      <c r="BF222" s="192">
        <f>IF(N222="snížená",J222,0)</f>
        <v>0</v>
      </c>
      <c r="BG222" s="192">
        <f>IF(N222="zákl. přenesená",J222,0)</f>
        <v>0</v>
      </c>
      <c r="BH222" s="192">
        <f>IF(N222="sníž. přenesená",J222,0)</f>
        <v>0</v>
      </c>
      <c r="BI222" s="192">
        <f>IF(N222="nulová",J222,0)</f>
        <v>0</v>
      </c>
      <c r="BJ222" s="19" t="s">
        <v>85</v>
      </c>
      <c r="BK222" s="192">
        <f>ROUND(I222*H222,2)</f>
        <v>0</v>
      </c>
      <c r="BL222" s="19" t="s">
        <v>296</v>
      </c>
      <c r="BM222" s="191" t="s">
        <v>5771</v>
      </c>
    </row>
    <row r="223" s="2" customFormat="1">
      <c r="A223" s="38"/>
      <c r="B223" s="39"/>
      <c r="C223" s="38"/>
      <c r="D223" s="193" t="s">
        <v>227</v>
      </c>
      <c r="E223" s="38"/>
      <c r="F223" s="194" t="s">
        <v>5772</v>
      </c>
      <c r="G223" s="38"/>
      <c r="H223" s="38"/>
      <c r="I223" s="195"/>
      <c r="J223" s="38"/>
      <c r="K223" s="38"/>
      <c r="L223" s="39"/>
      <c r="M223" s="196"/>
      <c r="N223" s="197"/>
      <c r="O223" s="77"/>
      <c r="P223" s="77"/>
      <c r="Q223" s="77"/>
      <c r="R223" s="77"/>
      <c r="S223" s="77"/>
      <c r="T223" s="78"/>
      <c r="U223" s="38"/>
      <c r="V223" s="38"/>
      <c r="W223" s="38"/>
      <c r="X223" s="38"/>
      <c r="Y223" s="38"/>
      <c r="Z223" s="38"/>
      <c r="AA223" s="38"/>
      <c r="AB223" s="38"/>
      <c r="AC223" s="38"/>
      <c r="AD223" s="38"/>
      <c r="AE223" s="38"/>
      <c r="AT223" s="19" t="s">
        <v>227</v>
      </c>
      <c r="AU223" s="19" t="s">
        <v>87</v>
      </c>
    </row>
    <row r="224" s="2" customFormat="1" ht="21.75" customHeight="1">
      <c r="A224" s="38"/>
      <c r="B224" s="179"/>
      <c r="C224" s="180" t="s">
        <v>651</v>
      </c>
      <c r="D224" s="180" t="s">
        <v>222</v>
      </c>
      <c r="E224" s="181" t="s">
        <v>5773</v>
      </c>
      <c r="F224" s="182" t="s">
        <v>5774</v>
      </c>
      <c r="G224" s="183" t="s">
        <v>499</v>
      </c>
      <c r="H224" s="184">
        <v>1</v>
      </c>
      <c r="I224" s="185"/>
      <c r="J224" s="186">
        <f>ROUND(I224*H224,2)</f>
        <v>0</v>
      </c>
      <c r="K224" s="182" t="s">
        <v>391</v>
      </c>
      <c r="L224" s="39"/>
      <c r="M224" s="187" t="s">
        <v>1</v>
      </c>
      <c r="N224" s="188" t="s">
        <v>43</v>
      </c>
      <c r="O224" s="77"/>
      <c r="P224" s="189">
        <f>O224*H224</f>
        <v>0</v>
      </c>
      <c r="Q224" s="189">
        <v>0</v>
      </c>
      <c r="R224" s="189">
        <f>Q224*H224</f>
        <v>0</v>
      </c>
      <c r="S224" s="189">
        <v>0</v>
      </c>
      <c r="T224" s="190">
        <f>S224*H224</f>
        <v>0</v>
      </c>
      <c r="U224" s="38"/>
      <c r="V224" s="38"/>
      <c r="W224" s="38"/>
      <c r="X224" s="38"/>
      <c r="Y224" s="38"/>
      <c r="Z224" s="38"/>
      <c r="AA224" s="38"/>
      <c r="AB224" s="38"/>
      <c r="AC224" s="38"/>
      <c r="AD224" s="38"/>
      <c r="AE224" s="38"/>
      <c r="AR224" s="191" t="s">
        <v>296</v>
      </c>
      <c r="AT224" s="191" t="s">
        <v>222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5775</v>
      </c>
    </row>
    <row r="225" s="2" customFormat="1">
      <c r="A225" s="38"/>
      <c r="B225" s="39"/>
      <c r="C225" s="38"/>
      <c r="D225" s="193" t="s">
        <v>227</v>
      </c>
      <c r="E225" s="38"/>
      <c r="F225" s="194" t="s">
        <v>5776</v>
      </c>
      <c r="G225" s="38"/>
      <c r="H225" s="38"/>
      <c r="I225" s="195"/>
      <c r="J225" s="38"/>
      <c r="K225" s="38"/>
      <c r="L225" s="39"/>
      <c r="M225" s="196"/>
      <c r="N225" s="197"/>
      <c r="O225" s="77"/>
      <c r="P225" s="77"/>
      <c r="Q225" s="77"/>
      <c r="R225" s="77"/>
      <c r="S225" s="77"/>
      <c r="T225" s="78"/>
      <c r="U225" s="38"/>
      <c r="V225" s="38"/>
      <c r="W225" s="38"/>
      <c r="X225" s="38"/>
      <c r="Y225" s="38"/>
      <c r="Z225" s="38"/>
      <c r="AA225" s="38"/>
      <c r="AB225" s="38"/>
      <c r="AC225" s="38"/>
      <c r="AD225" s="38"/>
      <c r="AE225" s="38"/>
      <c r="AT225" s="19" t="s">
        <v>227</v>
      </c>
      <c r="AU225" s="19" t="s">
        <v>87</v>
      </c>
    </row>
    <row r="226" s="2" customFormat="1" ht="16.5" customHeight="1">
      <c r="A226" s="38"/>
      <c r="B226" s="179"/>
      <c r="C226" s="234" t="s">
        <v>661</v>
      </c>
      <c r="D226" s="234" t="s">
        <v>2002</v>
      </c>
      <c r="E226" s="235" t="s">
        <v>5777</v>
      </c>
      <c r="F226" s="236" t="s">
        <v>5778</v>
      </c>
      <c r="G226" s="237" t="s">
        <v>499</v>
      </c>
      <c r="H226" s="238">
        <v>1</v>
      </c>
      <c r="I226" s="239"/>
      <c r="J226" s="240">
        <f>ROUND(I226*H226,2)</f>
        <v>0</v>
      </c>
      <c r="K226" s="236" t="s">
        <v>1</v>
      </c>
      <c r="L226" s="241"/>
      <c r="M226" s="242" t="s">
        <v>1</v>
      </c>
      <c r="N226" s="243" t="s">
        <v>43</v>
      </c>
      <c r="O226" s="77"/>
      <c r="P226" s="189">
        <f>O226*H226</f>
        <v>0</v>
      </c>
      <c r="Q226" s="189">
        <v>0</v>
      </c>
      <c r="R226" s="189">
        <f>Q226*H226</f>
        <v>0</v>
      </c>
      <c r="S226" s="189">
        <v>0</v>
      </c>
      <c r="T226" s="190">
        <f>S226*H226</f>
        <v>0</v>
      </c>
      <c r="U226" s="38"/>
      <c r="V226" s="38"/>
      <c r="W226" s="38"/>
      <c r="X226" s="38"/>
      <c r="Y226" s="38"/>
      <c r="Z226" s="38"/>
      <c r="AA226" s="38"/>
      <c r="AB226" s="38"/>
      <c r="AC226" s="38"/>
      <c r="AD226" s="38"/>
      <c r="AE226" s="38"/>
      <c r="AR226" s="191" t="s">
        <v>612</v>
      </c>
      <c r="AT226" s="191" t="s">
        <v>2002</v>
      </c>
      <c r="AU226" s="191" t="s">
        <v>87</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296</v>
      </c>
      <c r="BM226" s="191" t="s">
        <v>3360</v>
      </c>
    </row>
    <row r="227" s="2" customFormat="1">
      <c r="A227" s="38"/>
      <c r="B227" s="39"/>
      <c r="C227" s="38"/>
      <c r="D227" s="193" t="s">
        <v>227</v>
      </c>
      <c r="E227" s="38"/>
      <c r="F227" s="194" t="s">
        <v>5733</v>
      </c>
      <c r="G227" s="38"/>
      <c r="H227" s="38"/>
      <c r="I227" s="195"/>
      <c r="J227" s="38"/>
      <c r="K227" s="38"/>
      <c r="L227" s="39"/>
      <c r="M227" s="196"/>
      <c r="N227" s="197"/>
      <c r="O227" s="77"/>
      <c r="P227" s="77"/>
      <c r="Q227" s="77"/>
      <c r="R227" s="77"/>
      <c r="S227" s="77"/>
      <c r="T227" s="78"/>
      <c r="U227" s="38"/>
      <c r="V227" s="38"/>
      <c r="W227" s="38"/>
      <c r="X227" s="38"/>
      <c r="Y227" s="38"/>
      <c r="Z227" s="38"/>
      <c r="AA227" s="38"/>
      <c r="AB227" s="38"/>
      <c r="AC227" s="38"/>
      <c r="AD227" s="38"/>
      <c r="AE227" s="38"/>
      <c r="AT227" s="19" t="s">
        <v>227</v>
      </c>
      <c r="AU227" s="19" t="s">
        <v>87</v>
      </c>
    </row>
    <row r="228" s="2" customFormat="1" ht="16.5" customHeight="1">
      <c r="A228" s="38"/>
      <c r="B228" s="179"/>
      <c r="C228" s="180" t="s">
        <v>668</v>
      </c>
      <c r="D228" s="180" t="s">
        <v>222</v>
      </c>
      <c r="E228" s="181" t="s">
        <v>5779</v>
      </c>
      <c r="F228" s="182" t="s">
        <v>5780</v>
      </c>
      <c r="G228" s="183" t="s">
        <v>499</v>
      </c>
      <c r="H228" s="184">
        <v>1</v>
      </c>
      <c r="I228" s="185"/>
      <c r="J228" s="186">
        <f>ROUND(I228*H228,2)</f>
        <v>0</v>
      </c>
      <c r="K228" s="182" t="s">
        <v>391</v>
      </c>
      <c r="L228" s="39"/>
      <c r="M228" s="187" t="s">
        <v>1</v>
      </c>
      <c r="N228" s="188" t="s">
        <v>43</v>
      </c>
      <c r="O228" s="77"/>
      <c r="P228" s="189">
        <f>O228*H228</f>
        <v>0</v>
      </c>
      <c r="Q228" s="189">
        <v>0</v>
      </c>
      <c r="R228" s="189">
        <f>Q228*H228</f>
        <v>0</v>
      </c>
      <c r="S228" s="189">
        <v>0</v>
      </c>
      <c r="T228" s="190">
        <f>S228*H228</f>
        <v>0</v>
      </c>
      <c r="U228" s="38"/>
      <c r="V228" s="38"/>
      <c r="W228" s="38"/>
      <c r="X228" s="38"/>
      <c r="Y228" s="38"/>
      <c r="Z228" s="38"/>
      <c r="AA228" s="38"/>
      <c r="AB228" s="38"/>
      <c r="AC228" s="38"/>
      <c r="AD228" s="38"/>
      <c r="AE228" s="38"/>
      <c r="AR228" s="191" t="s">
        <v>296</v>
      </c>
      <c r="AT228" s="191" t="s">
        <v>222</v>
      </c>
      <c r="AU228" s="191" t="s">
        <v>87</v>
      </c>
      <c r="AY228" s="19" t="s">
        <v>219</v>
      </c>
      <c r="BE228" s="192">
        <f>IF(N228="základní",J228,0)</f>
        <v>0</v>
      </c>
      <c r="BF228" s="192">
        <f>IF(N228="snížená",J228,0)</f>
        <v>0</v>
      </c>
      <c r="BG228" s="192">
        <f>IF(N228="zákl. přenesená",J228,0)</f>
        <v>0</v>
      </c>
      <c r="BH228" s="192">
        <f>IF(N228="sníž. přenesená",J228,0)</f>
        <v>0</v>
      </c>
      <c r="BI228" s="192">
        <f>IF(N228="nulová",J228,0)</f>
        <v>0</v>
      </c>
      <c r="BJ228" s="19" t="s">
        <v>85</v>
      </c>
      <c r="BK228" s="192">
        <f>ROUND(I228*H228,2)</f>
        <v>0</v>
      </c>
      <c r="BL228" s="19" t="s">
        <v>296</v>
      </c>
      <c r="BM228" s="191" t="s">
        <v>5781</v>
      </c>
    </row>
    <row r="229" s="2" customFormat="1">
      <c r="A229" s="38"/>
      <c r="B229" s="39"/>
      <c r="C229" s="38"/>
      <c r="D229" s="193" t="s">
        <v>227</v>
      </c>
      <c r="E229" s="38"/>
      <c r="F229" s="194" t="s">
        <v>5782</v>
      </c>
      <c r="G229" s="38"/>
      <c r="H229" s="38"/>
      <c r="I229" s="195"/>
      <c r="J229" s="38"/>
      <c r="K229" s="38"/>
      <c r="L229" s="39"/>
      <c r="M229" s="196"/>
      <c r="N229" s="197"/>
      <c r="O229" s="77"/>
      <c r="P229" s="77"/>
      <c r="Q229" s="77"/>
      <c r="R229" s="77"/>
      <c r="S229" s="77"/>
      <c r="T229" s="78"/>
      <c r="U229" s="38"/>
      <c r="V229" s="38"/>
      <c r="W229" s="38"/>
      <c r="X229" s="38"/>
      <c r="Y229" s="38"/>
      <c r="Z229" s="38"/>
      <c r="AA229" s="38"/>
      <c r="AB229" s="38"/>
      <c r="AC229" s="38"/>
      <c r="AD229" s="38"/>
      <c r="AE229" s="38"/>
      <c r="AT229" s="19" t="s">
        <v>227</v>
      </c>
      <c r="AU229" s="19" t="s">
        <v>87</v>
      </c>
    </row>
    <row r="230" s="2" customFormat="1" ht="16.5" customHeight="1">
      <c r="A230" s="38"/>
      <c r="B230" s="179"/>
      <c r="C230" s="234" t="s">
        <v>680</v>
      </c>
      <c r="D230" s="234" t="s">
        <v>2002</v>
      </c>
      <c r="E230" s="235" t="s">
        <v>5783</v>
      </c>
      <c r="F230" s="236" t="s">
        <v>5784</v>
      </c>
      <c r="G230" s="237" t="s">
        <v>499</v>
      </c>
      <c r="H230" s="238">
        <v>1</v>
      </c>
      <c r="I230" s="239"/>
      <c r="J230" s="240">
        <f>ROUND(I230*H230,2)</f>
        <v>0</v>
      </c>
      <c r="K230" s="236" t="s">
        <v>1</v>
      </c>
      <c r="L230" s="241"/>
      <c r="M230" s="242" t="s">
        <v>1</v>
      </c>
      <c r="N230" s="243" t="s">
        <v>43</v>
      </c>
      <c r="O230" s="77"/>
      <c r="P230" s="189">
        <f>O230*H230</f>
        <v>0</v>
      </c>
      <c r="Q230" s="189">
        <v>0</v>
      </c>
      <c r="R230" s="189">
        <f>Q230*H230</f>
        <v>0</v>
      </c>
      <c r="S230" s="189">
        <v>0</v>
      </c>
      <c r="T230" s="190">
        <f>S230*H230</f>
        <v>0</v>
      </c>
      <c r="U230" s="38"/>
      <c r="V230" s="38"/>
      <c r="W230" s="38"/>
      <c r="X230" s="38"/>
      <c r="Y230" s="38"/>
      <c r="Z230" s="38"/>
      <c r="AA230" s="38"/>
      <c r="AB230" s="38"/>
      <c r="AC230" s="38"/>
      <c r="AD230" s="38"/>
      <c r="AE230" s="38"/>
      <c r="AR230" s="191" t="s">
        <v>612</v>
      </c>
      <c r="AT230" s="191" t="s">
        <v>2002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5785</v>
      </c>
    </row>
    <row r="231" s="2" customFormat="1">
      <c r="A231" s="38"/>
      <c r="B231" s="39"/>
      <c r="C231" s="38"/>
      <c r="D231" s="193" t="s">
        <v>227</v>
      </c>
      <c r="E231" s="38"/>
      <c r="F231" s="194" t="s">
        <v>5786</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2" customFormat="1">
      <c r="A232" s="38"/>
      <c r="B232" s="179"/>
      <c r="C232" s="180" t="s">
        <v>687</v>
      </c>
      <c r="D232" s="180" t="s">
        <v>222</v>
      </c>
      <c r="E232" s="181" t="s">
        <v>5787</v>
      </c>
      <c r="F232" s="182" t="s">
        <v>5788</v>
      </c>
      <c r="G232" s="183" t="s">
        <v>499</v>
      </c>
      <c r="H232" s="184">
        <v>1</v>
      </c>
      <c r="I232" s="185"/>
      <c r="J232" s="186">
        <f>ROUND(I232*H232,2)</f>
        <v>0</v>
      </c>
      <c r="K232" s="182" t="s">
        <v>391</v>
      </c>
      <c r="L232" s="39"/>
      <c r="M232" s="187" t="s">
        <v>1</v>
      </c>
      <c r="N232" s="188" t="s">
        <v>43</v>
      </c>
      <c r="O232" s="77"/>
      <c r="P232" s="189">
        <f>O232*H232</f>
        <v>0</v>
      </c>
      <c r="Q232" s="189">
        <v>0</v>
      </c>
      <c r="R232" s="189">
        <f>Q232*H232</f>
        <v>0</v>
      </c>
      <c r="S232" s="189">
        <v>0</v>
      </c>
      <c r="T232" s="190">
        <f>S232*H232</f>
        <v>0</v>
      </c>
      <c r="U232" s="38"/>
      <c r="V232" s="38"/>
      <c r="W232" s="38"/>
      <c r="X232" s="38"/>
      <c r="Y232" s="38"/>
      <c r="Z232" s="38"/>
      <c r="AA232" s="38"/>
      <c r="AB232" s="38"/>
      <c r="AC232" s="38"/>
      <c r="AD232" s="38"/>
      <c r="AE232" s="38"/>
      <c r="AR232" s="191" t="s">
        <v>296</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5789</v>
      </c>
    </row>
    <row r="233" s="2" customFormat="1">
      <c r="A233" s="38"/>
      <c r="B233" s="39"/>
      <c r="C233" s="38"/>
      <c r="D233" s="193" t="s">
        <v>227</v>
      </c>
      <c r="E233" s="38"/>
      <c r="F233" s="194" t="s">
        <v>5790</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2" customFormat="1" ht="16.5" customHeight="1">
      <c r="A234" s="38"/>
      <c r="B234" s="179"/>
      <c r="C234" s="234" t="s">
        <v>699</v>
      </c>
      <c r="D234" s="234" t="s">
        <v>2002</v>
      </c>
      <c r="E234" s="235" t="s">
        <v>5791</v>
      </c>
      <c r="F234" s="236" t="s">
        <v>5792</v>
      </c>
      <c r="G234" s="237" t="s">
        <v>499</v>
      </c>
      <c r="H234" s="238">
        <v>1</v>
      </c>
      <c r="I234" s="239"/>
      <c r="J234" s="240">
        <f>ROUND(I234*H234,2)</f>
        <v>0</v>
      </c>
      <c r="K234" s="236" t="s">
        <v>1</v>
      </c>
      <c r="L234" s="241"/>
      <c r="M234" s="242" t="s">
        <v>1</v>
      </c>
      <c r="N234" s="243" t="s">
        <v>43</v>
      </c>
      <c r="O234" s="77"/>
      <c r="P234" s="189">
        <f>O234*H234</f>
        <v>0</v>
      </c>
      <c r="Q234" s="189">
        <v>0</v>
      </c>
      <c r="R234" s="189">
        <f>Q234*H234</f>
        <v>0</v>
      </c>
      <c r="S234" s="189">
        <v>0</v>
      </c>
      <c r="T234" s="190">
        <f>S234*H234</f>
        <v>0</v>
      </c>
      <c r="U234" s="38"/>
      <c r="V234" s="38"/>
      <c r="W234" s="38"/>
      <c r="X234" s="38"/>
      <c r="Y234" s="38"/>
      <c r="Z234" s="38"/>
      <c r="AA234" s="38"/>
      <c r="AB234" s="38"/>
      <c r="AC234" s="38"/>
      <c r="AD234" s="38"/>
      <c r="AE234" s="38"/>
      <c r="AR234" s="191" t="s">
        <v>612</v>
      </c>
      <c r="AT234" s="191" t="s">
        <v>2002</v>
      </c>
      <c r="AU234" s="191" t="s">
        <v>87</v>
      </c>
      <c r="AY234" s="19" t="s">
        <v>219</v>
      </c>
      <c r="BE234" s="192">
        <f>IF(N234="základní",J234,0)</f>
        <v>0</v>
      </c>
      <c r="BF234" s="192">
        <f>IF(N234="snížená",J234,0)</f>
        <v>0</v>
      </c>
      <c r="BG234" s="192">
        <f>IF(N234="zákl. přenesená",J234,0)</f>
        <v>0</v>
      </c>
      <c r="BH234" s="192">
        <f>IF(N234="sníž. přenesená",J234,0)</f>
        <v>0</v>
      </c>
      <c r="BI234" s="192">
        <f>IF(N234="nulová",J234,0)</f>
        <v>0</v>
      </c>
      <c r="BJ234" s="19" t="s">
        <v>85</v>
      </c>
      <c r="BK234" s="192">
        <f>ROUND(I234*H234,2)</f>
        <v>0</v>
      </c>
      <c r="BL234" s="19" t="s">
        <v>296</v>
      </c>
      <c r="BM234" s="191" t="s">
        <v>5793</v>
      </c>
    </row>
    <row r="235" s="2" customFormat="1">
      <c r="A235" s="38"/>
      <c r="B235" s="39"/>
      <c r="C235" s="38"/>
      <c r="D235" s="193" t="s">
        <v>227</v>
      </c>
      <c r="E235" s="38"/>
      <c r="F235" s="194" t="s">
        <v>5794</v>
      </c>
      <c r="G235" s="38"/>
      <c r="H235" s="38"/>
      <c r="I235" s="195"/>
      <c r="J235" s="38"/>
      <c r="K235" s="38"/>
      <c r="L235" s="39"/>
      <c r="M235" s="196"/>
      <c r="N235" s="197"/>
      <c r="O235" s="77"/>
      <c r="P235" s="77"/>
      <c r="Q235" s="77"/>
      <c r="R235" s="77"/>
      <c r="S235" s="77"/>
      <c r="T235" s="78"/>
      <c r="U235" s="38"/>
      <c r="V235" s="38"/>
      <c r="W235" s="38"/>
      <c r="X235" s="38"/>
      <c r="Y235" s="38"/>
      <c r="Z235" s="38"/>
      <c r="AA235" s="38"/>
      <c r="AB235" s="38"/>
      <c r="AC235" s="38"/>
      <c r="AD235" s="38"/>
      <c r="AE235" s="38"/>
      <c r="AT235" s="19" t="s">
        <v>227</v>
      </c>
      <c r="AU235" s="19" t="s">
        <v>87</v>
      </c>
    </row>
    <row r="236" s="2" customFormat="1">
      <c r="A236" s="38"/>
      <c r="B236" s="179"/>
      <c r="C236" s="234" t="s">
        <v>706</v>
      </c>
      <c r="D236" s="234" t="s">
        <v>2002</v>
      </c>
      <c r="E236" s="235" t="s">
        <v>5795</v>
      </c>
      <c r="F236" s="236" t="s">
        <v>5796</v>
      </c>
      <c r="G236" s="237" t="s">
        <v>499</v>
      </c>
      <c r="H236" s="238">
        <v>1</v>
      </c>
      <c r="I236" s="239"/>
      <c r="J236" s="240">
        <f>ROUND(I236*H236,2)</f>
        <v>0</v>
      </c>
      <c r="K236" s="236" t="s">
        <v>1</v>
      </c>
      <c r="L236" s="241"/>
      <c r="M236" s="242" t="s">
        <v>1</v>
      </c>
      <c r="N236" s="243" t="s">
        <v>43</v>
      </c>
      <c r="O236" s="77"/>
      <c r="P236" s="189">
        <f>O236*H236</f>
        <v>0</v>
      </c>
      <c r="Q236" s="189">
        <v>0</v>
      </c>
      <c r="R236" s="189">
        <f>Q236*H236</f>
        <v>0</v>
      </c>
      <c r="S236" s="189">
        <v>0</v>
      </c>
      <c r="T236" s="190">
        <f>S236*H236</f>
        <v>0</v>
      </c>
      <c r="U236" s="38"/>
      <c r="V236" s="38"/>
      <c r="W236" s="38"/>
      <c r="X236" s="38"/>
      <c r="Y236" s="38"/>
      <c r="Z236" s="38"/>
      <c r="AA236" s="38"/>
      <c r="AB236" s="38"/>
      <c r="AC236" s="38"/>
      <c r="AD236" s="38"/>
      <c r="AE236" s="38"/>
      <c r="AR236" s="191" t="s">
        <v>612</v>
      </c>
      <c r="AT236" s="191" t="s">
        <v>2002</v>
      </c>
      <c r="AU236" s="191" t="s">
        <v>87</v>
      </c>
      <c r="AY236" s="19" t="s">
        <v>219</v>
      </c>
      <c r="BE236" s="192">
        <f>IF(N236="základní",J236,0)</f>
        <v>0</v>
      </c>
      <c r="BF236" s="192">
        <f>IF(N236="snížená",J236,0)</f>
        <v>0</v>
      </c>
      <c r="BG236" s="192">
        <f>IF(N236="zákl. přenesená",J236,0)</f>
        <v>0</v>
      </c>
      <c r="BH236" s="192">
        <f>IF(N236="sníž. přenesená",J236,0)</f>
        <v>0</v>
      </c>
      <c r="BI236" s="192">
        <f>IF(N236="nulová",J236,0)</f>
        <v>0</v>
      </c>
      <c r="BJ236" s="19" t="s">
        <v>85</v>
      </c>
      <c r="BK236" s="192">
        <f>ROUND(I236*H236,2)</f>
        <v>0</v>
      </c>
      <c r="BL236" s="19" t="s">
        <v>296</v>
      </c>
      <c r="BM236" s="191" t="s">
        <v>5797</v>
      </c>
    </row>
    <row r="237" s="2" customFormat="1">
      <c r="A237" s="38"/>
      <c r="B237" s="179"/>
      <c r="C237" s="180" t="s">
        <v>719</v>
      </c>
      <c r="D237" s="180" t="s">
        <v>222</v>
      </c>
      <c r="E237" s="181" t="s">
        <v>5798</v>
      </c>
      <c r="F237" s="182" t="s">
        <v>5799</v>
      </c>
      <c r="G237" s="183" t="s">
        <v>602</v>
      </c>
      <c r="H237" s="184">
        <v>2</v>
      </c>
      <c r="I237" s="185"/>
      <c r="J237" s="186">
        <f>ROUND(I237*H237,2)</f>
        <v>0</v>
      </c>
      <c r="K237" s="182" t="s">
        <v>391</v>
      </c>
      <c r="L237" s="39"/>
      <c r="M237" s="187" t="s">
        <v>1</v>
      </c>
      <c r="N237" s="188" t="s">
        <v>43</v>
      </c>
      <c r="O237" s="77"/>
      <c r="P237" s="189">
        <f>O237*H237</f>
        <v>0</v>
      </c>
      <c r="Q237" s="189">
        <v>0.044339999999999997</v>
      </c>
      <c r="R237" s="189">
        <f>Q237*H237</f>
        <v>0.088679999999999995</v>
      </c>
      <c r="S237" s="189">
        <v>0</v>
      </c>
      <c r="T237" s="190">
        <f>S237*H237</f>
        <v>0</v>
      </c>
      <c r="U237" s="38"/>
      <c r="V237" s="38"/>
      <c r="W237" s="38"/>
      <c r="X237" s="38"/>
      <c r="Y237" s="38"/>
      <c r="Z237" s="38"/>
      <c r="AA237" s="38"/>
      <c r="AB237" s="38"/>
      <c r="AC237" s="38"/>
      <c r="AD237" s="38"/>
      <c r="AE237" s="38"/>
      <c r="AR237" s="191" t="s">
        <v>296</v>
      </c>
      <c r="AT237" s="191" t="s">
        <v>222</v>
      </c>
      <c r="AU237" s="191" t="s">
        <v>87</v>
      </c>
      <c r="AY237" s="19" t="s">
        <v>219</v>
      </c>
      <c r="BE237" s="192">
        <f>IF(N237="základní",J237,0)</f>
        <v>0</v>
      </c>
      <c r="BF237" s="192">
        <f>IF(N237="snížená",J237,0)</f>
        <v>0</v>
      </c>
      <c r="BG237" s="192">
        <f>IF(N237="zákl. přenesená",J237,0)</f>
        <v>0</v>
      </c>
      <c r="BH237" s="192">
        <f>IF(N237="sníž. přenesená",J237,0)</f>
        <v>0</v>
      </c>
      <c r="BI237" s="192">
        <f>IF(N237="nulová",J237,0)</f>
        <v>0</v>
      </c>
      <c r="BJ237" s="19" t="s">
        <v>85</v>
      </c>
      <c r="BK237" s="192">
        <f>ROUND(I237*H237,2)</f>
        <v>0</v>
      </c>
      <c r="BL237" s="19" t="s">
        <v>296</v>
      </c>
      <c r="BM237" s="191" t="s">
        <v>5800</v>
      </c>
    </row>
    <row r="238" s="2" customFormat="1">
      <c r="A238" s="38"/>
      <c r="B238" s="39"/>
      <c r="C238" s="38"/>
      <c r="D238" s="193" t="s">
        <v>227</v>
      </c>
      <c r="E238" s="38"/>
      <c r="F238" s="194" t="s">
        <v>5801</v>
      </c>
      <c r="G238" s="38"/>
      <c r="H238" s="38"/>
      <c r="I238" s="195"/>
      <c r="J238" s="38"/>
      <c r="K238" s="38"/>
      <c r="L238" s="39"/>
      <c r="M238" s="196"/>
      <c r="N238" s="197"/>
      <c r="O238" s="77"/>
      <c r="P238" s="77"/>
      <c r="Q238" s="77"/>
      <c r="R238" s="77"/>
      <c r="S238" s="77"/>
      <c r="T238" s="78"/>
      <c r="U238" s="38"/>
      <c r="V238" s="38"/>
      <c r="W238" s="38"/>
      <c r="X238" s="38"/>
      <c r="Y238" s="38"/>
      <c r="Z238" s="38"/>
      <c r="AA238" s="38"/>
      <c r="AB238" s="38"/>
      <c r="AC238" s="38"/>
      <c r="AD238" s="38"/>
      <c r="AE238" s="38"/>
      <c r="AT238" s="19" t="s">
        <v>227</v>
      </c>
      <c r="AU238" s="19" t="s">
        <v>87</v>
      </c>
    </row>
    <row r="239" s="2" customFormat="1">
      <c r="A239" s="38"/>
      <c r="B239" s="179"/>
      <c r="C239" s="180" t="s">
        <v>728</v>
      </c>
      <c r="D239" s="180" t="s">
        <v>222</v>
      </c>
      <c r="E239" s="181" t="s">
        <v>5802</v>
      </c>
      <c r="F239" s="182" t="s">
        <v>5803</v>
      </c>
      <c r="G239" s="183" t="s">
        <v>602</v>
      </c>
      <c r="H239" s="184">
        <v>3</v>
      </c>
      <c r="I239" s="185"/>
      <c r="J239" s="186">
        <f>ROUND(I239*H239,2)</f>
        <v>0</v>
      </c>
      <c r="K239" s="182" t="s">
        <v>391</v>
      </c>
      <c r="L239" s="39"/>
      <c r="M239" s="187" t="s">
        <v>1</v>
      </c>
      <c r="N239" s="188" t="s">
        <v>43</v>
      </c>
      <c r="O239" s="77"/>
      <c r="P239" s="189">
        <f>O239*H239</f>
        <v>0</v>
      </c>
      <c r="Q239" s="189">
        <v>0.0081700000000000002</v>
      </c>
      <c r="R239" s="189">
        <f>Q239*H239</f>
        <v>0.024510000000000001</v>
      </c>
      <c r="S239" s="189">
        <v>0</v>
      </c>
      <c r="T239" s="190">
        <f>S239*H239</f>
        <v>0</v>
      </c>
      <c r="U239" s="38"/>
      <c r="V239" s="38"/>
      <c r="W239" s="38"/>
      <c r="X239" s="38"/>
      <c r="Y239" s="38"/>
      <c r="Z239" s="38"/>
      <c r="AA239" s="38"/>
      <c r="AB239" s="38"/>
      <c r="AC239" s="38"/>
      <c r="AD239" s="38"/>
      <c r="AE239" s="38"/>
      <c r="AR239" s="191" t="s">
        <v>296</v>
      </c>
      <c r="AT239" s="191" t="s">
        <v>222</v>
      </c>
      <c r="AU239" s="191" t="s">
        <v>87</v>
      </c>
      <c r="AY239" s="19" t="s">
        <v>219</v>
      </c>
      <c r="BE239" s="192">
        <f>IF(N239="základní",J239,0)</f>
        <v>0</v>
      </c>
      <c r="BF239" s="192">
        <f>IF(N239="snížená",J239,0)</f>
        <v>0</v>
      </c>
      <c r="BG239" s="192">
        <f>IF(N239="zákl. přenesená",J239,0)</f>
        <v>0</v>
      </c>
      <c r="BH239" s="192">
        <f>IF(N239="sníž. přenesená",J239,0)</f>
        <v>0</v>
      </c>
      <c r="BI239" s="192">
        <f>IF(N239="nulová",J239,0)</f>
        <v>0</v>
      </c>
      <c r="BJ239" s="19" t="s">
        <v>85</v>
      </c>
      <c r="BK239" s="192">
        <f>ROUND(I239*H239,2)</f>
        <v>0</v>
      </c>
      <c r="BL239" s="19" t="s">
        <v>296</v>
      </c>
      <c r="BM239" s="191" t="s">
        <v>5804</v>
      </c>
    </row>
    <row r="240" s="2" customFormat="1">
      <c r="A240" s="38"/>
      <c r="B240" s="39"/>
      <c r="C240" s="38"/>
      <c r="D240" s="193" t="s">
        <v>227</v>
      </c>
      <c r="E240" s="38"/>
      <c r="F240" s="194" t="s">
        <v>5805</v>
      </c>
      <c r="G240" s="38"/>
      <c r="H240" s="38"/>
      <c r="I240" s="195"/>
      <c r="J240" s="38"/>
      <c r="K240" s="38"/>
      <c r="L240" s="39"/>
      <c r="M240" s="196"/>
      <c r="N240" s="197"/>
      <c r="O240" s="77"/>
      <c r="P240" s="77"/>
      <c r="Q240" s="77"/>
      <c r="R240" s="77"/>
      <c r="S240" s="77"/>
      <c r="T240" s="78"/>
      <c r="U240" s="38"/>
      <c r="V240" s="38"/>
      <c r="W240" s="38"/>
      <c r="X240" s="38"/>
      <c r="Y240" s="38"/>
      <c r="Z240" s="38"/>
      <c r="AA240" s="38"/>
      <c r="AB240" s="38"/>
      <c r="AC240" s="38"/>
      <c r="AD240" s="38"/>
      <c r="AE240" s="38"/>
      <c r="AT240" s="19" t="s">
        <v>227</v>
      </c>
      <c r="AU240" s="19" t="s">
        <v>87</v>
      </c>
    </row>
    <row r="241" s="2" customFormat="1">
      <c r="A241" s="38"/>
      <c r="B241" s="179"/>
      <c r="C241" s="180" t="s">
        <v>477</v>
      </c>
      <c r="D241" s="180" t="s">
        <v>222</v>
      </c>
      <c r="E241" s="181" t="s">
        <v>5696</v>
      </c>
      <c r="F241" s="182" t="s">
        <v>5697</v>
      </c>
      <c r="G241" s="183" t="s">
        <v>390</v>
      </c>
      <c r="H241" s="184">
        <v>5.46</v>
      </c>
      <c r="I241" s="185"/>
      <c r="J241" s="186">
        <f>ROUND(I241*H241,2)</f>
        <v>0</v>
      </c>
      <c r="K241" s="182" t="s">
        <v>391</v>
      </c>
      <c r="L241" s="39"/>
      <c r="M241" s="187" t="s">
        <v>1</v>
      </c>
      <c r="N241" s="188" t="s">
        <v>43</v>
      </c>
      <c r="O241" s="77"/>
      <c r="P241" s="189">
        <f>O241*H241</f>
        <v>0</v>
      </c>
      <c r="Q241" s="189">
        <v>0.00036000000000000002</v>
      </c>
      <c r="R241" s="189">
        <f>Q241*H241</f>
        <v>0.0019656000000000001</v>
      </c>
      <c r="S241" s="189">
        <v>0</v>
      </c>
      <c r="T241" s="190">
        <f>S241*H241</f>
        <v>0</v>
      </c>
      <c r="U241" s="38"/>
      <c r="V241" s="38"/>
      <c r="W241" s="38"/>
      <c r="X241" s="38"/>
      <c r="Y241" s="38"/>
      <c r="Z241" s="38"/>
      <c r="AA241" s="38"/>
      <c r="AB241" s="38"/>
      <c r="AC241" s="38"/>
      <c r="AD241" s="38"/>
      <c r="AE241" s="38"/>
      <c r="AR241" s="191" t="s">
        <v>296</v>
      </c>
      <c r="AT241" s="191" t="s">
        <v>222</v>
      </c>
      <c r="AU241" s="191" t="s">
        <v>87</v>
      </c>
      <c r="AY241" s="19" t="s">
        <v>219</v>
      </c>
      <c r="BE241" s="192">
        <f>IF(N241="základní",J241,0)</f>
        <v>0</v>
      </c>
      <c r="BF241" s="192">
        <f>IF(N241="snížená",J241,0)</f>
        <v>0</v>
      </c>
      <c r="BG241" s="192">
        <f>IF(N241="zákl. přenesená",J241,0)</f>
        <v>0</v>
      </c>
      <c r="BH241" s="192">
        <f>IF(N241="sníž. přenesená",J241,0)</f>
        <v>0</v>
      </c>
      <c r="BI241" s="192">
        <f>IF(N241="nulová",J241,0)</f>
        <v>0</v>
      </c>
      <c r="BJ241" s="19" t="s">
        <v>85</v>
      </c>
      <c r="BK241" s="192">
        <f>ROUND(I241*H241,2)</f>
        <v>0</v>
      </c>
      <c r="BL241" s="19" t="s">
        <v>296</v>
      </c>
      <c r="BM241" s="191" t="s">
        <v>5806</v>
      </c>
    </row>
    <row r="242" s="2" customFormat="1">
      <c r="A242" s="38"/>
      <c r="B242" s="39"/>
      <c r="C242" s="38"/>
      <c r="D242" s="193" t="s">
        <v>227</v>
      </c>
      <c r="E242" s="38"/>
      <c r="F242" s="194" t="s">
        <v>5699</v>
      </c>
      <c r="G242" s="38"/>
      <c r="H242" s="38"/>
      <c r="I242" s="195"/>
      <c r="J242" s="38"/>
      <c r="K242" s="38"/>
      <c r="L242" s="39"/>
      <c r="M242" s="196"/>
      <c r="N242" s="197"/>
      <c r="O242" s="77"/>
      <c r="P242" s="77"/>
      <c r="Q242" s="77"/>
      <c r="R242" s="77"/>
      <c r="S242" s="77"/>
      <c r="T242" s="78"/>
      <c r="U242" s="38"/>
      <c r="V242" s="38"/>
      <c r="W242" s="38"/>
      <c r="X242" s="38"/>
      <c r="Y242" s="38"/>
      <c r="Z242" s="38"/>
      <c r="AA242" s="38"/>
      <c r="AB242" s="38"/>
      <c r="AC242" s="38"/>
      <c r="AD242" s="38"/>
      <c r="AE242" s="38"/>
      <c r="AT242" s="19" t="s">
        <v>227</v>
      </c>
      <c r="AU242" s="19" t="s">
        <v>87</v>
      </c>
    </row>
    <row r="243" s="2" customFormat="1">
      <c r="A243" s="38"/>
      <c r="B243" s="179"/>
      <c r="C243" s="234" t="s">
        <v>740</v>
      </c>
      <c r="D243" s="234" t="s">
        <v>2002</v>
      </c>
      <c r="E243" s="235" t="s">
        <v>5700</v>
      </c>
      <c r="F243" s="236" t="s">
        <v>5701</v>
      </c>
      <c r="G243" s="237" t="s">
        <v>390</v>
      </c>
      <c r="H243" s="238">
        <v>5.7329999999999997</v>
      </c>
      <c r="I243" s="239"/>
      <c r="J243" s="240">
        <f>ROUND(I243*H243,2)</f>
        <v>0</v>
      </c>
      <c r="K243" s="236" t="s">
        <v>391</v>
      </c>
      <c r="L243" s="241"/>
      <c r="M243" s="242" t="s">
        <v>1</v>
      </c>
      <c r="N243" s="243" t="s">
        <v>43</v>
      </c>
      <c r="O243" s="77"/>
      <c r="P243" s="189">
        <f>O243*H243</f>
        <v>0</v>
      </c>
      <c r="Q243" s="189">
        <v>0.0038999999999999998</v>
      </c>
      <c r="R243" s="189">
        <f>Q243*H243</f>
        <v>0.022358699999999999</v>
      </c>
      <c r="S243" s="189">
        <v>0</v>
      </c>
      <c r="T243" s="190">
        <f>S243*H243</f>
        <v>0</v>
      </c>
      <c r="U243" s="38"/>
      <c r="V243" s="38"/>
      <c r="W243" s="38"/>
      <c r="X243" s="38"/>
      <c r="Y243" s="38"/>
      <c r="Z243" s="38"/>
      <c r="AA243" s="38"/>
      <c r="AB243" s="38"/>
      <c r="AC243" s="38"/>
      <c r="AD243" s="38"/>
      <c r="AE243" s="38"/>
      <c r="AR243" s="191" t="s">
        <v>612</v>
      </c>
      <c r="AT243" s="191" t="s">
        <v>2002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296</v>
      </c>
      <c r="BM243" s="191" t="s">
        <v>5807</v>
      </c>
    </row>
    <row r="244" s="2" customFormat="1">
      <c r="A244" s="38"/>
      <c r="B244" s="39"/>
      <c r="C244" s="38"/>
      <c r="D244" s="193" t="s">
        <v>227</v>
      </c>
      <c r="E244" s="38"/>
      <c r="F244" s="194" t="s">
        <v>5701</v>
      </c>
      <c r="G244" s="38"/>
      <c r="H244" s="38"/>
      <c r="I244" s="195"/>
      <c r="J244" s="38"/>
      <c r="K244" s="38"/>
      <c r="L244" s="39"/>
      <c r="M244" s="196"/>
      <c r="N244" s="197"/>
      <c r="O244" s="77"/>
      <c r="P244" s="77"/>
      <c r="Q244" s="77"/>
      <c r="R244" s="77"/>
      <c r="S244" s="77"/>
      <c r="T244" s="78"/>
      <c r="U244" s="38"/>
      <c r="V244" s="38"/>
      <c r="W244" s="38"/>
      <c r="X244" s="38"/>
      <c r="Y244" s="38"/>
      <c r="Z244" s="38"/>
      <c r="AA244" s="38"/>
      <c r="AB244" s="38"/>
      <c r="AC244" s="38"/>
      <c r="AD244" s="38"/>
      <c r="AE244" s="38"/>
      <c r="AT244" s="19" t="s">
        <v>227</v>
      </c>
      <c r="AU244" s="19" t="s">
        <v>87</v>
      </c>
    </row>
    <row r="245" s="14" customFormat="1">
      <c r="A245" s="14"/>
      <c r="B245" s="210"/>
      <c r="C245" s="14"/>
      <c r="D245" s="193" t="s">
        <v>394</v>
      </c>
      <c r="E245" s="211" t="s">
        <v>1</v>
      </c>
      <c r="F245" s="212" t="s">
        <v>5808</v>
      </c>
      <c r="G245" s="14"/>
      <c r="H245" s="213">
        <v>5.46</v>
      </c>
      <c r="I245" s="214"/>
      <c r="J245" s="14"/>
      <c r="K245" s="14"/>
      <c r="L245" s="210"/>
      <c r="M245" s="215"/>
      <c r="N245" s="216"/>
      <c r="O245" s="216"/>
      <c r="P245" s="216"/>
      <c r="Q245" s="216"/>
      <c r="R245" s="216"/>
      <c r="S245" s="216"/>
      <c r="T245" s="217"/>
      <c r="U245" s="14"/>
      <c r="V245" s="14"/>
      <c r="W245" s="14"/>
      <c r="X245" s="14"/>
      <c r="Y245" s="14"/>
      <c r="Z245" s="14"/>
      <c r="AA245" s="14"/>
      <c r="AB245" s="14"/>
      <c r="AC245" s="14"/>
      <c r="AD245" s="14"/>
      <c r="AE245" s="14"/>
      <c r="AT245" s="211" t="s">
        <v>394</v>
      </c>
      <c r="AU245" s="211" t="s">
        <v>87</v>
      </c>
      <c r="AV245" s="14" t="s">
        <v>87</v>
      </c>
      <c r="AW245" s="14" t="s">
        <v>34</v>
      </c>
      <c r="AX245" s="14" t="s">
        <v>85</v>
      </c>
      <c r="AY245" s="211" t="s">
        <v>219</v>
      </c>
    </row>
    <row r="246" s="14" customFormat="1">
      <c r="A246" s="14"/>
      <c r="B246" s="210"/>
      <c r="C246" s="14"/>
      <c r="D246" s="193" t="s">
        <v>394</v>
      </c>
      <c r="E246" s="14"/>
      <c r="F246" s="212" t="s">
        <v>5809</v>
      </c>
      <c r="G246" s="14"/>
      <c r="H246" s="213">
        <v>5.7329999999999997</v>
      </c>
      <c r="I246" s="214"/>
      <c r="J246" s="14"/>
      <c r="K246" s="14"/>
      <c r="L246" s="210"/>
      <c r="M246" s="215"/>
      <c r="N246" s="216"/>
      <c r="O246" s="216"/>
      <c r="P246" s="216"/>
      <c r="Q246" s="216"/>
      <c r="R246" s="216"/>
      <c r="S246" s="216"/>
      <c r="T246" s="217"/>
      <c r="U246" s="14"/>
      <c r="V246" s="14"/>
      <c r="W246" s="14"/>
      <c r="X246" s="14"/>
      <c r="Y246" s="14"/>
      <c r="Z246" s="14"/>
      <c r="AA246" s="14"/>
      <c r="AB246" s="14"/>
      <c r="AC246" s="14"/>
      <c r="AD246" s="14"/>
      <c r="AE246" s="14"/>
      <c r="AT246" s="211" t="s">
        <v>394</v>
      </c>
      <c r="AU246" s="211" t="s">
        <v>87</v>
      </c>
      <c r="AV246" s="14" t="s">
        <v>87</v>
      </c>
      <c r="AW246" s="14" t="s">
        <v>3</v>
      </c>
      <c r="AX246" s="14" t="s">
        <v>85</v>
      </c>
      <c r="AY246" s="211" t="s">
        <v>219</v>
      </c>
    </row>
    <row r="247" s="2" customFormat="1">
      <c r="A247" s="38"/>
      <c r="B247" s="179"/>
      <c r="C247" s="180" t="s">
        <v>746</v>
      </c>
      <c r="D247" s="180" t="s">
        <v>222</v>
      </c>
      <c r="E247" s="181" t="s">
        <v>5705</v>
      </c>
      <c r="F247" s="182" t="s">
        <v>5706</v>
      </c>
      <c r="G247" s="183" t="s">
        <v>454</v>
      </c>
      <c r="H247" s="184">
        <v>0.5</v>
      </c>
      <c r="I247" s="185"/>
      <c r="J247" s="186">
        <f>ROUND(I247*H247,2)</f>
        <v>0</v>
      </c>
      <c r="K247" s="182" t="s">
        <v>391</v>
      </c>
      <c r="L247" s="39"/>
      <c r="M247" s="187" t="s">
        <v>1</v>
      </c>
      <c r="N247" s="188" t="s">
        <v>43</v>
      </c>
      <c r="O247" s="77"/>
      <c r="P247" s="189">
        <f>O247*H247</f>
        <v>0</v>
      </c>
      <c r="Q247" s="189">
        <v>0</v>
      </c>
      <c r="R247" s="189">
        <f>Q247*H247</f>
        <v>0</v>
      </c>
      <c r="S247" s="189">
        <v>0</v>
      </c>
      <c r="T247" s="190">
        <f>S247*H247</f>
        <v>0</v>
      </c>
      <c r="U247" s="38"/>
      <c r="V247" s="38"/>
      <c r="W247" s="38"/>
      <c r="X247" s="38"/>
      <c r="Y247" s="38"/>
      <c r="Z247" s="38"/>
      <c r="AA247" s="38"/>
      <c r="AB247" s="38"/>
      <c r="AC247" s="38"/>
      <c r="AD247" s="38"/>
      <c r="AE247" s="38"/>
      <c r="AR247" s="191" t="s">
        <v>296</v>
      </c>
      <c r="AT247" s="191" t="s">
        <v>222</v>
      </c>
      <c r="AU247" s="191" t="s">
        <v>87</v>
      </c>
      <c r="AY247" s="19" t="s">
        <v>219</v>
      </c>
      <c r="BE247" s="192">
        <f>IF(N247="základní",J247,0)</f>
        <v>0</v>
      </c>
      <c r="BF247" s="192">
        <f>IF(N247="snížená",J247,0)</f>
        <v>0</v>
      </c>
      <c r="BG247" s="192">
        <f>IF(N247="zákl. přenesená",J247,0)</f>
        <v>0</v>
      </c>
      <c r="BH247" s="192">
        <f>IF(N247="sníž. přenesená",J247,0)</f>
        <v>0</v>
      </c>
      <c r="BI247" s="192">
        <f>IF(N247="nulová",J247,0)</f>
        <v>0</v>
      </c>
      <c r="BJ247" s="19" t="s">
        <v>85</v>
      </c>
      <c r="BK247" s="192">
        <f>ROUND(I247*H247,2)</f>
        <v>0</v>
      </c>
      <c r="BL247" s="19" t="s">
        <v>296</v>
      </c>
      <c r="BM247" s="191" t="s">
        <v>5810</v>
      </c>
    </row>
    <row r="248" s="2" customFormat="1">
      <c r="A248" s="38"/>
      <c r="B248" s="39"/>
      <c r="C248" s="38"/>
      <c r="D248" s="193" t="s">
        <v>227</v>
      </c>
      <c r="E248" s="38"/>
      <c r="F248" s="194" t="s">
        <v>5706</v>
      </c>
      <c r="G248" s="38"/>
      <c r="H248" s="38"/>
      <c r="I248" s="195"/>
      <c r="J248" s="38"/>
      <c r="K248" s="38"/>
      <c r="L248" s="39"/>
      <c r="M248" s="196"/>
      <c r="N248" s="197"/>
      <c r="O248" s="77"/>
      <c r="P248" s="77"/>
      <c r="Q248" s="77"/>
      <c r="R248" s="77"/>
      <c r="S248" s="77"/>
      <c r="T248" s="78"/>
      <c r="U248" s="38"/>
      <c r="V248" s="38"/>
      <c r="W248" s="38"/>
      <c r="X248" s="38"/>
      <c r="Y248" s="38"/>
      <c r="Z248" s="38"/>
      <c r="AA248" s="38"/>
      <c r="AB248" s="38"/>
      <c r="AC248" s="38"/>
      <c r="AD248" s="38"/>
      <c r="AE248" s="38"/>
      <c r="AT248" s="19" t="s">
        <v>227</v>
      </c>
      <c r="AU248" s="19" t="s">
        <v>87</v>
      </c>
    </row>
    <row r="249" s="12" customFormat="1" ht="22.8" customHeight="1">
      <c r="A249" s="12"/>
      <c r="B249" s="166"/>
      <c r="C249" s="12"/>
      <c r="D249" s="167" t="s">
        <v>77</v>
      </c>
      <c r="E249" s="177" t="s">
        <v>5811</v>
      </c>
      <c r="F249" s="177" t="s">
        <v>5812</v>
      </c>
      <c r="G249" s="12"/>
      <c r="H249" s="12"/>
      <c r="I249" s="169"/>
      <c r="J249" s="178">
        <f>BK249</f>
        <v>0</v>
      </c>
      <c r="K249" s="12"/>
      <c r="L249" s="166"/>
      <c r="M249" s="171"/>
      <c r="N249" s="172"/>
      <c r="O249" s="172"/>
      <c r="P249" s="173">
        <f>SUM(P250:P283)</f>
        <v>0</v>
      </c>
      <c r="Q249" s="172"/>
      <c r="R249" s="173">
        <f>SUM(R250:R283)</f>
        <v>0.096951999999999997</v>
      </c>
      <c r="S249" s="172"/>
      <c r="T249" s="174">
        <f>SUM(T250:T283)</f>
        <v>0</v>
      </c>
      <c r="U249" s="12"/>
      <c r="V249" s="12"/>
      <c r="W249" s="12"/>
      <c r="X249" s="12"/>
      <c r="Y249" s="12"/>
      <c r="Z249" s="12"/>
      <c r="AA249" s="12"/>
      <c r="AB249" s="12"/>
      <c r="AC249" s="12"/>
      <c r="AD249" s="12"/>
      <c r="AE249" s="12"/>
      <c r="AR249" s="167" t="s">
        <v>87</v>
      </c>
      <c r="AT249" s="175" t="s">
        <v>77</v>
      </c>
      <c r="AU249" s="175" t="s">
        <v>85</v>
      </c>
      <c r="AY249" s="167" t="s">
        <v>219</v>
      </c>
      <c r="BK249" s="176">
        <f>SUM(BK250:BK283)</f>
        <v>0</v>
      </c>
    </row>
    <row r="250" s="2" customFormat="1" ht="21.75" customHeight="1">
      <c r="A250" s="38"/>
      <c r="B250" s="179"/>
      <c r="C250" s="180" t="s">
        <v>753</v>
      </c>
      <c r="D250" s="180" t="s">
        <v>222</v>
      </c>
      <c r="E250" s="181" t="s">
        <v>5813</v>
      </c>
      <c r="F250" s="182" t="s">
        <v>5814</v>
      </c>
      <c r="G250" s="183" t="s">
        <v>499</v>
      </c>
      <c r="H250" s="184">
        <v>2</v>
      </c>
      <c r="I250" s="185"/>
      <c r="J250" s="186">
        <f>ROUND(I250*H250,2)</f>
        <v>0</v>
      </c>
      <c r="K250" s="182" t="s">
        <v>391</v>
      </c>
      <c r="L250" s="39"/>
      <c r="M250" s="187" t="s">
        <v>1</v>
      </c>
      <c r="N250" s="188" t="s">
        <v>43</v>
      </c>
      <c r="O250" s="77"/>
      <c r="P250" s="189">
        <f>O250*H250</f>
        <v>0</v>
      </c>
      <c r="Q250" s="189">
        <v>0</v>
      </c>
      <c r="R250" s="189">
        <f>Q250*H250</f>
        <v>0</v>
      </c>
      <c r="S250" s="189">
        <v>0</v>
      </c>
      <c r="T250" s="190">
        <f>S250*H250</f>
        <v>0</v>
      </c>
      <c r="U250" s="38"/>
      <c r="V250" s="38"/>
      <c r="W250" s="38"/>
      <c r="X250" s="38"/>
      <c r="Y250" s="38"/>
      <c r="Z250" s="38"/>
      <c r="AA250" s="38"/>
      <c r="AB250" s="38"/>
      <c r="AC250" s="38"/>
      <c r="AD250" s="38"/>
      <c r="AE250" s="38"/>
      <c r="AR250" s="191" t="s">
        <v>296</v>
      </c>
      <c r="AT250" s="191" t="s">
        <v>222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296</v>
      </c>
      <c r="BM250" s="191" t="s">
        <v>5815</v>
      </c>
    </row>
    <row r="251" s="2" customFormat="1">
      <c r="A251" s="38"/>
      <c r="B251" s="39"/>
      <c r="C251" s="38"/>
      <c r="D251" s="193" t="s">
        <v>227</v>
      </c>
      <c r="E251" s="38"/>
      <c r="F251" s="194" t="s">
        <v>5816</v>
      </c>
      <c r="G251" s="38"/>
      <c r="H251" s="38"/>
      <c r="I251" s="195"/>
      <c r="J251" s="38"/>
      <c r="K251" s="38"/>
      <c r="L251" s="39"/>
      <c r="M251" s="196"/>
      <c r="N251" s="197"/>
      <c r="O251" s="77"/>
      <c r="P251" s="77"/>
      <c r="Q251" s="77"/>
      <c r="R251" s="77"/>
      <c r="S251" s="77"/>
      <c r="T251" s="78"/>
      <c r="U251" s="38"/>
      <c r="V251" s="38"/>
      <c r="W251" s="38"/>
      <c r="X251" s="38"/>
      <c r="Y251" s="38"/>
      <c r="Z251" s="38"/>
      <c r="AA251" s="38"/>
      <c r="AB251" s="38"/>
      <c r="AC251" s="38"/>
      <c r="AD251" s="38"/>
      <c r="AE251" s="38"/>
      <c r="AT251" s="19" t="s">
        <v>227</v>
      </c>
      <c r="AU251" s="19" t="s">
        <v>87</v>
      </c>
    </row>
    <row r="252" s="2" customFormat="1">
      <c r="A252" s="38"/>
      <c r="B252" s="179"/>
      <c r="C252" s="234" t="s">
        <v>762</v>
      </c>
      <c r="D252" s="234" t="s">
        <v>2002</v>
      </c>
      <c r="E252" s="235" t="s">
        <v>5817</v>
      </c>
      <c r="F252" s="236" t="s">
        <v>5818</v>
      </c>
      <c r="G252" s="237" t="s">
        <v>499</v>
      </c>
      <c r="H252" s="238">
        <v>2</v>
      </c>
      <c r="I252" s="239"/>
      <c r="J252" s="240">
        <f>ROUND(I252*H252,2)</f>
        <v>0</v>
      </c>
      <c r="K252" s="236" t="s">
        <v>391</v>
      </c>
      <c r="L252" s="241"/>
      <c r="M252" s="242" t="s">
        <v>1</v>
      </c>
      <c r="N252" s="243" t="s">
        <v>43</v>
      </c>
      <c r="O252" s="77"/>
      <c r="P252" s="189">
        <f>O252*H252</f>
        <v>0</v>
      </c>
      <c r="Q252" s="189">
        <v>0.002</v>
      </c>
      <c r="R252" s="189">
        <f>Q252*H252</f>
        <v>0.0040000000000000001</v>
      </c>
      <c r="S252" s="189">
        <v>0</v>
      </c>
      <c r="T252" s="190">
        <f>S252*H252</f>
        <v>0</v>
      </c>
      <c r="U252" s="38"/>
      <c r="V252" s="38"/>
      <c r="W252" s="38"/>
      <c r="X252" s="38"/>
      <c r="Y252" s="38"/>
      <c r="Z252" s="38"/>
      <c r="AA252" s="38"/>
      <c r="AB252" s="38"/>
      <c r="AC252" s="38"/>
      <c r="AD252" s="38"/>
      <c r="AE252" s="38"/>
      <c r="AR252" s="191" t="s">
        <v>612</v>
      </c>
      <c r="AT252" s="191" t="s">
        <v>2002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296</v>
      </c>
      <c r="BM252" s="191" t="s">
        <v>5819</v>
      </c>
    </row>
    <row r="253" s="2" customFormat="1">
      <c r="A253" s="38"/>
      <c r="B253" s="39"/>
      <c r="C253" s="38"/>
      <c r="D253" s="193" t="s">
        <v>227</v>
      </c>
      <c r="E253" s="38"/>
      <c r="F253" s="194" t="s">
        <v>5820</v>
      </c>
      <c r="G253" s="38"/>
      <c r="H253" s="38"/>
      <c r="I253" s="195"/>
      <c r="J253" s="38"/>
      <c r="K253" s="38"/>
      <c r="L253" s="39"/>
      <c r="M253" s="196"/>
      <c r="N253" s="197"/>
      <c r="O253" s="77"/>
      <c r="P253" s="77"/>
      <c r="Q253" s="77"/>
      <c r="R253" s="77"/>
      <c r="S253" s="77"/>
      <c r="T253" s="78"/>
      <c r="U253" s="38"/>
      <c r="V253" s="38"/>
      <c r="W253" s="38"/>
      <c r="X253" s="38"/>
      <c r="Y253" s="38"/>
      <c r="Z253" s="38"/>
      <c r="AA253" s="38"/>
      <c r="AB253" s="38"/>
      <c r="AC253" s="38"/>
      <c r="AD253" s="38"/>
      <c r="AE253" s="38"/>
      <c r="AT253" s="19" t="s">
        <v>227</v>
      </c>
      <c r="AU253" s="19" t="s">
        <v>87</v>
      </c>
    </row>
    <row r="254" s="2" customFormat="1">
      <c r="A254" s="38"/>
      <c r="B254" s="179"/>
      <c r="C254" s="180" t="s">
        <v>769</v>
      </c>
      <c r="D254" s="180" t="s">
        <v>222</v>
      </c>
      <c r="E254" s="181" t="s">
        <v>5821</v>
      </c>
      <c r="F254" s="182" t="s">
        <v>5822</v>
      </c>
      <c r="G254" s="183" t="s">
        <v>499</v>
      </c>
      <c r="H254" s="184">
        <v>2</v>
      </c>
      <c r="I254" s="185"/>
      <c r="J254" s="186">
        <f>ROUND(I254*H254,2)</f>
        <v>0</v>
      </c>
      <c r="K254" s="182" t="s">
        <v>391</v>
      </c>
      <c r="L254" s="39"/>
      <c r="M254" s="187" t="s">
        <v>1</v>
      </c>
      <c r="N254" s="188" t="s">
        <v>43</v>
      </c>
      <c r="O254" s="77"/>
      <c r="P254" s="189">
        <f>O254*H254</f>
        <v>0</v>
      </c>
      <c r="Q254" s="189">
        <v>0</v>
      </c>
      <c r="R254" s="189">
        <f>Q254*H254</f>
        <v>0</v>
      </c>
      <c r="S254" s="189">
        <v>0</v>
      </c>
      <c r="T254" s="190">
        <f>S254*H254</f>
        <v>0</v>
      </c>
      <c r="U254" s="38"/>
      <c r="V254" s="38"/>
      <c r="W254" s="38"/>
      <c r="X254" s="38"/>
      <c r="Y254" s="38"/>
      <c r="Z254" s="38"/>
      <c r="AA254" s="38"/>
      <c r="AB254" s="38"/>
      <c r="AC254" s="38"/>
      <c r="AD254" s="38"/>
      <c r="AE254" s="38"/>
      <c r="AR254" s="191" t="s">
        <v>296</v>
      </c>
      <c r="AT254" s="191" t="s">
        <v>222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296</v>
      </c>
      <c r="BM254" s="191" t="s">
        <v>5823</v>
      </c>
    </row>
    <row r="255" s="2" customFormat="1">
      <c r="A255" s="38"/>
      <c r="B255" s="39"/>
      <c r="C255" s="38"/>
      <c r="D255" s="193" t="s">
        <v>227</v>
      </c>
      <c r="E255" s="38"/>
      <c r="F255" s="194" t="s">
        <v>5824</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2" customFormat="1" ht="16.5" customHeight="1">
      <c r="A256" s="38"/>
      <c r="B256" s="179"/>
      <c r="C256" s="234" t="s">
        <v>780</v>
      </c>
      <c r="D256" s="234" t="s">
        <v>2002</v>
      </c>
      <c r="E256" s="235" t="s">
        <v>5825</v>
      </c>
      <c r="F256" s="236" t="s">
        <v>5826</v>
      </c>
      <c r="G256" s="237" t="s">
        <v>499</v>
      </c>
      <c r="H256" s="238">
        <v>2</v>
      </c>
      <c r="I256" s="239"/>
      <c r="J256" s="240">
        <f>ROUND(I256*H256,2)</f>
        <v>0</v>
      </c>
      <c r="K256" s="236" t="s">
        <v>1</v>
      </c>
      <c r="L256" s="241"/>
      <c r="M256" s="242" t="s">
        <v>1</v>
      </c>
      <c r="N256" s="243" t="s">
        <v>43</v>
      </c>
      <c r="O256" s="77"/>
      <c r="P256" s="189">
        <f>O256*H256</f>
        <v>0</v>
      </c>
      <c r="Q256" s="189">
        <v>0</v>
      </c>
      <c r="R256" s="189">
        <f>Q256*H256</f>
        <v>0</v>
      </c>
      <c r="S256" s="189">
        <v>0</v>
      </c>
      <c r="T256" s="190">
        <f>S256*H256</f>
        <v>0</v>
      </c>
      <c r="U256" s="38"/>
      <c r="V256" s="38"/>
      <c r="W256" s="38"/>
      <c r="X256" s="38"/>
      <c r="Y256" s="38"/>
      <c r="Z256" s="38"/>
      <c r="AA256" s="38"/>
      <c r="AB256" s="38"/>
      <c r="AC256" s="38"/>
      <c r="AD256" s="38"/>
      <c r="AE256" s="38"/>
      <c r="AR256" s="191" t="s">
        <v>612</v>
      </c>
      <c r="AT256" s="191" t="s">
        <v>2002</v>
      </c>
      <c r="AU256" s="191" t="s">
        <v>87</v>
      </c>
      <c r="AY256" s="19" t="s">
        <v>219</v>
      </c>
      <c r="BE256" s="192">
        <f>IF(N256="základní",J256,0)</f>
        <v>0</v>
      </c>
      <c r="BF256" s="192">
        <f>IF(N256="snížená",J256,0)</f>
        <v>0</v>
      </c>
      <c r="BG256" s="192">
        <f>IF(N256="zákl. přenesená",J256,0)</f>
        <v>0</v>
      </c>
      <c r="BH256" s="192">
        <f>IF(N256="sníž. přenesená",J256,0)</f>
        <v>0</v>
      </c>
      <c r="BI256" s="192">
        <f>IF(N256="nulová",J256,0)</f>
        <v>0</v>
      </c>
      <c r="BJ256" s="19" t="s">
        <v>85</v>
      </c>
      <c r="BK256" s="192">
        <f>ROUND(I256*H256,2)</f>
        <v>0</v>
      </c>
      <c r="BL256" s="19" t="s">
        <v>296</v>
      </c>
      <c r="BM256" s="191" t="s">
        <v>5827</v>
      </c>
    </row>
    <row r="257" s="2" customFormat="1">
      <c r="A257" s="38"/>
      <c r="B257" s="39"/>
      <c r="C257" s="38"/>
      <c r="D257" s="193" t="s">
        <v>227</v>
      </c>
      <c r="E257" s="38"/>
      <c r="F257" s="194" t="s">
        <v>5826</v>
      </c>
      <c r="G257" s="38"/>
      <c r="H257" s="38"/>
      <c r="I257" s="195"/>
      <c r="J257" s="38"/>
      <c r="K257" s="38"/>
      <c r="L257" s="39"/>
      <c r="M257" s="196"/>
      <c r="N257" s="197"/>
      <c r="O257" s="77"/>
      <c r="P257" s="77"/>
      <c r="Q257" s="77"/>
      <c r="R257" s="77"/>
      <c r="S257" s="77"/>
      <c r="T257" s="78"/>
      <c r="U257" s="38"/>
      <c r="V257" s="38"/>
      <c r="W257" s="38"/>
      <c r="X257" s="38"/>
      <c r="Y257" s="38"/>
      <c r="Z257" s="38"/>
      <c r="AA257" s="38"/>
      <c r="AB257" s="38"/>
      <c r="AC257" s="38"/>
      <c r="AD257" s="38"/>
      <c r="AE257" s="38"/>
      <c r="AT257" s="19" t="s">
        <v>227</v>
      </c>
      <c r="AU257" s="19" t="s">
        <v>87</v>
      </c>
    </row>
    <row r="258" s="2" customFormat="1" ht="16.5" customHeight="1">
      <c r="A258" s="38"/>
      <c r="B258" s="179"/>
      <c r="C258" s="180" t="s">
        <v>786</v>
      </c>
      <c r="D258" s="180" t="s">
        <v>222</v>
      </c>
      <c r="E258" s="181" t="s">
        <v>5828</v>
      </c>
      <c r="F258" s="182" t="s">
        <v>5829</v>
      </c>
      <c r="G258" s="183" t="s">
        <v>499</v>
      </c>
      <c r="H258" s="184">
        <v>2</v>
      </c>
      <c r="I258" s="185"/>
      <c r="J258" s="186">
        <f>ROUND(I258*H258,2)</f>
        <v>0</v>
      </c>
      <c r="K258" s="182" t="s">
        <v>391</v>
      </c>
      <c r="L258" s="39"/>
      <c r="M258" s="187" t="s">
        <v>1</v>
      </c>
      <c r="N258" s="188" t="s">
        <v>43</v>
      </c>
      <c r="O258" s="77"/>
      <c r="P258" s="189">
        <f>O258*H258</f>
        <v>0</v>
      </c>
      <c r="Q258" s="189">
        <v>0</v>
      </c>
      <c r="R258" s="189">
        <f>Q258*H258</f>
        <v>0</v>
      </c>
      <c r="S258" s="189">
        <v>0</v>
      </c>
      <c r="T258" s="190">
        <f>S258*H258</f>
        <v>0</v>
      </c>
      <c r="U258" s="38"/>
      <c r="V258" s="38"/>
      <c r="W258" s="38"/>
      <c r="X258" s="38"/>
      <c r="Y258" s="38"/>
      <c r="Z258" s="38"/>
      <c r="AA258" s="38"/>
      <c r="AB258" s="38"/>
      <c r="AC258" s="38"/>
      <c r="AD258" s="38"/>
      <c r="AE258" s="38"/>
      <c r="AR258" s="191" t="s">
        <v>296</v>
      </c>
      <c r="AT258" s="191" t="s">
        <v>222</v>
      </c>
      <c r="AU258" s="191" t="s">
        <v>87</v>
      </c>
      <c r="AY258" s="19" t="s">
        <v>219</v>
      </c>
      <c r="BE258" s="192">
        <f>IF(N258="základní",J258,0)</f>
        <v>0</v>
      </c>
      <c r="BF258" s="192">
        <f>IF(N258="snížená",J258,0)</f>
        <v>0</v>
      </c>
      <c r="BG258" s="192">
        <f>IF(N258="zákl. přenesená",J258,0)</f>
        <v>0</v>
      </c>
      <c r="BH258" s="192">
        <f>IF(N258="sníž. přenesená",J258,0)</f>
        <v>0</v>
      </c>
      <c r="BI258" s="192">
        <f>IF(N258="nulová",J258,0)</f>
        <v>0</v>
      </c>
      <c r="BJ258" s="19" t="s">
        <v>85</v>
      </c>
      <c r="BK258" s="192">
        <f>ROUND(I258*H258,2)</f>
        <v>0</v>
      </c>
      <c r="BL258" s="19" t="s">
        <v>296</v>
      </c>
      <c r="BM258" s="191" t="s">
        <v>5830</v>
      </c>
    </row>
    <row r="259" s="2" customFormat="1">
      <c r="A259" s="38"/>
      <c r="B259" s="39"/>
      <c r="C259" s="38"/>
      <c r="D259" s="193" t="s">
        <v>227</v>
      </c>
      <c r="E259" s="38"/>
      <c r="F259" s="194" t="s">
        <v>5831</v>
      </c>
      <c r="G259" s="38"/>
      <c r="H259" s="38"/>
      <c r="I259" s="195"/>
      <c r="J259" s="38"/>
      <c r="K259" s="38"/>
      <c r="L259" s="39"/>
      <c r="M259" s="196"/>
      <c r="N259" s="197"/>
      <c r="O259" s="77"/>
      <c r="P259" s="77"/>
      <c r="Q259" s="77"/>
      <c r="R259" s="77"/>
      <c r="S259" s="77"/>
      <c r="T259" s="78"/>
      <c r="U259" s="38"/>
      <c r="V259" s="38"/>
      <c r="W259" s="38"/>
      <c r="X259" s="38"/>
      <c r="Y259" s="38"/>
      <c r="Z259" s="38"/>
      <c r="AA259" s="38"/>
      <c r="AB259" s="38"/>
      <c r="AC259" s="38"/>
      <c r="AD259" s="38"/>
      <c r="AE259" s="38"/>
      <c r="AT259" s="19" t="s">
        <v>227</v>
      </c>
      <c r="AU259" s="19" t="s">
        <v>87</v>
      </c>
    </row>
    <row r="260" s="2" customFormat="1">
      <c r="A260" s="38"/>
      <c r="B260" s="179"/>
      <c r="C260" s="234" t="s">
        <v>806</v>
      </c>
      <c r="D260" s="234" t="s">
        <v>2002</v>
      </c>
      <c r="E260" s="235" t="s">
        <v>5832</v>
      </c>
      <c r="F260" s="236" t="s">
        <v>5833</v>
      </c>
      <c r="G260" s="237" t="s">
        <v>499</v>
      </c>
      <c r="H260" s="238">
        <v>2</v>
      </c>
      <c r="I260" s="239"/>
      <c r="J260" s="240">
        <f>ROUND(I260*H260,2)</f>
        <v>0</v>
      </c>
      <c r="K260" s="236" t="s">
        <v>391</v>
      </c>
      <c r="L260" s="241"/>
      <c r="M260" s="242" t="s">
        <v>1</v>
      </c>
      <c r="N260" s="243" t="s">
        <v>43</v>
      </c>
      <c r="O260" s="77"/>
      <c r="P260" s="189">
        <f>O260*H260</f>
        <v>0</v>
      </c>
      <c r="Q260" s="189">
        <v>0.0033</v>
      </c>
      <c r="R260" s="189">
        <f>Q260*H260</f>
        <v>0.0066</v>
      </c>
      <c r="S260" s="189">
        <v>0</v>
      </c>
      <c r="T260" s="190">
        <f>S260*H260</f>
        <v>0</v>
      </c>
      <c r="U260" s="38"/>
      <c r="V260" s="38"/>
      <c r="W260" s="38"/>
      <c r="X260" s="38"/>
      <c r="Y260" s="38"/>
      <c r="Z260" s="38"/>
      <c r="AA260" s="38"/>
      <c r="AB260" s="38"/>
      <c r="AC260" s="38"/>
      <c r="AD260" s="38"/>
      <c r="AE260" s="38"/>
      <c r="AR260" s="191" t="s">
        <v>612</v>
      </c>
      <c r="AT260" s="191" t="s">
        <v>2002</v>
      </c>
      <c r="AU260" s="191" t="s">
        <v>87</v>
      </c>
      <c r="AY260" s="19" t="s">
        <v>219</v>
      </c>
      <c r="BE260" s="192">
        <f>IF(N260="základní",J260,0)</f>
        <v>0</v>
      </c>
      <c r="BF260" s="192">
        <f>IF(N260="snížená",J260,0)</f>
        <v>0</v>
      </c>
      <c r="BG260" s="192">
        <f>IF(N260="zákl. přenesená",J260,0)</f>
        <v>0</v>
      </c>
      <c r="BH260" s="192">
        <f>IF(N260="sníž. přenesená",J260,0)</f>
        <v>0</v>
      </c>
      <c r="BI260" s="192">
        <f>IF(N260="nulová",J260,0)</f>
        <v>0</v>
      </c>
      <c r="BJ260" s="19" t="s">
        <v>85</v>
      </c>
      <c r="BK260" s="192">
        <f>ROUND(I260*H260,2)</f>
        <v>0</v>
      </c>
      <c r="BL260" s="19" t="s">
        <v>296</v>
      </c>
      <c r="BM260" s="191" t="s">
        <v>3215</v>
      </c>
    </row>
    <row r="261" s="2" customFormat="1">
      <c r="A261" s="38"/>
      <c r="B261" s="39"/>
      <c r="C261" s="38"/>
      <c r="D261" s="193" t="s">
        <v>227</v>
      </c>
      <c r="E261" s="38"/>
      <c r="F261" s="194" t="s">
        <v>5833</v>
      </c>
      <c r="G261" s="38"/>
      <c r="H261" s="38"/>
      <c r="I261" s="195"/>
      <c r="J261" s="38"/>
      <c r="K261" s="38"/>
      <c r="L261" s="39"/>
      <c r="M261" s="196"/>
      <c r="N261" s="197"/>
      <c r="O261" s="77"/>
      <c r="P261" s="77"/>
      <c r="Q261" s="77"/>
      <c r="R261" s="77"/>
      <c r="S261" s="77"/>
      <c r="T261" s="78"/>
      <c r="U261" s="38"/>
      <c r="V261" s="38"/>
      <c r="W261" s="38"/>
      <c r="X261" s="38"/>
      <c r="Y261" s="38"/>
      <c r="Z261" s="38"/>
      <c r="AA261" s="38"/>
      <c r="AB261" s="38"/>
      <c r="AC261" s="38"/>
      <c r="AD261" s="38"/>
      <c r="AE261" s="38"/>
      <c r="AT261" s="19" t="s">
        <v>227</v>
      </c>
      <c r="AU261" s="19" t="s">
        <v>87</v>
      </c>
    </row>
    <row r="262" s="2" customFormat="1">
      <c r="A262" s="38"/>
      <c r="B262" s="179"/>
      <c r="C262" s="180" t="s">
        <v>832</v>
      </c>
      <c r="D262" s="180" t="s">
        <v>222</v>
      </c>
      <c r="E262" s="181" t="s">
        <v>5834</v>
      </c>
      <c r="F262" s="182" t="s">
        <v>5835</v>
      </c>
      <c r="G262" s="183" t="s">
        <v>602</v>
      </c>
      <c r="H262" s="184">
        <v>1</v>
      </c>
      <c r="I262" s="185"/>
      <c r="J262" s="186">
        <f>ROUND(I262*H262,2)</f>
        <v>0</v>
      </c>
      <c r="K262" s="182" t="s">
        <v>391</v>
      </c>
      <c r="L262" s="39"/>
      <c r="M262" s="187" t="s">
        <v>1</v>
      </c>
      <c r="N262" s="188" t="s">
        <v>43</v>
      </c>
      <c r="O262" s="77"/>
      <c r="P262" s="189">
        <f>O262*H262</f>
        <v>0</v>
      </c>
      <c r="Q262" s="189">
        <v>0.0083999999999999995</v>
      </c>
      <c r="R262" s="189">
        <f>Q262*H262</f>
        <v>0.0083999999999999995</v>
      </c>
      <c r="S262" s="189">
        <v>0</v>
      </c>
      <c r="T262" s="190">
        <f>S262*H262</f>
        <v>0</v>
      </c>
      <c r="U262" s="38"/>
      <c r="V262" s="38"/>
      <c r="W262" s="38"/>
      <c r="X262" s="38"/>
      <c r="Y262" s="38"/>
      <c r="Z262" s="38"/>
      <c r="AA262" s="38"/>
      <c r="AB262" s="38"/>
      <c r="AC262" s="38"/>
      <c r="AD262" s="38"/>
      <c r="AE262" s="38"/>
      <c r="AR262" s="191" t="s">
        <v>296</v>
      </c>
      <c r="AT262" s="191" t="s">
        <v>222</v>
      </c>
      <c r="AU262" s="191" t="s">
        <v>87</v>
      </c>
      <c r="AY262" s="19" t="s">
        <v>219</v>
      </c>
      <c r="BE262" s="192">
        <f>IF(N262="základní",J262,0)</f>
        <v>0</v>
      </c>
      <c r="BF262" s="192">
        <f>IF(N262="snížená",J262,0)</f>
        <v>0</v>
      </c>
      <c r="BG262" s="192">
        <f>IF(N262="zákl. přenesená",J262,0)</f>
        <v>0</v>
      </c>
      <c r="BH262" s="192">
        <f>IF(N262="sníž. přenesená",J262,0)</f>
        <v>0</v>
      </c>
      <c r="BI262" s="192">
        <f>IF(N262="nulová",J262,0)</f>
        <v>0</v>
      </c>
      <c r="BJ262" s="19" t="s">
        <v>85</v>
      </c>
      <c r="BK262" s="192">
        <f>ROUND(I262*H262,2)</f>
        <v>0</v>
      </c>
      <c r="BL262" s="19" t="s">
        <v>296</v>
      </c>
      <c r="BM262" s="191" t="s">
        <v>5836</v>
      </c>
    </row>
    <row r="263" s="2" customFormat="1">
      <c r="A263" s="38"/>
      <c r="B263" s="39"/>
      <c r="C263" s="38"/>
      <c r="D263" s="193" t="s">
        <v>227</v>
      </c>
      <c r="E263" s="38"/>
      <c r="F263" s="194" t="s">
        <v>5837</v>
      </c>
      <c r="G263" s="38"/>
      <c r="H263" s="38"/>
      <c r="I263" s="195"/>
      <c r="J263" s="38"/>
      <c r="K263" s="38"/>
      <c r="L263" s="39"/>
      <c r="M263" s="196"/>
      <c r="N263" s="197"/>
      <c r="O263" s="77"/>
      <c r="P263" s="77"/>
      <c r="Q263" s="77"/>
      <c r="R263" s="77"/>
      <c r="S263" s="77"/>
      <c r="T263" s="78"/>
      <c r="U263" s="38"/>
      <c r="V263" s="38"/>
      <c r="W263" s="38"/>
      <c r="X263" s="38"/>
      <c r="Y263" s="38"/>
      <c r="Z263" s="38"/>
      <c r="AA263" s="38"/>
      <c r="AB263" s="38"/>
      <c r="AC263" s="38"/>
      <c r="AD263" s="38"/>
      <c r="AE263" s="38"/>
      <c r="AT263" s="19" t="s">
        <v>227</v>
      </c>
      <c r="AU263" s="19" t="s">
        <v>87</v>
      </c>
    </row>
    <row r="264" s="14" customFormat="1">
      <c r="A264" s="14"/>
      <c r="B264" s="210"/>
      <c r="C264" s="14"/>
      <c r="D264" s="193" t="s">
        <v>394</v>
      </c>
      <c r="E264" s="211" t="s">
        <v>1</v>
      </c>
      <c r="F264" s="212" t="s">
        <v>5838</v>
      </c>
      <c r="G264" s="14"/>
      <c r="H264" s="213">
        <v>1</v>
      </c>
      <c r="I264" s="214"/>
      <c r="J264" s="14"/>
      <c r="K264" s="14"/>
      <c r="L264" s="210"/>
      <c r="M264" s="215"/>
      <c r="N264" s="216"/>
      <c r="O264" s="216"/>
      <c r="P264" s="216"/>
      <c r="Q264" s="216"/>
      <c r="R264" s="216"/>
      <c r="S264" s="216"/>
      <c r="T264" s="217"/>
      <c r="U264" s="14"/>
      <c r="V264" s="14"/>
      <c r="W264" s="14"/>
      <c r="X264" s="14"/>
      <c r="Y264" s="14"/>
      <c r="Z264" s="14"/>
      <c r="AA264" s="14"/>
      <c r="AB264" s="14"/>
      <c r="AC264" s="14"/>
      <c r="AD264" s="14"/>
      <c r="AE264" s="14"/>
      <c r="AT264" s="211" t="s">
        <v>394</v>
      </c>
      <c r="AU264" s="211" t="s">
        <v>87</v>
      </c>
      <c r="AV264" s="14" t="s">
        <v>87</v>
      </c>
      <c r="AW264" s="14" t="s">
        <v>34</v>
      </c>
      <c r="AX264" s="14" t="s">
        <v>85</v>
      </c>
      <c r="AY264" s="211" t="s">
        <v>219</v>
      </c>
    </row>
    <row r="265" s="2" customFormat="1">
      <c r="A265" s="38"/>
      <c r="B265" s="179"/>
      <c r="C265" s="180" t="s">
        <v>845</v>
      </c>
      <c r="D265" s="180" t="s">
        <v>222</v>
      </c>
      <c r="E265" s="181" t="s">
        <v>5839</v>
      </c>
      <c r="F265" s="182" t="s">
        <v>5840</v>
      </c>
      <c r="G265" s="183" t="s">
        <v>602</v>
      </c>
      <c r="H265" s="184">
        <v>19</v>
      </c>
      <c r="I265" s="185"/>
      <c r="J265" s="186">
        <f>ROUND(I265*H265,2)</f>
        <v>0</v>
      </c>
      <c r="K265" s="182" t="s">
        <v>391</v>
      </c>
      <c r="L265" s="39"/>
      <c r="M265" s="187" t="s">
        <v>1</v>
      </c>
      <c r="N265" s="188" t="s">
        <v>43</v>
      </c>
      <c r="O265" s="77"/>
      <c r="P265" s="189">
        <f>O265*H265</f>
        <v>0</v>
      </c>
      <c r="Q265" s="189">
        <v>0.0034399999999999999</v>
      </c>
      <c r="R265" s="189">
        <f>Q265*H265</f>
        <v>0.065360000000000001</v>
      </c>
      <c r="S265" s="189">
        <v>0</v>
      </c>
      <c r="T265" s="190">
        <f>S265*H265</f>
        <v>0</v>
      </c>
      <c r="U265" s="38"/>
      <c r="V265" s="38"/>
      <c r="W265" s="38"/>
      <c r="X265" s="38"/>
      <c r="Y265" s="38"/>
      <c r="Z265" s="38"/>
      <c r="AA265" s="38"/>
      <c r="AB265" s="38"/>
      <c r="AC265" s="38"/>
      <c r="AD265" s="38"/>
      <c r="AE265" s="38"/>
      <c r="AR265" s="191" t="s">
        <v>296</v>
      </c>
      <c r="AT265" s="191" t="s">
        <v>222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296</v>
      </c>
      <c r="BM265" s="191" t="s">
        <v>5841</v>
      </c>
    </row>
    <row r="266" s="2" customFormat="1">
      <c r="A266" s="38"/>
      <c r="B266" s="39"/>
      <c r="C266" s="38"/>
      <c r="D266" s="193" t="s">
        <v>227</v>
      </c>
      <c r="E266" s="38"/>
      <c r="F266" s="194" t="s">
        <v>5842</v>
      </c>
      <c r="G266" s="38"/>
      <c r="H266" s="38"/>
      <c r="I266" s="195"/>
      <c r="J266" s="38"/>
      <c r="K266" s="38"/>
      <c r="L266" s="39"/>
      <c r="M266" s="196"/>
      <c r="N266" s="197"/>
      <c r="O266" s="77"/>
      <c r="P266" s="77"/>
      <c r="Q266" s="77"/>
      <c r="R266" s="77"/>
      <c r="S266" s="77"/>
      <c r="T266" s="78"/>
      <c r="U266" s="38"/>
      <c r="V266" s="38"/>
      <c r="W266" s="38"/>
      <c r="X266" s="38"/>
      <c r="Y266" s="38"/>
      <c r="Z266" s="38"/>
      <c r="AA266" s="38"/>
      <c r="AB266" s="38"/>
      <c r="AC266" s="38"/>
      <c r="AD266" s="38"/>
      <c r="AE266" s="38"/>
      <c r="AT266" s="19" t="s">
        <v>227</v>
      </c>
      <c r="AU266" s="19" t="s">
        <v>87</v>
      </c>
    </row>
    <row r="267" s="14" customFormat="1">
      <c r="A267" s="14"/>
      <c r="B267" s="210"/>
      <c r="C267" s="14"/>
      <c r="D267" s="193" t="s">
        <v>394</v>
      </c>
      <c r="E267" s="211" t="s">
        <v>1</v>
      </c>
      <c r="F267" s="212" t="s">
        <v>5843</v>
      </c>
      <c r="G267" s="14"/>
      <c r="H267" s="213">
        <v>19</v>
      </c>
      <c r="I267" s="214"/>
      <c r="J267" s="14"/>
      <c r="K267" s="14"/>
      <c r="L267" s="210"/>
      <c r="M267" s="215"/>
      <c r="N267" s="216"/>
      <c r="O267" s="216"/>
      <c r="P267" s="216"/>
      <c r="Q267" s="216"/>
      <c r="R267" s="216"/>
      <c r="S267" s="216"/>
      <c r="T267" s="217"/>
      <c r="U267" s="14"/>
      <c r="V267" s="14"/>
      <c r="W267" s="14"/>
      <c r="X267" s="14"/>
      <c r="Y267" s="14"/>
      <c r="Z267" s="14"/>
      <c r="AA267" s="14"/>
      <c r="AB267" s="14"/>
      <c r="AC267" s="14"/>
      <c r="AD267" s="14"/>
      <c r="AE267" s="14"/>
      <c r="AT267" s="211" t="s">
        <v>394</v>
      </c>
      <c r="AU267" s="211" t="s">
        <v>87</v>
      </c>
      <c r="AV267" s="14" t="s">
        <v>87</v>
      </c>
      <c r="AW267" s="14" t="s">
        <v>34</v>
      </c>
      <c r="AX267" s="14" t="s">
        <v>85</v>
      </c>
      <c r="AY267" s="211" t="s">
        <v>219</v>
      </c>
    </row>
    <row r="268" s="2" customFormat="1" ht="16.5" customHeight="1">
      <c r="A268" s="38"/>
      <c r="B268" s="179"/>
      <c r="C268" s="180" t="s">
        <v>851</v>
      </c>
      <c r="D268" s="180" t="s">
        <v>222</v>
      </c>
      <c r="E268" s="181" t="s">
        <v>5844</v>
      </c>
      <c r="F268" s="182" t="s">
        <v>5845</v>
      </c>
      <c r="G268" s="183" t="s">
        <v>499</v>
      </c>
      <c r="H268" s="184">
        <v>1</v>
      </c>
      <c r="I268" s="185"/>
      <c r="J268" s="186">
        <f>ROUND(I268*H268,2)</f>
        <v>0</v>
      </c>
      <c r="K268" s="182" t="s">
        <v>391</v>
      </c>
      <c r="L268" s="39"/>
      <c r="M268" s="187" t="s">
        <v>1</v>
      </c>
      <c r="N268" s="188" t="s">
        <v>43</v>
      </c>
      <c r="O268" s="77"/>
      <c r="P268" s="189">
        <f>O268*H268</f>
        <v>0</v>
      </c>
      <c r="Q268" s="189">
        <v>0</v>
      </c>
      <c r="R268" s="189">
        <f>Q268*H268</f>
        <v>0</v>
      </c>
      <c r="S268" s="189">
        <v>0</v>
      </c>
      <c r="T268" s="190">
        <f>S268*H268</f>
        <v>0</v>
      </c>
      <c r="U268" s="38"/>
      <c r="V268" s="38"/>
      <c r="W268" s="38"/>
      <c r="X268" s="38"/>
      <c r="Y268" s="38"/>
      <c r="Z268" s="38"/>
      <c r="AA268" s="38"/>
      <c r="AB268" s="38"/>
      <c r="AC268" s="38"/>
      <c r="AD268" s="38"/>
      <c r="AE268" s="38"/>
      <c r="AR268" s="191" t="s">
        <v>296</v>
      </c>
      <c r="AT268" s="191" t="s">
        <v>222</v>
      </c>
      <c r="AU268" s="191" t="s">
        <v>87</v>
      </c>
      <c r="AY268" s="19" t="s">
        <v>219</v>
      </c>
      <c r="BE268" s="192">
        <f>IF(N268="základní",J268,0)</f>
        <v>0</v>
      </c>
      <c r="BF268" s="192">
        <f>IF(N268="snížená",J268,0)</f>
        <v>0</v>
      </c>
      <c r="BG268" s="192">
        <f>IF(N268="zákl. přenesená",J268,0)</f>
        <v>0</v>
      </c>
      <c r="BH268" s="192">
        <f>IF(N268="sníž. přenesená",J268,0)</f>
        <v>0</v>
      </c>
      <c r="BI268" s="192">
        <f>IF(N268="nulová",J268,0)</f>
        <v>0</v>
      </c>
      <c r="BJ268" s="19" t="s">
        <v>85</v>
      </c>
      <c r="BK268" s="192">
        <f>ROUND(I268*H268,2)</f>
        <v>0</v>
      </c>
      <c r="BL268" s="19" t="s">
        <v>296</v>
      </c>
      <c r="BM268" s="191" t="s">
        <v>5846</v>
      </c>
    </row>
    <row r="269" s="2" customFormat="1">
      <c r="A269" s="38"/>
      <c r="B269" s="39"/>
      <c r="C269" s="38"/>
      <c r="D269" s="193" t="s">
        <v>227</v>
      </c>
      <c r="E269" s="38"/>
      <c r="F269" s="194" t="s">
        <v>5847</v>
      </c>
      <c r="G269" s="38"/>
      <c r="H269" s="38"/>
      <c r="I269" s="195"/>
      <c r="J269" s="38"/>
      <c r="K269" s="38"/>
      <c r="L269" s="39"/>
      <c r="M269" s="196"/>
      <c r="N269" s="197"/>
      <c r="O269" s="77"/>
      <c r="P269" s="77"/>
      <c r="Q269" s="77"/>
      <c r="R269" s="77"/>
      <c r="S269" s="77"/>
      <c r="T269" s="78"/>
      <c r="U269" s="38"/>
      <c r="V269" s="38"/>
      <c r="W269" s="38"/>
      <c r="X269" s="38"/>
      <c r="Y269" s="38"/>
      <c r="Z269" s="38"/>
      <c r="AA269" s="38"/>
      <c r="AB269" s="38"/>
      <c r="AC269" s="38"/>
      <c r="AD269" s="38"/>
      <c r="AE269" s="38"/>
      <c r="AT269" s="19" t="s">
        <v>227</v>
      </c>
      <c r="AU269" s="19" t="s">
        <v>87</v>
      </c>
    </row>
    <row r="270" s="2" customFormat="1" ht="21.75" customHeight="1">
      <c r="A270" s="38"/>
      <c r="B270" s="179"/>
      <c r="C270" s="234" t="s">
        <v>860</v>
      </c>
      <c r="D270" s="234" t="s">
        <v>2002</v>
      </c>
      <c r="E270" s="235" t="s">
        <v>5848</v>
      </c>
      <c r="F270" s="236" t="s">
        <v>5849</v>
      </c>
      <c r="G270" s="237" t="s">
        <v>499</v>
      </c>
      <c r="H270" s="238">
        <v>1</v>
      </c>
      <c r="I270" s="239"/>
      <c r="J270" s="240">
        <f>ROUND(I270*H270,2)</f>
        <v>0</v>
      </c>
      <c r="K270" s="236" t="s">
        <v>391</v>
      </c>
      <c r="L270" s="241"/>
      <c r="M270" s="242" t="s">
        <v>1</v>
      </c>
      <c r="N270" s="243" t="s">
        <v>43</v>
      </c>
      <c r="O270" s="77"/>
      <c r="P270" s="189">
        <f>O270*H270</f>
        <v>0</v>
      </c>
      <c r="Q270" s="189">
        <v>0.00040000000000000002</v>
      </c>
      <c r="R270" s="189">
        <f>Q270*H270</f>
        <v>0.00040000000000000002</v>
      </c>
      <c r="S270" s="189">
        <v>0</v>
      </c>
      <c r="T270" s="190">
        <f>S270*H270</f>
        <v>0</v>
      </c>
      <c r="U270" s="38"/>
      <c r="V270" s="38"/>
      <c r="W270" s="38"/>
      <c r="X270" s="38"/>
      <c r="Y270" s="38"/>
      <c r="Z270" s="38"/>
      <c r="AA270" s="38"/>
      <c r="AB270" s="38"/>
      <c r="AC270" s="38"/>
      <c r="AD270" s="38"/>
      <c r="AE270" s="38"/>
      <c r="AR270" s="191" t="s">
        <v>612</v>
      </c>
      <c r="AT270" s="191" t="s">
        <v>2002</v>
      </c>
      <c r="AU270" s="191" t="s">
        <v>87</v>
      </c>
      <c r="AY270" s="19" t="s">
        <v>219</v>
      </c>
      <c r="BE270" s="192">
        <f>IF(N270="základní",J270,0)</f>
        <v>0</v>
      </c>
      <c r="BF270" s="192">
        <f>IF(N270="snížená",J270,0)</f>
        <v>0</v>
      </c>
      <c r="BG270" s="192">
        <f>IF(N270="zákl. přenesená",J270,0)</f>
        <v>0</v>
      </c>
      <c r="BH270" s="192">
        <f>IF(N270="sníž. přenesená",J270,0)</f>
        <v>0</v>
      </c>
      <c r="BI270" s="192">
        <f>IF(N270="nulová",J270,0)</f>
        <v>0</v>
      </c>
      <c r="BJ270" s="19" t="s">
        <v>85</v>
      </c>
      <c r="BK270" s="192">
        <f>ROUND(I270*H270,2)</f>
        <v>0</v>
      </c>
      <c r="BL270" s="19" t="s">
        <v>296</v>
      </c>
      <c r="BM270" s="191" t="s">
        <v>5850</v>
      </c>
    </row>
    <row r="271" s="2" customFormat="1">
      <c r="A271" s="38"/>
      <c r="B271" s="39"/>
      <c r="C271" s="38"/>
      <c r="D271" s="193" t="s">
        <v>227</v>
      </c>
      <c r="E271" s="38"/>
      <c r="F271" s="194" t="s">
        <v>5849</v>
      </c>
      <c r="G271" s="38"/>
      <c r="H271" s="38"/>
      <c r="I271" s="195"/>
      <c r="J271" s="38"/>
      <c r="K271" s="38"/>
      <c r="L271" s="39"/>
      <c r="M271" s="196"/>
      <c r="N271" s="197"/>
      <c r="O271" s="77"/>
      <c r="P271" s="77"/>
      <c r="Q271" s="77"/>
      <c r="R271" s="77"/>
      <c r="S271" s="77"/>
      <c r="T271" s="78"/>
      <c r="U271" s="38"/>
      <c r="V271" s="38"/>
      <c r="W271" s="38"/>
      <c r="X271" s="38"/>
      <c r="Y271" s="38"/>
      <c r="Z271" s="38"/>
      <c r="AA271" s="38"/>
      <c r="AB271" s="38"/>
      <c r="AC271" s="38"/>
      <c r="AD271" s="38"/>
      <c r="AE271" s="38"/>
      <c r="AT271" s="19" t="s">
        <v>227</v>
      </c>
      <c r="AU271" s="19" t="s">
        <v>87</v>
      </c>
    </row>
    <row r="272" s="2" customFormat="1" ht="16.5" customHeight="1">
      <c r="A272" s="38"/>
      <c r="B272" s="179"/>
      <c r="C272" s="180" t="s">
        <v>872</v>
      </c>
      <c r="D272" s="180" t="s">
        <v>222</v>
      </c>
      <c r="E272" s="181" t="s">
        <v>5851</v>
      </c>
      <c r="F272" s="182" t="s">
        <v>5852</v>
      </c>
      <c r="G272" s="183" t="s">
        <v>499</v>
      </c>
      <c r="H272" s="184">
        <v>3</v>
      </c>
      <c r="I272" s="185"/>
      <c r="J272" s="186">
        <f>ROUND(I272*H272,2)</f>
        <v>0</v>
      </c>
      <c r="K272" s="182" t="s">
        <v>391</v>
      </c>
      <c r="L272" s="39"/>
      <c r="M272" s="187" t="s">
        <v>1</v>
      </c>
      <c r="N272" s="188" t="s">
        <v>43</v>
      </c>
      <c r="O272" s="77"/>
      <c r="P272" s="189">
        <f>O272*H272</f>
        <v>0</v>
      </c>
      <c r="Q272" s="189">
        <v>0</v>
      </c>
      <c r="R272" s="189">
        <f>Q272*H272</f>
        <v>0</v>
      </c>
      <c r="S272" s="189">
        <v>0</v>
      </c>
      <c r="T272" s="190">
        <f>S272*H272</f>
        <v>0</v>
      </c>
      <c r="U272" s="38"/>
      <c r="V272" s="38"/>
      <c r="W272" s="38"/>
      <c r="X272" s="38"/>
      <c r="Y272" s="38"/>
      <c r="Z272" s="38"/>
      <c r="AA272" s="38"/>
      <c r="AB272" s="38"/>
      <c r="AC272" s="38"/>
      <c r="AD272" s="38"/>
      <c r="AE272" s="38"/>
      <c r="AR272" s="191" t="s">
        <v>296</v>
      </c>
      <c r="AT272" s="191" t="s">
        <v>222</v>
      </c>
      <c r="AU272" s="191" t="s">
        <v>87</v>
      </c>
      <c r="AY272" s="19" t="s">
        <v>219</v>
      </c>
      <c r="BE272" s="192">
        <f>IF(N272="základní",J272,0)</f>
        <v>0</v>
      </c>
      <c r="BF272" s="192">
        <f>IF(N272="snížená",J272,0)</f>
        <v>0</v>
      </c>
      <c r="BG272" s="192">
        <f>IF(N272="zákl. přenesená",J272,0)</f>
        <v>0</v>
      </c>
      <c r="BH272" s="192">
        <f>IF(N272="sníž. přenesená",J272,0)</f>
        <v>0</v>
      </c>
      <c r="BI272" s="192">
        <f>IF(N272="nulová",J272,0)</f>
        <v>0</v>
      </c>
      <c r="BJ272" s="19" t="s">
        <v>85</v>
      </c>
      <c r="BK272" s="192">
        <f>ROUND(I272*H272,2)</f>
        <v>0</v>
      </c>
      <c r="BL272" s="19" t="s">
        <v>296</v>
      </c>
      <c r="BM272" s="191" t="s">
        <v>5853</v>
      </c>
    </row>
    <row r="273" s="2" customFormat="1">
      <c r="A273" s="38"/>
      <c r="B273" s="39"/>
      <c r="C273" s="38"/>
      <c r="D273" s="193" t="s">
        <v>227</v>
      </c>
      <c r="E273" s="38"/>
      <c r="F273" s="194" t="s">
        <v>5854</v>
      </c>
      <c r="G273" s="38"/>
      <c r="H273" s="38"/>
      <c r="I273" s="195"/>
      <c r="J273" s="38"/>
      <c r="K273" s="38"/>
      <c r="L273" s="39"/>
      <c r="M273" s="196"/>
      <c r="N273" s="197"/>
      <c r="O273" s="77"/>
      <c r="P273" s="77"/>
      <c r="Q273" s="77"/>
      <c r="R273" s="77"/>
      <c r="S273" s="77"/>
      <c r="T273" s="78"/>
      <c r="U273" s="38"/>
      <c r="V273" s="38"/>
      <c r="W273" s="38"/>
      <c r="X273" s="38"/>
      <c r="Y273" s="38"/>
      <c r="Z273" s="38"/>
      <c r="AA273" s="38"/>
      <c r="AB273" s="38"/>
      <c r="AC273" s="38"/>
      <c r="AD273" s="38"/>
      <c r="AE273" s="38"/>
      <c r="AT273" s="19" t="s">
        <v>227</v>
      </c>
      <c r="AU273" s="19" t="s">
        <v>87</v>
      </c>
    </row>
    <row r="274" s="2" customFormat="1" ht="21.75" customHeight="1">
      <c r="A274" s="38"/>
      <c r="B274" s="179"/>
      <c r="C274" s="234" t="s">
        <v>879</v>
      </c>
      <c r="D274" s="234" t="s">
        <v>2002</v>
      </c>
      <c r="E274" s="235" t="s">
        <v>5855</v>
      </c>
      <c r="F274" s="236" t="s">
        <v>5856</v>
      </c>
      <c r="G274" s="237" t="s">
        <v>499</v>
      </c>
      <c r="H274" s="238">
        <v>3</v>
      </c>
      <c r="I274" s="239"/>
      <c r="J274" s="240">
        <f>ROUND(I274*H274,2)</f>
        <v>0</v>
      </c>
      <c r="K274" s="236" t="s">
        <v>391</v>
      </c>
      <c r="L274" s="241"/>
      <c r="M274" s="242" t="s">
        <v>1</v>
      </c>
      <c r="N274" s="243" t="s">
        <v>43</v>
      </c>
      <c r="O274" s="77"/>
      <c r="P274" s="189">
        <f>O274*H274</f>
        <v>0</v>
      </c>
      <c r="Q274" s="189">
        <v>0.00050000000000000001</v>
      </c>
      <c r="R274" s="189">
        <f>Q274*H274</f>
        <v>0.0015</v>
      </c>
      <c r="S274" s="189">
        <v>0</v>
      </c>
      <c r="T274" s="190">
        <f>S274*H274</f>
        <v>0</v>
      </c>
      <c r="U274" s="38"/>
      <c r="V274" s="38"/>
      <c r="W274" s="38"/>
      <c r="X274" s="38"/>
      <c r="Y274" s="38"/>
      <c r="Z274" s="38"/>
      <c r="AA274" s="38"/>
      <c r="AB274" s="38"/>
      <c r="AC274" s="38"/>
      <c r="AD274" s="38"/>
      <c r="AE274" s="38"/>
      <c r="AR274" s="191" t="s">
        <v>612</v>
      </c>
      <c r="AT274" s="191" t="s">
        <v>2002</v>
      </c>
      <c r="AU274" s="191" t="s">
        <v>87</v>
      </c>
      <c r="AY274" s="19" t="s">
        <v>219</v>
      </c>
      <c r="BE274" s="192">
        <f>IF(N274="základní",J274,0)</f>
        <v>0</v>
      </c>
      <c r="BF274" s="192">
        <f>IF(N274="snížená",J274,0)</f>
        <v>0</v>
      </c>
      <c r="BG274" s="192">
        <f>IF(N274="zákl. přenesená",J274,0)</f>
        <v>0</v>
      </c>
      <c r="BH274" s="192">
        <f>IF(N274="sníž. přenesená",J274,0)</f>
        <v>0</v>
      </c>
      <c r="BI274" s="192">
        <f>IF(N274="nulová",J274,0)</f>
        <v>0</v>
      </c>
      <c r="BJ274" s="19" t="s">
        <v>85</v>
      </c>
      <c r="BK274" s="192">
        <f>ROUND(I274*H274,2)</f>
        <v>0</v>
      </c>
      <c r="BL274" s="19" t="s">
        <v>296</v>
      </c>
      <c r="BM274" s="191" t="s">
        <v>5857</v>
      </c>
    </row>
    <row r="275" s="2" customFormat="1">
      <c r="A275" s="38"/>
      <c r="B275" s="39"/>
      <c r="C275" s="38"/>
      <c r="D275" s="193" t="s">
        <v>227</v>
      </c>
      <c r="E275" s="38"/>
      <c r="F275" s="194" t="s">
        <v>5856</v>
      </c>
      <c r="G275" s="38"/>
      <c r="H275" s="38"/>
      <c r="I275" s="195"/>
      <c r="J275" s="38"/>
      <c r="K275" s="38"/>
      <c r="L275" s="39"/>
      <c r="M275" s="196"/>
      <c r="N275" s="197"/>
      <c r="O275" s="77"/>
      <c r="P275" s="77"/>
      <c r="Q275" s="77"/>
      <c r="R275" s="77"/>
      <c r="S275" s="77"/>
      <c r="T275" s="78"/>
      <c r="U275" s="38"/>
      <c r="V275" s="38"/>
      <c r="W275" s="38"/>
      <c r="X275" s="38"/>
      <c r="Y275" s="38"/>
      <c r="Z275" s="38"/>
      <c r="AA275" s="38"/>
      <c r="AB275" s="38"/>
      <c r="AC275" s="38"/>
      <c r="AD275" s="38"/>
      <c r="AE275" s="38"/>
      <c r="AT275" s="19" t="s">
        <v>227</v>
      </c>
      <c r="AU275" s="19" t="s">
        <v>87</v>
      </c>
    </row>
    <row r="276" s="2" customFormat="1">
      <c r="A276" s="38"/>
      <c r="B276" s="179"/>
      <c r="C276" s="180" t="s">
        <v>887</v>
      </c>
      <c r="D276" s="180" t="s">
        <v>222</v>
      </c>
      <c r="E276" s="181" t="s">
        <v>5696</v>
      </c>
      <c r="F276" s="182" t="s">
        <v>5697</v>
      </c>
      <c r="G276" s="183" t="s">
        <v>390</v>
      </c>
      <c r="H276" s="184">
        <v>2.3999999999999999</v>
      </c>
      <c r="I276" s="185"/>
      <c r="J276" s="186">
        <f>ROUND(I276*H276,2)</f>
        <v>0</v>
      </c>
      <c r="K276" s="182" t="s">
        <v>391</v>
      </c>
      <c r="L276" s="39"/>
      <c r="M276" s="187" t="s">
        <v>1</v>
      </c>
      <c r="N276" s="188" t="s">
        <v>43</v>
      </c>
      <c r="O276" s="77"/>
      <c r="P276" s="189">
        <f>O276*H276</f>
        <v>0</v>
      </c>
      <c r="Q276" s="189">
        <v>0.00036000000000000002</v>
      </c>
      <c r="R276" s="189">
        <f>Q276*H276</f>
        <v>0.00086400000000000008</v>
      </c>
      <c r="S276" s="189">
        <v>0</v>
      </c>
      <c r="T276" s="190">
        <f>S276*H276</f>
        <v>0</v>
      </c>
      <c r="U276" s="38"/>
      <c r="V276" s="38"/>
      <c r="W276" s="38"/>
      <c r="X276" s="38"/>
      <c r="Y276" s="38"/>
      <c r="Z276" s="38"/>
      <c r="AA276" s="38"/>
      <c r="AB276" s="38"/>
      <c r="AC276" s="38"/>
      <c r="AD276" s="38"/>
      <c r="AE276" s="38"/>
      <c r="AR276" s="191" t="s">
        <v>296</v>
      </c>
      <c r="AT276" s="191" t="s">
        <v>222</v>
      </c>
      <c r="AU276" s="191" t="s">
        <v>87</v>
      </c>
      <c r="AY276" s="19" t="s">
        <v>219</v>
      </c>
      <c r="BE276" s="192">
        <f>IF(N276="základní",J276,0)</f>
        <v>0</v>
      </c>
      <c r="BF276" s="192">
        <f>IF(N276="snížená",J276,0)</f>
        <v>0</v>
      </c>
      <c r="BG276" s="192">
        <f>IF(N276="zákl. přenesená",J276,0)</f>
        <v>0</v>
      </c>
      <c r="BH276" s="192">
        <f>IF(N276="sníž. přenesená",J276,0)</f>
        <v>0</v>
      </c>
      <c r="BI276" s="192">
        <f>IF(N276="nulová",J276,0)</f>
        <v>0</v>
      </c>
      <c r="BJ276" s="19" t="s">
        <v>85</v>
      </c>
      <c r="BK276" s="192">
        <f>ROUND(I276*H276,2)</f>
        <v>0</v>
      </c>
      <c r="BL276" s="19" t="s">
        <v>296</v>
      </c>
      <c r="BM276" s="191" t="s">
        <v>5858</v>
      </c>
    </row>
    <row r="277" s="2" customFormat="1">
      <c r="A277" s="38"/>
      <c r="B277" s="39"/>
      <c r="C277" s="38"/>
      <c r="D277" s="193" t="s">
        <v>227</v>
      </c>
      <c r="E277" s="38"/>
      <c r="F277" s="194" t="s">
        <v>5699</v>
      </c>
      <c r="G277" s="38"/>
      <c r="H277" s="38"/>
      <c r="I277" s="195"/>
      <c r="J277" s="38"/>
      <c r="K277" s="38"/>
      <c r="L277" s="39"/>
      <c r="M277" s="196"/>
      <c r="N277" s="197"/>
      <c r="O277" s="77"/>
      <c r="P277" s="77"/>
      <c r="Q277" s="77"/>
      <c r="R277" s="77"/>
      <c r="S277" s="77"/>
      <c r="T277" s="78"/>
      <c r="U277" s="38"/>
      <c r="V277" s="38"/>
      <c r="W277" s="38"/>
      <c r="X277" s="38"/>
      <c r="Y277" s="38"/>
      <c r="Z277" s="38"/>
      <c r="AA277" s="38"/>
      <c r="AB277" s="38"/>
      <c r="AC277" s="38"/>
      <c r="AD277" s="38"/>
      <c r="AE277" s="38"/>
      <c r="AT277" s="19" t="s">
        <v>227</v>
      </c>
      <c r="AU277" s="19" t="s">
        <v>87</v>
      </c>
    </row>
    <row r="278" s="2" customFormat="1">
      <c r="A278" s="38"/>
      <c r="B278" s="179"/>
      <c r="C278" s="234" t="s">
        <v>923</v>
      </c>
      <c r="D278" s="234" t="s">
        <v>2002</v>
      </c>
      <c r="E278" s="235" t="s">
        <v>5700</v>
      </c>
      <c r="F278" s="236" t="s">
        <v>5701</v>
      </c>
      <c r="G278" s="237" t="s">
        <v>390</v>
      </c>
      <c r="H278" s="238">
        <v>2.52</v>
      </c>
      <c r="I278" s="239"/>
      <c r="J278" s="240">
        <f>ROUND(I278*H278,2)</f>
        <v>0</v>
      </c>
      <c r="K278" s="236" t="s">
        <v>391</v>
      </c>
      <c r="L278" s="241"/>
      <c r="M278" s="242" t="s">
        <v>1</v>
      </c>
      <c r="N278" s="243" t="s">
        <v>43</v>
      </c>
      <c r="O278" s="77"/>
      <c r="P278" s="189">
        <f>O278*H278</f>
        <v>0</v>
      </c>
      <c r="Q278" s="189">
        <v>0.0038999999999999998</v>
      </c>
      <c r="R278" s="189">
        <f>Q278*H278</f>
        <v>0.0098279999999999999</v>
      </c>
      <c r="S278" s="189">
        <v>0</v>
      </c>
      <c r="T278" s="190">
        <f>S278*H278</f>
        <v>0</v>
      </c>
      <c r="U278" s="38"/>
      <c r="V278" s="38"/>
      <c r="W278" s="38"/>
      <c r="X278" s="38"/>
      <c r="Y278" s="38"/>
      <c r="Z278" s="38"/>
      <c r="AA278" s="38"/>
      <c r="AB278" s="38"/>
      <c r="AC278" s="38"/>
      <c r="AD278" s="38"/>
      <c r="AE278" s="38"/>
      <c r="AR278" s="191" t="s">
        <v>612</v>
      </c>
      <c r="AT278" s="191" t="s">
        <v>2002</v>
      </c>
      <c r="AU278" s="191" t="s">
        <v>87</v>
      </c>
      <c r="AY278" s="19" t="s">
        <v>219</v>
      </c>
      <c r="BE278" s="192">
        <f>IF(N278="základní",J278,0)</f>
        <v>0</v>
      </c>
      <c r="BF278" s="192">
        <f>IF(N278="snížená",J278,0)</f>
        <v>0</v>
      </c>
      <c r="BG278" s="192">
        <f>IF(N278="zákl. přenesená",J278,0)</f>
        <v>0</v>
      </c>
      <c r="BH278" s="192">
        <f>IF(N278="sníž. přenesená",J278,0)</f>
        <v>0</v>
      </c>
      <c r="BI278" s="192">
        <f>IF(N278="nulová",J278,0)</f>
        <v>0</v>
      </c>
      <c r="BJ278" s="19" t="s">
        <v>85</v>
      </c>
      <c r="BK278" s="192">
        <f>ROUND(I278*H278,2)</f>
        <v>0</v>
      </c>
      <c r="BL278" s="19" t="s">
        <v>296</v>
      </c>
      <c r="BM278" s="191" t="s">
        <v>5859</v>
      </c>
    </row>
    <row r="279" s="2" customFormat="1">
      <c r="A279" s="38"/>
      <c r="B279" s="39"/>
      <c r="C279" s="38"/>
      <c r="D279" s="193" t="s">
        <v>227</v>
      </c>
      <c r="E279" s="38"/>
      <c r="F279" s="194" t="s">
        <v>5701</v>
      </c>
      <c r="G279" s="38"/>
      <c r="H279" s="38"/>
      <c r="I279" s="195"/>
      <c r="J279" s="38"/>
      <c r="K279" s="38"/>
      <c r="L279" s="39"/>
      <c r="M279" s="196"/>
      <c r="N279" s="197"/>
      <c r="O279" s="77"/>
      <c r="P279" s="77"/>
      <c r="Q279" s="77"/>
      <c r="R279" s="77"/>
      <c r="S279" s="77"/>
      <c r="T279" s="78"/>
      <c r="U279" s="38"/>
      <c r="V279" s="38"/>
      <c r="W279" s="38"/>
      <c r="X279" s="38"/>
      <c r="Y279" s="38"/>
      <c r="Z279" s="38"/>
      <c r="AA279" s="38"/>
      <c r="AB279" s="38"/>
      <c r="AC279" s="38"/>
      <c r="AD279" s="38"/>
      <c r="AE279" s="38"/>
      <c r="AT279" s="19" t="s">
        <v>227</v>
      </c>
      <c r="AU279" s="19" t="s">
        <v>87</v>
      </c>
    </row>
    <row r="280" s="14" customFormat="1">
      <c r="A280" s="14"/>
      <c r="B280" s="210"/>
      <c r="C280" s="14"/>
      <c r="D280" s="193" t="s">
        <v>394</v>
      </c>
      <c r="E280" s="211" t="s">
        <v>1</v>
      </c>
      <c r="F280" s="212" t="s">
        <v>5860</v>
      </c>
      <c r="G280" s="14"/>
      <c r="H280" s="213">
        <v>2.3999999999999999</v>
      </c>
      <c r="I280" s="214"/>
      <c r="J280" s="14"/>
      <c r="K280" s="14"/>
      <c r="L280" s="210"/>
      <c r="M280" s="215"/>
      <c r="N280" s="216"/>
      <c r="O280" s="216"/>
      <c r="P280" s="216"/>
      <c r="Q280" s="216"/>
      <c r="R280" s="216"/>
      <c r="S280" s="216"/>
      <c r="T280" s="217"/>
      <c r="U280" s="14"/>
      <c r="V280" s="14"/>
      <c r="W280" s="14"/>
      <c r="X280" s="14"/>
      <c r="Y280" s="14"/>
      <c r="Z280" s="14"/>
      <c r="AA280" s="14"/>
      <c r="AB280" s="14"/>
      <c r="AC280" s="14"/>
      <c r="AD280" s="14"/>
      <c r="AE280" s="14"/>
      <c r="AT280" s="211" t="s">
        <v>394</v>
      </c>
      <c r="AU280" s="211" t="s">
        <v>87</v>
      </c>
      <c r="AV280" s="14" t="s">
        <v>87</v>
      </c>
      <c r="AW280" s="14" t="s">
        <v>34</v>
      </c>
      <c r="AX280" s="14" t="s">
        <v>85</v>
      </c>
      <c r="AY280" s="211" t="s">
        <v>219</v>
      </c>
    </row>
    <row r="281" s="14" customFormat="1">
      <c r="A281" s="14"/>
      <c r="B281" s="210"/>
      <c r="C281" s="14"/>
      <c r="D281" s="193" t="s">
        <v>394</v>
      </c>
      <c r="E281" s="14"/>
      <c r="F281" s="212" t="s">
        <v>5861</v>
      </c>
      <c r="G281" s="14"/>
      <c r="H281" s="213">
        <v>2.52</v>
      </c>
      <c r="I281" s="214"/>
      <c r="J281" s="14"/>
      <c r="K281" s="14"/>
      <c r="L281" s="210"/>
      <c r="M281" s="215"/>
      <c r="N281" s="216"/>
      <c r="O281" s="216"/>
      <c r="P281" s="216"/>
      <c r="Q281" s="216"/>
      <c r="R281" s="216"/>
      <c r="S281" s="216"/>
      <c r="T281" s="217"/>
      <c r="U281" s="14"/>
      <c r="V281" s="14"/>
      <c r="W281" s="14"/>
      <c r="X281" s="14"/>
      <c r="Y281" s="14"/>
      <c r="Z281" s="14"/>
      <c r="AA281" s="14"/>
      <c r="AB281" s="14"/>
      <c r="AC281" s="14"/>
      <c r="AD281" s="14"/>
      <c r="AE281" s="14"/>
      <c r="AT281" s="211" t="s">
        <v>394</v>
      </c>
      <c r="AU281" s="211" t="s">
        <v>87</v>
      </c>
      <c r="AV281" s="14" t="s">
        <v>87</v>
      </c>
      <c r="AW281" s="14" t="s">
        <v>3</v>
      </c>
      <c r="AX281" s="14" t="s">
        <v>85</v>
      </c>
      <c r="AY281" s="211" t="s">
        <v>219</v>
      </c>
    </row>
    <row r="282" s="2" customFormat="1">
      <c r="A282" s="38"/>
      <c r="B282" s="179"/>
      <c r="C282" s="180" t="s">
        <v>929</v>
      </c>
      <c r="D282" s="180" t="s">
        <v>222</v>
      </c>
      <c r="E282" s="181" t="s">
        <v>5705</v>
      </c>
      <c r="F282" s="182" t="s">
        <v>5706</v>
      </c>
      <c r="G282" s="183" t="s">
        <v>454</v>
      </c>
      <c r="H282" s="184">
        <v>0.10000000000000001</v>
      </c>
      <c r="I282" s="185"/>
      <c r="J282" s="186">
        <f>ROUND(I282*H282,2)</f>
        <v>0</v>
      </c>
      <c r="K282" s="182" t="s">
        <v>391</v>
      </c>
      <c r="L282" s="39"/>
      <c r="M282" s="187" t="s">
        <v>1</v>
      </c>
      <c r="N282" s="188" t="s">
        <v>43</v>
      </c>
      <c r="O282" s="77"/>
      <c r="P282" s="189">
        <f>O282*H282</f>
        <v>0</v>
      </c>
      <c r="Q282" s="189">
        <v>0</v>
      </c>
      <c r="R282" s="189">
        <f>Q282*H282</f>
        <v>0</v>
      </c>
      <c r="S282" s="189">
        <v>0</v>
      </c>
      <c r="T282" s="190">
        <f>S282*H282</f>
        <v>0</v>
      </c>
      <c r="U282" s="38"/>
      <c r="V282" s="38"/>
      <c r="W282" s="38"/>
      <c r="X282" s="38"/>
      <c r="Y282" s="38"/>
      <c r="Z282" s="38"/>
      <c r="AA282" s="38"/>
      <c r="AB282" s="38"/>
      <c r="AC282" s="38"/>
      <c r="AD282" s="38"/>
      <c r="AE282" s="38"/>
      <c r="AR282" s="191" t="s">
        <v>296</v>
      </c>
      <c r="AT282" s="191" t="s">
        <v>222</v>
      </c>
      <c r="AU282" s="191" t="s">
        <v>87</v>
      </c>
      <c r="AY282" s="19" t="s">
        <v>219</v>
      </c>
      <c r="BE282" s="192">
        <f>IF(N282="základní",J282,0)</f>
        <v>0</v>
      </c>
      <c r="BF282" s="192">
        <f>IF(N282="snížená",J282,0)</f>
        <v>0</v>
      </c>
      <c r="BG282" s="192">
        <f>IF(N282="zákl. přenesená",J282,0)</f>
        <v>0</v>
      </c>
      <c r="BH282" s="192">
        <f>IF(N282="sníž. přenesená",J282,0)</f>
        <v>0</v>
      </c>
      <c r="BI282" s="192">
        <f>IF(N282="nulová",J282,0)</f>
        <v>0</v>
      </c>
      <c r="BJ282" s="19" t="s">
        <v>85</v>
      </c>
      <c r="BK282" s="192">
        <f>ROUND(I282*H282,2)</f>
        <v>0</v>
      </c>
      <c r="BL282" s="19" t="s">
        <v>296</v>
      </c>
      <c r="BM282" s="191" t="s">
        <v>5862</v>
      </c>
    </row>
    <row r="283" s="2" customFormat="1">
      <c r="A283" s="38"/>
      <c r="B283" s="39"/>
      <c r="C283" s="38"/>
      <c r="D283" s="193" t="s">
        <v>227</v>
      </c>
      <c r="E283" s="38"/>
      <c r="F283" s="194" t="s">
        <v>5706</v>
      </c>
      <c r="G283" s="38"/>
      <c r="H283" s="38"/>
      <c r="I283" s="195"/>
      <c r="J283" s="38"/>
      <c r="K283" s="38"/>
      <c r="L283" s="39"/>
      <c r="M283" s="196"/>
      <c r="N283" s="197"/>
      <c r="O283" s="77"/>
      <c r="P283" s="77"/>
      <c r="Q283" s="77"/>
      <c r="R283" s="77"/>
      <c r="S283" s="77"/>
      <c r="T283" s="78"/>
      <c r="U283" s="38"/>
      <c r="V283" s="38"/>
      <c r="W283" s="38"/>
      <c r="X283" s="38"/>
      <c r="Y283" s="38"/>
      <c r="Z283" s="38"/>
      <c r="AA283" s="38"/>
      <c r="AB283" s="38"/>
      <c r="AC283" s="38"/>
      <c r="AD283" s="38"/>
      <c r="AE283" s="38"/>
      <c r="AT283" s="19" t="s">
        <v>227</v>
      </c>
      <c r="AU283" s="19" t="s">
        <v>87</v>
      </c>
    </row>
    <row r="284" s="12" customFormat="1" ht="22.8" customHeight="1">
      <c r="A284" s="12"/>
      <c r="B284" s="166"/>
      <c r="C284" s="12"/>
      <c r="D284" s="167" t="s">
        <v>77</v>
      </c>
      <c r="E284" s="177" t="s">
        <v>5863</v>
      </c>
      <c r="F284" s="177" t="s">
        <v>5864</v>
      </c>
      <c r="G284" s="12"/>
      <c r="H284" s="12"/>
      <c r="I284" s="169"/>
      <c r="J284" s="178">
        <f>BK284</f>
        <v>0</v>
      </c>
      <c r="K284" s="12"/>
      <c r="L284" s="166"/>
      <c r="M284" s="171"/>
      <c r="N284" s="172"/>
      <c r="O284" s="172"/>
      <c r="P284" s="173">
        <f>SUM(P285:P318)</f>
        <v>0</v>
      </c>
      <c r="Q284" s="172"/>
      <c r="R284" s="173">
        <f>SUM(R285:R318)</f>
        <v>0.046212000000000003</v>
      </c>
      <c r="S284" s="172"/>
      <c r="T284" s="174">
        <f>SUM(T285:T318)</f>
        <v>0</v>
      </c>
      <c r="U284" s="12"/>
      <c r="V284" s="12"/>
      <c r="W284" s="12"/>
      <c r="X284" s="12"/>
      <c r="Y284" s="12"/>
      <c r="Z284" s="12"/>
      <c r="AA284" s="12"/>
      <c r="AB284" s="12"/>
      <c r="AC284" s="12"/>
      <c r="AD284" s="12"/>
      <c r="AE284" s="12"/>
      <c r="AR284" s="167" t="s">
        <v>87</v>
      </c>
      <c r="AT284" s="175" t="s">
        <v>77</v>
      </c>
      <c r="AU284" s="175" t="s">
        <v>85</v>
      </c>
      <c r="AY284" s="167" t="s">
        <v>219</v>
      </c>
      <c r="BK284" s="176">
        <f>SUM(BK285:BK318)</f>
        <v>0</v>
      </c>
    </row>
    <row r="285" s="2" customFormat="1" ht="21.75" customHeight="1">
      <c r="A285" s="38"/>
      <c r="B285" s="179"/>
      <c r="C285" s="180" t="s">
        <v>981</v>
      </c>
      <c r="D285" s="180" t="s">
        <v>222</v>
      </c>
      <c r="E285" s="181" t="s">
        <v>5813</v>
      </c>
      <c r="F285" s="182" t="s">
        <v>5814</v>
      </c>
      <c r="G285" s="183" t="s">
        <v>499</v>
      </c>
      <c r="H285" s="184">
        <v>2</v>
      </c>
      <c r="I285" s="185"/>
      <c r="J285" s="186">
        <f>ROUND(I285*H285,2)</f>
        <v>0</v>
      </c>
      <c r="K285" s="182" t="s">
        <v>391</v>
      </c>
      <c r="L285" s="39"/>
      <c r="M285" s="187" t="s">
        <v>1</v>
      </c>
      <c r="N285" s="188" t="s">
        <v>43</v>
      </c>
      <c r="O285" s="77"/>
      <c r="P285" s="189">
        <f>O285*H285</f>
        <v>0</v>
      </c>
      <c r="Q285" s="189">
        <v>0</v>
      </c>
      <c r="R285" s="189">
        <f>Q285*H285</f>
        <v>0</v>
      </c>
      <c r="S285" s="189">
        <v>0</v>
      </c>
      <c r="T285" s="190">
        <f>S285*H285</f>
        <v>0</v>
      </c>
      <c r="U285" s="38"/>
      <c r="V285" s="38"/>
      <c r="W285" s="38"/>
      <c r="X285" s="38"/>
      <c r="Y285" s="38"/>
      <c r="Z285" s="38"/>
      <c r="AA285" s="38"/>
      <c r="AB285" s="38"/>
      <c r="AC285" s="38"/>
      <c r="AD285" s="38"/>
      <c r="AE285" s="38"/>
      <c r="AR285" s="191" t="s">
        <v>296</v>
      </c>
      <c r="AT285" s="191" t="s">
        <v>222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296</v>
      </c>
      <c r="BM285" s="191" t="s">
        <v>5865</v>
      </c>
    </row>
    <row r="286" s="2" customFormat="1">
      <c r="A286" s="38"/>
      <c r="B286" s="39"/>
      <c r="C286" s="38"/>
      <c r="D286" s="193" t="s">
        <v>227</v>
      </c>
      <c r="E286" s="38"/>
      <c r="F286" s="194" t="s">
        <v>5816</v>
      </c>
      <c r="G286" s="38"/>
      <c r="H286" s="38"/>
      <c r="I286" s="195"/>
      <c r="J286" s="38"/>
      <c r="K286" s="38"/>
      <c r="L286" s="39"/>
      <c r="M286" s="196"/>
      <c r="N286" s="197"/>
      <c r="O286" s="77"/>
      <c r="P286" s="77"/>
      <c r="Q286" s="77"/>
      <c r="R286" s="77"/>
      <c r="S286" s="77"/>
      <c r="T286" s="78"/>
      <c r="U286" s="38"/>
      <c r="V286" s="38"/>
      <c r="W286" s="38"/>
      <c r="X286" s="38"/>
      <c r="Y286" s="38"/>
      <c r="Z286" s="38"/>
      <c r="AA286" s="38"/>
      <c r="AB286" s="38"/>
      <c r="AC286" s="38"/>
      <c r="AD286" s="38"/>
      <c r="AE286" s="38"/>
      <c r="AT286" s="19" t="s">
        <v>227</v>
      </c>
      <c r="AU286" s="19" t="s">
        <v>87</v>
      </c>
    </row>
    <row r="287" s="2" customFormat="1">
      <c r="A287" s="38"/>
      <c r="B287" s="179"/>
      <c r="C287" s="234" t="s">
        <v>999</v>
      </c>
      <c r="D287" s="234" t="s">
        <v>2002</v>
      </c>
      <c r="E287" s="235" t="s">
        <v>5866</v>
      </c>
      <c r="F287" s="236" t="s">
        <v>5867</v>
      </c>
      <c r="G287" s="237" t="s">
        <v>499</v>
      </c>
      <c r="H287" s="238">
        <v>2</v>
      </c>
      <c r="I287" s="239"/>
      <c r="J287" s="240">
        <f>ROUND(I287*H287,2)</f>
        <v>0</v>
      </c>
      <c r="K287" s="236" t="s">
        <v>391</v>
      </c>
      <c r="L287" s="241"/>
      <c r="M287" s="242" t="s">
        <v>1</v>
      </c>
      <c r="N287" s="243" t="s">
        <v>43</v>
      </c>
      <c r="O287" s="77"/>
      <c r="P287" s="189">
        <f>O287*H287</f>
        <v>0</v>
      </c>
      <c r="Q287" s="189">
        <v>0.0027000000000000001</v>
      </c>
      <c r="R287" s="189">
        <f>Q287*H287</f>
        <v>0.0054000000000000003</v>
      </c>
      <c r="S287" s="189">
        <v>0</v>
      </c>
      <c r="T287" s="190">
        <f>S287*H287</f>
        <v>0</v>
      </c>
      <c r="U287" s="38"/>
      <c r="V287" s="38"/>
      <c r="W287" s="38"/>
      <c r="X287" s="38"/>
      <c r="Y287" s="38"/>
      <c r="Z287" s="38"/>
      <c r="AA287" s="38"/>
      <c r="AB287" s="38"/>
      <c r="AC287" s="38"/>
      <c r="AD287" s="38"/>
      <c r="AE287" s="38"/>
      <c r="AR287" s="191" t="s">
        <v>612</v>
      </c>
      <c r="AT287" s="191" t="s">
        <v>2002</v>
      </c>
      <c r="AU287" s="191" t="s">
        <v>87</v>
      </c>
      <c r="AY287" s="19" t="s">
        <v>219</v>
      </c>
      <c r="BE287" s="192">
        <f>IF(N287="základní",J287,0)</f>
        <v>0</v>
      </c>
      <c r="BF287" s="192">
        <f>IF(N287="snížená",J287,0)</f>
        <v>0</v>
      </c>
      <c r="BG287" s="192">
        <f>IF(N287="zákl. přenesená",J287,0)</f>
        <v>0</v>
      </c>
      <c r="BH287" s="192">
        <f>IF(N287="sníž. přenesená",J287,0)</f>
        <v>0</v>
      </c>
      <c r="BI287" s="192">
        <f>IF(N287="nulová",J287,0)</f>
        <v>0</v>
      </c>
      <c r="BJ287" s="19" t="s">
        <v>85</v>
      </c>
      <c r="BK287" s="192">
        <f>ROUND(I287*H287,2)</f>
        <v>0</v>
      </c>
      <c r="BL287" s="19" t="s">
        <v>296</v>
      </c>
      <c r="BM287" s="191" t="s">
        <v>5868</v>
      </c>
    </row>
    <row r="288" s="2" customFormat="1">
      <c r="A288" s="38"/>
      <c r="B288" s="39"/>
      <c r="C288" s="38"/>
      <c r="D288" s="193" t="s">
        <v>227</v>
      </c>
      <c r="E288" s="38"/>
      <c r="F288" s="194" t="s">
        <v>5869</v>
      </c>
      <c r="G288" s="38"/>
      <c r="H288" s="38"/>
      <c r="I288" s="195"/>
      <c r="J288" s="38"/>
      <c r="K288" s="38"/>
      <c r="L288" s="39"/>
      <c r="M288" s="196"/>
      <c r="N288" s="197"/>
      <c r="O288" s="77"/>
      <c r="P288" s="77"/>
      <c r="Q288" s="77"/>
      <c r="R288" s="77"/>
      <c r="S288" s="77"/>
      <c r="T288" s="78"/>
      <c r="U288" s="38"/>
      <c r="V288" s="38"/>
      <c r="W288" s="38"/>
      <c r="X288" s="38"/>
      <c r="Y288" s="38"/>
      <c r="Z288" s="38"/>
      <c r="AA288" s="38"/>
      <c r="AB288" s="38"/>
      <c r="AC288" s="38"/>
      <c r="AD288" s="38"/>
      <c r="AE288" s="38"/>
      <c r="AT288" s="19" t="s">
        <v>227</v>
      </c>
      <c r="AU288" s="19" t="s">
        <v>87</v>
      </c>
    </row>
    <row r="289" s="2" customFormat="1">
      <c r="A289" s="38"/>
      <c r="B289" s="179"/>
      <c r="C289" s="180" t="s">
        <v>1005</v>
      </c>
      <c r="D289" s="180" t="s">
        <v>222</v>
      </c>
      <c r="E289" s="181" t="s">
        <v>5821</v>
      </c>
      <c r="F289" s="182" t="s">
        <v>5822</v>
      </c>
      <c r="G289" s="183" t="s">
        <v>499</v>
      </c>
      <c r="H289" s="184">
        <v>2</v>
      </c>
      <c r="I289" s="185"/>
      <c r="J289" s="186">
        <f>ROUND(I289*H289,2)</f>
        <v>0</v>
      </c>
      <c r="K289" s="182" t="s">
        <v>391</v>
      </c>
      <c r="L289" s="39"/>
      <c r="M289" s="187" t="s">
        <v>1</v>
      </c>
      <c r="N289" s="188" t="s">
        <v>43</v>
      </c>
      <c r="O289" s="77"/>
      <c r="P289" s="189">
        <f>O289*H289</f>
        <v>0</v>
      </c>
      <c r="Q289" s="189">
        <v>0</v>
      </c>
      <c r="R289" s="189">
        <f>Q289*H289</f>
        <v>0</v>
      </c>
      <c r="S289" s="189">
        <v>0</v>
      </c>
      <c r="T289" s="190">
        <f>S289*H289</f>
        <v>0</v>
      </c>
      <c r="U289" s="38"/>
      <c r="V289" s="38"/>
      <c r="W289" s="38"/>
      <c r="X289" s="38"/>
      <c r="Y289" s="38"/>
      <c r="Z289" s="38"/>
      <c r="AA289" s="38"/>
      <c r="AB289" s="38"/>
      <c r="AC289" s="38"/>
      <c r="AD289" s="38"/>
      <c r="AE289" s="38"/>
      <c r="AR289" s="191" t="s">
        <v>296</v>
      </c>
      <c r="AT289" s="191" t="s">
        <v>222</v>
      </c>
      <c r="AU289" s="191" t="s">
        <v>87</v>
      </c>
      <c r="AY289" s="19" t="s">
        <v>219</v>
      </c>
      <c r="BE289" s="192">
        <f>IF(N289="základní",J289,0)</f>
        <v>0</v>
      </c>
      <c r="BF289" s="192">
        <f>IF(N289="snížená",J289,0)</f>
        <v>0</v>
      </c>
      <c r="BG289" s="192">
        <f>IF(N289="zákl. přenesená",J289,0)</f>
        <v>0</v>
      </c>
      <c r="BH289" s="192">
        <f>IF(N289="sníž. přenesená",J289,0)</f>
        <v>0</v>
      </c>
      <c r="BI289" s="192">
        <f>IF(N289="nulová",J289,0)</f>
        <v>0</v>
      </c>
      <c r="BJ289" s="19" t="s">
        <v>85</v>
      </c>
      <c r="BK289" s="192">
        <f>ROUND(I289*H289,2)</f>
        <v>0</v>
      </c>
      <c r="BL289" s="19" t="s">
        <v>296</v>
      </c>
      <c r="BM289" s="191" t="s">
        <v>5870</v>
      </c>
    </row>
    <row r="290" s="2" customFormat="1">
      <c r="A290" s="38"/>
      <c r="B290" s="39"/>
      <c r="C290" s="38"/>
      <c r="D290" s="193" t="s">
        <v>227</v>
      </c>
      <c r="E290" s="38"/>
      <c r="F290" s="194" t="s">
        <v>5824</v>
      </c>
      <c r="G290" s="38"/>
      <c r="H290" s="38"/>
      <c r="I290" s="195"/>
      <c r="J290" s="38"/>
      <c r="K290" s="38"/>
      <c r="L290" s="39"/>
      <c r="M290" s="196"/>
      <c r="N290" s="197"/>
      <c r="O290" s="77"/>
      <c r="P290" s="77"/>
      <c r="Q290" s="77"/>
      <c r="R290" s="77"/>
      <c r="S290" s="77"/>
      <c r="T290" s="78"/>
      <c r="U290" s="38"/>
      <c r="V290" s="38"/>
      <c r="W290" s="38"/>
      <c r="X290" s="38"/>
      <c r="Y290" s="38"/>
      <c r="Z290" s="38"/>
      <c r="AA290" s="38"/>
      <c r="AB290" s="38"/>
      <c r="AC290" s="38"/>
      <c r="AD290" s="38"/>
      <c r="AE290" s="38"/>
      <c r="AT290" s="19" t="s">
        <v>227</v>
      </c>
      <c r="AU290" s="19" t="s">
        <v>87</v>
      </c>
    </row>
    <row r="291" s="2" customFormat="1" ht="16.5" customHeight="1">
      <c r="A291" s="38"/>
      <c r="B291" s="179"/>
      <c r="C291" s="234" t="s">
        <v>1011</v>
      </c>
      <c r="D291" s="234" t="s">
        <v>2002</v>
      </c>
      <c r="E291" s="235" t="s">
        <v>5871</v>
      </c>
      <c r="F291" s="236" t="s">
        <v>5872</v>
      </c>
      <c r="G291" s="237" t="s">
        <v>499</v>
      </c>
      <c r="H291" s="238">
        <v>2</v>
      </c>
      <c r="I291" s="239"/>
      <c r="J291" s="240">
        <f>ROUND(I291*H291,2)</f>
        <v>0</v>
      </c>
      <c r="K291" s="236" t="s">
        <v>1</v>
      </c>
      <c r="L291" s="241"/>
      <c r="M291" s="242" t="s">
        <v>1</v>
      </c>
      <c r="N291" s="243" t="s">
        <v>43</v>
      </c>
      <c r="O291" s="77"/>
      <c r="P291" s="189">
        <f>O291*H291</f>
        <v>0</v>
      </c>
      <c r="Q291" s="189">
        <v>0</v>
      </c>
      <c r="R291" s="189">
        <f>Q291*H291</f>
        <v>0</v>
      </c>
      <c r="S291" s="189">
        <v>0</v>
      </c>
      <c r="T291" s="190">
        <f>S291*H291</f>
        <v>0</v>
      </c>
      <c r="U291" s="38"/>
      <c r="V291" s="38"/>
      <c r="W291" s="38"/>
      <c r="X291" s="38"/>
      <c r="Y291" s="38"/>
      <c r="Z291" s="38"/>
      <c r="AA291" s="38"/>
      <c r="AB291" s="38"/>
      <c r="AC291" s="38"/>
      <c r="AD291" s="38"/>
      <c r="AE291" s="38"/>
      <c r="AR291" s="191" t="s">
        <v>612</v>
      </c>
      <c r="AT291" s="191" t="s">
        <v>2002</v>
      </c>
      <c r="AU291" s="191" t="s">
        <v>87</v>
      </c>
      <c r="AY291" s="19" t="s">
        <v>219</v>
      </c>
      <c r="BE291" s="192">
        <f>IF(N291="základní",J291,0)</f>
        <v>0</v>
      </c>
      <c r="BF291" s="192">
        <f>IF(N291="snížená",J291,0)</f>
        <v>0</v>
      </c>
      <c r="BG291" s="192">
        <f>IF(N291="zákl. přenesená",J291,0)</f>
        <v>0</v>
      </c>
      <c r="BH291" s="192">
        <f>IF(N291="sníž. přenesená",J291,0)</f>
        <v>0</v>
      </c>
      <c r="BI291" s="192">
        <f>IF(N291="nulová",J291,0)</f>
        <v>0</v>
      </c>
      <c r="BJ291" s="19" t="s">
        <v>85</v>
      </c>
      <c r="BK291" s="192">
        <f>ROUND(I291*H291,2)</f>
        <v>0</v>
      </c>
      <c r="BL291" s="19" t="s">
        <v>296</v>
      </c>
      <c r="BM291" s="191" t="s">
        <v>5873</v>
      </c>
    </row>
    <row r="292" s="2" customFormat="1">
      <c r="A292" s="38"/>
      <c r="B292" s="39"/>
      <c r="C292" s="38"/>
      <c r="D292" s="193" t="s">
        <v>227</v>
      </c>
      <c r="E292" s="38"/>
      <c r="F292" s="194" t="s">
        <v>5872</v>
      </c>
      <c r="G292" s="38"/>
      <c r="H292" s="38"/>
      <c r="I292" s="195"/>
      <c r="J292" s="38"/>
      <c r="K292" s="38"/>
      <c r="L292" s="39"/>
      <c r="M292" s="196"/>
      <c r="N292" s="197"/>
      <c r="O292" s="77"/>
      <c r="P292" s="77"/>
      <c r="Q292" s="77"/>
      <c r="R292" s="77"/>
      <c r="S292" s="77"/>
      <c r="T292" s="78"/>
      <c r="U292" s="38"/>
      <c r="V292" s="38"/>
      <c r="W292" s="38"/>
      <c r="X292" s="38"/>
      <c r="Y292" s="38"/>
      <c r="Z292" s="38"/>
      <c r="AA292" s="38"/>
      <c r="AB292" s="38"/>
      <c r="AC292" s="38"/>
      <c r="AD292" s="38"/>
      <c r="AE292" s="38"/>
      <c r="AT292" s="19" t="s">
        <v>227</v>
      </c>
      <c r="AU292" s="19" t="s">
        <v>87</v>
      </c>
    </row>
    <row r="293" s="2" customFormat="1" ht="21.75" customHeight="1">
      <c r="A293" s="38"/>
      <c r="B293" s="179"/>
      <c r="C293" s="180" t="s">
        <v>1020</v>
      </c>
      <c r="D293" s="180" t="s">
        <v>222</v>
      </c>
      <c r="E293" s="181" t="s">
        <v>5874</v>
      </c>
      <c r="F293" s="182" t="s">
        <v>5875</v>
      </c>
      <c r="G293" s="183" t="s">
        <v>499</v>
      </c>
      <c r="H293" s="184">
        <v>2</v>
      </c>
      <c r="I293" s="185"/>
      <c r="J293" s="186">
        <f>ROUND(I293*H293,2)</f>
        <v>0</v>
      </c>
      <c r="K293" s="182" t="s">
        <v>391</v>
      </c>
      <c r="L293" s="39"/>
      <c r="M293" s="187" t="s">
        <v>1</v>
      </c>
      <c r="N293" s="188" t="s">
        <v>43</v>
      </c>
      <c r="O293" s="77"/>
      <c r="P293" s="189">
        <f>O293*H293</f>
        <v>0</v>
      </c>
      <c r="Q293" s="189">
        <v>0</v>
      </c>
      <c r="R293" s="189">
        <f>Q293*H293</f>
        <v>0</v>
      </c>
      <c r="S293" s="189">
        <v>0</v>
      </c>
      <c r="T293" s="190">
        <f>S293*H293</f>
        <v>0</v>
      </c>
      <c r="U293" s="38"/>
      <c r="V293" s="38"/>
      <c r="W293" s="38"/>
      <c r="X293" s="38"/>
      <c r="Y293" s="38"/>
      <c r="Z293" s="38"/>
      <c r="AA293" s="38"/>
      <c r="AB293" s="38"/>
      <c r="AC293" s="38"/>
      <c r="AD293" s="38"/>
      <c r="AE293" s="38"/>
      <c r="AR293" s="191" t="s">
        <v>296</v>
      </c>
      <c r="AT293" s="191" t="s">
        <v>222</v>
      </c>
      <c r="AU293" s="191" t="s">
        <v>87</v>
      </c>
      <c r="AY293" s="19" t="s">
        <v>219</v>
      </c>
      <c r="BE293" s="192">
        <f>IF(N293="základní",J293,0)</f>
        <v>0</v>
      </c>
      <c r="BF293" s="192">
        <f>IF(N293="snížená",J293,0)</f>
        <v>0</v>
      </c>
      <c r="BG293" s="192">
        <f>IF(N293="zákl. přenesená",J293,0)</f>
        <v>0</v>
      </c>
      <c r="BH293" s="192">
        <f>IF(N293="sníž. přenesená",J293,0)</f>
        <v>0</v>
      </c>
      <c r="BI293" s="192">
        <f>IF(N293="nulová",J293,0)</f>
        <v>0</v>
      </c>
      <c r="BJ293" s="19" t="s">
        <v>85</v>
      </c>
      <c r="BK293" s="192">
        <f>ROUND(I293*H293,2)</f>
        <v>0</v>
      </c>
      <c r="BL293" s="19" t="s">
        <v>296</v>
      </c>
      <c r="BM293" s="191" t="s">
        <v>5876</v>
      </c>
    </row>
    <row r="294" s="2" customFormat="1">
      <c r="A294" s="38"/>
      <c r="B294" s="39"/>
      <c r="C294" s="38"/>
      <c r="D294" s="193" t="s">
        <v>227</v>
      </c>
      <c r="E294" s="38"/>
      <c r="F294" s="194" t="s">
        <v>5877</v>
      </c>
      <c r="G294" s="38"/>
      <c r="H294" s="38"/>
      <c r="I294" s="195"/>
      <c r="J294" s="38"/>
      <c r="K294" s="38"/>
      <c r="L294" s="39"/>
      <c r="M294" s="196"/>
      <c r="N294" s="197"/>
      <c r="O294" s="77"/>
      <c r="P294" s="77"/>
      <c r="Q294" s="77"/>
      <c r="R294" s="77"/>
      <c r="S294" s="77"/>
      <c r="T294" s="78"/>
      <c r="U294" s="38"/>
      <c r="V294" s="38"/>
      <c r="W294" s="38"/>
      <c r="X294" s="38"/>
      <c r="Y294" s="38"/>
      <c r="Z294" s="38"/>
      <c r="AA294" s="38"/>
      <c r="AB294" s="38"/>
      <c r="AC294" s="38"/>
      <c r="AD294" s="38"/>
      <c r="AE294" s="38"/>
      <c r="AT294" s="19" t="s">
        <v>227</v>
      </c>
      <c r="AU294" s="19" t="s">
        <v>87</v>
      </c>
    </row>
    <row r="295" s="2" customFormat="1" ht="16.5" customHeight="1">
      <c r="A295" s="38"/>
      <c r="B295" s="179"/>
      <c r="C295" s="234" t="s">
        <v>1035</v>
      </c>
      <c r="D295" s="234" t="s">
        <v>2002</v>
      </c>
      <c r="E295" s="235" t="s">
        <v>5878</v>
      </c>
      <c r="F295" s="236" t="s">
        <v>5879</v>
      </c>
      <c r="G295" s="237" t="s">
        <v>499</v>
      </c>
      <c r="H295" s="238">
        <v>1</v>
      </c>
      <c r="I295" s="239"/>
      <c r="J295" s="240">
        <f>ROUND(I295*H295,2)</f>
        <v>0</v>
      </c>
      <c r="K295" s="236" t="s">
        <v>1</v>
      </c>
      <c r="L295" s="241"/>
      <c r="M295" s="242" t="s">
        <v>1</v>
      </c>
      <c r="N295" s="243" t="s">
        <v>43</v>
      </c>
      <c r="O295" s="77"/>
      <c r="P295" s="189">
        <f>O295*H295</f>
        <v>0</v>
      </c>
      <c r="Q295" s="189">
        <v>0</v>
      </c>
      <c r="R295" s="189">
        <f>Q295*H295</f>
        <v>0</v>
      </c>
      <c r="S295" s="189">
        <v>0</v>
      </c>
      <c r="T295" s="190">
        <f>S295*H295</f>
        <v>0</v>
      </c>
      <c r="U295" s="38"/>
      <c r="V295" s="38"/>
      <c r="W295" s="38"/>
      <c r="X295" s="38"/>
      <c r="Y295" s="38"/>
      <c r="Z295" s="38"/>
      <c r="AA295" s="38"/>
      <c r="AB295" s="38"/>
      <c r="AC295" s="38"/>
      <c r="AD295" s="38"/>
      <c r="AE295" s="38"/>
      <c r="AR295" s="191" t="s">
        <v>612</v>
      </c>
      <c r="AT295" s="191" t="s">
        <v>2002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296</v>
      </c>
      <c r="BM295" s="191" t="s">
        <v>5880</v>
      </c>
    </row>
    <row r="296" s="2" customFormat="1">
      <c r="A296" s="38"/>
      <c r="B296" s="39"/>
      <c r="C296" s="38"/>
      <c r="D296" s="193" t="s">
        <v>227</v>
      </c>
      <c r="E296" s="38"/>
      <c r="F296" s="194" t="s">
        <v>5733</v>
      </c>
      <c r="G296" s="38"/>
      <c r="H296" s="38"/>
      <c r="I296" s="195"/>
      <c r="J296" s="38"/>
      <c r="K296" s="38"/>
      <c r="L296" s="39"/>
      <c r="M296" s="196"/>
      <c r="N296" s="197"/>
      <c r="O296" s="77"/>
      <c r="P296" s="77"/>
      <c r="Q296" s="77"/>
      <c r="R296" s="77"/>
      <c r="S296" s="77"/>
      <c r="T296" s="78"/>
      <c r="U296" s="38"/>
      <c r="V296" s="38"/>
      <c r="W296" s="38"/>
      <c r="X296" s="38"/>
      <c r="Y296" s="38"/>
      <c r="Z296" s="38"/>
      <c r="AA296" s="38"/>
      <c r="AB296" s="38"/>
      <c r="AC296" s="38"/>
      <c r="AD296" s="38"/>
      <c r="AE296" s="38"/>
      <c r="AT296" s="19" t="s">
        <v>227</v>
      </c>
      <c r="AU296" s="19" t="s">
        <v>87</v>
      </c>
    </row>
    <row r="297" s="2" customFormat="1" ht="16.5" customHeight="1">
      <c r="A297" s="38"/>
      <c r="B297" s="179"/>
      <c r="C297" s="180" t="s">
        <v>1047</v>
      </c>
      <c r="D297" s="180" t="s">
        <v>222</v>
      </c>
      <c r="E297" s="181" t="s">
        <v>5828</v>
      </c>
      <c r="F297" s="182" t="s">
        <v>5829</v>
      </c>
      <c r="G297" s="183" t="s">
        <v>499</v>
      </c>
      <c r="H297" s="184">
        <v>2</v>
      </c>
      <c r="I297" s="185"/>
      <c r="J297" s="186">
        <f>ROUND(I297*H297,2)</f>
        <v>0</v>
      </c>
      <c r="K297" s="182" t="s">
        <v>391</v>
      </c>
      <c r="L297" s="39"/>
      <c r="M297" s="187" t="s">
        <v>1</v>
      </c>
      <c r="N297" s="188" t="s">
        <v>43</v>
      </c>
      <c r="O297" s="77"/>
      <c r="P297" s="189">
        <f>O297*H297</f>
        <v>0</v>
      </c>
      <c r="Q297" s="189">
        <v>0</v>
      </c>
      <c r="R297" s="189">
        <f>Q297*H297</f>
        <v>0</v>
      </c>
      <c r="S297" s="189">
        <v>0</v>
      </c>
      <c r="T297" s="190">
        <f>S297*H297</f>
        <v>0</v>
      </c>
      <c r="U297" s="38"/>
      <c r="V297" s="38"/>
      <c r="W297" s="38"/>
      <c r="X297" s="38"/>
      <c r="Y297" s="38"/>
      <c r="Z297" s="38"/>
      <c r="AA297" s="38"/>
      <c r="AB297" s="38"/>
      <c r="AC297" s="38"/>
      <c r="AD297" s="38"/>
      <c r="AE297" s="38"/>
      <c r="AR297" s="191" t="s">
        <v>296</v>
      </c>
      <c r="AT297" s="191" t="s">
        <v>222</v>
      </c>
      <c r="AU297" s="191" t="s">
        <v>87</v>
      </c>
      <c r="AY297" s="19" t="s">
        <v>219</v>
      </c>
      <c r="BE297" s="192">
        <f>IF(N297="základní",J297,0)</f>
        <v>0</v>
      </c>
      <c r="BF297" s="192">
        <f>IF(N297="snížená",J297,0)</f>
        <v>0</v>
      </c>
      <c r="BG297" s="192">
        <f>IF(N297="zákl. přenesená",J297,0)</f>
        <v>0</v>
      </c>
      <c r="BH297" s="192">
        <f>IF(N297="sníž. přenesená",J297,0)</f>
        <v>0</v>
      </c>
      <c r="BI297" s="192">
        <f>IF(N297="nulová",J297,0)</f>
        <v>0</v>
      </c>
      <c r="BJ297" s="19" t="s">
        <v>85</v>
      </c>
      <c r="BK297" s="192">
        <f>ROUND(I297*H297,2)</f>
        <v>0</v>
      </c>
      <c r="BL297" s="19" t="s">
        <v>296</v>
      </c>
      <c r="BM297" s="191" t="s">
        <v>5881</v>
      </c>
    </row>
    <row r="298" s="2" customFormat="1">
      <c r="A298" s="38"/>
      <c r="B298" s="39"/>
      <c r="C298" s="38"/>
      <c r="D298" s="193" t="s">
        <v>227</v>
      </c>
      <c r="E298" s="38"/>
      <c r="F298" s="194" t="s">
        <v>5831</v>
      </c>
      <c r="G298" s="38"/>
      <c r="H298" s="38"/>
      <c r="I298" s="195"/>
      <c r="J298" s="38"/>
      <c r="K298" s="38"/>
      <c r="L298" s="39"/>
      <c r="M298" s="196"/>
      <c r="N298" s="197"/>
      <c r="O298" s="77"/>
      <c r="P298" s="77"/>
      <c r="Q298" s="77"/>
      <c r="R298" s="77"/>
      <c r="S298" s="77"/>
      <c r="T298" s="78"/>
      <c r="U298" s="38"/>
      <c r="V298" s="38"/>
      <c r="W298" s="38"/>
      <c r="X298" s="38"/>
      <c r="Y298" s="38"/>
      <c r="Z298" s="38"/>
      <c r="AA298" s="38"/>
      <c r="AB298" s="38"/>
      <c r="AC298" s="38"/>
      <c r="AD298" s="38"/>
      <c r="AE298" s="38"/>
      <c r="AT298" s="19" t="s">
        <v>227</v>
      </c>
      <c r="AU298" s="19" t="s">
        <v>87</v>
      </c>
    </row>
    <row r="299" s="2" customFormat="1">
      <c r="A299" s="38"/>
      <c r="B299" s="179"/>
      <c r="C299" s="234" t="s">
        <v>1058</v>
      </c>
      <c r="D299" s="234" t="s">
        <v>2002</v>
      </c>
      <c r="E299" s="235" t="s">
        <v>5832</v>
      </c>
      <c r="F299" s="236" t="s">
        <v>5833</v>
      </c>
      <c r="G299" s="237" t="s">
        <v>499</v>
      </c>
      <c r="H299" s="238">
        <v>2</v>
      </c>
      <c r="I299" s="239"/>
      <c r="J299" s="240">
        <f>ROUND(I299*H299,2)</f>
        <v>0</v>
      </c>
      <c r="K299" s="236" t="s">
        <v>391</v>
      </c>
      <c r="L299" s="241"/>
      <c r="M299" s="242" t="s">
        <v>1</v>
      </c>
      <c r="N299" s="243" t="s">
        <v>43</v>
      </c>
      <c r="O299" s="77"/>
      <c r="P299" s="189">
        <f>O299*H299</f>
        <v>0</v>
      </c>
      <c r="Q299" s="189">
        <v>0.0033</v>
      </c>
      <c r="R299" s="189">
        <f>Q299*H299</f>
        <v>0.0066</v>
      </c>
      <c r="S299" s="189">
        <v>0</v>
      </c>
      <c r="T299" s="190">
        <f>S299*H299</f>
        <v>0</v>
      </c>
      <c r="U299" s="38"/>
      <c r="V299" s="38"/>
      <c r="W299" s="38"/>
      <c r="X299" s="38"/>
      <c r="Y299" s="38"/>
      <c r="Z299" s="38"/>
      <c r="AA299" s="38"/>
      <c r="AB299" s="38"/>
      <c r="AC299" s="38"/>
      <c r="AD299" s="38"/>
      <c r="AE299" s="38"/>
      <c r="AR299" s="191" t="s">
        <v>612</v>
      </c>
      <c r="AT299" s="191" t="s">
        <v>2002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296</v>
      </c>
      <c r="BM299" s="191" t="s">
        <v>5882</v>
      </c>
    </row>
    <row r="300" s="2" customFormat="1">
      <c r="A300" s="38"/>
      <c r="B300" s="39"/>
      <c r="C300" s="38"/>
      <c r="D300" s="193" t="s">
        <v>227</v>
      </c>
      <c r="E300" s="38"/>
      <c r="F300" s="194" t="s">
        <v>5833</v>
      </c>
      <c r="G300" s="38"/>
      <c r="H300" s="38"/>
      <c r="I300" s="195"/>
      <c r="J300" s="38"/>
      <c r="K300" s="38"/>
      <c r="L300" s="39"/>
      <c r="M300" s="196"/>
      <c r="N300" s="197"/>
      <c r="O300" s="77"/>
      <c r="P300" s="77"/>
      <c r="Q300" s="77"/>
      <c r="R300" s="77"/>
      <c r="S300" s="77"/>
      <c r="T300" s="78"/>
      <c r="U300" s="38"/>
      <c r="V300" s="38"/>
      <c r="W300" s="38"/>
      <c r="X300" s="38"/>
      <c r="Y300" s="38"/>
      <c r="Z300" s="38"/>
      <c r="AA300" s="38"/>
      <c r="AB300" s="38"/>
      <c r="AC300" s="38"/>
      <c r="AD300" s="38"/>
      <c r="AE300" s="38"/>
      <c r="AT300" s="19" t="s">
        <v>227</v>
      </c>
      <c r="AU300" s="19" t="s">
        <v>87</v>
      </c>
    </row>
    <row r="301" s="2" customFormat="1" ht="21.75" customHeight="1">
      <c r="A301" s="38"/>
      <c r="B301" s="179"/>
      <c r="C301" s="180" t="s">
        <v>1065</v>
      </c>
      <c r="D301" s="180" t="s">
        <v>222</v>
      </c>
      <c r="E301" s="181" t="s">
        <v>5883</v>
      </c>
      <c r="F301" s="182" t="s">
        <v>5884</v>
      </c>
      <c r="G301" s="183" t="s">
        <v>499</v>
      </c>
      <c r="H301" s="184">
        <v>2</v>
      </c>
      <c r="I301" s="185"/>
      <c r="J301" s="186">
        <f>ROUND(I301*H301,2)</f>
        <v>0</v>
      </c>
      <c r="K301" s="182" t="s">
        <v>391</v>
      </c>
      <c r="L301" s="39"/>
      <c r="M301" s="187" t="s">
        <v>1</v>
      </c>
      <c r="N301" s="188" t="s">
        <v>43</v>
      </c>
      <c r="O301" s="77"/>
      <c r="P301" s="189">
        <f>O301*H301</f>
        <v>0</v>
      </c>
      <c r="Q301" s="189">
        <v>0</v>
      </c>
      <c r="R301" s="189">
        <f>Q301*H301</f>
        <v>0</v>
      </c>
      <c r="S301" s="189">
        <v>0</v>
      </c>
      <c r="T301" s="190">
        <f>S301*H301</f>
        <v>0</v>
      </c>
      <c r="U301" s="38"/>
      <c r="V301" s="38"/>
      <c r="W301" s="38"/>
      <c r="X301" s="38"/>
      <c r="Y301" s="38"/>
      <c r="Z301" s="38"/>
      <c r="AA301" s="38"/>
      <c r="AB301" s="38"/>
      <c r="AC301" s="38"/>
      <c r="AD301" s="38"/>
      <c r="AE301" s="38"/>
      <c r="AR301" s="191" t="s">
        <v>296</v>
      </c>
      <c r="AT301" s="191" t="s">
        <v>222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296</v>
      </c>
      <c r="BM301" s="191" t="s">
        <v>5885</v>
      </c>
    </row>
    <row r="302" s="2" customFormat="1">
      <c r="A302" s="38"/>
      <c r="B302" s="39"/>
      <c r="C302" s="38"/>
      <c r="D302" s="193" t="s">
        <v>227</v>
      </c>
      <c r="E302" s="38"/>
      <c r="F302" s="194" t="s">
        <v>5886</v>
      </c>
      <c r="G302" s="38"/>
      <c r="H302" s="38"/>
      <c r="I302" s="195"/>
      <c r="J302" s="38"/>
      <c r="K302" s="38"/>
      <c r="L302" s="39"/>
      <c r="M302" s="196"/>
      <c r="N302" s="197"/>
      <c r="O302" s="77"/>
      <c r="P302" s="77"/>
      <c r="Q302" s="77"/>
      <c r="R302" s="77"/>
      <c r="S302" s="77"/>
      <c r="T302" s="78"/>
      <c r="U302" s="38"/>
      <c r="V302" s="38"/>
      <c r="W302" s="38"/>
      <c r="X302" s="38"/>
      <c r="Y302" s="38"/>
      <c r="Z302" s="38"/>
      <c r="AA302" s="38"/>
      <c r="AB302" s="38"/>
      <c r="AC302" s="38"/>
      <c r="AD302" s="38"/>
      <c r="AE302" s="38"/>
      <c r="AT302" s="19" t="s">
        <v>227</v>
      </c>
      <c r="AU302" s="19" t="s">
        <v>87</v>
      </c>
    </row>
    <row r="303" s="2" customFormat="1" ht="16.5" customHeight="1">
      <c r="A303" s="38"/>
      <c r="B303" s="179"/>
      <c r="C303" s="234" t="s">
        <v>1071</v>
      </c>
      <c r="D303" s="234" t="s">
        <v>2002</v>
      </c>
      <c r="E303" s="235" t="s">
        <v>5887</v>
      </c>
      <c r="F303" s="236" t="s">
        <v>5888</v>
      </c>
      <c r="G303" s="237" t="s">
        <v>499</v>
      </c>
      <c r="H303" s="238">
        <v>2</v>
      </c>
      <c r="I303" s="239"/>
      <c r="J303" s="240">
        <f>ROUND(I303*H303,2)</f>
        <v>0</v>
      </c>
      <c r="K303" s="236" t="s">
        <v>391</v>
      </c>
      <c r="L303" s="241"/>
      <c r="M303" s="242" t="s">
        <v>1</v>
      </c>
      <c r="N303" s="243" t="s">
        <v>43</v>
      </c>
      <c r="O303" s="77"/>
      <c r="P303" s="189">
        <f>O303*H303</f>
        <v>0</v>
      </c>
      <c r="Q303" s="189">
        <v>0.0023999999999999998</v>
      </c>
      <c r="R303" s="189">
        <f>Q303*H303</f>
        <v>0.0047999999999999996</v>
      </c>
      <c r="S303" s="189">
        <v>0</v>
      </c>
      <c r="T303" s="190">
        <f>S303*H303</f>
        <v>0</v>
      </c>
      <c r="U303" s="38"/>
      <c r="V303" s="38"/>
      <c r="W303" s="38"/>
      <c r="X303" s="38"/>
      <c r="Y303" s="38"/>
      <c r="Z303" s="38"/>
      <c r="AA303" s="38"/>
      <c r="AB303" s="38"/>
      <c r="AC303" s="38"/>
      <c r="AD303" s="38"/>
      <c r="AE303" s="38"/>
      <c r="AR303" s="191" t="s">
        <v>612</v>
      </c>
      <c r="AT303" s="191" t="s">
        <v>2002</v>
      </c>
      <c r="AU303" s="191" t="s">
        <v>87</v>
      </c>
      <c r="AY303" s="19" t="s">
        <v>219</v>
      </c>
      <c r="BE303" s="192">
        <f>IF(N303="základní",J303,0)</f>
        <v>0</v>
      </c>
      <c r="BF303" s="192">
        <f>IF(N303="snížená",J303,0)</f>
        <v>0</v>
      </c>
      <c r="BG303" s="192">
        <f>IF(N303="zákl. přenesená",J303,0)</f>
        <v>0</v>
      </c>
      <c r="BH303" s="192">
        <f>IF(N303="sníž. přenesená",J303,0)</f>
        <v>0</v>
      </c>
      <c r="BI303" s="192">
        <f>IF(N303="nulová",J303,0)</f>
        <v>0</v>
      </c>
      <c r="BJ303" s="19" t="s">
        <v>85</v>
      </c>
      <c r="BK303" s="192">
        <f>ROUND(I303*H303,2)</f>
        <v>0</v>
      </c>
      <c r="BL303" s="19" t="s">
        <v>296</v>
      </c>
      <c r="BM303" s="191" t="s">
        <v>5889</v>
      </c>
    </row>
    <row r="304" s="2" customFormat="1">
      <c r="A304" s="38"/>
      <c r="B304" s="39"/>
      <c r="C304" s="38"/>
      <c r="D304" s="193" t="s">
        <v>227</v>
      </c>
      <c r="E304" s="38"/>
      <c r="F304" s="194" t="s">
        <v>5888</v>
      </c>
      <c r="G304" s="38"/>
      <c r="H304" s="38"/>
      <c r="I304" s="195"/>
      <c r="J304" s="38"/>
      <c r="K304" s="38"/>
      <c r="L304" s="39"/>
      <c r="M304" s="196"/>
      <c r="N304" s="197"/>
      <c r="O304" s="77"/>
      <c r="P304" s="77"/>
      <c r="Q304" s="77"/>
      <c r="R304" s="77"/>
      <c r="S304" s="77"/>
      <c r="T304" s="78"/>
      <c r="U304" s="38"/>
      <c r="V304" s="38"/>
      <c r="W304" s="38"/>
      <c r="X304" s="38"/>
      <c r="Y304" s="38"/>
      <c r="Z304" s="38"/>
      <c r="AA304" s="38"/>
      <c r="AB304" s="38"/>
      <c r="AC304" s="38"/>
      <c r="AD304" s="38"/>
      <c r="AE304" s="38"/>
      <c r="AT304" s="19" t="s">
        <v>227</v>
      </c>
      <c r="AU304" s="19" t="s">
        <v>87</v>
      </c>
    </row>
    <row r="305" s="2" customFormat="1">
      <c r="A305" s="38"/>
      <c r="B305" s="179"/>
      <c r="C305" s="180" t="s">
        <v>1078</v>
      </c>
      <c r="D305" s="180" t="s">
        <v>222</v>
      </c>
      <c r="E305" s="181" t="s">
        <v>5834</v>
      </c>
      <c r="F305" s="182" t="s">
        <v>5835</v>
      </c>
      <c r="G305" s="183" t="s">
        <v>602</v>
      </c>
      <c r="H305" s="184">
        <v>1</v>
      </c>
      <c r="I305" s="185"/>
      <c r="J305" s="186">
        <f>ROUND(I305*H305,2)</f>
        <v>0</v>
      </c>
      <c r="K305" s="182" t="s">
        <v>391</v>
      </c>
      <c r="L305" s="39"/>
      <c r="M305" s="187" t="s">
        <v>1</v>
      </c>
      <c r="N305" s="188" t="s">
        <v>43</v>
      </c>
      <c r="O305" s="77"/>
      <c r="P305" s="189">
        <f>O305*H305</f>
        <v>0</v>
      </c>
      <c r="Q305" s="189">
        <v>0.0083999999999999995</v>
      </c>
      <c r="R305" s="189">
        <f>Q305*H305</f>
        <v>0.0083999999999999995</v>
      </c>
      <c r="S305" s="189">
        <v>0</v>
      </c>
      <c r="T305" s="190">
        <f>S305*H305</f>
        <v>0</v>
      </c>
      <c r="U305" s="38"/>
      <c r="V305" s="38"/>
      <c r="W305" s="38"/>
      <c r="X305" s="38"/>
      <c r="Y305" s="38"/>
      <c r="Z305" s="38"/>
      <c r="AA305" s="38"/>
      <c r="AB305" s="38"/>
      <c r="AC305" s="38"/>
      <c r="AD305" s="38"/>
      <c r="AE305" s="38"/>
      <c r="AR305" s="191" t="s">
        <v>296</v>
      </c>
      <c r="AT305" s="191" t="s">
        <v>222</v>
      </c>
      <c r="AU305" s="191" t="s">
        <v>87</v>
      </c>
      <c r="AY305" s="19" t="s">
        <v>219</v>
      </c>
      <c r="BE305" s="192">
        <f>IF(N305="základní",J305,0)</f>
        <v>0</v>
      </c>
      <c r="BF305" s="192">
        <f>IF(N305="snížená",J305,0)</f>
        <v>0</v>
      </c>
      <c r="BG305" s="192">
        <f>IF(N305="zákl. přenesená",J305,0)</f>
        <v>0</v>
      </c>
      <c r="BH305" s="192">
        <f>IF(N305="sníž. přenesená",J305,0)</f>
        <v>0</v>
      </c>
      <c r="BI305" s="192">
        <f>IF(N305="nulová",J305,0)</f>
        <v>0</v>
      </c>
      <c r="BJ305" s="19" t="s">
        <v>85</v>
      </c>
      <c r="BK305" s="192">
        <f>ROUND(I305*H305,2)</f>
        <v>0</v>
      </c>
      <c r="BL305" s="19" t="s">
        <v>296</v>
      </c>
      <c r="BM305" s="191" t="s">
        <v>5890</v>
      </c>
    </row>
    <row r="306" s="2" customFormat="1">
      <c r="A306" s="38"/>
      <c r="B306" s="39"/>
      <c r="C306" s="38"/>
      <c r="D306" s="193" t="s">
        <v>227</v>
      </c>
      <c r="E306" s="38"/>
      <c r="F306" s="194" t="s">
        <v>5837</v>
      </c>
      <c r="G306" s="38"/>
      <c r="H306" s="38"/>
      <c r="I306" s="195"/>
      <c r="J306" s="38"/>
      <c r="K306" s="38"/>
      <c r="L306" s="39"/>
      <c r="M306" s="196"/>
      <c r="N306" s="197"/>
      <c r="O306" s="77"/>
      <c r="P306" s="77"/>
      <c r="Q306" s="77"/>
      <c r="R306" s="77"/>
      <c r="S306" s="77"/>
      <c r="T306" s="78"/>
      <c r="U306" s="38"/>
      <c r="V306" s="38"/>
      <c r="W306" s="38"/>
      <c r="X306" s="38"/>
      <c r="Y306" s="38"/>
      <c r="Z306" s="38"/>
      <c r="AA306" s="38"/>
      <c r="AB306" s="38"/>
      <c r="AC306" s="38"/>
      <c r="AD306" s="38"/>
      <c r="AE306" s="38"/>
      <c r="AT306" s="19" t="s">
        <v>227</v>
      </c>
      <c r="AU306" s="19" t="s">
        <v>87</v>
      </c>
    </row>
    <row r="307" s="14" customFormat="1">
      <c r="A307" s="14"/>
      <c r="B307" s="210"/>
      <c r="C307" s="14"/>
      <c r="D307" s="193" t="s">
        <v>394</v>
      </c>
      <c r="E307" s="211" t="s">
        <v>1</v>
      </c>
      <c r="F307" s="212" t="s">
        <v>5838</v>
      </c>
      <c r="G307" s="14"/>
      <c r="H307" s="213">
        <v>1</v>
      </c>
      <c r="I307" s="214"/>
      <c r="J307" s="14"/>
      <c r="K307" s="14"/>
      <c r="L307" s="210"/>
      <c r="M307" s="215"/>
      <c r="N307" s="216"/>
      <c r="O307" s="216"/>
      <c r="P307" s="216"/>
      <c r="Q307" s="216"/>
      <c r="R307" s="216"/>
      <c r="S307" s="216"/>
      <c r="T307" s="217"/>
      <c r="U307" s="14"/>
      <c r="V307" s="14"/>
      <c r="W307" s="14"/>
      <c r="X307" s="14"/>
      <c r="Y307" s="14"/>
      <c r="Z307" s="14"/>
      <c r="AA307" s="14"/>
      <c r="AB307" s="14"/>
      <c r="AC307" s="14"/>
      <c r="AD307" s="14"/>
      <c r="AE307" s="14"/>
      <c r="AT307" s="211" t="s">
        <v>394</v>
      </c>
      <c r="AU307" s="211" t="s">
        <v>87</v>
      </c>
      <c r="AV307" s="14" t="s">
        <v>87</v>
      </c>
      <c r="AW307" s="14" t="s">
        <v>34</v>
      </c>
      <c r="AX307" s="14" t="s">
        <v>85</v>
      </c>
      <c r="AY307" s="211" t="s">
        <v>219</v>
      </c>
    </row>
    <row r="308" s="2" customFormat="1">
      <c r="A308" s="38"/>
      <c r="B308" s="179"/>
      <c r="C308" s="180" t="s">
        <v>1086</v>
      </c>
      <c r="D308" s="180" t="s">
        <v>222</v>
      </c>
      <c r="E308" s="181" t="s">
        <v>5839</v>
      </c>
      <c r="F308" s="182" t="s">
        <v>5840</v>
      </c>
      <c r="G308" s="183" t="s">
        <v>602</v>
      </c>
      <c r="H308" s="184">
        <v>3</v>
      </c>
      <c r="I308" s="185"/>
      <c r="J308" s="186">
        <f>ROUND(I308*H308,2)</f>
        <v>0</v>
      </c>
      <c r="K308" s="182" t="s">
        <v>391</v>
      </c>
      <c r="L308" s="39"/>
      <c r="M308" s="187" t="s">
        <v>1</v>
      </c>
      <c r="N308" s="188" t="s">
        <v>43</v>
      </c>
      <c r="O308" s="77"/>
      <c r="P308" s="189">
        <f>O308*H308</f>
        <v>0</v>
      </c>
      <c r="Q308" s="189">
        <v>0.0034399999999999999</v>
      </c>
      <c r="R308" s="189">
        <f>Q308*H308</f>
        <v>0.010319999999999999</v>
      </c>
      <c r="S308" s="189">
        <v>0</v>
      </c>
      <c r="T308" s="190">
        <f>S308*H308</f>
        <v>0</v>
      </c>
      <c r="U308" s="38"/>
      <c r="V308" s="38"/>
      <c r="W308" s="38"/>
      <c r="X308" s="38"/>
      <c r="Y308" s="38"/>
      <c r="Z308" s="38"/>
      <c r="AA308" s="38"/>
      <c r="AB308" s="38"/>
      <c r="AC308" s="38"/>
      <c r="AD308" s="38"/>
      <c r="AE308" s="38"/>
      <c r="AR308" s="191" t="s">
        <v>296</v>
      </c>
      <c r="AT308" s="191" t="s">
        <v>222</v>
      </c>
      <c r="AU308" s="191" t="s">
        <v>87</v>
      </c>
      <c r="AY308" s="19" t="s">
        <v>219</v>
      </c>
      <c r="BE308" s="192">
        <f>IF(N308="základní",J308,0)</f>
        <v>0</v>
      </c>
      <c r="BF308" s="192">
        <f>IF(N308="snížená",J308,0)</f>
        <v>0</v>
      </c>
      <c r="BG308" s="192">
        <f>IF(N308="zákl. přenesená",J308,0)</f>
        <v>0</v>
      </c>
      <c r="BH308" s="192">
        <f>IF(N308="sníž. přenesená",J308,0)</f>
        <v>0</v>
      </c>
      <c r="BI308" s="192">
        <f>IF(N308="nulová",J308,0)</f>
        <v>0</v>
      </c>
      <c r="BJ308" s="19" t="s">
        <v>85</v>
      </c>
      <c r="BK308" s="192">
        <f>ROUND(I308*H308,2)</f>
        <v>0</v>
      </c>
      <c r="BL308" s="19" t="s">
        <v>296</v>
      </c>
      <c r="BM308" s="191" t="s">
        <v>5891</v>
      </c>
    </row>
    <row r="309" s="2" customFormat="1">
      <c r="A309" s="38"/>
      <c r="B309" s="39"/>
      <c r="C309" s="38"/>
      <c r="D309" s="193" t="s">
        <v>227</v>
      </c>
      <c r="E309" s="38"/>
      <c r="F309" s="194" t="s">
        <v>5842</v>
      </c>
      <c r="G309" s="38"/>
      <c r="H309" s="38"/>
      <c r="I309" s="195"/>
      <c r="J309" s="38"/>
      <c r="K309" s="38"/>
      <c r="L309" s="39"/>
      <c r="M309" s="196"/>
      <c r="N309" s="197"/>
      <c r="O309" s="77"/>
      <c r="P309" s="77"/>
      <c r="Q309" s="77"/>
      <c r="R309" s="77"/>
      <c r="S309" s="77"/>
      <c r="T309" s="78"/>
      <c r="U309" s="38"/>
      <c r="V309" s="38"/>
      <c r="W309" s="38"/>
      <c r="X309" s="38"/>
      <c r="Y309" s="38"/>
      <c r="Z309" s="38"/>
      <c r="AA309" s="38"/>
      <c r="AB309" s="38"/>
      <c r="AC309" s="38"/>
      <c r="AD309" s="38"/>
      <c r="AE309" s="38"/>
      <c r="AT309" s="19" t="s">
        <v>227</v>
      </c>
      <c r="AU309" s="19" t="s">
        <v>87</v>
      </c>
    </row>
    <row r="310" s="14" customFormat="1">
      <c r="A310" s="14"/>
      <c r="B310" s="210"/>
      <c r="C310" s="14"/>
      <c r="D310" s="193" t="s">
        <v>394</v>
      </c>
      <c r="E310" s="211" t="s">
        <v>1</v>
      </c>
      <c r="F310" s="212" t="s">
        <v>5892</v>
      </c>
      <c r="G310" s="14"/>
      <c r="H310" s="213">
        <v>3</v>
      </c>
      <c r="I310" s="214"/>
      <c r="J310" s="14"/>
      <c r="K310" s="14"/>
      <c r="L310" s="210"/>
      <c r="M310" s="215"/>
      <c r="N310" s="216"/>
      <c r="O310" s="216"/>
      <c r="P310" s="216"/>
      <c r="Q310" s="216"/>
      <c r="R310" s="216"/>
      <c r="S310" s="216"/>
      <c r="T310" s="217"/>
      <c r="U310" s="14"/>
      <c r="V310" s="14"/>
      <c r="W310" s="14"/>
      <c r="X310" s="14"/>
      <c r="Y310" s="14"/>
      <c r="Z310" s="14"/>
      <c r="AA310" s="14"/>
      <c r="AB310" s="14"/>
      <c r="AC310" s="14"/>
      <c r="AD310" s="14"/>
      <c r="AE310" s="14"/>
      <c r="AT310" s="211" t="s">
        <v>394</v>
      </c>
      <c r="AU310" s="211" t="s">
        <v>87</v>
      </c>
      <c r="AV310" s="14" t="s">
        <v>87</v>
      </c>
      <c r="AW310" s="14" t="s">
        <v>34</v>
      </c>
      <c r="AX310" s="14" t="s">
        <v>85</v>
      </c>
      <c r="AY310" s="211" t="s">
        <v>219</v>
      </c>
    </row>
    <row r="311" s="2" customFormat="1">
      <c r="A311" s="38"/>
      <c r="B311" s="179"/>
      <c r="C311" s="180" t="s">
        <v>1094</v>
      </c>
      <c r="D311" s="180" t="s">
        <v>222</v>
      </c>
      <c r="E311" s="181" t="s">
        <v>5696</v>
      </c>
      <c r="F311" s="182" t="s">
        <v>5697</v>
      </c>
      <c r="G311" s="183" t="s">
        <v>390</v>
      </c>
      <c r="H311" s="184">
        <v>2.3999999999999999</v>
      </c>
      <c r="I311" s="185"/>
      <c r="J311" s="186">
        <f>ROUND(I311*H311,2)</f>
        <v>0</v>
      </c>
      <c r="K311" s="182" t="s">
        <v>391</v>
      </c>
      <c r="L311" s="39"/>
      <c r="M311" s="187" t="s">
        <v>1</v>
      </c>
      <c r="N311" s="188" t="s">
        <v>43</v>
      </c>
      <c r="O311" s="77"/>
      <c r="P311" s="189">
        <f>O311*H311</f>
        <v>0</v>
      </c>
      <c r="Q311" s="189">
        <v>0.00036000000000000002</v>
      </c>
      <c r="R311" s="189">
        <f>Q311*H311</f>
        <v>0.00086400000000000008</v>
      </c>
      <c r="S311" s="189">
        <v>0</v>
      </c>
      <c r="T311" s="190">
        <f>S311*H311</f>
        <v>0</v>
      </c>
      <c r="U311" s="38"/>
      <c r="V311" s="38"/>
      <c r="W311" s="38"/>
      <c r="X311" s="38"/>
      <c r="Y311" s="38"/>
      <c r="Z311" s="38"/>
      <c r="AA311" s="38"/>
      <c r="AB311" s="38"/>
      <c r="AC311" s="38"/>
      <c r="AD311" s="38"/>
      <c r="AE311" s="38"/>
      <c r="AR311" s="191" t="s">
        <v>296</v>
      </c>
      <c r="AT311" s="191" t="s">
        <v>222</v>
      </c>
      <c r="AU311" s="191" t="s">
        <v>87</v>
      </c>
      <c r="AY311" s="19" t="s">
        <v>219</v>
      </c>
      <c r="BE311" s="192">
        <f>IF(N311="základní",J311,0)</f>
        <v>0</v>
      </c>
      <c r="BF311" s="192">
        <f>IF(N311="snížená",J311,0)</f>
        <v>0</v>
      </c>
      <c r="BG311" s="192">
        <f>IF(N311="zákl. přenesená",J311,0)</f>
        <v>0</v>
      </c>
      <c r="BH311" s="192">
        <f>IF(N311="sníž. přenesená",J311,0)</f>
        <v>0</v>
      </c>
      <c r="BI311" s="192">
        <f>IF(N311="nulová",J311,0)</f>
        <v>0</v>
      </c>
      <c r="BJ311" s="19" t="s">
        <v>85</v>
      </c>
      <c r="BK311" s="192">
        <f>ROUND(I311*H311,2)</f>
        <v>0</v>
      </c>
      <c r="BL311" s="19" t="s">
        <v>296</v>
      </c>
      <c r="BM311" s="191" t="s">
        <v>5893</v>
      </c>
    </row>
    <row r="312" s="2" customFormat="1">
      <c r="A312" s="38"/>
      <c r="B312" s="39"/>
      <c r="C312" s="38"/>
      <c r="D312" s="193" t="s">
        <v>227</v>
      </c>
      <c r="E312" s="38"/>
      <c r="F312" s="194" t="s">
        <v>5699</v>
      </c>
      <c r="G312" s="38"/>
      <c r="H312" s="38"/>
      <c r="I312" s="195"/>
      <c r="J312" s="38"/>
      <c r="K312" s="38"/>
      <c r="L312" s="39"/>
      <c r="M312" s="196"/>
      <c r="N312" s="197"/>
      <c r="O312" s="77"/>
      <c r="P312" s="77"/>
      <c r="Q312" s="77"/>
      <c r="R312" s="77"/>
      <c r="S312" s="77"/>
      <c r="T312" s="78"/>
      <c r="U312" s="38"/>
      <c r="V312" s="38"/>
      <c r="W312" s="38"/>
      <c r="X312" s="38"/>
      <c r="Y312" s="38"/>
      <c r="Z312" s="38"/>
      <c r="AA312" s="38"/>
      <c r="AB312" s="38"/>
      <c r="AC312" s="38"/>
      <c r="AD312" s="38"/>
      <c r="AE312" s="38"/>
      <c r="AT312" s="19" t="s">
        <v>227</v>
      </c>
      <c r="AU312" s="19" t="s">
        <v>87</v>
      </c>
    </row>
    <row r="313" s="2" customFormat="1">
      <c r="A313" s="38"/>
      <c r="B313" s="179"/>
      <c r="C313" s="234" t="s">
        <v>1100</v>
      </c>
      <c r="D313" s="234" t="s">
        <v>2002</v>
      </c>
      <c r="E313" s="235" t="s">
        <v>5700</v>
      </c>
      <c r="F313" s="236" t="s">
        <v>5701</v>
      </c>
      <c r="G313" s="237" t="s">
        <v>390</v>
      </c>
      <c r="H313" s="238">
        <v>2.52</v>
      </c>
      <c r="I313" s="239"/>
      <c r="J313" s="240">
        <f>ROUND(I313*H313,2)</f>
        <v>0</v>
      </c>
      <c r="K313" s="236" t="s">
        <v>391</v>
      </c>
      <c r="L313" s="241"/>
      <c r="M313" s="242" t="s">
        <v>1</v>
      </c>
      <c r="N313" s="243" t="s">
        <v>43</v>
      </c>
      <c r="O313" s="77"/>
      <c r="P313" s="189">
        <f>O313*H313</f>
        <v>0</v>
      </c>
      <c r="Q313" s="189">
        <v>0.0038999999999999998</v>
      </c>
      <c r="R313" s="189">
        <f>Q313*H313</f>
        <v>0.0098279999999999999</v>
      </c>
      <c r="S313" s="189">
        <v>0</v>
      </c>
      <c r="T313" s="190">
        <f>S313*H313</f>
        <v>0</v>
      </c>
      <c r="U313" s="38"/>
      <c r="V313" s="38"/>
      <c r="W313" s="38"/>
      <c r="X313" s="38"/>
      <c r="Y313" s="38"/>
      <c r="Z313" s="38"/>
      <c r="AA313" s="38"/>
      <c r="AB313" s="38"/>
      <c r="AC313" s="38"/>
      <c r="AD313" s="38"/>
      <c r="AE313" s="38"/>
      <c r="AR313" s="191" t="s">
        <v>612</v>
      </c>
      <c r="AT313" s="191" t="s">
        <v>2002</v>
      </c>
      <c r="AU313" s="191" t="s">
        <v>87</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296</v>
      </c>
      <c r="BM313" s="191" t="s">
        <v>5894</v>
      </c>
    </row>
    <row r="314" s="2" customFormat="1">
      <c r="A314" s="38"/>
      <c r="B314" s="39"/>
      <c r="C314" s="38"/>
      <c r="D314" s="193" t="s">
        <v>227</v>
      </c>
      <c r="E314" s="38"/>
      <c r="F314" s="194" t="s">
        <v>5701</v>
      </c>
      <c r="G314" s="38"/>
      <c r="H314" s="38"/>
      <c r="I314" s="195"/>
      <c r="J314" s="38"/>
      <c r="K314" s="38"/>
      <c r="L314" s="39"/>
      <c r="M314" s="196"/>
      <c r="N314" s="197"/>
      <c r="O314" s="77"/>
      <c r="P314" s="77"/>
      <c r="Q314" s="77"/>
      <c r="R314" s="77"/>
      <c r="S314" s="77"/>
      <c r="T314" s="78"/>
      <c r="U314" s="38"/>
      <c r="V314" s="38"/>
      <c r="W314" s="38"/>
      <c r="X314" s="38"/>
      <c r="Y314" s="38"/>
      <c r="Z314" s="38"/>
      <c r="AA314" s="38"/>
      <c r="AB314" s="38"/>
      <c r="AC314" s="38"/>
      <c r="AD314" s="38"/>
      <c r="AE314" s="38"/>
      <c r="AT314" s="19" t="s">
        <v>227</v>
      </c>
      <c r="AU314" s="19" t="s">
        <v>87</v>
      </c>
    </row>
    <row r="315" s="14" customFormat="1">
      <c r="A315" s="14"/>
      <c r="B315" s="210"/>
      <c r="C315" s="14"/>
      <c r="D315" s="193" t="s">
        <v>394</v>
      </c>
      <c r="E315" s="211" t="s">
        <v>1</v>
      </c>
      <c r="F315" s="212" t="s">
        <v>5860</v>
      </c>
      <c r="G315" s="14"/>
      <c r="H315" s="213">
        <v>2.3999999999999999</v>
      </c>
      <c r="I315" s="214"/>
      <c r="J315" s="14"/>
      <c r="K315" s="14"/>
      <c r="L315" s="210"/>
      <c r="M315" s="215"/>
      <c r="N315" s="216"/>
      <c r="O315" s="216"/>
      <c r="P315" s="216"/>
      <c r="Q315" s="216"/>
      <c r="R315" s="216"/>
      <c r="S315" s="216"/>
      <c r="T315" s="217"/>
      <c r="U315" s="14"/>
      <c r="V315" s="14"/>
      <c r="W315" s="14"/>
      <c r="X315" s="14"/>
      <c r="Y315" s="14"/>
      <c r="Z315" s="14"/>
      <c r="AA315" s="14"/>
      <c r="AB315" s="14"/>
      <c r="AC315" s="14"/>
      <c r="AD315" s="14"/>
      <c r="AE315" s="14"/>
      <c r="AT315" s="211" t="s">
        <v>394</v>
      </c>
      <c r="AU315" s="211" t="s">
        <v>87</v>
      </c>
      <c r="AV315" s="14" t="s">
        <v>87</v>
      </c>
      <c r="AW315" s="14" t="s">
        <v>34</v>
      </c>
      <c r="AX315" s="14" t="s">
        <v>85</v>
      </c>
      <c r="AY315" s="211" t="s">
        <v>219</v>
      </c>
    </row>
    <row r="316" s="14" customFormat="1">
      <c r="A316" s="14"/>
      <c r="B316" s="210"/>
      <c r="C316" s="14"/>
      <c r="D316" s="193" t="s">
        <v>394</v>
      </c>
      <c r="E316" s="14"/>
      <c r="F316" s="212" t="s">
        <v>5861</v>
      </c>
      <c r="G316" s="14"/>
      <c r="H316" s="213">
        <v>2.52</v>
      </c>
      <c r="I316" s="214"/>
      <c r="J316" s="14"/>
      <c r="K316" s="14"/>
      <c r="L316" s="210"/>
      <c r="M316" s="215"/>
      <c r="N316" s="216"/>
      <c r="O316" s="216"/>
      <c r="P316" s="216"/>
      <c r="Q316" s="216"/>
      <c r="R316" s="216"/>
      <c r="S316" s="216"/>
      <c r="T316" s="217"/>
      <c r="U316" s="14"/>
      <c r="V316" s="14"/>
      <c r="W316" s="14"/>
      <c r="X316" s="14"/>
      <c r="Y316" s="14"/>
      <c r="Z316" s="14"/>
      <c r="AA316" s="14"/>
      <c r="AB316" s="14"/>
      <c r="AC316" s="14"/>
      <c r="AD316" s="14"/>
      <c r="AE316" s="14"/>
      <c r="AT316" s="211" t="s">
        <v>394</v>
      </c>
      <c r="AU316" s="211" t="s">
        <v>87</v>
      </c>
      <c r="AV316" s="14" t="s">
        <v>87</v>
      </c>
      <c r="AW316" s="14" t="s">
        <v>3</v>
      </c>
      <c r="AX316" s="14" t="s">
        <v>85</v>
      </c>
      <c r="AY316" s="211" t="s">
        <v>219</v>
      </c>
    </row>
    <row r="317" s="2" customFormat="1">
      <c r="A317" s="38"/>
      <c r="B317" s="179"/>
      <c r="C317" s="180" t="s">
        <v>1106</v>
      </c>
      <c r="D317" s="180" t="s">
        <v>222</v>
      </c>
      <c r="E317" s="181" t="s">
        <v>5705</v>
      </c>
      <c r="F317" s="182" t="s">
        <v>5706</v>
      </c>
      <c r="G317" s="183" t="s">
        <v>454</v>
      </c>
      <c r="H317" s="184">
        <v>0.10000000000000001</v>
      </c>
      <c r="I317" s="185"/>
      <c r="J317" s="186">
        <f>ROUND(I317*H317,2)</f>
        <v>0</v>
      </c>
      <c r="K317" s="182" t="s">
        <v>391</v>
      </c>
      <c r="L317" s="39"/>
      <c r="M317" s="187" t="s">
        <v>1</v>
      </c>
      <c r="N317" s="188" t="s">
        <v>43</v>
      </c>
      <c r="O317" s="77"/>
      <c r="P317" s="189">
        <f>O317*H317</f>
        <v>0</v>
      </c>
      <c r="Q317" s="189">
        <v>0</v>
      </c>
      <c r="R317" s="189">
        <f>Q317*H317</f>
        <v>0</v>
      </c>
      <c r="S317" s="189">
        <v>0</v>
      </c>
      <c r="T317" s="190">
        <f>S317*H317</f>
        <v>0</v>
      </c>
      <c r="U317" s="38"/>
      <c r="V317" s="38"/>
      <c r="W317" s="38"/>
      <c r="X317" s="38"/>
      <c r="Y317" s="38"/>
      <c r="Z317" s="38"/>
      <c r="AA317" s="38"/>
      <c r="AB317" s="38"/>
      <c r="AC317" s="38"/>
      <c r="AD317" s="38"/>
      <c r="AE317" s="38"/>
      <c r="AR317" s="191" t="s">
        <v>296</v>
      </c>
      <c r="AT317" s="191" t="s">
        <v>222</v>
      </c>
      <c r="AU317" s="191" t="s">
        <v>87</v>
      </c>
      <c r="AY317" s="19" t="s">
        <v>219</v>
      </c>
      <c r="BE317" s="192">
        <f>IF(N317="základní",J317,0)</f>
        <v>0</v>
      </c>
      <c r="BF317" s="192">
        <f>IF(N317="snížená",J317,0)</f>
        <v>0</v>
      </c>
      <c r="BG317" s="192">
        <f>IF(N317="zákl. přenesená",J317,0)</f>
        <v>0</v>
      </c>
      <c r="BH317" s="192">
        <f>IF(N317="sníž. přenesená",J317,0)</f>
        <v>0</v>
      </c>
      <c r="BI317" s="192">
        <f>IF(N317="nulová",J317,0)</f>
        <v>0</v>
      </c>
      <c r="BJ317" s="19" t="s">
        <v>85</v>
      </c>
      <c r="BK317" s="192">
        <f>ROUND(I317*H317,2)</f>
        <v>0</v>
      </c>
      <c r="BL317" s="19" t="s">
        <v>296</v>
      </c>
      <c r="BM317" s="191" t="s">
        <v>5895</v>
      </c>
    </row>
    <row r="318" s="2" customFormat="1">
      <c r="A318" s="38"/>
      <c r="B318" s="39"/>
      <c r="C318" s="38"/>
      <c r="D318" s="193" t="s">
        <v>227</v>
      </c>
      <c r="E318" s="38"/>
      <c r="F318" s="194" t="s">
        <v>5706</v>
      </c>
      <c r="G318" s="38"/>
      <c r="H318" s="38"/>
      <c r="I318" s="195"/>
      <c r="J318" s="38"/>
      <c r="K318" s="38"/>
      <c r="L318" s="39"/>
      <c r="M318" s="196"/>
      <c r="N318" s="197"/>
      <c r="O318" s="77"/>
      <c r="P318" s="77"/>
      <c r="Q318" s="77"/>
      <c r="R318" s="77"/>
      <c r="S318" s="77"/>
      <c r="T318" s="78"/>
      <c r="U318" s="38"/>
      <c r="V318" s="38"/>
      <c r="W318" s="38"/>
      <c r="X318" s="38"/>
      <c r="Y318" s="38"/>
      <c r="Z318" s="38"/>
      <c r="AA318" s="38"/>
      <c r="AB318" s="38"/>
      <c r="AC318" s="38"/>
      <c r="AD318" s="38"/>
      <c r="AE318" s="38"/>
      <c r="AT318" s="19" t="s">
        <v>227</v>
      </c>
      <c r="AU318" s="19" t="s">
        <v>87</v>
      </c>
    </row>
    <row r="319" s="12" customFormat="1" ht="22.8" customHeight="1">
      <c r="A319" s="12"/>
      <c r="B319" s="166"/>
      <c r="C319" s="12"/>
      <c r="D319" s="167" t="s">
        <v>77</v>
      </c>
      <c r="E319" s="177" t="s">
        <v>5896</v>
      </c>
      <c r="F319" s="177" t="s">
        <v>5897</v>
      </c>
      <c r="G319" s="12"/>
      <c r="H319" s="12"/>
      <c r="I319" s="169"/>
      <c r="J319" s="178">
        <f>BK319</f>
        <v>0</v>
      </c>
      <c r="K319" s="12"/>
      <c r="L319" s="166"/>
      <c r="M319" s="171"/>
      <c r="N319" s="172"/>
      <c r="O319" s="172"/>
      <c r="P319" s="173">
        <f>SUM(P320:P361)</f>
        <v>0</v>
      </c>
      <c r="Q319" s="172"/>
      <c r="R319" s="173">
        <f>SUM(R320:R361)</f>
        <v>0.061131999999999999</v>
      </c>
      <c r="S319" s="172"/>
      <c r="T319" s="174">
        <f>SUM(T320:T361)</f>
        <v>0</v>
      </c>
      <c r="U319" s="12"/>
      <c r="V319" s="12"/>
      <c r="W319" s="12"/>
      <c r="X319" s="12"/>
      <c r="Y319" s="12"/>
      <c r="Z319" s="12"/>
      <c r="AA319" s="12"/>
      <c r="AB319" s="12"/>
      <c r="AC319" s="12"/>
      <c r="AD319" s="12"/>
      <c r="AE319" s="12"/>
      <c r="AR319" s="167" t="s">
        <v>87</v>
      </c>
      <c r="AT319" s="175" t="s">
        <v>77</v>
      </c>
      <c r="AU319" s="175" t="s">
        <v>85</v>
      </c>
      <c r="AY319" s="167" t="s">
        <v>219</v>
      </c>
      <c r="BK319" s="176">
        <f>SUM(BK320:BK361)</f>
        <v>0</v>
      </c>
    </row>
    <row r="320" s="2" customFormat="1" ht="21.75" customHeight="1">
      <c r="A320" s="38"/>
      <c r="B320" s="179"/>
      <c r="C320" s="180" t="s">
        <v>1114</v>
      </c>
      <c r="D320" s="180" t="s">
        <v>222</v>
      </c>
      <c r="E320" s="181" t="s">
        <v>5813</v>
      </c>
      <c r="F320" s="182" t="s">
        <v>5814</v>
      </c>
      <c r="G320" s="183" t="s">
        <v>499</v>
      </c>
      <c r="H320" s="184">
        <v>3</v>
      </c>
      <c r="I320" s="185"/>
      <c r="J320" s="186">
        <f>ROUND(I320*H320,2)</f>
        <v>0</v>
      </c>
      <c r="K320" s="182" t="s">
        <v>391</v>
      </c>
      <c r="L320" s="39"/>
      <c r="M320" s="187" t="s">
        <v>1</v>
      </c>
      <c r="N320" s="188" t="s">
        <v>43</v>
      </c>
      <c r="O320" s="77"/>
      <c r="P320" s="189">
        <f>O320*H320</f>
        <v>0</v>
      </c>
      <c r="Q320" s="189">
        <v>0</v>
      </c>
      <c r="R320" s="189">
        <f>Q320*H320</f>
        <v>0</v>
      </c>
      <c r="S320" s="189">
        <v>0</v>
      </c>
      <c r="T320" s="190">
        <f>S320*H320</f>
        <v>0</v>
      </c>
      <c r="U320" s="38"/>
      <c r="V320" s="38"/>
      <c r="W320" s="38"/>
      <c r="X320" s="38"/>
      <c r="Y320" s="38"/>
      <c r="Z320" s="38"/>
      <c r="AA320" s="38"/>
      <c r="AB320" s="38"/>
      <c r="AC320" s="38"/>
      <c r="AD320" s="38"/>
      <c r="AE320" s="38"/>
      <c r="AR320" s="191" t="s">
        <v>296</v>
      </c>
      <c r="AT320" s="191" t="s">
        <v>222</v>
      </c>
      <c r="AU320" s="191" t="s">
        <v>87</v>
      </c>
      <c r="AY320" s="19" t="s">
        <v>219</v>
      </c>
      <c r="BE320" s="192">
        <f>IF(N320="základní",J320,0)</f>
        <v>0</v>
      </c>
      <c r="BF320" s="192">
        <f>IF(N320="snížená",J320,0)</f>
        <v>0</v>
      </c>
      <c r="BG320" s="192">
        <f>IF(N320="zákl. přenesená",J320,0)</f>
        <v>0</v>
      </c>
      <c r="BH320" s="192">
        <f>IF(N320="sníž. přenesená",J320,0)</f>
        <v>0</v>
      </c>
      <c r="BI320" s="192">
        <f>IF(N320="nulová",J320,0)</f>
        <v>0</v>
      </c>
      <c r="BJ320" s="19" t="s">
        <v>85</v>
      </c>
      <c r="BK320" s="192">
        <f>ROUND(I320*H320,2)</f>
        <v>0</v>
      </c>
      <c r="BL320" s="19" t="s">
        <v>296</v>
      </c>
      <c r="BM320" s="191" t="s">
        <v>5898</v>
      </c>
    </row>
    <row r="321" s="2" customFormat="1">
      <c r="A321" s="38"/>
      <c r="B321" s="39"/>
      <c r="C321" s="38"/>
      <c r="D321" s="193" t="s">
        <v>227</v>
      </c>
      <c r="E321" s="38"/>
      <c r="F321" s="194" t="s">
        <v>5816</v>
      </c>
      <c r="G321" s="38"/>
      <c r="H321" s="38"/>
      <c r="I321" s="195"/>
      <c r="J321" s="38"/>
      <c r="K321" s="38"/>
      <c r="L321" s="39"/>
      <c r="M321" s="196"/>
      <c r="N321" s="197"/>
      <c r="O321" s="77"/>
      <c r="P321" s="77"/>
      <c r="Q321" s="77"/>
      <c r="R321" s="77"/>
      <c r="S321" s="77"/>
      <c r="T321" s="78"/>
      <c r="U321" s="38"/>
      <c r="V321" s="38"/>
      <c r="W321" s="38"/>
      <c r="X321" s="38"/>
      <c r="Y321" s="38"/>
      <c r="Z321" s="38"/>
      <c r="AA321" s="38"/>
      <c r="AB321" s="38"/>
      <c r="AC321" s="38"/>
      <c r="AD321" s="38"/>
      <c r="AE321" s="38"/>
      <c r="AT321" s="19" t="s">
        <v>227</v>
      </c>
      <c r="AU321" s="19" t="s">
        <v>87</v>
      </c>
    </row>
    <row r="322" s="2" customFormat="1">
      <c r="A322" s="38"/>
      <c r="B322" s="179"/>
      <c r="C322" s="234" t="s">
        <v>1120</v>
      </c>
      <c r="D322" s="234" t="s">
        <v>2002</v>
      </c>
      <c r="E322" s="235" t="s">
        <v>5817</v>
      </c>
      <c r="F322" s="236" t="s">
        <v>5818</v>
      </c>
      <c r="G322" s="237" t="s">
        <v>499</v>
      </c>
      <c r="H322" s="238">
        <v>3</v>
      </c>
      <c r="I322" s="239"/>
      <c r="J322" s="240">
        <f>ROUND(I322*H322,2)</f>
        <v>0</v>
      </c>
      <c r="K322" s="236" t="s">
        <v>391</v>
      </c>
      <c r="L322" s="241"/>
      <c r="M322" s="242" t="s">
        <v>1</v>
      </c>
      <c r="N322" s="243" t="s">
        <v>43</v>
      </c>
      <c r="O322" s="77"/>
      <c r="P322" s="189">
        <f>O322*H322</f>
        <v>0</v>
      </c>
      <c r="Q322" s="189">
        <v>0.002</v>
      </c>
      <c r="R322" s="189">
        <f>Q322*H322</f>
        <v>0.0060000000000000001</v>
      </c>
      <c r="S322" s="189">
        <v>0</v>
      </c>
      <c r="T322" s="190">
        <f>S322*H322</f>
        <v>0</v>
      </c>
      <c r="U322" s="38"/>
      <c r="V322" s="38"/>
      <c r="W322" s="38"/>
      <c r="X322" s="38"/>
      <c r="Y322" s="38"/>
      <c r="Z322" s="38"/>
      <c r="AA322" s="38"/>
      <c r="AB322" s="38"/>
      <c r="AC322" s="38"/>
      <c r="AD322" s="38"/>
      <c r="AE322" s="38"/>
      <c r="AR322" s="191" t="s">
        <v>612</v>
      </c>
      <c r="AT322" s="191" t="s">
        <v>2002</v>
      </c>
      <c r="AU322" s="191" t="s">
        <v>87</v>
      </c>
      <c r="AY322" s="19" t="s">
        <v>219</v>
      </c>
      <c r="BE322" s="192">
        <f>IF(N322="základní",J322,0)</f>
        <v>0</v>
      </c>
      <c r="BF322" s="192">
        <f>IF(N322="snížená",J322,0)</f>
        <v>0</v>
      </c>
      <c r="BG322" s="192">
        <f>IF(N322="zákl. přenesená",J322,0)</f>
        <v>0</v>
      </c>
      <c r="BH322" s="192">
        <f>IF(N322="sníž. přenesená",J322,0)</f>
        <v>0</v>
      </c>
      <c r="BI322" s="192">
        <f>IF(N322="nulová",J322,0)</f>
        <v>0</v>
      </c>
      <c r="BJ322" s="19" t="s">
        <v>85</v>
      </c>
      <c r="BK322" s="192">
        <f>ROUND(I322*H322,2)</f>
        <v>0</v>
      </c>
      <c r="BL322" s="19" t="s">
        <v>296</v>
      </c>
      <c r="BM322" s="191" t="s">
        <v>5899</v>
      </c>
    </row>
    <row r="323" s="2" customFormat="1">
      <c r="A323" s="38"/>
      <c r="B323" s="39"/>
      <c r="C323" s="38"/>
      <c r="D323" s="193" t="s">
        <v>227</v>
      </c>
      <c r="E323" s="38"/>
      <c r="F323" s="194" t="s">
        <v>5820</v>
      </c>
      <c r="G323" s="38"/>
      <c r="H323" s="38"/>
      <c r="I323" s="195"/>
      <c r="J323" s="38"/>
      <c r="K323" s="38"/>
      <c r="L323" s="39"/>
      <c r="M323" s="196"/>
      <c r="N323" s="197"/>
      <c r="O323" s="77"/>
      <c r="P323" s="77"/>
      <c r="Q323" s="77"/>
      <c r="R323" s="77"/>
      <c r="S323" s="77"/>
      <c r="T323" s="78"/>
      <c r="U323" s="38"/>
      <c r="V323" s="38"/>
      <c r="W323" s="38"/>
      <c r="X323" s="38"/>
      <c r="Y323" s="38"/>
      <c r="Z323" s="38"/>
      <c r="AA323" s="38"/>
      <c r="AB323" s="38"/>
      <c r="AC323" s="38"/>
      <c r="AD323" s="38"/>
      <c r="AE323" s="38"/>
      <c r="AT323" s="19" t="s">
        <v>227</v>
      </c>
      <c r="AU323" s="19" t="s">
        <v>87</v>
      </c>
    </row>
    <row r="324" s="2" customFormat="1">
      <c r="A324" s="38"/>
      <c r="B324" s="179"/>
      <c r="C324" s="180" t="s">
        <v>1127</v>
      </c>
      <c r="D324" s="180" t="s">
        <v>222</v>
      </c>
      <c r="E324" s="181" t="s">
        <v>5821</v>
      </c>
      <c r="F324" s="182" t="s">
        <v>5822</v>
      </c>
      <c r="G324" s="183" t="s">
        <v>499</v>
      </c>
      <c r="H324" s="184">
        <v>3</v>
      </c>
      <c r="I324" s="185"/>
      <c r="J324" s="186">
        <f>ROUND(I324*H324,2)</f>
        <v>0</v>
      </c>
      <c r="K324" s="182" t="s">
        <v>391</v>
      </c>
      <c r="L324" s="39"/>
      <c r="M324" s="187" t="s">
        <v>1</v>
      </c>
      <c r="N324" s="188" t="s">
        <v>43</v>
      </c>
      <c r="O324" s="77"/>
      <c r="P324" s="189">
        <f>O324*H324</f>
        <v>0</v>
      </c>
      <c r="Q324" s="189">
        <v>0</v>
      </c>
      <c r="R324" s="189">
        <f>Q324*H324</f>
        <v>0</v>
      </c>
      <c r="S324" s="189">
        <v>0</v>
      </c>
      <c r="T324" s="190">
        <f>S324*H324</f>
        <v>0</v>
      </c>
      <c r="U324" s="38"/>
      <c r="V324" s="38"/>
      <c r="W324" s="38"/>
      <c r="X324" s="38"/>
      <c r="Y324" s="38"/>
      <c r="Z324" s="38"/>
      <c r="AA324" s="38"/>
      <c r="AB324" s="38"/>
      <c r="AC324" s="38"/>
      <c r="AD324" s="38"/>
      <c r="AE324" s="38"/>
      <c r="AR324" s="191" t="s">
        <v>296</v>
      </c>
      <c r="AT324" s="191" t="s">
        <v>222</v>
      </c>
      <c r="AU324" s="191" t="s">
        <v>87</v>
      </c>
      <c r="AY324" s="19" t="s">
        <v>219</v>
      </c>
      <c r="BE324" s="192">
        <f>IF(N324="základní",J324,0)</f>
        <v>0</v>
      </c>
      <c r="BF324" s="192">
        <f>IF(N324="snížená",J324,0)</f>
        <v>0</v>
      </c>
      <c r="BG324" s="192">
        <f>IF(N324="zákl. přenesená",J324,0)</f>
        <v>0</v>
      </c>
      <c r="BH324" s="192">
        <f>IF(N324="sníž. přenesená",J324,0)</f>
        <v>0</v>
      </c>
      <c r="BI324" s="192">
        <f>IF(N324="nulová",J324,0)</f>
        <v>0</v>
      </c>
      <c r="BJ324" s="19" t="s">
        <v>85</v>
      </c>
      <c r="BK324" s="192">
        <f>ROUND(I324*H324,2)</f>
        <v>0</v>
      </c>
      <c r="BL324" s="19" t="s">
        <v>296</v>
      </c>
      <c r="BM324" s="191" t="s">
        <v>5900</v>
      </c>
    </row>
    <row r="325" s="2" customFormat="1">
      <c r="A325" s="38"/>
      <c r="B325" s="39"/>
      <c r="C325" s="38"/>
      <c r="D325" s="193" t="s">
        <v>227</v>
      </c>
      <c r="E325" s="38"/>
      <c r="F325" s="194" t="s">
        <v>5824</v>
      </c>
      <c r="G325" s="38"/>
      <c r="H325" s="38"/>
      <c r="I325" s="195"/>
      <c r="J325" s="38"/>
      <c r="K325" s="38"/>
      <c r="L325" s="39"/>
      <c r="M325" s="196"/>
      <c r="N325" s="197"/>
      <c r="O325" s="77"/>
      <c r="P325" s="77"/>
      <c r="Q325" s="77"/>
      <c r="R325" s="77"/>
      <c r="S325" s="77"/>
      <c r="T325" s="78"/>
      <c r="U325" s="38"/>
      <c r="V325" s="38"/>
      <c r="W325" s="38"/>
      <c r="X325" s="38"/>
      <c r="Y325" s="38"/>
      <c r="Z325" s="38"/>
      <c r="AA325" s="38"/>
      <c r="AB325" s="38"/>
      <c r="AC325" s="38"/>
      <c r="AD325" s="38"/>
      <c r="AE325" s="38"/>
      <c r="AT325" s="19" t="s">
        <v>227</v>
      </c>
      <c r="AU325" s="19" t="s">
        <v>87</v>
      </c>
    </row>
    <row r="326" s="2" customFormat="1" ht="16.5" customHeight="1">
      <c r="A326" s="38"/>
      <c r="B326" s="179"/>
      <c r="C326" s="234" t="s">
        <v>1134</v>
      </c>
      <c r="D326" s="234" t="s">
        <v>2002</v>
      </c>
      <c r="E326" s="235" t="s">
        <v>5901</v>
      </c>
      <c r="F326" s="236" t="s">
        <v>5826</v>
      </c>
      <c r="G326" s="237" t="s">
        <v>499</v>
      </c>
      <c r="H326" s="238">
        <v>3</v>
      </c>
      <c r="I326" s="239"/>
      <c r="J326" s="240">
        <f>ROUND(I326*H326,2)</f>
        <v>0</v>
      </c>
      <c r="K326" s="236" t="s">
        <v>1</v>
      </c>
      <c r="L326" s="241"/>
      <c r="M326" s="242" t="s">
        <v>1</v>
      </c>
      <c r="N326" s="243" t="s">
        <v>43</v>
      </c>
      <c r="O326" s="77"/>
      <c r="P326" s="189">
        <f>O326*H326</f>
        <v>0</v>
      </c>
      <c r="Q326" s="189">
        <v>0</v>
      </c>
      <c r="R326" s="189">
        <f>Q326*H326</f>
        <v>0</v>
      </c>
      <c r="S326" s="189">
        <v>0</v>
      </c>
      <c r="T326" s="190">
        <f>S326*H326</f>
        <v>0</v>
      </c>
      <c r="U326" s="38"/>
      <c r="V326" s="38"/>
      <c r="W326" s="38"/>
      <c r="X326" s="38"/>
      <c r="Y326" s="38"/>
      <c r="Z326" s="38"/>
      <c r="AA326" s="38"/>
      <c r="AB326" s="38"/>
      <c r="AC326" s="38"/>
      <c r="AD326" s="38"/>
      <c r="AE326" s="38"/>
      <c r="AR326" s="191" t="s">
        <v>612</v>
      </c>
      <c r="AT326" s="191" t="s">
        <v>2002</v>
      </c>
      <c r="AU326" s="191" t="s">
        <v>87</v>
      </c>
      <c r="AY326" s="19" t="s">
        <v>219</v>
      </c>
      <c r="BE326" s="192">
        <f>IF(N326="základní",J326,0)</f>
        <v>0</v>
      </c>
      <c r="BF326" s="192">
        <f>IF(N326="snížená",J326,0)</f>
        <v>0</v>
      </c>
      <c r="BG326" s="192">
        <f>IF(N326="zákl. přenesená",J326,0)</f>
        <v>0</v>
      </c>
      <c r="BH326" s="192">
        <f>IF(N326="sníž. přenesená",J326,0)</f>
        <v>0</v>
      </c>
      <c r="BI326" s="192">
        <f>IF(N326="nulová",J326,0)</f>
        <v>0</v>
      </c>
      <c r="BJ326" s="19" t="s">
        <v>85</v>
      </c>
      <c r="BK326" s="192">
        <f>ROUND(I326*H326,2)</f>
        <v>0</v>
      </c>
      <c r="BL326" s="19" t="s">
        <v>296</v>
      </c>
      <c r="BM326" s="191" t="s">
        <v>5902</v>
      </c>
    </row>
    <row r="327" s="2" customFormat="1">
      <c r="A327" s="38"/>
      <c r="B327" s="39"/>
      <c r="C327" s="38"/>
      <c r="D327" s="193" t="s">
        <v>227</v>
      </c>
      <c r="E327" s="38"/>
      <c r="F327" s="194" t="s">
        <v>5826</v>
      </c>
      <c r="G327" s="38"/>
      <c r="H327" s="38"/>
      <c r="I327" s="195"/>
      <c r="J327" s="38"/>
      <c r="K327" s="38"/>
      <c r="L327" s="39"/>
      <c r="M327" s="196"/>
      <c r="N327" s="197"/>
      <c r="O327" s="77"/>
      <c r="P327" s="77"/>
      <c r="Q327" s="77"/>
      <c r="R327" s="77"/>
      <c r="S327" s="77"/>
      <c r="T327" s="78"/>
      <c r="U327" s="38"/>
      <c r="V327" s="38"/>
      <c r="W327" s="38"/>
      <c r="X327" s="38"/>
      <c r="Y327" s="38"/>
      <c r="Z327" s="38"/>
      <c r="AA327" s="38"/>
      <c r="AB327" s="38"/>
      <c r="AC327" s="38"/>
      <c r="AD327" s="38"/>
      <c r="AE327" s="38"/>
      <c r="AT327" s="19" t="s">
        <v>227</v>
      </c>
      <c r="AU327" s="19" t="s">
        <v>87</v>
      </c>
    </row>
    <row r="328" s="2" customFormat="1" ht="21.75" customHeight="1">
      <c r="A328" s="38"/>
      <c r="B328" s="179"/>
      <c r="C328" s="180" t="s">
        <v>1140</v>
      </c>
      <c r="D328" s="180" t="s">
        <v>222</v>
      </c>
      <c r="E328" s="181" t="s">
        <v>5874</v>
      </c>
      <c r="F328" s="182" t="s">
        <v>5875</v>
      </c>
      <c r="G328" s="183" t="s">
        <v>499</v>
      </c>
      <c r="H328" s="184">
        <v>3</v>
      </c>
      <c r="I328" s="185"/>
      <c r="J328" s="186">
        <f>ROUND(I328*H328,2)</f>
        <v>0</v>
      </c>
      <c r="K328" s="182" t="s">
        <v>391</v>
      </c>
      <c r="L328" s="39"/>
      <c r="M328" s="187" t="s">
        <v>1</v>
      </c>
      <c r="N328" s="188" t="s">
        <v>43</v>
      </c>
      <c r="O328" s="77"/>
      <c r="P328" s="189">
        <f>O328*H328</f>
        <v>0</v>
      </c>
      <c r="Q328" s="189">
        <v>0</v>
      </c>
      <c r="R328" s="189">
        <f>Q328*H328</f>
        <v>0</v>
      </c>
      <c r="S328" s="189">
        <v>0</v>
      </c>
      <c r="T328" s="190">
        <f>S328*H328</f>
        <v>0</v>
      </c>
      <c r="U328" s="38"/>
      <c r="V328" s="38"/>
      <c r="W328" s="38"/>
      <c r="X328" s="38"/>
      <c r="Y328" s="38"/>
      <c r="Z328" s="38"/>
      <c r="AA328" s="38"/>
      <c r="AB328" s="38"/>
      <c r="AC328" s="38"/>
      <c r="AD328" s="38"/>
      <c r="AE328" s="38"/>
      <c r="AR328" s="191" t="s">
        <v>296</v>
      </c>
      <c r="AT328" s="191" t="s">
        <v>222</v>
      </c>
      <c r="AU328" s="191" t="s">
        <v>87</v>
      </c>
      <c r="AY328" s="19" t="s">
        <v>219</v>
      </c>
      <c r="BE328" s="192">
        <f>IF(N328="základní",J328,0)</f>
        <v>0</v>
      </c>
      <c r="BF328" s="192">
        <f>IF(N328="snížená",J328,0)</f>
        <v>0</v>
      </c>
      <c r="BG328" s="192">
        <f>IF(N328="zákl. přenesená",J328,0)</f>
        <v>0</v>
      </c>
      <c r="BH328" s="192">
        <f>IF(N328="sníž. přenesená",J328,0)</f>
        <v>0</v>
      </c>
      <c r="BI328" s="192">
        <f>IF(N328="nulová",J328,0)</f>
        <v>0</v>
      </c>
      <c r="BJ328" s="19" t="s">
        <v>85</v>
      </c>
      <c r="BK328" s="192">
        <f>ROUND(I328*H328,2)</f>
        <v>0</v>
      </c>
      <c r="BL328" s="19" t="s">
        <v>296</v>
      </c>
      <c r="BM328" s="191" t="s">
        <v>5903</v>
      </c>
    </row>
    <row r="329" s="2" customFormat="1">
      <c r="A329" s="38"/>
      <c r="B329" s="39"/>
      <c r="C329" s="38"/>
      <c r="D329" s="193" t="s">
        <v>227</v>
      </c>
      <c r="E329" s="38"/>
      <c r="F329" s="194" t="s">
        <v>5877</v>
      </c>
      <c r="G329" s="38"/>
      <c r="H329" s="38"/>
      <c r="I329" s="195"/>
      <c r="J329" s="38"/>
      <c r="K329" s="38"/>
      <c r="L329" s="39"/>
      <c r="M329" s="196"/>
      <c r="N329" s="197"/>
      <c r="O329" s="77"/>
      <c r="P329" s="77"/>
      <c r="Q329" s="77"/>
      <c r="R329" s="77"/>
      <c r="S329" s="77"/>
      <c r="T329" s="78"/>
      <c r="U329" s="38"/>
      <c r="V329" s="38"/>
      <c r="W329" s="38"/>
      <c r="X329" s="38"/>
      <c r="Y329" s="38"/>
      <c r="Z329" s="38"/>
      <c r="AA329" s="38"/>
      <c r="AB329" s="38"/>
      <c r="AC329" s="38"/>
      <c r="AD329" s="38"/>
      <c r="AE329" s="38"/>
      <c r="AT329" s="19" t="s">
        <v>227</v>
      </c>
      <c r="AU329" s="19" t="s">
        <v>87</v>
      </c>
    </row>
    <row r="330" s="2" customFormat="1" ht="16.5" customHeight="1">
      <c r="A330" s="38"/>
      <c r="B330" s="179"/>
      <c r="C330" s="234" t="s">
        <v>1146</v>
      </c>
      <c r="D330" s="234" t="s">
        <v>2002</v>
      </c>
      <c r="E330" s="235" t="s">
        <v>5904</v>
      </c>
      <c r="F330" s="236" t="s">
        <v>5905</v>
      </c>
      <c r="G330" s="237" t="s">
        <v>499</v>
      </c>
      <c r="H330" s="238">
        <v>3</v>
      </c>
      <c r="I330" s="239"/>
      <c r="J330" s="240">
        <f>ROUND(I330*H330,2)</f>
        <v>0</v>
      </c>
      <c r="K330" s="236" t="s">
        <v>1</v>
      </c>
      <c r="L330" s="241"/>
      <c r="M330" s="242" t="s">
        <v>1</v>
      </c>
      <c r="N330" s="243" t="s">
        <v>43</v>
      </c>
      <c r="O330" s="77"/>
      <c r="P330" s="189">
        <f>O330*H330</f>
        <v>0</v>
      </c>
      <c r="Q330" s="189">
        <v>0</v>
      </c>
      <c r="R330" s="189">
        <f>Q330*H330</f>
        <v>0</v>
      </c>
      <c r="S330" s="189">
        <v>0</v>
      </c>
      <c r="T330" s="190">
        <f>S330*H330</f>
        <v>0</v>
      </c>
      <c r="U330" s="38"/>
      <c r="V330" s="38"/>
      <c r="W330" s="38"/>
      <c r="X330" s="38"/>
      <c r="Y330" s="38"/>
      <c r="Z330" s="38"/>
      <c r="AA330" s="38"/>
      <c r="AB330" s="38"/>
      <c r="AC330" s="38"/>
      <c r="AD330" s="38"/>
      <c r="AE330" s="38"/>
      <c r="AR330" s="191" t="s">
        <v>612</v>
      </c>
      <c r="AT330" s="191" t="s">
        <v>2002</v>
      </c>
      <c r="AU330" s="191" t="s">
        <v>87</v>
      </c>
      <c r="AY330" s="19" t="s">
        <v>219</v>
      </c>
      <c r="BE330" s="192">
        <f>IF(N330="základní",J330,0)</f>
        <v>0</v>
      </c>
      <c r="BF330" s="192">
        <f>IF(N330="snížená",J330,0)</f>
        <v>0</v>
      </c>
      <c r="BG330" s="192">
        <f>IF(N330="zákl. přenesená",J330,0)</f>
        <v>0</v>
      </c>
      <c r="BH330" s="192">
        <f>IF(N330="sníž. přenesená",J330,0)</f>
        <v>0</v>
      </c>
      <c r="BI330" s="192">
        <f>IF(N330="nulová",J330,0)</f>
        <v>0</v>
      </c>
      <c r="BJ330" s="19" t="s">
        <v>85</v>
      </c>
      <c r="BK330" s="192">
        <f>ROUND(I330*H330,2)</f>
        <v>0</v>
      </c>
      <c r="BL330" s="19" t="s">
        <v>296</v>
      </c>
      <c r="BM330" s="191" t="s">
        <v>5906</v>
      </c>
    </row>
    <row r="331" s="2" customFormat="1">
      <c r="A331" s="38"/>
      <c r="B331" s="39"/>
      <c r="C331" s="38"/>
      <c r="D331" s="193" t="s">
        <v>227</v>
      </c>
      <c r="E331" s="38"/>
      <c r="F331" s="194" t="s">
        <v>5733</v>
      </c>
      <c r="G331" s="38"/>
      <c r="H331" s="38"/>
      <c r="I331" s="195"/>
      <c r="J331" s="38"/>
      <c r="K331" s="38"/>
      <c r="L331" s="39"/>
      <c r="M331" s="196"/>
      <c r="N331" s="197"/>
      <c r="O331" s="77"/>
      <c r="P331" s="77"/>
      <c r="Q331" s="77"/>
      <c r="R331" s="77"/>
      <c r="S331" s="77"/>
      <c r="T331" s="78"/>
      <c r="U331" s="38"/>
      <c r="V331" s="38"/>
      <c r="W331" s="38"/>
      <c r="X331" s="38"/>
      <c r="Y331" s="38"/>
      <c r="Z331" s="38"/>
      <c r="AA331" s="38"/>
      <c r="AB331" s="38"/>
      <c r="AC331" s="38"/>
      <c r="AD331" s="38"/>
      <c r="AE331" s="38"/>
      <c r="AT331" s="19" t="s">
        <v>227</v>
      </c>
      <c r="AU331" s="19" t="s">
        <v>87</v>
      </c>
    </row>
    <row r="332" s="2" customFormat="1" ht="16.5" customHeight="1">
      <c r="A332" s="38"/>
      <c r="B332" s="179"/>
      <c r="C332" s="180" t="s">
        <v>1157</v>
      </c>
      <c r="D332" s="180" t="s">
        <v>222</v>
      </c>
      <c r="E332" s="181" t="s">
        <v>5828</v>
      </c>
      <c r="F332" s="182" t="s">
        <v>5829</v>
      </c>
      <c r="G332" s="183" t="s">
        <v>499</v>
      </c>
      <c r="H332" s="184">
        <v>4</v>
      </c>
      <c r="I332" s="185"/>
      <c r="J332" s="186">
        <f>ROUND(I332*H332,2)</f>
        <v>0</v>
      </c>
      <c r="K332" s="182" t="s">
        <v>391</v>
      </c>
      <c r="L332" s="39"/>
      <c r="M332" s="187" t="s">
        <v>1</v>
      </c>
      <c r="N332" s="188" t="s">
        <v>43</v>
      </c>
      <c r="O332" s="77"/>
      <c r="P332" s="189">
        <f>O332*H332</f>
        <v>0</v>
      </c>
      <c r="Q332" s="189">
        <v>0</v>
      </c>
      <c r="R332" s="189">
        <f>Q332*H332</f>
        <v>0</v>
      </c>
      <c r="S332" s="189">
        <v>0</v>
      </c>
      <c r="T332" s="190">
        <f>S332*H332</f>
        <v>0</v>
      </c>
      <c r="U332" s="38"/>
      <c r="V332" s="38"/>
      <c r="W332" s="38"/>
      <c r="X332" s="38"/>
      <c r="Y332" s="38"/>
      <c r="Z332" s="38"/>
      <c r="AA332" s="38"/>
      <c r="AB332" s="38"/>
      <c r="AC332" s="38"/>
      <c r="AD332" s="38"/>
      <c r="AE332" s="38"/>
      <c r="AR332" s="191" t="s">
        <v>296</v>
      </c>
      <c r="AT332" s="191" t="s">
        <v>222</v>
      </c>
      <c r="AU332" s="191" t="s">
        <v>87</v>
      </c>
      <c r="AY332" s="19" t="s">
        <v>219</v>
      </c>
      <c r="BE332" s="192">
        <f>IF(N332="základní",J332,0)</f>
        <v>0</v>
      </c>
      <c r="BF332" s="192">
        <f>IF(N332="snížená",J332,0)</f>
        <v>0</v>
      </c>
      <c r="BG332" s="192">
        <f>IF(N332="zákl. přenesená",J332,0)</f>
        <v>0</v>
      </c>
      <c r="BH332" s="192">
        <f>IF(N332="sníž. přenesená",J332,0)</f>
        <v>0</v>
      </c>
      <c r="BI332" s="192">
        <f>IF(N332="nulová",J332,0)</f>
        <v>0</v>
      </c>
      <c r="BJ332" s="19" t="s">
        <v>85</v>
      </c>
      <c r="BK332" s="192">
        <f>ROUND(I332*H332,2)</f>
        <v>0</v>
      </c>
      <c r="BL332" s="19" t="s">
        <v>296</v>
      </c>
      <c r="BM332" s="191" t="s">
        <v>5907</v>
      </c>
    </row>
    <row r="333" s="2" customFormat="1">
      <c r="A333" s="38"/>
      <c r="B333" s="39"/>
      <c r="C333" s="38"/>
      <c r="D333" s="193" t="s">
        <v>227</v>
      </c>
      <c r="E333" s="38"/>
      <c r="F333" s="194" t="s">
        <v>5831</v>
      </c>
      <c r="G333" s="38"/>
      <c r="H333" s="38"/>
      <c r="I333" s="195"/>
      <c r="J333" s="38"/>
      <c r="K333" s="38"/>
      <c r="L333" s="39"/>
      <c r="M333" s="196"/>
      <c r="N333" s="197"/>
      <c r="O333" s="77"/>
      <c r="P333" s="77"/>
      <c r="Q333" s="77"/>
      <c r="R333" s="77"/>
      <c r="S333" s="77"/>
      <c r="T333" s="78"/>
      <c r="U333" s="38"/>
      <c r="V333" s="38"/>
      <c r="W333" s="38"/>
      <c r="X333" s="38"/>
      <c r="Y333" s="38"/>
      <c r="Z333" s="38"/>
      <c r="AA333" s="38"/>
      <c r="AB333" s="38"/>
      <c r="AC333" s="38"/>
      <c r="AD333" s="38"/>
      <c r="AE333" s="38"/>
      <c r="AT333" s="19" t="s">
        <v>227</v>
      </c>
      <c r="AU333" s="19" t="s">
        <v>87</v>
      </c>
    </row>
    <row r="334" s="2" customFormat="1">
      <c r="A334" s="38"/>
      <c r="B334" s="179"/>
      <c r="C334" s="234" t="s">
        <v>1165</v>
      </c>
      <c r="D334" s="234" t="s">
        <v>2002</v>
      </c>
      <c r="E334" s="235" t="s">
        <v>5832</v>
      </c>
      <c r="F334" s="236" t="s">
        <v>5833</v>
      </c>
      <c r="G334" s="237" t="s">
        <v>499</v>
      </c>
      <c r="H334" s="238">
        <v>4</v>
      </c>
      <c r="I334" s="239"/>
      <c r="J334" s="240">
        <f>ROUND(I334*H334,2)</f>
        <v>0</v>
      </c>
      <c r="K334" s="236" t="s">
        <v>391</v>
      </c>
      <c r="L334" s="241"/>
      <c r="M334" s="242" t="s">
        <v>1</v>
      </c>
      <c r="N334" s="243" t="s">
        <v>43</v>
      </c>
      <c r="O334" s="77"/>
      <c r="P334" s="189">
        <f>O334*H334</f>
        <v>0</v>
      </c>
      <c r="Q334" s="189">
        <v>0.0033</v>
      </c>
      <c r="R334" s="189">
        <f>Q334*H334</f>
        <v>0.0132</v>
      </c>
      <c r="S334" s="189">
        <v>0</v>
      </c>
      <c r="T334" s="190">
        <f>S334*H334</f>
        <v>0</v>
      </c>
      <c r="U334" s="38"/>
      <c r="V334" s="38"/>
      <c r="W334" s="38"/>
      <c r="X334" s="38"/>
      <c r="Y334" s="38"/>
      <c r="Z334" s="38"/>
      <c r="AA334" s="38"/>
      <c r="AB334" s="38"/>
      <c r="AC334" s="38"/>
      <c r="AD334" s="38"/>
      <c r="AE334" s="38"/>
      <c r="AR334" s="191" t="s">
        <v>612</v>
      </c>
      <c r="AT334" s="191" t="s">
        <v>2002</v>
      </c>
      <c r="AU334" s="191" t="s">
        <v>87</v>
      </c>
      <c r="AY334" s="19" t="s">
        <v>219</v>
      </c>
      <c r="BE334" s="192">
        <f>IF(N334="základní",J334,0)</f>
        <v>0</v>
      </c>
      <c r="BF334" s="192">
        <f>IF(N334="snížená",J334,0)</f>
        <v>0</v>
      </c>
      <c r="BG334" s="192">
        <f>IF(N334="zákl. přenesená",J334,0)</f>
        <v>0</v>
      </c>
      <c r="BH334" s="192">
        <f>IF(N334="sníž. přenesená",J334,0)</f>
        <v>0</v>
      </c>
      <c r="BI334" s="192">
        <f>IF(N334="nulová",J334,0)</f>
        <v>0</v>
      </c>
      <c r="BJ334" s="19" t="s">
        <v>85</v>
      </c>
      <c r="BK334" s="192">
        <f>ROUND(I334*H334,2)</f>
        <v>0</v>
      </c>
      <c r="BL334" s="19" t="s">
        <v>296</v>
      </c>
      <c r="BM334" s="191" t="s">
        <v>5908</v>
      </c>
    </row>
    <row r="335" s="2" customFormat="1">
      <c r="A335" s="38"/>
      <c r="B335" s="39"/>
      <c r="C335" s="38"/>
      <c r="D335" s="193" t="s">
        <v>227</v>
      </c>
      <c r="E335" s="38"/>
      <c r="F335" s="194" t="s">
        <v>5833</v>
      </c>
      <c r="G335" s="38"/>
      <c r="H335" s="38"/>
      <c r="I335" s="195"/>
      <c r="J335" s="38"/>
      <c r="K335" s="38"/>
      <c r="L335" s="39"/>
      <c r="M335" s="196"/>
      <c r="N335" s="197"/>
      <c r="O335" s="77"/>
      <c r="P335" s="77"/>
      <c r="Q335" s="77"/>
      <c r="R335" s="77"/>
      <c r="S335" s="77"/>
      <c r="T335" s="78"/>
      <c r="U335" s="38"/>
      <c r="V335" s="38"/>
      <c r="W335" s="38"/>
      <c r="X335" s="38"/>
      <c r="Y335" s="38"/>
      <c r="Z335" s="38"/>
      <c r="AA335" s="38"/>
      <c r="AB335" s="38"/>
      <c r="AC335" s="38"/>
      <c r="AD335" s="38"/>
      <c r="AE335" s="38"/>
      <c r="AT335" s="19" t="s">
        <v>227</v>
      </c>
      <c r="AU335" s="19" t="s">
        <v>87</v>
      </c>
    </row>
    <row r="336" s="2" customFormat="1">
      <c r="A336" s="38"/>
      <c r="B336" s="179"/>
      <c r="C336" s="180" t="s">
        <v>1171</v>
      </c>
      <c r="D336" s="180" t="s">
        <v>222</v>
      </c>
      <c r="E336" s="181" t="s">
        <v>5909</v>
      </c>
      <c r="F336" s="182" t="s">
        <v>5910</v>
      </c>
      <c r="G336" s="183" t="s">
        <v>499</v>
      </c>
      <c r="H336" s="184">
        <v>1</v>
      </c>
      <c r="I336" s="185"/>
      <c r="J336" s="186">
        <f>ROUND(I336*H336,2)</f>
        <v>0</v>
      </c>
      <c r="K336" s="182" t="s">
        <v>391</v>
      </c>
      <c r="L336" s="39"/>
      <c r="M336" s="187" t="s">
        <v>1</v>
      </c>
      <c r="N336" s="188" t="s">
        <v>43</v>
      </c>
      <c r="O336" s="77"/>
      <c r="P336" s="189">
        <f>O336*H336</f>
        <v>0</v>
      </c>
      <c r="Q336" s="189">
        <v>0</v>
      </c>
      <c r="R336" s="189">
        <f>Q336*H336</f>
        <v>0</v>
      </c>
      <c r="S336" s="189">
        <v>0</v>
      </c>
      <c r="T336" s="190">
        <f>S336*H336</f>
        <v>0</v>
      </c>
      <c r="U336" s="38"/>
      <c r="V336" s="38"/>
      <c r="W336" s="38"/>
      <c r="X336" s="38"/>
      <c r="Y336" s="38"/>
      <c r="Z336" s="38"/>
      <c r="AA336" s="38"/>
      <c r="AB336" s="38"/>
      <c r="AC336" s="38"/>
      <c r="AD336" s="38"/>
      <c r="AE336" s="38"/>
      <c r="AR336" s="191" t="s">
        <v>296</v>
      </c>
      <c r="AT336" s="191" t="s">
        <v>222</v>
      </c>
      <c r="AU336" s="191" t="s">
        <v>87</v>
      </c>
      <c r="AY336" s="19" t="s">
        <v>219</v>
      </c>
      <c r="BE336" s="192">
        <f>IF(N336="základní",J336,0)</f>
        <v>0</v>
      </c>
      <c r="BF336" s="192">
        <f>IF(N336="snížená",J336,0)</f>
        <v>0</v>
      </c>
      <c r="BG336" s="192">
        <f>IF(N336="zákl. přenesená",J336,0)</f>
        <v>0</v>
      </c>
      <c r="BH336" s="192">
        <f>IF(N336="sníž. přenesená",J336,0)</f>
        <v>0</v>
      </c>
      <c r="BI336" s="192">
        <f>IF(N336="nulová",J336,0)</f>
        <v>0</v>
      </c>
      <c r="BJ336" s="19" t="s">
        <v>85</v>
      </c>
      <c r="BK336" s="192">
        <f>ROUND(I336*H336,2)</f>
        <v>0</v>
      </c>
      <c r="BL336" s="19" t="s">
        <v>296</v>
      </c>
      <c r="BM336" s="191" t="s">
        <v>5911</v>
      </c>
    </row>
    <row r="337" s="2" customFormat="1">
      <c r="A337" s="38"/>
      <c r="B337" s="39"/>
      <c r="C337" s="38"/>
      <c r="D337" s="193" t="s">
        <v>227</v>
      </c>
      <c r="E337" s="38"/>
      <c r="F337" s="194" t="s">
        <v>5912</v>
      </c>
      <c r="G337" s="38"/>
      <c r="H337" s="38"/>
      <c r="I337" s="195"/>
      <c r="J337" s="38"/>
      <c r="K337" s="38"/>
      <c r="L337" s="39"/>
      <c r="M337" s="196"/>
      <c r="N337" s="197"/>
      <c r="O337" s="77"/>
      <c r="P337" s="77"/>
      <c r="Q337" s="77"/>
      <c r="R337" s="77"/>
      <c r="S337" s="77"/>
      <c r="T337" s="78"/>
      <c r="U337" s="38"/>
      <c r="V337" s="38"/>
      <c r="W337" s="38"/>
      <c r="X337" s="38"/>
      <c r="Y337" s="38"/>
      <c r="Z337" s="38"/>
      <c r="AA337" s="38"/>
      <c r="AB337" s="38"/>
      <c r="AC337" s="38"/>
      <c r="AD337" s="38"/>
      <c r="AE337" s="38"/>
      <c r="AT337" s="19" t="s">
        <v>227</v>
      </c>
      <c r="AU337" s="19" t="s">
        <v>87</v>
      </c>
    </row>
    <row r="338" s="2" customFormat="1" ht="16.5" customHeight="1">
      <c r="A338" s="38"/>
      <c r="B338" s="179"/>
      <c r="C338" s="234" t="s">
        <v>1176</v>
      </c>
      <c r="D338" s="234" t="s">
        <v>2002</v>
      </c>
      <c r="E338" s="235" t="s">
        <v>5913</v>
      </c>
      <c r="F338" s="236" t="s">
        <v>5914</v>
      </c>
      <c r="G338" s="237" t="s">
        <v>499</v>
      </c>
      <c r="H338" s="238">
        <v>1</v>
      </c>
      <c r="I338" s="239"/>
      <c r="J338" s="240">
        <f>ROUND(I338*H338,2)</f>
        <v>0</v>
      </c>
      <c r="K338" s="236" t="s">
        <v>391</v>
      </c>
      <c r="L338" s="241"/>
      <c r="M338" s="242" t="s">
        <v>1</v>
      </c>
      <c r="N338" s="243" t="s">
        <v>43</v>
      </c>
      <c r="O338" s="77"/>
      <c r="P338" s="189">
        <f>O338*H338</f>
        <v>0</v>
      </c>
      <c r="Q338" s="189">
        <v>0.0038</v>
      </c>
      <c r="R338" s="189">
        <f>Q338*H338</f>
        <v>0.0038</v>
      </c>
      <c r="S338" s="189">
        <v>0</v>
      </c>
      <c r="T338" s="190">
        <f>S338*H338</f>
        <v>0</v>
      </c>
      <c r="U338" s="38"/>
      <c r="V338" s="38"/>
      <c r="W338" s="38"/>
      <c r="X338" s="38"/>
      <c r="Y338" s="38"/>
      <c r="Z338" s="38"/>
      <c r="AA338" s="38"/>
      <c r="AB338" s="38"/>
      <c r="AC338" s="38"/>
      <c r="AD338" s="38"/>
      <c r="AE338" s="38"/>
      <c r="AR338" s="191" t="s">
        <v>612</v>
      </c>
      <c r="AT338" s="191" t="s">
        <v>2002</v>
      </c>
      <c r="AU338" s="191" t="s">
        <v>87</v>
      </c>
      <c r="AY338" s="19" t="s">
        <v>219</v>
      </c>
      <c r="BE338" s="192">
        <f>IF(N338="základní",J338,0)</f>
        <v>0</v>
      </c>
      <c r="BF338" s="192">
        <f>IF(N338="snížená",J338,0)</f>
        <v>0</v>
      </c>
      <c r="BG338" s="192">
        <f>IF(N338="zákl. přenesená",J338,0)</f>
        <v>0</v>
      </c>
      <c r="BH338" s="192">
        <f>IF(N338="sníž. přenesená",J338,0)</f>
        <v>0</v>
      </c>
      <c r="BI338" s="192">
        <f>IF(N338="nulová",J338,0)</f>
        <v>0</v>
      </c>
      <c r="BJ338" s="19" t="s">
        <v>85</v>
      </c>
      <c r="BK338" s="192">
        <f>ROUND(I338*H338,2)</f>
        <v>0</v>
      </c>
      <c r="BL338" s="19" t="s">
        <v>296</v>
      </c>
      <c r="BM338" s="191" t="s">
        <v>5915</v>
      </c>
    </row>
    <row r="339" s="2" customFormat="1">
      <c r="A339" s="38"/>
      <c r="B339" s="39"/>
      <c r="C339" s="38"/>
      <c r="D339" s="193" t="s">
        <v>227</v>
      </c>
      <c r="E339" s="38"/>
      <c r="F339" s="194" t="s">
        <v>5914</v>
      </c>
      <c r="G339" s="38"/>
      <c r="H339" s="38"/>
      <c r="I339" s="195"/>
      <c r="J339" s="38"/>
      <c r="K339" s="38"/>
      <c r="L339" s="39"/>
      <c r="M339" s="196"/>
      <c r="N339" s="197"/>
      <c r="O339" s="77"/>
      <c r="P339" s="77"/>
      <c r="Q339" s="77"/>
      <c r="R339" s="77"/>
      <c r="S339" s="77"/>
      <c r="T339" s="78"/>
      <c r="U339" s="38"/>
      <c r="V339" s="38"/>
      <c r="W339" s="38"/>
      <c r="X339" s="38"/>
      <c r="Y339" s="38"/>
      <c r="Z339" s="38"/>
      <c r="AA339" s="38"/>
      <c r="AB339" s="38"/>
      <c r="AC339" s="38"/>
      <c r="AD339" s="38"/>
      <c r="AE339" s="38"/>
      <c r="AT339" s="19" t="s">
        <v>227</v>
      </c>
      <c r="AU339" s="19" t="s">
        <v>87</v>
      </c>
    </row>
    <row r="340" s="2" customFormat="1" ht="16.5" customHeight="1">
      <c r="A340" s="38"/>
      <c r="B340" s="179"/>
      <c r="C340" s="234" t="s">
        <v>1182</v>
      </c>
      <c r="D340" s="234" t="s">
        <v>2002</v>
      </c>
      <c r="E340" s="235" t="s">
        <v>5916</v>
      </c>
      <c r="F340" s="236" t="s">
        <v>5917</v>
      </c>
      <c r="G340" s="237" t="s">
        <v>499</v>
      </c>
      <c r="H340" s="238">
        <v>1</v>
      </c>
      <c r="I340" s="239"/>
      <c r="J340" s="240">
        <f>ROUND(I340*H340,2)</f>
        <v>0</v>
      </c>
      <c r="K340" s="236" t="s">
        <v>1</v>
      </c>
      <c r="L340" s="241"/>
      <c r="M340" s="242" t="s">
        <v>1</v>
      </c>
      <c r="N340" s="243" t="s">
        <v>43</v>
      </c>
      <c r="O340" s="77"/>
      <c r="P340" s="189">
        <f>O340*H340</f>
        <v>0</v>
      </c>
      <c r="Q340" s="189">
        <v>0</v>
      </c>
      <c r="R340" s="189">
        <f>Q340*H340</f>
        <v>0</v>
      </c>
      <c r="S340" s="189">
        <v>0</v>
      </c>
      <c r="T340" s="190">
        <f>S340*H340</f>
        <v>0</v>
      </c>
      <c r="U340" s="38"/>
      <c r="V340" s="38"/>
      <c r="W340" s="38"/>
      <c r="X340" s="38"/>
      <c r="Y340" s="38"/>
      <c r="Z340" s="38"/>
      <c r="AA340" s="38"/>
      <c r="AB340" s="38"/>
      <c r="AC340" s="38"/>
      <c r="AD340" s="38"/>
      <c r="AE340" s="38"/>
      <c r="AR340" s="191" t="s">
        <v>612</v>
      </c>
      <c r="AT340" s="191" t="s">
        <v>2002</v>
      </c>
      <c r="AU340" s="191" t="s">
        <v>87</v>
      </c>
      <c r="AY340" s="19" t="s">
        <v>219</v>
      </c>
      <c r="BE340" s="192">
        <f>IF(N340="základní",J340,0)</f>
        <v>0</v>
      </c>
      <c r="BF340" s="192">
        <f>IF(N340="snížená",J340,0)</f>
        <v>0</v>
      </c>
      <c r="BG340" s="192">
        <f>IF(N340="zákl. přenesená",J340,0)</f>
        <v>0</v>
      </c>
      <c r="BH340" s="192">
        <f>IF(N340="sníž. přenesená",J340,0)</f>
        <v>0</v>
      </c>
      <c r="BI340" s="192">
        <f>IF(N340="nulová",J340,0)</f>
        <v>0</v>
      </c>
      <c r="BJ340" s="19" t="s">
        <v>85</v>
      </c>
      <c r="BK340" s="192">
        <f>ROUND(I340*H340,2)</f>
        <v>0</v>
      </c>
      <c r="BL340" s="19" t="s">
        <v>296</v>
      </c>
      <c r="BM340" s="191" t="s">
        <v>5918</v>
      </c>
    </row>
    <row r="341" s="2" customFormat="1">
      <c r="A341" s="38"/>
      <c r="B341" s="39"/>
      <c r="C341" s="38"/>
      <c r="D341" s="193" t="s">
        <v>227</v>
      </c>
      <c r="E341" s="38"/>
      <c r="F341" s="194" t="s">
        <v>5917</v>
      </c>
      <c r="G341" s="38"/>
      <c r="H341" s="38"/>
      <c r="I341" s="195"/>
      <c r="J341" s="38"/>
      <c r="K341" s="38"/>
      <c r="L341" s="39"/>
      <c r="M341" s="196"/>
      <c r="N341" s="197"/>
      <c r="O341" s="77"/>
      <c r="P341" s="77"/>
      <c r="Q341" s="77"/>
      <c r="R341" s="77"/>
      <c r="S341" s="77"/>
      <c r="T341" s="78"/>
      <c r="U341" s="38"/>
      <c r="V341" s="38"/>
      <c r="W341" s="38"/>
      <c r="X341" s="38"/>
      <c r="Y341" s="38"/>
      <c r="Z341" s="38"/>
      <c r="AA341" s="38"/>
      <c r="AB341" s="38"/>
      <c r="AC341" s="38"/>
      <c r="AD341" s="38"/>
      <c r="AE341" s="38"/>
      <c r="AT341" s="19" t="s">
        <v>227</v>
      </c>
      <c r="AU341" s="19" t="s">
        <v>87</v>
      </c>
    </row>
    <row r="342" s="2" customFormat="1">
      <c r="A342" s="38"/>
      <c r="B342" s="179"/>
      <c r="C342" s="180" t="s">
        <v>505</v>
      </c>
      <c r="D342" s="180" t="s">
        <v>222</v>
      </c>
      <c r="E342" s="181" t="s">
        <v>5919</v>
      </c>
      <c r="F342" s="182" t="s">
        <v>5920</v>
      </c>
      <c r="G342" s="183" t="s">
        <v>499</v>
      </c>
      <c r="H342" s="184">
        <v>2</v>
      </c>
      <c r="I342" s="185"/>
      <c r="J342" s="186">
        <f>ROUND(I342*H342,2)</f>
        <v>0</v>
      </c>
      <c r="K342" s="182" t="s">
        <v>391</v>
      </c>
      <c r="L342" s="39"/>
      <c r="M342" s="187" t="s">
        <v>1</v>
      </c>
      <c r="N342" s="188" t="s">
        <v>43</v>
      </c>
      <c r="O342" s="77"/>
      <c r="P342" s="189">
        <f>O342*H342</f>
        <v>0</v>
      </c>
      <c r="Q342" s="189">
        <v>0</v>
      </c>
      <c r="R342" s="189">
        <f>Q342*H342</f>
        <v>0</v>
      </c>
      <c r="S342" s="189">
        <v>0</v>
      </c>
      <c r="T342" s="190">
        <f>S342*H342</f>
        <v>0</v>
      </c>
      <c r="U342" s="38"/>
      <c r="V342" s="38"/>
      <c r="W342" s="38"/>
      <c r="X342" s="38"/>
      <c r="Y342" s="38"/>
      <c r="Z342" s="38"/>
      <c r="AA342" s="38"/>
      <c r="AB342" s="38"/>
      <c r="AC342" s="38"/>
      <c r="AD342" s="38"/>
      <c r="AE342" s="38"/>
      <c r="AR342" s="191" t="s">
        <v>296</v>
      </c>
      <c r="AT342" s="191" t="s">
        <v>222</v>
      </c>
      <c r="AU342" s="191" t="s">
        <v>87</v>
      </c>
      <c r="AY342" s="19" t="s">
        <v>219</v>
      </c>
      <c r="BE342" s="192">
        <f>IF(N342="základní",J342,0)</f>
        <v>0</v>
      </c>
      <c r="BF342" s="192">
        <f>IF(N342="snížená",J342,0)</f>
        <v>0</v>
      </c>
      <c r="BG342" s="192">
        <f>IF(N342="zákl. přenesená",J342,0)</f>
        <v>0</v>
      </c>
      <c r="BH342" s="192">
        <f>IF(N342="sníž. přenesená",J342,0)</f>
        <v>0</v>
      </c>
      <c r="BI342" s="192">
        <f>IF(N342="nulová",J342,0)</f>
        <v>0</v>
      </c>
      <c r="BJ342" s="19" t="s">
        <v>85</v>
      </c>
      <c r="BK342" s="192">
        <f>ROUND(I342*H342,2)</f>
        <v>0</v>
      </c>
      <c r="BL342" s="19" t="s">
        <v>296</v>
      </c>
      <c r="BM342" s="191" t="s">
        <v>5921</v>
      </c>
    </row>
    <row r="343" s="2" customFormat="1">
      <c r="A343" s="38"/>
      <c r="B343" s="39"/>
      <c r="C343" s="38"/>
      <c r="D343" s="193" t="s">
        <v>227</v>
      </c>
      <c r="E343" s="38"/>
      <c r="F343" s="194" t="s">
        <v>5922</v>
      </c>
      <c r="G343" s="38"/>
      <c r="H343" s="38"/>
      <c r="I343" s="195"/>
      <c r="J343" s="38"/>
      <c r="K343" s="38"/>
      <c r="L343" s="39"/>
      <c r="M343" s="196"/>
      <c r="N343" s="197"/>
      <c r="O343" s="77"/>
      <c r="P343" s="77"/>
      <c r="Q343" s="77"/>
      <c r="R343" s="77"/>
      <c r="S343" s="77"/>
      <c r="T343" s="78"/>
      <c r="U343" s="38"/>
      <c r="V343" s="38"/>
      <c r="W343" s="38"/>
      <c r="X343" s="38"/>
      <c r="Y343" s="38"/>
      <c r="Z343" s="38"/>
      <c r="AA343" s="38"/>
      <c r="AB343" s="38"/>
      <c r="AC343" s="38"/>
      <c r="AD343" s="38"/>
      <c r="AE343" s="38"/>
      <c r="AT343" s="19" t="s">
        <v>227</v>
      </c>
      <c r="AU343" s="19" t="s">
        <v>87</v>
      </c>
    </row>
    <row r="344" s="2" customFormat="1" ht="16.5" customHeight="1">
      <c r="A344" s="38"/>
      <c r="B344" s="179"/>
      <c r="C344" s="234" t="s">
        <v>1193</v>
      </c>
      <c r="D344" s="234" t="s">
        <v>2002</v>
      </c>
      <c r="E344" s="235" t="s">
        <v>5923</v>
      </c>
      <c r="F344" s="236" t="s">
        <v>5924</v>
      </c>
      <c r="G344" s="237" t="s">
        <v>499</v>
      </c>
      <c r="H344" s="238">
        <v>2</v>
      </c>
      <c r="I344" s="239"/>
      <c r="J344" s="240">
        <f>ROUND(I344*H344,2)</f>
        <v>0</v>
      </c>
      <c r="K344" s="236" t="s">
        <v>391</v>
      </c>
      <c r="L344" s="241"/>
      <c r="M344" s="242" t="s">
        <v>1</v>
      </c>
      <c r="N344" s="243" t="s">
        <v>43</v>
      </c>
      <c r="O344" s="77"/>
      <c r="P344" s="189">
        <f>O344*H344</f>
        <v>0</v>
      </c>
      <c r="Q344" s="189">
        <v>0.00010000000000000001</v>
      </c>
      <c r="R344" s="189">
        <f>Q344*H344</f>
        <v>0.00020000000000000001</v>
      </c>
      <c r="S344" s="189">
        <v>0</v>
      </c>
      <c r="T344" s="190">
        <f>S344*H344</f>
        <v>0</v>
      </c>
      <c r="U344" s="38"/>
      <c r="V344" s="38"/>
      <c r="W344" s="38"/>
      <c r="X344" s="38"/>
      <c r="Y344" s="38"/>
      <c r="Z344" s="38"/>
      <c r="AA344" s="38"/>
      <c r="AB344" s="38"/>
      <c r="AC344" s="38"/>
      <c r="AD344" s="38"/>
      <c r="AE344" s="38"/>
      <c r="AR344" s="191" t="s">
        <v>612</v>
      </c>
      <c r="AT344" s="191" t="s">
        <v>2002</v>
      </c>
      <c r="AU344" s="191" t="s">
        <v>87</v>
      </c>
      <c r="AY344" s="19" t="s">
        <v>219</v>
      </c>
      <c r="BE344" s="192">
        <f>IF(N344="základní",J344,0)</f>
        <v>0</v>
      </c>
      <c r="BF344" s="192">
        <f>IF(N344="snížená",J344,0)</f>
        <v>0</v>
      </c>
      <c r="BG344" s="192">
        <f>IF(N344="zákl. přenesená",J344,0)</f>
        <v>0</v>
      </c>
      <c r="BH344" s="192">
        <f>IF(N344="sníž. přenesená",J344,0)</f>
        <v>0</v>
      </c>
      <c r="BI344" s="192">
        <f>IF(N344="nulová",J344,0)</f>
        <v>0</v>
      </c>
      <c r="BJ344" s="19" t="s">
        <v>85</v>
      </c>
      <c r="BK344" s="192">
        <f>ROUND(I344*H344,2)</f>
        <v>0</v>
      </c>
      <c r="BL344" s="19" t="s">
        <v>296</v>
      </c>
      <c r="BM344" s="191" t="s">
        <v>5925</v>
      </c>
    </row>
    <row r="345" s="2" customFormat="1">
      <c r="A345" s="38"/>
      <c r="B345" s="39"/>
      <c r="C345" s="38"/>
      <c r="D345" s="193" t="s">
        <v>227</v>
      </c>
      <c r="E345" s="38"/>
      <c r="F345" s="194" t="s">
        <v>5924</v>
      </c>
      <c r="G345" s="38"/>
      <c r="H345" s="38"/>
      <c r="I345" s="195"/>
      <c r="J345" s="38"/>
      <c r="K345" s="38"/>
      <c r="L345" s="39"/>
      <c r="M345" s="196"/>
      <c r="N345" s="197"/>
      <c r="O345" s="77"/>
      <c r="P345" s="77"/>
      <c r="Q345" s="77"/>
      <c r="R345" s="77"/>
      <c r="S345" s="77"/>
      <c r="T345" s="78"/>
      <c r="U345" s="38"/>
      <c r="V345" s="38"/>
      <c r="W345" s="38"/>
      <c r="X345" s="38"/>
      <c r="Y345" s="38"/>
      <c r="Z345" s="38"/>
      <c r="AA345" s="38"/>
      <c r="AB345" s="38"/>
      <c r="AC345" s="38"/>
      <c r="AD345" s="38"/>
      <c r="AE345" s="38"/>
      <c r="AT345" s="19" t="s">
        <v>227</v>
      </c>
      <c r="AU345" s="19" t="s">
        <v>87</v>
      </c>
    </row>
    <row r="346" s="2" customFormat="1">
      <c r="A346" s="38"/>
      <c r="B346" s="179"/>
      <c r="C346" s="180" t="s">
        <v>580</v>
      </c>
      <c r="D346" s="180" t="s">
        <v>222</v>
      </c>
      <c r="E346" s="181" t="s">
        <v>5834</v>
      </c>
      <c r="F346" s="182" t="s">
        <v>5835</v>
      </c>
      <c r="G346" s="183" t="s">
        <v>602</v>
      </c>
      <c r="H346" s="184">
        <v>1</v>
      </c>
      <c r="I346" s="185"/>
      <c r="J346" s="186">
        <f>ROUND(I346*H346,2)</f>
        <v>0</v>
      </c>
      <c r="K346" s="182" t="s">
        <v>391</v>
      </c>
      <c r="L346" s="39"/>
      <c r="M346" s="187" t="s">
        <v>1</v>
      </c>
      <c r="N346" s="188" t="s">
        <v>43</v>
      </c>
      <c r="O346" s="77"/>
      <c r="P346" s="189">
        <f>O346*H346</f>
        <v>0</v>
      </c>
      <c r="Q346" s="189">
        <v>0.0083999999999999995</v>
      </c>
      <c r="R346" s="189">
        <f>Q346*H346</f>
        <v>0.0083999999999999995</v>
      </c>
      <c r="S346" s="189">
        <v>0</v>
      </c>
      <c r="T346" s="190">
        <f>S346*H346</f>
        <v>0</v>
      </c>
      <c r="U346" s="38"/>
      <c r="V346" s="38"/>
      <c r="W346" s="38"/>
      <c r="X346" s="38"/>
      <c r="Y346" s="38"/>
      <c r="Z346" s="38"/>
      <c r="AA346" s="38"/>
      <c r="AB346" s="38"/>
      <c r="AC346" s="38"/>
      <c r="AD346" s="38"/>
      <c r="AE346" s="38"/>
      <c r="AR346" s="191" t="s">
        <v>296</v>
      </c>
      <c r="AT346" s="191" t="s">
        <v>222</v>
      </c>
      <c r="AU346" s="191" t="s">
        <v>87</v>
      </c>
      <c r="AY346" s="19" t="s">
        <v>219</v>
      </c>
      <c r="BE346" s="192">
        <f>IF(N346="základní",J346,0)</f>
        <v>0</v>
      </c>
      <c r="BF346" s="192">
        <f>IF(N346="snížená",J346,0)</f>
        <v>0</v>
      </c>
      <c r="BG346" s="192">
        <f>IF(N346="zákl. přenesená",J346,0)</f>
        <v>0</v>
      </c>
      <c r="BH346" s="192">
        <f>IF(N346="sníž. přenesená",J346,0)</f>
        <v>0</v>
      </c>
      <c r="BI346" s="192">
        <f>IF(N346="nulová",J346,0)</f>
        <v>0</v>
      </c>
      <c r="BJ346" s="19" t="s">
        <v>85</v>
      </c>
      <c r="BK346" s="192">
        <f>ROUND(I346*H346,2)</f>
        <v>0</v>
      </c>
      <c r="BL346" s="19" t="s">
        <v>296</v>
      </c>
      <c r="BM346" s="191" t="s">
        <v>5926</v>
      </c>
    </row>
    <row r="347" s="2" customFormat="1">
      <c r="A347" s="38"/>
      <c r="B347" s="39"/>
      <c r="C347" s="38"/>
      <c r="D347" s="193" t="s">
        <v>227</v>
      </c>
      <c r="E347" s="38"/>
      <c r="F347" s="194" t="s">
        <v>5837</v>
      </c>
      <c r="G347" s="38"/>
      <c r="H347" s="38"/>
      <c r="I347" s="195"/>
      <c r="J347" s="38"/>
      <c r="K347" s="38"/>
      <c r="L347" s="39"/>
      <c r="M347" s="196"/>
      <c r="N347" s="197"/>
      <c r="O347" s="77"/>
      <c r="P347" s="77"/>
      <c r="Q347" s="77"/>
      <c r="R347" s="77"/>
      <c r="S347" s="77"/>
      <c r="T347" s="78"/>
      <c r="U347" s="38"/>
      <c r="V347" s="38"/>
      <c r="W347" s="38"/>
      <c r="X347" s="38"/>
      <c r="Y347" s="38"/>
      <c r="Z347" s="38"/>
      <c r="AA347" s="38"/>
      <c r="AB347" s="38"/>
      <c r="AC347" s="38"/>
      <c r="AD347" s="38"/>
      <c r="AE347" s="38"/>
      <c r="AT347" s="19" t="s">
        <v>227</v>
      </c>
      <c r="AU347" s="19" t="s">
        <v>87</v>
      </c>
    </row>
    <row r="348" s="14" customFormat="1">
      <c r="A348" s="14"/>
      <c r="B348" s="210"/>
      <c r="C348" s="14"/>
      <c r="D348" s="193" t="s">
        <v>394</v>
      </c>
      <c r="E348" s="211" t="s">
        <v>1</v>
      </c>
      <c r="F348" s="212" t="s">
        <v>5838</v>
      </c>
      <c r="G348" s="14"/>
      <c r="H348" s="213">
        <v>1</v>
      </c>
      <c r="I348" s="214"/>
      <c r="J348" s="14"/>
      <c r="K348" s="14"/>
      <c r="L348" s="210"/>
      <c r="M348" s="215"/>
      <c r="N348" s="216"/>
      <c r="O348" s="216"/>
      <c r="P348" s="216"/>
      <c r="Q348" s="216"/>
      <c r="R348" s="216"/>
      <c r="S348" s="216"/>
      <c r="T348" s="217"/>
      <c r="U348" s="14"/>
      <c r="V348" s="14"/>
      <c r="W348" s="14"/>
      <c r="X348" s="14"/>
      <c r="Y348" s="14"/>
      <c r="Z348" s="14"/>
      <c r="AA348" s="14"/>
      <c r="AB348" s="14"/>
      <c r="AC348" s="14"/>
      <c r="AD348" s="14"/>
      <c r="AE348" s="14"/>
      <c r="AT348" s="211" t="s">
        <v>394</v>
      </c>
      <c r="AU348" s="211" t="s">
        <v>87</v>
      </c>
      <c r="AV348" s="14" t="s">
        <v>87</v>
      </c>
      <c r="AW348" s="14" t="s">
        <v>34</v>
      </c>
      <c r="AX348" s="14" t="s">
        <v>85</v>
      </c>
      <c r="AY348" s="211" t="s">
        <v>219</v>
      </c>
    </row>
    <row r="349" s="2" customFormat="1">
      <c r="A349" s="38"/>
      <c r="B349" s="179"/>
      <c r="C349" s="180" t="s">
        <v>1204</v>
      </c>
      <c r="D349" s="180" t="s">
        <v>222</v>
      </c>
      <c r="E349" s="181" t="s">
        <v>5839</v>
      </c>
      <c r="F349" s="182" t="s">
        <v>5840</v>
      </c>
      <c r="G349" s="183" t="s">
        <v>602</v>
      </c>
      <c r="H349" s="184">
        <v>5</v>
      </c>
      <c r="I349" s="185"/>
      <c r="J349" s="186">
        <f>ROUND(I349*H349,2)</f>
        <v>0</v>
      </c>
      <c r="K349" s="182" t="s">
        <v>391</v>
      </c>
      <c r="L349" s="39"/>
      <c r="M349" s="187" t="s">
        <v>1</v>
      </c>
      <c r="N349" s="188" t="s">
        <v>43</v>
      </c>
      <c r="O349" s="77"/>
      <c r="P349" s="189">
        <f>O349*H349</f>
        <v>0</v>
      </c>
      <c r="Q349" s="189">
        <v>0.0034399999999999999</v>
      </c>
      <c r="R349" s="189">
        <f>Q349*H349</f>
        <v>0.0172</v>
      </c>
      <c r="S349" s="189">
        <v>0</v>
      </c>
      <c r="T349" s="190">
        <f>S349*H349</f>
        <v>0</v>
      </c>
      <c r="U349" s="38"/>
      <c r="V349" s="38"/>
      <c r="W349" s="38"/>
      <c r="X349" s="38"/>
      <c r="Y349" s="38"/>
      <c r="Z349" s="38"/>
      <c r="AA349" s="38"/>
      <c r="AB349" s="38"/>
      <c r="AC349" s="38"/>
      <c r="AD349" s="38"/>
      <c r="AE349" s="38"/>
      <c r="AR349" s="191" t="s">
        <v>296</v>
      </c>
      <c r="AT349" s="191" t="s">
        <v>222</v>
      </c>
      <c r="AU349" s="191" t="s">
        <v>87</v>
      </c>
      <c r="AY349" s="19" t="s">
        <v>219</v>
      </c>
      <c r="BE349" s="192">
        <f>IF(N349="základní",J349,0)</f>
        <v>0</v>
      </c>
      <c r="BF349" s="192">
        <f>IF(N349="snížená",J349,0)</f>
        <v>0</v>
      </c>
      <c r="BG349" s="192">
        <f>IF(N349="zákl. přenesená",J349,0)</f>
        <v>0</v>
      </c>
      <c r="BH349" s="192">
        <f>IF(N349="sníž. přenesená",J349,0)</f>
        <v>0</v>
      </c>
      <c r="BI349" s="192">
        <f>IF(N349="nulová",J349,0)</f>
        <v>0</v>
      </c>
      <c r="BJ349" s="19" t="s">
        <v>85</v>
      </c>
      <c r="BK349" s="192">
        <f>ROUND(I349*H349,2)</f>
        <v>0</v>
      </c>
      <c r="BL349" s="19" t="s">
        <v>296</v>
      </c>
      <c r="BM349" s="191" t="s">
        <v>5927</v>
      </c>
    </row>
    <row r="350" s="2" customFormat="1">
      <c r="A350" s="38"/>
      <c r="B350" s="39"/>
      <c r="C350" s="38"/>
      <c r="D350" s="193" t="s">
        <v>227</v>
      </c>
      <c r="E350" s="38"/>
      <c r="F350" s="194" t="s">
        <v>5842</v>
      </c>
      <c r="G350" s="38"/>
      <c r="H350" s="38"/>
      <c r="I350" s="195"/>
      <c r="J350" s="38"/>
      <c r="K350" s="38"/>
      <c r="L350" s="39"/>
      <c r="M350" s="196"/>
      <c r="N350" s="197"/>
      <c r="O350" s="77"/>
      <c r="P350" s="77"/>
      <c r="Q350" s="77"/>
      <c r="R350" s="77"/>
      <c r="S350" s="77"/>
      <c r="T350" s="78"/>
      <c r="U350" s="38"/>
      <c r="V350" s="38"/>
      <c r="W350" s="38"/>
      <c r="X350" s="38"/>
      <c r="Y350" s="38"/>
      <c r="Z350" s="38"/>
      <c r="AA350" s="38"/>
      <c r="AB350" s="38"/>
      <c r="AC350" s="38"/>
      <c r="AD350" s="38"/>
      <c r="AE350" s="38"/>
      <c r="AT350" s="19" t="s">
        <v>227</v>
      </c>
      <c r="AU350" s="19" t="s">
        <v>87</v>
      </c>
    </row>
    <row r="351" s="14" customFormat="1">
      <c r="A351" s="14"/>
      <c r="B351" s="210"/>
      <c r="C351" s="14"/>
      <c r="D351" s="193" t="s">
        <v>394</v>
      </c>
      <c r="E351" s="211" t="s">
        <v>1</v>
      </c>
      <c r="F351" s="212" t="s">
        <v>242</v>
      </c>
      <c r="G351" s="14"/>
      <c r="H351" s="213">
        <v>5</v>
      </c>
      <c r="I351" s="214"/>
      <c r="J351" s="14"/>
      <c r="K351" s="14"/>
      <c r="L351" s="210"/>
      <c r="M351" s="215"/>
      <c r="N351" s="216"/>
      <c r="O351" s="216"/>
      <c r="P351" s="216"/>
      <c r="Q351" s="216"/>
      <c r="R351" s="216"/>
      <c r="S351" s="216"/>
      <c r="T351" s="217"/>
      <c r="U351" s="14"/>
      <c r="V351" s="14"/>
      <c r="W351" s="14"/>
      <c r="X351" s="14"/>
      <c r="Y351" s="14"/>
      <c r="Z351" s="14"/>
      <c r="AA351" s="14"/>
      <c r="AB351" s="14"/>
      <c r="AC351" s="14"/>
      <c r="AD351" s="14"/>
      <c r="AE351" s="14"/>
      <c r="AT351" s="211" t="s">
        <v>394</v>
      </c>
      <c r="AU351" s="211" t="s">
        <v>87</v>
      </c>
      <c r="AV351" s="14" t="s">
        <v>87</v>
      </c>
      <c r="AW351" s="14" t="s">
        <v>34</v>
      </c>
      <c r="AX351" s="14" t="s">
        <v>85</v>
      </c>
      <c r="AY351" s="211" t="s">
        <v>219</v>
      </c>
    </row>
    <row r="352" s="2" customFormat="1">
      <c r="A352" s="38"/>
      <c r="B352" s="179"/>
      <c r="C352" s="180" t="s">
        <v>1209</v>
      </c>
      <c r="D352" s="180" t="s">
        <v>222</v>
      </c>
      <c r="E352" s="181" t="s">
        <v>5696</v>
      </c>
      <c r="F352" s="182" t="s">
        <v>5697</v>
      </c>
      <c r="G352" s="183" t="s">
        <v>390</v>
      </c>
      <c r="H352" s="184">
        <v>2.3999999999999999</v>
      </c>
      <c r="I352" s="185"/>
      <c r="J352" s="186">
        <f>ROUND(I352*H352,2)</f>
        <v>0</v>
      </c>
      <c r="K352" s="182" t="s">
        <v>391</v>
      </c>
      <c r="L352" s="39"/>
      <c r="M352" s="187" t="s">
        <v>1</v>
      </c>
      <c r="N352" s="188" t="s">
        <v>43</v>
      </c>
      <c r="O352" s="77"/>
      <c r="P352" s="189">
        <f>O352*H352</f>
        <v>0</v>
      </c>
      <c r="Q352" s="189">
        <v>0.00036000000000000002</v>
      </c>
      <c r="R352" s="189">
        <f>Q352*H352</f>
        <v>0.00086400000000000008</v>
      </c>
      <c r="S352" s="189">
        <v>0</v>
      </c>
      <c r="T352" s="190">
        <f>S352*H352</f>
        <v>0</v>
      </c>
      <c r="U352" s="38"/>
      <c r="V352" s="38"/>
      <c r="W352" s="38"/>
      <c r="X352" s="38"/>
      <c r="Y352" s="38"/>
      <c r="Z352" s="38"/>
      <c r="AA352" s="38"/>
      <c r="AB352" s="38"/>
      <c r="AC352" s="38"/>
      <c r="AD352" s="38"/>
      <c r="AE352" s="38"/>
      <c r="AR352" s="191" t="s">
        <v>296</v>
      </c>
      <c r="AT352" s="191" t="s">
        <v>222</v>
      </c>
      <c r="AU352" s="191" t="s">
        <v>87</v>
      </c>
      <c r="AY352" s="19" t="s">
        <v>219</v>
      </c>
      <c r="BE352" s="192">
        <f>IF(N352="základní",J352,0)</f>
        <v>0</v>
      </c>
      <c r="BF352" s="192">
        <f>IF(N352="snížená",J352,0)</f>
        <v>0</v>
      </c>
      <c r="BG352" s="192">
        <f>IF(N352="zákl. přenesená",J352,0)</f>
        <v>0</v>
      </c>
      <c r="BH352" s="192">
        <f>IF(N352="sníž. přenesená",J352,0)</f>
        <v>0</v>
      </c>
      <c r="BI352" s="192">
        <f>IF(N352="nulová",J352,0)</f>
        <v>0</v>
      </c>
      <c r="BJ352" s="19" t="s">
        <v>85</v>
      </c>
      <c r="BK352" s="192">
        <f>ROUND(I352*H352,2)</f>
        <v>0</v>
      </c>
      <c r="BL352" s="19" t="s">
        <v>296</v>
      </c>
      <c r="BM352" s="191" t="s">
        <v>5928</v>
      </c>
    </row>
    <row r="353" s="2" customFormat="1">
      <c r="A353" s="38"/>
      <c r="B353" s="39"/>
      <c r="C353" s="38"/>
      <c r="D353" s="193" t="s">
        <v>227</v>
      </c>
      <c r="E353" s="38"/>
      <c r="F353" s="194" t="s">
        <v>5699</v>
      </c>
      <c r="G353" s="38"/>
      <c r="H353" s="38"/>
      <c r="I353" s="195"/>
      <c r="J353" s="38"/>
      <c r="K353" s="38"/>
      <c r="L353" s="39"/>
      <c r="M353" s="196"/>
      <c r="N353" s="197"/>
      <c r="O353" s="77"/>
      <c r="P353" s="77"/>
      <c r="Q353" s="77"/>
      <c r="R353" s="77"/>
      <c r="S353" s="77"/>
      <c r="T353" s="78"/>
      <c r="U353" s="38"/>
      <c r="V353" s="38"/>
      <c r="W353" s="38"/>
      <c r="X353" s="38"/>
      <c r="Y353" s="38"/>
      <c r="Z353" s="38"/>
      <c r="AA353" s="38"/>
      <c r="AB353" s="38"/>
      <c r="AC353" s="38"/>
      <c r="AD353" s="38"/>
      <c r="AE353" s="38"/>
      <c r="AT353" s="19" t="s">
        <v>227</v>
      </c>
      <c r="AU353" s="19" t="s">
        <v>87</v>
      </c>
    </row>
    <row r="354" s="2" customFormat="1">
      <c r="A354" s="38"/>
      <c r="B354" s="179"/>
      <c r="C354" s="234" t="s">
        <v>1216</v>
      </c>
      <c r="D354" s="234" t="s">
        <v>2002</v>
      </c>
      <c r="E354" s="235" t="s">
        <v>5700</v>
      </c>
      <c r="F354" s="236" t="s">
        <v>5701</v>
      </c>
      <c r="G354" s="237" t="s">
        <v>390</v>
      </c>
      <c r="H354" s="238">
        <v>2.52</v>
      </c>
      <c r="I354" s="239"/>
      <c r="J354" s="240">
        <f>ROUND(I354*H354,2)</f>
        <v>0</v>
      </c>
      <c r="K354" s="236" t="s">
        <v>391</v>
      </c>
      <c r="L354" s="241"/>
      <c r="M354" s="242" t="s">
        <v>1</v>
      </c>
      <c r="N354" s="243" t="s">
        <v>43</v>
      </c>
      <c r="O354" s="77"/>
      <c r="P354" s="189">
        <f>O354*H354</f>
        <v>0</v>
      </c>
      <c r="Q354" s="189">
        <v>0.0038999999999999998</v>
      </c>
      <c r="R354" s="189">
        <f>Q354*H354</f>
        <v>0.0098279999999999999</v>
      </c>
      <c r="S354" s="189">
        <v>0</v>
      </c>
      <c r="T354" s="190">
        <f>S354*H354</f>
        <v>0</v>
      </c>
      <c r="U354" s="38"/>
      <c r="V354" s="38"/>
      <c r="W354" s="38"/>
      <c r="X354" s="38"/>
      <c r="Y354" s="38"/>
      <c r="Z354" s="38"/>
      <c r="AA354" s="38"/>
      <c r="AB354" s="38"/>
      <c r="AC354" s="38"/>
      <c r="AD354" s="38"/>
      <c r="AE354" s="38"/>
      <c r="AR354" s="191" t="s">
        <v>612</v>
      </c>
      <c r="AT354" s="191" t="s">
        <v>2002</v>
      </c>
      <c r="AU354" s="191" t="s">
        <v>87</v>
      </c>
      <c r="AY354" s="19" t="s">
        <v>219</v>
      </c>
      <c r="BE354" s="192">
        <f>IF(N354="základní",J354,0)</f>
        <v>0</v>
      </c>
      <c r="BF354" s="192">
        <f>IF(N354="snížená",J354,0)</f>
        <v>0</v>
      </c>
      <c r="BG354" s="192">
        <f>IF(N354="zákl. přenesená",J354,0)</f>
        <v>0</v>
      </c>
      <c r="BH354" s="192">
        <f>IF(N354="sníž. přenesená",J354,0)</f>
        <v>0</v>
      </c>
      <c r="BI354" s="192">
        <f>IF(N354="nulová",J354,0)</f>
        <v>0</v>
      </c>
      <c r="BJ354" s="19" t="s">
        <v>85</v>
      </c>
      <c r="BK354" s="192">
        <f>ROUND(I354*H354,2)</f>
        <v>0</v>
      </c>
      <c r="BL354" s="19" t="s">
        <v>296</v>
      </c>
      <c r="BM354" s="191" t="s">
        <v>5929</v>
      </c>
    </row>
    <row r="355" s="2" customFormat="1">
      <c r="A355" s="38"/>
      <c r="B355" s="39"/>
      <c r="C355" s="38"/>
      <c r="D355" s="193" t="s">
        <v>227</v>
      </c>
      <c r="E355" s="38"/>
      <c r="F355" s="194" t="s">
        <v>5701</v>
      </c>
      <c r="G355" s="38"/>
      <c r="H355" s="38"/>
      <c r="I355" s="195"/>
      <c r="J355" s="38"/>
      <c r="K355" s="38"/>
      <c r="L355" s="39"/>
      <c r="M355" s="196"/>
      <c r="N355" s="197"/>
      <c r="O355" s="77"/>
      <c r="P355" s="77"/>
      <c r="Q355" s="77"/>
      <c r="R355" s="77"/>
      <c r="S355" s="77"/>
      <c r="T355" s="78"/>
      <c r="U355" s="38"/>
      <c r="V355" s="38"/>
      <c r="W355" s="38"/>
      <c r="X355" s="38"/>
      <c r="Y355" s="38"/>
      <c r="Z355" s="38"/>
      <c r="AA355" s="38"/>
      <c r="AB355" s="38"/>
      <c r="AC355" s="38"/>
      <c r="AD355" s="38"/>
      <c r="AE355" s="38"/>
      <c r="AT355" s="19" t="s">
        <v>227</v>
      </c>
      <c r="AU355" s="19" t="s">
        <v>87</v>
      </c>
    </row>
    <row r="356" s="14" customFormat="1">
      <c r="A356" s="14"/>
      <c r="B356" s="210"/>
      <c r="C356" s="14"/>
      <c r="D356" s="193" t="s">
        <v>394</v>
      </c>
      <c r="E356" s="211" t="s">
        <v>1</v>
      </c>
      <c r="F356" s="212" t="s">
        <v>5860</v>
      </c>
      <c r="G356" s="14"/>
      <c r="H356" s="213">
        <v>2.3999999999999999</v>
      </c>
      <c r="I356" s="214"/>
      <c r="J356" s="14"/>
      <c r="K356" s="14"/>
      <c r="L356" s="210"/>
      <c r="M356" s="215"/>
      <c r="N356" s="216"/>
      <c r="O356" s="216"/>
      <c r="P356" s="216"/>
      <c r="Q356" s="216"/>
      <c r="R356" s="216"/>
      <c r="S356" s="216"/>
      <c r="T356" s="217"/>
      <c r="U356" s="14"/>
      <c r="V356" s="14"/>
      <c r="W356" s="14"/>
      <c r="X356" s="14"/>
      <c r="Y356" s="14"/>
      <c r="Z356" s="14"/>
      <c r="AA356" s="14"/>
      <c r="AB356" s="14"/>
      <c r="AC356" s="14"/>
      <c r="AD356" s="14"/>
      <c r="AE356" s="14"/>
      <c r="AT356" s="211" t="s">
        <v>394</v>
      </c>
      <c r="AU356" s="211" t="s">
        <v>87</v>
      </c>
      <c r="AV356" s="14" t="s">
        <v>87</v>
      </c>
      <c r="AW356" s="14" t="s">
        <v>34</v>
      </c>
      <c r="AX356" s="14" t="s">
        <v>85</v>
      </c>
      <c r="AY356" s="211" t="s">
        <v>219</v>
      </c>
    </row>
    <row r="357" s="14" customFormat="1">
      <c r="A357" s="14"/>
      <c r="B357" s="210"/>
      <c r="C357" s="14"/>
      <c r="D357" s="193" t="s">
        <v>394</v>
      </c>
      <c r="E357" s="14"/>
      <c r="F357" s="212" t="s">
        <v>5861</v>
      </c>
      <c r="G357" s="14"/>
      <c r="H357" s="213">
        <v>2.52</v>
      </c>
      <c r="I357" s="214"/>
      <c r="J357" s="14"/>
      <c r="K357" s="14"/>
      <c r="L357" s="210"/>
      <c r="M357" s="215"/>
      <c r="N357" s="216"/>
      <c r="O357" s="216"/>
      <c r="P357" s="216"/>
      <c r="Q357" s="216"/>
      <c r="R357" s="216"/>
      <c r="S357" s="216"/>
      <c r="T357" s="217"/>
      <c r="U357" s="14"/>
      <c r="V357" s="14"/>
      <c r="W357" s="14"/>
      <c r="X357" s="14"/>
      <c r="Y357" s="14"/>
      <c r="Z357" s="14"/>
      <c r="AA357" s="14"/>
      <c r="AB357" s="14"/>
      <c r="AC357" s="14"/>
      <c r="AD357" s="14"/>
      <c r="AE357" s="14"/>
      <c r="AT357" s="211" t="s">
        <v>394</v>
      </c>
      <c r="AU357" s="211" t="s">
        <v>87</v>
      </c>
      <c r="AV357" s="14" t="s">
        <v>87</v>
      </c>
      <c r="AW357" s="14" t="s">
        <v>3</v>
      </c>
      <c r="AX357" s="14" t="s">
        <v>85</v>
      </c>
      <c r="AY357" s="211" t="s">
        <v>219</v>
      </c>
    </row>
    <row r="358" s="2" customFormat="1">
      <c r="A358" s="38"/>
      <c r="B358" s="179"/>
      <c r="C358" s="180" t="s">
        <v>1250</v>
      </c>
      <c r="D358" s="180" t="s">
        <v>222</v>
      </c>
      <c r="E358" s="181" t="s">
        <v>5930</v>
      </c>
      <c r="F358" s="182" t="s">
        <v>5931</v>
      </c>
      <c r="G358" s="183" t="s">
        <v>499</v>
      </c>
      <c r="H358" s="184">
        <v>2</v>
      </c>
      <c r="I358" s="185"/>
      <c r="J358" s="186">
        <f>ROUND(I358*H358,2)</f>
        <v>0</v>
      </c>
      <c r="K358" s="182" t="s">
        <v>391</v>
      </c>
      <c r="L358" s="39"/>
      <c r="M358" s="187" t="s">
        <v>1</v>
      </c>
      <c r="N358" s="188" t="s">
        <v>43</v>
      </c>
      <c r="O358" s="77"/>
      <c r="P358" s="189">
        <f>O358*H358</f>
        <v>0</v>
      </c>
      <c r="Q358" s="189">
        <v>0.00081999999999999998</v>
      </c>
      <c r="R358" s="189">
        <f>Q358*H358</f>
        <v>0.00164</v>
      </c>
      <c r="S358" s="189">
        <v>0</v>
      </c>
      <c r="T358" s="190">
        <f>S358*H358</f>
        <v>0</v>
      </c>
      <c r="U358" s="38"/>
      <c r="V358" s="38"/>
      <c r="W358" s="38"/>
      <c r="X358" s="38"/>
      <c r="Y358" s="38"/>
      <c r="Z358" s="38"/>
      <c r="AA358" s="38"/>
      <c r="AB358" s="38"/>
      <c r="AC358" s="38"/>
      <c r="AD358" s="38"/>
      <c r="AE358" s="38"/>
      <c r="AR358" s="191" t="s">
        <v>296</v>
      </c>
      <c r="AT358" s="191" t="s">
        <v>222</v>
      </c>
      <c r="AU358" s="191" t="s">
        <v>87</v>
      </c>
      <c r="AY358" s="19" t="s">
        <v>219</v>
      </c>
      <c r="BE358" s="192">
        <f>IF(N358="základní",J358,0)</f>
        <v>0</v>
      </c>
      <c r="BF358" s="192">
        <f>IF(N358="snížená",J358,0)</f>
        <v>0</v>
      </c>
      <c r="BG358" s="192">
        <f>IF(N358="zákl. přenesená",J358,0)</f>
        <v>0</v>
      </c>
      <c r="BH358" s="192">
        <f>IF(N358="sníž. přenesená",J358,0)</f>
        <v>0</v>
      </c>
      <c r="BI358" s="192">
        <f>IF(N358="nulová",J358,0)</f>
        <v>0</v>
      </c>
      <c r="BJ358" s="19" t="s">
        <v>85</v>
      </c>
      <c r="BK358" s="192">
        <f>ROUND(I358*H358,2)</f>
        <v>0</v>
      </c>
      <c r="BL358" s="19" t="s">
        <v>296</v>
      </c>
      <c r="BM358" s="191" t="s">
        <v>5932</v>
      </c>
    </row>
    <row r="359" s="2" customFormat="1">
      <c r="A359" s="38"/>
      <c r="B359" s="39"/>
      <c r="C359" s="38"/>
      <c r="D359" s="193" t="s">
        <v>227</v>
      </c>
      <c r="E359" s="38"/>
      <c r="F359" s="194" t="s">
        <v>5933</v>
      </c>
      <c r="G359" s="38"/>
      <c r="H359" s="38"/>
      <c r="I359" s="195"/>
      <c r="J359" s="38"/>
      <c r="K359" s="38"/>
      <c r="L359" s="39"/>
      <c r="M359" s="196"/>
      <c r="N359" s="197"/>
      <c r="O359" s="77"/>
      <c r="P359" s="77"/>
      <c r="Q359" s="77"/>
      <c r="R359" s="77"/>
      <c r="S359" s="77"/>
      <c r="T359" s="78"/>
      <c r="U359" s="38"/>
      <c r="V359" s="38"/>
      <c r="W359" s="38"/>
      <c r="X359" s="38"/>
      <c r="Y359" s="38"/>
      <c r="Z359" s="38"/>
      <c r="AA359" s="38"/>
      <c r="AB359" s="38"/>
      <c r="AC359" s="38"/>
      <c r="AD359" s="38"/>
      <c r="AE359" s="38"/>
      <c r="AT359" s="19" t="s">
        <v>227</v>
      </c>
      <c r="AU359" s="19" t="s">
        <v>87</v>
      </c>
    </row>
    <row r="360" s="2" customFormat="1">
      <c r="A360" s="38"/>
      <c r="B360" s="179"/>
      <c r="C360" s="180" t="s">
        <v>1313</v>
      </c>
      <c r="D360" s="180" t="s">
        <v>222</v>
      </c>
      <c r="E360" s="181" t="s">
        <v>5705</v>
      </c>
      <c r="F360" s="182" t="s">
        <v>5706</v>
      </c>
      <c r="G360" s="183" t="s">
        <v>454</v>
      </c>
      <c r="H360" s="184">
        <v>0.10000000000000001</v>
      </c>
      <c r="I360" s="185"/>
      <c r="J360" s="186">
        <f>ROUND(I360*H360,2)</f>
        <v>0</v>
      </c>
      <c r="K360" s="182" t="s">
        <v>391</v>
      </c>
      <c r="L360" s="39"/>
      <c r="M360" s="187" t="s">
        <v>1</v>
      </c>
      <c r="N360" s="188" t="s">
        <v>43</v>
      </c>
      <c r="O360" s="77"/>
      <c r="P360" s="189">
        <f>O360*H360</f>
        <v>0</v>
      </c>
      <c r="Q360" s="189">
        <v>0</v>
      </c>
      <c r="R360" s="189">
        <f>Q360*H360</f>
        <v>0</v>
      </c>
      <c r="S360" s="189">
        <v>0</v>
      </c>
      <c r="T360" s="190">
        <f>S360*H360</f>
        <v>0</v>
      </c>
      <c r="U360" s="38"/>
      <c r="V360" s="38"/>
      <c r="W360" s="38"/>
      <c r="X360" s="38"/>
      <c r="Y360" s="38"/>
      <c r="Z360" s="38"/>
      <c r="AA360" s="38"/>
      <c r="AB360" s="38"/>
      <c r="AC360" s="38"/>
      <c r="AD360" s="38"/>
      <c r="AE360" s="38"/>
      <c r="AR360" s="191" t="s">
        <v>296</v>
      </c>
      <c r="AT360" s="191" t="s">
        <v>222</v>
      </c>
      <c r="AU360" s="191" t="s">
        <v>87</v>
      </c>
      <c r="AY360" s="19" t="s">
        <v>219</v>
      </c>
      <c r="BE360" s="192">
        <f>IF(N360="základní",J360,0)</f>
        <v>0</v>
      </c>
      <c r="BF360" s="192">
        <f>IF(N360="snížená",J360,0)</f>
        <v>0</v>
      </c>
      <c r="BG360" s="192">
        <f>IF(N360="zákl. přenesená",J360,0)</f>
        <v>0</v>
      </c>
      <c r="BH360" s="192">
        <f>IF(N360="sníž. přenesená",J360,0)</f>
        <v>0</v>
      </c>
      <c r="BI360" s="192">
        <f>IF(N360="nulová",J360,0)</f>
        <v>0</v>
      </c>
      <c r="BJ360" s="19" t="s">
        <v>85</v>
      </c>
      <c r="BK360" s="192">
        <f>ROUND(I360*H360,2)</f>
        <v>0</v>
      </c>
      <c r="BL360" s="19" t="s">
        <v>296</v>
      </c>
      <c r="BM360" s="191" t="s">
        <v>5934</v>
      </c>
    </row>
    <row r="361" s="2" customFormat="1">
      <c r="A361" s="38"/>
      <c r="B361" s="39"/>
      <c r="C361" s="38"/>
      <c r="D361" s="193" t="s">
        <v>227</v>
      </c>
      <c r="E361" s="38"/>
      <c r="F361" s="194" t="s">
        <v>5706</v>
      </c>
      <c r="G361" s="38"/>
      <c r="H361" s="38"/>
      <c r="I361" s="195"/>
      <c r="J361" s="38"/>
      <c r="K361" s="38"/>
      <c r="L361" s="39"/>
      <c r="M361" s="196"/>
      <c r="N361" s="197"/>
      <c r="O361" s="77"/>
      <c r="P361" s="77"/>
      <c r="Q361" s="77"/>
      <c r="R361" s="77"/>
      <c r="S361" s="77"/>
      <c r="T361" s="78"/>
      <c r="U361" s="38"/>
      <c r="V361" s="38"/>
      <c r="W361" s="38"/>
      <c r="X361" s="38"/>
      <c r="Y361" s="38"/>
      <c r="Z361" s="38"/>
      <c r="AA361" s="38"/>
      <c r="AB361" s="38"/>
      <c r="AC361" s="38"/>
      <c r="AD361" s="38"/>
      <c r="AE361" s="38"/>
      <c r="AT361" s="19" t="s">
        <v>227</v>
      </c>
      <c r="AU361" s="19" t="s">
        <v>87</v>
      </c>
    </row>
    <row r="362" s="12" customFormat="1" ht="22.8" customHeight="1">
      <c r="A362" s="12"/>
      <c r="B362" s="166"/>
      <c r="C362" s="12"/>
      <c r="D362" s="167" t="s">
        <v>77</v>
      </c>
      <c r="E362" s="177" t="s">
        <v>5935</v>
      </c>
      <c r="F362" s="177" t="s">
        <v>5936</v>
      </c>
      <c r="G362" s="12"/>
      <c r="H362" s="12"/>
      <c r="I362" s="169"/>
      <c r="J362" s="178">
        <f>BK362</f>
        <v>0</v>
      </c>
      <c r="K362" s="12"/>
      <c r="L362" s="166"/>
      <c r="M362" s="171"/>
      <c r="N362" s="172"/>
      <c r="O362" s="172"/>
      <c r="P362" s="173">
        <f>SUM(P363:P393)</f>
        <v>0</v>
      </c>
      <c r="Q362" s="172"/>
      <c r="R362" s="173">
        <f>SUM(R363:R393)</f>
        <v>3.5074159999999996</v>
      </c>
      <c r="S362" s="172"/>
      <c r="T362" s="174">
        <f>SUM(T363:T393)</f>
        <v>0</v>
      </c>
      <c r="U362" s="12"/>
      <c r="V362" s="12"/>
      <c r="W362" s="12"/>
      <c r="X362" s="12"/>
      <c r="Y362" s="12"/>
      <c r="Z362" s="12"/>
      <c r="AA362" s="12"/>
      <c r="AB362" s="12"/>
      <c r="AC362" s="12"/>
      <c r="AD362" s="12"/>
      <c r="AE362" s="12"/>
      <c r="AR362" s="167" t="s">
        <v>87</v>
      </c>
      <c r="AT362" s="175" t="s">
        <v>77</v>
      </c>
      <c r="AU362" s="175" t="s">
        <v>85</v>
      </c>
      <c r="AY362" s="167" t="s">
        <v>219</v>
      </c>
      <c r="BK362" s="176">
        <f>SUM(BK363:BK393)</f>
        <v>0</v>
      </c>
    </row>
    <row r="363" s="2" customFormat="1" ht="21.75" customHeight="1">
      <c r="A363" s="38"/>
      <c r="B363" s="179"/>
      <c r="C363" s="180" t="s">
        <v>1332</v>
      </c>
      <c r="D363" s="180" t="s">
        <v>222</v>
      </c>
      <c r="E363" s="181" t="s">
        <v>5937</v>
      </c>
      <c r="F363" s="182" t="s">
        <v>5938</v>
      </c>
      <c r="G363" s="183" t="s">
        <v>499</v>
      </c>
      <c r="H363" s="184">
        <v>4</v>
      </c>
      <c r="I363" s="185"/>
      <c r="J363" s="186">
        <f>ROUND(I363*H363,2)</f>
        <v>0</v>
      </c>
      <c r="K363" s="182" t="s">
        <v>391</v>
      </c>
      <c r="L363" s="39"/>
      <c r="M363" s="187" t="s">
        <v>1</v>
      </c>
      <c r="N363" s="188" t="s">
        <v>43</v>
      </c>
      <c r="O363" s="77"/>
      <c r="P363" s="189">
        <f>O363*H363</f>
        <v>0</v>
      </c>
      <c r="Q363" s="189">
        <v>0</v>
      </c>
      <c r="R363" s="189">
        <f>Q363*H363</f>
        <v>0</v>
      </c>
      <c r="S363" s="189">
        <v>0</v>
      </c>
      <c r="T363" s="190">
        <f>S363*H363</f>
        <v>0</v>
      </c>
      <c r="U363" s="38"/>
      <c r="V363" s="38"/>
      <c r="W363" s="38"/>
      <c r="X363" s="38"/>
      <c r="Y363" s="38"/>
      <c r="Z363" s="38"/>
      <c r="AA363" s="38"/>
      <c r="AB363" s="38"/>
      <c r="AC363" s="38"/>
      <c r="AD363" s="38"/>
      <c r="AE363" s="38"/>
      <c r="AR363" s="191" t="s">
        <v>296</v>
      </c>
      <c r="AT363" s="191" t="s">
        <v>222</v>
      </c>
      <c r="AU363" s="191" t="s">
        <v>87</v>
      </c>
      <c r="AY363" s="19" t="s">
        <v>219</v>
      </c>
      <c r="BE363" s="192">
        <f>IF(N363="základní",J363,0)</f>
        <v>0</v>
      </c>
      <c r="BF363" s="192">
        <f>IF(N363="snížená",J363,0)</f>
        <v>0</v>
      </c>
      <c r="BG363" s="192">
        <f>IF(N363="zákl. přenesená",J363,0)</f>
        <v>0</v>
      </c>
      <c r="BH363" s="192">
        <f>IF(N363="sníž. přenesená",J363,0)</f>
        <v>0</v>
      </c>
      <c r="BI363" s="192">
        <f>IF(N363="nulová",J363,0)</f>
        <v>0</v>
      </c>
      <c r="BJ363" s="19" t="s">
        <v>85</v>
      </c>
      <c r="BK363" s="192">
        <f>ROUND(I363*H363,2)</f>
        <v>0</v>
      </c>
      <c r="BL363" s="19" t="s">
        <v>296</v>
      </c>
      <c r="BM363" s="191" t="s">
        <v>5939</v>
      </c>
    </row>
    <row r="364" s="2" customFormat="1">
      <c r="A364" s="38"/>
      <c r="B364" s="39"/>
      <c r="C364" s="38"/>
      <c r="D364" s="193" t="s">
        <v>227</v>
      </c>
      <c r="E364" s="38"/>
      <c r="F364" s="194" t="s">
        <v>5940</v>
      </c>
      <c r="G364" s="38"/>
      <c r="H364" s="38"/>
      <c r="I364" s="195"/>
      <c r="J364" s="38"/>
      <c r="K364" s="38"/>
      <c r="L364" s="39"/>
      <c r="M364" s="196"/>
      <c r="N364" s="197"/>
      <c r="O364" s="77"/>
      <c r="P364" s="77"/>
      <c r="Q364" s="77"/>
      <c r="R364" s="77"/>
      <c r="S364" s="77"/>
      <c r="T364" s="78"/>
      <c r="U364" s="38"/>
      <c r="V364" s="38"/>
      <c r="W364" s="38"/>
      <c r="X364" s="38"/>
      <c r="Y364" s="38"/>
      <c r="Z364" s="38"/>
      <c r="AA364" s="38"/>
      <c r="AB364" s="38"/>
      <c r="AC364" s="38"/>
      <c r="AD364" s="38"/>
      <c r="AE364" s="38"/>
      <c r="AT364" s="19" t="s">
        <v>227</v>
      </c>
      <c r="AU364" s="19" t="s">
        <v>87</v>
      </c>
    </row>
    <row r="365" s="2" customFormat="1" ht="16.5" customHeight="1">
      <c r="A365" s="38"/>
      <c r="B365" s="179"/>
      <c r="C365" s="234" t="s">
        <v>1337</v>
      </c>
      <c r="D365" s="234" t="s">
        <v>2002</v>
      </c>
      <c r="E365" s="235" t="s">
        <v>5941</v>
      </c>
      <c r="F365" s="236" t="s">
        <v>5942</v>
      </c>
      <c r="G365" s="237" t="s">
        <v>499</v>
      </c>
      <c r="H365" s="238">
        <v>4</v>
      </c>
      <c r="I365" s="239"/>
      <c r="J365" s="240">
        <f>ROUND(I365*H365,2)</f>
        <v>0</v>
      </c>
      <c r="K365" s="236" t="s">
        <v>1</v>
      </c>
      <c r="L365" s="241"/>
      <c r="M365" s="242" t="s">
        <v>1</v>
      </c>
      <c r="N365" s="243" t="s">
        <v>43</v>
      </c>
      <c r="O365" s="77"/>
      <c r="P365" s="189">
        <f>O365*H365</f>
        <v>0</v>
      </c>
      <c r="Q365" s="189">
        <v>0</v>
      </c>
      <c r="R365" s="189">
        <f>Q365*H365</f>
        <v>0</v>
      </c>
      <c r="S365" s="189">
        <v>0</v>
      </c>
      <c r="T365" s="190">
        <f>S365*H365</f>
        <v>0</v>
      </c>
      <c r="U365" s="38"/>
      <c r="V365" s="38"/>
      <c r="W365" s="38"/>
      <c r="X365" s="38"/>
      <c r="Y365" s="38"/>
      <c r="Z365" s="38"/>
      <c r="AA365" s="38"/>
      <c r="AB365" s="38"/>
      <c r="AC365" s="38"/>
      <c r="AD365" s="38"/>
      <c r="AE365" s="38"/>
      <c r="AR365" s="191" t="s">
        <v>612</v>
      </c>
      <c r="AT365" s="191" t="s">
        <v>2002</v>
      </c>
      <c r="AU365" s="191" t="s">
        <v>87</v>
      </c>
      <c r="AY365" s="19" t="s">
        <v>219</v>
      </c>
      <c r="BE365" s="192">
        <f>IF(N365="základní",J365,0)</f>
        <v>0</v>
      </c>
      <c r="BF365" s="192">
        <f>IF(N365="snížená",J365,0)</f>
        <v>0</v>
      </c>
      <c r="BG365" s="192">
        <f>IF(N365="zákl. přenesená",J365,0)</f>
        <v>0</v>
      </c>
      <c r="BH365" s="192">
        <f>IF(N365="sníž. přenesená",J365,0)</f>
        <v>0</v>
      </c>
      <c r="BI365" s="192">
        <f>IF(N365="nulová",J365,0)</f>
        <v>0</v>
      </c>
      <c r="BJ365" s="19" t="s">
        <v>85</v>
      </c>
      <c r="BK365" s="192">
        <f>ROUND(I365*H365,2)</f>
        <v>0</v>
      </c>
      <c r="BL365" s="19" t="s">
        <v>296</v>
      </c>
      <c r="BM365" s="191" t="s">
        <v>5943</v>
      </c>
    </row>
    <row r="366" s="2" customFormat="1">
      <c r="A366" s="38"/>
      <c r="B366" s="39"/>
      <c r="C366" s="38"/>
      <c r="D366" s="193" t="s">
        <v>227</v>
      </c>
      <c r="E366" s="38"/>
      <c r="F366" s="194" t="s">
        <v>5944</v>
      </c>
      <c r="G366" s="38"/>
      <c r="H366" s="38"/>
      <c r="I366" s="195"/>
      <c r="J366" s="38"/>
      <c r="K366" s="38"/>
      <c r="L366" s="39"/>
      <c r="M366" s="196"/>
      <c r="N366" s="197"/>
      <c r="O366" s="77"/>
      <c r="P366" s="77"/>
      <c r="Q366" s="77"/>
      <c r="R366" s="77"/>
      <c r="S366" s="77"/>
      <c r="T366" s="78"/>
      <c r="U366" s="38"/>
      <c r="V366" s="38"/>
      <c r="W366" s="38"/>
      <c r="X366" s="38"/>
      <c r="Y366" s="38"/>
      <c r="Z366" s="38"/>
      <c r="AA366" s="38"/>
      <c r="AB366" s="38"/>
      <c r="AC366" s="38"/>
      <c r="AD366" s="38"/>
      <c r="AE366" s="38"/>
      <c r="AT366" s="19" t="s">
        <v>227</v>
      </c>
      <c r="AU366" s="19" t="s">
        <v>87</v>
      </c>
    </row>
    <row r="367" s="2" customFormat="1" ht="16.5" customHeight="1">
      <c r="A367" s="38"/>
      <c r="B367" s="179"/>
      <c r="C367" s="180" t="s">
        <v>1390</v>
      </c>
      <c r="D367" s="180" t="s">
        <v>222</v>
      </c>
      <c r="E367" s="181" t="s">
        <v>5945</v>
      </c>
      <c r="F367" s="182" t="s">
        <v>5946</v>
      </c>
      <c r="G367" s="183" t="s">
        <v>499</v>
      </c>
      <c r="H367" s="184">
        <v>2</v>
      </c>
      <c r="I367" s="185"/>
      <c r="J367" s="186">
        <f>ROUND(I367*H367,2)</f>
        <v>0</v>
      </c>
      <c r="K367" s="182" t="s">
        <v>391</v>
      </c>
      <c r="L367" s="39"/>
      <c r="M367" s="187" t="s">
        <v>1</v>
      </c>
      <c r="N367" s="188" t="s">
        <v>43</v>
      </c>
      <c r="O367" s="77"/>
      <c r="P367" s="189">
        <f>O367*H367</f>
        <v>0</v>
      </c>
      <c r="Q367" s="189">
        <v>0</v>
      </c>
      <c r="R367" s="189">
        <f>Q367*H367</f>
        <v>0</v>
      </c>
      <c r="S367" s="189">
        <v>0</v>
      </c>
      <c r="T367" s="190">
        <f>S367*H367</f>
        <v>0</v>
      </c>
      <c r="U367" s="38"/>
      <c r="V367" s="38"/>
      <c r="W367" s="38"/>
      <c r="X367" s="38"/>
      <c r="Y367" s="38"/>
      <c r="Z367" s="38"/>
      <c r="AA367" s="38"/>
      <c r="AB367" s="38"/>
      <c r="AC367" s="38"/>
      <c r="AD367" s="38"/>
      <c r="AE367" s="38"/>
      <c r="AR367" s="191" t="s">
        <v>296</v>
      </c>
      <c r="AT367" s="191" t="s">
        <v>222</v>
      </c>
      <c r="AU367" s="191" t="s">
        <v>87</v>
      </c>
      <c r="AY367" s="19" t="s">
        <v>219</v>
      </c>
      <c r="BE367" s="192">
        <f>IF(N367="základní",J367,0)</f>
        <v>0</v>
      </c>
      <c r="BF367" s="192">
        <f>IF(N367="snížená",J367,0)</f>
        <v>0</v>
      </c>
      <c r="BG367" s="192">
        <f>IF(N367="zákl. přenesená",J367,0)</f>
        <v>0</v>
      </c>
      <c r="BH367" s="192">
        <f>IF(N367="sníž. přenesená",J367,0)</f>
        <v>0</v>
      </c>
      <c r="BI367" s="192">
        <f>IF(N367="nulová",J367,0)</f>
        <v>0</v>
      </c>
      <c r="BJ367" s="19" t="s">
        <v>85</v>
      </c>
      <c r="BK367" s="192">
        <f>ROUND(I367*H367,2)</f>
        <v>0</v>
      </c>
      <c r="BL367" s="19" t="s">
        <v>296</v>
      </c>
      <c r="BM367" s="191" t="s">
        <v>5947</v>
      </c>
    </row>
    <row r="368" s="2" customFormat="1">
      <c r="A368" s="38"/>
      <c r="B368" s="39"/>
      <c r="C368" s="38"/>
      <c r="D368" s="193" t="s">
        <v>227</v>
      </c>
      <c r="E368" s="38"/>
      <c r="F368" s="194" t="s">
        <v>5948</v>
      </c>
      <c r="G368" s="38"/>
      <c r="H368" s="38"/>
      <c r="I368" s="195"/>
      <c r="J368" s="38"/>
      <c r="K368" s="38"/>
      <c r="L368" s="39"/>
      <c r="M368" s="196"/>
      <c r="N368" s="197"/>
      <c r="O368" s="77"/>
      <c r="P368" s="77"/>
      <c r="Q368" s="77"/>
      <c r="R368" s="77"/>
      <c r="S368" s="77"/>
      <c r="T368" s="78"/>
      <c r="U368" s="38"/>
      <c r="V368" s="38"/>
      <c r="W368" s="38"/>
      <c r="X368" s="38"/>
      <c r="Y368" s="38"/>
      <c r="Z368" s="38"/>
      <c r="AA368" s="38"/>
      <c r="AB368" s="38"/>
      <c r="AC368" s="38"/>
      <c r="AD368" s="38"/>
      <c r="AE368" s="38"/>
      <c r="AT368" s="19" t="s">
        <v>227</v>
      </c>
      <c r="AU368" s="19" t="s">
        <v>87</v>
      </c>
    </row>
    <row r="369" s="2" customFormat="1" ht="16.5" customHeight="1">
      <c r="A369" s="38"/>
      <c r="B369" s="179"/>
      <c r="C369" s="234" t="s">
        <v>1405</v>
      </c>
      <c r="D369" s="234" t="s">
        <v>2002</v>
      </c>
      <c r="E369" s="235" t="s">
        <v>5949</v>
      </c>
      <c r="F369" s="236" t="s">
        <v>5950</v>
      </c>
      <c r="G369" s="237" t="s">
        <v>499</v>
      </c>
      <c r="H369" s="238">
        <v>2</v>
      </c>
      <c r="I369" s="239"/>
      <c r="J369" s="240">
        <f>ROUND(I369*H369,2)</f>
        <v>0</v>
      </c>
      <c r="K369" s="236" t="s">
        <v>1</v>
      </c>
      <c r="L369" s="241"/>
      <c r="M369" s="242" t="s">
        <v>1</v>
      </c>
      <c r="N369" s="243" t="s">
        <v>43</v>
      </c>
      <c r="O369" s="77"/>
      <c r="P369" s="189">
        <f>O369*H369</f>
        <v>0</v>
      </c>
      <c r="Q369" s="189">
        <v>0</v>
      </c>
      <c r="R369" s="189">
        <f>Q369*H369</f>
        <v>0</v>
      </c>
      <c r="S369" s="189">
        <v>0</v>
      </c>
      <c r="T369" s="190">
        <f>S369*H369</f>
        <v>0</v>
      </c>
      <c r="U369" s="38"/>
      <c r="V369" s="38"/>
      <c r="W369" s="38"/>
      <c r="X369" s="38"/>
      <c r="Y369" s="38"/>
      <c r="Z369" s="38"/>
      <c r="AA369" s="38"/>
      <c r="AB369" s="38"/>
      <c r="AC369" s="38"/>
      <c r="AD369" s="38"/>
      <c r="AE369" s="38"/>
      <c r="AR369" s="191" t="s">
        <v>612</v>
      </c>
      <c r="AT369" s="191" t="s">
        <v>2002</v>
      </c>
      <c r="AU369" s="191" t="s">
        <v>87</v>
      </c>
      <c r="AY369" s="19" t="s">
        <v>219</v>
      </c>
      <c r="BE369" s="192">
        <f>IF(N369="základní",J369,0)</f>
        <v>0</v>
      </c>
      <c r="BF369" s="192">
        <f>IF(N369="snížená",J369,0)</f>
        <v>0</v>
      </c>
      <c r="BG369" s="192">
        <f>IF(N369="zákl. přenesená",J369,0)</f>
        <v>0</v>
      </c>
      <c r="BH369" s="192">
        <f>IF(N369="sníž. přenesená",J369,0)</f>
        <v>0</v>
      </c>
      <c r="BI369" s="192">
        <f>IF(N369="nulová",J369,0)</f>
        <v>0</v>
      </c>
      <c r="BJ369" s="19" t="s">
        <v>85</v>
      </c>
      <c r="BK369" s="192">
        <f>ROUND(I369*H369,2)</f>
        <v>0</v>
      </c>
      <c r="BL369" s="19" t="s">
        <v>296</v>
      </c>
      <c r="BM369" s="191" t="s">
        <v>5951</v>
      </c>
    </row>
    <row r="370" s="2" customFormat="1">
      <c r="A370" s="38"/>
      <c r="B370" s="39"/>
      <c r="C370" s="38"/>
      <c r="D370" s="193" t="s">
        <v>227</v>
      </c>
      <c r="E370" s="38"/>
      <c r="F370" s="194" t="s">
        <v>5952</v>
      </c>
      <c r="G370" s="38"/>
      <c r="H370" s="38"/>
      <c r="I370" s="195"/>
      <c r="J370" s="38"/>
      <c r="K370" s="38"/>
      <c r="L370" s="39"/>
      <c r="M370" s="196"/>
      <c r="N370" s="197"/>
      <c r="O370" s="77"/>
      <c r="P370" s="77"/>
      <c r="Q370" s="77"/>
      <c r="R370" s="77"/>
      <c r="S370" s="77"/>
      <c r="T370" s="78"/>
      <c r="U370" s="38"/>
      <c r="V370" s="38"/>
      <c r="W370" s="38"/>
      <c r="X370" s="38"/>
      <c r="Y370" s="38"/>
      <c r="Z370" s="38"/>
      <c r="AA370" s="38"/>
      <c r="AB370" s="38"/>
      <c r="AC370" s="38"/>
      <c r="AD370" s="38"/>
      <c r="AE370" s="38"/>
      <c r="AT370" s="19" t="s">
        <v>227</v>
      </c>
      <c r="AU370" s="19" t="s">
        <v>87</v>
      </c>
    </row>
    <row r="371" s="2" customFormat="1" ht="16.5" customHeight="1">
      <c r="A371" s="38"/>
      <c r="B371" s="179"/>
      <c r="C371" s="180" t="s">
        <v>1425</v>
      </c>
      <c r="D371" s="180" t="s">
        <v>222</v>
      </c>
      <c r="E371" s="181" t="s">
        <v>5667</v>
      </c>
      <c r="F371" s="182" t="s">
        <v>5668</v>
      </c>
      <c r="G371" s="183" t="s">
        <v>499</v>
      </c>
      <c r="H371" s="184">
        <v>4</v>
      </c>
      <c r="I371" s="185"/>
      <c r="J371" s="186">
        <f>ROUND(I371*H371,2)</f>
        <v>0</v>
      </c>
      <c r="K371" s="182" t="s">
        <v>391</v>
      </c>
      <c r="L371" s="39"/>
      <c r="M371" s="187" t="s">
        <v>1</v>
      </c>
      <c r="N371" s="188" t="s">
        <v>43</v>
      </c>
      <c r="O371" s="77"/>
      <c r="P371" s="189">
        <f>O371*H371</f>
        <v>0</v>
      </c>
      <c r="Q371" s="189">
        <v>0</v>
      </c>
      <c r="R371" s="189">
        <f>Q371*H371</f>
        <v>0</v>
      </c>
      <c r="S371" s="189">
        <v>0</v>
      </c>
      <c r="T371" s="190">
        <f>S371*H371</f>
        <v>0</v>
      </c>
      <c r="U371" s="38"/>
      <c r="V371" s="38"/>
      <c r="W371" s="38"/>
      <c r="X371" s="38"/>
      <c r="Y371" s="38"/>
      <c r="Z371" s="38"/>
      <c r="AA371" s="38"/>
      <c r="AB371" s="38"/>
      <c r="AC371" s="38"/>
      <c r="AD371" s="38"/>
      <c r="AE371" s="38"/>
      <c r="AR371" s="191" t="s">
        <v>296</v>
      </c>
      <c r="AT371" s="191" t="s">
        <v>222</v>
      </c>
      <c r="AU371" s="191" t="s">
        <v>87</v>
      </c>
      <c r="AY371" s="19" t="s">
        <v>219</v>
      </c>
      <c r="BE371" s="192">
        <f>IF(N371="základní",J371,0)</f>
        <v>0</v>
      </c>
      <c r="BF371" s="192">
        <f>IF(N371="snížená",J371,0)</f>
        <v>0</v>
      </c>
      <c r="BG371" s="192">
        <f>IF(N371="zákl. přenesená",J371,0)</f>
        <v>0</v>
      </c>
      <c r="BH371" s="192">
        <f>IF(N371="sníž. přenesená",J371,0)</f>
        <v>0</v>
      </c>
      <c r="BI371" s="192">
        <f>IF(N371="nulová",J371,0)</f>
        <v>0</v>
      </c>
      <c r="BJ371" s="19" t="s">
        <v>85</v>
      </c>
      <c r="BK371" s="192">
        <f>ROUND(I371*H371,2)</f>
        <v>0</v>
      </c>
      <c r="BL371" s="19" t="s">
        <v>296</v>
      </c>
      <c r="BM371" s="191" t="s">
        <v>5953</v>
      </c>
    </row>
    <row r="372" s="2" customFormat="1">
      <c r="A372" s="38"/>
      <c r="B372" s="39"/>
      <c r="C372" s="38"/>
      <c r="D372" s="193" t="s">
        <v>227</v>
      </c>
      <c r="E372" s="38"/>
      <c r="F372" s="194" t="s">
        <v>5670</v>
      </c>
      <c r="G372" s="38"/>
      <c r="H372" s="38"/>
      <c r="I372" s="195"/>
      <c r="J372" s="38"/>
      <c r="K372" s="38"/>
      <c r="L372" s="39"/>
      <c r="M372" s="196"/>
      <c r="N372" s="197"/>
      <c r="O372" s="77"/>
      <c r="P372" s="77"/>
      <c r="Q372" s="77"/>
      <c r="R372" s="77"/>
      <c r="S372" s="77"/>
      <c r="T372" s="78"/>
      <c r="U372" s="38"/>
      <c r="V372" s="38"/>
      <c r="W372" s="38"/>
      <c r="X372" s="38"/>
      <c r="Y372" s="38"/>
      <c r="Z372" s="38"/>
      <c r="AA372" s="38"/>
      <c r="AB372" s="38"/>
      <c r="AC372" s="38"/>
      <c r="AD372" s="38"/>
      <c r="AE372" s="38"/>
      <c r="AT372" s="19" t="s">
        <v>227</v>
      </c>
      <c r="AU372" s="19" t="s">
        <v>87</v>
      </c>
    </row>
    <row r="373" s="2" customFormat="1" ht="21.75" customHeight="1">
      <c r="A373" s="38"/>
      <c r="B373" s="179"/>
      <c r="C373" s="234" t="s">
        <v>1443</v>
      </c>
      <c r="D373" s="234" t="s">
        <v>2002</v>
      </c>
      <c r="E373" s="235" t="s">
        <v>5954</v>
      </c>
      <c r="F373" s="236" t="s">
        <v>5955</v>
      </c>
      <c r="G373" s="237" t="s">
        <v>499</v>
      </c>
      <c r="H373" s="238">
        <v>2</v>
      </c>
      <c r="I373" s="239"/>
      <c r="J373" s="240">
        <f>ROUND(I373*H373,2)</f>
        <v>0</v>
      </c>
      <c r="K373" s="236" t="s">
        <v>1</v>
      </c>
      <c r="L373" s="241"/>
      <c r="M373" s="242" t="s">
        <v>1</v>
      </c>
      <c r="N373" s="243" t="s">
        <v>43</v>
      </c>
      <c r="O373" s="77"/>
      <c r="P373" s="189">
        <f>O373*H373</f>
        <v>0</v>
      </c>
      <c r="Q373" s="189">
        <v>0</v>
      </c>
      <c r="R373" s="189">
        <f>Q373*H373</f>
        <v>0</v>
      </c>
      <c r="S373" s="189">
        <v>0</v>
      </c>
      <c r="T373" s="190">
        <f>S373*H373</f>
        <v>0</v>
      </c>
      <c r="U373" s="38"/>
      <c r="V373" s="38"/>
      <c r="W373" s="38"/>
      <c r="X373" s="38"/>
      <c r="Y373" s="38"/>
      <c r="Z373" s="38"/>
      <c r="AA373" s="38"/>
      <c r="AB373" s="38"/>
      <c r="AC373" s="38"/>
      <c r="AD373" s="38"/>
      <c r="AE373" s="38"/>
      <c r="AR373" s="191" t="s">
        <v>612</v>
      </c>
      <c r="AT373" s="191" t="s">
        <v>2002</v>
      </c>
      <c r="AU373" s="191" t="s">
        <v>87</v>
      </c>
      <c r="AY373" s="19" t="s">
        <v>219</v>
      </c>
      <c r="BE373" s="192">
        <f>IF(N373="základní",J373,0)</f>
        <v>0</v>
      </c>
      <c r="BF373" s="192">
        <f>IF(N373="snížená",J373,0)</f>
        <v>0</v>
      </c>
      <c r="BG373" s="192">
        <f>IF(N373="zákl. přenesená",J373,0)</f>
        <v>0</v>
      </c>
      <c r="BH373" s="192">
        <f>IF(N373="sníž. přenesená",J373,0)</f>
        <v>0</v>
      </c>
      <c r="BI373" s="192">
        <f>IF(N373="nulová",J373,0)</f>
        <v>0</v>
      </c>
      <c r="BJ373" s="19" t="s">
        <v>85</v>
      </c>
      <c r="BK373" s="192">
        <f>ROUND(I373*H373,2)</f>
        <v>0</v>
      </c>
      <c r="BL373" s="19" t="s">
        <v>296</v>
      </c>
      <c r="BM373" s="191" t="s">
        <v>5956</v>
      </c>
    </row>
    <row r="374" s="2" customFormat="1">
      <c r="A374" s="38"/>
      <c r="B374" s="39"/>
      <c r="C374" s="38"/>
      <c r="D374" s="193" t="s">
        <v>227</v>
      </c>
      <c r="E374" s="38"/>
      <c r="F374" s="194" t="s">
        <v>5957</v>
      </c>
      <c r="G374" s="38"/>
      <c r="H374" s="38"/>
      <c r="I374" s="195"/>
      <c r="J374" s="38"/>
      <c r="K374" s="38"/>
      <c r="L374" s="39"/>
      <c r="M374" s="196"/>
      <c r="N374" s="197"/>
      <c r="O374" s="77"/>
      <c r="P374" s="77"/>
      <c r="Q374" s="77"/>
      <c r="R374" s="77"/>
      <c r="S374" s="77"/>
      <c r="T374" s="78"/>
      <c r="U374" s="38"/>
      <c r="V374" s="38"/>
      <c r="W374" s="38"/>
      <c r="X374" s="38"/>
      <c r="Y374" s="38"/>
      <c r="Z374" s="38"/>
      <c r="AA374" s="38"/>
      <c r="AB374" s="38"/>
      <c r="AC374" s="38"/>
      <c r="AD374" s="38"/>
      <c r="AE374" s="38"/>
      <c r="AT374" s="19" t="s">
        <v>227</v>
      </c>
      <c r="AU374" s="19" t="s">
        <v>87</v>
      </c>
    </row>
    <row r="375" s="2" customFormat="1" ht="21.75" customHeight="1">
      <c r="A375" s="38"/>
      <c r="B375" s="179"/>
      <c r="C375" s="234" t="s">
        <v>1448</v>
      </c>
      <c r="D375" s="234" t="s">
        <v>2002</v>
      </c>
      <c r="E375" s="235" t="s">
        <v>5958</v>
      </c>
      <c r="F375" s="236" t="s">
        <v>5959</v>
      </c>
      <c r="G375" s="237" t="s">
        <v>499</v>
      </c>
      <c r="H375" s="238">
        <v>2</v>
      </c>
      <c r="I375" s="239"/>
      <c r="J375" s="240">
        <f>ROUND(I375*H375,2)</f>
        <v>0</v>
      </c>
      <c r="K375" s="236" t="s">
        <v>1</v>
      </c>
      <c r="L375" s="241"/>
      <c r="M375" s="242" t="s">
        <v>1</v>
      </c>
      <c r="N375" s="243" t="s">
        <v>43</v>
      </c>
      <c r="O375" s="77"/>
      <c r="P375" s="189">
        <f>O375*H375</f>
        <v>0</v>
      </c>
      <c r="Q375" s="189">
        <v>0</v>
      </c>
      <c r="R375" s="189">
        <f>Q375*H375</f>
        <v>0</v>
      </c>
      <c r="S375" s="189">
        <v>0</v>
      </c>
      <c r="T375" s="190">
        <f>S375*H375</f>
        <v>0</v>
      </c>
      <c r="U375" s="38"/>
      <c r="V375" s="38"/>
      <c r="W375" s="38"/>
      <c r="X375" s="38"/>
      <c r="Y375" s="38"/>
      <c r="Z375" s="38"/>
      <c r="AA375" s="38"/>
      <c r="AB375" s="38"/>
      <c r="AC375" s="38"/>
      <c r="AD375" s="38"/>
      <c r="AE375" s="38"/>
      <c r="AR375" s="191" t="s">
        <v>612</v>
      </c>
      <c r="AT375" s="191" t="s">
        <v>2002</v>
      </c>
      <c r="AU375" s="191" t="s">
        <v>87</v>
      </c>
      <c r="AY375" s="19" t="s">
        <v>219</v>
      </c>
      <c r="BE375" s="192">
        <f>IF(N375="základní",J375,0)</f>
        <v>0</v>
      </c>
      <c r="BF375" s="192">
        <f>IF(N375="snížená",J375,0)</f>
        <v>0</v>
      </c>
      <c r="BG375" s="192">
        <f>IF(N375="zákl. přenesená",J375,0)</f>
        <v>0</v>
      </c>
      <c r="BH375" s="192">
        <f>IF(N375="sníž. přenesená",J375,0)</f>
        <v>0</v>
      </c>
      <c r="BI375" s="192">
        <f>IF(N375="nulová",J375,0)</f>
        <v>0</v>
      </c>
      <c r="BJ375" s="19" t="s">
        <v>85</v>
      </c>
      <c r="BK375" s="192">
        <f>ROUND(I375*H375,2)</f>
        <v>0</v>
      </c>
      <c r="BL375" s="19" t="s">
        <v>296</v>
      </c>
      <c r="BM375" s="191" t="s">
        <v>5960</v>
      </c>
    </row>
    <row r="376" s="2" customFormat="1">
      <c r="A376" s="38"/>
      <c r="B376" s="39"/>
      <c r="C376" s="38"/>
      <c r="D376" s="193" t="s">
        <v>227</v>
      </c>
      <c r="E376" s="38"/>
      <c r="F376" s="194" t="s">
        <v>5961</v>
      </c>
      <c r="G376" s="38"/>
      <c r="H376" s="38"/>
      <c r="I376" s="195"/>
      <c r="J376" s="38"/>
      <c r="K376" s="38"/>
      <c r="L376" s="39"/>
      <c r="M376" s="196"/>
      <c r="N376" s="197"/>
      <c r="O376" s="77"/>
      <c r="P376" s="77"/>
      <c r="Q376" s="77"/>
      <c r="R376" s="77"/>
      <c r="S376" s="77"/>
      <c r="T376" s="78"/>
      <c r="U376" s="38"/>
      <c r="V376" s="38"/>
      <c r="W376" s="38"/>
      <c r="X376" s="38"/>
      <c r="Y376" s="38"/>
      <c r="Z376" s="38"/>
      <c r="AA376" s="38"/>
      <c r="AB376" s="38"/>
      <c r="AC376" s="38"/>
      <c r="AD376" s="38"/>
      <c r="AE376" s="38"/>
      <c r="AT376" s="19" t="s">
        <v>227</v>
      </c>
      <c r="AU376" s="19" t="s">
        <v>87</v>
      </c>
    </row>
    <row r="377" s="2" customFormat="1">
      <c r="A377" s="38"/>
      <c r="B377" s="179"/>
      <c r="C377" s="180" t="s">
        <v>1463</v>
      </c>
      <c r="D377" s="180" t="s">
        <v>222</v>
      </c>
      <c r="E377" s="181" t="s">
        <v>5962</v>
      </c>
      <c r="F377" s="182" t="s">
        <v>5963</v>
      </c>
      <c r="G377" s="183" t="s">
        <v>499</v>
      </c>
      <c r="H377" s="184">
        <v>8</v>
      </c>
      <c r="I377" s="185"/>
      <c r="J377" s="186">
        <f>ROUND(I377*H377,2)</f>
        <v>0</v>
      </c>
      <c r="K377" s="182" t="s">
        <v>391</v>
      </c>
      <c r="L377" s="39"/>
      <c r="M377" s="187" t="s">
        <v>1</v>
      </c>
      <c r="N377" s="188" t="s">
        <v>43</v>
      </c>
      <c r="O377" s="77"/>
      <c r="P377" s="189">
        <f>O377*H377</f>
        <v>0</v>
      </c>
      <c r="Q377" s="189">
        <v>0</v>
      </c>
      <c r="R377" s="189">
        <f>Q377*H377</f>
        <v>0</v>
      </c>
      <c r="S377" s="189">
        <v>0</v>
      </c>
      <c r="T377" s="190">
        <f>S377*H377</f>
        <v>0</v>
      </c>
      <c r="U377" s="38"/>
      <c r="V377" s="38"/>
      <c r="W377" s="38"/>
      <c r="X377" s="38"/>
      <c r="Y377" s="38"/>
      <c r="Z377" s="38"/>
      <c r="AA377" s="38"/>
      <c r="AB377" s="38"/>
      <c r="AC377" s="38"/>
      <c r="AD377" s="38"/>
      <c r="AE377" s="38"/>
      <c r="AR377" s="191" t="s">
        <v>296</v>
      </c>
      <c r="AT377" s="191" t="s">
        <v>222</v>
      </c>
      <c r="AU377" s="191" t="s">
        <v>87</v>
      </c>
      <c r="AY377" s="19" t="s">
        <v>219</v>
      </c>
      <c r="BE377" s="192">
        <f>IF(N377="základní",J377,0)</f>
        <v>0</v>
      </c>
      <c r="BF377" s="192">
        <f>IF(N377="snížená",J377,0)</f>
        <v>0</v>
      </c>
      <c r="BG377" s="192">
        <f>IF(N377="zákl. přenesená",J377,0)</f>
        <v>0</v>
      </c>
      <c r="BH377" s="192">
        <f>IF(N377="sníž. přenesená",J377,0)</f>
        <v>0</v>
      </c>
      <c r="BI377" s="192">
        <f>IF(N377="nulová",J377,0)</f>
        <v>0</v>
      </c>
      <c r="BJ377" s="19" t="s">
        <v>85</v>
      </c>
      <c r="BK377" s="192">
        <f>ROUND(I377*H377,2)</f>
        <v>0</v>
      </c>
      <c r="BL377" s="19" t="s">
        <v>296</v>
      </c>
      <c r="BM377" s="191" t="s">
        <v>5964</v>
      </c>
    </row>
    <row r="378" s="2" customFormat="1">
      <c r="A378" s="38"/>
      <c r="B378" s="39"/>
      <c r="C378" s="38"/>
      <c r="D378" s="193" t="s">
        <v>227</v>
      </c>
      <c r="E378" s="38"/>
      <c r="F378" s="194" t="s">
        <v>5965</v>
      </c>
      <c r="G378" s="38"/>
      <c r="H378" s="38"/>
      <c r="I378" s="195"/>
      <c r="J378" s="38"/>
      <c r="K378" s="38"/>
      <c r="L378" s="39"/>
      <c r="M378" s="196"/>
      <c r="N378" s="197"/>
      <c r="O378" s="77"/>
      <c r="P378" s="77"/>
      <c r="Q378" s="77"/>
      <c r="R378" s="77"/>
      <c r="S378" s="77"/>
      <c r="T378" s="78"/>
      <c r="U378" s="38"/>
      <c r="V378" s="38"/>
      <c r="W378" s="38"/>
      <c r="X378" s="38"/>
      <c r="Y378" s="38"/>
      <c r="Z378" s="38"/>
      <c r="AA378" s="38"/>
      <c r="AB378" s="38"/>
      <c r="AC378" s="38"/>
      <c r="AD378" s="38"/>
      <c r="AE378" s="38"/>
      <c r="AT378" s="19" t="s">
        <v>227</v>
      </c>
      <c r="AU378" s="19" t="s">
        <v>87</v>
      </c>
    </row>
    <row r="379" s="2" customFormat="1" ht="16.5" customHeight="1">
      <c r="A379" s="38"/>
      <c r="B379" s="179"/>
      <c r="C379" s="234" t="s">
        <v>1468</v>
      </c>
      <c r="D379" s="234" t="s">
        <v>2002</v>
      </c>
      <c r="E379" s="235" t="s">
        <v>5966</v>
      </c>
      <c r="F379" s="236" t="s">
        <v>5967</v>
      </c>
      <c r="G379" s="237" t="s">
        <v>499</v>
      </c>
      <c r="H379" s="238">
        <v>8</v>
      </c>
      <c r="I379" s="239"/>
      <c r="J379" s="240">
        <f>ROUND(I379*H379,2)</f>
        <v>0</v>
      </c>
      <c r="K379" s="236" t="s">
        <v>1</v>
      </c>
      <c r="L379" s="241"/>
      <c r="M379" s="242" t="s">
        <v>1</v>
      </c>
      <c r="N379" s="243" t="s">
        <v>43</v>
      </c>
      <c r="O379" s="77"/>
      <c r="P379" s="189">
        <f>O379*H379</f>
        <v>0</v>
      </c>
      <c r="Q379" s="189">
        <v>0</v>
      </c>
      <c r="R379" s="189">
        <f>Q379*H379</f>
        <v>0</v>
      </c>
      <c r="S379" s="189">
        <v>0</v>
      </c>
      <c r="T379" s="190">
        <f>S379*H379</f>
        <v>0</v>
      </c>
      <c r="U379" s="38"/>
      <c r="V379" s="38"/>
      <c r="W379" s="38"/>
      <c r="X379" s="38"/>
      <c r="Y379" s="38"/>
      <c r="Z379" s="38"/>
      <c r="AA379" s="38"/>
      <c r="AB379" s="38"/>
      <c r="AC379" s="38"/>
      <c r="AD379" s="38"/>
      <c r="AE379" s="38"/>
      <c r="AR379" s="191" t="s">
        <v>612</v>
      </c>
      <c r="AT379" s="191" t="s">
        <v>2002</v>
      </c>
      <c r="AU379" s="191" t="s">
        <v>87</v>
      </c>
      <c r="AY379" s="19" t="s">
        <v>219</v>
      </c>
      <c r="BE379" s="192">
        <f>IF(N379="základní",J379,0)</f>
        <v>0</v>
      </c>
      <c r="BF379" s="192">
        <f>IF(N379="snížená",J379,0)</f>
        <v>0</v>
      </c>
      <c r="BG379" s="192">
        <f>IF(N379="zákl. přenesená",J379,0)</f>
        <v>0</v>
      </c>
      <c r="BH379" s="192">
        <f>IF(N379="sníž. přenesená",J379,0)</f>
        <v>0</v>
      </c>
      <c r="BI379" s="192">
        <f>IF(N379="nulová",J379,0)</f>
        <v>0</v>
      </c>
      <c r="BJ379" s="19" t="s">
        <v>85</v>
      </c>
      <c r="BK379" s="192">
        <f>ROUND(I379*H379,2)</f>
        <v>0</v>
      </c>
      <c r="BL379" s="19" t="s">
        <v>296</v>
      </c>
      <c r="BM379" s="191" t="s">
        <v>5968</v>
      </c>
    </row>
    <row r="380" s="2" customFormat="1">
      <c r="A380" s="38"/>
      <c r="B380" s="39"/>
      <c r="C380" s="38"/>
      <c r="D380" s="193" t="s">
        <v>227</v>
      </c>
      <c r="E380" s="38"/>
      <c r="F380" s="194" t="s">
        <v>5967</v>
      </c>
      <c r="G380" s="38"/>
      <c r="H380" s="38"/>
      <c r="I380" s="195"/>
      <c r="J380" s="38"/>
      <c r="K380" s="38"/>
      <c r="L380" s="39"/>
      <c r="M380" s="196"/>
      <c r="N380" s="197"/>
      <c r="O380" s="77"/>
      <c r="P380" s="77"/>
      <c r="Q380" s="77"/>
      <c r="R380" s="77"/>
      <c r="S380" s="77"/>
      <c r="T380" s="78"/>
      <c r="U380" s="38"/>
      <c r="V380" s="38"/>
      <c r="W380" s="38"/>
      <c r="X380" s="38"/>
      <c r="Y380" s="38"/>
      <c r="Z380" s="38"/>
      <c r="AA380" s="38"/>
      <c r="AB380" s="38"/>
      <c r="AC380" s="38"/>
      <c r="AD380" s="38"/>
      <c r="AE380" s="38"/>
      <c r="AT380" s="19" t="s">
        <v>227</v>
      </c>
      <c r="AU380" s="19" t="s">
        <v>87</v>
      </c>
    </row>
    <row r="381" s="2" customFormat="1">
      <c r="A381" s="38"/>
      <c r="B381" s="179"/>
      <c r="C381" s="180" t="s">
        <v>1473</v>
      </c>
      <c r="D381" s="180" t="s">
        <v>222</v>
      </c>
      <c r="E381" s="181" t="s">
        <v>5798</v>
      </c>
      <c r="F381" s="182" t="s">
        <v>5799</v>
      </c>
      <c r="G381" s="183" t="s">
        <v>602</v>
      </c>
      <c r="H381" s="184">
        <v>69.299999999999997</v>
      </c>
      <c r="I381" s="185"/>
      <c r="J381" s="186">
        <f>ROUND(I381*H381,2)</f>
        <v>0</v>
      </c>
      <c r="K381" s="182" t="s">
        <v>391</v>
      </c>
      <c r="L381" s="39"/>
      <c r="M381" s="187" t="s">
        <v>1</v>
      </c>
      <c r="N381" s="188" t="s">
        <v>43</v>
      </c>
      <c r="O381" s="77"/>
      <c r="P381" s="189">
        <f>O381*H381</f>
        <v>0</v>
      </c>
      <c r="Q381" s="189">
        <v>0.044339999999999997</v>
      </c>
      <c r="R381" s="189">
        <f>Q381*H381</f>
        <v>3.0727619999999995</v>
      </c>
      <c r="S381" s="189">
        <v>0</v>
      </c>
      <c r="T381" s="190">
        <f>S381*H381</f>
        <v>0</v>
      </c>
      <c r="U381" s="38"/>
      <c r="V381" s="38"/>
      <c r="W381" s="38"/>
      <c r="X381" s="38"/>
      <c r="Y381" s="38"/>
      <c r="Z381" s="38"/>
      <c r="AA381" s="38"/>
      <c r="AB381" s="38"/>
      <c r="AC381" s="38"/>
      <c r="AD381" s="38"/>
      <c r="AE381" s="38"/>
      <c r="AR381" s="191" t="s">
        <v>296</v>
      </c>
      <c r="AT381" s="191" t="s">
        <v>222</v>
      </c>
      <c r="AU381" s="191" t="s">
        <v>87</v>
      </c>
      <c r="AY381" s="19" t="s">
        <v>219</v>
      </c>
      <c r="BE381" s="192">
        <f>IF(N381="základní",J381,0)</f>
        <v>0</v>
      </c>
      <c r="BF381" s="192">
        <f>IF(N381="snížená",J381,0)</f>
        <v>0</v>
      </c>
      <c r="BG381" s="192">
        <f>IF(N381="zákl. přenesená",J381,0)</f>
        <v>0</v>
      </c>
      <c r="BH381" s="192">
        <f>IF(N381="sníž. přenesená",J381,0)</f>
        <v>0</v>
      </c>
      <c r="BI381" s="192">
        <f>IF(N381="nulová",J381,0)</f>
        <v>0</v>
      </c>
      <c r="BJ381" s="19" t="s">
        <v>85</v>
      </c>
      <c r="BK381" s="192">
        <f>ROUND(I381*H381,2)</f>
        <v>0</v>
      </c>
      <c r="BL381" s="19" t="s">
        <v>296</v>
      </c>
      <c r="BM381" s="191" t="s">
        <v>5969</v>
      </c>
    </row>
    <row r="382" s="2" customFormat="1">
      <c r="A382" s="38"/>
      <c r="B382" s="39"/>
      <c r="C382" s="38"/>
      <c r="D382" s="193" t="s">
        <v>227</v>
      </c>
      <c r="E382" s="38"/>
      <c r="F382" s="194" t="s">
        <v>5801</v>
      </c>
      <c r="G382" s="38"/>
      <c r="H382" s="38"/>
      <c r="I382" s="195"/>
      <c r="J382" s="38"/>
      <c r="K382" s="38"/>
      <c r="L382" s="39"/>
      <c r="M382" s="196"/>
      <c r="N382" s="197"/>
      <c r="O382" s="77"/>
      <c r="P382" s="77"/>
      <c r="Q382" s="77"/>
      <c r="R382" s="77"/>
      <c r="S382" s="77"/>
      <c r="T382" s="78"/>
      <c r="U382" s="38"/>
      <c r="V382" s="38"/>
      <c r="W382" s="38"/>
      <c r="X382" s="38"/>
      <c r="Y382" s="38"/>
      <c r="Z382" s="38"/>
      <c r="AA382" s="38"/>
      <c r="AB382" s="38"/>
      <c r="AC382" s="38"/>
      <c r="AD382" s="38"/>
      <c r="AE382" s="38"/>
      <c r="AT382" s="19" t="s">
        <v>227</v>
      </c>
      <c r="AU382" s="19" t="s">
        <v>87</v>
      </c>
    </row>
    <row r="383" s="14" customFormat="1">
      <c r="A383" s="14"/>
      <c r="B383" s="210"/>
      <c r="C383" s="14"/>
      <c r="D383" s="193" t="s">
        <v>394</v>
      </c>
      <c r="E383" s="211" t="s">
        <v>1</v>
      </c>
      <c r="F383" s="212" t="s">
        <v>5970</v>
      </c>
      <c r="G383" s="14"/>
      <c r="H383" s="213">
        <v>69.299999999999997</v>
      </c>
      <c r="I383" s="214"/>
      <c r="J383" s="14"/>
      <c r="K383" s="14"/>
      <c r="L383" s="210"/>
      <c r="M383" s="215"/>
      <c r="N383" s="216"/>
      <c r="O383" s="216"/>
      <c r="P383" s="216"/>
      <c r="Q383" s="216"/>
      <c r="R383" s="216"/>
      <c r="S383" s="216"/>
      <c r="T383" s="217"/>
      <c r="U383" s="14"/>
      <c r="V383" s="14"/>
      <c r="W383" s="14"/>
      <c r="X383" s="14"/>
      <c r="Y383" s="14"/>
      <c r="Z383" s="14"/>
      <c r="AA383" s="14"/>
      <c r="AB383" s="14"/>
      <c r="AC383" s="14"/>
      <c r="AD383" s="14"/>
      <c r="AE383" s="14"/>
      <c r="AT383" s="211" t="s">
        <v>394</v>
      </c>
      <c r="AU383" s="211" t="s">
        <v>87</v>
      </c>
      <c r="AV383" s="14" t="s">
        <v>87</v>
      </c>
      <c r="AW383" s="14" t="s">
        <v>34</v>
      </c>
      <c r="AX383" s="14" t="s">
        <v>85</v>
      </c>
      <c r="AY383" s="211" t="s">
        <v>219</v>
      </c>
    </row>
    <row r="384" s="2" customFormat="1">
      <c r="A384" s="38"/>
      <c r="B384" s="179"/>
      <c r="C384" s="180" t="s">
        <v>1480</v>
      </c>
      <c r="D384" s="180" t="s">
        <v>222</v>
      </c>
      <c r="E384" s="181" t="s">
        <v>5971</v>
      </c>
      <c r="F384" s="182" t="s">
        <v>5972</v>
      </c>
      <c r="G384" s="183" t="s">
        <v>602</v>
      </c>
      <c r="H384" s="184">
        <v>4</v>
      </c>
      <c r="I384" s="185"/>
      <c r="J384" s="186">
        <f>ROUND(I384*H384,2)</f>
        <v>0</v>
      </c>
      <c r="K384" s="182" t="s">
        <v>391</v>
      </c>
      <c r="L384" s="39"/>
      <c r="M384" s="187" t="s">
        <v>1</v>
      </c>
      <c r="N384" s="188" t="s">
        <v>43</v>
      </c>
      <c r="O384" s="77"/>
      <c r="P384" s="189">
        <f>O384*H384</f>
        <v>0</v>
      </c>
      <c r="Q384" s="189">
        <v>0.05654</v>
      </c>
      <c r="R384" s="189">
        <f>Q384*H384</f>
        <v>0.22616</v>
      </c>
      <c r="S384" s="189">
        <v>0</v>
      </c>
      <c r="T384" s="190">
        <f>S384*H384</f>
        <v>0</v>
      </c>
      <c r="U384" s="38"/>
      <c r="V384" s="38"/>
      <c r="W384" s="38"/>
      <c r="X384" s="38"/>
      <c r="Y384" s="38"/>
      <c r="Z384" s="38"/>
      <c r="AA384" s="38"/>
      <c r="AB384" s="38"/>
      <c r="AC384" s="38"/>
      <c r="AD384" s="38"/>
      <c r="AE384" s="38"/>
      <c r="AR384" s="191" t="s">
        <v>296</v>
      </c>
      <c r="AT384" s="191" t="s">
        <v>222</v>
      </c>
      <c r="AU384" s="191" t="s">
        <v>87</v>
      </c>
      <c r="AY384" s="19" t="s">
        <v>219</v>
      </c>
      <c r="BE384" s="192">
        <f>IF(N384="základní",J384,0)</f>
        <v>0</v>
      </c>
      <c r="BF384" s="192">
        <f>IF(N384="snížená",J384,0)</f>
        <v>0</v>
      </c>
      <c r="BG384" s="192">
        <f>IF(N384="zákl. přenesená",J384,0)</f>
        <v>0</v>
      </c>
      <c r="BH384" s="192">
        <f>IF(N384="sníž. přenesená",J384,0)</f>
        <v>0</v>
      </c>
      <c r="BI384" s="192">
        <f>IF(N384="nulová",J384,0)</f>
        <v>0</v>
      </c>
      <c r="BJ384" s="19" t="s">
        <v>85</v>
      </c>
      <c r="BK384" s="192">
        <f>ROUND(I384*H384,2)</f>
        <v>0</v>
      </c>
      <c r="BL384" s="19" t="s">
        <v>296</v>
      </c>
      <c r="BM384" s="191" t="s">
        <v>5973</v>
      </c>
    </row>
    <row r="385" s="2" customFormat="1">
      <c r="A385" s="38"/>
      <c r="B385" s="39"/>
      <c r="C385" s="38"/>
      <c r="D385" s="193" t="s">
        <v>227</v>
      </c>
      <c r="E385" s="38"/>
      <c r="F385" s="194" t="s">
        <v>5974</v>
      </c>
      <c r="G385" s="38"/>
      <c r="H385" s="38"/>
      <c r="I385" s="195"/>
      <c r="J385" s="38"/>
      <c r="K385" s="38"/>
      <c r="L385" s="39"/>
      <c r="M385" s="196"/>
      <c r="N385" s="197"/>
      <c r="O385" s="77"/>
      <c r="P385" s="77"/>
      <c r="Q385" s="77"/>
      <c r="R385" s="77"/>
      <c r="S385" s="77"/>
      <c r="T385" s="78"/>
      <c r="U385" s="38"/>
      <c r="V385" s="38"/>
      <c r="W385" s="38"/>
      <c r="X385" s="38"/>
      <c r="Y385" s="38"/>
      <c r="Z385" s="38"/>
      <c r="AA385" s="38"/>
      <c r="AB385" s="38"/>
      <c r="AC385" s="38"/>
      <c r="AD385" s="38"/>
      <c r="AE385" s="38"/>
      <c r="AT385" s="19" t="s">
        <v>227</v>
      </c>
      <c r="AU385" s="19" t="s">
        <v>87</v>
      </c>
    </row>
    <row r="386" s="2" customFormat="1">
      <c r="A386" s="38"/>
      <c r="B386" s="179"/>
      <c r="C386" s="180" t="s">
        <v>1485</v>
      </c>
      <c r="D386" s="180" t="s">
        <v>222</v>
      </c>
      <c r="E386" s="181" t="s">
        <v>5696</v>
      </c>
      <c r="F386" s="182" t="s">
        <v>5697</v>
      </c>
      <c r="G386" s="183" t="s">
        <v>390</v>
      </c>
      <c r="H386" s="184">
        <v>46.799999999999997</v>
      </c>
      <c r="I386" s="185"/>
      <c r="J386" s="186">
        <f>ROUND(I386*H386,2)</f>
        <v>0</v>
      </c>
      <c r="K386" s="182" t="s">
        <v>391</v>
      </c>
      <c r="L386" s="39"/>
      <c r="M386" s="187" t="s">
        <v>1</v>
      </c>
      <c r="N386" s="188" t="s">
        <v>43</v>
      </c>
      <c r="O386" s="77"/>
      <c r="P386" s="189">
        <f>O386*H386</f>
        <v>0</v>
      </c>
      <c r="Q386" s="189">
        <v>0.00036000000000000002</v>
      </c>
      <c r="R386" s="189">
        <f>Q386*H386</f>
        <v>0.016847999999999998</v>
      </c>
      <c r="S386" s="189">
        <v>0</v>
      </c>
      <c r="T386" s="190">
        <f>S386*H386</f>
        <v>0</v>
      </c>
      <c r="U386" s="38"/>
      <c r="V386" s="38"/>
      <c r="W386" s="38"/>
      <c r="X386" s="38"/>
      <c r="Y386" s="38"/>
      <c r="Z386" s="38"/>
      <c r="AA386" s="38"/>
      <c r="AB386" s="38"/>
      <c r="AC386" s="38"/>
      <c r="AD386" s="38"/>
      <c r="AE386" s="38"/>
      <c r="AR386" s="191" t="s">
        <v>296</v>
      </c>
      <c r="AT386" s="191" t="s">
        <v>222</v>
      </c>
      <c r="AU386" s="191" t="s">
        <v>87</v>
      </c>
      <c r="AY386" s="19" t="s">
        <v>219</v>
      </c>
      <c r="BE386" s="192">
        <f>IF(N386="základní",J386,0)</f>
        <v>0</v>
      </c>
      <c r="BF386" s="192">
        <f>IF(N386="snížená",J386,0)</f>
        <v>0</v>
      </c>
      <c r="BG386" s="192">
        <f>IF(N386="zákl. přenesená",J386,0)</f>
        <v>0</v>
      </c>
      <c r="BH386" s="192">
        <f>IF(N386="sníž. přenesená",J386,0)</f>
        <v>0</v>
      </c>
      <c r="BI386" s="192">
        <f>IF(N386="nulová",J386,0)</f>
        <v>0</v>
      </c>
      <c r="BJ386" s="19" t="s">
        <v>85</v>
      </c>
      <c r="BK386" s="192">
        <f>ROUND(I386*H386,2)</f>
        <v>0</v>
      </c>
      <c r="BL386" s="19" t="s">
        <v>296</v>
      </c>
      <c r="BM386" s="191" t="s">
        <v>5975</v>
      </c>
    </row>
    <row r="387" s="2" customFormat="1">
      <c r="A387" s="38"/>
      <c r="B387" s="39"/>
      <c r="C387" s="38"/>
      <c r="D387" s="193" t="s">
        <v>227</v>
      </c>
      <c r="E387" s="38"/>
      <c r="F387" s="194" t="s">
        <v>5699</v>
      </c>
      <c r="G387" s="38"/>
      <c r="H387" s="38"/>
      <c r="I387" s="195"/>
      <c r="J387" s="38"/>
      <c r="K387" s="38"/>
      <c r="L387" s="39"/>
      <c r="M387" s="196"/>
      <c r="N387" s="197"/>
      <c r="O387" s="77"/>
      <c r="P387" s="77"/>
      <c r="Q387" s="77"/>
      <c r="R387" s="77"/>
      <c r="S387" s="77"/>
      <c r="T387" s="78"/>
      <c r="U387" s="38"/>
      <c r="V387" s="38"/>
      <c r="W387" s="38"/>
      <c r="X387" s="38"/>
      <c r="Y387" s="38"/>
      <c r="Z387" s="38"/>
      <c r="AA387" s="38"/>
      <c r="AB387" s="38"/>
      <c r="AC387" s="38"/>
      <c r="AD387" s="38"/>
      <c r="AE387" s="38"/>
      <c r="AT387" s="19" t="s">
        <v>227</v>
      </c>
      <c r="AU387" s="19" t="s">
        <v>87</v>
      </c>
    </row>
    <row r="388" s="2" customFormat="1">
      <c r="A388" s="38"/>
      <c r="B388" s="179"/>
      <c r="C388" s="234" t="s">
        <v>1491</v>
      </c>
      <c r="D388" s="234" t="s">
        <v>2002</v>
      </c>
      <c r="E388" s="235" t="s">
        <v>5700</v>
      </c>
      <c r="F388" s="236" t="s">
        <v>5701</v>
      </c>
      <c r="G388" s="237" t="s">
        <v>390</v>
      </c>
      <c r="H388" s="238">
        <v>49.140000000000001</v>
      </c>
      <c r="I388" s="239"/>
      <c r="J388" s="240">
        <f>ROUND(I388*H388,2)</f>
        <v>0</v>
      </c>
      <c r="K388" s="236" t="s">
        <v>391</v>
      </c>
      <c r="L388" s="241"/>
      <c r="M388" s="242" t="s">
        <v>1</v>
      </c>
      <c r="N388" s="243" t="s">
        <v>43</v>
      </c>
      <c r="O388" s="77"/>
      <c r="P388" s="189">
        <f>O388*H388</f>
        <v>0</v>
      </c>
      <c r="Q388" s="189">
        <v>0.0038999999999999998</v>
      </c>
      <c r="R388" s="189">
        <f>Q388*H388</f>
        <v>0.19164599999999998</v>
      </c>
      <c r="S388" s="189">
        <v>0</v>
      </c>
      <c r="T388" s="190">
        <f>S388*H388</f>
        <v>0</v>
      </c>
      <c r="U388" s="38"/>
      <c r="V388" s="38"/>
      <c r="W388" s="38"/>
      <c r="X388" s="38"/>
      <c r="Y388" s="38"/>
      <c r="Z388" s="38"/>
      <c r="AA388" s="38"/>
      <c r="AB388" s="38"/>
      <c r="AC388" s="38"/>
      <c r="AD388" s="38"/>
      <c r="AE388" s="38"/>
      <c r="AR388" s="191" t="s">
        <v>612</v>
      </c>
      <c r="AT388" s="191" t="s">
        <v>2002</v>
      </c>
      <c r="AU388" s="191" t="s">
        <v>87</v>
      </c>
      <c r="AY388" s="19" t="s">
        <v>219</v>
      </c>
      <c r="BE388" s="192">
        <f>IF(N388="základní",J388,0)</f>
        <v>0</v>
      </c>
      <c r="BF388" s="192">
        <f>IF(N388="snížená",J388,0)</f>
        <v>0</v>
      </c>
      <c r="BG388" s="192">
        <f>IF(N388="zákl. přenesená",J388,0)</f>
        <v>0</v>
      </c>
      <c r="BH388" s="192">
        <f>IF(N388="sníž. přenesená",J388,0)</f>
        <v>0</v>
      </c>
      <c r="BI388" s="192">
        <f>IF(N388="nulová",J388,0)</f>
        <v>0</v>
      </c>
      <c r="BJ388" s="19" t="s">
        <v>85</v>
      </c>
      <c r="BK388" s="192">
        <f>ROUND(I388*H388,2)</f>
        <v>0</v>
      </c>
      <c r="BL388" s="19" t="s">
        <v>296</v>
      </c>
      <c r="BM388" s="191" t="s">
        <v>5976</v>
      </c>
    </row>
    <row r="389" s="2" customFormat="1">
      <c r="A389" s="38"/>
      <c r="B389" s="39"/>
      <c r="C389" s="38"/>
      <c r="D389" s="193" t="s">
        <v>227</v>
      </c>
      <c r="E389" s="38"/>
      <c r="F389" s="194" t="s">
        <v>5701</v>
      </c>
      <c r="G389" s="38"/>
      <c r="H389" s="38"/>
      <c r="I389" s="195"/>
      <c r="J389" s="38"/>
      <c r="K389" s="38"/>
      <c r="L389" s="39"/>
      <c r="M389" s="196"/>
      <c r="N389" s="197"/>
      <c r="O389" s="77"/>
      <c r="P389" s="77"/>
      <c r="Q389" s="77"/>
      <c r="R389" s="77"/>
      <c r="S389" s="77"/>
      <c r="T389" s="78"/>
      <c r="U389" s="38"/>
      <c r="V389" s="38"/>
      <c r="W389" s="38"/>
      <c r="X389" s="38"/>
      <c r="Y389" s="38"/>
      <c r="Z389" s="38"/>
      <c r="AA389" s="38"/>
      <c r="AB389" s="38"/>
      <c r="AC389" s="38"/>
      <c r="AD389" s="38"/>
      <c r="AE389" s="38"/>
      <c r="AT389" s="19" t="s">
        <v>227</v>
      </c>
      <c r="AU389" s="19" t="s">
        <v>87</v>
      </c>
    </row>
    <row r="390" s="14" customFormat="1">
      <c r="A390" s="14"/>
      <c r="B390" s="210"/>
      <c r="C390" s="14"/>
      <c r="D390" s="193" t="s">
        <v>394</v>
      </c>
      <c r="E390" s="211" t="s">
        <v>1</v>
      </c>
      <c r="F390" s="212" t="s">
        <v>5977</v>
      </c>
      <c r="G390" s="14"/>
      <c r="H390" s="213">
        <v>46.799999999999997</v>
      </c>
      <c r="I390" s="214"/>
      <c r="J390" s="14"/>
      <c r="K390" s="14"/>
      <c r="L390" s="210"/>
      <c r="M390" s="215"/>
      <c r="N390" s="216"/>
      <c r="O390" s="216"/>
      <c r="P390" s="216"/>
      <c r="Q390" s="216"/>
      <c r="R390" s="216"/>
      <c r="S390" s="216"/>
      <c r="T390" s="217"/>
      <c r="U390" s="14"/>
      <c r="V390" s="14"/>
      <c r="W390" s="14"/>
      <c r="X390" s="14"/>
      <c r="Y390" s="14"/>
      <c r="Z390" s="14"/>
      <c r="AA390" s="14"/>
      <c r="AB390" s="14"/>
      <c r="AC390" s="14"/>
      <c r="AD390" s="14"/>
      <c r="AE390" s="14"/>
      <c r="AT390" s="211" t="s">
        <v>394</v>
      </c>
      <c r="AU390" s="211" t="s">
        <v>87</v>
      </c>
      <c r="AV390" s="14" t="s">
        <v>87</v>
      </c>
      <c r="AW390" s="14" t="s">
        <v>34</v>
      </c>
      <c r="AX390" s="14" t="s">
        <v>85</v>
      </c>
      <c r="AY390" s="211" t="s">
        <v>219</v>
      </c>
    </row>
    <row r="391" s="14" customFormat="1">
      <c r="A391" s="14"/>
      <c r="B391" s="210"/>
      <c r="C391" s="14"/>
      <c r="D391" s="193" t="s">
        <v>394</v>
      </c>
      <c r="E391" s="14"/>
      <c r="F391" s="212" t="s">
        <v>5978</v>
      </c>
      <c r="G391" s="14"/>
      <c r="H391" s="213">
        <v>49.140000000000001</v>
      </c>
      <c r="I391" s="214"/>
      <c r="J391" s="14"/>
      <c r="K391" s="14"/>
      <c r="L391" s="210"/>
      <c r="M391" s="215"/>
      <c r="N391" s="216"/>
      <c r="O391" s="216"/>
      <c r="P391" s="216"/>
      <c r="Q391" s="216"/>
      <c r="R391" s="216"/>
      <c r="S391" s="216"/>
      <c r="T391" s="217"/>
      <c r="U391" s="14"/>
      <c r="V391" s="14"/>
      <c r="W391" s="14"/>
      <c r="X391" s="14"/>
      <c r="Y391" s="14"/>
      <c r="Z391" s="14"/>
      <c r="AA391" s="14"/>
      <c r="AB391" s="14"/>
      <c r="AC391" s="14"/>
      <c r="AD391" s="14"/>
      <c r="AE391" s="14"/>
      <c r="AT391" s="211" t="s">
        <v>394</v>
      </c>
      <c r="AU391" s="211" t="s">
        <v>87</v>
      </c>
      <c r="AV391" s="14" t="s">
        <v>87</v>
      </c>
      <c r="AW391" s="14" t="s">
        <v>3</v>
      </c>
      <c r="AX391" s="14" t="s">
        <v>85</v>
      </c>
      <c r="AY391" s="211" t="s">
        <v>219</v>
      </c>
    </row>
    <row r="392" s="2" customFormat="1">
      <c r="A392" s="38"/>
      <c r="B392" s="179"/>
      <c r="C392" s="180" t="s">
        <v>1497</v>
      </c>
      <c r="D392" s="180" t="s">
        <v>222</v>
      </c>
      <c r="E392" s="181" t="s">
        <v>5705</v>
      </c>
      <c r="F392" s="182" t="s">
        <v>5706</v>
      </c>
      <c r="G392" s="183" t="s">
        <v>454</v>
      </c>
      <c r="H392" s="184">
        <v>3.3999999999999999</v>
      </c>
      <c r="I392" s="185"/>
      <c r="J392" s="186">
        <f>ROUND(I392*H392,2)</f>
        <v>0</v>
      </c>
      <c r="K392" s="182" t="s">
        <v>391</v>
      </c>
      <c r="L392" s="39"/>
      <c r="M392" s="187" t="s">
        <v>1</v>
      </c>
      <c r="N392" s="188" t="s">
        <v>43</v>
      </c>
      <c r="O392" s="77"/>
      <c r="P392" s="189">
        <f>O392*H392</f>
        <v>0</v>
      </c>
      <c r="Q392" s="189">
        <v>0</v>
      </c>
      <c r="R392" s="189">
        <f>Q392*H392</f>
        <v>0</v>
      </c>
      <c r="S392" s="189">
        <v>0</v>
      </c>
      <c r="T392" s="190">
        <f>S392*H392</f>
        <v>0</v>
      </c>
      <c r="U392" s="38"/>
      <c r="V392" s="38"/>
      <c r="W392" s="38"/>
      <c r="X392" s="38"/>
      <c r="Y392" s="38"/>
      <c r="Z392" s="38"/>
      <c r="AA392" s="38"/>
      <c r="AB392" s="38"/>
      <c r="AC392" s="38"/>
      <c r="AD392" s="38"/>
      <c r="AE392" s="38"/>
      <c r="AR392" s="191" t="s">
        <v>296</v>
      </c>
      <c r="AT392" s="191" t="s">
        <v>222</v>
      </c>
      <c r="AU392" s="191" t="s">
        <v>87</v>
      </c>
      <c r="AY392" s="19" t="s">
        <v>219</v>
      </c>
      <c r="BE392" s="192">
        <f>IF(N392="základní",J392,0)</f>
        <v>0</v>
      </c>
      <c r="BF392" s="192">
        <f>IF(N392="snížená",J392,0)</f>
        <v>0</v>
      </c>
      <c r="BG392" s="192">
        <f>IF(N392="zákl. přenesená",J392,0)</f>
        <v>0</v>
      </c>
      <c r="BH392" s="192">
        <f>IF(N392="sníž. přenesená",J392,0)</f>
        <v>0</v>
      </c>
      <c r="BI392" s="192">
        <f>IF(N392="nulová",J392,0)</f>
        <v>0</v>
      </c>
      <c r="BJ392" s="19" t="s">
        <v>85</v>
      </c>
      <c r="BK392" s="192">
        <f>ROUND(I392*H392,2)</f>
        <v>0</v>
      </c>
      <c r="BL392" s="19" t="s">
        <v>296</v>
      </c>
      <c r="BM392" s="191" t="s">
        <v>5979</v>
      </c>
    </row>
    <row r="393" s="2" customFormat="1">
      <c r="A393" s="38"/>
      <c r="B393" s="39"/>
      <c r="C393" s="38"/>
      <c r="D393" s="193" t="s">
        <v>227</v>
      </c>
      <c r="E393" s="38"/>
      <c r="F393" s="194" t="s">
        <v>5706</v>
      </c>
      <c r="G393" s="38"/>
      <c r="H393" s="38"/>
      <c r="I393" s="195"/>
      <c r="J393" s="38"/>
      <c r="K393" s="38"/>
      <c r="L393" s="39"/>
      <c r="M393" s="196"/>
      <c r="N393" s="197"/>
      <c r="O393" s="77"/>
      <c r="P393" s="77"/>
      <c r="Q393" s="77"/>
      <c r="R393" s="77"/>
      <c r="S393" s="77"/>
      <c r="T393" s="78"/>
      <c r="U393" s="38"/>
      <c r="V393" s="38"/>
      <c r="W393" s="38"/>
      <c r="X393" s="38"/>
      <c r="Y393" s="38"/>
      <c r="Z393" s="38"/>
      <c r="AA393" s="38"/>
      <c r="AB393" s="38"/>
      <c r="AC393" s="38"/>
      <c r="AD393" s="38"/>
      <c r="AE393" s="38"/>
      <c r="AT393" s="19" t="s">
        <v>227</v>
      </c>
      <c r="AU393" s="19" t="s">
        <v>87</v>
      </c>
    </row>
    <row r="394" s="12" customFormat="1" ht="22.8" customHeight="1">
      <c r="A394" s="12"/>
      <c r="B394" s="166"/>
      <c r="C394" s="12"/>
      <c r="D394" s="167" t="s">
        <v>77</v>
      </c>
      <c r="E394" s="177" t="s">
        <v>5980</v>
      </c>
      <c r="F394" s="177" t="s">
        <v>5981</v>
      </c>
      <c r="G394" s="12"/>
      <c r="H394" s="12"/>
      <c r="I394" s="169"/>
      <c r="J394" s="178">
        <f>BK394</f>
        <v>0</v>
      </c>
      <c r="K394" s="12"/>
      <c r="L394" s="166"/>
      <c r="M394" s="171"/>
      <c r="N394" s="172"/>
      <c r="O394" s="172"/>
      <c r="P394" s="173">
        <f>SUM(P395:P423)</f>
        <v>0</v>
      </c>
      <c r="Q394" s="172"/>
      <c r="R394" s="173">
        <f>SUM(R395:R423)</f>
        <v>0.63212750000000006</v>
      </c>
      <c r="S394" s="172"/>
      <c r="T394" s="174">
        <f>SUM(T395:T423)</f>
        <v>0</v>
      </c>
      <c r="U394" s="12"/>
      <c r="V394" s="12"/>
      <c r="W394" s="12"/>
      <c r="X394" s="12"/>
      <c r="Y394" s="12"/>
      <c r="Z394" s="12"/>
      <c r="AA394" s="12"/>
      <c r="AB394" s="12"/>
      <c r="AC394" s="12"/>
      <c r="AD394" s="12"/>
      <c r="AE394" s="12"/>
      <c r="AR394" s="167" t="s">
        <v>87</v>
      </c>
      <c r="AT394" s="175" t="s">
        <v>77</v>
      </c>
      <c r="AU394" s="175" t="s">
        <v>85</v>
      </c>
      <c r="AY394" s="167" t="s">
        <v>219</v>
      </c>
      <c r="BK394" s="176">
        <f>SUM(BK395:BK423)</f>
        <v>0</v>
      </c>
    </row>
    <row r="395" s="2" customFormat="1" ht="16.5" customHeight="1">
      <c r="A395" s="38"/>
      <c r="B395" s="179"/>
      <c r="C395" s="180" t="s">
        <v>1502</v>
      </c>
      <c r="D395" s="180" t="s">
        <v>222</v>
      </c>
      <c r="E395" s="181" t="s">
        <v>5982</v>
      </c>
      <c r="F395" s="182" t="s">
        <v>5668</v>
      </c>
      <c r="G395" s="183" t="s">
        <v>499</v>
      </c>
      <c r="H395" s="184">
        <v>6</v>
      </c>
      <c r="I395" s="185"/>
      <c r="J395" s="186">
        <f>ROUND(I395*H395,2)</f>
        <v>0</v>
      </c>
      <c r="K395" s="182" t="s">
        <v>391</v>
      </c>
      <c r="L395" s="39"/>
      <c r="M395" s="187" t="s">
        <v>1</v>
      </c>
      <c r="N395" s="188" t="s">
        <v>43</v>
      </c>
      <c r="O395" s="77"/>
      <c r="P395" s="189">
        <f>O395*H395</f>
        <v>0</v>
      </c>
      <c r="Q395" s="189">
        <v>0</v>
      </c>
      <c r="R395" s="189">
        <f>Q395*H395</f>
        <v>0</v>
      </c>
      <c r="S395" s="189">
        <v>0</v>
      </c>
      <c r="T395" s="190">
        <f>S395*H395</f>
        <v>0</v>
      </c>
      <c r="U395" s="38"/>
      <c r="V395" s="38"/>
      <c r="W395" s="38"/>
      <c r="X395" s="38"/>
      <c r="Y395" s="38"/>
      <c r="Z395" s="38"/>
      <c r="AA395" s="38"/>
      <c r="AB395" s="38"/>
      <c r="AC395" s="38"/>
      <c r="AD395" s="38"/>
      <c r="AE395" s="38"/>
      <c r="AR395" s="191" t="s">
        <v>296</v>
      </c>
      <c r="AT395" s="191" t="s">
        <v>222</v>
      </c>
      <c r="AU395" s="191" t="s">
        <v>87</v>
      </c>
      <c r="AY395" s="19" t="s">
        <v>219</v>
      </c>
      <c r="BE395" s="192">
        <f>IF(N395="základní",J395,0)</f>
        <v>0</v>
      </c>
      <c r="BF395" s="192">
        <f>IF(N395="snížená",J395,0)</f>
        <v>0</v>
      </c>
      <c r="BG395" s="192">
        <f>IF(N395="zákl. přenesená",J395,0)</f>
        <v>0</v>
      </c>
      <c r="BH395" s="192">
        <f>IF(N395="sníž. přenesená",J395,0)</f>
        <v>0</v>
      </c>
      <c r="BI395" s="192">
        <f>IF(N395="nulová",J395,0)</f>
        <v>0</v>
      </c>
      <c r="BJ395" s="19" t="s">
        <v>85</v>
      </c>
      <c r="BK395" s="192">
        <f>ROUND(I395*H395,2)</f>
        <v>0</v>
      </c>
      <c r="BL395" s="19" t="s">
        <v>296</v>
      </c>
      <c r="BM395" s="191" t="s">
        <v>5983</v>
      </c>
    </row>
    <row r="396" s="2" customFormat="1">
      <c r="A396" s="38"/>
      <c r="B396" s="39"/>
      <c r="C396" s="38"/>
      <c r="D396" s="193" t="s">
        <v>227</v>
      </c>
      <c r="E396" s="38"/>
      <c r="F396" s="194" t="s">
        <v>5670</v>
      </c>
      <c r="G396" s="38"/>
      <c r="H396" s="38"/>
      <c r="I396" s="195"/>
      <c r="J396" s="38"/>
      <c r="K396" s="38"/>
      <c r="L396" s="39"/>
      <c r="M396" s="196"/>
      <c r="N396" s="197"/>
      <c r="O396" s="77"/>
      <c r="P396" s="77"/>
      <c r="Q396" s="77"/>
      <c r="R396" s="77"/>
      <c r="S396" s="77"/>
      <c r="T396" s="78"/>
      <c r="U396" s="38"/>
      <c r="V396" s="38"/>
      <c r="W396" s="38"/>
      <c r="X396" s="38"/>
      <c r="Y396" s="38"/>
      <c r="Z396" s="38"/>
      <c r="AA396" s="38"/>
      <c r="AB396" s="38"/>
      <c r="AC396" s="38"/>
      <c r="AD396" s="38"/>
      <c r="AE396" s="38"/>
      <c r="AT396" s="19" t="s">
        <v>227</v>
      </c>
      <c r="AU396" s="19" t="s">
        <v>87</v>
      </c>
    </row>
    <row r="397" s="2" customFormat="1" ht="21.75" customHeight="1">
      <c r="A397" s="38"/>
      <c r="B397" s="179"/>
      <c r="C397" s="234" t="s">
        <v>1508</v>
      </c>
      <c r="D397" s="234" t="s">
        <v>2002</v>
      </c>
      <c r="E397" s="235" t="s">
        <v>5984</v>
      </c>
      <c r="F397" s="236" t="s">
        <v>5985</v>
      </c>
      <c r="G397" s="237" t="s">
        <v>499</v>
      </c>
      <c r="H397" s="238">
        <v>3</v>
      </c>
      <c r="I397" s="239"/>
      <c r="J397" s="240">
        <f>ROUND(I397*H397,2)</f>
        <v>0</v>
      </c>
      <c r="K397" s="236" t="s">
        <v>1</v>
      </c>
      <c r="L397" s="241"/>
      <c r="M397" s="242" t="s">
        <v>1</v>
      </c>
      <c r="N397" s="243" t="s">
        <v>43</v>
      </c>
      <c r="O397" s="77"/>
      <c r="P397" s="189">
        <f>O397*H397</f>
        <v>0</v>
      </c>
      <c r="Q397" s="189">
        <v>0.01</v>
      </c>
      <c r="R397" s="189">
        <f>Q397*H397</f>
        <v>0.029999999999999999</v>
      </c>
      <c r="S397" s="189">
        <v>0</v>
      </c>
      <c r="T397" s="190">
        <f>S397*H397</f>
        <v>0</v>
      </c>
      <c r="U397" s="38"/>
      <c r="V397" s="38"/>
      <c r="W397" s="38"/>
      <c r="X397" s="38"/>
      <c r="Y397" s="38"/>
      <c r="Z397" s="38"/>
      <c r="AA397" s="38"/>
      <c r="AB397" s="38"/>
      <c r="AC397" s="38"/>
      <c r="AD397" s="38"/>
      <c r="AE397" s="38"/>
      <c r="AR397" s="191" t="s">
        <v>612</v>
      </c>
      <c r="AT397" s="191" t="s">
        <v>2002</v>
      </c>
      <c r="AU397" s="191" t="s">
        <v>87</v>
      </c>
      <c r="AY397" s="19" t="s">
        <v>219</v>
      </c>
      <c r="BE397" s="192">
        <f>IF(N397="základní",J397,0)</f>
        <v>0</v>
      </c>
      <c r="BF397" s="192">
        <f>IF(N397="snížená",J397,0)</f>
        <v>0</v>
      </c>
      <c r="BG397" s="192">
        <f>IF(N397="zákl. přenesená",J397,0)</f>
        <v>0</v>
      </c>
      <c r="BH397" s="192">
        <f>IF(N397="sníž. přenesená",J397,0)</f>
        <v>0</v>
      </c>
      <c r="BI397" s="192">
        <f>IF(N397="nulová",J397,0)</f>
        <v>0</v>
      </c>
      <c r="BJ397" s="19" t="s">
        <v>85</v>
      </c>
      <c r="BK397" s="192">
        <f>ROUND(I397*H397,2)</f>
        <v>0</v>
      </c>
      <c r="BL397" s="19" t="s">
        <v>296</v>
      </c>
      <c r="BM397" s="191" t="s">
        <v>5986</v>
      </c>
    </row>
    <row r="398" s="2" customFormat="1">
      <c r="A398" s="38"/>
      <c r="B398" s="39"/>
      <c r="C398" s="38"/>
      <c r="D398" s="193" t="s">
        <v>227</v>
      </c>
      <c r="E398" s="38"/>
      <c r="F398" s="194" t="s">
        <v>5987</v>
      </c>
      <c r="G398" s="38"/>
      <c r="H398" s="38"/>
      <c r="I398" s="195"/>
      <c r="J398" s="38"/>
      <c r="K398" s="38"/>
      <c r="L398" s="39"/>
      <c r="M398" s="196"/>
      <c r="N398" s="197"/>
      <c r="O398" s="77"/>
      <c r="P398" s="77"/>
      <c r="Q398" s="77"/>
      <c r="R398" s="77"/>
      <c r="S398" s="77"/>
      <c r="T398" s="78"/>
      <c r="U398" s="38"/>
      <c r="V398" s="38"/>
      <c r="W398" s="38"/>
      <c r="X398" s="38"/>
      <c r="Y398" s="38"/>
      <c r="Z398" s="38"/>
      <c r="AA398" s="38"/>
      <c r="AB398" s="38"/>
      <c r="AC398" s="38"/>
      <c r="AD398" s="38"/>
      <c r="AE398" s="38"/>
      <c r="AT398" s="19" t="s">
        <v>227</v>
      </c>
      <c r="AU398" s="19" t="s">
        <v>87</v>
      </c>
    </row>
    <row r="399" s="2" customFormat="1" ht="21.75" customHeight="1">
      <c r="A399" s="38"/>
      <c r="B399" s="179"/>
      <c r="C399" s="234" t="s">
        <v>1520</v>
      </c>
      <c r="D399" s="234" t="s">
        <v>2002</v>
      </c>
      <c r="E399" s="235" t="s">
        <v>5988</v>
      </c>
      <c r="F399" s="236" t="s">
        <v>5989</v>
      </c>
      <c r="G399" s="237" t="s">
        <v>499</v>
      </c>
      <c r="H399" s="238">
        <v>1</v>
      </c>
      <c r="I399" s="239"/>
      <c r="J399" s="240">
        <f>ROUND(I399*H399,2)</f>
        <v>0</v>
      </c>
      <c r="K399" s="236" t="s">
        <v>1</v>
      </c>
      <c r="L399" s="241"/>
      <c r="M399" s="242" t="s">
        <v>1</v>
      </c>
      <c r="N399" s="243" t="s">
        <v>43</v>
      </c>
      <c r="O399" s="77"/>
      <c r="P399" s="189">
        <f>O399*H399</f>
        <v>0</v>
      </c>
      <c r="Q399" s="189">
        <v>0.01</v>
      </c>
      <c r="R399" s="189">
        <f>Q399*H399</f>
        <v>0.01</v>
      </c>
      <c r="S399" s="189">
        <v>0</v>
      </c>
      <c r="T399" s="190">
        <f>S399*H399</f>
        <v>0</v>
      </c>
      <c r="U399" s="38"/>
      <c r="V399" s="38"/>
      <c r="W399" s="38"/>
      <c r="X399" s="38"/>
      <c r="Y399" s="38"/>
      <c r="Z399" s="38"/>
      <c r="AA399" s="38"/>
      <c r="AB399" s="38"/>
      <c r="AC399" s="38"/>
      <c r="AD399" s="38"/>
      <c r="AE399" s="38"/>
      <c r="AR399" s="191" t="s">
        <v>612</v>
      </c>
      <c r="AT399" s="191" t="s">
        <v>2002</v>
      </c>
      <c r="AU399" s="191" t="s">
        <v>87</v>
      </c>
      <c r="AY399" s="19" t="s">
        <v>219</v>
      </c>
      <c r="BE399" s="192">
        <f>IF(N399="základní",J399,0)</f>
        <v>0</v>
      </c>
      <c r="BF399" s="192">
        <f>IF(N399="snížená",J399,0)</f>
        <v>0</v>
      </c>
      <c r="BG399" s="192">
        <f>IF(N399="zákl. přenesená",J399,0)</f>
        <v>0</v>
      </c>
      <c r="BH399" s="192">
        <f>IF(N399="sníž. přenesená",J399,0)</f>
        <v>0</v>
      </c>
      <c r="BI399" s="192">
        <f>IF(N399="nulová",J399,0)</f>
        <v>0</v>
      </c>
      <c r="BJ399" s="19" t="s">
        <v>85</v>
      </c>
      <c r="BK399" s="192">
        <f>ROUND(I399*H399,2)</f>
        <v>0</v>
      </c>
      <c r="BL399" s="19" t="s">
        <v>296</v>
      </c>
      <c r="BM399" s="191" t="s">
        <v>5990</v>
      </c>
    </row>
    <row r="400" s="2" customFormat="1">
      <c r="A400" s="38"/>
      <c r="B400" s="39"/>
      <c r="C400" s="38"/>
      <c r="D400" s="193" t="s">
        <v>227</v>
      </c>
      <c r="E400" s="38"/>
      <c r="F400" s="194" t="s">
        <v>5991</v>
      </c>
      <c r="G400" s="38"/>
      <c r="H400" s="38"/>
      <c r="I400" s="195"/>
      <c r="J400" s="38"/>
      <c r="K400" s="38"/>
      <c r="L400" s="39"/>
      <c r="M400" s="196"/>
      <c r="N400" s="197"/>
      <c r="O400" s="77"/>
      <c r="P400" s="77"/>
      <c r="Q400" s="77"/>
      <c r="R400" s="77"/>
      <c r="S400" s="77"/>
      <c r="T400" s="78"/>
      <c r="U400" s="38"/>
      <c r="V400" s="38"/>
      <c r="W400" s="38"/>
      <c r="X400" s="38"/>
      <c r="Y400" s="38"/>
      <c r="Z400" s="38"/>
      <c r="AA400" s="38"/>
      <c r="AB400" s="38"/>
      <c r="AC400" s="38"/>
      <c r="AD400" s="38"/>
      <c r="AE400" s="38"/>
      <c r="AT400" s="19" t="s">
        <v>227</v>
      </c>
      <c r="AU400" s="19" t="s">
        <v>87</v>
      </c>
    </row>
    <row r="401" s="2" customFormat="1" ht="21.75" customHeight="1">
      <c r="A401" s="38"/>
      <c r="B401" s="179"/>
      <c r="C401" s="234" t="s">
        <v>1532</v>
      </c>
      <c r="D401" s="234" t="s">
        <v>2002</v>
      </c>
      <c r="E401" s="235" t="s">
        <v>5992</v>
      </c>
      <c r="F401" s="236" t="s">
        <v>5993</v>
      </c>
      <c r="G401" s="237" t="s">
        <v>499</v>
      </c>
      <c r="H401" s="238">
        <v>2</v>
      </c>
      <c r="I401" s="239"/>
      <c r="J401" s="240">
        <f>ROUND(I401*H401,2)</f>
        <v>0</v>
      </c>
      <c r="K401" s="236" t="s">
        <v>1</v>
      </c>
      <c r="L401" s="241"/>
      <c r="M401" s="242" t="s">
        <v>1</v>
      </c>
      <c r="N401" s="243" t="s">
        <v>43</v>
      </c>
      <c r="O401" s="77"/>
      <c r="P401" s="189">
        <f>O401*H401</f>
        <v>0</v>
      </c>
      <c r="Q401" s="189">
        <v>0.01</v>
      </c>
      <c r="R401" s="189">
        <f>Q401*H401</f>
        <v>0.02</v>
      </c>
      <c r="S401" s="189">
        <v>0</v>
      </c>
      <c r="T401" s="190">
        <f>S401*H401</f>
        <v>0</v>
      </c>
      <c r="U401" s="38"/>
      <c r="V401" s="38"/>
      <c r="W401" s="38"/>
      <c r="X401" s="38"/>
      <c r="Y401" s="38"/>
      <c r="Z401" s="38"/>
      <c r="AA401" s="38"/>
      <c r="AB401" s="38"/>
      <c r="AC401" s="38"/>
      <c r="AD401" s="38"/>
      <c r="AE401" s="38"/>
      <c r="AR401" s="191" t="s">
        <v>612</v>
      </c>
      <c r="AT401" s="191" t="s">
        <v>2002</v>
      </c>
      <c r="AU401" s="191" t="s">
        <v>87</v>
      </c>
      <c r="AY401" s="19" t="s">
        <v>219</v>
      </c>
      <c r="BE401" s="192">
        <f>IF(N401="základní",J401,0)</f>
        <v>0</v>
      </c>
      <c r="BF401" s="192">
        <f>IF(N401="snížená",J401,0)</f>
        <v>0</v>
      </c>
      <c r="BG401" s="192">
        <f>IF(N401="zákl. přenesená",J401,0)</f>
        <v>0</v>
      </c>
      <c r="BH401" s="192">
        <f>IF(N401="sníž. přenesená",J401,0)</f>
        <v>0</v>
      </c>
      <c r="BI401" s="192">
        <f>IF(N401="nulová",J401,0)</f>
        <v>0</v>
      </c>
      <c r="BJ401" s="19" t="s">
        <v>85</v>
      </c>
      <c r="BK401" s="192">
        <f>ROUND(I401*H401,2)</f>
        <v>0</v>
      </c>
      <c r="BL401" s="19" t="s">
        <v>296</v>
      </c>
      <c r="BM401" s="191" t="s">
        <v>5994</v>
      </c>
    </row>
    <row r="402" s="2" customFormat="1">
      <c r="A402" s="38"/>
      <c r="B402" s="39"/>
      <c r="C402" s="38"/>
      <c r="D402" s="193" t="s">
        <v>227</v>
      </c>
      <c r="E402" s="38"/>
      <c r="F402" s="194" t="s">
        <v>5995</v>
      </c>
      <c r="G402" s="38"/>
      <c r="H402" s="38"/>
      <c r="I402" s="195"/>
      <c r="J402" s="38"/>
      <c r="K402" s="38"/>
      <c r="L402" s="39"/>
      <c r="M402" s="196"/>
      <c r="N402" s="197"/>
      <c r="O402" s="77"/>
      <c r="P402" s="77"/>
      <c r="Q402" s="77"/>
      <c r="R402" s="77"/>
      <c r="S402" s="77"/>
      <c r="T402" s="78"/>
      <c r="U402" s="38"/>
      <c r="V402" s="38"/>
      <c r="W402" s="38"/>
      <c r="X402" s="38"/>
      <c r="Y402" s="38"/>
      <c r="Z402" s="38"/>
      <c r="AA402" s="38"/>
      <c r="AB402" s="38"/>
      <c r="AC402" s="38"/>
      <c r="AD402" s="38"/>
      <c r="AE402" s="38"/>
      <c r="AT402" s="19" t="s">
        <v>227</v>
      </c>
      <c r="AU402" s="19" t="s">
        <v>87</v>
      </c>
    </row>
    <row r="403" s="2" customFormat="1" ht="16.5" customHeight="1">
      <c r="A403" s="38"/>
      <c r="B403" s="179"/>
      <c r="C403" s="180" t="s">
        <v>1539</v>
      </c>
      <c r="D403" s="180" t="s">
        <v>222</v>
      </c>
      <c r="E403" s="181" t="s">
        <v>5996</v>
      </c>
      <c r="F403" s="182" t="s">
        <v>5997</v>
      </c>
      <c r="G403" s="183" t="s">
        <v>499</v>
      </c>
      <c r="H403" s="184">
        <v>4</v>
      </c>
      <c r="I403" s="185"/>
      <c r="J403" s="186">
        <f>ROUND(I403*H403,2)</f>
        <v>0</v>
      </c>
      <c r="K403" s="182" t="s">
        <v>391</v>
      </c>
      <c r="L403" s="39"/>
      <c r="M403" s="187" t="s">
        <v>1</v>
      </c>
      <c r="N403" s="188" t="s">
        <v>43</v>
      </c>
      <c r="O403" s="77"/>
      <c r="P403" s="189">
        <f>O403*H403</f>
        <v>0</v>
      </c>
      <c r="Q403" s="189">
        <v>0</v>
      </c>
      <c r="R403" s="189">
        <f>Q403*H403</f>
        <v>0</v>
      </c>
      <c r="S403" s="189">
        <v>0</v>
      </c>
      <c r="T403" s="190">
        <f>S403*H403</f>
        <v>0</v>
      </c>
      <c r="U403" s="38"/>
      <c r="V403" s="38"/>
      <c r="W403" s="38"/>
      <c r="X403" s="38"/>
      <c r="Y403" s="38"/>
      <c r="Z403" s="38"/>
      <c r="AA403" s="38"/>
      <c r="AB403" s="38"/>
      <c r="AC403" s="38"/>
      <c r="AD403" s="38"/>
      <c r="AE403" s="38"/>
      <c r="AR403" s="191" t="s">
        <v>296</v>
      </c>
      <c r="AT403" s="191" t="s">
        <v>222</v>
      </c>
      <c r="AU403" s="191" t="s">
        <v>87</v>
      </c>
      <c r="AY403" s="19" t="s">
        <v>219</v>
      </c>
      <c r="BE403" s="192">
        <f>IF(N403="základní",J403,0)</f>
        <v>0</v>
      </c>
      <c r="BF403" s="192">
        <f>IF(N403="snížená",J403,0)</f>
        <v>0</v>
      </c>
      <c r="BG403" s="192">
        <f>IF(N403="zákl. přenesená",J403,0)</f>
        <v>0</v>
      </c>
      <c r="BH403" s="192">
        <f>IF(N403="sníž. přenesená",J403,0)</f>
        <v>0</v>
      </c>
      <c r="BI403" s="192">
        <f>IF(N403="nulová",J403,0)</f>
        <v>0</v>
      </c>
      <c r="BJ403" s="19" t="s">
        <v>85</v>
      </c>
      <c r="BK403" s="192">
        <f>ROUND(I403*H403,2)</f>
        <v>0</v>
      </c>
      <c r="BL403" s="19" t="s">
        <v>296</v>
      </c>
      <c r="BM403" s="191" t="s">
        <v>5998</v>
      </c>
    </row>
    <row r="404" s="2" customFormat="1">
      <c r="A404" s="38"/>
      <c r="B404" s="39"/>
      <c r="C404" s="38"/>
      <c r="D404" s="193" t="s">
        <v>227</v>
      </c>
      <c r="E404" s="38"/>
      <c r="F404" s="194" t="s">
        <v>5999</v>
      </c>
      <c r="G404" s="38"/>
      <c r="H404" s="38"/>
      <c r="I404" s="195"/>
      <c r="J404" s="38"/>
      <c r="K404" s="38"/>
      <c r="L404" s="39"/>
      <c r="M404" s="196"/>
      <c r="N404" s="197"/>
      <c r="O404" s="77"/>
      <c r="P404" s="77"/>
      <c r="Q404" s="77"/>
      <c r="R404" s="77"/>
      <c r="S404" s="77"/>
      <c r="T404" s="78"/>
      <c r="U404" s="38"/>
      <c r="V404" s="38"/>
      <c r="W404" s="38"/>
      <c r="X404" s="38"/>
      <c r="Y404" s="38"/>
      <c r="Z404" s="38"/>
      <c r="AA404" s="38"/>
      <c r="AB404" s="38"/>
      <c r="AC404" s="38"/>
      <c r="AD404" s="38"/>
      <c r="AE404" s="38"/>
      <c r="AT404" s="19" t="s">
        <v>227</v>
      </c>
      <c r="AU404" s="19" t="s">
        <v>87</v>
      </c>
    </row>
    <row r="405" s="2" customFormat="1" ht="16.5" customHeight="1">
      <c r="A405" s="38"/>
      <c r="B405" s="179"/>
      <c r="C405" s="234" t="s">
        <v>1551</v>
      </c>
      <c r="D405" s="234" t="s">
        <v>2002</v>
      </c>
      <c r="E405" s="235" t="s">
        <v>6000</v>
      </c>
      <c r="F405" s="236" t="s">
        <v>6001</v>
      </c>
      <c r="G405" s="237" t="s">
        <v>499</v>
      </c>
      <c r="H405" s="238">
        <v>3</v>
      </c>
      <c r="I405" s="239"/>
      <c r="J405" s="240">
        <f>ROUND(I405*H405,2)</f>
        <v>0</v>
      </c>
      <c r="K405" s="236" t="s">
        <v>1</v>
      </c>
      <c r="L405" s="241"/>
      <c r="M405" s="242" t="s">
        <v>1</v>
      </c>
      <c r="N405" s="243" t="s">
        <v>43</v>
      </c>
      <c r="O405" s="77"/>
      <c r="P405" s="189">
        <f>O405*H405</f>
        <v>0</v>
      </c>
      <c r="Q405" s="189">
        <v>0</v>
      </c>
      <c r="R405" s="189">
        <f>Q405*H405</f>
        <v>0</v>
      </c>
      <c r="S405" s="189">
        <v>0</v>
      </c>
      <c r="T405" s="190">
        <f>S405*H405</f>
        <v>0</v>
      </c>
      <c r="U405" s="38"/>
      <c r="V405" s="38"/>
      <c r="W405" s="38"/>
      <c r="X405" s="38"/>
      <c r="Y405" s="38"/>
      <c r="Z405" s="38"/>
      <c r="AA405" s="38"/>
      <c r="AB405" s="38"/>
      <c r="AC405" s="38"/>
      <c r="AD405" s="38"/>
      <c r="AE405" s="38"/>
      <c r="AR405" s="191" t="s">
        <v>612</v>
      </c>
      <c r="AT405" s="191" t="s">
        <v>2002</v>
      </c>
      <c r="AU405" s="191" t="s">
        <v>87</v>
      </c>
      <c r="AY405" s="19" t="s">
        <v>219</v>
      </c>
      <c r="BE405" s="192">
        <f>IF(N405="základní",J405,0)</f>
        <v>0</v>
      </c>
      <c r="BF405" s="192">
        <f>IF(N405="snížená",J405,0)</f>
        <v>0</v>
      </c>
      <c r="BG405" s="192">
        <f>IF(N405="zákl. přenesená",J405,0)</f>
        <v>0</v>
      </c>
      <c r="BH405" s="192">
        <f>IF(N405="sníž. přenesená",J405,0)</f>
        <v>0</v>
      </c>
      <c r="BI405" s="192">
        <f>IF(N405="nulová",J405,0)</f>
        <v>0</v>
      </c>
      <c r="BJ405" s="19" t="s">
        <v>85</v>
      </c>
      <c r="BK405" s="192">
        <f>ROUND(I405*H405,2)</f>
        <v>0</v>
      </c>
      <c r="BL405" s="19" t="s">
        <v>296</v>
      </c>
      <c r="BM405" s="191" t="s">
        <v>6002</v>
      </c>
    </row>
    <row r="406" s="2" customFormat="1">
      <c r="A406" s="38"/>
      <c r="B406" s="39"/>
      <c r="C406" s="38"/>
      <c r="D406" s="193" t="s">
        <v>227</v>
      </c>
      <c r="E406" s="38"/>
      <c r="F406" s="194" t="s">
        <v>6001</v>
      </c>
      <c r="G406" s="38"/>
      <c r="H406" s="38"/>
      <c r="I406" s="195"/>
      <c r="J406" s="38"/>
      <c r="K406" s="38"/>
      <c r="L406" s="39"/>
      <c r="M406" s="196"/>
      <c r="N406" s="197"/>
      <c r="O406" s="77"/>
      <c r="P406" s="77"/>
      <c r="Q406" s="77"/>
      <c r="R406" s="77"/>
      <c r="S406" s="77"/>
      <c r="T406" s="78"/>
      <c r="U406" s="38"/>
      <c r="V406" s="38"/>
      <c r="W406" s="38"/>
      <c r="X406" s="38"/>
      <c r="Y406" s="38"/>
      <c r="Z406" s="38"/>
      <c r="AA406" s="38"/>
      <c r="AB406" s="38"/>
      <c r="AC406" s="38"/>
      <c r="AD406" s="38"/>
      <c r="AE406" s="38"/>
      <c r="AT406" s="19" t="s">
        <v>227</v>
      </c>
      <c r="AU406" s="19" t="s">
        <v>87</v>
      </c>
    </row>
    <row r="407" s="2" customFormat="1" ht="16.5" customHeight="1">
      <c r="A407" s="38"/>
      <c r="B407" s="179"/>
      <c r="C407" s="234" t="s">
        <v>1558</v>
      </c>
      <c r="D407" s="234" t="s">
        <v>2002</v>
      </c>
      <c r="E407" s="235" t="s">
        <v>6003</v>
      </c>
      <c r="F407" s="236" t="s">
        <v>6004</v>
      </c>
      <c r="G407" s="237" t="s">
        <v>499</v>
      </c>
      <c r="H407" s="238">
        <v>1</v>
      </c>
      <c r="I407" s="239"/>
      <c r="J407" s="240">
        <f>ROUND(I407*H407,2)</f>
        <v>0</v>
      </c>
      <c r="K407" s="236" t="s">
        <v>1</v>
      </c>
      <c r="L407" s="241"/>
      <c r="M407" s="242" t="s">
        <v>1</v>
      </c>
      <c r="N407" s="243" t="s">
        <v>43</v>
      </c>
      <c r="O407" s="77"/>
      <c r="P407" s="189">
        <f>O407*H407</f>
        <v>0</v>
      </c>
      <c r="Q407" s="189">
        <v>0</v>
      </c>
      <c r="R407" s="189">
        <f>Q407*H407</f>
        <v>0</v>
      </c>
      <c r="S407" s="189">
        <v>0</v>
      </c>
      <c r="T407" s="190">
        <f>S407*H407</f>
        <v>0</v>
      </c>
      <c r="U407" s="38"/>
      <c r="V407" s="38"/>
      <c r="W407" s="38"/>
      <c r="X407" s="38"/>
      <c r="Y407" s="38"/>
      <c r="Z407" s="38"/>
      <c r="AA407" s="38"/>
      <c r="AB407" s="38"/>
      <c r="AC407" s="38"/>
      <c r="AD407" s="38"/>
      <c r="AE407" s="38"/>
      <c r="AR407" s="191" t="s">
        <v>612</v>
      </c>
      <c r="AT407" s="191" t="s">
        <v>2002</v>
      </c>
      <c r="AU407" s="191" t="s">
        <v>87</v>
      </c>
      <c r="AY407" s="19" t="s">
        <v>219</v>
      </c>
      <c r="BE407" s="192">
        <f>IF(N407="základní",J407,0)</f>
        <v>0</v>
      </c>
      <c r="BF407" s="192">
        <f>IF(N407="snížená",J407,0)</f>
        <v>0</v>
      </c>
      <c r="BG407" s="192">
        <f>IF(N407="zákl. přenesená",J407,0)</f>
        <v>0</v>
      </c>
      <c r="BH407" s="192">
        <f>IF(N407="sníž. přenesená",J407,0)</f>
        <v>0</v>
      </c>
      <c r="BI407" s="192">
        <f>IF(N407="nulová",J407,0)</f>
        <v>0</v>
      </c>
      <c r="BJ407" s="19" t="s">
        <v>85</v>
      </c>
      <c r="BK407" s="192">
        <f>ROUND(I407*H407,2)</f>
        <v>0</v>
      </c>
      <c r="BL407" s="19" t="s">
        <v>296</v>
      </c>
      <c r="BM407" s="191" t="s">
        <v>6005</v>
      </c>
    </row>
    <row r="408" s="2" customFormat="1">
      <c r="A408" s="38"/>
      <c r="B408" s="39"/>
      <c r="C408" s="38"/>
      <c r="D408" s="193" t="s">
        <v>227</v>
      </c>
      <c r="E408" s="38"/>
      <c r="F408" s="194" t="s">
        <v>6004</v>
      </c>
      <c r="G408" s="38"/>
      <c r="H408" s="38"/>
      <c r="I408" s="195"/>
      <c r="J408" s="38"/>
      <c r="K408" s="38"/>
      <c r="L408" s="39"/>
      <c r="M408" s="196"/>
      <c r="N408" s="197"/>
      <c r="O408" s="77"/>
      <c r="P408" s="77"/>
      <c r="Q408" s="77"/>
      <c r="R408" s="77"/>
      <c r="S408" s="77"/>
      <c r="T408" s="78"/>
      <c r="U408" s="38"/>
      <c r="V408" s="38"/>
      <c r="W408" s="38"/>
      <c r="X408" s="38"/>
      <c r="Y408" s="38"/>
      <c r="Z408" s="38"/>
      <c r="AA408" s="38"/>
      <c r="AB408" s="38"/>
      <c r="AC408" s="38"/>
      <c r="AD408" s="38"/>
      <c r="AE408" s="38"/>
      <c r="AT408" s="19" t="s">
        <v>227</v>
      </c>
      <c r="AU408" s="19" t="s">
        <v>87</v>
      </c>
    </row>
    <row r="409" s="2" customFormat="1">
      <c r="A409" s="38"/>
      <c r="B409" s="179"/>
      <c r="C409" s="180" t="s">
        <v>1565</v>
      </c>
      <c r="D409" s="180" t="s">
        <v>222</v>
      </c>
      <c r="E409" s="181" t="s">
        <v>6006</v>
      </c>
      <c r="F409" s="182" t="s">
        <v>6007</v>
      </c>
      <c r="G409" s="183" t="s">
        <v>602</v>
      </c>
      <c r="H409" s="184">
        <v>3</v>
      </c>
      <c r="I409" s="185"/>
      <c r="J409" s="186">
        <f>ROUND(I409*H409,2)</f>
        <v>0</v>
      </c>
      <c r="K409" s="182" t="s">
        <v>391</v>
      </c>
      <c r="L409" s="39"/>
      <c r="M409" s="187" t="s">
        <v>1</v>
      </c>
      <c r="N409" s="188" t="s">
        <v>43</v>
      </c>
      <c r="O409" s="77"/>
      <c r="P409" s="189">
        <f>O409*H409</f>
        <v>0</v>
      </c>
      <c r="Q409" s="189">
        <v>0.018419999999999999</v>
      </c>
      <c r="R409" s="189">
        <f>Q409*H409</f>
        <v>0.055259999999999997</v>
      </c>
      <c r="S409" s="189">
        <v>0</v>
      </c>
      <c r="T409" s="190">
        <f>S409*H409</f>
        <v>0</v>
      </c>
      <c r="U409" s="38"/>
      <c r="V409" s="38"/>
      <c r="W409" s="38"/>
      <c r="X409" s="38"/>
      <c r="Y409" s="38"/>
      <c r="Z409" s="38"/>
      <c r="AA409" s="38"/>
      <c r="AB409" s="38"/>
      <c r="AC409" s="38"/>
      <c r="AD409" s="38"/>
      <c r="AE409" s="38"/>
      <c r="AR409" s="191" t="s">
        <v>296</v>
      </c>
      <c r="AT409" s="191" t="s">
        <v>222</v>
      </c>
      <c r="AU409" s="191" t="s">
        <v>87</v>
      </c>
      <c r="AY409" s="19" t="s">
        <v>219</v>
      </c>
      <c r="BE409" s="192">
        <f>IF(N409="základní",J409,0)</f>
        <v>0</v>
      </c>
      <c r="BF409" s="192">
        <f>IF(N409="snížená",J409,0)</f>
        <v>0</v>
      </c>
      <c r="BG409" s="192">
        <f>IF(N409="zákl. přenesená",J409,0)</f>
        <v>0</v>
      </c>
      <c r="BH409" s="192">
        <f>IF(N409="sníž. přenesená",J409,0)</f>
        <v>0</v>
      </c>
      <c r="BI409" s="192">
        <f>IF(N409="nulová",J409,0)</f>
        <v>0</v>
      </c>
      <c r="BJ409" s="19" t="s">
        <v>85</v>
      </c>
      <c r="BK409" s="192">
        <f>ROUND(I409*H409,2)</f>
        <v>0</v>
      </c>
      <c r="BL409" s="19" t="s">
        <v>296</v>
      </c>
      <c r="BM409" s="191" t="s">
        <v>6008</v>
      </c>
    </row>
    <row r="410" s="2" customFormat="1">
      <c r="A410" s="38"/>
      <c r="B410" s="39"/>
      <c r="C410" s="38"/>
      <c r="D410" s="193" t="s">
        <v>227</v>
      </c>
      <c r="E410" s="38"/>
      <c r="F410" s="194" t="s">
        <v>6009</v>
      </c>
      <c r="G410" s="38"/>
      <c r="H410" s="38"/>
      <c r="I410" s="195"/>
      <c r="J410" s="38"/>
      <c r="K410" s="38"/>
      <c r="L410" s="39"/>
      <c r="M410" s="196"/>
      <c r="N410" s="197"/>
      <c r="O410" s="77"/>
      <c r="P410" s="77"/>
      <c r="Q410" s="77"/>
      <c r="R410" s="77"/>
      <c r="S410" s="77"/>
      <c r="T410" s="78"/>
      <c r="U410" s="38"/>
      <c r="V410" s="38"/>
      <c r="W410" s="38"/>
      <c r="X410" s="38"/>
      <c r="Y410" s="38"/>
      <c r="Z410" s="38"/>
      <c r="AA410" s="38"/>
      <c r="AB410" s="38"/>
      <c r="AC410" s="38"/>
      <c r="AD410" s="38"/>
      <c r="AE410" s="38"/>
      <c r="AT410" s="19" t="s">
        <v>227</v>
      </c>
      <c r="AU410" s="19" t="s">
        <v>87</v>
      </c>
    </row>
    <row r="411" s="2" customFormat="1">
      <c r="A411" s="38"/>
      <c r="B411" s="179"/>
      <c r="C411" s="180" t="s">
        <v>1576</v>
      </c>
      <c r="D411" s="180" t="s">
        <v>222</v>
      </c>
      <c r="E411" s="181" t="s">
        <v>5683</v>
      </c>
      <c r="F411" s="182" t="s">
        <v>5684</v>
      </c>
      <c r="G411" s="183" t="s">
        <v>602</v>
      </c>
      <c r="H411" s="184">
        <v>1</v>
      </c>
      <c r="I411" s="185"/>
      <c r="J411" s="186">
        <f>ROUND(I411*H411,2)</f>
        <v>0</v>
      </c>
      <c r="K411" s="182" t="s">
        <v>391</v>
      </c>
      <c r="L411" s="39"/>
      <c r="M411" s="187" t="s">
        <v>1</v>
      </c>
      <c r="N411" s="188" t="s">
        <v>43</v>
      </c>
      <c r="O411" s="77"/>
      <c r="P411" s="189">
        <f>O411*H411</f>
        <v>0</v>
      </c>
      <c r="Q411" s="189">
        <v>0.026689999999999998</v>
      </c>
      <c r="R411" s="189">
        <f>Q411*H411</f>
        <v>0.026689999999999998</v>
      </c>
      <c r="S411" s="189">
        <v>0</v>
      </c>
      <c r="T411" s="190">
        <f>S411*H411</f>
        <v>0</v>
      </c>
      <c r="U411" s="38"/>
      <c r="V411" s="38"/>
      <c r="W411" s="38"/>
      <c r="X411" s="38"/>
      <c r="Y411" s="38"/>
      <c r="Z411" s="38"/>
      <c r="AA411" s="38"/>
      <c r="AB411" s="38"/>
      <c r="AC411" s="38"/>
      <c r="AD411" s="38"/>
      <c r="AE411" s="38"/>
      <c r="AR411" s="191" t="s">
        <v>296</v>
      </c>
      <c r="AT411" s="191" t="s">
        <v>222</v>
      </c>
      <c r="AU411" s="191" t="s">
        <v>87</v>
      </c>
      <c r="AY411" s="19" t="s">
        <v>219</v>
      </c>
      <c r="BE411" s="192">
        <f>IF(N411="základní",J411,0)</f>
        <v>0</v>
      </c>
      <c r="BF411" s="192">
        <f>IF(N411="snížená",J411,0)</f>
        <v>0</v>
      </c>
      <c r="BG411" s="192">
        <f>IF(N411="zákl. přenesená",J411,0)</f>
        <v>0</v>
      </c>
      <c r="BH411" s="192">
        <f>IF(N411="sníž. přenesená",J411,0)</f>
        <v>0</v>
      </c>
      <c r="BI411" s="192">
        <f>IF(N411="nulová",J411,0)</f>
        <v>0</v>
      </c>
      <c r="BJ411" s="19" t="s">
        <v>85</v>
      </c>
      <c r="BK411" s="192">
        <f>ROUND(I411*H411,2)</f>
        <v>0</v>
      </c>
      <c r="BL411" s="19" t="s">
        <v>296</v>
      </c>
      <c r="BM411" s="191" t="s">
        <v>6010</v>
      </c>
    </row>
    <row r="412" s="2" customFormat="1">
      <c r="A412" s="38"/>
      <c r="B412" s="39"/>
      <c r="C412" s="38"/>
      <c r="D412" s="193" t="s">
        <v>227</v>
      </c>
      <c r="E412" s="38"/>
      <c r="F412" s="194" t="s">
        <v>5686</v>
      </c>
      <c r="G412" s="38"/>
      <c r="H412" s="38"/>
      <c r="I412" s="195"/>
      <c r="J412" s="38"/>
      <c r="K412" s="38"/>
      <c r="L412" s="39"/>
      <c r="M412" s="196"/>
      <c r="N412" s="197"/>
      <c r="O412" s="77"/>
      <c r="P412" s="77"/>
      <c r="Q412" s="77"/>
      <c r="R412" s="77"/>
      <c r="S412" s="77"/>
      <c r="T412" s="78"/>
      <c r="U412" s="38"/>
      <c r="V412" s="38"/>
      <c r="W412" s="38"/>
      <c r="X412" s="38"/>
      <c r="Y412" s="38"/>
      <c r="Z412" s="38"/>
      <c r="AA412" s="38"/>
      <c r="AB412" s="38"/>
      <c r="AC412" s="38"/>
      <c r="AD412" s="38"/>
      <c r="AE412" s="38"/>
      <c r="AT412" s="19" t="s">
        <v>227</v>
      </c>
      <c r="AU412" s="19" t="s">
        <v>87</v>
      </c>
    </row>
    <row r="413" s="2" customFormat="1">
      <c r="A413" s="38"/>
      <c r="B413" s="179"/>
      <c r="C413" s="180" t="s">
        <v>1585</v>
      </c>
      <c r="D413" s="180" t="s">
        <v>222</v>
      </c>
      <c r="E413" s="181" t="s">
        <v>5798</v>
      </c>
      <c r="F413" s="182" t="s">
        <v>5799</v>
      </c>
      <c r="G413" s="183" t="s">
        <v>602</v>
      </c>
      <c r="H413" s="184">
        <v>10</v>
      </c>
      <c r="I413" s="185"/>
      <c r="J413" s="186">
        <f>ROUND(I413*H413,2)</f>
        <v>0</v>
      </c>
      <c r="K413" s="182" t="s">
        <v>391</v>
      </c>
      <c r="L413" s="39"/>
      <c r="M413" s="187" t="s">
        <v>1</v>
      </c>
      <c r="N413" s="188" t="s">
        <v>43</v>
      </c>
      <c r="O413" s="77"/>
      <c r="P413" s="189">
        <f>O413*H413</f>
        <v>0</v>
      </c>
      <c r="Q413" s="189">
        <v>0.044339999999999997</v>
      </c>
      <c r="R413" s="189">
        <f>Q413*H413</f>
        <v>0.44339999999999996</v>
      </c>
      <c r="S413" s="189">
        <v>0</v>
      </c>
      <c r="T413" s="190">
        <f>S413*H413</f>
        <v>0</v>
      </c>
      <c r="U413" s="38"/>
      <c r="V413" s="38"/>
      <c r="W413" s="38"/>
      <c r="X413" s="38"/>
      <c r="Y413" s="38"/>
      <c r="Z413" s="38"/>
      <c r="AA413" s="38"/>
      <c r="AB413" s="38"/>
      <c r="AC413" s="38"/>
      <c r="AD413" s="38"/>
      <c r="AE413" s="38"/>
      <c r="AR413" s="191" t="s">
        <v>296</v>
      </c>
      <c r="AT413" s="191" t="s">
        <v>222</v>
      </c>
      <c r="AU413" s="191" t="s">
        <v>87</v>
      </c>
      <c r="AY413" s="19" t="s">
        <v>219</v>
      </c>
      <c r="BE413" s="192">
        <f>IF(N413="základní",J413,0)</f>
        <v>0</v>
      </c>
      <c r="BF413" s="192">
        <f>IF(N413="snížená",J413,0)</f>
        <v>0</v>
      </c>
      <c r="BG413" s="192">
        <f>IF(N413="zákl. přenesená",J413,0)</f>
        <v>0</v>
      </c>
      <c r="BH413" s="192">
        <f>IF(N413="sníž. přenesená",J413,0)</f>
        <v>0</v>
      </c>
      <c r="BI413" s="192">
        <f>IF(N413="nulová",J413,0)</f>
        <v>0</v>
      </c>
      <c r="BJ413" s="19" t="s">
        <v>85</v>
      </c>
      <c r="BK413" s="192">
        <f>ROUND(I413*H413,2)</f>
        <v>0</v>
      </c>
      <c r="BL413" s="19" t="s">
        <v>296</v>
      </c>
      <c r="BM413" s="191" t="s">
        <v>6011</v>
      </c>
    </row>
    <row r="414" s="2" customFormat="1">
      <c r="A414" s="38"/>
      <c r="B414" s="39"/>
      <c r="C414" s="38"/>
      <c r="D414" s="193" t="s">
        <v>227</v>
      </c>
      <c r="E414" s="38"/>
      <c r="F414" s="194" t="s">
        <v>5801</v>
      </c>
      <c r="G414" s="38"/>
      <c r="H414" s="38"/>
      <c r="I414" s="195"/>
      <c r="J414" s="38"/>
      <c r="K414" s="38"/>
      <c r="L414" s="39"/>
      <c r="M414" s="196"/>
      <c r="N414" s="197"/>
      <c r="O414" s="77"/>
      <c r="P414" s="77"/>
      <c r="Q414" s="77"/>
      <c r="R414" s="77"/>
      <c r="S414" s="77"/>
      <c r="T414" s="78"/>
      <c r="U414" s="38"/>
      <c r="V414" s="38"/>
      <c r="W414" s="38"/>
      <c r="X414" s="38"/>
      <c r="Y414" s="38"/>
      <c r="Z414" s="38"/>
      <c r="AA414" s="38"/>
      <c r="AB414" s="38"/>
      <c r="AC414" s="38"/>
      <c r="AD414" s="38"/>
      <c r="AE414" s="38"/>
      <c r="AT414" s="19" t="s">
        <v>227</v>
      </c>
      <c r="AU414" s="19" t="s">
        <v>87</v>
      </c>
    </row>
    <row r="415" s="14" customFormat="1">
      <c r="A415" s="14"/>
      <c r="B415" s="210"/>
      <c r="C415" s="14"/>
      <c r="D415" s="193" t="s">
        <v>394</v>
      </c>
      <c r="E415" s="211" t="s">
        <v>1</v>
      </c>
      <c r="F415" s="212" t="s">
        <v>6012</v>
      </c>
      <c r="G415" s="14"/>
      <c r="H415" s="213">
        <v>10</v>
      </c>
      <c r="I415" s="214"/>
      <c r="J415" s="14"/>
      <c r="K415" s="14"/>
      <c r="L415" s="210"/>
      <c r="M415" s="215"/>
      <c r="N415" s="216"/>
      <c r="O415" s="216"/>
      <c r="P415" s="216"/>
      <c r="Q415" s="216"/>
      <c r="R415" s="216"/>
      <c r="S415" s="216"/>
      <c r="T415" s="217"/>
      <c r="U415" s="14"/>
      <c r="V415" s="14"/>
      <c r="W415" s="14"/>
      <c r="X415" s="14"/>
      <c r="Y415" s="14"/>
      <c r="Z415" s="14"/>
      <c r="AA415" s="14"/>
      <c r="AB415" s="14"/>
      <c r="AC415" s="14"/>
      <c r="AD415" s="14"/>
      <c r="AE415" s="14"/>
      <c r="AT415" s="211" t="s">
        <v>394</v>
      </c>
      <c r="AU415" s="211" t="s">
        <v>87</v>
      </c>
      <c r="AV415" s="14" t="s">
        <v>87</v>
      </c>
      <c r="AW415" s="14" t="s">
        <v>34</v>
      </c>
      <c r="AX415" s="14" t="s">
        <v>85</v>
      </c>
      <c r="AY415" s="211" t="s">
        <v>219</v>
      </c>
    </row>
    <row r="416" s="2" customFormat="1">
      <c r="A416" s="38"/>
      <c r="B416" s="179"/>
      <c r="C416" s="180" t="s">
        <v>1592</v>
      </c>
      <c r="D416" s="180" t="s">
        <v>222</v>
      </c>
      <c r="E416" s="181" t="s">
        <v>5696</v>
      </c>
      <c r="F416" s="182" t="s">
        <v>5697</v>
      </c>
      <c r="G416" s="183" t="s">
        <v>390</v>
      </c>
      <c r="H416" s="184">
        <v>10.5</v>
      </c>
      <c r="I416" s="185"/>
      <c r="J416" s="186">
        <f>ROUND(I416*H416,2)</f>
        <v>0</v>
      </c>
      <c r="K416" s="182" t="s">
        <v>391</v>
      </c>
      <c r="L416" s="39"/>
      <c r="M416" s="187" t="s">
        <v>1</v>
      </c>
      <c r="N416" s="188" t="s">
        <v>43</v>
      </c>
      <c r="O416" s="77"/>
      <c r="P416" s="189">
        <f>O416*H416</f>
        <v>0</v>
      </c>
      <c r="Q416" s="189">
        <v>0.00036000000000000002</v>
      </c>
      <c r="R416" s="189">
        <f>Q416*H416</f>
        <v>0.0037800000000000004</v>
      </c>
      <c r="S416" s="189">
        <v>0</v>
      </c>
      <c r="T416" s="190">
        <f>S416*H416</f>
        <v>0</v>
      </c>
      <c r="U416" s="38"/>
      <c r="V416" s="38"/>
      <c r="W416" s="38"/>
      <c r="X416" s="38"/>
      <c r="Y416" s="38"/>
      <c r="Z416" s="38"/>
      <c r="AA416" s="38"/>
      <c r="AB416" s="38"/>
      <c r="AC416" s="38"/>
      <c r="AD416" s="38"/>
      <c r="AE416" s="38"/>
      <c r="AR416" s="191" t="s">
        <v>296</v>
      </c>
      <c r="AT416" s="191" t="s">
        <v>222</v>
      </c>
      <c r="AU416" s="191" t="s">
        <v>87</v>
      </c>
      <c r="AY416" s="19" t="s">
        <v>219</v>
      </c>
      <c r="BE416" s="192">
        <f>IF(N416="základní",J416,0)</f>
        <v>0</v>
      </c>
      <c r="BF416" s="192">
        <f>IF(N416="snížená",J416,0)</f>
        <v>0</v>
      </c>
      <c r="BG416" s="192">
        <f>IF(N416="zákl. přenesená",J416,0)</f>
        <v>0</v>
      </c>
      <c r="BH416" s="192">
        <f>IF(N416="sníž. přenesená",J416,0)</f>
        <v>0</v>
      </c>
      <c r="BI416" s="192">
        <f>IF(N416="nulová",J416,0)</f>
        <v>0</v>
      </c>
      <c r="BJ416" s="19" t="s">
        <v>85</v>
      </c>
      <c r="BK416" s="192">
        <f>ROUND(I416*H416,2)</f>
        <v>0</v>
      </c>
      <c r="BL416" s="19" t="s">
        <v>296</v>
      </c>
      <c r="BM416" s="191" t="s">
        <v>6013</v>
      </c>
    </row>
    <row r="417" s="2" customFormat="1">
      <c r="A417" s="38"/>
      <c r="B417" s="39"/>
      <c r="C417" s="38"/>
      <c r="D417" s="193" t="s">
        <v>227</v>
      </c>
      <c r="E417" s="38"/>
      <c r="F417" s="194" t="s">
        <v>5699</v>
      </c>
      <c r="G417" s="38"/>
      <c r="H417" s="38"/>
      <c r="I417" s="195"/>
      <c r="J417" s="38"/>
      <c r="K417" s="38"/>
      <c r="L417" s="39"/>
      <c r="M417" s="196"/>
      <c r="N417" s="197"/>
      <c r="O417" s="77"/>
      <c r="P417" s="77"/>
      <c r="Q417" s="77"/>
      <c r="R417" s="77"/>
      <c r="S417" s="77"/>
      <c r="T417" s="78"/>
      <c r="U417" s="38"/>
      <c r="V417" s="38"/>
      <c r="W417" s="38"/>
      <c r="X417" s="38"/>
      <c r="Y417" s="38"/>
      <c r="Z417" s="38"/>
      <c r="AA417" s="38"/>
      <c r="AB417" s="38"/>
      <c r="AC417" s="38"/>
      <c r="AD417" s="38"/>
      <c r="AE417" s="38"/>
      <c r="AT417" s="19" t="s">
        <v>227</v>
      </c>
      <c r="AU417" s="19" t="s">
        <v>87</v>
      </c>
    </row>
    <row r="418" s="2" customFormat="1">
      <c r="A418" s="38"/>
      <c r="B418" s="179"/>
      <c r="C418" s="234" t="s">
        <v>1599</v>
      </c>
      <c r="D418" s="234" t="s">
        <v>2002</v>
      </c>
      <c r="E418" s="235" t="s">
        <v>5700</v>
      </c>
      <c r="F418" s="236" t="s">
        <v>5701</v>
      </c>
      <c r="G418" s="237" t="s">
        <v>390</v>
      </c>
      <c r="H418" s="238">
        <v>11.025</v>
      </c>
      <c r="I418" s="239"/>
      <c r="J418" s="240">
        <f>ROUND(I418*H418,2)</f>
        <v>0</v>
      </c>
      <c r="K418" s="236" t="s">
        <v>391</v>
      </c>
      <c r="L418" s="241"/>
      <c r="M418" s="242" t="s">
        <v>1</v>
      </c>
      <c r="N418" s="243" t="s">
        <v>43</v>
      </c>
      <c r="O418" s="77"/>
      <c r="P418" s="189">
        <f>O418*H418</f>
        <v>0</v>
      </c>
      <c r="Q418" s="189">
        <v>0.0038999999999999998</v>
      </c>
      <c r="R418" s="189">
        <f>Q418*H418</f>
        <v>0.042997500000000001</v>
      </c>
      <c r="S418" s="189">
        <v>0</v>
      </c>
      <c r="T418" s="190">
        <f>S418*H418</f>
        <v>0</v>
      </c>
      <c r="U418" s="38"/>
      <c r="V418" s="38"/>
      <c r="W418" s="38"/>
      <c r="X418" s="38"/>
      <c r="Y418" s="38"/>
      <c r="Z418" s="38"/>
      <c r="AA418" s="38"/>
      <c r="AB418" s="38"/>
      <c r="AC418" s="38"/>
      <c r="AD418" s="38"/>
      <c r="AE418" s="38"/>
      <c r="AR418" s="191" t="s">
        <v>612</v>
      </c>
      <c r="AT418" s="191" t="s">
        <v>2002</v>
      </c>
      <c r="AU418" s="191" t="s">
        <v>87</v>
      </c>
      <c r="AY418" s="19" t="s">
        <v>219</v>
      </c>
      <c r="BE418" s="192">
        <f>IF(N418="základní",J418,0)</f>
        <v>0</v>
      </c>
      <c r="BF418" s="192">
        <f>IF(N418="snížená",J418,0)</f>
        <v>0</v>
      </c>
      <c r="BG418" s="192">
        <f>IF(N418="zákl. přenesená",J418,0)</f>
        <v>0</v>
      </c>
      <c r="BH418" s="192">
        <f>IF(N418="sníž. přenesená",J418,0)</f>
        <v>0</v>
      </c>
      <c r="BI418" s="192">
        <f>IF(N418="nulová",J418,0)</f>
        <v>0</v>
      </c>
      <c r="BJ418" s="19" t="s">
        <v>85</v>
      </c>
      <c r="BK418" s="192">
        <f>ROUND(I418*H418,2)</f>
        <v>0</v>
      </c>
      <c r="BL418" s="19" t="s">
        <v>296</v>
      </c>
      <c r="BM418" s="191" t="s">
        <v>6014</v>
      </c>
    </row>
    <row r="419" s="2" customFormat="1">
      <c r="A419" s="38"/>
      <c r="B419" s="39"/>
      <c r="C419" s="38"/>
      <c r="D419" s="193" t="s">
        <v>227</v>
      </c>
      <c r="E419" s="38"/>
      <c r="F419" s="194" t="s">
        <v>5701</v>
      </c>
      <c r="G419" s="38"/>
      <c r="H419" s="38"/>
      <c r="I419" s="195"/>
      <c r="J419" s="38"/>
      <c r="K419" s="38"/>
      <c r="L419" s="39"/>
      <c r="M419" s="196"/>
      <c r="N419" s="197"/>
      <c r="O419" s="77"/>
      <c r="P419" s="77"/>
      <c r="Q419" s="77"/>
      <c r="R419" s="77"/>
      <c r="S419" s="77"/>
      <c r="T419" s="78"/>
      <c r="U419" s="38"/>
      <c r="V419" s="38"/>
      <c r="W419" s="38"/>
      <c r="X419" s="38"/>
      <c r="Y419" s="38"/>
      <c r="Z419" s="38"/>
      <c r="AA419" s="38"/>
      <c r="AB419" s="38"/>
      <c r="AC419" s="38"/>
      <c r="AD419" s="38"/>
      <c r="AE419" s="38"/>
      <c r="AT419" s="19" t="s">
        <v>227</v>
      </c>
      <c r="AU419" s="19" t="s">
        <v>87</v>
      </c>
    </row>
    <row r="420" s="14" customFormat="1">
      <c r="A420" s="14"/>
      <c r="B420" s="210"/>
      <c r="C420" s="14"/>
      <c r="D420" s="193" t="s">
        <v>394</v>
      </c>
      <c r="E420" s="211" t="s">
        <v>1</v>
      </c>
      <c r="F420" s="212" t="s">
        <v>6015</v>
      </c>
      <c r="G420" s="14"/>
      <c r="H420" s="213">
        <v>10.5</v>
      </c>
      <c r="I420" s="214"/>
      <c r="J420" s="14"/>
      <c r="K420" s="14"/>
      <c r="L420" s="210"/>
      <c r="M420" s="215"/>
      <c r="N420" s="216"/>
      <c r="O420" s="216"/>
      <c r="P420" s="216"/>
      <c r="Q420" s="216"/>
      <c r="R420" s="216"/>
      <c r="S420" s="216"/>
      <c r="T420" s="217"/>
      <c r="U420" s="14"/>
      <c r="V420" s="14"/>
      <c r="W420" s="14"/>
      <c r="X420" s="14"/>
      <c r="Y420" s="14"/>
      <c r="Z420" s="14"/>
      <c r="AA420" s="14"/>
      <c r="AB420" s="14"/>
      <c r="AC420" s="14"/>
      <c r="AD420" s="14"/>
      <c r="AE420" s="14"/>
      <c r="AT420" s="211" t="s">
        <v>394</v>
      </c>
      <c r="AU420" s="211" t="s">
        <v>87</v>
      </c>
      <c r="AV420" s="14" t="s">
        <v>87</v>
      </c>
      <c r="AW420" s="14" t="s">
        <v>34</v>
      </c>
      <c r="AX420" s="14" t="s">
        <v>85</v>
      </c>
      <c r="AY420" s="211" t="s">
        <v>219</v>
      </c>
    </row>
    <row r="421" s="14" customFormat="1">
      <c r="A421" s="14"/>
      <c r="B421" s="210"/>
      <c r="C421" s="14"/>
      <c r="D421" s="193" t="s">
        <v>394</v>
      </c>
      <c r="E421" s="14"/>
      <c r="F421" s="212" t="s">
        <v>6016</v>
      </c>
      <c r="G421" s="14"/>
      <c r="H421" s="213">
        <v>11.025</v>
      </c>
      <c r="I421" s="214"/>
      <c r="J421" s="14"/>
      <c r="K421" s="14"/>
      <c r="L421" s="210"/>
      <c r="M421" s="215"/>
      <c r="N421" s="216"/>
      <c r="O421" s="216"/>
      <c r="P421" s="216"/>
      <c r="Q421" s="216"/>
      <c r="R421" s="216"/>
      <c r="S421" s="216"/>
      <c r="T421" s="217"/>
      <c r="U421" s="14"/>
      <c r="V421" s="14"/>
      <c r="W421" s="14"/>
      <c r="X421" s="14"/>
      <c r="Y421" s="14"/>
      <c r="Z421" s="14"/>
      <c r="AA421" s="14"/>
      <c r="AB421" s="14"/>
      <c r="AC421" s="14"/>
      <c r="AD421" s="14"/>
      <c r="AE421" s="14"/>
      <c r="AT421" s="211" t="s">
        <v>394</v>
      </c>
      <c r="AU421" s="211" t="s">
        <v>87</v>
      </c>
      <c r="AV421" s="14" t="s">
        <v>87</v>
      </c>
      <c r="AW421" s="14" t="s">
        <v>3</v>
      </c>
      <c r="AX421" s="14" t="s">
        <v>85</v>
      </c>
      <c r="AY421" s="211" t="s">
        <v>219</v>
      </c>
    </row>
    <row r="422" s="2" customFormat="1">
      <c r="A422" s="38"/>
      <c r="B422" s="179"/>
      <c r="C422" s="180" t="s">
        <v>1609</v>
      </c>
      <c r="D422" s="180" t="s">
        <v>222</v>
      </c>
      <c r="E422" s="181" t="s">
        <v>5705</v>
      </c>
      <c r="F422" s="182" t="s">
        <v>5706</v>
      </c>
      <c r="G422" s="183" t="s">
        <v>454</v>
      </c>
      <c r="H422" s="184">
        <v>0.59999999999999998</v>
      </c>
      <c r="I422" s="185"/>
      <c r="J422" s="186">
        <f>ROUND(I422*H422,2)</f>
        <v>0</v>
      </c>
      <c r="K422" s="182" t="s">
        <v>391</v>
      </c>
      <c r="L422" s="39"/>
      <c r="M422" s="187" t="s">
        <v>1</v>
      </c>
      <c r="N422" s="188" t="s">
        <v>43</v>
      </c>
      <c r="O422" s="77"/>
      <c r="P422" s="189">
        <f>O422*H422</f>
        <v>0</v>
      </c>
      <c r="Q422" s="189">
        <v>0</v>
      </c>
      <c r="R422" s="189">
        <f>Q422*H422</f>
        <v>0</v>
      </c>
      <c r="S422" s="189">
        <v>0</v>
      </c>
      <c r="T422" s="190">
        <f>S422*H422</f>
        <v>0</v>
      </c>
      <c r="U422" s="38"/>
      <c r="V422" s="38"/>
      <c r="W422" s="38"/>
      <c r="X422" s="38"/>
      <c r="Y422" s="38"/>
      <c r="Z422" s="38"/>
      <c r="AA422" s="38"/>
      <c r="AB422" s="38"/>
      <c r="AC422" s="38"/>
      <c r="AD422" s="38"/>
      <c r="AE422" s="38"/>
      <c r="AR422" s="191" t="s">
        <v>296</v>
      </c>
      <c r="AT422" s="191" t="s">
        <v>222</v>
      </c>
      <c r="AU422" s="191" t="s">
        <v>87</v>
      </c>
      <c r="AY422" s="19" t="s">
        <v>219</v>
      </c>
      <c r="BE422" s="192">
        <f>IF(N422="základní",J422,0)</f>
        <v>0</v>
      </c>
      <c r="BF422" s="192">
        <f>IF(N422="snížená",J422,0)</f>
        <v>0</v>
      </c>
      <c r="BG422" s="192">
        <f>IF(N422="zákl. přenesená",J422,0)</f>
        <v>0</v>
      </c>
      <c r="BH422" s="192">
        <f>IF(N422="sníž. přenesená",J422,0)</f>
        <v>0</v>
      </c>
      <c r="BI422" s="192">
        <f>IF(N422="nulová",J422,0)</f>
        <v>0</v>
      </c>
      <c r="BJ422" s="19" t="s">
        <v>85</v>
      </c>
      <c r="BK422" s="192">
        <f>ROUND(I422*H422,2)</f>
        <v>0</v>
      </c>
      <c r="BL422" s="19" t="s">
        <v>296</v>
      </c>
      <c r="BM422" s="191" t="s">
        <v>6017</v>
      </c>
    </row>
    <row r="423" s="2" customFormat="1">
      <c r="A423" s="38"/>
      <c r="B423" s="39"/>
      <c r="C423" s="38"/>
      <c r="D423" s="193" t="s">
        <v>227</v>
      </c>
      <c r="E423" s="38"/>
      <c r="F423" s="194" t="s">
        <v>5706</v>
      </c>
      <c r="G423" s="38"/>
      <c r="H423" s="38"/>
      <c r="I423" s="195"/>
      <c r="J423" s="38"/>
      <c r="K423" s="38"/>
      <c r="L423" s="39"/>
      <c r="M423" s="196"/>
      <c r="N423" s="197"/>
      <c r="O423" s="77"/>
      <c r="P423" s="77"/>
      <c r="Q423" s="77"/>
      <c r="R423" s="77"/>
      <c r="S423" s="77"/>
      <c r="T423" s="78"/>
      <c r="U423" s="38"/>
      <c r="V423" s="38"/>
      <c r="W423" s="38"/>
      <c r="X423" s="38"/>
      <c r="Y423" s="38"/>
      <c r="Z423" s="38"/>
      <c r="AA423" s="38"/>
      <c r="AB423" s="38"/>
      <c r="AC423" s="38"/>
      <c r="AD423" s="38"/>
      <c r="AE423" s="38"/>
      <c r="AT423" s="19" t="s">
        <v>227</v>
      </c>
      <c r="AU423" s="19" t="s">
        <v>87</v>
      </c>
    </row>
    <row r="424" s="12" customFormat="1" ht="22.8" customHeight="1">
      <c r="A424" s="12"/>
      <c r="B424" s="166"/>
      <c r="C424" s="12"/>
      <c r="D424" s="167" t="s">
        <v>77</v>
      </c>
      <c r="E424" s="177" t="s">
        <v>6018</v>
      </c>
      <c r="F424" s="177" t="s">
        <v>6019</v>
      </c>
      <c r="G424" s="12"/>
      <c r="H424" s="12"/>
      <c r="I424" s="169"/>
      <c r="J424" s="178">
        <f>BK424</f>
        <v>0</v>
      </c>
      <c r="K424" s="12"/>
      <c r="L424" s="166"/>
      <c r="M424" s="171"/>
      <c r="N424" s="172"/>
      <c r="O424" s="172"/>
      <c r="P424" s="173">
        <f>SUM(P425:P440)</f>
        <v>0</v>
      </c>
      <c r="Q424" s="172"/>
      <c r="R424" s="173">
        <f>SUM(R425:R440)</f>
        <v>0.30199999999999999</v>
      </c>
      <c r="S424" s="172"/>
      <c r="T424" s="174">
        <f>SUM(T425:T440)</f>
        <v>0</v>
      </c>
      <c r="U424" s="12"/>
      <c r="V424" s="12"/>
      <c r="W424" s="12"/>
      <c r="X424" s="12"/>
      <c r="Y424" s="12"/>
      <c r="Z424" s="12"/>
      <c r="AA424" s="12"/>
      <c r="AB424" s="12"/>
      <c r="AC424" s="12"/>
      <c r="AD424" s="12"/>
      <c r="AE424" s="12"/>
      <c r="AR424" s="167" t="s">
        <v>87</v>
      </c>
      <c r="AT424" s="175" t="s">
        <v>77</v>
      </c>
      <c r="AU424" s="175" t="s">
        <v>85</v>
      </c>
      <c r="AY424" s="167" t="s">
        <v>219</v>
      </c>
      <c r="BK424" s="176">
        <f>SUM(BK425:BK440)</f>
        <v>0</v>
      </c>
    </row>
    <row r="425" s="2" customFormat="1">
      <c r="A425" s="38"/>
      <c r="B425" s="179"/>
      <c r="C425" s="180" t="s">
        <v>1620</v>
      </c>
      <c r="D425" s="180" t="s">
        <v>222</v>
      </c>
      <c r="E425" s="181" t="s">
        <v>6020</v>
      </c>
      <c r="F425" s="182" t="s">
        <v>6021</v>
      </c>
      <c r="G425" s="183" t="s">
        <v>499</v>
      </c>
      <c r="H425" s="184">
        <v>1</v>
      </c>
      <c r="I425" s="185"/>
      <c r="J425" s="186">
        <f>ROUND(I425*H425,2)</f>
        <v>0</v>
      </c>
      <c r="K425" s="182" t="s">
        <v>391</v>
      </c>
      <c r="L425" s="39"/>
      <c r="M425" s="187" t="s">
        <v>1</v>
      </c>
      <c r="N425" s="188" t="s">
        <v>43</v>
      </c>
      <c r="O425" s="77"/>
      <c r="P425" s="189">
        <f>O425*H425</f>
        <v>0</v>
      </c>
      <c r="Q425" s="189">
        <v>0</v>
      </c>
      <c r="R425" s="189">
        <f>Q425*H425</f>
        <v>0</v>
      </c>
      <c r="S425" s="189">
        <v>0</v>
      </c>
      <c r="T425" s="190">
        <f>S425*H425</f>
        <v>0</v>
      </c>
      <c r="U425" s="38"/>
      <c r="V425" s="38"/>
      <c r="W425" s="38"/>
      <c r="X425" s="38"/>
      <c r="Y425" s="38"/>
      <c r="Z425" s="38"/>
      <c r="AA425" s="38"/>
      <c r="AB425" s="38"/>
      <c r="AC425" s="38"/>
      <c r="AD425" s="38"/>
      <c r="AE425" s="38"/>
      <c r="AR425" s="191" t="s">
        <v>296</v>
      </c>
      <c r="AT425" s="191" t="s">
        <v>222</v>
      </c>
      <c r="AU425" s="191" t="s">
        <v>87</v>
      </c>
      <c r="AY425" s="19" t="s">
        <v>219</v>
      </c>
      <c r="BE425" s="192">
        <f>IF(N425="základní",J425,0)</f>
        <v>0</v>
      </c>
      <c r="BF425" s="192">
        <f>IF(N425="snížená",J425,0)</f>
        <v>0</v>
      </c>
      <c r="BG425" s="192">
        <f>IF(N425="zákl. přenesená",J425,0)</f>
        <v>0</v>
      </c>
      <c r="BH425" s="192">
        <f>IF(N425="sníž. přenesená",J425,0)</f>
        <v>0</v>
      </c>
      <c r="BI425" s="192">
        <f>IF(N425="nulová",J425,0)</f>
        <v>0</v>
      </c>
      <c r="BJ425" s="19" t="s">
        <v>85</v>
      </c>
      <c r="BK425" s="192">
        <f>ROUND(I425*H425,2)</f>
        <v>0</v>
      </c>
      <c r="BL425" s="19" t="s">
        <v>296</v>
      </c>
      <c r="BM425" s="191" t="s">
        <v>6022</v>
      </c>
    </row>
    <row r="426" s="2" customFormat="1">
      <c r="A426" s="38"/>
      <c r="B426" s="39"/>
      <c r="C426" s="38"/>
      <c r="D426" s="193" t="s">
        <v>227</v>
      </c>
      <c r="E426" s="38"/>
      <c r="F426" s="194" t="s">
        <v>6023</v>
      </c>
      <c r="G426" s="38"/>
      <c r="H426" s="38"/>
      <c r="I426" s="195"/>
      <c r="J426" s="38"/>
      <c r="K426" s="38"/>
      <c r="L426" s="39"/>
      <c r="M426" s="196"/>
      <c r="N426" s="197"/>
      <c r="O426" s="77"/>
      <c r="P426" s="77"/>
      <c r="Q426" s="77"/>
      <c r="R426" s="77"/>
      <c r="S426" s="77"/>
      <c r="T426" s="78"/>
      <c r="U426" s="38"/>
      <c r="V426" s="38"/>
      <c r="W426" s="38"/>
      <c r="X426" s="38"/>
      <c r="Y426" s="38"/>
      <c r="Z426" s="38"/>
      <c r="AA426" s="38"/>
      <c r="AB426" s="38"/>
      <c r="AC426" s="38"/>
      <c r="AD426" s="38"/>
      <c r="AE426" s="38"/>
      <c r="AT426" s="19" t="s">
        <v>227</v>
      </c>
      <c r="AU426" s="19" t="s">
        <v>87</v>
      </c>
    </row>
    <row r="427" s="2" customFormat="1" ht="21.75" customHeight="1">
      <c r="A427" s="38"/>
      <c r="B427" s="179"/>
      <c r="C427" s="234" t="s">
        <v>1630</v>
      </c>
      <c r="D427" s="234" t="s">
        <v>2002</v>
      </c>
      <c r="E427" s="235" t="s">
        <v>6024</v>
      </c>
      <c r="F427" s="236" t="s">
        <v>6025</v>
      </c>
      <c r="G427" s="237" t="s">
        <v>499</v>
      </c>
      <c r="H427" s="238">
        <v>1</v>
      </c>
      <c r="I427" s="239"/>
      <c r="J427" s="240">
        <f>ROUND(I427*H427,2)</f>
        <v>0</v>
      </c>
      <c r="K427" s="236" t="s">
        <v>1</v>
      </c>
      <c r="L427" s="241"/>
      <c r="M427" s="242" t="s">
        <v>1</v>
      </c>
      <c r="N427" s="243" t="s">
        <v>43</v>
      </c>
      <c r="O427" s="77"/>
      <c r="P427" s="189">
        <f>O427*H427</f>
        <v>0</v>
      </c>
      <c r="Q427" s="189">
        <v>0.29999999999999999</v>
      </c>
      <c r="R427" s="189">
        <f>Q427*H427</f>
        <v>0.29999999999999999</v>
      </c>
      <c r="S427" s="189">
        <v>0</v>
      </c>
      <c r="T427" s="190">
        <f>S427*H427</f>
        <v>0</v>
      </c>
      <c r="U427" s="38"/>
      <c r="V427" s="38"/>
      <c r="W427" s="38"/>
      <c r="X427" s="38"/>
      <c r="Y427" s="38"/>
      <c r="Z427" s="38"/>
      <c r="AA427" s="38"/>
      <c r="AB427" s="38"/>
      <c r="AC427" s="38"/>
      <c r="AD427" s="38"/>
      <c r="AE427" s="38"/>
      <c r="AR427" s="191" t="s">
        <v>612</v>
      </c>
      <c r="AT427" s="191" t="s">
        <v>2002</v>
      </c>
      <c r="AU427" s="191" t="s">
        <v>87</v>
      </c>
      <c r="AY427" s="19" t="s">
        <v>219</v>
      </c>
      <c r="BE427" s="192">
        <f>IF(N427="základní",J427,0)</f>
        <v>0</v>
      </c>
      <c r="BF427" s="192">
        <f>IF(N427="snížená",J427,0)</f>
        <v>0</v>
      </c>
      <c r="BG427" s="192">
        <f>IF(N427="zákl. přenesená",J427,0)</f>
        <v>0</v>
      </c>
      <c r="BH427" s="192">
        <f>IF(N427="sníž. přenesená",J427,0)</f>
        <v>0</v>
      </c>
      <c r="BI427" s="192">
        <f>IF(N427="nulová",J427,0)</f>
        <v>0</v>
      </c>
      <c r="BJ427" s="19" t="s">
        <v>85</v>
      </c>
      <c r="BK427" s="192">
        <f>ROUND(I427*H427,2)</f>
        <v>0</v>
      </c>
      <c r="BL427" s="19" t="s">
        <v>296</v>
      </c>
      <c r="BM427" s="191" t="s">
        <v>6026</v>
      </c>
    </row>
    <row r="428" s="2" customFormat="1">
      <c r="A428" s="38"/>
      <c r="B428" s="39"/>
      <c r="C428" s="38"/>
      <c r="D428" s="193" t="s">
        <v>227</v>
      </c>
      <c r="E428" s="38"/>
      <c r="F428" s="194" t="s">
        <v>6027</v>
      </c>
      <c r="G428" s="38"/>
      <c r="H428" s="38"/>
      <c r="I428" s="195"/>
      <c r="J428" s="38"/>
      <c r="K428" s="38"/>
      <c r="L428" s="39"/>
      <c r="M428" s="196"/>
      <c r="N428" s="197"/>
      <c r="O428" s="77"/>
      <c r="P428" s="77"/>
      <c r="Q428" s="77"/>
      <c r="R428" s="77"/>
      <c r="S428" s="77"/>
      <c r="T428" s="78"/>
      <c r="U428" s="38"/>
      <c r="V428" s="38"/>
      <c r="W428" s="38"/>
      <c r="X428" s="38"/>
      <c r="Y428" s="38"/>
      <c r="Z428" s="38"/>
      <c r="AA428" s="38"/>
      <c r="AB428" s="38"/>
      <c r="AC428" s="38"/>
      <c r="AD428" s="38"/>
      <c r="AE428" s="38"/>
      <c r="AT428" s="19" t="s">
        <v>227</v>
      </c>
      <c r="AU428" s="19" t="s">
        <v>87</v>
      </c>
    </row>
    <row r="429" s="2" customFormat="1">
      <c r="A429" s="38"/>
      <c r="B429" s="179"/>
      <c r="C429" s="180" t="s">
        <v>1636</v>
      </c>
      <c r="D429" s="180" t="s">
        <v>222</v>
      </c>
      <c r="E429" s="181" t="s">
        <v>6028</v>
      </c>
      <c r="F429" s="182" t="s">
        <v>6029</v>
      </c>
      <c r="G429" s="183" t="s">
        <v>3706</v>
      </c>
      <c r="H429" s="184">
        <v>1</v>
      </c>
      <c r="I429" s="185"/>
      <c r="J429" s="186">
        <f>ROUND(I429*H429,2)</f>
        <v>0</v>
      </c>
      <c r="K429" s="182" t="s">
        <v>1</v>
      </c>
      <c r="L429" s="39"/>
      <c r="M429" s="187" t="s">
        <v>1</v>
      </c>
      <c r="N429" s="188" t="s">
        <v>43</v>
      </c>
      <c r="O429" s="77"/>
      <c r="P429" s="189">
        <f>O429*H429</f>
        <v>0</v>
      </c>
      <c r="Q429" s="189">
        <v>0.002</v>
      </c>
      <c r="R429" s="189">
        <f>Q429*H429</f>
        <v>0.002</v>
      </c>
      <c r="S429" s="189">
        <v>0</v>
      </c>
      <c r="T429" s="190">
        <f>S429*H429</f>
        <v>0</v>
      </c>
      <c r="U429" s="38"/>
      <c r="V429" s="38"/>
      <c r="W429" s="38"/>
      <c r="X429" s="38"/>
      <c r="Y429" s="38"/>
      <c r="Z429" s="38"/>
      <c r="AA429" s="38"/>
      <c r="AB429" s="38"/>
      <c r="AC429" s="38"/>
      <c r="AD429" s="38"/>
      <c r="AE429" s="38"/>
      <c r="AR429" s="191" t="s">
        <v>296</v>
      </c>
      <c r="AT429" s="191" t="s">
        <v>222</v>
      </c>
      <c r="AU429" s="191" t="s">
        <v>87</v>
      </c>
      <c r="AY429" s="19" t="s">
        <v>219</v>
      </c>
      <c r="BE429" s="192">
        <f>IF(N429="základní",J429,0)</f>
        <v>0</v>
      </c>
      <c r="BF429" s="192">
        <f>IF(N429="snížená",J429,0)</f>
        <v>0</v>
      </c>
      <c r="BG429" s="192">
        <f>IF(N429="zákl. přenesená",J429,0)</f>
        <v>0</v>
      </c>
      <c r="BH429" s="192">
        <f>IF(N429="sníž. přenesená",J429,0)</f>
        <v>0</v>
      </c>
      <c r="BI429" s="192">
        <f>IF(N429="nulová",J429,0)</f>
        <v>0</v>
      </c>
      <c r="BJ429" s="19" t="s">
        <v>85</v>
      </c>
      <c r="BK429" s="192">
        <f>ROUND(I429*H429,2)</f>
        <v>0</v>
      </c>
      <c r="BL429" s="19" t="s">
        <v>296</v>
      </c>
      <c r="BM429" s="191" t="s">
        <v>6030</v>
      </c>
    </row>
    <row r="430" s="2" customFormat="1">
      <c r="A430" s="38"/>
      <c r="B430" s="39"/>
      <c r="C430" s="38"/>
      <c r="D430" s="193" t="s">
        <v>227</v>
      </c>
      <c r="E430" s="38"/>
      <c r="F430" s="194" t="s">
        <v>6031</v>
      </c>
      <c r="G430" s="38"/>
      <c r="H430" s="38"/>
      <c r="I430" s="195"/>
      <c r="J430" s="38"/>
      <c r="K430" s="38"/>
      <c r="L430" s="39"/>
      <c r="M430" s="196"/>
      <c r="N430" s="197"/>
      <c r="O430" s="77"/>
      <c r="P430" s="77"/>
      <c r="Q430" s="77"/>
      <c r="R430" s="77"/>
      <c r="S430" s="77"/>
      <c r="T430" s="78"/>
      <c r="U430" s="38"/>
      <c r="V430" s="38"/>
      <c r="W430" s="38"/>
      <c r="X430" s="38"/>
      <c r="Y430" s="38"/>
      <c r="Z430" s="38"/>
      <c r="AA430" s="38"/>
      <c r="AB430" s="38"/>
      <c r="AC430" s="38"/>
      <c r="AD430" s="38"/>
      <c r="AE430" s="38"/>
      <c r="AT430" s="19" t="s">
        <v>227</v>
      </c>
      <c r="AU430" s="19" t="s">
        <v>87</v>
      </c>
    </row>
    <row r="431" s="2" customFormat="1" ht="16.5" customHeight="1">
      <c r="A431" s="38"/>
      <c r="B431" s="179"/>
      <c r="C431" s="180" t="s">
        <v>1642</v>
      </c>
      <c r="D431" s="180" t="s">
        <v>222</v>
      </c>
      <c r="E431" s="181" t="s">
        <v>6032</v>
      </c>
      <c r="F431" s="182" t="s">
        <v>6033</v>
      </c>
      <c r="G431" s="183" t="s">
        <v>602</v>
      </c>
      <c r="H431" s="184">
        <v>5</v>
      </c>
      <c r="I431" s="185"/>
      <c r="J431" s="186">
        <f>ROUND(I431*H431,2)</f>
        <v>0</v>
      </c>
      <c r="K431" s="182" t="s">
        <v>1</v>
      </c>
      <c r="L431" s="39"/>
      <c r="M431" s="187" t="s">
        <v>1</v>
      </c>
      <c r="N431" s="188" t="s">
        <v>43</v>
      </c>
      <c r="O431" s="77"/>
      <c r="P431" s="189">
        <f>O431*H431</f>
        <v>0</v>
      </c>
      <c r="Q431" s="189">
        <v>0</v>
      </c>
      <c r="R431" s="189">
        <f>Q431*H431</f>
        <v>0</v>
      </c>
      <c r="S431" s="189">
        <v>0</v>
      </c>
      <c r="T431" s="190">
        <f>S431*H431</f>
        <v>0</v>
      </c>
      <c r="U431" s="38"/>
      <c r="V431" s="38"/>
      <c r="W431" s="38"/>
      <c r="X431" s="38"/>
      <c r="Y431" s="38"/>
      <c r="Z431" s="38"/>
      <c r="AA431" s="38"/>
      <c r="AB431" s="38"/>
      <c r="AC431" s="38"/>
      <c r="AD431" s="38"/>
      <c r="AE431" s="38"/>
      <c r="AR431" s="191" t="s">
        <v>296</v>
      </c>
      <c r="AT431" s="191" t="s">
        <v>222</v>
      </c>
      <c r="AU431" s="191" t="s">
        <v>87</v>
      </c>
      <c r="AY431" s="19" t="s">
        <v>219</v>
      </c>
      <c r="BE431" s="192">
        <f>IF(N431="základní",J431,0)</f>
        <v>0</v>
      </c>
      <c r="BF431" s="192">
        <f>IF(N431="snížená",J431,0)</f>
        <v>0</v>
      </c>
      <c r="BG431" s="192">
        <f>IF(N431="zákl. přenesená",J431,0)</f>
        <v>0</v>
      </c>
      <c r="BH431" s="192">
        <f>IF(N431="sníž. přenesená",J431,0)</f>
        <v>0</v>
      </c>
      <c r="BI431" s="192">
        <f>IF(N431="nulová",J431,0)</f>
        <v>0</v>
      </c>
      <c r="BJ431" s="19" t="s">
        <v>85</v>
      </c>
      <c r="BK431" s="192">
        <f>ROUND(I431*H431,2)</f>
        <v>0</v>
      </c>
      <c r="BL431" s="19" t="s">
        <v>296</v>
      </c>
      <c r="BM431" s="191" t="s">
        <v>6034</v>
      </c>
    </row>
    <row r="432" s="2" customFormat="1">
      <c r="A432" s="38"/>
      <c r="B432" s="39"/>
      <c r="C432" s="38"/>
      <c r="D432" s="193" t="s">
        <v>227</v>
      </c>
      <c r="E432" s="38"/>
      <c r="F432" s="194" t="s">
        <v>6035</v>
      </c>
      <c r="G432" s="38"/>
      <c r="H432" s="38"/>
      <c r="I432" s="195"/>
      <c r="J432" s="38"/>
      <c r="K432" s="38"/>
      <c r="L432" s="39"/>
      <c r="M432" s="196"/>
      <c r="N432" s="197"/>
      <c r="O432" s="77"/>
      <c r="P432" s="77"/>
      <c r="Q432" s="77"/>
      <c r="R432" s="77"/>
      <c r="S432" s="77"/>
      <c r="T432" s="78"/>
      <c r="U432" s="38"/>
      <c r="V432" s="38"/>
      <c r="W432" s="38"/>
      <c r="X432" s="38"/>
      <c r="Y432" s="38"/>
      <c r="Z432" s="38"/>
      <c r="AA432" s="38"/>
      <c r="AB432" s="38"/>
      <c r="AC432" s="38"/>
      <c r="AD432" s="38"/>
      <c r="AE432" s="38"/>
      <c r="AT432" s="19" t="s">
        <v>227</v>
      </c>
      <c r="AU432" s="19" t="s">
        <v>87</v>
      </c>
    </row>
    <row r="433" s="2" customFormat="1">
      <c r="A433" s="38"/>
      <c r="B433" s="179"/>
      <c r="C433" s="180" t="s">
        <v>1649</v>
      </c>
      <c r="D433" s="180" t="s">
        <v>222</v>
      </c>
      <c r="E433" s="181" t="s">
        <v>6036</v>
      </c>
      <c r="F433" s="182" t="s">
        <v>6037</v>
      </c>
      <c r="G433" s="183" t="s">
        <v>499</v>
      </c>
      <c r="H433" s="184">
        <v>1</v>
      </c>
      <c r="I433" s="185"/>
      <c r="J433" s="186">
        <f>ROUND(I433*H433,2)</f>
        <v>0</v>
      </c>
      <c r="K433" s="182" t="s">
        <v>391</v>
      </c>
      <c r="L433" s="39"/>
      <c r="M433" s="187" t="s">
        <v>1</v>
      </c>
      <c r="N433" s="188" t="s">
        <v>43</v>
      </c>
      <c r="O433" s="77"/>
      <c r="P433" s="189">
        <f>O433*H433</f>
        <v>0</v>
      </c>
      <c r="Q433" s="189">
        <v>0</v>
      </c>
      <c r="R433" s="189">
        <f>Q433*H433</f>
        <v>0</v>
      </c>
      <c r="S433" s="189">
        <v>0</v>
      </c>
      <c r="T433" s="190">
        <f>S433*H433</f>
        <v>0</v>
      </c>
      <c r="U433" s="38"/>
      <c r="V433" s="38"/>
      <c r="W433" s="38"/>
      <c r="X433" s="38"/>
      <c r="Y433" s="38"/>
      <c r="Z433" s="38"/>
      <c r="AA433" s="38"/>
      <c r="AB433" s="38"/>
      <c r="AC433" s="38"/>
      <c r="AD433" s="38"/>
      <c r="AE433" s="38"/>
      <c r="AR433" s="191" t="s">
        <v>296</v>
      </c>
      <c r="AT433" s="191" t="s">
        <v>222</v>
      </c>
      <c r="AU433" s="191" t="s">
        <v>87</v>
      </c>
      <c r="AY433" s="19" t="s">
        <v>219</v>
      </c>
      <c r="BE433" s="192">
        <f>IF(N433="základní",J433,0)</f>
        <v>0</v>
      </c>
      <c r="BF433" s="192">
        <f>IF(N433="snížená",J433,0)</f>
        <v>0</v>
      </c>
      <c r="BG433" s="192">
        <f>IF(N433="zákl. přenesená",J433,0)</f>
        <v>0</v>
      </c>
      <c r="BH433" s="192">
        <f>IF(N433="sníž. přenesená",J433,0)</f>
        <v>0</v>
      </c>
      <c r="BI433" s="192">
        <f>IF(N433="nulová",J433,0)</f>
        <v>0</v>
      </c>
      <c r="BJ433" s="19" t="s">
        <v>85</v>
      </c>
      <c r="BK433" s="192">
        <f>ROUND(I433*H433,2)</f>
        <v>0</v>
      </c>
      <c r="BL433" s="19" t="s">
        <v>296</v>
      </c>
      <c r="BM433" s="191" t="s">
        <v>6038</v>
      </c>
    </row>
    <row r="434" s="2" customFormat="1">
      <c r="A434" s="38"/>
      <c r="B434" s="39"/>
      <c r="C434" s="38"/>
      <c r="D434" s="193" t="s">
        <v>227</v>
      </c>
      <c r="E434" s="38"/>
      <c r="F434" s="194" t="s">
        <v>6039</v>
      </c>
      <c r="G434" s="38"/>
      <c r="H434" s="38"/>
      <c r="I434" s="195"/>
      <c r="J434" s="38"/>
      <c r="K434" s="38"/>
      <c r="L434" s="39"/>
      <c r="M434" s="196"/>
      <c r="N434" s="197"/>
      <c r="O434" s="77"/>
      <c r="P434" s="77"/>
      <c r="Q434" s="77"/>
      <c r="R434" s="77"/>
      <c r="S434" s="77"/>
      <c r="T434" s="78"/>
      <c r="U434" s="38"/>
      <c r="V434" s="38"/>
      <c r="W434" s="38"/>
      <c r="X434" s="38"/>
      <c r="Y434" s="38"/>
      <c r="Z434" s="38"/>
      <c r="AA434" s="38"/>
      <c r="AB434" s="38"/>
      <c r="AC434" s="38"/>
      <c r="AD434" s="38"/>
      <c r="AE434" s="38"/>
      <c r="AT434" s="19" t="s">
        <v>227</v>
      </c>
      <c r="AU434" s="19" t="s">
        <v>87</v>
      </c>
    </row>
    <row r="435" s="2" customFormat="1" ht="16.5" customHeight="1">
      <c r="A435" s="38"/>
      <c r="B435" s="179"/>
      <c r="C435" s="234" t="s">
        <v>1657</v>
      </c>
      <c r="D435" s="234" t="s">
        <v>2002</v>
      </c>
      <c r="E435" s="235" t="s">
        <v>6040</v>
      </c>
      <c r="F435" s="236" t="s">
        <v>6041</v>
      </c>
      <c r="G435" s="237" t="s">
        <v>499</v>
      </c>
      <c r="H435" s="238">
        <v>1</v>
      </c>
      <c r="I435" s="239"/>
      <c r="J435" s="240">
        <f>ROUND(I435*H435,2)</f>
        <v>0</v>
      </c>
      <c r="K435" s="236" t="s">
        <v>1</v>
      </c>
      <c r="L435" s="241"/>
      <c r="M435" s="242" t="s">
        <v>1</v>
      </c>
      <c r="N435" s="243" t="s">
        <v>43</v>
      </c>
      <c r="O435" s="77"/>
      <c r="P435" s="189">
        <f>O435*H435</f>
        <v>0</v>
      </c>
      <c r="Q435" s="189">
        <v>0</v>
      </c>
      <c r="R435" s="189">
        <f>Q435*H435</f>
        <v>0</v>
      </c>
      <c r="S435" s="189">
        <v>0</v>
      </c>
      <c r="T435" s="190">
        <f>S435*H435</f>
        <v>0</v>
      </c>
      <c r="U435" s="38"/>
      <c r="V435" s="38"/>
      <c r="W435" s="38"/>
      <c r="X435" s="38"/>
      <c r="Y435" s="38"/>
      <c r="Z435" s="38"/>
      <c r="AA435" s="38"/>
      <c r="AB435" s="38"/>
      <c r="AC435" s="38"/>
      <c r="AD435" s="38"/>
      <c r="AE435" s="38"/>
      <c r="AR435" s="191" t="s">
        <v>612</v>
      </c>
      <c r="AT435" s="191" t="s">
        <v>2002</v>
      </c>
      <c r="AU435" s="191" t="s">
        <v>87</v>
      </c>
      <c r="AY435" s="19" t="s">
        <v>219</v>
      </c>
      <c r="BE435" s="192">
        <f>IF(N435="základní",J435,0)</f>
        <v>0</v>
      </c>
      <c r="BF435" s="192">
        <f>IF(N435="snížená",J435,0)</f>
        <v>0</v>
      </c>
      <c r="BG435" s="192">
        <f>IF(N435="zákl. přenesená",J435,0)</f>
        <v>0</v>
      </c>
      <c r="BH435" s="192">
        <f>IF(N435="sníž. přenesená",J435,0)</f>
        <v>0</v>
      </c>
      <c r="BI435" s="192">
        <f>IF(N435="nulová",J435,0)</f>
        <v>0</v>
      </c>
      <c r="BJ435" s="19" t="s">
        <v>85</v>
      </c>
      <c r="BK435" s="192">
        <f>ROUND(I435*H435,2)</f>
        <v>0</v>
      </c>
      <c r="BL435" s="19" t="s">
        <v>296</v>
      </c>
      <c r="BM435" s="191" t="s">
        <v>6042</v>
      </c>
    </row>
    <row r="436" s="2" customFormat="1">
      <c r="A436" s="38"/>
      <c r="B436" s="39"/>
      <c r="C436" s="38"/>
      <c r="D436" s="193" t="s">
        <v>227</v>
      </c>
      <c r="E436" s="38"/>
      <c r="F436" s="194" t="s">
        <v>6041</v>
      </c>
      <c r="G436" s="38"/>
      <c r="H436" s="38"/>
      <c r="I436" s="195"/>
      <c r="J436" s="38"/>
      <c r="K436" s="38"/>
      <c r="L436" s="39"/>
      <c r="M436" s="196"/>
      <c r="N436" s="197"/>
      <c r="O436" s="77"/>
      <c r="P436" s="77"/>
      <c r="Q436" s="77"/>
      <c r="R436" s="77"/>
      <c r="S436" s="77"/>
      <c r="T436" s="78"/>
      <c r="U436" s="38"/>
      <c r="V436" s="38"/>
      <c r="W436" s="38"/>
      <c r="X436" s="38"/>
      <c r="Y436" s="38"/>
      <c r="Z436" s="38"/>
      <c r="AA436" s="38"/>
      <c r="AB436" s="38"/>
      <c r="AC436" s="38"/>
      <c r="AD436" s="38"/>
      <c r="AE436" s="38"/>
      <c r="AT436" s="19" t="s">
        <v>227</v>
      </c>
      <c r="AU436" s="19" t="s">
        <v>87</v>
      </c>
    </row>
    <row r="437" s="2" customFormat="1" ht="16.5" customHeight="1">
      <c r="A437" s="38"/>
      <c r="B437" s="179"/>
      <c r="C437" s="234" t="s">
        <v>1662</v>
      </c>
      <c r="D437" s="234" t="s">
        <v>2002</v>
      </c>
      <c r="E437" s="235" t="s">
        <v>6043</v>
      </c>
      <c r="F437" s="236" t="s">
        <v>6044</v>
      </c>
      <c r="G437" s="237" t="s">
        <v>6045</v>
      </c>
      <c r="H437" s="238">
        <v>30</v>
      </c>
      <c r="I437" s="239"/>
      <c r="J437" s="240">
        <f>ROUND(I437*H437,2)</f>
        <v>0</v>
      </c>
      <c r="K437" s="236" t="s">
        <v>1</v>
      </c>
      <c r="L437" s="241"/>
      <c r="M437" s="242" t="s">
        <v>1</v>
      </c>
      <c r="N437" s="243" t="s">
        <v>43</v>
      </c>
      <c r="O437" s="77"/>
      <c r="P437" s="189">
        <f>O437*H437</f>
        <v>0</v>
      </c>
      <c r="Q437" s="189">
        <v>0</v>
      </c>
      <c r="R437" s="189">
        <f>Q437*H437</f>
        <v>0</v>
      </c>
      <c r="S437" s="189">
        <v>0</v>
      </c>
      <c r="T437" s="190">
        <f>S437*H437</f>
        <v>0</v>
      </c>
      <c r="U437" s="38"/>
      <c r="V437" s="38"/>
      <c r="W437" s="38"/>
      <c r="X437" s="38"/>
      <c r="Y437" s="38"/>
      <c r="Z437" s="38"/>
      <c r="AA437" s="38"/>
      <c r="AB437" s="38"/>
      <c r="AC437" s="38"/>
      <c r="AD437" s="38"/>
      <c r="AE437" s="38"/>
      <c r="AR437" s="191" t="s">
        <v>612</v>
      </c>
      <c r="AT437" s="191" t="s">
        <v>2002</v>
      </c>
      <c r="AU437" s="191" t="s">
        <v>87</v>
      </c>
      <c r="AY437" s="19" t="s">
        <v>219</v>
      </c>
      <c r="BE437" s="192">
        <f>IF(N437="základní",J437,0)</f>
        <v>0</v>
      </c>
      <c r="BF437" s="192">
        <f>IF(N437="snížená",J437,0)</f>
        <v>0</v>
      </c>
      <c r="BG437" s="192">
        <f>IF(N437="zákl. přenesená",J437,0)</f>
        <v>0</v>
      </c>
      <c r="BH437" s="192">
        <f>IF(N437="sníž. přenesená",J437,0)</f>
        <v>0</v>
      </c>
      <c r="BI437" s="192">
        <f>IF(N437="nulová",J437,0)</f>
        <v>0</v>
      </c>
      <c r="BJ437" s="19" t="s">
        <v>85</v>
      </c>
      <c r="BK437" s="192">
        <f>ROUND(I437*H437,2)</f>
        <v>0</v>
      </c>
      <c r="BL437" s="19" t="s">
        <v>296</v>
      </c>
      <c r="BM437" s="191" t="s">
        <v>6046</v>
      </c>
    </row>
    <row r="438" s="2" customFormat="1">
      <c r="A438" s="38"/>
      <c r="B438" s="39"/>
      <c r="C438" s="38"/>
      <c r="D438" s="193" t="s">
        <v>227</v>
      </c>
      <c r="E438" s="38"/>
      <c r="F438" s="194" t="s">
        <v>6047</v>
      </c>
      <c r="G438" s="38"/>
      <c r="H438" s="38"/>
      <c r="I438" s="195"/>
      <c r="J438" s="38"/>
      <c r="K438" s="38"/>
      <c r="L438" s="39"/>
      <c r="M438" s="196"/>
      <c r="N438" s="197"/>
      <c r="O438" s="77"/>
      <c r="P438" s="77"/>
      <c r="Q438" s="77"/>
      <c r="R438" s="77"/>
      <c r="S438" s="77"/>
      <c r="T438" s="78"/>
      <c r="U438" s="38"/>
      <c r="V438" s="38"/>
      <c r="W438" s="38"/>
      <c r="X438" s="38"/>
      <c r="Y438" s="38"/>
      <c r="Z438" s="38"/>
      <c r="AA438" s="38"/>
      <c r="AB438" s="38"/>
      <c r="AC438" s="38"/>
      <c r="AD438" s="38"/>
      <c r="AE438" s="38"/>
      <c r="AT438" s="19" t="s">
        <v>227</v>
      </c>
      <c r="AU438" s="19" t="s">
        <v>87</v>
      </c>
    </row>
    <row r="439" s="2" customFormat="1">
      <c r="A439" s="38"/>
      <c r="B439" s="179"/>
      <c r="C439" s="234" t="s">
        <v>1668</v>
      </c>
      <c r="D439" s="234" t="s">
        <v>2002</v>
      </c>
      <c r="E439" s="235" t="s">
        <v>6048</v>
      </c>
      <c r="F439" s="236" t="s">
        <v>6049</v>
      </c>
      <c r="G439" s="237" t="s">
        <v>323</v>
      </c>
      <c r="H439" s="238">
        <v>1</v>
      </c>
      <c r="I439" s="239"/>
      <c r="J439" s="240">
        <f>ROUND(I439*H439,2)</f>
        <v>0</v>
      </c>
      <c r="K439" s="236" t="s">
        <v>1</v>
      </c>
      <c r="L439" s="241"/>
      <c r="M439" s="242" t="s">
        <v>1</v>
      </c>
      <c r="N439" s="243" t="s">
        <v>43</v>
      </c>
      <c r="O439" s="77"/>
      <c r="P439" s="189">
        <f>O439*H439</f>
        <v>0</v>
      </c>
      <c r="Q439" s="189">
        <v>0</v>
      </c>
      <c r="R439" s="189">
        <f>Q439*H439</f>
        <v>0</v>
      </c>
      <c r="S439" s="189">
        <v>0</v>
      </c>
      <c r="T439" s="190">
        <f>S439*H439</f>
        <v>0</v>
      </c>
      <c r="U439" s="38"/>
      <c r="V439" s="38"/>
      <c r="W439" s="38"/>
      <c r="X439" s="38"/>
      <c r="Y439" s="38"/>
      <c r="Z439" s="38"/>
      <c r="AA439" s="38"/>
      <c r="AB439" s="38"/>
      <c r="AC439" s="38"/>
      <c r="AD439" s="38"/>
      <c r="AE439" s="38"/>
      <c r="AR439" s="191" t="s">
        <v>612</v>
      </c>
      <c r="AT439" s="191" t="s">
        <v>2002</v>
      </c>
      <c r="AU439" s="191" t="s">
        <v>87</v>
      </c>
      <c r="AY439" s="19" t="s">
        <v>219</v>
      </c>
      <c r="BE439" s="192">
        <f>IF(N439="základní",J439,0)</f>
        <v>0</v>
      </c>
      <c r="BF439" s="192">
        <f>IF(N439="snížená",J439,0)</f>
        <v>0</v>
      </c>
      <c r="BG439" s="192">
        <f>IF(N439="zákl. přenesená",J439,0)</f>
        <v>0</v>
      </c>
      <c r="BH439" s="192">
        <f>IF(N439="sníž. přenesená",J439,0)</f>
        <v>0</v>
      </c>
      <c r="BI439" s="192">
        <f>IF(N439="nulová",J439,0)</f>
        <v>0</v>
      </c>
      <c r="BJ439" s="19" t="s">
        <v>85</v>
      </c>
      <c r="BK439" s="192">
        <f>ROUND(I439*H439,2)</f>
        <v>0</v>
      </c>
      <c r="BL439" s="19" t="s">
        <v>296</v>
      </c>
      <c r="BM439" s="191" t="s">
        <v>6050</v>
      </c>
    </row>
    <row r="440" s="2" customFormat="1">
      <c r="A440" s="38"/>
      <c r="B440" s="39"/>
      <c r="C440" s="38"/>
      <c r="D440" s="193" t="s">
        <v>227</v>
      </c>
      <c r="E440" s="38"/>
      <c r="F440" s="194" t="s">
        <v>6051</v>
      </c>
      <c r="G440" s="38"/>
      <c r="H440" s="38"/>
      <c r="I440" s="195"/>
      <c r="J440" s="38"/>
      <c r="K440" s="38"/>
      <c r="L440" s="39"/>
      <c r="M440" s="196"/>
      <c r="N440" s="197"/>
      <c r="O440" s="77"/>
      <c r="P440" s="77"/>
      <c r="Q440" s="77"/>
      <c r="R440" s="77"/>
      <c r="S440" s="77"/>
      <c r="T440" s="78"/>
      <c r="U440" s="38"/>
      <c r="V440" s="38"/>
      <c r="W440" s="38"/>
      <c r="X440" s="38"/>
      <c r="Y440" s="38"/>
      <c r="Z440" s="38"/>
      <c r="AA440" s="38"/>
      <c r="AB440" s="38"/>
      <c r="AC440" s="38"/>
      <c r="AD440" s="38"/>
      <c r="AE440" s="38"/>
      <c r="AT440" s="19" t="s">
        <v>227</v>
      </c>
      <c r="AU440" s="19" t="s">
        <v>87</v>
      </c>
    </row>
    <row r="441" s="12" customFormat="1" ht="22.8" customHeight="1">
      <c r="A441" s="12"/>
      <c r="B441" s="166"/>
      <c r="C441" s="12"/>
      <c r="D441" s="167" t="s">
        <v>77</v>
      </c>
      <c r="E441" s="177" t="s">
        <v>216</v>
      </c>
      <c r="F441" s="177" t="s">
        <v>217</v>
      </c>
      <c r="G441" s="12"/>
      <c r="H441" s="12"/>
      <c r="I441" s="169"/>
      <c r="J441" s="178">
        <f>BK441</f>
        <v>0</v>
      </c>
      <c r="K441" s="12"/>
      <c r="L441" s="166"/>
      <c r="M441" s="171"/>
      <c r="N441" s="172"/>
      <c r="O441" s="172"/>
      <c r="P441" s="173">
        <f>SUM(P442:P457)</f>
        <v>0</v>
      </c>
      <c r="Q441" s="172"/>
      <c r="R441" s="173">
        <f>SUM(R442:R457)</f>
        <v>0.20000000000000001</v>
      </c>
      <c r="S441" s="172"/>
      <c r="T441" s="174">
        <f>SUM(T442:T457)</f>
        <v>0</v>
      </c>
      <c r="U441" s="12"/>
      <c r="V441" s="12"/>
      <c r="W441" s="12"/>
      <c r="X441" s="12"/>
      <c r="Y441" s="12"/>
      <c r="Z441" s="12"/>
      <c r="AA441" s="12"/>
      <c r="AB441" s="12"/>
      <c r="AC441" s="12"/>
      <c r="AD441" s="12"/>
      <c r="AE441" s="12"/>
      <c r="AR441" s="167" t="s">
        <v>87</v>
      </c>
      <c r="AT441" s="175" t="s">
        <v>77</v>
      </c>
      <c r="AU441" s="175" t="s">
        <v>85</v>
      </c>
      <c r="AY441" s="167" t="s">
        <v>219</v>
      </c>
      <c r="BK441" s="176">
        <f>SUM(BK442:BK457)</f>
        <v>0</v>
      </c>
    </row>
    <row r="442" s="2" customFormat="1" ht="16.5" customHeight="1">
      <c r="A442" s="38"/>
      <c r="B442" s="179"/>
      <c r="C442" s="180" t="s">
        <v>1677</v>
      </c>
      <c r="D442" s="180" t="s">
        <v>222</v>
      </c>
      <c r="E442" s="181" t="s">
        <v>6052</v>
      </c>
      <c r="F442" s="182" t="s">
        <v>6053</v>
      </c>
      <c r="G442" s="183" t="s">
        <v>5580</v>
      </c>
      <c r="H442" s="184">
        <v>30</v>
      </c>
      <c r="I442" s="185"/>
      <c r="J442" s="186">
        <f>ROUND(I442*H442,2)</f>
        <v>0</v>
      </c>
      <c r="K442" s="182" t="s">
        <v>1</v>
      </c>
      <c r="L442" s="39"/>
      <c r="M442" s="187" t="s">
        <v>1</v>
      </c>
      <c r="N442" s="188" t="s">
        <v>43</v>
      </c>
      <c r="O442" s="77"/>
      <c r="P442" s="189">
        <f>O442*H442</f>
        <v>0</v>
      </c>
      <c r="Q442" s="189">
        <v>0</v>
      </c>
      <c r="R442" s="189">
        <f>Q442*H442</f>
        <v>0</v>
      </c>
      <c r="S442" s="189">
        <v>0</v>
      </c>
      <c r="T442" s="190">
        <f>S442*H442</f>
        <v>0</v>
      </c>
      <c r="U442" s="38"/>
      <c r="V442" s="38"/>
      <c r="W442" s="38"/>
      <c r="X442" s="38"/>
      <c r="Y442" s="38"/>
      <c r="Z442" s="38"/>
      <c r="AA442" s="38"/>
      <c r="AB442" s="38"/>
      <c r="AC442" s="38"/>
      <c r="AD442" s="38"/>
      <c r="AE442" s="38"/>
      <c r="AR442" s="191" t="s">
        <v>296</v>
      </c>
      <c r="AT442" s="191" t="s">
        <v>222</v>
      </c>
      <c r="AU442" s="191" t="s">
        <v>87</v>
      </c>
      <c r="AY442" s="19" t="s">
        <v>219</v>
      </c>
      <c r="BE442" s="192">
        <f>IF(N442="základní",J442,0)</f>
        <v>0</v>
      </c>
      <c r="BF442" s="192">
        <f>IF(N442="snížená",J442,0)</f>
        <v>0</v>
      </c>
      <c r="BG442" s="192">
        <f>IF(N442="zákl. přenesená",J442,0)</f>
        <v>0</v>
      </c>
      <c r="BH442" s="192">
        <f>IF(N442="sníž. přenesená",J442,0)</f>
        <v>0</v>
      </c>
      <c r="BI442" s="192">
        <f>IF(N442="nulová",J442,0)</f>
        <v>0</v>
      </c>
      <c r="BJ442" s="19" t="s">
        <v>85</v>
      </c>
      <c r="BK442" s="192">
        <f>ROUND(I442*H442,2)</f>
        <v>0</v>
      </c>
      <c r="BL442" s="19" t="s">
        <v>296</v>
      </c>
      <c r="BM442" s="191" t="s">
        <v>6054</v>
      </c>
    </row>
    <row r="443" s="2" customFormat="1">
      <c r="A443" s="38"/>
      <c r="B443" s="39"/>
      <c r="C443" s="38"/>
      <c r="D443" s="193" t="s">
        <v>227</v>
      </c>
      <c r="E443" s="38"/>
      <c r="F443" s="194" t="s">
        <v>6055</v>
      </c>
      <c r="G443" s="38"/>
      <c r="H443" s="38"/>
      <c r="I443" s="195"/>
      <c r="J443" s="38"/>
      <c r="K443" s="38"/>
      <c r="L443" s="39"/>
      <c r="M443" s="196"/>
      <c r="N443" s="197"/>
      <c r="O443" s="77"/>
      <c r="P443" s="77"/>
      <c r="Q443" s="77"/>
      <c r="R443" s="77"/>
      <c r="S443" s="77"/>
      <c r="T443" s="78"/>
      <c r="U443" s="38"/>
      <c r="V443" s="38"/>
      <c r="W443" s="38"/>
      <c r="X443" s="38"/>
      <c r="Y443" s="38"/>
      <c r="Z443" s="38"/>
      <c r="AA443" s="38"/>
      <c r="AB443" s="38"/>
      <c r="AC443" s="38"/>
      <c r="AD443" s="38"/>
      <c r="AE443" s="38"/>
      <c r="AT443" s="19" t="s">
        <v>227</v>
      </c>
      <c r="AU443" s="19" t="s">
        <v>87</v>
      </c>
    </row>
    <row r="444" s="2" customFormat="1" ht="16.5" customHeight="1">
      <c r="A444" s="38"/>
      <c r="B444" s="179"/>
      <c r="C444" s="180" t="s">
        <v>1684</v>
      </c>
      <c r="D444" s="180" t="s">
        <v>222</v>
      </c>
      <c r="E444" s="181" t="s">
        <v>6056</v>
      </c>
      <c r="F444" s="182" t="s">
        <v>6057</v>
      </c>
      <c r="G444" s="183" t="s">
        <v>5580</v>
      </c>
      <c r="H444" s="184">
        <v>30</v>
      </c>
      <c r="I444" s="185"/>
      <c r="J444" s="186">
        <f>ROUND(I444*H444,2)</f>
        <v>0</v>
      </c>
      <c r="K444" s="182" t="s">
        <v>1</v>
      </c>
      <c r="L444" s="39"/>
      <c r="M444" s="187" t="s">
        <v>1</v>
      </c>
      <c r="N444" s="188" t="s">
        <v>43</v>
      </c>
      <c r="O444" s="77"/>
      <c r="P444" s="189">
        <f>O444*H444</f>
        <v>0</v>
      </c>
      <c r="Q444" s="189">
        <v>0</v>
      </c>
      <c r="R444" s="189">
        <f>Q444*H444</f>
        <v>0</v>
      </c>
      <c r="S444" s="189">
        <v>0</v>
      </c>
      <c r="T444" s="190">
        <f>S444*H444</f>
        <v>0</v>
      </c>
      <c r="U444" s="38"/>
      <c r="V444" s="38"/>
      <c r="W444" s="38"/>
      <c r="X444" s="38"/>
      <c r="Y444" s="38"/>
      <c r="Z444" s="38"/>
      <c r="AA444" s="38"/>
      <c r="AB444" s="38"/>
      <c r="AC444" s="38"/>
      <c r="AD444" s="38"/>
      <c r="AE444" s="38"/>
      <c r="AR444" s="191" t="s">
        <v>296</v>
      </c>
      <c r="AT444" s="191" t="s">
        <v>222</v>
      </c>
      <c r="AU444" s="191" t="s">
        <v>87</v>
      </c>
      <c r="AY444" s="19" t="s">
        <v>219</v>
      </c>
      <c r="BE444" s="192">
        <f>IF(N444="základní",J444,0)</f>
        <v>0</v>
      </c>
      <c r="BF444" s="192">
        <f>IF(N444="snížená",J444,0)</f>
        <v>0</v>
      </c>
      <c r="BG444" s="192">
        <f>IF(N444="zákl. přenesená",J444,0)</f>
        <v>0</v>
      </c>
      <c r="BH444" s="192">
        <f>IF(N444="sníž. přenesená",J444,0)</f>
        <v>0</v>
      </c>
      <c r="BI444" s="192">
        <f>IF(N444="nulová",J444,0)</f>
        <v>0</v>
      </c>
      <c r="BJ444" s="19" t="s">
        <v>85</v>
      </c>
      <c r="BK444" s="192">
        <f>ROUND(I444*H444,2)</f>
        <v>0</v>
      </c>
      <c r="BL444" s="19" t="s">
        <v>296</v>
      </c>
      <c r="BM444" s="191" t="s">
        <v>6058</v>
      </c>
    </row>
    <row r="445" s="2" customFormat="1">
      <c r="A445" s="38"/>
      <c r="B445" s="39"/>
      <c r="C445" s="38"/>
      <c r="D445" s="193" t="s">
        <v>227</v>
      </c>
      <c r="E445" s="38"/>
      <c r="F445" s="194" t="s">
        <v>6059</v>
      </c>
      <c r="G445" s="38"/>
      <c r="H445" s="38"/>
      <c r="I445" s="195"/>
      <c r="J445" s="38"/>
      <c r="K445" s="38"/>
      <c r="L445" s="39"/>
      <c r="M445" s="196"/>
      <c r="N445" s="197"/>
      <c r="O445" s="77"/>
      <c r="P445" s="77"/>
      <c r="Q445" s="77"/>
      <c r="R445" s="77"/>
      <c r="S445" s="77"/>
      <c r="T445" s="78"/>
      <c r="U445" s="38"/>
      <c r="V445" s="38"/>
      <c r="W445" s="38"/>
      <c r="X445" s="38"/>
      <c r="Y445" s="38"/>
      <c r="Z445" s="38"/>
      <c r="AA445" s="38"/>
      <c r="AB445" s="38"/>
      <c r="AC445" s="38"/>
      <c r="AD445" s="38"/>
      <c r="AE445" s="38"/>
      <c r="AT445" s="19" t="s">
        <v>227</v>
      </c>
      <c r="AU445" s="19" t="s">
        <v>87</v>
      </c>
    </row>
    <row r="446" s="2" customFormat="1">
      <c r="A446" s="38"/>
      <c r="B446" s="179"/>
      <c r="C446" s="180" t="s">
        <v>1692</v>
      </c>
      <c r="D446" s="180" t="s">
        <v>222</v>
      </c>
      <c r="E446" s="181" t="s">
        <v>6060</v>
      </c>
      <c r="F446" s="182" t="s">
        <v>6061</v>
      </c>
      <c r="G446" s="183" t="s">
        <v>499</v>
      </c>
      <c r="H446" s="184">
        <v>1</v>
      </c>
      <c r="I446" s="185"/>
      <c r="J446" s="186">
        <f>ROUND(I446*H446,2)</f>
        <v>0</v>
      </c>
      <c r="K446" s="182" t="s">
        <v>1</v>
      </c>
      <c r="L446" s="39"/>
      <c r="M446" s="187" t="s">
        <v>1</v>
      </c>
      <c r="N446" s="188" t="s">
        <v>43</v>
      </c>
      <c r="O446" s="77"/>
      <c r="P446" s="189">
        <f>O446*H446</f>
        <v>0</v>
      </c>
      <c r="Q446" s="189">
        <v>0</v>
      </c>
      <c r="R446" s="189">
        <f>Q446*H446</f>
        <v>0</v>
      </c>
      <c r="S446" s="189">
        <v>0</v>
      </c>
      <c r="T446" s="190">
        <f>S446*H446</f>
        <v>0</v>
      </c>
      <c r="U446" s="38"/>
      <c r="V446" s="38"/>
      <c r="W446" s="38"/>
      <c r="X446" s="38"/>
      <c r="Y446" s="38"/>
      <c r="Z446" s="38"/>
      <c r="AA446" s="38"/>
      <c r="AB446" s="38"/>
      <c r="AC446" s="38"/>
      <c r="AD446" s="38"/>
      <c r="AE446" s="38"/>
      <c r="AR446" s="191" t="s">
        <v>296</v>
      </c>
      <c r="AT446" s="191" t="s">
        <v>222</v>
      </c>
      <c r="AU446" s="191" t="s">
        <v>87</v>
      </c>
      <c r="AY446" s="19" t="s">
        <v>219</v>
      </c>
      <c r="BE446" s="192">
        <f>IF(N446="základní",J446,0)</f>
        <v>0</v>
      </c>
      <c r="BF446" s="192">
        <f>IF(N446="snížená",J446,0)</f>
        <v>0</v>
      </c>
      <c r="BG446" s="192">
        <f>IF(N446="zákl. přenesená",J446,0)</f>
        <v>0</v>
      </c>
      <c r="BH446" s="192">
        <f>IF(N446="sníž. přenesená",J446,0)</f>
        <v>0</v>
      </c>
      <c r="BI446" s="192">
        <f>IF(N446="nulová",J446,0)</f>
        <v>0</v>
      </c>
      <c r="BJ446" s="19" t="s">
        <v>85</v>
      </c>
      <c r="BK446" s="192">
        <f>ROUND(I446*H446,2)</f>
        <v>0</v>
      </c>
      <c r="BL446" s="19" t="s">
        <v>296</v>
      </c>
      <c r="BM446" s="191" t="s">
        <v>6062</v>
      </c>
    </row>
    <row r="447" s="2" customFormat="1">
      <c r="A447" s="38"/>
      <c r="B447" s="39"/>
      <c r="C447" s="38"/>
      <c r="D447" s="193" t="s">
        <v>227</v>
      </c>
      <c r="E447" s="38"/>
      <c r="F447" s="194" t="s">
        <v>6061</v>
      </c>
      <c r="G447" s="38"/>
      <c r="H447" s="38"/>
      <c r="I447" s="195"/>
      <c r="J447" s="38"/>
      <c r="K447" s="38"/>
      <c r="L447" s="39"/>
      <c r="M447" s="196"/>
      <c r="N447" s="197"/>
      <c r="O447" s="77"/>
      <c r="P447" s="77"/>
      <c r="Q447" s="77"/>
      <c r="R447" s="77"/>
      <c r="S447" s="77"/>
      <c r="T447" s="78"/>
      <c r="U447" s="38"/>
      <c r="V447" s="38"/>
      <c r="W447" s="38"/>
      <c r="X447" s="38"/>
      <c r="Y447" s="38"/>
      <c r="Z447" s="38"/>
      <c r="AA447" s="38"/>
      <c r="AB447" s="38"/>
      <c r="AC447" s="38"/>
      <c r="AD447" s="38"/>
      <c r="AE447" s="38"/>
      <c r="AT447" s="19" t="s">
        <v>227</v>
      </c>
      <c r="AU447" s="19" t="s">
        <v>87</v>
      </c>
    </row>
    <row r="448" s="2" customFormat="1" ht="21.75" customHeight="1">
      <c r="A448" s="38"/>
      <c r="B448" s="179"/>
      <c r="C448" s="180" t="s">
        <v>1698</v>
      </c>
      <c r="D448" s="180" t="s">
        <v>222</v>
      </c>
      <c r="E448" s="181" t="s">
        <v>6063</v>
      </c>
      <c r="F448" s="182" t="s">
        <v>6064</v>
      </c>
      <c r="G448" s="183" t="s">
        <v>499</v>
      </c>
      <c r="H448" s="184">
        <v>2</v>
      </c>
      <c r="I448" s="185"/>
      <c r="J448" s="186">
        <f>ROUND(I448*H448,2)</f>
        <v>0</v>
      </c>
      <c r="K448" s="182" t="s">
        <v>1</v>
      </c>
      <c r="L448" s="39"/>
      <c r="M448" s="187" t="s">
        <v>1</v>
      </c>
      <c r="N448" s="188" t="s">
        <v>43</v>
      </c>
      <c r="O448" s="77"/>
      <c r="P448" s="189">
        <f>O448*H448</f>
        <v>0</v>
      </c>
      <c r="Q448" s="189">
        <v>0</v>
      </c>
      <c r="R448" s="189">
        <f>Q448*H448</f>
        <v>0</v>
      </c>
      <c r="S448" s="189">
        <v>0</v>
      </c>
      <c r="T448" s="190">
        <f>S448*H448</f>
        <v>0</v>
      </c>
      <c r="U448" s="38"/>
      <c r="V448" s="38"/>
      <c r="W448" s="38"/>
      <c r="X448" s="38"/>
      <c r="Y448" s="38"/>
      <c r="Z448" s="38"/>
      <c r="AA448" s="38"/>
      <c r="AB448" s="38"/>
      <c r="AC448" s="38"/>
      <c r="AD448" s="38"/>
      <c r="AE448" s="38"/>
      <c r="AR448" s="191" t="s">
        <v>296</v>
      </c>
      <c r="AT448" s="191" t="s">
        <v>222</v>
      </c>
      <c r="AU448" s="191" t="s">
        <v>87</v>
      </c>
      <c r="AY448" s="19" t="s">
        <v>219</v>
      </c>
      <c r="BE448" s="192">
        <f>IF(N448="základní",J448,0)</f>
        <v>0</v>
      </c>
      <c r="BF448" s="192">
        <f>IF(N448="snížená",J448,0)</f>
        <v>0</v>
      </c>
      <c r="BG448" s="192">
        <f>IF(N448="zákl. přenesená",J448,0)</f>
        <v>0</v>
      </c>
      <c r="BH448" s="192">
        <f>IF(N448="sníž. přenesená",J448,0)</f>
        <v>0</v>
      </c>
      <c r="BI448" s="192">
        <f>IF(N448="nulová",J448,0)</f>
        <v>0</v>
      </c>
      <c r="BJ448" s="19" t="s">
        <v>85</v>
      </c>
      <c r="BK448" s="192">
        <f>ROUND(I448*H448,2)</f>
        <v>0</v>
      </c>
      <c r="BL448" s="19" t="s">
        <v>296</v>
      </c>
      <c r="BM448" s="191" t="s">
        <v>6065</v>
      </c>
    </row>
    <row r="449" s="2" customFormat="1">
      <c r="A449" s="38"/>
      <c r="B449" s="39"/>
      <c r="C449" s="38"/>
      <c r="D449" s="193" t="s">
        <v>227</v>
      </c>
      <c r="E449" s="38"/>
      <c r="F449" s="194" t="s">
        <v>6064</v>
      </c>
      <c r="G449" s="38"/>
      <c r="H449" s="38"/>
      <c r="I449" s="195"/>
      <c r="J449" s="38"/>
      <c r="K449" s="38"/>
      <c r="L449" s="39"/>
      <c r="M449" s="196"/>
      <c r="N449" s="197"/>
      <c r="O449" s="77"/>
      <c r="P449" s="77"/>
      <c r="Q449" s="77"/>
      <c r="R449" s="77"/>
      <c r="S449" s="77"/>
      <c r="T449" s="78"/>
      <c r="U449" s="38"/>
      <c r="V449" s="38"/>
      <c r="W449" s="38"/>
      <c r="X449" s="38"/>
      <c r="Y449" s="38"/>
      <c r="Z449" s="38"/>
      <c r="AA449" s="38"/>
      <c r="AB449" s="38"/>
      <c r="AC449" s="38"/>
      <c r="AD449" s="38"/>
      <c r="AE449" s="38"/>
      <c r="AT449" s="19" t="s">
        <v>227</v>
      </c>
      <c r="AU449" s="19" t="s">
        <v>87</v>
      </c>
    </row>
    <row r="450" s="2" customFormat="1" ht="16.5" customHeight="1">
      <c r="A450" s="38"/>
      <c r="B450" s="179"/>
      <c r="C450" s="180" t="s">
        <v>1705</v>
      </c>
      <c r="D450" s="180" t="s">
        <v>222</v>
      </c>
      <c r="E450" s="181" t="s">
        <v>6066</v>
      </c>
      <c r="F450" s="182" t="s">
        <v>6067</v>
      </c>
      <c r="G450" s="183" t="s">
        <v>499</v>
      </c>
      <c r="H450" s="184">
        <v>1</v>
      </c>
      <c r="I450" s="185"/>
      <c r="J450" s="186">
        <f>ROUND(I450*H450,2)</f>
        <v>0</v>
      </c>
      <c r="K450" s="182" t="s">
        <v>1</v>
      </c>
      <c r="L450" s="39"/>
      <c r="M450" s="187" t="s">
        <v>1</v>
      </c>
      <c r="N450" s="188" t="s">
        <v>43</v>
      </c>
      <c r="O450" s="77"/>
      <c r="P450" s="189">
        <f>O450*H450</f>
        <v>0</v>
      </c>
      <c r="Q450" s="189">
        <v>0</v>
      </c>
      <c r="R450" s="189">
        <f>Q450*H450</f>
        <v>0</v>
      </c>
      <c r="S450" s="189">
        <v>0</v>
      </c>
      <c r="T450" s="190">
        <f>S450*H450</f>
        <v>0</v>
      </c>
      <c r="U450" s="38"/>
      <c r="V450" s="38"/>
      <c r="W450" s="38"/>
      <c r="X450" s="38"/>
      <c r="Y450" s="38"/>
      <c r="Z450" s="38"/>
      <c r="AA450" s="38"/>
      <c r="AB450" s="38"/>
      <c r="AC450" s="38"/>
      <c r="AD450" s="38"/>
      <c r="AE450" s="38"/>
      <c r="AR450" s="191" t="s">
        <v>296</v>
      </c>
      <c r="AT450" s="191" t="s">
        <v>222</v>
      </c>
      <c r="AU450" s="191" t="s">
        <v>87</v>
      </c>
      <c r="AY450" s="19" t="s">
        <v>219</v>
      </c>
      <c r="BE450" s="192">
        <f>IF(N450="základní",J450,0)</f>
        <v>0</v>
      </c>
      <c r="BF450" s="192">
        <f>IF(N450="snížená",J450,0)</f>
        <v>0</v>
      </c>
      <c r="BG450" s="192">
        <f>IF(N450="zákl. přenesená",J450,0)</f>
        <v>0</v>
      </c>
      <c r="BH450" s="192">
        <f>IF(N450="sníž. přenesená",J450,0)</f>
        <v>0</v>
      </c>
      <c r="BI450" s="192">
        <f>IF(N450="nulová",J450,0)</f>
        <v>0</v>
      </c>
      <c r="BJ450" s="19" t="s">
        <v>85</v>
      </c>
      <c r="BK450" s="192">
        <f>ROUND(I450*H450,2)</f>
        <v>0</v>
      </c>
      <c r="BL450" s="19" t="s">
        <v>296</v>
      </c>
      <c r="BM450" s="191" t="s">
        <v>6068</v>
      </c>
    </row>
    <row r="451" s="2" customFormat="1">
      <c r="A451" s="38"/>
      <c r="B451" s="39"/>
      <c r="C451" s="38"/>
      <c r="D451" s="193" t="s">
        <v>227</v>
      </c>
      <c r="E451" s="38"/>
      <c r="F451" s="194" t="s">
        <v>6067</v>
      </c>
      <c r="G451" s="38"/>
      <c r="H451" s="38"/>
      <c r="I451" s="195"/>
      <c r="J451" s="38"/>
      <c r="K451" s="38"/>
      <c r="L451" s="39"/>
      <c r="M451" s="196"/>
      <c r="N451" s="197"/>
      <c r="O451" s="77"/>
      <c r="P451" s="77"/>
      <c r="Q451" s="77"/>
      <c r="R451" s="77"/>
      <c r="S451" s="77"/>
      <c r="T451" s="78"/>
      <c r="U451" s="38"/>
      <c r="V451" s="38"/>
      <c r="W451" s="38"/>
      <c r="X451" s="38"/>
      <c r="Y451" s="38"/>
      <c r="Z451" s="38"/>
      <c r="AA451" s="38"/>
      <c r="AB451" s="38"/>
      <c r="AC451" s="38"/>
      <c r="AD451" s="38"/>
      <c r="AE451" s="38"/>
      <c r="AT451" s="19" t="s">
        <v>227</v>
      </c>
      <c r="AU451" s="19" t="s">
        <v>87</v>
      </c>
    </row>
    <row r="452" s="2" customFormat="1" ht="16.5" customHeight="1">
      <c r="A452" s="38"/>
      <c r="B452" s="179"/>
      <c r="C452" s="180" t="s">
        <v>1712</v>
      </c>
      <c r="D452" s="180" t="s">
        <v>222</v>
      </c>
      <c r="E452" s="181" t="s">
        <v>6069</v>
      </c>
      <c r="F452" s="182" t="s">
        <v>6070</v>
      </c>
      <c r="G452" s="183" t="s">
        <v>323</v>
      </c>
      <c r="H452" s="184">
        <v>1</v>
      </c>
      <c r="I452" s="185"/>
      <c r="J452" s="186">
        <f>ROUND(I452*H452,2)</f>
        <v>0</v>
      </c>
      <c r="K452" s="182" t="s">
        <v>1</v>
      </c>
      <c r="L452" s="39"/>
      <c r="M452" s="187" t="s">
        <v>1</v>
      </c>
      <c r="N452" s="188" t="s">
        <v>43</v>
      </c>
      <c r="O452" s="77"/>
      <c r="P452" s="189">
        <f>O452*H452</f>
        <v>0</v>
      </c>
      <c r="Q452" s="189">
        <v>0.20000000000000001</v>
      </c>
      <c r="R452" s="189">
        <f>Q452*H452</f>
        <v>0.20000000000000001</v>
      </c>
      <c r="S452" s="189">
        <v>0</v>
      </c>
      <c r="T452" s="190">
        <f>S452*H452</f>
        <v>0</v>
      </c>
      <c r="U452" s="38"/>
      <c r="V452" s="38"/>
      <c r="W452" s="38"/>
      <c r="X452" s="38"/>
      <c r="Y452" s="38"/>
      <c r="Z452" s="38"/>
      <c r="AA452" s="38"/>
      <c r="AB452" s="38"/>
      <c r="AC452" s="38"/>
      <c r="AD452" s="38"/>
      <c r="AE452" s="38"/>
      <c r="AR452" s="191" t="s">
        <v>296</v>
      </c>
      <c r="AT452" s="191" t="s">
        <v>222</v>
      </c>
      <c r="AU452" s="191" t="s">
        <v>87</v>
      </c>
      <c r="AY452" s="19" t="s">
        <v>219</v>
      </c>
      <c r="BE452" s="192">
        <f>IF(N452="základní",J452,0)</f>
        <v>0</v>
      </c>
      <c r="BF452" s="192">
        <f>IF(N452="snížená",J452,0)</f>
        <v>0</v>
      </c>
      <c r="BG452" s="192">
        <f>IF(N452="zákl. přenesená",J452,0)</f>
        <v>0</v>
      </c>
      <c r="BH452" s="192">
        <f>IF(N452="sníž. přenesená",J452,0)</f>
        <v>0</v>
      </c>
      <c r="BI452" s="192">
        <f>IF(N452="nulová",J452,0)</f>
        <v>0</v>
      </c>
      <c r="BJ452" s="19" t="s">
        <v>85</v>
      </c>
      <c r="BK452" s="192">
        <f>ROUND(I452*H452,2)</f>
        <v>0</v>
      </c>
      <c r="BL452" s="19" t="s">
        <v>296</v>
      </c>
      <c r="BM452" s="191" t="s">
        <v>6071</v>
      </c>
    </row>
    <row r="453" s="2" customFormat="1">
      <c r="A453" s="38"/>
      <c r="B453" s="39"/>
      <c r="C453" s="38"/>
      <c r="D453" s="193" t="s">
        <v>227</v>
      </c>
      <c r="E453" s="38"/>
      <c r="F453" s="194" t="s">
        <v>6070</v>
      </c>
      <c r="G453" s="38"/>
      <c r="H453" s="38"/>
      <c r="I453" s="195"/>
      <c r="J453" s="38"/>
      <c r="K453" s="38"/>
      <c r="L453" s="39"/>
      <c r="M453" s="196"/>
      <c r="N453" s="197"/>
      <c r="O453" s="77"/>
      <c r="P453" s="77"/>
      <c r="Q453" s="77"/>
      <c r="R453" s="77"/>
      <c r="S453" s="77"/>
      <c r="T453" s="78"/>
      <c r="U453" s="38"/>
      <c r="V453" s="38"/>
      <c r="W453" s="38"/>
      <c r="X453" s="38"/>
      <c r="Y453" s="38"/>
      <c r="Z453" s="38"/>
      <c r="AA453" s="38"/>
      <c r="AB453" s="38"/>
      <c r="AC453" s="38"/>
      <c r="AD453" s="38"/>
      <c r="AE453" s="38"/>
      <c r="AT453" s="19" t="s">
        <v>227</v>
      </c>
      <c r="AU453" s="19" t="s">
        <v>87</v>
      </c>
    </row>
    <row r="454" s="2" customFormat="1" ht="16.5" customHeight="1">
      <c r="A454" s="38"/>
      <c r="B454" s="179"/>
      <c r="C454" s="180" t="s">
        <v>1719</v>
      </c>
      <c r="D454" s="180" t="s">
        <v>222</v>
      </c>
      <c r="E454" s="181" t="s">
        <v>6072</v>
      </c>
      <c r="F454" s="182" t="s">
        <v>6073</v>
      </c>
      <c r="G454" s="183" t="s">
        <v>5580</v>
      </c>
      <c r="H454" s="184">
        <v>16</v>
      </c>
      <c r="I454" s="185"/>
      <c r="J454" s="186">
        <f>ROUND(I454*H454,2)</f>
        <v>0</v>
      </c>
      <c r="K454" s="182" t="s">
        <v>1</v>
      </c>
      <c r="L454" s="39"/>
      <c r="M454" s="187" t="s">
        <v>1</v>
      </c>
      <c r="N454" s="188" t="s">
        <v>43</v>
      </c>
      <c r="O454" s="77"/>
      <c r="P454" s="189">
        <f>O454*H454</f>
        <v>0</v>
      </c>
      <c r="Q454" s="189">
        <v>0</v>
      </c>
      <c r="R454" s="189">
        <f>Q454*H454</f>
        <v>0</v>
      </c>
      <c r="S454" s="189">
        <v>0</v>
      </c>
      <c r="T454" s="190">
        <f>S454*H454</f>
        <v>0</v>
      </c>
      <c r="U454" s="38"/>
      <c r="V454" s="38"/>
      <c r="W454" s="38"/>
      <c r="X454" s="38"/>
      <c r="Y454" s="38"/>
      <c r="Z454" s="38"/>
      <c r="AA454" s="38"/>
      <c r="AB454" s="38"/>
      <c r="AC454" s="38"/>
      <c r="AD454" s="38"/>
      <c r="AE454" s="38"/>
      <c r="AR454" s="191" t="s">
        <v>296</v>
      </c>
      <c r="AT454" s="191" t="s">
        <v>222</v>
      </c>
      <c r="AU454" s="191" t="s">
        <v>87</v>
      </c>
      <c r="AY454" s="19" t="s">
        <v>219</v>
      </c>
      <c r="BE454" s="192">
        <f>IF(N454="základní",J454,0)</f>
        <v>0</v>
      </c>
      <c r="BF454" s="192">
        <f>IF(N454="snížená",J454,0)</f>
        <v>0</v>
      </c>
      <c r="BG454" s="192">
        <f>IF(N454="zákl. přenesená",J454,0)</f>
        <v>0</v>
      </c>
      <c r="BH454" s="192">
        <f>IF(N454="sníž. přenesená",J454,0)</f>
        <v>0</v>
      </c>
      <c r="BI454" s="192">
        <f>IF(N454="nulová",J454,0)</f>
        <v>0</v>
      </c>
      <c r="BJ454" s="19" t="s">
        <v>85</v>
      </c>
      <c r="BK454" s="192">
        <f>ROUND(I454*H454,2)</f>
        <v>0</v>
      </c>
      <c r="BL454" s="19" t="s">
        <v>296</v>
      </c>
      <c r="BM454" s="191" t="s">
        <v>6074</v>
      </c>
    </row>
    <row r="455" s="2" customFormat="1">
      <c r="A455" s="38"/>
      <c r="B455" s="39"/>
      <c r="C455" s="38"/>
      <c r="D455" s="193" t="s">
        <v>227</v>
      </c>
      <c r="E455" s="38"/>
      <c r="F455" s="194" t="s">
        <v>6073</v>
      </c>
      <c r="G455" s="38"/>
      <c r="H455" s="38"/>
      <c r="I455" s="195"/>
      <c r="J455" s="38"/>
      <c r="K455" s="38"/>
      <c r="L455" s="39"/>
      <c r="M455" s="196"/>
      <c r="N455" s="197"/>
      <c r="O455" s="77"/>
      <c r="P455" s="77"/>
      <c r="Q455" s="77"/>
      <c r="R455" s="77"/>
      <c r="S455" s="77"/>
      <c r="T455" s="78"/>
      <c r="U455" s="38"/>
      <c r="V455" s="38"/>
      <c r="W455" s="38"/>
      <c r="X455" s="38"/>
      <c r="Y455" s="38"/>
      <c r="Z455" s="38"/>
      <c r="AA455" s="38"/>
      <c r="AB455" s="38"/>
      <c r="AC455" s="38"/>
      <c r="AD455" s="38"/>
      <c r="AE455" s="38"/>
      <c r="AT455" s="19" t="s">
        <v>227</v>
      </c>
      <c r="AU455" s="19" t="s">
        <v>87</v>
      </c>
    </row>
    <row r="456" s="2" customFormat="1" ht="16.5" customHeight="1">
      <c r="A456" s="38"/>
      <c r="B456" s="179"/>
      <c r="C456" s="180" t="s">
        <v>1726</v>
      </c>
      <c r="D456" s="180" t="s">
        <v>222</v>
      </c>
      <c r="E456" s="181" t="s">
        <v>6075</v>
      </c>
      <c r="F456" s="182" t="s">
        <v>6076</v>
      </c>
      <c r="G456" s="183" t="s">
        <v>323</v>
      </c>
      <c r="H456" s="184">
        <v>1</v>
      </c>
      <c r="I456" s="185"/>
      <c r="J456" s="186">
        <f>ROUND(I456*H456,2)</f>
        <v>0</v>
      </c>
      <c r="K456" s="182" t="s">
        <v>1</v>
      </c>
      <c r="L456" s="39"/>
      <c r="M456" s="187" t="s">
        <v>1</v>
      </c>
      <c r="N456" s="188" t="s">
        <v>43</v>
      </c>
      <c r="O456" s="77"/>
      <c r="P456" s="189">
        <f>O456*H456</f>
        <v>0</v>
      </c>
      <c r="Q456" s="189">
        <v>0</v>
      </c>
      <c r="R456" s="189">
        <f>Q456*H456</f>
        <v>0</v>
      </c>
      <c r="S456" s="189">
        <v>0</v>
      </c>
      <c r="T456" s="190">
        <f>S456*H456</f>
        <v>0</v>
      </c>
      <c r="U456" s="38"/>
      <c r="V456" s="38"/>
      <c r="W456" s="38"/>
      <c r="X456" s="38"/>
      <c r="Y456" s="38"/>
      <c r="Z456" s="38"/>
      <c r="AA456" s="38"/>
      <c r="AB456" s="38"/>
      <c r="AC456" s="38"/>
      <c r="AD456" s="38"/>
      <c r="AE456" s="38"/>
      <c r="AR456" s="191" t="s">
        <v>296</v>
      </c>
      <c r="AT456" s="191" t="s">
        <v>222</v>
      </c>
      <c r="AU456" s="191" t="s">
        <v>87</v>
      </c>
      <c r="AY456" s="19" t="s">
        <v>219</v>
      </c>
      <c r="BE456" s="192">
        <f>IF(N456="základní",J456,0)</f>
        <v>0</v>
      </c>
      <c r="BF456" s="192">
        <f>IF(N456="snížená",J456,0)</f>
        <v>0</v>
      </c>
      <c r="BG456" s="192">
        <f>IF(N456="zákl. přenesená",J456,0)</f>
        <v>0</v>
      </c>
      <c r="BH456" s="192">
        <f>IF(N456="sníž. přenesená",J456,0)</f>
        <v>0</v>
      </c>
      <c r="BI456" s="192">
        <f>IF(N456="nulová",J456,0)</f>
        <v>0</v>
      </c>
      <c r="BJ456" s="19" t="s">
        <v>85</v>
      </c>
      <c r="BK456" s="192">
        <f>ROUND(I456*H456,2)</f>
        <v>0</v>
      </c>
      <c r="BL456" s="19" t="s">
        <v>296</v>
      </c>
      <c r="BM456" s="191" t="s">
        <v>6077</v>
      </c>
    </row>
    <row r="457" s="2" customFormat="1">
      <c r="A457" s="38"/>
      <c r="B457" s="39"/>
      <c r="C457" s="38"/>
      <c r="D457" s="193" t="s">
        <v>227</v>
      </c>
      <c r="E457" s="38"/>
      <c r="F457" s="194" t="s">
        <v>6078</v>
      </c>
      <c r="G457" s="38"/>
      <c r="H457" s="38"/>
      <c r="I457" s="195"/>
      <c r="J457" s="38"/>
      <c r="K457" s="38"/>
      <c r="L457" s="39"/>
      <c r="M457" s="244"/>
      <c r="N457" s="245"/>
      <c r="O457" s="200"/>
      <c r="P457" s="200"/>
      <c r="Q457" s="200"/>
      <c r="R457" s="200"/>
      <c r="S457" s="200"/>
      <c r="T457" s="246"/>
      <c r="U457" s="38"/>
      <c r="V457" s="38"/>
      <c r="W457" s="38"/>
      <c r="X457" s="38"/>
      <c r="Y457" s="38"/>
      <c r="Z457" s="38"/>
      <c r="AA457" s="38"/>
      <c r="AB457" s="38"/>
      <c r="AC457" s="38"/>
      <c r="AD457" s="38"/>
      <c r="AE457" s="38"/>
      <c r="AT457" s="19" t="s">
        <v>227</v>
      </c>
      <c r="AU457" s="19" t="s">
        <v>87</v>
      </c>
    </row>
    <row r="458" s="2" customFormat="1" ht="6.96" customHeight="1">
      <c r="A458" s="38"/>
      <c r="B458" s="60"/>
      <c r="C458" s="61"/>
      <c r="D458" s="61"/>
      <c r="E458" s="61"/>
      <c r="F458" s="61"/>
      <c r="G458" s="61"/>
      <c r="H458" s="61"/>
      <c r="I458" s="61"/>
      <c r="J458" s="61"/>
      <c r="K458" s="61"/>
      <c r="L458" s="39"/>
      <c r="M458" s="38"/>
      <c r="O458" s="38"/>
      <c r="P458" s="38"/>
      <c r="Q458" s="38"/>
      <c r="R458" s="38"/>
      <c r="S458" s="38"/>
      <c r="T458" s="38"/>
      <c r="U458" s="38"/>
      <c r="V458" s="38"/>
      <c r="W458" s="38"/>
      <c r="X458" s="38"/>
      <c r="Y458" s="38"/>
      <c r="Z458" s="38"/>
      <c r="AA458" s="38"/>
      <c r="AB458" s="38"/>
      <c r="AC458" s="38"/>
      <c r="AD458" s="38"/>
      <c r="AE458" s="38"/>
    </row>
  </sheetData>
  <autoFilter ref="C131:K457"/>
  <mergeCells count="12">
    <mergeCell ref="E7:H7"/>
    <mergeCell ref="E9:H9"/>
    <mergeCell ref="E11:H11"/>
    <mergeCell ref="E20:H20"/>
    <mergeCell ref="E29:H29"/>
    <mergeCell ref="E85:H85"/>
    <mergeCell ref="E87:H87"/>
    <mergeCell ref="E89:H89"/>
    <mergeCell ref="E120:H120"/>
    <mergeCell ref="E122:H122"/>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110</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6079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6080</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ROUND((SUM(BE134:BE532)),  2)</f>
        <v>0</v>
      </c>
      <c r="G35" s="38"/>
      <c r="H35" s="38"/>
      <c r="I35" s="136">
        <v>0.20999999999999999</v>
      </c>
      <c r="J35" s="135">
        <f>ROUND(((SUM(BE134:BE532))*I35),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ROUND((SUM(BF134:BF532)),  2)</f>
        <v>0</v>
      </c>
      <c r="G36" s="38"/>
      <c r="H36" s="38"/>
      <c r="I36" s="136">
        <v>0.14999999999999999</v>
      </c>
      <c r="J36" s="135">
        <f>ROUND(((SUM(BF134:BF532))*I36),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ROUND((SUM(BG134:BG532)),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ROUND((SUM(BH134:BH532)),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ROUND((SUM(BI134:BI532)),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014C - Zařízení zdravotně technických instalací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J135</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J136</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359</v>
      </c>
      <c r="E101" s="154"/>
      <c r="F101" s="154"/>
      <c r="G101" s="154"/>
      <c r="H101" s="154"/>
      <c r="I101" s="154"/>
      <c r="J101" s="155">
        <f>J177</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2013</v>
      </c>
      <c r="E102" s="154"/>
      <c r="F102" s="154"/>
      <c r="G102" s="154"/>
      <c r="H102" s="154"/>
      <c r="I102" s="154"/>
      <c r="J102" s="155">
        <f>J180</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361</v>
      </c>
      <c r="E103" s="154"/>
      <c r="F103" s="154"/>
      <c r="G103" s="154"/>
      <c r="H103" s="154"/>
      <c r="I103" s="154"/>
      <c r="J103" s="155">
        <f>J187</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365</v>
      </c>
      <c r="E104" s="154"/>
      <c r="F104" s="154"/>
      <c r="G104" s="154"/>
      <c r="H104" s="154"/>
      <c r="I104" s="154"/>
      <c r="J104" s="155">
        <f>J192</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366</v>
      </c>
      <c r="E105" s="154"/>
      <c r="F105" s="154"/>
      <c r="G105" s="154"/>
      <c r="H105" s="154"/>
      <c r="I105" s="154"/>
      <c r="J105" s="155">
        <f>J206</f>
        <v>0</v>
      </c>
      <c r="K105" s="10"/>
      <c r="L105" s="152"/>
      <c r="S105" s="10"/>
      <c r="T105" s="10"/>
      <c r="U105" s="10"/>
      <c r="V105" s="10"/>
      <c r="W105" s="10"/>
      <c r="X105" s="10"/>
      <c r="Y105" s="10"/>
      <c r="Z105" s="10"/>
      <c r="AA105" s="10"/>
      <c r="AB105" s="10"/>
      <c r="AC105" s="10"/>
      <c r="AD105" s="10"/>
      <c r="AE105" s="10"/>
    </row>
    <row r="106" s="9" customFormat="1" ht="24.96" customHeight="1">
      <c r="A106" s="9"/>
      <c r="B106" s="148"/>
      <c r="C106" s="9"/>
      <c r="D106" s="149" t="s">
        <v>367</v>
      </c>
      <c r="E106" s="150"/>
      <c r="F106" s="150"/>
      <c r="G106" s="150"/>
      <c r="H106" s="150"/>
      <c r="I106" s="150"/>
      <c r="J106" s="151">
        <f>J209</f>
        <v>0</v>
      </c>
      <c r="K106" s="9"/>
      <c r="L106" s="148"/>
      <c r="S106" s="9"/>
      <c r="T106" s="9"/>
      <c r="U106" s="9"/>
      <c r="V106" s="9"/>
      <c r="W106" s="9"/>
      <c r="X106" s="9"/>
      <c r="Y106" s="9"/>
      <c r="Z106" s="9"/>
      <c r="AA106" s="9"/>
      <c r="AB106" s="9"/>
      <c r="AC106" s="9"/>
      <c r="AD106" s="9"/>
      <c r="AE106" s="9"/>
    </row>
    <row r="107" s="10" customFormat="1" ht="19.92" customHeight="1">
      <c r="A107" s="10"/>
      <c r="B107" s="152"/>
      <c r="C107" s="10"/>
      <c r="D107" s="153" t="s">
        <v>2019</v>
      </c>
      <c r="E107" s="154"/>
      <c r="F107" s="154"/>
      <c r="G107" s="154"/>
      <c r="H107" s="154"/>
      <c r="I107" s="154"/>
      <c r="J107" s="155">
        <f>J210</f>
        <v>0</v>
      </c>
      <c r="K107" s="10"/>
      <c r="L107" s="152"/>
      <c r="S107" s="10"/>
      <c r="T107" s="10"/>
      <c r="U107" s="10"/>
      <c r="V107" s="10"/>
      <c r="W107" s="10"/>
      <c r="X107" s="10"/>
      <c r="Y107" s="10"/>
      <c r="Z107" s="10"/>
      <c r="AA107" s="10"/>
      <c r="AB107" s="10"/>
      <c r="AC107" s="10"/>
      <c r="AD107" s="10"/>
      <c r="AE107" s="10"/>
    </row>
    <row r="108" s="10" customFormat="1" ht="19.92" customHeight="1">
      <c r="A108" s="10"/>
      <c r="B108" s="152"/>
      <c r="C108" s="10"/>
      <c r="D108" s="153" t="s">
        <v>370</v>
      </c>
      <c r="E108" s="154"/>
      <c r="F108" s="154"/>
      <c r="G108" s="154"/>
      <c r="H108" s="154"/>
      <c r="I108" s="154"/>
      <c r="J108" s="155">
        <f>J238</f>
        <v>0</v>
      </c>
      <c r="K108" s="10"/>
      <c r="L108" s="152"/>
      <c r="S108" s="10"/>
      <c r="T108" s="10"/>
      <c r="U108" s="10"/>
      <c r="V108" s="10"/>
      <c r="W108" s="10"/>
      <c r="X108" s="10"/>
      <c r="Y108" s="10"/>
      <c r="Z108" s="10"/>
      <c r="AA108" s="10"/>
      <c r="AB108" s="10"/>
      <c r="AC108" s="10"/>
      <c r="AD108" s="10"/>
      <c r="AE108" s="10"/>
    </row>
    <row r="109" s="10" customFormat="1" ht="19.92" customHeight="1">
      <c r="A109" s="10"/>
      <c r="B109" s="152"/>
      <c r="C109" s="10"/>
      <c r="D109" s="153" t="s">
        <v>6081</v>
      </c>
      <c r="E109" s="154"/>
      <c r="F109" s="154"/>
      <c r="G109" s="154"/>
      <c r="H109" s="154"/>
      <c r="I109" s="154"/>
      <c r="J109" s="155">
        <f>J361</f>
        <v>0</v>
      </c>
      <c r="K109" s="10"/>
      <c r="L109" s="152"/>
      <c r="S109" s="10"/>
      <c r="T109" s="10"/>
      <c r="U109" s="10"/>
      <c r="V109" s="10"/>
      <c r="W109" s="10"/>
      <c r="X109" s="10"/>
      <c r="Y109" s="10"/>
      <c r="Z109" s="10"/>
      <c r="AA109" s="10"/>
      <c r="AB109" s="10"/>
      <c r="AC109" s="10"/>
      <c r="AD109" s="10"/>
      <c r="AE109" s="10"/>
    </row>
    <row r="110" s="10" customFormat="1" ht="19.92" customHeight="1">
      <c r="A110" s="10"/>
      <c r="B110" s="152"/>
      <c r="C110" s="10"/>
      <c r="D110" s="153" t="s">
        <v>6082</v>
      </c>
      <c r="E110" s="154"/>
      <c r="F110" s="154"/>
      <c r="G110" s="154"/>
      <c r="H110" s="154"/>
      <c r="I110" s="154"/>
      <c r="J110" s="155">
        <f>J481</f>
        <v>0</v>
      </c>
      <c r="K110" s="10"/>
      <c r="L110" s="152"/>
      <c r="S110" s="10"/>
      <c r="T110" s="10"/>
      <c r="U110" s="10"/>
      <c r="V110" s="10"/>
      <c r="W110" s="10"/>
      <c r="X110" s="10"/>
      <c r="Y110" s="10"/>
      <c r="Z110" s="10"/>
      <c r="AA110" s="10"/>
      <c r="AB110" s="10"/>
      <c r="AC110" s="10"/>
      <c r="AD110" s="10"/>
      <c r="AE110" s="10"/>
    </row>
    <row r="111" s="10" customFormat="1" ht="19.92" customHeight="1">
      <c r="A111" s="10"/>
      <c r="B111" s="152"/>
      <c r="C111" s="10"/>
      <c r="D111" s="153" t="s">
        <v>371</v>
      </c>
      <c r="E111" s="154"/>
      <c r="F111" s="154"/>
      <c r="G111" s="154"/>
      <c r="H111" s="154"/>
      <c r="I111" s="154"/>
      <c r="J111" s="155">
        <f>J486</f>
        <v>0</v>
      </c>
      <c r="K111" s="10"/>
      <c r="L111" s="152"/>
      <c r="S111" s="10"/>
      <c r="T111" s="10"/>
      <c r="U111" s="10"/>
      <c r="V111" s="10"/>
      <c r="W111" s="10"/>
      <c r="X111" s="10"/>
      <c r="Y111" s="10"/>
      <c r="Z111" s="10"/>
      <c r="AA111" s="10"/>
      <c r="AB111" s="10"/>
      <c r="AC111" s="10"/>
      <c r="AD111" s="10"/>
      <c r="AE111" s="10"/>
    </row>
    <row r="112" s="10" customFormat="1" ht="19.92" customHeight="1">
      <c r="A112" s="10"/>
      <c r="B112" s="152"/>
      <c r="C112" s="10"/>
      <c r="D112" s="153" t="s">
        <v>6083</v>
      </c>
      <c r="E112" s="154"/>
      <c r="F112" s="154"/>
      <c r="G112" s="154"/>
      <c r="H112" s="154"/>
      <c r="I112" s="154"/>
      <c r="J112" s="155">
        <f>J526</f>
        <v>0</v>
      </c>
      <c r="K112" s="10"/>
      <c r="L112" s="152"/>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203</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129" t="str">
        <f>E7</f>
        <v>Nemocnice Jihlava - rekonstrukce tepelných zdrojů</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192</v>
      </c>
      <c r="L123" s="22"/>
    </row>
    <row r="124" s="2" customFormat="1" ht="16.5" customHeight="1">
      <c r="A124" s="38"/>
      <c r="B124" s="39"/>
      <c r="C124" s="38"/>
      <c r="D124" s="38"/>
      <c r="E124" s="129" t="s">
        <v>354</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194</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014C - Zařízení zdravotně technických instalací</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areál nemocnice Jihalava</v>
      </c>
      <c r="G128" s="38"/>
      <c r="H128" s="38"/>
      <c r="I128" s="32" t="s">
        <v>22</v>
      </c>
      <c r="J128" s="69" t="str">
        <f>IF(J14="","",J14)</f>
        <v>15. 2. 2021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25.65" customHeight="1">
      <c r="A130" s="38"/>
      <c r="B130" s="39"/>
      <c r="C130" s="32" t="s">
        <v>24</v>
      </c>
      <c r="D130" s="38"/>
      <c r="E130" s="38"/>
      <c r="F130" s="27" t="str">
        <f>E17</f>
        <v xml:space="preserve"> </v>
      </c>
      <c r="G130" s="38"/>
      <c r="H130" s="38"/>
      <c r="I130" s="32" t="s">
        <v>30</v>
      </c>
      <c r="J130" s="36" t="str">
        <f>E23</f>
        <v>PROJEKT CENTRUM NOVA s.r.o.</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28</v>
      </c>
      <c r="D131" s="38"/>
      <c r="E131" s="38"/>
      <c r="F131" s="27" t="str">
        <f>IF(E20="","",E20)</f>
        <v>Vyplň údaj</v>
      </c>
      <c r="G131" s="38"/>
      <c r="H131" s="38"/>
      <c r="I131" s="32" t="s">
        <v>35</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6"/>
      <c r="B133" s="157"/>
      <c r="C133" s="158" t="s">
        <v>204</v>
      </c>
      <c r="D133" s="159" t="s">
        <v>63</v>
      </c>
      <c r="E133" s="159" t="s">
        <v>59</v>
      </c>
      <c r="F133" s="159" t="s">
        <v>60</v>
      </c>
      <c r="G133" s="159" t="s">
        <v>205</v>
      </c>
      <c r="H133" s="159" t="s">
        <v>206</v>
      </c>
      <c r="I133" s="159" t="s">
        <v>207</v>
      </c>
      <c r="J133" s="159" t="s">
        <v>198</v>
      </c>
      <c r="K133" s="160" t="s">
        <v>208</v>
      </c>
      <c r="L133" s="161"/>
      <c r="M133" s="86" t="s">
        <v>1</v>
      </c>
      <c r="N133" s="87" t="s">
        <v>42</v>
      </c>
      <c r="O133" s="87" t="s">
        <v>209</v>
      </c>
      <c r="P133" s="87" t="s">
        <v>210</v>
      </c>
      <c r="Q133" s="87" t="s">
        <v>211</v>
      </c>
      <c r="R133" s="87" t="s">
        <v>212</v>
      </c>
      <c r="S133" s="87" t="s">
        <v>213</v>
      </c>
      <c r="T133" s="88" t="s">
        <v>214</v>
      </c>
      <c r="U133" s="156"/>
      <c r="V133" s="156"/>
      <c r="W133" s="156"/>
      <c r="X133" s="156"/>
      <c r="Y133" s="156"/>
      <c r="Z133" s="156"/>
      <c r="AA133" s="156"/>
      <c r="AB133" s="156"/>
      <c r="AC133" s="156"/>
      <c r="AD133" s="156"/>
      <c r="AE133" s="156"/>
    </row>
    <row r="134" s="2" customFormat="1" ht="22.8" customHeight="1">
      <c r="A134" s="38"/>
      <c r="B134" s="39"/>
      <c r="C134" s="93" t="s">
        <v>215</v>
      </c>
      <c r="D134" s="38"/>
      <c r="E134" s="38"/>
      <c r="F134" s="38"/>
      <c r="G134" s="38"/>
      <c r="H134" s="38"/>
      <c r="I134" s="38"/>
      <c r="J134" s="162">
        <f>BK134</f>
        <v>0</v>
      </c>
      <c r="K134" s="38"/>
      <c r="L134" s="39"/>
      <c r="M134" s="89"/>
      <c r="N134" s="73"/>
      <c r="O134" s="90"/>
      <c r="P134" s="163">
        <f>P135+P209</f>
        <v>0</v>
      </c>
      <c r="Q134" s="90"/>
      <c r="R134" s="163">
        <f>R135+R209</f>
        <v>58.261944999999997</v>
      </c>
      <c r="S134" s="90"/>
      <c r="T134" s="164">
        <f>T135+T209</f>
        <v>1.3948</v>
      </c>
      <c r="U134" s="38"/>
      <c r="V134" s="38"/>
      <c r="W134" s="38"/>
      <c r="X134" s="38"/>
      <c r="Y134" s="38"/>
      <c r="Z134" s="38"/>
      <c r="AA134" s="38"/>
      <c r="AB134" s="38"/>
      <c r="AC134" s="38"/>
      <c r="AD134" s="38"/>
      <c r="AE134" s="38"/>
      <c r="AT134" s="19" t="s">
        <v>77</v>
      </c>
      <c r="AU134" s="19" t="s">
        <v>200</v>
      </c>
      <c r="BK134" s="165">
        <f>BK135+BK209</f>
        <v>0</v>
      </c>
    </row>
    <row r="135" s="12" customFormat="1" ht="25.92" customHeight="1">
      <c r="A135" s="12"/>
      <c r="B135" s="166"/>
      <c r="C135" s="12"/>
      <c r="D135" s="167" t="s">
        <v>77</v>
      </c>
      <c r="E135" s="168" t="s">
        <v>385</v>
      </c>
      <c r="F135" s="168" t="s">
        <v>386</v>
      </c>
      <c r="G135" s="12"/>
      <c r="H135" s="12"/>
      <c r="I135" s="169"/>
      <c r="J135" s="170">
        <f>BK135</f>
        <v>0</v>
      </c>
      <c r="K135" s="12"/>
      <c r="L135" s="166"/>
      <c r="M135" s="171"/>
      <c r="N135" s="172"/>
      <c r="O135" s="172"/>
      <c r="P135" s="173">
        <f>P136+P177+P180+P187+P192+P206</f>
        <v>0</v>
      </c>
      <c r="Q135" s="172"/>
      <c r="R135" s="173">
        <f>R136+R177+R180+R187+R192+R206</f>
        <v>56.71734</v>
      </c>
      <c r="S135" s="172"/>
      <c r="T135" s="174">
        <f>T136+T177+T180+T187+T192+T206</f>
        <v>0</v>
      </c>
      <c r="U135" s="12"/>
      <c r="V135" s="12"/>
      <c r="W135" s="12"/>
      <c r="X135" s="12"/>
      <c r="Y135" s="12"/>
      <c r="Z135" s="12"/>
      <c r="AA135" s="12"/>
      <c r="AB135" s="12"/>
      <c r="AC135" s="12"/>
      <c r="AD135" s="12"/>
      <c r="AE135" s="12"/>
      <c r="AR135" s="167" t="s">
        <v>85</v>
      </c>
      <c r="AT135" s="175" t="s">
        <v>77</v>
      </c>
      <c r="AU135" s="175" t="s">
        <v>78</v>
      </c>
      <c r="AY135" s="167" t="s">
        <v>219</v>
      </c>
      <c r="BK135" s="176">
        <f>BK136+BK177+BK180+BK187+BK192+BK206</f>
        <v>0</v>
      </c>
    </row>
    <row r="136" s="12" customFormat="1" ht="22.8" customHeight="1">
      <c r="A136" s="12"/>
      <c r="B136" s="166"/>
      <c r="C136" s="12"/>
      <c r="D136" s="167" t="s">
        <v>77</v>
      </c>
      <c r="E136" s="177" t="s">
        <v>85</v>
      </c>
      <c r="F136" s="177" t="s">
        <v>387</v>
      </c>
      <c r="G136" s="12"/>
      <c r="H136" s="12"/>
      <c r="I136" s="169"/>
      <c r="J136" s="178">
        <f>BK136</f>
        <v>0</v>
      </c>
      <c r="K136" s="12"/>
      <c r="L136" s="166"/>
      <c r="M136" s="171"/>
      <c r="N136" s="172"/>
      <c r="O136" s="172"/>
      <c r="P136" s="173">
        <f>SUM(P137:P176)</f>
        <v>0</v>
      </c>
      <c r="Q136" s="172"/>
      <c r="R136" s="173">
        <f>SUM(R137:R176)</f>
        <v>51.963999999999999</v>
      </c>
      <c r="S136" s="172"/>
      <c r="T136" s="174">
        <f>SUM(T137:T176)</f>
        <v>0</v>
      </c>
      <c r="U136" s="12"/>
      <c r="V136" s="12"/>
      <c r="W136" s="12"/>
      <c r="X136" s="12"/>
      <c r="Y136" s="12"/>
      <c r="Z136" s="12"/>
      <c r="AA136" s="12"/>
      <c r="AB136" s="12"/>
      <c r="AC136" s="12"/>
      <c r="AD136" s="12"/>
      <c r="AE136" s="12"/>
      <c r="AR136" s="167" t="s">
        <v>85</v>
      </c>
      <c r="AT136" s="175" t="s">
        <v>77</v>
      </c>
      <c r="AU136" s="175" t="s">
        <v>85</v>
      </c>
      <c r="AY136" s="167" t="s">
        <v>219</v>
      </c>
      <c r="BK136" s="176">
        <f>SUM(BK137:BK176)</f>
        <v>0</v>
      </c>
    </row>
    <row r="137" s="2" customFormat="1">
      <c r="A137" s="38"/>
      <c r="B137" s="179"/>
      <c r="C137" s="180" t="s">
        <v>85</v>
      </c>
      <c r="D137" s="180" t="s">
        <v>222</v>
      </c>
      <c r="E137" s="181" t="s">
        <v>2029</v>
      </c>
      <c r="F137" s="182" t="s">
        <v>2030</v>
      </c>
      <c r="G137" s="183" t="s">
        <v>404</v>
      </c>
      <c r="H137" s="184">
        <v>7.9199999999999999</v>
      </c>
      <c r="I137" s="185"/>
      <c r="J137" s="186">
        <f>ROUND(I137*H137,2)</f>
        <v>0</v>
      </c>
      <c r="K137" s="182" t="s">
        <v>391</v>
      </c>
      <c r="L137" s="39"/>
      <c r="M137" s="187" t="s">
        <v>1</v>
      </c>
      <c r="N137" s="188" t="s">
        <v>43</v>
      </c>
      <c r="O137" s="77"/>
      <c r="P137" s="189">
        <f>O137*H137</f>
        <v>0</v>
      </c>
      <c r="Q137" s="189">
        <v>0</v>
      </c>
      <c r="R137" s="189">
        <f>Q137*H137</f>
        <v>0</v>
      </c>
      <c r="S137" s="189">
        <v>0</v>
      </c>
      <c r="T137" s="190">
        <f>S137*H137</f>
        <v>0</v>
      </c>
      <c r="U137" s="38"/>
      <c r="V137" s="38"/>
      <c r="W137" s="38"/>
      <c r="X137" s="38"/>
      <c r="Y137" s="38"/>
      <c r="Z137" s="38"/>
      <c r="AA137" s="38"/>
      <c r="AB137" s="38"/>
      <c r="AC137" s="38"/>
      <c r="AD137" s="38"/>
      <c r="AE137" s="38"/>
      <c r="AR137" s="191" t="s">
        <v>218</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218</v>
      </c>
      <c r="BM137" s="191" t="s">
        <v>6084</v>
      </c>
    </row>
    <row r="138" s="2" customFormat="1">
      <c r="A138" s="38"/>
      <c r="B138" s="39"/>
      <c r="C138" s="38"/>
      <c r="D138" s="193" t="s">
        <v>227</v>
      </c>
      <c r="E138" s="38"/>
      <c r="F138" s="194" t="s">
        <v>2032</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14" customFormat="1">
      <c r="A139" s="14"/>
      <c r="B139" s="210"/>
      <c r="C139" s="14"/>
      <c r="D139" s="193" t="s">
        <v>394</v>
      </c>
      <c r="E139" s="211" t="s">
        <v>1</v>
      </c>
      <c r="F139" s="212" t="s">
        <v>6085</v>
      </c>
      <c r="G139" s="14"/>
      <c r="H139" s="213">
        <v>7.9199999999999999</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85</v>
      </c>
      <c r="AY139" s="211" t="s">
        <v>219</v>
      </c>
    </row>
    <row r="140" s="2" customFormat="1" ht="33" customHeight="1">
      <c r="A140" s="38"/>
      <c r="B140" s="179"/>
      <c r="C140" s="180" t="s">
        <v>87</v>
      </c>
      <c r="D140" s="180" t="s">
        <v>222</v>
      </c>
      <c r="E140" s="181" t="s">
        <v>6086</v>
      </c>
      <c r="F140" s="182" t="s">
        <v>6087</v>
      </c>
      <c r="G140" s="183" t="s">
        <v>404</v>
      </c>
      <c r="H140" s="184">
        <v>7.9199999999999999</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218</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6088</v>
      </c>
    </row>
    <row r="141" s="2" customFormat="1">
      <c r="A141" s="38"/>
      <c r="B141" s="39"/>
      <c r="C141" s="38"/>
      <c r="D141" s="193" t="s">
        <v>227</v>
      </c>
      <c r="E141" s="38"/>
      <c r="F141" s="194" t="s">
        <v>6089</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13" customFormat="1">
      <c r="A142" s="13"/>
      <c r="B142" s="203"/>
      <c r="C142" s="13"/>
      <c r="D142" s="193" t="s">
        <v>394</v>
      </c>
      <c r="E142" s="204" t="s">
        <v>1</v>
      </c>
      <c r="F142" s="205" t="s">
        <v>6090</v>
      </c>
      <c r="G142" s="13"/>
      <c r="H142" s="204" t="s">
        <v>1</v>
      </c>
      <c r="I142" s="206"/>
      <c r="J142" s="13"/>
      <c r="K142" s="13"/>
      <c r="L142" s="203"/>
      <c r="M142" s="207"/>
      <c r="N142" s="208"/>
      <c r="O142" s="208"/>
      <c r="P142" s="208"/>
      <c r="Q142" s="208"/>
      <c r="R142" s="208"/>
      <c r="S142" s="208"/>
      <c r="T142" s="209"/>
      <c r="U142" s="13"/>
      <c r="V142" s="13"/>
      <c r="W142" s="13"/>
      <c r="X142" s="13"/>
      <c r="Y142" s="13"/>
      <c r="Z142" s="13"/>
      <c r="AA142" s="13"/>
      <c r="AB142" s="13"/>
      <c r="AC142" s="13"/>
      <c r="AD142" s="13"/>
      <c r="AE142" s="13"/>
      <c r="AT142" s="204" t="s">
        <v>394</v>
      </c>
      <c r="AU142" s="204" t="s">
        <v>87</v>
      </c>
      <c r="AV142" s="13" t="s">
        <v>85</v>
      </c>
      <c r="AW142" s="13" t="s">
        <v>34</v>
      </c>
      <c r="AX142" s="13" t="s">
        <v>78</v>
      </c>
      <c r="AY142" s="204" t="s">
        <v>219</v>
      </c>
    </row>
    <row r="143" s="14" customFormat="1">
      <c r="A143" s="14"/>
      <c r="B143" s="210"/>
      <c r="C143" s="14"/>
      <c r="D143" s="193" t="s">
        <v>394</v>
      </c>
      <c r="E143" s="211" t="s">
        <v>1</v>
      </c>
      <c r="F143" s="212" t="s">
        <v>6091</v>
      </c>
      <c r="G143" s="14"/>
      <c r="H143" s="213">
        <v>3.96</v>
      </c>
      <c r="I143" s="214"/>
      <c r="J143" s="14"/>
      <c r="K143" s="14"/>
      <c r="L143" s="210"/>
      <c r="M143" s="215"/>
      <c r="N143" s="216"/>
      <c r="O143" s="216"/>
      <c r="P143" s="216"/>
      <c r="Q143" s="216"/>
      <c r="R143" s="216"/>
      <c r="S143" s="216"/>
      <c r="T143" s="217"/>
      <c r="U143" s="14"/>
      <c r="V143" s="14"/>
      <c r="W143" s="14"/>
      <c r="X143" s="14"/>
      <c r="Y143" s="14"/>
      <c r="Z143" s="14"/>
      <c r="AA143" s="14"/>
      <c r="AB143" s="14"/>
      <c r="AC143" s="14"/>
      <c r="AD143" s="14"/>
      <c r="AE143" s="14"/>
      <c r="AT143" s="211" t="s">
        <v>394</v>
      </c>
      <c r="AU143" s="211" t="s">
        <v>87</v>
      </c>
      <c r="AV143" s="14" t="s">
        <v>87</v>
      </c>
      <c r="AW143" s="14" t="s">
        <v>34</v>
      </c>
      <c r="AX143" s="14" t="s">
        <v>78</v>
      </c>
      <c r="AY143" s="211" t="s">
        <v>219</v>
      </c>
    </row>
    <row r="144" s="13" customFormat="1">
      <c r="A144" s="13"/>
      <c r="B144" s="203"/>
      <c r="C144" s="13"/>
      <c r="D144" s="193" t="s">
        <v>394</v>
      </c>
      <c r="E144" s="204" t="s">
        <v>1</v>
      </c>
      <c r="F144" s="205" t="s">
        <v>6092</v>
      </c>
      <c r="G144" s="13"/>
      <c r="H144" s="204" t="s">
        <v>1</v>
      </c>
      <c r="I144" s="206"/>
      <c r="J144" s="13"/>
      <c r="K144" s="13"/>
      <c r="L144" s="203"/>
      <c r="M144" s="207"/>
      <c r="N144" s="208"/>
      <c r="O144" s="208"/>
      <c r="P144" s="208"/>
      <c r="Q144" s="208"/>
      <c r="R144" s="208"/>
      <c r="S144" s="208"/>
      <c r="T144" s="209"/>
      <c r="U144" s="13"/>
      <c r="V144" s="13"/>
      <c r="W144" s="13"/>
      <c r="X144" s="13"/>
      <c r="Y144" s="13"/>
      <c r="Z144" s="13"/>
      <c r="AA144" s="13"/>
      <c r="AB144" s="13"/>
      <c r="AC144" s="13"/>
      <c r="AD144" s="13"/>
      <c r="AE144" s="13"/>
      <c r="AT144" s="204" t="s">
        <v>394</v>
      </c>
      <c r="AU144" s="204" t="s">
        <v>87</v>
      </c>
      <c r="AV144" s="13" t="s">
        <v>85</v>
      </c>
      <c r="AW144" s="13" t="s">
        <v>34</v>
      </c>
      <c r="AX144" s="13" t="s">
        <v>78</v>
      </c>
      <c r="AY144" s="204" t="s">
        <v>219</v>
      </c>
    </row>
    <row r="145" s="14" customFormat="1">
      <c r="A145" s="14"/>
      <c r="B145" s="210"/>
      <c r="C145" s="14"/>
      <c r="D145" s="193" t="s">
        <v>394</v>
      </c>
      <c r="E145" s="211" t="s">
        <v>1</v>
      </c>
      <c r="F145" s="212" t="s">
        <v>6093</v>
      </c>
      <c r="G145" s="14"/>
      <c r="H145" s="213">
        <v>3.96</v>
      </c>
      <c r="I145" s="214"/>
      <c r="J145" s="14"/>
      <c r="K145" s="14"/>
      <c r="L145" s="210"/>
      <c r="M145" s="215"/>
      <c r="N145" s="216"/>
      <c r="O145" s="216"/>
      <c r="P145" s="216"/>
      <c r="Q145" s="216"/>
      <c r="R145" s="216"/>
      <c r="S145" s="216"/>
      <c r="T145" s="217"/>
      <c r="U145" s="14"/>
      <c r="V145" s="14"/>
      <c r="W145" s="14"/>
      <c r="X145" s="14"/>
      <c r="Y145" s="14"/>
      <c r="Z145" s="14"/>
      <c r="AA145" s="14"/>
      <c r="AB145" s="14"/>
      <c r="AC145" s="14"/>
      <c r="AD145" s="14"/>
      <c r="AE145" s="14"/>
      <c r="AT145" s="211" t="s">
        <v>394</v>
      </c>
      <c r="AU145" s="211" t="s">
        <v>87</v>
      </c>
      <c r="AV145" s="14" t="s">
        <v>87</v>
      </c>
      <c r="AW145" s="14" t="s">
        <v>34</v>
      </c>
      <c r="AX145" s="14" t="s">
        <v>78</v>
      </c>
      <c r="AY145" s="211" t="s">
        <v>219</v>
      </c>
    </row>
    <row r="146" s="15" customFormat="1">
      <c r="A146" s="15"/>
      <c r="B146" s="218"/>
      <c r="C146" s="15"/>
      <c r="D146" s="193" t="s">
        <v>394</v>
      </c>
      <c r="E146" s="219" t="s">
        <v>1</v>
      </c>
      <c r="F146" s="220" t="s">
        <v>401</v>
      </c>
      <c r="G146" s="15"/>
      <c r="H146" s="221">
        <v>7.9199999999999999</v>
      </c>
      <c r="I146" s="222"/>
      <c r="J146" s="15"/>
      <c r="K146" s="15"/>
      <c r="L146" s="218"/>
      <c r="M146" s="223"/>
      <c r="N146" s="224"/>
      <c r="O146" s="224"/>
      <c r="P146" s="224"/>
      <c r="Q146" s="224"/>
      <c r="R146" s="224"/>
      <c r="S146" s="224"/>
      <c r="T146" s="225"/>
      <c r="U146" s="15"/>
      <c r="V146" s="15"/>
      <c r="W146" s="15"/>
      <c r="X146" s="15"/>
      <c r="Y146" s="15"/>
      <c r="Z146" s="15"/>
      <c r="AA146" s="15"/>
      <c r="AB146" s="15"/>
      <c r="AC146" s="15"/>
      <c r="AD146" s="15"/>
      <c r="AE146" s="15"/>
      <c r="AT146" s="219" t="s">
        <v>394</v>
      </c>
      <c r="AU146" s="219" t="s">
        <v>87</v>
      </c>
      <c r="AV146" s="15" t="s">
        <v>218</v>
      </c>
      <c r="AW146" s="15" t="s">
        <v>34</v>
      </c>
      <c r="AX146" s="15" t="s">
        <v>85</v>
      </c>
      <c r="AY146" s="219" t="s">
        <v>219</v>
      </c>
    </row>
    <row r="147" s="2" customFormat="1">
      <c r="A147" s="38"/>
      <c r="B147" s="179"/>
      <c r="C147" s="180" t="s">
        <v>233</v>
      </c>
      <c r="D147" s="180" t="s">
        <v>222</v>
      </c>
      <c r="E147" s="181" t="s">
        <v>2034</v>
      </c>
      <c r="F147" s="182" t="s">
        <v>2035</v>
      </c>
      <c r="G147" s="183" t="s">
        <v>404</v>
      </c>
      <c r="H147" s="184">
        <v>14.538</v>
      </c>
      <c r="I147" s="185"/>
      <c r="J147" s="186">
        <f>ROUND(I147*H147,2)</f>
        <v>0</v>
      </c>
      <c r="K147" s="182" t="s">
        <v>391</v>
      </c>
      <c r="L147" s="39"/>
      <c r="M147" s="187" t="s">
        <v>1</v>
      </c>
      <c r="N147" s="188" t="s">
        <v>43</v>
      </c>
      <c r="O147" s="77"/>
      <c r="P147" s="189">
        <f>O147*H147</f>
        <v>0</v>
      </c>
      <c r="Q147" s="189">
        <v>0</v>
      </c>
      <c r="R147" s="189">
        <f>Q147*H147</f>
        <v>0</v>
      </c>
      <c r="S147" s="189">
        <v>0</v>
      </c>
      <c r="T147" s="190">
        <f>S147*H147</f>
        <v>0</v>
      </c>
      <c r="U147" s="38"/>
      <c r="V147" s="38"/>
      <c r="W147" s="38"/>
      <c r="X147" s="38"/>
      <c r="Y147" s="38"/>
      <c r="Z147" s="38"/>
      <c r="AA147" s="38"/>
      <c r="AB147" s="38"/>
      <c r="AC147" s="38"/>
      <c r="AD147" s="38"/>
      <c r="AE147" s="38"/>
      <c r="AR147" s="191" t="s">
        <v>218</v>
      </c>
      <c r="AT147" s="191" t="s">
        <v>222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218</v>
      </c>
      <c r="BM147" s="191" t="s">
        <v>6094</v>
      </c>
    </row>
    <row r="148" s="2" customFormat="1">
      <c r="A148" s="38"/>
      <c r="B148" s="39"/>
      <c r="C148" s="38"/>
      <c r="D148" s="193" t="s">
        <v>227</v>
      </c>
      <c r="E148" s="38"/>
      <c r="F148" s="194" t="s">
        <v>6095</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13" customFormat="1">
      <c r="A149" s="13"/>
      <c r="B149" s="203"/>
      <c r="C149" s="13"/>
      <c r="D149" s="193" t="s">
        <v>394</v>
      </c>
      <c r="E149" s="204" t="s">
        <v>1</v>
      </c>
      <c r="F149" s="205" t="s">
        <v>6090</v>
      </c>
      <c r="G149" s="13"/>
      <c r="H149" s="204" t="s">
        <v>1</v>
      </c>
      <c r="I149" s="206"/>
      <c r="J149" s="13"/>
      <c r="K149" s="13"/>
      <c r="L149" s="203"/>
      <c r="M149" s="207"/>
      <c r="N149" s="208"/>
      <c r="O149" s="208"/>
      <c r="P149" s="208"/>
      <c r="Q149" s="208"/>
      <c r="R149" s="208"/>
      <c r="S149" s="208"/>
      <c r="T149" s="209"/>
      <c r="U149" s="13"/>
      <c r="V149" s="13"/>
      <c r="W149" s="13"/>
      <c r="X149" s="13"/>
      <c r="Y149" s="13"/>
      <c r="Z149" s="13"/>
      <c r="AA149" s="13"/>
      <c r="AB149" s="13"/>
      <c r="AC149" s="13"/>
      <c r="AD149" s="13"/>
      <c r="AE149" s="13"/>
      <c r="AT149" s="204" t="s">
        <v>394</v>
      </c>
      <c r="AU149" s="204" t="s">
        <v>87</v>
      </c>
      <c r="AV149" s="13" t="s">
        <v>85</v>
      </c>
      <c r="AW149" s="13" t="s">
        <v>34</v>
      </c>
      <c r="AX149" s="13" t="s">
        <v>78</v>
      </c>
      <c r="AY149" s="204" t="s">
        <v>219</v>
      </c>
    </row>
    <row r="150" s="14" customFormat="1">
      <c r="A150" s="14"/>
      <c r="B150" s="210"/>
      <c r="C150" s="14"/>
      <c r="D150" s="193" t="s">
        <v>394</v>
      </c>
      <c r="E150" s="211" t="s">
        <v>1</v>
      </c>
      <c r="F150" s="212" t="s">
        <v>6091</v>
      </c>
      <c r="G150" s="14"/>
      <c r="H150" s="213">
        <v>3.96</v>
      </c>
      <c r="I150" s="214"/>
      <c r="J150" s="14"/>
      <c r="K150" s="14"/>
      <c r="L150" s="210"/>
      <c r="M150" s="215"/>
      <c r="N150" s="216"/>
      <c r="O150" s="216"/>
      <c r="P150" s="216"/>
      <c r="Q150" s="216"/>
      <c r="R150" s="216"/>
      <c r="S150" s="216"/>
      <c r="T150" s="217"/>
      <c r="U150" s="14"/>
      <c r="V150" s="14"/>
      <c r="W150" s="14"/>
      <c r="X150" s="14"/>
      <c r="Y150" s="14"/>
      <c r="Z150" s="14"/>
      <c r="AA150" s="14"/>
      <c r="AB150" s="14"/>
      <c r="AC150" s="14"/>
      <c r="AD150" s="14"/>
      <c r="AE150" s="14"/>
      <c r="AT150" s="211" t="s">
        <v>394</v>
      </c>
      <c r="AU150" s="211" t="s">
        <v>87</v>
      </c>
      <c r="AV150" s="14" t="s">
        <v>87</v>
      </c>
      <c r="AW150" s="14" t="s">
        <v>34</v>
      </c>
      <c r="AX150" s="14" t="s">
        <v>78</v>
      </c>
      <c r="AY150" s="211" t="s">
        <v>219</v>
      </c>
    </row>
    <row r="151" s="13" customFormat="1">
      <c r="A151" s="13"/>
      <c r="B151" s="203"/>
      <c r="C151" s="13"/>
      <c r="D151" s="193" t="s">
        <v>394</v>
      </c>
      <c r="E151" s="204" t="s">
        <v>1</v>
      </c>
      <c r="F151" s="205" t="s">
        <v>6096</v>
      </c>
      <c r="G151" s="13"/>
      <c r="H151" s="204" t="s">
        <v>1</v>
      </c>
      <c r="I151" s="206"/>
      <c r="J151" s="13"/>
      <c r="K151" s="13"/>
      <c r="L151" s="203"/>
      <c r="M151" s="207"/>
      <c r="N151" s="208"/>
      <c r="O151" s="208"/>
      <c r="P151" s="208"/>
      <c r="Q151" s="208"/>
      <c r="R151" s="208"/>
      <c r="S151" s="208"/>
      <c r="T151" s="209"/>
      <c r="U151" s="13"/>
      <c r="V151" s="13"/>
      <c r="W151" s="13"/>
      <c r="X151" s="13"/>
      <c r="Y151" s="13"/>
      <c r="Z151" s="13"/>
      <c r="AA151" s="13"/>
      <c r="AB151" s="13"/>
      <c r="AC151" s="13"/>
      <c r="AD151" s="13"/>
      <c r="AE151" s="13"/>
      <c r="AT151" s="204" t="s">
        <v>394</v>
      </c>
      <c r="AU151" s="204" t="s">
        <v>87</v>
      </c>
      <c r="AV151" s="13" t="s">
        <v>85</v>
      </c>
      <c r="AW151" s="13" t="s">
        <v>34</v>
      </c>
      <c r="AX151" s="13" t="s">
        <v>78</v>
      </c>
      <c r="AY151" s="204" t="s">
        <v>219</v>
      </c>
    </row>
    <row r="152" s="14" customFormat="1">
      <c r="A152" s="14"/>
      <c r="B152" s="210"/>
      <c r="C152" s="14"/>
      <c r="D152" s="193" t="s">
        <v>394</v>
      </c>
      <c r="E152" s="211" t="s">
        <v>1</v>
      </c>
      <c r="F152" s="212" t="s">
        <v>6097</v>
      </c>
      <c r="G152" s="14"/>
      <c r="H152" s="213">
        <v>10.577999999999999</v>
      </c>
      <c r="I152" s="214"/>
      <c r="J152" s="14"/>
      <c r="K152" s="14"/>
      <c r="L152" s="210"/>
      <c r="M152" s="215"/>
      <c r="N152" s="216"/>
      <c r="O152" s="216"/>
      <c r="P152" s="216"/>
      <c r="Q152" s="216"/>
      <c r="R152" s="216"/>
      <c r="S152" s="216"/>
      <c r="T152" s="217"/>
      <c r="U152" s="14"/>
      <c r="V152" s="14"/>
      <c r="W152" s="14"/>
      <c r="X152" s="14"/>
      <c r="Y152" s="14"/>
      <c r="Z152" s="14"/>
      <c r="AA152" s="14"/>
      <c r="AB152" s="14"/>
      <c r="AC152" s="14"/>
      <c r="AD152" s="14"/>
      <c r="AE152" s="14"/>
      <c r="AT152" s="211" t="s">
        <v>394</v>
      </c>
      <c r="AU152" s="211" t="s">
        <v>87</v>
      </c>
      <c r="AV152" s="14" t="s">
        <v>87</v>
      </c>
      <c r="AW152" s="14" t="s">
        <v>34</v>
      </c>
      <c r="AX152" s="14" t="s">
        <v>78</v>
      </c>
      <c r="AY152" s="211" t="s">
        <v>219</v>
      </c>
    </row>
    <row r="153" s="15" customFormat="1">
      <c r="A153" s="15"/>
      <c r="B153" s="218"/>
      <c r="C153" s="15"/>
      <c r="D153" s="193" t="s">
        <v>394</v>
      </c>
      <c r="E153" s="219" t="s">
        <v>1</v>
      </c>
      <c r="F153" s="220" t="s">
        <v>401</v>
      </c>
      <c r="G153" s="15"/>
      <c r="H153" s="221">
        <v>14.538</v>
      </c>
      <c r="I153" s="222"/>
      <c r="J153" s="15"/>
      <c r="K153" s="15"/>
      <c r="L153" s="218"/>
      <c r="M153" s="223"/>
      <c r="N153" s="224"/>
      <c r="O153" s="224"/>
      <c r="P153" s="224"/>
      <c r="Q153" s="224"/>
      <c r="R153" s="224"/>
      <c r="S153" s="224"/>
      <c r="T153" s="225"/>
      <c r="U153" s="15"/>
      <c r="V153" s="15"/>
      <c r="W153" s="15"/>
      <c r="X153" s="15"/>
      <c r="Y153" s="15"/>
      <c r="Z153" s="15"/>
      <c r="AA153" s="15"/>
      <c r="AB153" s="15"/>
      <c r="AC153" s="15"/>
      <c r="AD153" s="15"/>
      <c r="AE153" s="15"/>
      <c r="AT153" s="219" t="s">
        <v>394</v>
      </c>
      <c r="AU153" s="219" t="s">
        <v>87</v>
      </c>
      <c r="AV153" s="15" t="s">
        <v>218</v>
      </c>
      <c r="AW153" s="15" t="s">
        <v>34</v>
      </c>
      <c r="AX153" s="15" t="s">
        <v>85</v>
      </c>
      <c r="AY153" s="219" t="s">
        <v>219</v>
      </c>
    </row>
    <row r="154" s="2" customFormat="1">
      <c r="A154" s="38"/>
      <c r="B154" s="179"/>
      <c r="C154" s="180" t="s">
        <v>218</v>
      </c>
      <c r="D154" s="180" t="s">
        <v>222</v>
      </c>
      <c r="E154" s="181" t="s">
        <v>2038</v>
      </c>
      <c r="F154" s="182" t="s">
        <v>2039</v>
      </c>
      <c r="G154" s="183" t="s">
        <v>404</v>
      </c>
      <c r="H154" s="184">
        <v>14.538</v>
      </c>
      <c r="I154" s="185"/>
      <c r="J154" s="186">
        <f>ROUND(I154*H154,2)</f>
        <v>0</v>
      </c>
      <c r="K154" s="182" t="s">
        <v>391</v>
      </c>
      <c r="L154" s="39"/>
      <c r="M154" s="187" t="s">
        <v>1</v>
      </c>
      <c r="N154" s="188" t="s">
        <v>43</v>
      </c>
      <c r="O154" s="77"/>
      <c r="P154" s="189">
        <f>O154*H154</f>
        <v>0</v>
      </c>
      <c r="Q154" s="189">
        <v>0</v>
      </c>
      <c r="R154" s="189">
        <f>Q154*H154</f>
        <v>0</v>
      </c>
      <c r="S154" s="189">
        <v>0</v>
      </c>
      <c r="T154" s="190">
        <f>S154*H154</f>
        <v>0</v>
      </c>
      <c r="U154" s="38"/>
      <c r="V154" s="38"/>
      <c r="W154" s="38"/>
      <c r="X154" s="38"/>
      <c r="Y154" s="38"/>
      <c r="Z154" s="38"/>
      <c r="AA154" s="38"/>
      <c r="AB154" s="38"/>
      <c r="AC154" s="38"/>
      <c r="AD154" s="38"/>
      <c r="AE154" s="38"/>
      <c r="AR154" s="191" t="s">
        <v>218</v>
      </c>
      <c r="AT154" s="191" t="s">
        <v>222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218</v>
      </c>
      <c r="BM154" s="191" t="s">
        <v>6098</v>
      </c>
    </row>
    <row r="155" s="2" customFormat="1">
      <c r="A155" s="38"/>
      <c r="B155" s="39"/>
      <c r="C155" s="38"/>
      <c r="D155" s="193" t="s">
        <v>227</v>
      </c>
      <c r="E155" s="38"/>
      <c r="F155" s="194" t="s">
        <v>6099</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2" customFormat="1" ht="33" customHeight="1">
      <c r="A156" s="38"/>
      <c r="B156" s="179"/>
      <c r="C156" s="180" t="s">
        <v>242</v>
      </c>
      <c r="D156" s="180" t="s">
        <v>222</v>
      </c>
      <c r="E156" s="181" t="s">
        <v>6100</v>
      </c>
      <c r="F156" s="182" t="s">
        <v>6101</v>
      </c>
      <c r="G156" s="183" t="s">
        <v>404</v>
      </c>
      <c r="H156" s="184">
        <v>3.96</v>
      </c>
      <c r="I156" s="185"/>
      <c r="J156" s="186">
        <f>ROUND(I156*H156,2)</f>
        <v>0</v>
      </c>
      <c r="K156" s="182" t="s">
        <v>391</v>
      </c>
      <c r="L156" s="39"/>
      <c r="M156" s="187" t="s">
        <v>1</v>
      </c>
      <c r="N156" s="188" t="s">
        <v>43</v>
      </c>
      <c r="O156" s="77"/>
      <c r="P156" s="189">
        <f>O156*H156</f>
        <v>0</v>
      </c>
      <c r="Q156" s="189">
        <v>0</v>
      </c>
      <c r="R156" s="189">
        <f>Q156*H156</f>
        <v>0</v>
      </c>
      <c r="S156" s="189">
        <v>0</v>
      </c>
      <c r="T156" s="190">
        <f>S156*H156</f>
        <v>0</v>
      </c>
      <c r="U156" s="38"/>
      <c r="V156" s="38"/>
      <c r="W156" s="38"/>
      <c r="X156" s="38"/>
      <c r="Y156" s="38"/>
      <c r="Z156" s="38"/>
      <c r="AA156" s="38"/>
      <c r="AB156" s="38"/>
      <c r="AC156" s="38"/>
      <c r="AD156" s="38"/>
      <c r="AE156" s="38"/>
      <c r="AR156" s="191" t="s">
        <v>218</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218</v>
      </c>
      <c r="BM156" s="191" t="s">
        <v>6102</v>
      </c>
    </row>
    <row r="157" s="2" customFormat="1">
      <c r="A157" s="38"/>
      <c r="B157" s="39"/>
      <c r="C157" s="38"/>
      <c r="D157" s="193" t="s">
        <v>227</v>
      </c>
      <c r="E157" s="38"/>
      <c r="F157" s="194" t="s">
        <v>6103</v>
      </c>
      <c r="G157" s="38"/>
      <c r="H157" s="38"/>
      <c r="I157" s="195"/>
      <c r="J157" s="38"/>
      <c r="K157" s="38"/>
      <c r="L157" s="39"/>
      <c r="M157" s="196"/>
      <c r="N157" s="197"/>
      <c r="O157" s="77"/>
      <c r="P157" s="77"/>
      <c r="Q157" s="77"/>
      <c r="R157" s="77"/>
      <c r="S157" s="77"/>
      <c r="T157" s="78"/>
      <c r="U157" s="38"/>
      <c r="V157" s="38"/>
      <c r="W157" s="38"/>
      <c r="X157" s="38"/>
      <c r="Y157" s="38"/>
      <c r="Z157" s="38"/>
      <c r="AA157" s="38"/>
      <c r="AB157" s="38"/>
      <c r="AC157" s="38"/>
      <c r="AD157" s="38"/>
      <c r="AE157" s="38"/>
      <c r="AT157" s="19" t="s">
        <v>227</v>
      </c>
      <c r="AU157" s="19" t="s">
        <v>87</v>
      </c>
    </row>
    <row r="158" s="13" customFormat="1">
      <c r="A158" s="13"/>
      <c r="B158" s="203"/>
      <c r="C158" s="13"/>
      <c r="D158" s="193" t="s">
        <v>394</v>
      </c>
      <c r="E158" s="204" t="s">
        <v>1</v>
      </c>
      <c r="F158" s="205" t="s">
        <v>6090</v>
      </c>
      <c r="G158" s="13"/>
      <c r="H158" s="204" t="s">
        <v>1</v>
      </c>
      <c r="I158" s="206"/>
      <c r="J158" s="13"/>
      <c r="K158" s="13"/>
      <c r="L158" s="203"/>
      <c r="M158" s="207"/>
      <c r="N158" s="208"/>
      <c r="O158" s="208"/>
      <c r="P158" s="208"/>
      <c r="Q158" s="208"/>
      <c r="R158" s="208"/>
      <c r="S158" s="208"/>
      <c r="T158" s="209"/>
      <c r="U158" s="13"/>
      <c r="V158" s="13"/>
      <c r="W158" s="13"/>
      <c r="X158" s="13"/>
      <c r="Y158" s="13"/>
      <c r="Z158" s="13"/>
      <c r="AA158" s="13"/>
      <c r="AB158" s="13"/>
      <c r="AC158" s="13"/>
      <c r="AD158" s="13"/>
      <c r="AE158" s="13"/>
      <c r="AT158" s="204" t="s">
        <v>394</v>
      </c>
      <c r="AU158" s="204" t="s">
        <v>87</v>
      </c>
      <c r="AV158" s="13" t="s">
        <v>85</v>
      </c>
      <c r="AW158" s="13" t="s">
        <v>34</v>
      </c>
      <c r="AX158" s="13" t="s">
        <v>78</v>
      </c>
      <c r="AY158" s="204" t="s">
        <v>219</v>
      </c>
    </row>
    <row r="159" s="14" customFormat="1">
      <c r="A159" s="14"/>
      <c r="B159" s="210"/>
      <c r="C159" s="14"/>
      <c r="D159" s="193" t="s">
        <v>394</v>
      </c>
      <c r="E159" s="211" t="s">
        <v>1</v>
      </c>
      <c r="F159" s="212" t="s">
        <v>6091</v>
      </c>
      <c r="G159" s="14"/>
      <c r="H159" s="213">
        <v>3.96</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85</v>
      </c>
      <c r="AY159" s="211" t="s">
        <v>219</v>
      </c>
    </row>
    <row r="160" s="2" customFormat="1">
      <c r="A160" s="38"/>
      <c r="B160" s="179"/>
      <c r="C160" s="180" t="s">
        <v>247</v>
      </c>
      <c r="D160" s="180" t="s">
        <v>222</v>
      </c>
      <c r="E160" s="181" t="s">
        <v>6104</v>
      </c>
      <c r="F160" s="182" t="s">
        <v>6105</v>
      </c>
      <c r="G160" s="183" t="s">
        <v>454</v>
      </c>
      <c r="H160" s="184">
        <v>8.3160000000000007</v>
      </c>
      <c r="I160" s="185"/>
      <c r="J160" s="186">
        <f>ROUND(I160*H160,2)</f>
        <v>0</v>
      </c>
      <c r="K160" s="182" t="s">
        <v>391</v>
      </c>
      <c r="L160" s="39"/>
      <c r="M160" s="187" t="s">
        <v>1</v>
      </c>
      <c r="N160" s="188" t="s">
        <v>43</v>
      </c>
      <c r="O160" s="77"/>
      <c r="P160" s="189">
        <f>O160*H160</f>
        <v>0</v>
      </c>
      <c r="Q160" s="189">
        <v>0</v>
      </c>
      <c r="R160" s="189">
        <f>Q160*H160</f>
        <v>0</v>
      </c>
      <c r="S160" s="189">
        <v>0</v>
      </c>
      <c r="T160" s="190">
        <f>S160*H160</f>
        <v>0</v>
      </c>
      <c r="U160" s="38"/>
      <c r="V160" s="38"/>
      <c r="W160" s="38"/>
      <c r="X160" s="38"/>
      <c r="Y160" s="38"/>
      <c r="Z160" s="38"/>
      <c r="AA160" s="38"/>
      <c r="AB160" s="38"/>
      <c r="AC160" s="38"/>
      <c r="AD160" s="38"/>
      <c r="AE160" s="38"/>
      <c r="AR160" s="191" t="s">
        <v>218</v>
      </c>
      <c r="AT160" s="191" t="s">
        <v>222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218</v>
      </c>
      <c r="BM160" s="191" t="s">
        <v>6106</v>
      </c>
    </row>
    <row r="161" s="2" customFormat="1">
      <c r="A161" s="38"/>
      <c r="B161" s="39"/>
      <c r="C161" s="38"/>
      <c r="D161" s="193" t="s">
        <v>227</v>
      </c>
      <c r="E161" s="38"/>
      <c r="F161" s="194" t="s">
        <v>6107</v>
      </c>
      <c r="G161" s="38"/>
      <c r="H161" s="38"/>
      <c r="I161" s="195"/>
      <c r="J161" s="38"/>
      <c r="K161" s="38"/>
      <c r="L161" s="39"/>
      <c r="M161" s="196"/>
      <c r="N161" s="197"/>
      <c r="O161" s="77"/>
      <c r="P161" s="77"/>
      <c r="Q161" s="77"/>
      <c r="R161" s="77"/>
      <c r="S161" s="77"/>
      <c r="T161" s="78"/>
      <c r="U161" s="38"/>
      <c r="V161" s="38"/>
      <c r="W161" s="38"/>
      <c r="X161" s="38"/>
      <c r="Y161" s="38"/>
      <c r="Z161" s="38"/>
      <c r="AA161" s="38"/>
      <c r="AB161" s="38"/>
      <c r="AC161" s="38"/>
      <c r="AD161" s="38"/>
      <c r="AE161" s="38"/>
      <c r="AT161" s="19" t="s">
        <v>227</v>
      </c>
      <c r="AU161" s="19" t="s">
        <v>87</v>
      </c>
    </row>
    <row r="162" s="14" customFormat="1">
      <c r="A162" s="14"/>
      <c r="B162" s="210"/>
      <c r="C162" s="14"/>
      <c r="D162" s="193" t="s">
        <v>394</v>
      </c>
      <c r="E162" s="14"/>
      <c r="F162" s="212" t="s">
        <v>6108</v>
      </c>
      <c r="G162" s="14"/>
      <c r="H162" s="213">
        <v>8.3160000000000007</v>
      </c>
      <c r="I162" s="214"/>
      <c r="J162" s="14"/>
      <c r="K162" s="14"/>
      <c r="L162" s="210"/>
      <c r="M162" s="215"/>
      <c r="N162" s="216"/>
      <c r="O162" s="216"/>
      <c r="P162" s="216"/>
      <c r="Q162" s="216"/>
      <c r="R162" s="216"/>
      <c r="S162" s="216"/>
      <c r="T162" s="217"/>
      <c r="U162" s="14"/>
      <c r="V162" s="14"/>
      <c r="W162" s="14"/>
      <c r="X162" s="14"/>
      <c r="Y162" s="14"/>
      <c r="Z162" s="14"/>
      <c r="AA162" s="14"/>
      <c r="AB162" s="14"/>
      <c r="AC162" s="14"/>
      <c r="AD162" s="14"/>
      <c r="AE162" s="14"/>
      <c r="AT162" s="211" t="s">
        <v>394</v>
      </c>
      <c r="AU162" s="211" t="s">
        <v>87</v>
      </c>
      <c r="AV162" s="14" t="s">
        <v>87</v>
      </c>
      <c r="AW162" s="14" t="s">
        <v>3</v>
      </c>
      <c r="AX162" s="14" t="s">
        <v>85</v>
      </c>
      <c r="AY162" s="211" t="s">
        <v>219</v>
      </c>
    </row>
    <row r="163" s="2" customFormat="1">
      <c r="A163" s="38"/>
      <c r="B163" s="179"/>
      <c r="C163" s="180" t="s">
        <v>252</v>
      </c>
      <c r="D163" s="180" t="s">
        <v>222</v>
      </c>
      <c r="E163" s="181" t="s">
        <v>2052</v>
      </c>
      <c r="F163" s="182" t="s">
        <v>6109</v>
      </c>
      <c r="G163" s="183" t="s">
        <v>404</v>
      </c>
      <c r="H163" s="184">
        <v>3.96</v>
      </c>
      <c r="I163" s="185"/>
      <c r="J163" s="186">
        <f>ROUND(I163*H163,2)</f>
        <v>0</v>
      </c>
      <c r="K163" s="182" t="s">
        <v>391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218</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6110</v>
      </c>
    </row>
    <row r="164" s="2" customFormat="1">
      <c r="A164" s="38"/>
      <c r="B164" s="39"/>
      <c r="C164" s="38"/>
      <c r="D164" s="193" t="s">
        <v>227</v>
      </c>
      <c r="E164" s="38"/>
      <c r="F164" s="194" t="s">
        <v>6111</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14" customFormat="1">
      <c r="A165" s="14"/>
      <c r="B165" s="210"/>
      <c r="C165" s="14"/>
      <c r="D165" s="193" t="s">
        <v>394</v>
      </c>
      <c r="E165" s="211" t="s">
        <v>1</v>
      </c>
      <c r="F165" s="212" t="s">
        <v>6085</v>
      </c>
      <c r="G165" s="14"/>
      <c r="H165" s="213">
        <v>7.9199999999999999</v>
      </c>
      <c r="I165" s="214"/>
      <c r="J165" s="14"/>
      <c r="K165" s="14"/>
      <c r="L165" s="210"/>
      <c r="M165" s="215"/>
      <c r="N165" s="216"/>
      <c r="O165" s="216"/>
      <c r="P165" s="216"/>
      <c r="Q165" s="216"/>
      <c r="R165" s="216"/>
      <c r="S165" s="216"/>
      <c r="T165" s="217"/>
      <c r="U165" s="14"/>
      <c r="V165" s="14"/>
      <c r="W165" s="14"/>
      <c r="X165" s="14"/>
      <c r="Y165" s="14"/>
      <c r="Z165" s="14"/>
      <c r="AA165" s="14"/>
      <c r="AB165" s="14"/>
      <c r="AC165" s="14"/>
      <c r="AD165" s="14"/>
      <c r="AE165" s="14"/>
      <c r="AT165" s="211" t="s">
        <v>394</v>
      </c>
      <c r="AU165" s="211" t="s">
        <v>87</v>
      </c>
      <c r="AV165" s="14" t="s">
        <v>87</v>
      </c>
      <c r="AW165" s="14" t="s">
        <v>34</v>
      </c>
      <c r="AX165" s="14" t="s">
        <v>78</v>
      </c>
      <c r="AY165" s="211" t="s">
        <v>219</v>
      </c>
    </row>
    <row r="166" s="14" customFormat="1">
      <c r="A166" s="14"/>
      <c r="B166" s="210"/>
      <c r="C166" s="14"/>
      <c r="D166" s="193" t="s">
        <v>394</v>
      </c>
      <c r="E166" s="211" t="s">
        <v>1</v>
      </c>
      <c r="F166" s="212" t="s">
        <v>6112</v>
      </c>
      <c r="G166" s="14"/>
      <c r="H166" s="213">
        <v>-3.96</v>
      </c>
      <c r="I166" s="214"/>
      <c r="J166" s="14"/>
      <c r="K166" s="14"/>
      <c r="L166" s="210"/>
      <c r="M166" s="215"/>
      <c r="N166" s="216"/>
      <c r="O166" s="216"/>
      <c r="P166" s="216"/>
      <c r="Q166" s="216"/>
      <c r="R166" s="216"/>
      <c r="S166" s="216"/>
      <c r="T166" s="217"/>
      <c r="U166" s="14"/>
      <c r="V166" s="14"/>
      <c r="W166" s="14"/>
      <c r="X166" s="14"/>
      <c r="Y166" s="14"/>
      <c r="Z166" s="14"/>
      <c r="AA166" s="14"/>
      <c r="AB166" s="14"/>
      <c r="AC166" s="14"/>
      <c r="AD166" s="14"/>
      <c r="AE166" s="14"/>
      <c r="AT166" s="211" t="s">
        <v>394</v>
      </c>
      <c r="AU166" s="211" t="s">
        <v>87</v>
      </c>
      <c r="AV166" s="14" t="s">
        <v>87</v>
      </c>
      <c r="AW166" s="14" t="s">
        <v>34</v>
      </c>
      <c r="AX166" s="14" t="s">
        <v>78</v>
      </c>
      <c r="AY166" s="211" t="s">
        <v>219</v>
      </c>
    </row>
    <row r="167" s="15" customFormat="1">
      <c r="A167" s="15"/>
      <c r="B167" s="218"/>
      <c r="C167" s="15"/>
      <c r="D167" s="193" t="s">
        <v>394</v>
      </c>
      <c r="E167" s="219" t="s">
        <v>1</v>
      </c>
      <c r="F167" s="220" t="s">
        <v>401</v>
      </c>
      <c r="G167" s="15"/>
      <c r="H167" s="221">
        <v>3.96</v>
      </c>
      <c r="I167" s="222"/>
      <c r="J167" s="15"/>
      <c r="K167" s="15"/>
      <c r="L167" s="218"/>
      <c r="M167" s="223"/>
      <c r="N167" s="224"/>
      <c r="O167" s="224"/>
      <c r="P167" s="224"/>
      <c r="Q167" s="224"/>
      <c r="R167" s="224"/>
      <c r="S167" s="224"/>
      <c r="T167" s="225"/>
      <c r="U167" s="15"/>
      <c r="V167" s="15"/>
      <c r="W167" s="15"/>
      <c r="X167" s="15"/>
      <c r="Y167" s="15"/>
      <c r="Z167" s="15"/>
      <c r="AA167" s="15"/>
      <c r="AB167" s="15"/>
      <c r="AC167" s="15"/>
      <c r="AD167" s="15"/>
      <c r="AE167" s="15"/>
      <c r="AT167" s="219" t="s">
        <v>394</v>
      </c>
      <c r="AU167" s="219" t="s">
        <v>87</v>
      </c>
      <c r="AV167" s="15" t="s">
        <v>218</v>
      </c>
      <c r="AW167" s="15" t="s">
        <v>34</v>
      </c>
      <c r="AX167" s="15" t="s">
        <v>85</v>
      </c>
      <c r="AY167" s="219" t="s">
        <v>219</v>
      </c>
    </row>
    <row r="168" s="2" customFormat="1">
      <c r="A168" s="38"/>
      <c r="B168" s="179"/>
      <c r="C168" s="180" t="s">
        <v>257</v>
      </c>
      <c r="D168" s="180" t="s">
        <v>222</v>
      </c>
      <c r="E168" s="181" t="s">
        <v>6113</v>
      </c>
      <c r="F168" s="182" t="s">
        <v>6114</v>
      </c>
      <c r="G168" s="183" t="s">
        <v>404</v>
      </c>
      <c r="H168" s="184">
        <v>8.1780000000000008</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218</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218</v>
      </c>
      <c r="BM168" s="191" t="s">
        <v>6115</v>
      </c>
    </row>
    <row r="169" s="2" customFormat="1">
      <c r="A169" s="38"/>
      <c r="B169" s="39"/>
      <c r="C169" s="38"/>
      <c r="D169" s="193" t="s">
        <v>227</v>
      </c>
      <c r="E169" s="38"/>
      <c r="F169" s="194" t="s">
        <v>6116</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4" customFormat="1">
      <c r="A170" s="14"/>
      <c r="B170" s="210"/>
      <c r="C170" s="14"/>
      <c r="D170" s="193" t="s">
        <v>394</v>
      </c>
      <c r="E170" s="211" t="s">
        <v>1</v>
      </c>
      <c r="F170" s="212" t="s">
        <v>6117</v>
      </c>
      <c r="G170" s="14"/>
      <c r="H170" s="213">
        <v>1.488</v>
      </c>
      <c r="I170" s="214"/>
      <c r="J170" s="14"/>
      <c r="K170" s="14"/>
      <c r="L170" s="210"/>
      <c r="M170" s="215"/>
      <c r="N170" s="216"/>
      <c r="O170" s="216"/>
      <c r="P170" s="216"/>
      <c r="Q170" s="216"/>
      <c r="R170" s="216"/>
      <c r="S170" s="216"/>
      <c r="T170" s="217"/>
      <c r="U170" s="14"/>
      <c r="V170" s="14"/>
      <c r="W170" s="14"/>
      <c r="X170" s="14"/>
      <c r="Y170" s="14"/>
      <c r="Z170" s="14"/>
      <c r="AA170" s="14"/>
      <c r="AB170" s="14"/>
      <c r="AC170" s="14"/>
      <c r="AD170" s="14"/>
      <c r="AE170" s="14"/>
      <c r="AT170" s="211" t="s">
        <v>394</v>
      </c>
      <c r="AU170" s="211" t="s">
        <v>87</v>
      </c>
      <c r="AV170" s="14" t="s">
        <v>87</v>
      </c>
      <c r="AW170" s="14" t="s">
        <v>34</v>
      </c>
      <c r="AX170" s="14" t="s">
        <v>78</v>
      </c>
      <c r="AY170" s="211" t="s">
        <v>219</v>
      </c>
    </row>
    <row r="171" s="14" customFormat="1">
      <c r="A171" s="14"/>
      <c r="B171" s="210"/>
      <c r="C171" s="14"/>
      <c r="D171" s="193" t="s">
        <v>394</v>
      </c>
      <c r="E171" s="211" t="s">
        <v>1</v>
      </c>
      <c r="F171" s="212" t="s">
        <v>6118</v>
      </c>
      <c r="G171" s="14"/>
      <c r="H171" s="213">
        <v>4.29</v>
      </c>
      <c r="I171" s="214"/>
      <c r="J171" s="14"/>
      <c r="K171" s="14"/>
      <c r="L171" s="210"/>
      <c r="M171" s="215"/>
      <c r="N171" s="216"/>
      <c r="O171" s="216"/>
      <c r="P171" s="216"/>
      <c r="Q171" s="216"/>
      <c r="R171" s="216"/>
      <c r="S171" s="216"/>
      <c r="T171" s="217"/>
      <c r="U171" s="14"/>
      <c r="V171" s="14"/>
      <c r="W171" s="14"/>
      <c r="X171" s="14"/>
      <c r="Y171" s="14"/>
      <c r="Z171" s="14"/>
      <c r="AA171" s="14"/>
      <c r="AB171" s="14"/>
      <c r="AC171" s="14"/>
      <c r="AD171" s="14"/>
      <c r="AE171" s="14"/>
      <c r="AT171" s="211" t="s">
        <v>394</v>
      </c>
      <c r="AU171" s="211" t="s">
        <v>87</v>
      </c>
      <c r="AV171" s="14" t="s">
        <v>87</v>
      </c>
      <c r="AW171" s="14" t="s">
        <v>34</v>
      </c>
      <c r="AX171" s="14" t="s">
        <v>78</v>
      </c>
      <c r="AY171" s="211" t="s">
        <v>219</v>
      </c>
    </row>
    <row r="172" s="14" customFormat="1">
      <c r="A172" s="14"/>
      <c r="B172" s="210"/>
      <c r="C172" s="14"/>
      <c r="D172" s="193" t="s">
        <v>394</v>
      </c>
      <c r="E172" s="211" t="s">
        <v>1</v>
      </c>
      <c r="F172" s="212" t="s">
        <v>6119</v>
      </c>
      <c r="G172" s="14"/>
      <c r="H172" s="213">
        <v>2.3999999999999999</v>
      </c>
      <c r="I172" s="214"/>
      <c r="J172" s="14"/>
      <c r="K172" s="14"/>
      <c r="L172" s="210"/>
      <c r="M172" s="215"/>
      <c r="N172" s="216"/>
      <c r="O172" s="216"/>
      <c r="P172" s="216"/>
      <c r="Q172" s="216"/>
      <c r="R172" s="216"/>
      <c r="S172" s="216"/>
      <c r="T172" s="217"/>
      <c r="U172" s="14"/>
      <c r="V172" s="14"/>
      <c r="W172" s="14"/>
      <c r="X172" s="14"/>
      <c r="Y172" s="14"/>
      <c r="Z172" s="14"/>
      <c r="AA172" s="14"/>
      <c r="AB172" s="14"/>
      <c r="AC172" s="14"/>
      <c r="AD172" s="14"/>
      <c r="AE172" s="14"/>
      <c r="AT172" s="211" t="s">
        <v>394</v>
      </c>
      <c r="AU172" s="211" t="s">
        <v>87</v>
      </c>
      <c r="AV172" s="14" t="s">
        <v>87</v>
      </c>
      <c r="AW172" s="14" t="s">
        <v>34</v>
      </c>
      <c r="AX172" s="14" t="s">
        <v>78</v>
      </c>
      <c r="AY172" s="211" t="s">
        <v>219</v>
      </c>
    </row>
    <row r="173" s="15" customFormat="1">
      <c r="A173" s="15"/>
      <c r="B173" s="218"/>
      <c r="C173" s="15"/>
      <c r="D173" s="193" t="s">
        <v>394</v>
      </c>
      <c r="E173" s="219" t="s">
        <v>1</v>
      </c>
      <c r="F173" s="220" t="s">
        <v>401</v>
      </c>
      <c r="G173" s="15"/>
      <c r="H173" s="221">
        <v>8.1780000000000008</v>
      </c>
      <c r="I173" s="222"/>
      <c r="J173" s="15"/>
      <c r="K173" s="15"/>
      <c r="L173" s="218"/>
      <c r="M173" s="223"/>
      <c r="N173" s="224"/>
      <c r="O173" s="224"/>
      <c r="P173" s="224"/>
      <c r="Q173" s="224"/>
      <c r="R173" s="224"/>
      <c r="S173" s="224"/>
      <c r="T173" s="225"/>
      <c r="U173" s="15"/>
      <c r="V173" s="15"/>
      <c r="W173" s="15"/>
      <c r="X173" s="15"/>
      <c r="Y173" s="15"/>
      <c r="Z173" s="15"/>
      <c r="AA173" s="15"/>
      <c r="AB173" s="15"/>
      <c r="AC173" s="15"/>
      <c r="AD173" s="15"/>
      <c r="AE173" s="15"/>
      <c r="AT173" s="219" t="s">
        <v>394</v>
      </c>
      <c r="AU173" s="219" t="s">
        <v>87</v>
      </c>
      <c r="AV173" s="15" t="s">
        <v>218</v>
      </c>
      <c r="AW173" s="15" t="s">
        <v>34</v>
      </c>
      <c r="AX173" s="15" t="s">
        <v>85</v>
      </c>
      <c r="AY173" s="219" t="s">
        <v>219</v>
      </c>
    </row>
    <row r="174" s="2" customFormat="1" ht="16.5" customHeight="1">
      <c r="A174" s="38"/>
      <c r="B174" s="179"/>
      <c r="C174" s="234" t="s">
        <v>262</v>
      </c>
      <c r="D174" s="234" t="s">
        <v>2002</v>
      </c>
      <c r="E174" s="235" t="s">
        <v>6120</v>
      </c>
      <c r="F174" s="236" t="s">
        <v>6121</v>
      </c>
      <c r="G174" s="237" t="s">
        <v>454</v>
      </c>
      <c r="H174" s="238">
        <v>51.963999999999999</v>
      </c>
      <c r="I174" s="239"/>
      <c r="J174" s="240">
        <f>ROUND(I174*H174,2)</f>
        <v>0</v>
      </c>
      <c r="K174" s="236" t="s">
        <v>391</v>
      </c>
      <c r="L174" s="241"/>
      <c r="M174" s="242" t="s">
        <v>1</v>
      </c>
      <c r="N174" s="243" t="s">
        <v>43</v>
      </c>
      <c r="O174" s="77"/>
      <c r="P174" s="189">
        <f>O174*H174</f>
        <v>0</v>
      </c>
      <c r="Q174" s="189">
        <v>1</v>
      </c>
      <c r="R174" s="189">
        <f>Q174*H174</f>
        <v>51.963999999999999</v>
      </c>
      <c r="S174" s="189">
        <v>0</v>
      </c>
      <c r="T174" s="190">
        <f>S174*H174</f>
        <v>0</v>
      </c>
      <c r="U174" s="38"/>
      <c r="V174" s="38"/>
      <c r="W174" s="38"/>
      <c r="X174" s="38"/>
      <c r="Y174" s="38"/>
      <c r="Z174" s="38"/>
      <c r="AA174" s="38"/>
      <c r="AB174" s="38"/>
      <c r="AC174" s="38"/>
      <c r="AD174" s="38"/>
      <c r="AE174" s="38"/>
      <c r="AR174" s="191" t="s">
        <v>257</v>
      </c>
      <c r="AT174" s="191" t="s">
        <v>2002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218</v>
      </c>
      <c r="BM174" s="191" t="s">
        <v>6122</v>
      </c>
    </row>
    <row r="175" s="2" customFormat="1">
      <c r="A175" s="38"/>
      <c r="B175" s="39"/>
      <c r="C175" s="38"/>
      <c r="D175" s="193" t="s">
        <v>227</v>
      </c>
      <c r="E175" s="38"/>
      <c r="F175" s="194" t="s">
        <v>6121</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14" customFormat="1">
      <c r="A176" s="14"/>
      <c r="B176" s="210"/>
      <c r="C176" s="14"/>
      <c r="D176" s="193" t="s">
        <v>394</v>
      </c>
      <c r="E176" s="14"/>
      <c r="F176" s="212" t="s">
        <v>6123</v>
      </c>
      <c r="G176" s="14"/>
      <c r="H176" s="213">
        <v>51.963999999999999</v>
      </c>
      <c r="I176" s="214"/>
      <c r="J176" s="14"/>
      <c r="K176" s="14"/>
      <c r="L176" s="210"/>
      <c r="M176" s="215"/>
      <c r="N176" s="216"/>
      <c r="O176" s="216"/>
      <c r="P176" s="216"/>
      <c r="Q176" s="216"/>
      <c r="R176" s="216"/>
      <c r="S176" s="216"/>
      <c r="T176" s="217"/>
      <c r="U176" s="14"/>
      <c r="V176" s="14"/>
      <c r="W176" s="14"/>
      <c r="X176" s="14"/>
      <c r="Y176" s="14"/>
      <c r="Z176" s="14"/>
      <c r="AA176" s="14"/>
      <c r="AB176" s="14"/>
      <c r="AC176" s="14"/>
      <c r="AD176" s="14"/>
      <c r="AE176" s="14"/>
      <c r="AT176" s="211" t="s">
        <v>394</v>
      </c>
      <c r="AU176" s="211" t="s">
        <v>87</v>
      </c>
      <c r="AV176" s="14" t="s">
        <v>87</v>
      </c>
      <c r="AW176" s="14" t="s">
        <v>3</v>
      </c>
      <c r="AX176" s="14" t="s">
        <v>85</v>
      </c>
      <c r="AY176" s="211" t="s">
        <v>219</v>
      </c>
    </row>
    <row r="177" s="12" customFormat="1" ht="22.8" customHeight="1">
      <c r="A177" s="12"/>
      <c r="B177" s="166"/>
      <c r="C177" s="12"/>
      <c r="D177" s="167" t="s">
        <v>77</v>
      </c>
      <c r="E177" s="177" t="s">
        <v>233</v>
      </c>
      <c r="F177" s="177" t="s">
        <v>434</v>
      </c>
      <c r="G177" s="12"/>
      <c r="H177" s="12"/>
      <c r="I177" s="169"/>
      <c r="J177" s="178">
        <f>BK177</f>
        <v>0</v>
      </c>
      <c r="K177" s="12"/>
      <c r="L177" s="166"/>
      <c r="M177" s="171"/>
      <c r="N177" s="172"/>
      <c r="O177" s="172"/>
      <c r="P177" s="173">
        <f>SUM(P178:P179)</f>
        <v>0</v>
      </c>
      <c r="Q177" s="172"/>
      <c r="R177" s="173">
        <f>SUM(R178:R179)</f>
        <v>0</v>
      </c>
      <c r="S177" s="172"/>
      <c r="T177" s="174">
        <f>SUM(T178:T179)</f>
        <v>0</v>
      </c>
      <c r="U177" s="12"/>
      <c r="V177" s="12"/>
      <c r="W177" s="12"/>
      <c r="X177" s="12"/>
      <c r="Y177" s="12"/>
      <c r="Z177" s="12"/>
      <c r="AA177" s="12"/>
      <c r="AB177" s="12"/>
      <c r="AC177" s="12"/>
      <c r="AD177" s="12"/>
      <c r="AE177" s="12"/>
      <c r="AR177" s="167" t="s">
        <v>85</v>
      </c>
      <c r="AT177" s="175" t="s">
        <v>77</v>
      </c>
      <c r="AU177" s="175" t="s">
        <v>85</v>
      </c>
      <c r="AY177" s="167" t="s">
        <v>219</v>
      </c>
      <c r="BK177" s="176">
        <f>SUM(BK178:BK179)</f>
        <v>0</v>
      </c>
    </row>
    <row r="178" s="2" customFormat="1" ht="21.75" customHeight="1">
      <c r="A178" s="38"/>
      <c r="B178" s="179"/>
      <c r="C178" s="180" t="s">
        <v>267</v>
      </c>
      <c r="D178" s="180" t="s">
        <v>222</v>
      </c>
      <c r="E178" s="181" t="s">
        <v>6124</v>
      </c>
      <c r="F178" s="182" t="s">
        <v>6125</v>
      </c>
      <c r="G178" s="183" t="s">
        <v>602</v>
      </c>
      <c r="H178" s="184">
        <v>50</v>
      </c>
      <c r="I178" s="185"/>
      <c r="J178" s="186">
        <f>ROUND(I178*H178,2)</f>
        <v>0</v>
      </c>
      <c r="K178" s="182" t="s">
        <v>391</v>
      </c>
      <c r="L178" s="39"/>
      <c r="M178" s="187" t="s">
        <v>1</v>
      </c>
      <c r="N178" s="188" t="s">
        <v>43</v>
      </c>
      <c r="O178" s="77"/>
      <c r="P178" s="189">
        <f>O178*H178</f>
        <v>0</v>
      </c>
      <c r="Q178" s="189">
        <v>0</v>
      </c>
      <c r="R178" s="189">
        <f>Q178*H178</f>
        <v>0</v>
      </c>
      <c r="S178" s="189">
        <v>0</v>
      </c>
      <c r="T178" s="190">
        <f>S178*H178</f>
        <v>0</v>
      </c>
      <c r="U178" s="38"/>
      <c r="V178" s="38"/>
      <c r="W178" s="38"/>
      <c r="X178" s="38"/>
      <c r="Y178" s="38"/>
      <c r="Z178" s="38"/>
      <c r="AA178" s="38"/>
      <c r="AB178" s="38"/>
      <c r="AC178" s="38"/>
      <c r="AD178" s="38"/>
      <c r="AE178" s="38"/>
      <c r="AR178" s="191" t="s">
        <v>218</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218</v>
      </c>
      <c r="BM178" s="191" t="s">
        <v>6126</v>
      </c>
    </row>
    <row r="179" s="2" customFormat="1">
      <c r="A179" s="38"/>
      <c r="B179" s="39"/>
      <c r="C179" s="38"/>
      <c r="D179" s="193" t="s">
        <v>227</v>
      </c>
      <c r="E179" s="38"/>
      <c r="F179" s="194" t="s">
        <v>6127</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12" customFormat="1" ht="22.8" customHeight="1">
      <c r="A180" s="12"/>
      <c r="B180" s="166"/>
      <c r="C180" s="12"/>
      <c r="D180" s="167" t="s">
        <v>77</v>
      </c>
      <c r="E180" s="177" t="s">
        <v>218</v>
      </c>
      <c r="F180" s="177" t="s">
        <v>2319</v>
      </c>
      <c r="G180" s="12"/>
      <c r="H180" s="12"/>
      <c r="I180" s="169"/>
      <c r="J180" s="178">
        <f>BK180</f>
        <v>0</v>
      </c>
      <c r="K180" s="12"/>
      <c r="L180" s="166"/>
      <c r="M180" s="171"/>
      <c r="N180" s="172"/>
      <c r="O180" s="172"/>
      <c r="P180" s="173">
        <f>SUM(P181:P186)</f>
        <v>0</v>
      </c>
      <c r="Q180" s="172"/>
      <c r="R180" s="173">
        <f>SUM(R181:R186)</f>
        <v>4.5359999999999996</v>
      </c>
      <c r="S180" s="172"/>
      <c r="T180" s="174">
        <f>SUM(T181:T186)</f>
        <v>0</v>
      </c>
      <c r="U180" s="12"/>
      <c r="V180" s="12"/>
      <c r="W180" s="12"/>
      <c r="X180" s="12"/>
      <c r="Y180" s="12"/>
      <c r="Z180" s="12"/>
      <c r="AA180" s="12"/>
      <c r="AB180" s="12"/>
      <c r="AC180" s="12"/>
      <c r="AD180" s="12"/>
      <c r="AE180" s="12"/>
      <c r="AR180" s="167" t="s">
        <v>85</v>
      </c>
      <c r="AT180" s="175" t="s">
        <v>77</v>
      </c>
      <c r="AU180" s="175" t="s">
        <v>85</v>
      </c>
      <c r="AY180" s="167" t="s">
        <v>219</v>
      </c>
      <c r="BK180" s="176">
        <f>SUM(BK181:BK186)</f>
        <v>0</v>
      </c>
    </row>
    <row r="181" s="2" customFormat="1">
      <c r="A181" s="38"/>
      <c r="B181" s="179"/>
      <c r="C181" s="180" t="s">
        <v>272</v>
      </c>
      <c r="D181" s="180" t="s">
        <v>222</v>
      </c>
      <c r="E181" s="181" t="s">
        <v>6128</v>
      </c>
      <c r="F181" s="182" t="s">
        <v>6129</v>
      </c>
      <c r="G181" s="183" t="s">
        <v>404</v>
      </c>
      <c r="H181" s="184">
        <v>2.3999999999999999</v>
      </c>
      <c r="I181" s="185"/>
      <c r="J181" s="186">
        <f>ROUND(I181*H181,2)</f>
        <v>0</v>
      </c>
      <c r="K181" s="182" t="s">
        <v>391</v>
      </c>
      <c r="L181" s="39"/>
      <c r="M181" s="187" t="s">
        <v>1</v>
      </c>
      <c r="N181" s="188" t="s">
        <v>43</v>
      </c>
      <c r="O181" s="77"/>
      <c r="P181" s="189">
        <f>O181*H181</f>
        <v>0</v>
      </c>
      <c r="Q181" s="189">
        <v>0</v>
      </c>
      <c r="R181" s="189">
        <f>Q181*H181</f>
        <v>0</v>
      </c>
      <c r="S181" s="189">
        <v>0</v>
      </c>
      <c r="T181" s="190">
        <f>S181*H181</f>
        <v>0</v>
      </c>
      <c r="U181" s="38"/>
      <c r="V181" s="38"/>
      <c r="W181" s="38"/>
      <c r="X181" s="38"/>
      <c r="Y181" s="38"/>
      <c r="Z181" s="38"/>
      <c r="AA181" s="38"/>
      <c r="AB181" s="38"/>
      <c r="AC181" s="38"/>
      <c r="AD181" s="38"/>
      <c r="AE181" s="38"/>
      <c r="AR181" s="191" t="s">
        <v>218</v>
      </c>
      <c r="AT181" s="191" t="s">
        <v>222</v>
      </c>
      <c r="AU181" s="191" t="s">
        <v>87</v>
      </c>
      <c r="AY181" s="19" t="s">
        <v>219</v>
      </c>
      <c r="BE181" s="192">
        <f>IF(N181="základní",J181,0)</f>
        <v>0</v>
      </c>
      <c r="BF181" s="192">
        <f>IF(N181="snížená",J181,0)</f>
        <v>0</v>
      </c>
      <c r="BG181" s="192">
        <f>IF(N181="zákl. přenesená",J181,0)</f>
        <v>0</v>
      </c>
      <c r="BH181" s="192">
        <f>IF(N181="sníž. přenesená",J181,0)</f>
        <v>0</v>
      </c>
      <c r="BI181" s="192">
        <f>IF(N181="nulová",J181,0)</f>
        <v>0</v>
      </c>
      <c r="BJ181" s="19" t="s">
        <v>85</v>
      </c>
      <c r="BK181" s="192">
        <f>ROUND(I181*H181,2)</f>
        <v>0</v>
      </c>
      <c r="BL181" s="19" t="s">
        <v>218</v>
      </c>
      <c r="BM181" s="191" t="s">
        <v>6130</v>
      </c>
    </row>
    <row r="182" s="2" customFormat="1">
      <c r="A182" s="38"/>
      <c r="B182" s="39"/>
      <c r="C182" s="38"/>
      <c r="D182" s="193" t="s">
        <v>227</v>
      </c>
      <c r="E182" s="38"/>
      <c r="F182" s="194" t="s">
        <v>6131</v>
      </c>
      <c r="G182" s="38"/>
      <c r="H182" s="38"/>
      <c r="I182" s="195"/>
      <c r="J182" s="38"/>
      <c r="K182" s="38"/>
      <c r="L182" s="39"/>
      <c r="M182" s="196"/>
      <c r="N182" s="197"/>
      <c r="O182" s="77"/>
      <c r="P182" s="77"/>
      <c r="Q182" s="77"/>
      <c r="R182" s="77"/>
      <c r="S182" s="77"/>
      <c r="T182" s="78"/>
      <c r="U182" s="38"/>
      <c r="V182" s="38"/>
      <c r="W182" s="38"/>
      <c r="X182" s="38"/>
      <c r="Y182" s="38"/>
      <c r="Z182" s="38"/>
      <c r="AA182" s="38"/>
      <c r="AB182" s="38"/>
      <c r="AC182" s="38"/>
      <c r="AD182" s="38"/>
      <c r="AE182" s="38"/>
      <c r="AT182" s="19" t="s">
        <v>227</v>
      </c>
      <c r="AU182" s="19" t="s">
        <v>87</v>
      </c>
    </row>
    <row r="183" s="14" customFormat="1">
      <c r="A183" s="14"/>
      <c r="B183" s="210"/>
      <c r="C183" s="14"/>
      <c r="D183" s="193" t="s">
        <v>394</v>
      </c>
      <c r="E183" s="211" t="s">
        <v>1</v>
      </c>
      <c r="F183" s="212" t="s">
        <v>6132</v>
      </c>
      <c r="G183" s="14"/>
      <c r="H183" s="213">
        <v>2.3999999999999999</v>
      </c>
      <c r="I183" s="214"/>
      <c r="J183" s="14"/>
      <c r="K183" s="14"/>
      <c r="L183" s="210"/>
      <c r="M183" s="215"/>
      <c r="N183" s="216"/>
      <c r="O183" s="216"/>
      <c r="P183" s="216"/>
      <c r="Q183" s="216"/>
      <c r="R183" s="216"/>
      <c r="S183" s="216"/>
      <c r="T183" s="217"/>
      <c r="U183" s="14"/>
      <c r="V183" s="14"/>
      <c r="W183" s="14"/>
      <c r="X183" s="14"/>
      <c r="Y183" s="14"/>
      <c r="Z183" s="14"/>
      <c r="AA183" s="14"/>
      <c r="AB183" s="14"/>
      <c r="AC183" s="14"/>
      <c r="AD183" s="14"/>
      <c r="AE183" s="14"/>
      <c r="AT183" s="211" t="s">
        <v>394</v>
      </c>
      <c r="AU183" s="211" t="s">
        <v>87</v>
      </c>
      <c r="AV183" s="14" t="s">
        <v>87</v>
      </c>
      <c r="AW183" s="14" t="s">
        <v>34</v>
      </c>
      <c r="AX183" s="14" t="s">
        <v>78</v>
      </c>
      <c r="AY183" s="211" t="s">
        <v>219</v>
      </c>
    </row>
    <row r="184" s="2" customFormat="1" ht="16.5" customHeight="1">
      <c r="A184" s="38"/>
      <c r="B184" s="179"/>
      <c r="C184" s="234" t="s">
        <v>277</v>
      </c>
      <c r="D184" s="234" t="s">
        <v>2002</v>
      </c>
      <c r="E184" s="235" t="s">
        <v>6120</v>
      </c>
      <c r="F184" s="236" t="s">
        <v>6121</v>
      </c>
      <c r="G184" s="237" t="s">
        <v>454</v>
      </c>
      <c r="H184" s="238">
        <v>4.5359999999999996</v>
      </c>
      <c r="I184" s="239"/>
      <c r="J184" s="240">
        <f>ROUND(I184*H184,2)</f>
        <v>0</v>
      </c>
      <c r="K184" s="236" t="s">
        <v>391</v>
      </c>
      <c r="L184" s="241"/>
      <c r="M184" s="242" t="s">
        <v>1</v>
      </c>
      <c r="N184" s="243" t="s">
        <v>43</v>
      </c>
      <c r="O184" s="77"/>
      <c r="P184" s="189">
        <f>O184*H184</f>
        <v>0</v>
      </c>
      <c r="Q184" s="189">
        <v>1</v>
      </c>
      <c r="R184" s="189">
        <f>Q184*H184</f>
        <v>4.5359999999999996</v>
      </c>
      <c r="S184" s="189">
        <v>0</v>
      </c>
      <c r="T184" s="190">
        <f>S184*H184</f>
        <v>0</v>
      </c>
      <c r="U184" s="38"/>
      <c r="V184" s="38"/>
      <c r="W184" s="38"/>
      <c r="X184" s="38"/>
      <c r="Y184" s="38"/>
      <c r="Z184" s="38"/>
      <c r="AA184" s="38"/>
      <c r="AB184" s="38"/>
      <c r="AC184" s="38"/>
      <c r="AD184" s="38"/>
      <c r="AE184" s="38"/>
      <c r="AR184" s="191" t="s">
        <v>257</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218</v>
      </c>
      <c r="BM184" s="191" t="s">
        <v>6133</v>
      </c>
    </row>
    <row r="185" s="2" customFormat="1">
      <c r="A185" s="38"/>
      <c r="B185" s="39"/>
      <c r="C185" s="38"/>
      <c r="D185" s="193" t="s">
        <v>227</v>
      </c>
      <c r="E185" s="38"/>
      <c r="F185" s="194" t="s">
        <v>6121</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14" customFormat="1">
      <c r="A186" s="14"/>
      <c r="B186" s="210"/>
      <c r="C186" s="14"/>
      <c r="D186" s="193" t="s">
        <v>394</v>
      </c>
      <c r="E186" s="14"/>
      <c r="F186" s="212" t="s">
        <v>6134</v>
      </c>
      <c r="G186" s="14"/>
      <c r="H186" s="213">
        <v>4.5359999999999996</v>
      </c>
      <c r="I186" s="214"/>
      <c r="J186" s="14"/>
      <c r="K186" s="14"/>
      <c r="L186" s="210"/>
      <c r="M186" s="215"/>
      <c r="N186" s="216"/>
      <c r="O186" s="216"/>
      <c r="P186" s="216"/>
      <c r="Q186" s="216"/>
      <c r="R186" s="216"/>
      <c r="S186" s="216"/>
      <c r="T186" s="217"/>
      <c r="U186" s="14"/>
      <c r="V186" s="14"/>
      <c r="W186" s="14"/>
      <c r="X186" s="14"/>
      <c r="Y186" s="14"/>
      <c r="Z186" s="14"/>
      <c r="AA186" s="14"/>
      <c r="AB186" s="14"/>
      <c r="AC186" s="14"/>
      <c r="AD186" s="14"/>
      <c r="AE186" s="14"/>
      <c r="AT186" s="211" t="s">
        <v>394</v>
      </c>
      <c r="AU186" s="211" t="s">
        <v>87</v>
      </c>
      <c r="AV186" s="14" t="s">
        <v>87</v>
      </c>
      <c r="AW186" s="14" t="s">
        <v>3</v>
      </c>
      <c r="AX186" s="14" t="s">
        <v>85</v>
      </c>
      <c r="AY186" s="211" t="s">
        <v>219</v>
      </c>
    </row>
    <row r="187" s="12" customFormat="1" ht="22.8" customHeight="1">
      <c r="A187" s="12"/>
      <c r="B187" s="166"/>
      <c r="C187" s="12"/>
      <c r="D187" s="167" t="s">
        <v>77</v>
      </c>
      <c r="E187" s="177" t="s">
        <v>257</v>
      </c>
      <c r="F187" s="177" t="s">
        <v>496</v>
      </c>
      <c r="G187" s="12"/>
      <c r="H187" s="12"/>
      <c r="I187" s="169"/>
      <c r="J187" s="178">
        <f>BK187</f>
        <v>0</v>
      </c>
      <c r="K187" s="12"/>
      <c r="L187" s="166"/>
      <c r="M187" s="171"/>
      <c r="N187" s="172"/>
      <c r="O187" s="172"/>
      <c r="P187" s="173">
        <f>SUM(P188:P191)</f>
        <v>0</v>
      </c>
      <c r="Q187" s="172"/>
      <c r="R187" s="173">
        <f>SUM(R188:R191)</f>
        <v>0.21734000000000001</v>
      </c>
      <c r="S187" s="172"/>
      <c r="T187" s="174">
        <f>SUM(T188:T191)</f>
        <v>0</v>
      </c>
      <c r="U187" s="12"/>
      <c r="V187" s="12"/>
      <c r="W187" s="12"/>
      <c r="X187" s="12"/>
      <c r="Y187" s="12"/>
      <c r="Z187" s="12"/>
      <c r="AA187" s="12"/>
      <c r="AB187" s="12"/>
      <c r="AC187" s="12"/>
      <c r="AD187" s="12"/>
      <c r="AE187" s="12"/>
      <c r="AR187" s="167" t="s">
        <v>85</v>
      </c>
      <c r="AT187" s="175" t="s">
        <v>77</v>
      </c>
      <c r="AU187" s="175" t="s">
        <v>85</v>
      </c>
      <c r="AY187" s="167" t="s">
        <v>219</v>
      </c>
      <c r="BK187" s="176">
        <f>SUM(BK188:BK191)</f>
        <v>0</v>
      </c>
    </row>
    <row r="188" s="2" customFormat="1">
      <c r="A188" s="38"/>
      <c r="B188" s="179"/>
      <c r="C188" s="180" t="s">
        <v>282</v>
      </c>
      <c r="D188" s="180" t="s">
        <v>222</v>
      </c>
      <c r="E188" s="181" t="s">
        <v>6135</v>
      </c>
      <c r="F188" s="182" t="s">
        <v>6136</v>
      </c>
      <c r="G188" s="183" t="s">
        <v>499</v>
      </c>
      <c r="H188" s="184">
        <v>1</v>
      </c>
      <c r="I188" s="185"/>
      <c r="J188" s="186">
        <f>ROUND(I188*H188,2)</f>
        <v>0</v>
      </c>
      <c r="K188" s="182" t="s">
        <v>391</v>
      </c>
      <c r="L188" s="39"/>
      <c r="M188" s="187" t="s">
        <v>1</v>
      </c>
      <c r="N188" s="188" t="s">
        <v>43</v>
      </c>
      <c r="O188" s="77"/>
      <c r="P188" s="189">
        <f>O188*H188</f>
        <v>0</v>
      </c>
      <c r="Q188" s="189">
        <v>0.21734000000000001</v>
      </c>
      <c r="R188" s="189">
        <f>Q188*H188</f>
        <v>0.21734000000000001</v>
      </c>
      <c r="S188" s="189">
        <v>0</v>
      </c>
      <c r="T188" s="190">
        <f>S188*H188</f>
        <v>0</v>
      </c>
      <c r="U188" s="38"/>
      <c r="V188" s="38"/>
      <c r="W188" s="38"/>
      <c r="X188" s="38"/>
      <c r="Y188" s="38"/>
      <c r="Z188" s="38"/>
      <c r="AA188" s="38"/>
      <c r="AB188" s="38"/>
      <c r="AC188" s="38"/>
      <c r="AD188" s="38"/>
      <c r="AE188" s="38"/>
      <c r="AR188" s="191" t="s">
        <v>218</v>
      </c>
      <c r="AT188" s="191" t="s">
        <v>222</v>
      </c>
      <c r="AU188" s="191" t="s">
        <v>87</v>
      </c>
      <c r="AY188" s="19" t="s">
        <v>219</v>
      </c>
      <c r="BE188" s="192">
        <f>IF(N188="základní",J188,0)</f>
        <v>0</v>
      </c>
      <c r="BF188" s="192">
        <f>IF(N188="snížená",J188,0)</f>
        <v>0</v>
      </c>
      <c r="BG188" s="192">
        <f>IF(N188="zákl. přenesená",J188,0)</f>
        <v>0</v>
      </c>
      <c r="BH188" s="192">
        <f>IF(N188="sníž. přenesená",J188,0)</f>
        <v>0</v>
      </c>
      <c r="BI188" s="192">
        <f>IF(N188="nulová",J188,0)</f>
        <v>0</v>
      </c>
      <c r="BJ188" s="19" t="s">
        <v>85</v>
      </c>
      <c r="BK188" s="192">
        <f>ROUND(I188*H188,2)</f>
        <v>0</v>
      </c>
      <c r="BL188" s="19" t="s">
        <v>218</v>
      </c>
      <c r="BM188" s="191" t="s">
        <v>6137</v>
      </c>
    </row>
    <row r="189" s="2" customFormat="1">
      <c r="A189" s="38"/>
      <c r="B189" s="39"/>
      <c r="C189" s="38"/>
      <c r="D189" s="193" t="s">
        <v>227</v>
      </c>
      <c r="E189" s="38"/>
      <c r="F189" s="194" t="s">
        <v>6138</v>
      </c>
      <c r="G189" s="38"/>
      <c r="H189" s="38"/>
      <c r="I189" s="195"/>
      <c r="J189" s="38"/>
      <c r="K189" s="38"/>
      <c r="L189" s="39"/>
      <c r="M189" s="196"/>
      <c r="N189" s="197"/>
      <c r="O189" s="77"/>
      <c r="P189" s="77"/>
      <c r="Q189" s="77"/>
      <c r="R189" s="77"/>
      <c r="S189" s="77"/>
      <c r="T189" s="78"/>
      <c r="U189" s="38"/>
      <c r="V189" s="38"/>
      <c r="W189" s="38"/>
      <c r="X189" s="38"/>
      <c r="Y189" s="38"/>
      <c r="Z189" s="38"/>
      <c r="AA189" s="38"/>
      <c r="AB189" s="38"/>
      <c r="AC189" s="38"/>
      <c r="AD189" s="38"/>
      <c r="AE189" s="38"/>
      <c r="AT189" s="19" t="s">
        <v>227</v>
      </c>
      <c r="AU189" s="19" t="s">
        <v>87</v>
      </c>
    </row>
    <row r="190" s="2" customFormat="1" ht="16.5" customHeight="1">
      <c r="A190" s="38"/>
      <c r="B190" s="179"/>
      <c r="C190" s="234" t="s">
        <v>287</v>
      </c>
      <c r="D190" s="234" t="s">
        <v>2002</v>
      </c>
      <c r="E190" s="235" t="s">
        <v>6139</v>
      </c>
      <c r="F190" s="236" t="s">
        <v>6140</v>
      </c>
      <c r="G190" s="237" t="s">
        <v>499</v>
      </c>
      <c r="H190" s="238">
        <v>1</v>
      </c>
      <c r="I190" s="239"/>
      <c r="J190" s="240">
        <f>ROUND(I190*H190,2)</f>
        <v>0</v>
      </c>
      <c r="K190" s="236" t="s">
        <v>1</v>
      </c>
      <c r="L190" s="241"/>
      <c r="M190" s="242" t="s">
        <v>1</v>
      </c>
      <c r="N190" s="243" t="s">
        <v>43</v>
      </c>
      <c r="O190" s="77"/>
      <c r="P190" s="189">
        <f>O190*H190</f>
        <v>0</v>
      </c>
      <c r="Q190" s="189">
        <v>0</v>
      </c>
      <c r="R190" s="189">
        <f>Q190*H190</f>
        <v>0</v>
      </c>
      <c r="S190" s="189">
        <v>0</v>
      </c>
      <c r="T190" s="190">
        <f>S190*H190</f>
        <v>0</v>
      </c>
      <c r="U190" s="38"/>
      <c r="V190" s="38"/>
      <c r="W190" s="38"/>
      <c r="X190" s="38"/>
      <c r="Y190" s="38"/>
      <c r="Z190" s="38"/>
      <c r="AA190" s="38"/>
      <c r="AB190" s="38"/>
      <c r="AC190" s="38"/>
      <c r="AD190" s="38"/>
      <c r="AE190" s="38"/>
      <c r="AR190" s="191" t="s">
        <v>257</v>
      </c>
      <c r="AT190" s="191" t="s">
        <v>2002</v>
      </c>
      <c r="AU190" s="191" t="s">
        <v>87</v>
      </c>
      <c r="AY190" s="19" t="s">
        <v>219</v>
      </c>
      <c r="BE190" s="192">
        <f>IF(N190="základní",J190,0)</f>
        <v>0</v>
      </c>
      <c r="BF190" s="192">
        <f>IF(N190="snížená",J190,0)</f>
        <v>0</v>
      </c>
      <c r="BG190" s="192">
        <f>IF(N190="zákl. přenesená",J190,0)</f>
        <v>0</v>
      </c>
      <c r="BH190" s="192">
        <f>IF(N190="sníž. přenesená",J190,0)</f>
        <v>0</v>
      </c>
      <c r="BI190" s="192">
        <f>IF(N190="nulová",J190,0)</f>
        <v>0</v>
      </c>
      <c r="BJ190" s="19" t="s">
        <v>85</v>
      </c>
      <c r="BK190" s="192">
        <f>ROUND(I190*H190,2)</f>
        <v>0</v>
      </c>
      <c r="BL190" s="19" t="s">
        <v>218</v>
      </c>
      <c r="BM190" s="191" t="s">
        <v>6141</v>
      </c>
    </row>
    <row r="191" s="2" customFormat="1">
      <c r="A191" s="38"/>
      <c r="B191" s="39"/>
      <c r="C191" s="38"/>
      <c r="D191" s="193" t="s">
        <v>227</v>
      </c>
      <c r="E191" s="38"/>
      <c r="F191" s="194" t="s">
        <v>6142</v>
      </c>
      <c r="G191" s="38"/>
      <c r="H191" s="38"/>
      <c r="I191" s="195"/>
      <c r="J191" s="38"/>
      <c r="K191" s="38"/>
      <c r="L191" s="39"/>
      <c r="M191" s="196"/>
      <c r="N191" s="197"/>
      <c r="O191" s="77"/>
      <c r="P191" s="77"/>
      <c r="Q191" s="77"/>
      <c r="R191" s="77"/>
      <c r="S191" s="77"/>
      <c r="T191" s="78"/>
      <c r="U191" s="38"/>
      <c r="V191" s="38"/>
      <c r="W191" s="38"/>
      <c r="X191" s="38"/>
      <c r="Y191" s="38"/>
      <c r="Z191" s="38"/>
      <c r="AA191" s="38"/>
      <c r="AB191" s="38"/>
      <c r="AC191" s="38"/>
      <c r="AD191" s="38"/>
      <c r="AE191" s="38"/>
      <c r="AT191" s="19" t="s">
        <v>227</v>
      </c>
      <c r="AU191" s="19" t="s">
        <v>87</v>
      </c>
    </row>
    <row r="192" s="12" customFormat="1" ht="22.8" customHeight="1">
      <c r="A192" s="12"/>
      <c r="B192" s="166"/>
      <c r="C192" s="12"/>
      <c r="D192" s="167" t="s">
        <v>77</v>
      </c>
      <c r="E192" s="177" t="s">
        <v>1478</v>
      </c>
      <c r="F192" s="177" t="s">
        <v>1479</v>
      </c>
      <c r="G192" s="12"/>
      <c r="H192" s="12"/>
      <c r="I192" s="169"/>
      <c r="J192" s="178">
        <f>BK192</f>
        <v>0</v>
      </c>
      <c r="K192" s="12"/>
      <c r="L192" s="166"/>
      <c r="M192" s="171"/>
      <c r="N192" s="172"/>
      <c r="O192" s="172"/>
      <c r="P192" s="173">
        <f>SUM(P193:P205)</f>
        <v>0</v>
      </c>
      <c r="Q192" s="172"/>
      <c r="R192" s="173">
        <f>SUM(R193:R205)</f>
        <v>0</v>
      </c>
      <c r="S192" s="172"/>
      <c r="T192" s="174">
        <f>SUM(T193:T205)</f>
        <v>0</v>
      </c>
      <c r="U192" s="12"/>
      <c r="V192" s="12"/>
      <c r="W192" s="12"/>
      <c r="X192" s="12"/>
      <c r="Y192" s="12"/>
      <c r="Z192" s="12"/>
      <c r="AA192" s="12"/>
      <c r="AB192" s="12"/>
      <c r="AC192" s="12"/>
      <c r="AD192" s="12"/>
      <c r="AE192" s="12"/>
      <c r="AR192" s="167" t="s">
        <v>85</v>
      </c>
      <c r="AT192" s="175" t="s">
        <v>77</v>
      </c>
      <c r="AU192" s="175" t="s">
        <v>85</v>
      </c>
      <c r="AY192" s="167" t="s">
        <v>219</v>
      </c>
      <c r="BK192" s="176">
        <f>SUM(BK193:BK205)</f>
        <v>0</v>
      </c>
    </row>
    <row r="193" s="2" customFormat="1">
      <c r="A193" s="38"/>
      <c r="B193" s="179"/>
      <c r="C193" s="180" t="s">
        <v>8</v>
      </c>
      <c r="D193" s="180" t="s">
        <v>222</v>
      </c>
      <c r="E193" s="181" t="s">
        <v>1498</v>
      </c>
      <c r="F193" s="182" t="s">
        <v>1499</v>
      </c>
      <c r="G193" s="183" t="s">
        <v>454</v>
      </c>
      <c r="H193" s="184">
        <v>1.395</v>
      </c>
      <c r="I193" s="185"/>
      <c r="J193" s="186">
        <f>ROUND(I193*H193,2)</f>
        <v>0</v>
      </c>
      <c r="K193" s="182" t="s">
        <v>391</v>
      </c>
      <c r="L193" s="39"/>
      <c r="M193" s="187" t="s">
        <v>1</v>
      </c>
      <c r="N193" s="188" t="s">
        <v>43</v>
      </c>
      <c r="O193" s="77"/>
      <c r="P193" s="189">
        <f>O193*H193</f>
        <v>0</v>
      </c>
      <c r="Q193" s="189">
        <v>0</v>
      </c>
      <c r="R193" s="189">
        <f>Q193*H193</f>
        <v>0</v>
      </c>
      <c r="S193" s="189">
        <v>0</v>
      </c>
      <c r="T193" s="190">
        <f>S193*H193</f>
        <v>0</v>
      </c>
      <c r="U193" s="38"/>
      <c r="V193" s="38"/>
      <c r="W193" s="38"/>
      <c r="X193" s="38"/>
      <c r="Y193" s="38"/>
      <c r="Z193" s="38"/>
      <c r="AA193" s="38"/>
      <c r="AB193" s="38"/>
      <c r="AC193" s="38"/>
      <c r="AD193" s="38"/>
      <c r="AE193" s="38"/>
      <c r="AR193" s="191" t="s">
        <v>218</v>
      </c>
      <c r="AT193" s="191" t="s">
        <v>222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218</v>
      </c>
      <c r="BM193" s="191" t="s">
        <v>6143</v>
      </c>
    </row>
    <row r="194" s="2" customFormat="1">
      <c r="A194" s="38"/>
      <c r="B194" s="39"/>
      <c r="C194" s="38"/>
      <c r="D194" s="193" t="s">
        <v>227</v>
      </c>
      <c r="E194" s="38"/>
      <c r="F194" s="194" t="s">
        <v>1501</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2" customFormat="1">
      <c r="A195" s="38"/>
      <c r="B195" s="179"/>
      <c r="C195" s="180" t="s">
        <v>296</v>
      </c>
      <c r="D195" s="180" t="s">
        <v>222</v>
      </c>
      <c r="E195" s="181" t="s">
        <v>1503</v>
      </c>
      <c r="F195" s="182" t="s">
        <v>1504</v>
      </c>
      <c r="G195" s="183" t="s">
        <v>454</v>
      </c>
      <c r="H195" s="184">
        <v>11.16</v>
      </c>
      <c r="I195" s="185"/>
      <c r="J195" s="186">
        <f>ROUND(I195*H195,2)</f>
        <v>0</v>
      </c>
      <c r="K195" s="182" t="s">
        <v>391</v>
      </c>
      <c r="L195" s="39"/>
      <c r="M195" s="187" t="s">
        <v>1</v>
      </c>
      <c r="N195" s="188" t="s">
        <v>43</v>
      </c>
      <c r="O195" s="77"/>
      <c r="P195" s="189">
        <f>O195*H195</f>
        <v>0</v>
      </c>
      <c r="Q195" s="189">
        <v>0</v>
      </c>
      <c r="R195" s="189">
        <f>Q195*H195</f>
        <v>0</v>
      </c>
      <c r="S195" s="189">
        <v>0</v>
      </c>
      <c r="T195" s="190">
        <f>S195*H195</f>
        <v>0</v>
      </c>
      <c r="U195" s="38"/>
      <c r="V195" s="38"/>
      <c r="W195" s="38"/>
      <c r="X195" s="38"/>
      <c r="Y195" s="38"/>
      <c r="Z195" s="38"/>
      <c r="AA195" s="38"/>
      <c r="AB195" s="38"/>
      <c r="AC195" s="38"/>
      <c r="AD195" s="38"/>
      <c r="AE195" s="38"/>
      <c r="AR195" s="191" t="s">
        <v>218</v>
      </c>
      <c r="AT195" s="191" t="s">
        <v>222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218</v>
      </c>
      <c r="BM195" s="191" t="s">
        <v>6144</v>
      </c>
    </row>
    <row r="196" s="2" customFormat="1">
      <c r="A196" s="38"/>
      <c r="B196" s="39"/>
      <c r="C196" s="38"/>
      <c r="D196" s="193" t="s">
        <v>227</v>
      </c>
      <c r="E196" s="38"/>
      <c r="F196" s="194" t="s">
        <v>1506</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14" customFormat="1">
      <c r="A197" s="14"/>
      <c r="B197" s="210"/>
      <c r="C197" s="14"/>
      <c r="D197" s="193" t="s">
        <v>394</v>
      </c>
      <c r="E197" s="14"/>
      <c r="F197" s="212" t="s">
        <v>6145</v>
      </c>
      <c r="G197" s="14"/>
      <c r="H197" s="213">
        <v>11.16</v>
      </c>
      <c r="I197" s="214"/>
      <c r="J197" s="14"/>
      <c r="K197" s="14"/>
      <c r="L197" s="210"/>
      <c r="M197" s="215"/>
      <c r="N197" s="216"/>
      <c r="O197" s="216"/>
      <c r="P197" s="216"/>
      <c r="Q197" s="216"/>
      <c r="R197" s="216"/>
      <c r="S197" s="216"/>
      <c r="T197" s="217"/>
      <c r="U197" s="14"/>
      <c r="V197" s="14"/>
      <c r="W197" s="14"/>
      <c r="X197" s="14"/>
      <c r="Y197" s="14"/>
      <c r="Z197" s="14"/>
      <c r="AA197" s="14"/>
      <c r="AB197" s="14"/>
      <c r="AC197" s="14"/>
      <c r="AD197" s="14"/>
      <c r="AE197" s="14"/>
      <c r="AT197" s="211" t="s">
        <v>394</v>
      </c>
      <c r="AU197" s="211" t="s">
        <v>87</v>
      </c>
      <c r="AV197" s="14" t="s">
        <v>87</v>
      </c>
      <c r="AW197" s="14" t="s">
        <v>3</v>
      </c>
      <c r="AX197" s="14" t="s">
        <v>85</v>
      </c>
      <c r="AY197" s="211" t="s">
        <v>219</v>
      </c>
    </row>
    <row r="198" s="2" customFormat="1" ht="33" customHeight="1">
      <c r="A198" s="38"/>
      <c r="B198" s="179"/>
      <c r="C198" s="180" t="s">
        <v>301</v>
      </c>
      <c r="D198" s="180" t="s">
        <v>222</v>
      </c>
      <c r="E198" s="181" t="s">
        <v>1533</v>
      </c>
      <c r="F198" s="182" t="s">
        <v>1534</v>
      </c>
      <c r="G198" s="183" t="s">
        <v>454</v>
      </c>
      <c r="H198" s="184">
        <v>1.3089999999999999</v>
      </c>
      <c r="I198" s="185"/>
      <c r="J198" s="186">
        <f>ROUND(I198*H198,2)</f>
        <v>0</v>
      </c>
      <c r="K198" s="182" t="s">
        <v>391</v>
      </c>
      <c r="L198" s="39"/>
      <c r="M198" s="187" t="s">
        <v>1</v>
      </c>
      <c r="N198" s="188" t="s">
        <v>43</v>
      </c>
      <c r="O198" s="77"/>
      <c r="P198" s="189">
        <f>O198*H198</f>
        <v>0</v>
      </c>
      <c r="Q198" s="189">
        <v>0</v>
      </c>
      <c r="R198" s="189">
        <f>Q198*H198</f>
        <v>0</v>
      </c>
      <c r="S198" s="189">
        <v>0</v>
      </c>
      <c r="T198" s="190">
        <f>S198*H198</f>
        <v>0</v>
      </c>
      <c r="U198" s="38"/>
      <c r="V198" s="38"/>
      <c r="W198" s="38"/>
      <c r="X198" s="38"/>
      <c r="Y198" s="38"/>
      <c r="Z198" s="38"/>
      <c r="AA198" s="38"/>
      <c r="AB198" s="38"/>
      <c r="AC198" s="38"/>
      <c r="AD198" s="38"/>
      <c r="AE198" s="38"/>
      <c r="AR198" s="191" t="s">
        <v>218</v>
      </c>
      <c r="AT198" s="191" t="s">
        <v>222</v>
      </c>
      <c r="AU198" s="191" t="s">
        <v>87</v>
      </c>
      <c r="AY198" s="19" t="s">
        <v>219</v>
      </c>
      <c r="BE198" s="192">
        <f>IF(N198="základní",J198,0)</f>
        <v>0</v>
      </c>
      <c r="BF198" s="192">
        <f>IF(N198="snížená",J198,0)</f>
        <v>0</v>
      </c>
      <c r="BG198" s="192">
        <f>IF(N198="zákl. přenesená",J198,0)</f>
        <v>0</v>
      </c>
      <c r="BH198" s="192">
        <f>IF(N198="sníž. přenesená",J198,0)</f>
        <v>0</v>
      </c>
      <c r="BI198" s="192">
        <f>IF(N198="nulová",J198,0)</f>
        <v>0</v>
      </c>
      <c r="BJ198" s="19" t="s">
        <v>85</v>
      </c>
      <c r="BK198" s="192">
        <f>ROUND(I198*H198,2)</f>
        <v>0</v>
      </c>
      <c r="BL198" s="19" t="s">
        <v>218</v>
      </c>
      <c r="BM198" s="191" t="s">
        <v>6146</v>
      </c>
    </row>
    <row r="199" s="2" customFormat="1">
      <c r="A199" s="38"/>
      <c r="B199" s="39"/>
      <c r="C199" s="38"/>
      <c r="D199" s="193" t="s">
        <v>227</v>
      </c>
      <c r="E199" s="38"/>
      <c r="F199" s="194" t="s">
        <v>1536</v>
      </c>
      <c r="G199" s="38"/>
      <c r="H199" s="38"/>
      <c r="I199" s="195"/>
      <c r="J199" s="38"/>
      <c r="K199" s="38"/>
      <c r="L199" s="39"/>
      <c r="M199" s="196"/>
      <c r="N199" s="197"/>
      <c r="O199" s="77"/>
      <c r="P199" s="77"/>
      <c r="Q199" s="77"/>
      <c r="R199" s="77"/>
      <c r="S199" s="77"/>
      <c r="T199" s="78"/>
      <c r="U199" s="38"/>
      <c r="V199" s="38"/>
      <c r="W199" s="38"/>
      <c r="X199" s="38"/>
      <c r="Y199" s="38"/>
      <c r="Z199" s="38"/>
      <c r="AA199" s="38"/>
      <c r="AB199" s="38"/>
      <c r="AC199" s="38"/>
      <c r="AD199" s="38"/>
      <c r="AE199" s="38"/>
      <c r="AT199" s="19" t="s">
        <v>227</v>
      </c>
      <c r="AU199" s="19" t="s">
        <v>87</v>
      </c>
    </row>
    <row r="200" s="14" customFormat="1">
      <c r="A200" s="14"/>
      <c r="B200" s="210"/>
      <c r="C200" s="14"/>
      <c r="D200" s="193" t="s">
        <v>394</v>
      </c>
      <c r="E200" s="211" t="s">
        <v>1</v>
      </c>
      <c r="F200" s="212" t="s">
        <v>6147</v>
      </c>
      <c r="G200" s="14"/>
      <c r="H200" s="213">
        <v>1.3089999999999999</v>
      </c>
      <c r="I200" s="214"/>
      <c r="J200" s="14"/>
      <c r="K200" s="14"/>
      <c r="L200" s="210"/>
      <c r="M200" s="215"/>
      <c r="N200" s="216"/>
      <c r="O200" s="216"/>
      <c r="P200" s="216"/>
      <c r="Q200" s="216"/>
      <c r="R200" s="216"/>
      <c r="S200" s="216"/>
      <c r="T200" s="217"/>
      <c r="U200" s="14"/>
      <c r="V200" s="14"/>
      <c r="W200" s="14"/>
      <c r="X200" s="14"/>
      <c r="Y200" s="14"/>
      <c r="Z200" s="14"/>
      <c r="AA200" s="14"/>
      <c r="AB200" s="14"/>
      <c r="AC200" s="14"/>
      <c r="AD200" s="14"/>
      <c r="AE200" s="14"/>
      <c r="AT200" s="211" t="s">
        <v>394</v>
      </c>
      <c r="AU200" s="211" t="s">
        <v>87</v>
      </c>
      <c r="AV200" s="14" t="s">
        <v>87</v>
      </c>
      <c r="AW200" s="14" t="s">
        <v>34</v>
      </c>
      <c r="AX200" s="14" t="s">
        <v>85</v>
      </c>
      <c r="AY200" s="211" t="s">
        <v>219</v>
      </c>
    </row>
    <row r="201" s="2" customFormat="1">
      <c r="A201" s="38"/>
      <c r="B201" s="179"/>
      <c r="C201" s="180" t="s">
        <v>306</v>
      </c>
      <c r="D201" s="180" t="s">
        <v>222</v>
      </c>
      <c r="E201" s="181" t="s">
        <v>6148</v>
      </c>
      <c r="F201" s="182" t="s">
        <v>6149</v>
      </c>
      <c r="G201" s="183" t="s">
        <v>454</v>
      </c>
      <c r="H201" s="184">
        <v>0.056000000000000001</v>
      </c>
      <c r="I201" s="185"/>
      <c r="J201" s="186">
        <f>ROUND(I201*H201,2)</f>
        <v>0</v>
      </c>
      <c r="K201" s="182" t="s">
        <v>391</v>
      </c>
      <c r="L201" s="39"/>
      <c r="M201" s="187" t="s">
        <v>1</v>
      </c>
      <c r="N201" s="188" t="s">
        <v>43</v>
      </c>
      <c r="O201" s="77"/>
      <c r="P201" s="189">
        <f>O201*H201</f>
        <v>0</v>
      </c>
      <c r="Q201" s="189">
        <v>0</v>
      </c>
      <c r="R201" s="189">
        <f>Q201*H201</f>
        <v>0</v>
      </c>
      <c r="S201" s="189">
        <v>0</v>
      </c>
      <c r="T201" s="190">
        <f>S201*H201</f>
        <v>0</v>
      </c>
      <c r="U201" s="38"/>
      <c r="V201" s="38"/>
      <c r="W201" s="38"/>
      <c r="X201" s="38"/>
      <c r="Y201" s="38"/>
      <c r="Z201" s="38"/>
      <c r="AA201" s="38"/>
      <c r="AB201" s="38"/>
      <c r="AC201" s="38"/>
      <c r="AD201" s="38"/>
      <c r="AE201" s="38"/>
      <c r="AR201" s="191" t="s">
        <v>218</v>
      </c>
      <c r="AT201" s="191" t="s">
        <v>222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218</v>
      </c>
      <c r="BM201" s="191" t="s">
        <v>6150</v>
      </c>
    </row>
    <row r="202" s="2" customFormat="1">
      <c r="A202" s="38"/>
      <c r="B202" s="39"/>
      <c r="C202" s="38"/>
      <c r="D202" s="193" t="s">
        <v>227</v>
      </c>
      <c r="E202" s="38"/>
      <c r="F202" s="194" t="s">
        <v>6151</v>
      </c>
      <c r="G202" s="38"/>
      <c r="H202" s="38"/>
      <c r="I202" s="195"/>
      <c r="J202" s="38"/>
      <c r="K202" s="38"/>
      <c r="L202" s="39"/>
      <c r="M202" s="196"/>
      <c r="N202" s="197"/>
      <c r="O202" s="77"/>
      <c r="P202" s="77"/>
      <c r="Q202" s="77"/>
      <c r="R202" s="77"/>
      <c r="S202" s="77"/>
      <c r="T202" s="78"/>
      <c r="U202" s="38"/>
      <c r="V202" s="38"/>
      <c r="W202" s="38"/>
      <c r="X202" s="38"/>
      <c r="Y202" s="38"/>
      <c r="Z202" s="38"/>
      <c r="AA202" s="38"/>
      <c r="AB202" s="38"/>
      <c r="AC202" s="38"/>
      <c r="AD202" s="38"/>
      <c r="AE202" s="38"/>
      <c r="AT202" s="19" t="s">
        <v>227</v>
      </c>
      <c r="AU202" s="19" t="s">
        <v>87</v>
      </c>
    </row>
    <row r="203" s="14" customFormat="1">
      <c r="A203" s="14"/>
      <c r="B203" s="210"/>
      <c r="C203" s="14"/>
      <c r="D203" s="193" t="s">
        <v>394</v>
      </c>
      <c r="E203" s="211" t="s">
        <v>1</v>
      </c>
      <c r="F203" s="212" t="s">
        <v>6152</v>
      </c>
      <c r="G203" s="14"/>
      <c r="H203" s="213">
        <v>0.056000000000000001</v>
      </c>
      <c r="I203" s="214"/>
      <c r="J203" s="14"/>
      <c r="K203" s="14"/>
      <c r="L203" s="210"/>
      <c r="M203" s="215"/>
      <c r="N203" s="216"/>
      <c r="O203" s="216"/>
      <c r="P203" s="216"/>
      <c r="Q203" s="216"/>
      <c r="R203" s="216"/>
      <c r="S203" s="216"/>
      <c r="T203" s="217"/>
      <c r="U203" s="14"/>
      <c r="V203" s="14"/>
      <c r="W203" s="14"/>
      <c r="X203" s="14"/>
      <c r="Y203" s="14"/>
      <c r="Z203" s="14"/>
      <c r="AA203" s="14"/>
      <c r="AB203" s="14"/>
      <c r="AC203" s="14"/>
      <c r="AD203" s="14"/>
      <c r="AE203" s="14"/>
      <c r="AT203" s="211" t="s">
        <v>394</v>
      </c>
      <c r="AU203" s="211" t="s">
        <v>87</v>
      </c>
      <c r="AV203" s="14" t="s">
        <v>87</v>
      </c>
      <c r="AW203" s="14" t="s">
        <v>34</v>
      </c>
      <c r="AX203" s="14" t="s">
        <v>85</v>
      </c>
      <c r="AY203" s="211" t="s">
        <v>219</v>
      </c>
    </row>
    <row r="204" s="2" customFormat="1" ht="33" customHeight="1">
      <c r="A204" s="38"/>
      <c r="B204" s="179"/>
      <c r="C204" s="180" t="s">
        <v>311</v>
      </c>
      <c r="D204" s="180" t="s">
        <v>222</v>
      </c>
      <c r="E204" s="181" t="s">
        <v>1566</v>
      </c>
      <c r="F204" s="182" t="s">
        <v>1567</v>
      </c>
      <c r="G204" s="183" t="s">
        <v>454</v>
      </c>
      <c r="H204" s="184">
        <v>0.029999999999999999</v>
      </c>
      <c r="I204" s="185"/>
      <c r="J204" s="186">
        <f>ROUND(I204*H204,2)</f>
        <v>0</v>
      </c>
      <c r="K204" s="182" t="s">
        <v>391</v>
      </c>
      <c r="L204" s="39"/>
      <c r="M204" s="187" t="s">
        <v>1</v>
      </c>
      <c r="N204" s="188"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218</v>
      </c>
      <c r="AT204" s="191" t="s">
        <v>222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218</v>
      </c>
      <c r="BM204" s="191" t="s">
        <v>6153</v>
      </c>
    </row>
    <row r="205" s="2" customFormat="1">
      <c r="A205" s="38"/>
      <c r="B205" s="39"/>
      <c r="C205" s="38"/>
      <c r="D205" s="193" t="s">
        <v>227</v>
      </c>
      <c r="E205" s="38"/>
      <c r="F205" s="194" t="s">
        <v>1569</v>
      </c>
      <c r="G205" s="38"/>
      <c r="H205" s="38"/>
      <c r="I205" s="195"/>
      <c r="J205" s="38"/>
      <c r="K205" s="38"/>
      <c r="L205" s="39"/>
      <c r="M205" s="196"/>
      <c r="N205" s="197"/>
      <c r="O205" s="77"/>
      <c r="P205" s="77"/>
      <c r="Q205" s="77"/>
      <c r="R205" s="77"/>
      <c r="S205" s="77"/>
      <c r="T205" s="78"/>
      <c r="U205" s="38"/>
      <c r="V205" s="38"/>
      <c r="W205" s="38"/>
      <c r="X205" s="38"/>
      <c r="Y205" s="38"/>
      <c r="Z205" s="38"/>
      <c r="AA205" s="38"/>
      <c r="AB205" s="38"/>
      <c r="AC205" s="38"/>
      <c r="AD205" s="38"/>
      <c r="AE205" s="38"/>
      <c r="AT205" s="19" t="s">
        <v>227</v>
      </c>
      <c r="AU205" s="19" t="s">
        <v>87</v>
      </c>
    </row>
    <row r="206" s="12" customFormat="1" ht="22.8" customHeight="1">
      <c r="A206" s="12"/>
      <c r="B206" s="166"/>
      <c r="C206" s="12"/>
      <c r="D206" s="167" t="s">
        <v>77</v>
      </c>
      <c r="E206" s="177" t="s">
        <v>1574</v>
      </c>
      <c r="F206" s="177" t="s">
        <v>1575</v>
      </c>
      <c r="G206" s="12"/>
      <c r="H206" s="12"/>
      <c r="I206" s="169"/>
      <c r="J206" s="178">
        <f>BK206</f>
        <v>0</v>
      </c>
      <c r="K206" s="12"/>
      <c r="L206" s="166"/>
      <c r="M206" s="171"/>
      <c r="N206" s="172"/>
      <c r="O206" s="172"/>
      <c r="P206" s="173">
        <f>SUM(P207:P208)</f>
        <v>0</v>
      </c>
      <c r="Q206" s="172"/>
      <c r="R206" s="173">
        <f>SUM(R207:R208)</f>
        <v>0</v>
      </c>
      <c r="S206" s="172"/>
      <c r="T206" s="174">
        <f>SUM(T207:T208)</f>
        <v>0</v>
      </c>
      <c r="U206" s="12"/>
      <c r="V206" s="12"/>
      <c r="W206" s="12"/>
      <c r="X206" s="12"/>
      <c r="Y206" s="12"/>
      <c r="Z206" s="12"/>
      <c r="AA206" s="12"/>
      <c r="AB206" s="12"/>
      <c r="AC206" s="12"/>
      <c r="AD206" s="12"/>
      <c r="AE206" s="12"/>
      <c r="AR206" s="167" t="s">
        <v>85</v>
      </c>
      <c r="AT206" s="175" t="s">
        <v>77</v>
      </c>
      <c r="AU206" s="175" t="s">
        <v>85</v>
      </c>
      <c r="AY206" s="167" t="s">
        <v>219</v>
      </c>
      <c r="BK206" s="176">
        <f>SUM(BK207:BK208)</f>
        <v>0</v>
      </c>
    </row>
    <row r="207" s="2" customFormat="1">
      <c r="A207" s="38"/>
      <c r="B207" s="179"/>
      <c r="C207" s="180" t="s">
        <v>316</v>
      </c>
      <c r="D207" s="180" t="s">
        <v>222</v>
      </c>
      <c r="E207" s="181" t="s">
        <v>6154</v>
      </c>
      <c r="F207" s="182" t="s">
        <v>6155</v>
      </c>
      <c r="G207" s="183" t="s">
        <v>454</v>
      </c>
      <c r="H207" s="184">
        <v>56.716999999999999</v>
      </c>
      <c r="I207" s="185"/>
      <c r="J207" s="186">
        <f>ROUND(I207*H207,2)</f>
        <v>0</v>
      </c>
      <c r="K207" s="182" t="s">
        <v>391</v>
      </c>
      <c r="L207" s="39"/>
      <c r="M207" s="187" t="s">
        <v>1</v>
      </c>
      <c r="N207" s="188" t="s">
        <v>43</v>
      </c>
      <c r="O207" s="77"/>
      <c r="P207" s="189">
        <f>O207*H207</f>
        <v>0</v>
      </c>
      <c r="Q207" s="189">
        <v>0</v>
      </c>
      <c r="R207" s="189">
        <f>Q207*H207</f>
        <v>0</v>
      </c>
      <c r="S207" s="189">
        <v>0</v>
      </c>
      <c r="T207" s="190">
        <f>S207*H207</f>
        <v>0</v>
      </c>
      <c r="U207" s="38"/>
      <c r="V207" s="38"/>
      <c r="W207" s="38"/>
      <c r="X207" s="38"/>
      <c r="Y207" s="38"/>
      <c r="Z207" s="38"/>
      <c r="AA207" s="38"/>
      <c r="AB207" s="38"/>
      <c r="AC207" s="38"/>
      <c r="AD207" s="38"/>
      <c r="AE207" s="38"/>
      <c r="AR207" s="191" t="s">
        <v>218</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218</v>
      </c>
      <c r="BM207" s="191" t="s">
        <v>6156</v>
      </c>
    </row>
    <row r="208" s="2" customFormat="1">
      <c r="A208" s="38"/>
      <c r="B208" s="39"/>
      <c r="C208" s="38"/>
      <c r="D208" s="193" t="s">
        <v>227</v>
      </c>
      <c r="E208" s="38"/>
      <c r="F208" s="194" t="s">
        <v>6157</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12" customFormat="1" ht="25.92" customHeight="1">
      <c r="A209" s="12"/>
      <c r="B209" s="166"/>
      <c r="C209" s="12"/>
      <c r="D209" s="167" t="s">
        <v>77</v>
      </c>
      <c r="E209" s="168" t="s">
        <v>1581</v>
      </c>
      <c r="F209" s="168" t="s">
        <v>1582</v>
      </c>
      <c r="G209" s="12"/>
      <c r="H209" s="12"/>
      <c r="I209" s="169"/>
      <c r="J209" s="170">
        <f>BK209</f>
        <v>0</v>
      </c>
      <c r="K209" s="12"/>
      <c r="L209" s="166"/>
      <c r="M209" s="171"/>
      <c r="N209" s="172"/>
      <c r="O209" s="172"/>
      <c r="P209" s="173">
        <f>P210+P238+P361+P481+P486+P526</f>
        <v>0</v>
      </c>
      <c r="Q209" s="172"/>
      <c r="R209" s="173">
        <f>R210+R238+R361+R481+R486+R526</f>
        <v>1.5446050000000002</v>
      </c>
      <c r="S209" s="172"/>
      <c r="T209" s="174">
        <f>T210+T238+T361+T481+T486+T526</f>
        <v>1.3948</v>
      </c>
      <c r="U209" s="12"/>
      <c r="V209" s="12"/>
      <c r="W209" s="12"/>
      <c r="X209" s="12"/>
      <c r="Y209" s="12"/>
      <c r="Z209" s="12"/>
      <c r="AA209" s="12"/>
      <c r="AB209" s="12"/>
      <c r="AC209" s="12"/>
      <c r="AD209" s="12"/>
      <c r="AE209" s="12"/>
      <c r="AR209" s="167" t="s">
        <v>87</v>
      </c>
      <c r="AT209" s="175" t="s">
        <v>77</v>
      </c>
      <c r="AU209" s="175" t="s">
        <v>78</v>
      </c>
      <c r="AY209" s="167" t="s">
        <v>219</v>
      </c>
      <c r="BK209" s="176">
        <f>BK210+BK238+BK361+BK481+BK486+BK526</f>
        <v>0</v>
      </c>
    </row>
    <row r="210" s="12" customFormat="1" ht="22.8" customHeight="1">
      <c r="A210" s="12"/>
      <c r="B210" s="166"/>
      <c r="C210" s="12"/>
      <c r="D210" s="167" t="s">
        <v>77</v>
      </c>
      <c r="E210" s="177" t="s">
        <v>3139</v>
      </c>
      <c r="F210" s="177" t="s">
        <v>3140</v>
      </c>
      <c r="G210" s="12"/>
      <c r="H210" s="12"/>
      <c r="I210" s="169"/>
      <c r="J210" s="178">
        <f>BK210</f>
        <v>0</v>
      </c>
      <c r="K210" s="12"/>
      <c r="L210" s="166"/>
      <c r="M210" s="171"/>
      <c r="N210" s="172"/>
      <c r="O210" s="172"/>
      <c r="P210" s="173">
        <f>SUM(P211:P237)</f>
        <v>0</v>
      </c>
      <c r="Q210" s="172"/>
      <c r="R210" s="173">
        <f>SUM(R211:R237)</f>
        <v>0.078685000000000005</v>
      </c>
      <c r="S210" s="172"/>
      <c r="T210" s="174">
        <f>SUM(T211:T237)</f>
        <v>0</v>
      </c>
      <c r="U210" s="12"/>
      <c r="V210" s="12"/>
      <c r="W210" s="12"/>
      <c r="X210" s="12"/>
      <c r="Y210" s="12"/>
      <c r="Z210" s="12"/>
      <c r="AA210" s="12"/>
      <c r="AB210" s="12"/>
      <c r="AC210" s="12"/>
      <c r="AD210" s="12"/>
      <c r="AE210" s="12"/>
      <c r="AR210" s="167" t="s">
        <v>87</v>
      </c>
      <c r="AT210" s="175" t="s">
        <v>77</v>
      </c>
      <c r="AU210" s="175" t="s">
        <v>85</v>
      </c>
      <c r="AY210" s="167" t="s">
        <v>219</v>
      </c>
      <c r="BK210" s="176">
        <f>SUM(BK211:BK237)</f>
        <v>0</v>
      </c>
    </row>
    <row r="211" s="2" customFormat="1" ht="33" customHeight="1">
      <c r="A211" s="38"/>
      <c r="B211" s="179"/>
      <c r="C211" s="180" t="s">
        <v>7</v>
      </c>
      <c r="D211" s="180" t="s">
        <v>222</v>
      </c>
      <c r="E211" s="181" t="s">
        <v>6158</v>
      </c>
      <c r="F211" s="182" t="s">
        <v>6159</v>
      </c>
      <c r="G211" s="183" t="s">
        <v>602</v>
      </c>
      <c r="H211" s="184">
        <v>129.5</v>
      </c>
      <c r="I211" s="185"/>
      <c r="J211" s="186">
        <f>ROUND(I211*H211,2)</f>
        <v>0</v>
      </c>
      <c r="K211" s="182" t="s">
        <v>391</v>
      </c>
      <c r="L211" s="39"/>
      <c r="M211" s="187" t="s">
        <v>1</v>
      </c>
      <c r="N211" s="188" t="s">
        <v>43</v>
      </c>
      <c r="O211" s="77"/>
      <c r="P211" s="189">
        <f>O211*H211</f>
        <v>0</v>
      </c>
      <c r="Q211" s="189">
        <v>9.0000000000000006E-05</v>
      </c>
      <c r="R211" s="189">
        <f>Q211*H211</f>
        <v>0.011655</v>
      </c>
      <c r="S211" s="189">
        <v>0</v>
      </c>
      <c r="T211" s="190">
        <f>S211*H211</f>
        <v>0</v>
      </c>
      <c r="U211" s="38"/>
      <c r="V211" s="38"/>
      <c r="W211" s="38"/>
      <c r="X211" s="38"/>
      <c r="Y211" s="38"/>
      <c r="Z211" s="38"/>
      <c r="AA211" s="38"/>
      <c r="AB211" s="38"/>
      <c r="AC211" s="38"/>
      <c r="AD211" s="38"/>
      <c r="AE211" s="38"/>
      <c r="AR211" s="191" t="s">
        <v>296</v>
      </c>
      <c r="AT211" s="191" t="s">
        <v>222</v>
      </c>
      <c r="AU211" s="191" t="s">
        <v>87</v>
      </c>
      <c r="AY211" s="19" t="s">
        <v>219</v>
      </c>
      <c r="BE211" s="192">
        <f>IF(N211="základní",J211,0)</f>
        <v>0</v>
      </c>
      <c r="BF211" s="192">
        <f>IF(N211="snížená",J211,0)</f>
        <v>0</v>
      </c>
      <c r="BG211" s="192">
        <f>IF(N211="zákl. přenesená",J211,0)</f>
        <v>0</v>
      </c>
      <c r="BH211" s="192">
        <f>IF(N211="sníž. přenesená",J211,0)</f>
        <v>0</v>
      </c>
      <c r="BI211" s="192">
        <f>IF(N211="nulová",J211,0)</f>
        <v>0</v>
      </c>
      <c r="BJ211" s="19" t="s">
        <v>85</v>
      </c>
      <c r="BK211" s="192">
        <f>ROUND(I211*H211,2)</f>
        <v>0</v>
      </c>
      <c r="BL211" s="19" t="s">
        <v>296</v>
      </c>
      <c r="BM211" s="191" t="s">
        <v>6160</v>
      </c>
    </row>
    <row r="212" s="2" customFormat="1">
      <c r="A212" s="38"/>
      <c r="B212" s="39"/>
      <c r="C212" s="38"/>
      <c r="D212" s="193" t="s">
        <v>227</v>
      </c>
      <c r="E212" s="38"/>
      <c r="F212" s="194" t="s">
        <v>6161</v>
      </c>
      <c r="G212" s="38"/>
      <c r="H212" s="38"/>
      <c r="I212" s="195"/>
      <c r="J212" s="38"/>
      <c r="K212" s="38"/>
      <c r="L212" s="39"/>
      <c r="M212" s="196"/>
      <c r="N212" s="197"/>
      <c r="O212" s="77"/>
      <c r="P212" s="77"/>
      <c r="Q212" s="77"/>
      <c r="R212" s="77"/>
      <c r="S212" s="77"/>
      <c r="T212" s="78"/>
      <c r="U212" s="38"/>
      <c r="V212" s="38"/>
      <c r="W212" s="38"/>
      <c r="X212" s="38"/>
      <c r="Y212" s="38"/>
      <c r="Z212" s="38"/>
      <c r="AA212" s="38"/>
      <c r="AB212" s="38"/>
      <c r="AC212" s="38"/>
      <c r="AD212" s="38"/>
      <c r="AE212" s="38"/>
      <c r="AT212" s="19" t="s">
        <v>227</v>
      </c>
      <c r="AU212" s="19" t="s">
        <v>87</v>
      </c>
    </row>
    <row r="213" s="14" customFormat="1">
      <c r="A213" s="14"/>
      <c r="B213" s="210"/>
      <c r="C213" s="14"/>
      <c r="D213" s="193" t="s">
        <v>394</v>
      </c>
      <c r="E213" s="211" t="s">
        <v>1</v>
      </c>
      <c r="F213" s="212" t="s">
        <v>6162</v>
      </c>
      <c r="G213" s="14"/>
      <c r="H213" s="213">
        <v>129.5</v>
      </c>
      <c r="I213" s="214"/>
      <c r="J213" s="14"/>
      <c r="K213" s="14"/>
      <c r="L213" s="210"/>
      <c r="M213" s="215"/>
      <c r="N213" s="216"/>
      <c r="O213" s="216"/>
      <c r="P213" s="216"/>
      <c r="Q213" s="216"/>
      <c r="R213" s="216"/>
      <c r="S213" s="216"/>
      <c r="T213" s="217"/>
      <c r="U213" s="14"/>
      <c r="V213" s="14"/>
      <c r="W213" s="14"/>
      <c r="X213" s="14"/>
      <c r="Y213" s="14"/>
      <c r="Z213" s="14"/>
      <c r="AA213" s="14"/>
      <c r="AB213" s="14"/>
      <c r="AC213" s="14"/>
      <c r="AD213" s="14"/>
      <c r="AE213" s="14"/>
      <c r="AT213" s="211" t="s">
        <v>394</v>
      </c>
      <c r="AU213" s="211" t="s">
        <v>87</v>
      </c>
      <c r="AV213" s="14" t="s">
        <v>87</v>
      </c>
      <c r="AW213" s="14" t="s">
        <v>34</v>
      </c>
      <c r="AX213" s="14" t="s">
        <v>85</v>
      </c>
      <c r="AY213" s="211" t="s">
        <v>219</v>
      </c>
    </row>
    <row r="214" s="2" customFormat="1">
      <c r="A214" s="38"/>
      <c r="B214" s="179"/>
      <c r="C214" s="234" t="s">
        <v>326</v>
      </c>
      <c r="D214" s="234" t="s">
        <v>2002</v>
      </c>
      <c r="E214" s="235" t="s">
        <v>6163</v>
      </c>
      <c r="F214" s="236" t="s">
        <v>6164</v>
      </c>
      <c r="G214" s="237" t="s">
        <v>602</v>
      </c>
      <c r="H214" s="238">
        <v>34.5</v>
      </c>
      <c r="I214" s="239"/>
      <c r="J214" s="240">
        <f>ROUND(I214*H214,2)</f>
        <v>0</v>
      </c>
      <c r="K214" s="236" t="s">
        <v>391</v>
      </c>
      <c r="L214" s="241"/>
      <c r="M214" s="242" t="s">
        <v>1</v>
      </c>
      <c r="N214" s="243" t="s">
        <v>43</v>
      </c>
      <c r="O214" s="77"/>
      <c r="P214" s="189">
        <f>O214*H214</f>
        <v>0</v>
      </c>
      <c r="Q214" s="189">
        <v>0.00027</v>
      </c>
      <c r="R214" s="189">
        <f>Q214*H214</f>
        <v>0.0093150000000000004</v>
      </c>
      <c r="S214" s="189">
        <v>0</v>
      </c>
      <c r="T214" s="190">
        <f>S214*H214</f>
        <v>0</v>
      </c>
      <c r="U214" s="38"/>
      <c r="V214" s="38"/>
      <c r="W214" s="38"/>
      <c r="X214" s="38"/>
      <c r="Y214" s="38"/>
      <c r="Z214" s="38"/>
      <c r="AA214" s="38"/>
      <c r="AB214" s="38"/>
      <c r="AC214" s="38"/>
      <c r="AD214" s="38"/>
      <c r="AE214" s="38"/>
      <c r="AR214" s="191" t="s">
        <v>612</v>
      </c>
      <c r="AT214" s="191" t="s">
        <v>2002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296</v>
      </c>
      <c r="BM214" s="191" t="s">
        <v>6165</v>
      </c>
    </row>
    <row r="215" s="2" customFormat="1">
      <c r="A215" s="38"/>
      <c r="B215" s="39"/>
      <c r="C215" s="38"/>
      <c r="D215" s="193" t="s">
        <v>227</v>
      </c>
      <c r="E215" s="38"/>
      <c r="F215" s="194" t="s">
        <v>6164</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2" customFormat="1">
      <c r="A216" s="38"/>
      <c r="B216" s="179"/>
      <c r="C216" s="234" t="s">
        <v>331</v>
      </c>
      <c r="D216" s="234" t="s">
        <v>2002</v>
      </c>
      <c r="E216" s="235" t="s">
        <v>6166</v>
      </c>
      <c r="F216" s="236" t="s">
        <v>6167</v>
      </c>
      <c r="G216" s="237" t="s">
        <v>602</v>
      </c>
      <c r="H216" s="238">
        <v>26</v>
      </c>
      <c r="I216" s="239"/>
      <c r="J216" s="240">
        <f>ROUND(I216*H216,2)</f>
        <v>0</v>
      </c>
      <c r="K216" s="236" t="s">
        <v>391</v>
      </c>
      <c r="L216" s="241"/>
      <c r="M216" s="242" t="s">
        <v>1</v>
      </c>
      <c r="N216" s="243" t="s">
        <v>43</v>
      </c>
      <c r="O216" s="77"/>
      <c r="P216" s="189">
        <f>O216*H216</f>
        <v>0</v>
      </c>
      <c r="Q216" s="189">
        <v>0.00029</v>
      </c>
      <c r="R216" s="189">
        <f>Q216*H216</f>
        <v>0.0075399999999999998</v>
      </c>
      <c r="S216" s="189">
        <v>0</v>
      </c>
      <c r="T216" s="190">
        <f>S216*H216</f>
        <v>0</v>
      </c>
      <c r="U216" s="38"/>
      <c r="V216" s="38"/>
      <c r="W216" s="38"/>
      <c r="X216" s="38"/>
      <c r="Y216" s="38"/>
      <c r="Z216" s="38"/>
      <c r="AA216" s="38"/>
      <c r="AB216" s="38"/>
      <c r="AC216" s="38"/>
      <c r="AD216" s="38"/>
      <c r="AE216" s="38"/>
      <c r="AR216" s="191" t="s">
        <v>612</v>
      </c>
      <c r="AT216" s="191" t="s">
        <v>2002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296</v>
      </c>
      <c r="BM216" s="191" t="s">
        <v>6168</v>
      </c>
    </row>
    <row r="217" s="2" customFormat="1">
      <c r="A217" s="38"/>
      <c r="B217" s="39"/>
      <c r="C217" s="38"/>
      <c r="D217" s="193" t="s">
        <v>227</v>
      </c>
      <c r="E217" s="38"/>
      <c r="F217" s="194" t="s">
        <v>6167</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14" customFormat="1">
      <c r="A218" s="14"/>
      <c r="B218" s="210"/>
      <c r="C218" s="14"/>
      <c r="D218" s="193" t="s">
        <v>394</v>
      </c>
      <c r="E218" s="211" t="s">
        <v>1</v>
      </c>
      <c r="F218" s="212" t="s">
        <v>6169</v>
      </c>
      <c r="G218" s="14"/>
      <c r="H218" s="213">
        <v>26</v>
      </c>
      <c r="I218" s="214"/>
      <c r="J218" s="14"/>
      <c r="K218" s="14"/>
      <c r="L218" s="210"/>
      <c r="M218" s="215"/>
      <c r="N218" s="216"/>
      <c r="O218" s="216"/>
      <c r="P218" s="216"/>
      <c r="Q218" s="216"/>
      <c r="R218" s="216"/>
      <c r="S218" s="216"/>
      <c r="T218" s="217"/>
      <c r="U218" s="14"/>
      <c r="V218" s="14"/>
      <c r="W218" s="14"/>
      <c r="X218" s="14"/>
      <c r="Y218" s="14"/>
      <c r="Z218" s="14"/>
      <c r="AA218" s="14"/>
      <c r="AB218" s="14"/>
      <c r="AC218" s="14"/>
      <c r="AD218" s="14"/>
      <c r="AE218" s="14"/>
      <c r="AT218" s="211" t="s">
        <v>394</v>
      </c>
      <c r="AU218" s="211" t="s">
        <v>87</v>
      </c>
      <c r="AV218" s="14" t="s">
        <v>87</v>
      </c>
      <c r="AW218" s="14" t="s">
        <v>34</v>
      </c>
      <c r="AX218" s="14" t="s">
        <v>85</v>
      </c>
      <c r="AY218" s="211" t="s">
        <v>219</v>
      </c>
    </row>
    <row r="219" s="2" customFormat="1">
      <c r="A219" s="38"/>
      <c r="B219" s="179"/>
      <c r="C219" s="234" t="s">
        <v>335</v>
      </c>
      <c r="D219" s="234" t="s">
        <v>2002</v>
      </c>
      <c r="E219" s="235" t="s">
        <v>4377</v>
      </c>
      <c r="F219" s="236" t="s">
        <v>4378</v>
      </c>
      <c r="G219" s="237" t="s">
        <v>602</v>
      </c>
      <c r="H219" s="238">
        <v>2</v>
      </c>
      <c r="I219" s="239"/>
      <c r="J219" s="240">
        <f>ROUND(I219*H219,2)</f>
        <v>0</v>
      </c>
      <c r="K219" s="236" t="s">
        <v>391</v>
      </c>
      <c r="L219" s="241"/>
      <c r="M219" s="242" t="s">
        <v>1</v>
      </c>
      <c r="N219" s="243" t="s">
        <v>43</v>
      </c>
      <c r="O219" s="77"/>
      <c r="P219" s="189">
        <f>O219*H219</f>
        <v>0</v>
      </c>
      <c r="Q219" s="189">
        <v>0.00029</v>
      </c>
      <c r="R219" s="189">
        <f>Q219*H219</f>
        <v>0.00058</v>
      </c>
      <c r="S219" s="189">
        <v>0</v>
      </c>
      <c r="T219" s="190">
        <f>S219*H219</f>
        <v>0</v>
      </c>
      <c r="U219" s="38"/>
      <c r="V219" s="38"/>
      <c r="W219" s="38"/>
      <c r="X219" s="38"/>
      <c r="Y219" s="38"/>
      <c r="Z219" s="38"/>
      <c r="AA219" s="38"/>
      <c r="AB219" s="38"/>
      <c r="AC219" s="38"/>
      <c r="AD219" s="38"/>
      <c r="AE219" s="38"/>
      <c r="AR219" s="191" t="s">
        <v>612</v>
      </c>
      <c r="AT219" s="191" t="s">
        <v>2002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296</v>
      </c>
      <c r="BM219" s="191" t="s">
        <v>6170</v>
      </c>
    </row>
    <row r="220" s="2" customFormat="1">
      <c r="A220" s="38"/>
      <c r="B220" s="39"/>
      <c r="C220" s="38"/>
      <c r="D220" s="193" t="s">
        <v>227</v>
      </c>
      <c r="E220" s="38"/>
      <c r="F220" s="194" t="s">
        <v>4378</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87</v>
      </c>
    </row>
    <row r="221" s="2" customFormat="1">
      <c r="A221" s="38"/>
      <c r="B221" s="179"/>
      <c r="C221" s="234" t="s">
        <v>340</v>
      </c>
      <c r="D221" s="234" t="s">
        <v>2002</v>
      </c>
      <c r="E221" s="235" t="s">
        <v>6171</v>
      </c>
      <c r="F221" s="236" t="s">
        <v>6172</v>
      </c>
      <c r="G221" s="237" t="s">
        <v>602</v>
      </c>
      <c r="H221" s="238">
        <v>16.5</v>
      </c>
      <c r="I221" s="239"/>
      <c r="J221" s="240">
        <f>ROUND(I221*H221,2)</f>
        <v>0</v>
      </c>
      <c r="K221" s="236" t="s">
        <v>391</v>
      </c>
      <c r="L221" s="241"/>
      <c r="M221" s="242" t="s">
        <v>1</v>
      </c>
      <c r="N221" s="243" t="s">
        <v>43</v>
      </c>
      <c r="O221" s="77"/>
      <c r="P221" s="189">
        <f>O221*H221</f>
        <v>0</v>
      </c>
      <c r="Q221" s="189">
        <v>0.00032000000000000003</v>
      </c>
      <c r="R221" s="189">
        <f>Q221*H221</f>
        <v>0.0052800000000000008</v>
      </c>
      <c r="S221" s="189">
        <v>0</v>
      </c>
      <c r="T221" s="190">
        <f>S221*H221</f>
        <v>0</v>
      </c>
      <c r="U221" s="38"/>
      <c r="V221" s="38"/>
      <c r="W221" s="38"/>
      <c r="X221" s="38"/>
      <c r="Y221" s="38"/>
      <c r="Z221" s="38"/>
      <c r="AA221" s="38"/>
      <c r="AB221" s="38"/>
      <c r="AC221" s="38"/>
      <c r="AD221" s="38"/>
      <c r="AE221" s="38"/>
      <c r="AR221" s="191" t="s">
        <v>612</v>
      </c>
      <c r="AT221" s="191" t="s">
        <v>2002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296</v>
      </c>
      <c r="BM221" s="191" t="s">
        <v>6173</v>
      </c>
    </row>
    <row r="222" s="2" customFormat="1">
      <c r="A222" s="38"/>
      <c r="B222" s="39"/>
      <c r="C222" s="38"/>
      <c r="D222" s="193" t="s">
        <v>227</v>
      </c>
      <c r="E222" s="38"/>
      <c r="F222" s="194" t="s">
        <v>6172</v>
      </c>
      <c r="G222" s="38"/>
      <c r="H222" s="38"/>
      <c r="I222" s="195"/>
      <c r="J222" s="38"/>
      <c r="K222" s="38"/>
      <c r="L222" s="39"/>
      <c r="M222" s="196"/>
      <c r="N222" s="197"/>
      <c r="O222" s="77"/>
      <c r="P222" s="77"/>
      <c r="Q222" s="77"/>
      <c r="R222" s="77"/>
      <c r="S222" s="77"/>
      <c r="T222" s="78"/>
      <c r="U222" s="38"/>
      <c r="V222" s="38"/>
      <c r="W222" s="38"/>
      <c r="X222" s="38"/>
      <c r="Y222" s="38"/>
      <c r="Z222" s="38"/>
      <c r="AA222" s="38"/>
      <c r="AB222" s="38"/>
      <c r="AC222" s="38"/>
      <c r="AD222" s="38"/>
      <c r="AE222" s="38"/>
      <c r="AT222" s="19" t="s">
        <v>227</v>
      </c>
      <c r="AU222" s="19" t="s">
        <v>87</v>
      </c>
    </row>
    <row r="223" s="14" customFormat="1">
      <c r="A223" s="14"/>
      <c r="B223" s="210"/>
      <c r="C223" s="14"/>
      <c r="D223" s="193" t="s">
        <v>394</v>
      </c>
      <c r="E223" s="211" t="s">
        <v>1</v>
      </c>
      <c r="F223" s="212" t="s">
        <v>6174</v>
      </c>
      <c r="G223" s="14"/>
      <c r="H223" s="213">
        <v>16.5</v>
      </c>
      <c r="I223" s="214"/>
      <c r="J223" s="14"/>
      <c r="K223" s="14"/>
      <c r="L223" s="210"/>
      <c r="M223" s="215"/>
      <c r="N223" s="216"/>
      <c r="O223" s="216"/>
      <c r="P223" s="216"/>
      <c r="Q223" s="216"/>
      <c r="R223" s="216"/>
      <c r="S223" s="216"/>
      <c r="T223" s="217"/>
      <c r="U223" s="14"/>
      <c r="V223" s="14"/>
      <c r="W223" s="14"/>
      <c r="X223" s="14"/>
      <c r="Y223" s="14"/>
      <c r="Z223" s="14"/>
      <c r="AA223" s="14"/>
      <c r="AB223" s="14"/>
      <c r="AC223" s="14"/>
      <c r="AD223" s="14"/>
      <c r="AE223" s="14"/>
      <c r="AT223" s="211" t="s">
        <v>394</v>
      </c>
      <c r="AU223" s="211" t="s">
        <v>87</v>
      </c>
      <c r="AV223" s="14" t="s">
        <v>87</v>
      </c>
      <c r="AW223" s="14" t="s">
        <v>34</v>
      </c>
      <c r="AX223" s="14" t="s">
        <v>85</v>
      </c>
      <c r="AY223" s="211" t="s">
        <v>219</v>
      </c>
    </row>
    <row r="224" s="2" customFormat="1">
      <c r="A224" s="38"/>
      <c r="B224" s="179"/>
      <c r="C224" s="234" t="s">
        <v>345</v>
      </c>
      <c r="D224" s="234" t="s">
        <v>2002</v>
      </c>
      <c r="E224" s="235" t="s">
        <v>6175</v>
      </c>
      <c r="F224" s="236" t="s">
        <v>6176</v>
      </c>
      <c r="G224" s="237" t="s">
        <v>602</v>
      </c>
      <c r="H224" s="238">
        <v>6.5</v>
      </c>
      <c r="I224" s="239"/>
      <c r="J224" s="240">
        <f>ROUND(I224*H224,2)</f>
        <v>0</v>
      </c>
      <c r="K224" s="236" t="s">
        <v>391</v>
      </c>
      <c r="L224" s="241"/>
      <c r="M224" s="242" t="s">
        <v>1</v>
      </c>
      <c r="N224" s="243" t="s">
        <v>43</v>
      </c>
      <c r="O224" s="77"/>
      <c r="P224" s="189">
        <f>O224*H224</f>
        <v>0</v>
      </c>
      <c r="Q224" s="189">
        <v>0.00092000000000000003</v>
      </c>
      <c r="R224" s="189">
        <f>Q224*H224</f>
        <v>0.0059800000000000001</v>
      </c>
      <c r="S224" s="189">
        <v>0</v>
      </c>
      <c r="T224" s="190">
        <f>S224*H224</f>
        <v>0</v>
      </c>
      <c r="U224" s="38"/>
      <c r="V224" s="38"/>
      <c r="W224" s="38"/>
      <c r="X224" s="38"/>
      <c r="Y224" s="38"/>
      <c r="Z224" s="38"/>
      <c r="AA224" s="38"/>
      <c r="AB224" s="38"/>
      <c r="AC224" s="38"/>
      <c r="AD224" s="38"/>
      <c r="AE224" s="38"/>
      <c r="AR224" s="191" t="s">
        <v>612</v>
      </c>
      <c r="AT224" s="191" t="s">
        <v>2002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6177</v>
      </c>
    </row>
    <row r="225" s="2" customFormat="1">
      <c r="A225" s="38"/>
      <c r="B225" s="39"/>
      <c r="C225" s="38"/>
      <c r="D225" s="193" t="s">
        <v>227</v>
      </c>
      <c r="E225" s="38"/>
      <c r="F225" s="194" t="s">
        <v>6176</v>
      </c>
      <c r="G225" s="38"/>
      <c r="H225" s="38"/>
      <c r="I225" s="195"/>
      <c r="J225" s="38"/>
      <c r="K225" s="38"/>
      <c r="L225" s="39"/>
      <c r="M225" s="196"/>
      <c r="N225" s="197"/>
      <c r="O225" s="77"/>
      <c r="P225" s="77"/>
      <c r="Q225" s="77"/>
      <c r="R225" s="77"/>
      <c r="S225" s="77"/>
      <c r="T225" s="78"/>
      <c r="U225" s="38"/>
      <c r="V225" s="38"/>
      <c r="W225" s="38"/>
      <c r="X225" s="38"/>
      <c r="Y225" s="38"/>
      <c r="Z225" s="38"/>
      <c r="AA225" s="38"/>
      <c r="AB225" s="38"/>
      <c r="AC225" s="38"/>
      <c r="AD225" s="38"/>
      <c r="AE225" s="38"/>
      <c r="AT225" s="19" t="s">
        <v>227</v>
      </c>
      <c r="AU225" s="19" t="s">
        <v>87</v>
      </c>
    </row>
    <row r="226" s="2" customFormat="1">
      <c r="A226" s="38"/>
      <c r="B226" s="179"/>
      <c r="C226" s="234" t="s">
        <v>350</v>
      </c>
      <c r="D226" s="234" t="s">
        <v>2002</v>
      </c>
      <c r="E226" s="235" t="s">
        <v>6178</v>
      </c>
      <c r="F226" s="236" t="s">
        <v>6179</v>
      </c>
      <c r="G226" s="237" t="s">
        <v>602</v>
      </c>
      <c r="H226" s="238">
        <v>44</v>
      </c>
      <c r="I226" s="239"/>
      <c r="J226" s="240">
        <f>ROUND(I226*H226,2)</f>
        <v>0</v>
      </c>
      <c r="K226" s="236" t="s">
        <v>391</v>
      </c>
      <c r="L226" s="241"/>
      <c r="M226" s="242" t="s">
        <v>1</v>
      </c>
      <c r="N226" s="243" t="s">
        <v>43</v>
      </c>
      <c r="O226" s="77"/>
      <c r="P226" s="189">
        <f>O226*H226</f>
        <v>0</v>
      </c>
      <c r="Q226" s="189">
        <v>0.00036999999999999999</v>
      </c>
      <c r="R226" s="189">
        <f>Q226*H226</f>
        <v>0.016279999999999999</v>
      </c>
      <c r="S226" s="189">
        <v>0</v>
      </c>
      <c r="T226" s="190">
        <f>S226*H226</f>
        <v>0</v>
      </c>
      <c r="U226" s="38"/>
      <c r="V226" s="38"/>
      <c r="W226" s="38"/>
      <c r="X226" s="38"/>
      <c r="Y226" s="38"/>
      <c r="Z226" s="38"/>
      <c r="AA226" s="38"/>
      <c r="AB226" s="38"/>
      <c r="AC226" s="38"/>
      <c r="AD226" s="38"/>
      <c r="AE226" s="38"/>
      <c r="AR226" s="191" t="s">
        <v>612</v>
      </c>
      <c r="AT226" s="191" t="s">
        <v>2002</v>
      </c>
      <c r="AU226" s="191" t="s">
        <v>87</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296</v>
      </c>
      <c r="BM226" s="191" t="s">
        <v>6180</v>
      </c>
    </row>
    <row r="227" s="2" customFormat="1">
      <c r="A227" s="38"/>
      <c r="B227" s="39"/>
      <c r="C227" s="38"/>
      <c r="D227" s="193" t="s">
        <v>227</v>
      </c>
      <c r="E227" s="38"/>
      <c r="F227" s="194" t="s">
        <v>6179</v>
      </c>
      <c r="G227" s="38"/>
      <c r="H227" s="38"/>
      <c r="I227" s="195"/>
      <c r="J227" s="38"/>
      <c r="K227" s="38"/>
      <c r="L227" s="39"/>
      <c r="M227" s="196"/>
      <c r="N227" s="197"/>
      <c r="O227" s="77"/>
      <c r="P227" s="77"/>
      <c r="Q227" s="77"/>
      <c r="R227" s="77"/>
      <c r="S227" s="77"/>
      <c r="T227" s="78"/>
      <c r="U227" s="38"/>
      <c r="V227" s="38"/>
      <c r="W227" s="38"/>
      <c r="X227" s="38"/>
      <c r="Y227" s="38"/>
      <c r="Z227" s="38"/>
      <c r="AA227" s="38"/>
      <c r="AB227" s="38"/>
      <c r="AC227" s="38"/>
      <c r="AD227" s="38"/>
      <c r="AE227" s="38"/>
      <c r="AT227" s="19" t="s">
        <v>227</v>
      </c>
      <c r="AU227" s="19" t="s">
        <v>87</v>
      </c>
    </row>
    <row r="228" s="14" customFormat="1">
      <c r="A228" s="14"/>
      <c r="B228" s="210"/>
      <c r="C228" s="14"/>
      <c r="D228" s="193" t="s">
        <v>394</v>
      </c>
      <c r="E228" s="211" t="s">
        <v>1</v>
      </c>
      <c r="F228" s="212" t="s">
        <v>6181</v>
      </c>
      <c r="G228" s="14"/>
      <c r="H228" s="213">
        <v>44</v>
      </c>
      <c r="I228" s="214"/>
      <c r="J228" s="14"/>
      <c r="K228" s="14"/>
      <c r="L228" s="210"/>
      <c r="M228" s="215"/>
      <c r="N228" s="216"/>
      <c r="O228" s="216"/>
      <c r="P228" s="216"/>
      <c r="Q228" s="216"/>
      <c r="R228" s="216"/>
      <c r="S228" s="216"/>
      <c r="T228" s="217"/>
      <c r="U228" s="14"/>
      <c r="V228" s="14"/>
      <c r="W228" s="14"/>
      <c r="X228" s="14"/>
      <c r="Y228" s="14"/>
      <c r="Z228" s="14"/>
      <c r="AA228" s="14"/>
      <c r="AB228" s="14"/>
      <c r="AC228" s="14"/>
      <c r="AD228" s="14"/>
      <c r="AE228" s="14"/>
      <c r="AT228" s="211" t="s">
        <v>394</v>
      </c>
      <c r="AU228" s="211" t="s">
        <v>87</v>
      </c>
      <c r="AV228" s="14" t="s">
        <v>87</v>
      </c>
      <c r="AW228" s="14" t="s">
        <v>34</v>
      </c>
      <c r="AX228" s="14" t="s">
        <v>85</v>
      </c>
      <c r="AY228" s="211" t="s">
        <v>219</v>
      </c>
    </row>
    <row r="229" s="2" customFormat="1" ht="33" customHeight="1">
      <c r="A229" s="38"/>
      <c r="B229" s="179"/>
      <c r="C229" s="180" t="s">
        <v>595</v>
      </c>
      <c r="D229" s="180" t="s">
        <v>222</v>
      </c>
      <c r="E229" s="181" t="s">
        <v>6182</v>
      </c>
      <c r="F229" s="182" t="s">
        <v>6183</v>
      </c>
      <c r="G229" s="183" t="s">
        <v>602</v>
      </c>
      <c r="H229" s="184">
        <v>14</v>
      </c>
      <c r="I229" s="185"/>
      <c r="J229" s="186">
        <f>ROUND(I229*H229,2)</f>
        <v>0</v>
      </c>
      <c r="K229" s="182" t="s">
        <v>391</v>
      </c>
      <c r="L229" s="39"/>
      <c r="M229" s="187" t="s">
        <v>1</v>
      </c>
      <c r="N229" s="188" t="s">
        <v>43</v>
      </c>
      <c r="O229" s="77"/>
      <c r="P229" s="189">
        <f>O229*H229</f>
        <v>0</v>
      </c>
      <c r="Q229" s="189">
        <v>0.00017000000000000001</v>
      </c>
      <c r="R229" s="189">
        <f>Q229*H229</f>
        <v>0.0023800000000000002</v>
      </c>
      <c r="S229" s="189">
        <v>0</v>
      </c>
      <c r="T229" s="190">
        <f>S229*H229</f>
        <v>0</v>
      </c>
      <c r="U229" s="38"/>
      <c r="V229" s="38"/>
      <c r="W229" s="38"/>
      <c r="X229" s="38"/>
      <c r="Y229" s="38"/>
      <c r="Z229" s="38"/>
      <c r="AA229" s="38"/>
      <c r="AB229" s="38"/>
      <c r="AC229" s="38"/>
      <c r="AD229" s="38"/>
      <c r="AE229" s="38"/>
      <c r="AR229" s="191" t="s">
        <v>296</v>
      </c>
      <c r="AT229" s="191" t="s">
        <v>222</v>
      </c>
      <c r="AU229" s="191" t="s">
        <v>87</v>
      </c>
      <c r="AY229" s="19" t="s">
        <v>219</v>
      </c>
      <c r="BE229" s="192">
        <f>IF(N229="základní",J229,0)</f>
        <v>0</v>
      </c>
      <c r="BF229" s="192">
        <f>IF(N229="snížená",J229,0)</f>
        <v>0</v>
      </c>
      <c r="BG229" s="192">
        <f>IF(N229="zákl. přenesená",J229,0)</f>
        <v>0</v>
      </c>
      <c r="BH229" s="192">
        <f>IF(N229="sníž. přenesená",J229,0)</f>
        <v>0</v>
      </c>
      <c r="BI229" s="192">
        <f>IF(N229="nulová",J229,0)</f>
        <v>0</v>
      </c>
      <c r="BJ229" s="19" t="s">
        <v>85</v>
      </c>
      <c r="BK229" s="192">
        <f>ROUND(I229*H229,2)</f>
        <v>0</v>
      </c>
      <c r="BL229" s="19" t="s">
        <v>296</v>
      </c>
      <c r="BM229" s="191" t="s">
        <v>6184</v>
      </c>
    </row>
    <row r="230" s="2" customFormat="1">
      <c r="A230" s="38"/>
      <c r="B230" s="39"/>
      <c r="C230" s="38"/>
      <c r="D230" s="193" t="s">
        <v>227</v>
      </c>
      <c r="E230" s="38"/>
      <c r="F230" s="194" t="s">
        <v>6185</v>
      </c>
      <c r="G230" s="38"/>
      <c r="H230" s="38"/>
      <c r="I230" s="195"/>
      <c r="J230" s="38"/>
      <c r="K230" s="38"/>
      <c r="L230" s="39"/>
      <c r="M230" s="196"/>
      <c r="N230" s="197"/>
      <c r="O230" s="77"/>
      <c r="P230" s="77"/>
      <c r="Q230" s="77"/>
      <c r="R230" s="77"/>
      <c r="S230" s="77"/>
      <c r="T230" s="78"/>
      <c r="U230" s="38"/>
      <c r="V230" s="38"/>
      <c r="W230" s="38"/>
      <c r="X230" s="38"/>
      <c r="Y230" s="38"/>
      <c r="Z230" s="38"/>
      <c r="AA230" s="38"/>
      <c r="AB230" s="38"/>
      <c r="AC230" s="38"/>
      <c r="AD230" s="38"/>
      <c r="AE230" s="38"/>
      <c r="AT230" s="19" t="s">
        <v>227</v>
      </c>
      <c r="AU230" s="19" t="s">
        <v>87</v>
      </c>
    </row>
    <row r="231" s="2" customFormat="1">
      <c r="A231" s="38"/>
      <c r="B231" s="179"/>
      <c r="C231" s="234" t="s">
        <v>599</v>
      </c>
      <c r="D231" s="234" t="s">
        <v>2002</v>
      </c>
      <c r="E231" s="235" t="s">
        <v>6186</v>
      </c>
      <c r="F231" s="236" t="s">
        <v>6187</v>
      </c>
      <c r="G231" s="237" t="s">
        <v>602</v>
      </c>
      <c r="H231" s="238">
        <v>14</v>
      </c>
      <c r="I231" s="239"/>
      <c r="J231" s="240">
        <f>ROUND(I231*H231,2)</f>
        <v>0</v>
      </c>
      <c r="K231" s="236" t="s">
        <v>391</v>
      </c>
      <c r="L231" s="241"/>
      <c r="M231" s="242" t="s">
        <v>1</v>
      </c>
      <c r="N231" s="243" t="s">
        <v>43</v>
      </c>
      <c r="O231" s="77"/>
      <c r="P231" s="189">
        <f>O231*H231</f>
        <v>0</v>
      </c>
      <c r="Q231" s="189">
        <v>0.00044999999999999999</v>
      </c>
      <c r="R231" s="189">
        <f>Q231*H231</f>
        <v>0.0063</v>
      </c>
      <c r="S231" s="189">
        <v>0</v>
      </c>
      <c r="T231" s="190">
        <f>S231*H231</f>
        <v>0</v>
      </c>
      <c r="U231" s="38"/>
      <c r="V231" s="38"/>
      <c r="W231" s="38"/>
      <c r="X231" s="38"/>
      <c r="Y231" s="38"/>
      <c r="Z231" s="38"/>
      <c r="AA231" s="38"/>
      <c r="AB231" s="38"/>
      <c r="AC231" s="38"/>
      <c r="AD231" s="38"/>
      <c r="AE231" s="38"/>
      <c r="AR231" s="191" t="s">
        <v>612</v>
      </c>
      <c r="AT231" s="191" t="s">
        <v>2002</v>
      </c>
      <c r="AU231" s="191" t="s">
        <v>87</v>
      </c>
      <c r="AY231" s="19" t="s">
        <v>219</v>
      </c>
      <c r="BE231" s="192">
        <f>IF(N231="základní",J231,0)</f>
        <v>0</v>
      </c>
      <c r="BF231" s="192">
        <f>IF(N231="snížená",J231,0)</f>
        <v>0</v>
      </c>
      <c r="BG231" s="192">
        <f>IF(N231="zákl. přenesená",J231,0)</f>
        <v>0</v>
      </c>
      <c r="BH231" s="192">
        <f>IF(N231="sníž. přenesená",J231,0)</f>
        <v>0</v>
      </c>
      <c r="BI231" s="192">
        <f>IF(N231="nulová",J231,0)</f>
        <v>0</v>
      </c>
      <c r="BJ231" s="19" t="s">
        <v>85</v>
      </c>
      <c r="BK231" s="192">
        <f>ROUND(I231*H231,2)</f>
        <v>0</v>
      </c>
      <c r="BL231" s="19" t="s">
        <v>296</v>
      </c>
      <c r="BM231" s="191" t="s">
        <v>6188</v>
      </c>
    </row>
    <row r="232" s="2" customFormat="1">
      <c r="A232" s="38"/>
      <c r="B232" s="39"/>
      <c r="C232" s="38"/>
      <c r="D232" s="193" t="s">
        <v>227</v>
      </c>
      <c r="E232" s="38"/>
      <c r="F232" s="194" t="s">
        <v>6187</v>
      </c>
      <c r="G232" s="38"/>
      <c r="H232" s="38"/>
      <c r="I232" s="195"/>
      <c r="J232" s="38"/>
      <c r="K232" s="38"/>
      <c r="L232" s="39"/>
      <c r="M232" s="196"/>
      <c r="N232" s="197"/>
      <c r="O232" s="77"/>
      <c r="P232" s="77"/>
      <c r="Q232" s="77"/>
      <c r="R232" s="77"/>
      <c r="S232" s="77"/>
      <c r="T232" s="78"/>
      <c r="U232" s="38"/>
      <c r="V232" s="38"/>
      <c r="W232" s="38"/>
      <c r="X232" s="38"/>
      <c r="Y232" s="38"/>
      <c r="Z232" s="38"/>
      <c r="AA232" s="38"/>
      <c r="AB232" s="38"/>
      <c r="AC232" s="38"/>
      <c r="AD232" s="38"/>
      <c r="AE232" s="38"/>
      <c r="AT232" s="19" t="s">
        <v>227</v>
      </c>
      <c r="AU232" s="19" t="s">
        <v>87</v>
      </c>
    </row>
    <row r="233" s="2" customFormat="1" ht="33" customHeight="1">
      <c r="A233" s="38"/>
      <c r="B233" s="179"/>
      <c r="C233" s="180" t="s">
        <v>485</v>
      </c>
      <c r="D233" s="180" t="s">
        <v>222</v>
      </c>
      <c r="E233" s="181" t="s">
        <v>6189</v>
      </c>
      <c r="F233" s="182" t="s">
        <v>6190</v>
      </c>
      <c r="G233" s="183" t="s">
        <v>602</v>
      </c>
      <c r="H233" s="184">
        <v>12.5</v>
      </c>
      <c r="I233" s="185"/>
      <c r="J233" s="186">
        <f>ROUND(I233*H233,2)</f>
        <v>0</v>
      </c>
      <c r="K233" s="182" t="s">
        <v>391</v>
      </c>
      <c r="L233" s="39"/>
      <c r="M233" s="187" t="s">
        <v>1</v>
      </c>
      <c r="N233" s="188" t="s">
        <v>43</v>
      </c>
      <c r="O233" s="77"/>
      <c r="P233" s="189">
        <f>O233*H233</f>
        <v>0</v>
      </c>
      <c r="Q233" s="189">
        <v>0.00031</v>
      </c>
      <c r="R233" s="189">
        <f>Q233*H233</f>
        <v>0.003875</v>
      </c>
      <c r="S233" s="189">
        <v>0</v>
      </c>
      <c r="T233" s="190">
        <f>S233*H233</f>
        <v>0</v>
      </c>
      <c r="U233" s="38"/>
      <c r="V233" s="38"/>
      <c r="W233" s="38"/>
      <c r="X233" s="38"/>
      <c r="Y233" s="38"/>
      <c r="Z233" s="38"/>
      <c r="AA233" s="38"/>
      <c r="AB233" s="38"/>
      <c r="AC233" s="38"/>
      <c r="AD233" s="38"/>
      <c r="AE233" s="38"/>
      <c r="AR233" s="191" t="s">
        <v>296</v>
      </c>
      <c r="AT233" s="191" t="s">
        <v>222</v>
      </c>
      <c r="AU233" s="191" t="s">
        <v>87</v>
      </c>
      <c r="AY233" s="19" t="s">
        <v>219</v>
      </c>
      <c r="BE233" s="192">
        <f>IF(N233="základní",J233,0)</f>
        <v>0</v>
      </c>
      <c r="BF233" s="192">
        <f>IF(N233="snížená",J233,0)</f>
        <v>0</v>
      </c>
      <c r="BG233" s="192">
        <f>IF(N233="zákl. přenesená",J233,0)</f>
        <v>0</v>
      </c>
      <c r="BH233" s="192">
        <f>IF(N233="sníž. přenesená",J233,0)</f>
        <v>0</v>
      </c>
      <c r="BI233" s="192">
        <f>IF(N233="nulová",J233,0)</f>
        <v>0</v>
      </c>
      <c r="BJ233" s="19" t="s">
        <v>85</v>
      </c>
      <c r="BK233" s="192">
        <f>ROUND(I233*H233,2)</f>
        <v>0</v>
      </c>
      <c r="BL233" s="19" t="s">
        <v>296</v>
      </c>
      <c r="BM233" s="191" t="s">
        <v>6191</v>
      </c>
    </row>
    <row r="234" s="2" customFormat="1">
      <c r="A234" s="38"/>
      <c r="B234" s="39"/>
      <c r="C234" s="38"/>
      <c r="D234" s="193" t="s">
        <v>227</v>
      </c>
      <c r="E234" s="38"/>
      <c r="F234" s="194" t="s">
        <v>6192</v>
      </c>
      <c r="G234" s="38"/>
      <c r="H234" s="38"/>
      <c r="I234" s="195"/>
      <c r="J234" s="38"/>
      <c r="K234" s="38"/>
      <c r="L234" s="39"/>
      <c r="M234" s="196"/>
      <c r="N234" s="197"/>
      <c r="O234" s="77"/>
      <c r="P234" s="77"/>
      <c r="Q234" s="77"/>
      <c r="R234" s="77"/>
      <c r="S234" s="77"/>
      <c r="T234" s="78"/>
      <c r="U234" s="38"/>
      <c r="V234" s="38"/>
      <c r="W234" s="38"/>
      <c r="X234" s="38"/>
      <c r="Y234" s="38"/>
      <c r="Z234" s="38"/>
      <c r="AA234" s="38"/>
      <c r="AB234" s="38"/>
      <c r="AC234" s="38"/>
      <c r="AD234" s="38"/>
      <c r="AE234" s="38"/>
      <c r="AT234" s="19" t="s">
        <v>227</v>
      </c>
      <c r="AU234" s="19" t="s">
        <v>87</v>
      </c>
    </row>
    <row r="235" s="2" customFormat="1">
      <c r="A235" s="38"/>
      <c r="B235" s="179"/>
      <c r="C235" s="234" t="s">
        <v>608</v>
      </c>
      <c r="D235" s="234" t="s">
        <v>2002</v>
      </c>
      <c r="E235" s="235" t="s">
        <v>6193</v>
      </c>
      <c r="F235" s="236" t="s">
        <v>6194</v>
      </c>
      <c r="G235" s="237" t="s">
        <v>602</v>
      </c>
      <c r="H235" s="238">
        <v>12.5</v>
      </c>
      <c r="I235" s="239"/>
      <c r="J235" s="240">
        <f>ROUND(I235*H235,2)</f>
        <v>0</v>
      </c>
      <c r="K235" s="236" t="s">
        <v>391</v>
      </c>
      <c r="L235" s="241"/>
      <c r="M235" s="242" t="s">
        <v>1</v>
      </c>
      <c r="N235" s="243" t="s">
        <v>43</v>
      </c>
      <c r="O235" s="77"/>
      <c r="P235" s="189">
        <f>O235*H235</f>
        <v>0</v>
      </c>
      <c r="Q235" s="189">
        <v>0.00076000000000000004</v>
      </c>
      <c r="R235" s="189">
        <f>Q235*H235</f>
        <v>0.0094999999999999998</v>
      </c>
      <c r="S235" s="189">
        <v>0</v>
      </c>
      <c r="T235" s="190">
        <f>S235*H235</f>
        <v>0</v>
      </c>
      <c r="U235" s="38"/>
      <c r="V235" s="38"/>
      <c r="W235" s="38"/>
      <c r="X235" s="38"/>
      <c r="Y235" s="38"/>
      <c r="Z235" s="38"/>
      <c r="AA235" s="38"/>
      <c r="AB235" s="38"/>
      <c r="AC235" s="38"/>
      <c r="AD235" s="38"/>
      <c r="AE235" s="38"/>
      <c r="AR235" s="191" t="s">
        <v>612</v>
      </c>
      <c r="AT235" s="191" t="s">
        <v>2002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296</v>
      </c>
      <c r="BM235" s="191" t="s">
        <v>6195</v>
      </c>
    </row>
    <row r="236" s="2" customFormat="1">
      <c r="A236" s="38"/>
      <c r="B236" s="39"/>
      <c r="C236" s="38"/>
      <c r="D236" s="193" t="s">
        <v>227</v>
      </c>
      <c r="E236" s="38"/>
      <c r="F236" s="194" t="s">
        <v>6194</v>
      </c>
      <c r="G236" s="38"/>
      <c r="H236" s="38"/>
      <c r="I236" s="195"/>
      <c r="J236" s="38"/>
      <c r="K236" s="38"/>
      <c r="L236" s="39"/>
      <c r="M236" s="196"/>
      <c r="N236" s="197"/>
      <c r="O236" s="77"/>
      <c r="P236" s="77"/>
      <c r="Q236" s="77"/>
      <c r="R236" s="77"/>
      <c r="S236" s="77"/>
      <c r="T236" s="78"/>
      <c r="U236" s="38"/>
      <c r="V236" s="38"/>
      <c r="W236" s="38"/>
      <c r="X236" s="38"/>
      <c r="Y236" s="38"/>
      <c r="Z236" s="38"/>
      <c r="AA236" s="38"/>
      <c r="AB236" s="38"/>
      <c r="AC236" s="38"/>
      <c r="AD236" s="38"/>
      <c r="AE236" s="38"/>
      <c r="AT236" s="19" t="s">
        <v>227</v>
      </c>
      <c r="AU236" s="19" t="s">
        <v>87</v>
      </c>
    </row>
    <row r="237" s="14" customFormat="1">
      <c r="A237" s="14"/>
      <c r="B237" s="210"/>
      <c r="C237" s="14"/>
      <c r="D237" s="193" t="s">
        <v>394</v>
      </c>
      <c r="E237" s="211" t="s">
        <v>1</v>
      </c>
      <c r="F237" s="212" t="s">
        <v>6196</v>
      </c>
      <c r="G237" s="14"/>
      <c r="H237" s="213">
        <v>12.5</v>
      </c>
      <c r="I237" s="214"/>
      <c r="J237" s="14"/>
      <c r="K237" s="14"/>
      <c r="L237" s="210"/>
      <c r="M237" s="215"/>
      <c r="N237" s="216"/>
      <c r="O237" s="216"/>
      <c r="P237" s="216"/>
      <c r="Q237" s="216"/>
      <c r="R237" s="216"/>
      <c r="S237" s="216"/>
      <c r="T237" s="217"/>
      <c r="U237" s="14"/>
      <c r="V237" s="14"/>
      <c r="W237" s="14"/>
      <c r="X237" s="14"/>
      <c r="Y237" s="14"/>
      <c r="Z237" s="14"/>
      <c r="AA237" s="14"/>
      <c r="AB237" s="14"/>
      <c r="AC237" s="14"/>
      <c r="AD237" s="14"/>
      <c r="AE237" s="14"/>
      <c r="AT237" s="211" t="s">
        <v>394</v>
      </c>
      <c r="AU237" s="211" t="s">
        <v>87</v>
      </c>
      <c r="AV237" s="14" t="s">
        <v>87</v>
      </c>
      <c r="AW237" s="14" t="s">
        <v>34</v>
      </c>
      <c r="AX237" s="14" t="s">
        <v>85</v>
      </c>
      <c r="AY237" s="211" t="s">
        <v>219</v>
      </c>
    </row>
    <row r="238" s="12" customFormat="1" ht="22.8" customHeight="1">
      <c r="A238" s="12"/>
      <c r="B238" s="166"/>
      <c r="C238" s="12"/>
      <c r="D238" s="167" t="s">
        <v>77</v>
      </c>
      <c r="E238" s="177" t="s">
        <v>1640</v>
      </c>
      <c r="F238" s="177" t="s">
        <v>1641</v>
      </c>
      <c r="G238" s="12"/>
      <c r="H238" s="12"/>
      <c r="I238" s="169"/>
      <c r="J238" s="178">
        <f>BK238</f>
        <v>0</v>
      </c>
      <c r="K238" s="12"/>
      <c r="L238" s="166"/>
      <c r="M238" s="171"/>
      <c r="N238" s="172"/>
      <c r="O238" s="172"/>
      <c r="P238" s="173">
        <f>SUM(P239:P360)</f>
        <v>0</v>
      </c>
      <c r="Q238" s="172"/>
      <c r="R238" s="173">
        <f>SUM(R239:R360)</f>
        <v>0.70102500000000001</v>
      </c>
      <c r="S238" s="172"/>
      <c r="T238" s="174">
        <f>SUM(T239:T360)</f>
        <v>0.84645000000000004</v>
      </c>
      <c r="U238" s="12"/>
      <c r="V238" s="12"/>
      <c r="W238" s="12"/>
      <c r="X238" s="12"/>
      <c r="Y238" s="12"/>
      <c r="Z238" s="12"/>
      <c r="AA238" s="12"/>
      <c r="AB238" s="12"/>
      <c r="AC238" s="12"/>
      <c r="AD238" s="12"/>
      <c r="AE238" s="12"/>
      <c r="AR238" s="167" t="s">
        <v>87</v>
      </c>
      <c r="AT238" s="175" t="s">
        <v>77</v>
      </c>
      <c r="AU238" s="175" t="s">
        <v>85</v>
      </c>
      <c r="AY238" s="167" t="s">
        <v>219</v>
      </c>
      <c r="BK238" s="176">
        <f>SUM(BK239:BK360)</f>
        <v>0</v>
      </c>
    </row>
    <row r="239" s="2" customFormat="1" ht="16.5" customHeight="1">
      <c r="A239" s="38"/>
      <c r="B239" s="179"/>
      <c r="C239" s="180" t="s">
        <v>612</v>
      </c>
      <c r="D239" s="180" t="s">
        <v>222</v>
      </c>
      <c r="E239" s="181" t="s">
        <v>6197</v>
      </c>
      <c r="F239" s="182" t="s">
        <v>6198</v>
      </c>
      <c r="G239" s="183" t="s">
        <v>499</v>
      </c>
      <c r="H239" s="184">
        <v>10</v>
      </c>
      <c r="I239" s="185"/>
      <c r="J239" s="186">
        <f>ROUND(I239*H239,2)</f>
        <v>0</v>
      </c>
      <c r="K239" s="182" t="s">
        <v>1</v>
      </c>
      <c r="L239" s="39"/>
      <c r="M239" s="187" t="s">
        <v>1</v>
      </c>
      <c r="N239" s="188" t="s">
        <v>43</v>
      </c>
      <c r="O239" s="77"/>
      <c r="P239" s="189">
        <f>O239*H239</f>
        <v>0</v>
      </c>
      <c r="Q239" s="189">
        <v>0</v>
      </c>
      <c r="R239" s="189">
        <f>Q239*H239</f>
        <v>0</v>
      </c>
      <c r="S239" s="189">
        <v>0</v>
      </c>
      <c r="T239" s="190">
        <f>S239*H239</f>
        <v>0</v>
      </c>
      <c r="U239" s="38"/>
      <c r="V239" s="38"/>
      <c r="W239" s="38"/>
      <c r="X239" s="38"/>
      <c r="Y239" s="38"/>
      <c r="Z239" s="38"/>
      <c r="AA239" s="38"/>
      <c r="AB239" s="38"/>
      <c r="AC239" s="38"/>
      <c r="AD239" s="38"/>
      <c r="AE239" s="38"/>
      <c r="AR239" s="191" t="s">
        <v>296</v>
      </c>
      <c r="AT239" s="191" t="s">
        <v>222</v>
      </c>
      <c r="AU239" s="191" t="s">
        <v>87</v>
      </c>
      <c r="AY239" s="19" t="s">
        <v>219</v>
      </c>
      <c r="BE239" s="192">
        <f>IF(N239="základní",J239,0)</f>
        <v>0</v>
      </c>
      <c r="BF239" s="192">
        <f>IF(N239="snížená",J239,0)</f>
        <v>0</v>
      </c>
      <c r="BG239" s="192">
        <f>IF(N239="zákl. přenesená",J239,0)</f>
        <v>0</v>
      </c>
      <c r="BH239" s="192">
        <f>IF(N239="sníž. přenesená",J239,0)</f>
        <v>0</v>
      </c>
      <c r="BI239" s="192">
        <f>IF(N239="nulová",J239,0)</f>
        <v>0</v>
      </c>
      <c r="BJ239" s="19" t="s">
        <v>85</v>
      </c>
      <c r="BK239" s="192">
        <f>ROUND(I239*H239,2)</f>
        <v>0</v>
      </c>
      <c r="BL239" s="19" t="s">
        <v>296</v>
      </c>
      <c r="BM239" s="191" t="s">
        <v>6199</v>
      </c>
    </row>
    <row r="240" s="2" customFormat="1">
      <c r="A240" s="38"/>
      <c r="B240" s="39"/>
      <c r="C240" s="38"/>
      <c r="D240" s="193" t="s">
        <v>227</v>
      </c>
      <c r="E240" s="38"/>
      <c r="F240" s="194" t="s">
        <v>6198</v>
      </c>
      <c r="G240" s="38"/>
      <c r="H240" s="38"/>
      <c r="I240" s="195"/>
      <c r="J240" s="38"/>
      <c r="K240" s="38"/>
      <c r="L240" s="39"/>
      <c r="M240" s="196"/>
      <c r="N240" s="197"/>
      <c r="O240" s="77"/>
      <c r="P240" s="77"/>
      <c r="Q240" s="77"/>
      <c r="R240" s="77"/>
      <c r="S240" s="77"/>
      <c r="T240" s="78"/>
      <c r="U240" s="38"/>
      <c r="V240" s="38"/>
      <c r="W240" s="38"/>
      <c r="X240" s="38"/>
      <c r="Y240" s="38"/>
      <c r="Z240" s="38"/>
      <c r="AA240" s="38"/>
      <c r="AB240" s="38"/>
      <c r="AC240" s="38"/>
      <c r="AD240" s="38"/>
      <c r="AE240" s="38"/>
      <c r="AT240" s="19" t="s">
        <v>227</v>
      </c>
      <c r="AU240" s="19" t="s">
        <v>87</v>
      </c>
    </row>
    <row r="241" s="14" customFormat="1">
      <c r="A241" s="14"/>
      <c r="B241" s="210"/>
      <c r="C241" s="14"/>
      <c r="D241" s="193" t="s">
        <v>394</v>
      </c>
      <c r="E241" s="211" t="s">
        <v>1</v>
      </c>
      <c r="F241" s="212" t="s">
        <v>6200</v>
      </c>
      <c r="G241" s="14"/>
      <c r="H241" s="213">
        <v>10</v>
      </c>
      <c r="I241" s="214"/>
      <c r="J241" s="14"/>
      <c r="K241" s="14"/>
      <c r="L241" s="210"/>
      <c r="M241" s="215"/>
      <c r="N241" s="216"/>
      <c r="O241" s="216"/>
      <c r="P241" s="216"/>
      <c r="Q241" s="216"/>
      <c r="R241" s="216"/>
      <c r="S241" s="216"/>
      <c r="T241" s="217"/>
      <c r="U241" s="14"/>
      <c r="V241" s="14"/>
      <c r="W241" s="14"/>
      <c r="X241" s="14"/>
      <c r="Y241" s="14"/>
      <c r="Z241" s="14"/>
      <c r="AA241" s="14"/>
      <c r="AB241" s="14"/>
      <c r="AC241" s="14"/>
      <c r="AD241" s="14"/>
      <c r="AE241" s="14"/>
      <c r="AT241" s="211" t="s">
        <v>394</v>
      </c>
      <c r="AU241" s="211" t="s">
        <v>87</v>
      </c>
      <c r="AV241" s="14" t="s">
        <v>87</v>
      </c>
      <c r="AW241" s="14" t="s">
        <v>34</v>
      </c>
      <c r="AX241" s="14" t="s">
        <v>85</v>
      </c>
      <c r="AY241" s="211" t="s">
        <v>219</v>
      </c>
    </row>
    <row r="242" s="2" customFormat="1">
      <c r="A242" s="38"/>
      <c r="B242" s="179"/>
      <c r="C242" s="234" t="s">
        <v>616</v>
      </c>
      <c r="D242" s="234" t="s">
        <v>2002</v>
      </c>
      <c r="E242" s="235" t="s">
        <v>6201</v>
      </c>
      <c r="F242" s="236" t="s">
        <v>6202</v>
      </c>
      <c r="G242" s="237" t="s">
        <v>499</v>
      </c>
      <c r="H242" s="238">
        <v>8</v>
      </c>
      <c r="I242" s="239"/>
      <c r="J242" s="240">
        <f>ROUND(I242*H242,2)</f>
        <v>0</v>
      </c>
      <c r="K242" s="236" t="s">
        <v>1</v>
      </c>
      <c r="L242" s="241"/>
      <c r="M242" s="242" t="s">
        <v>1</v>
      </c>
      <c r="N242" s="243" t="s">
        <v>43</v>
      </c>
      <c r="O242" s="77"/>
      <c r="P242" s="189">
        <f>O242*H242</f>
        <v>0</v>
      </c>
      <c r="Q242" s="189">
        <v>0.00131</v>
      </c>
      <c r="R242" s="189">
        <f>Q242*H242</f>
        <v>0.01048</v>
      </c>
      <c r="S242" s="189">
        <v>0</v>
      </c>
      <c r="T242" s="190">
        <f>S242*H242</f>
        <v>0</v>
      </c>
      <c r="U242" s="38"/>
      <c r="V242" s="38"/>
      <c r="W242" s="38"/>
      <c r="X242" s="38"/>
      <c r="Y242" s="38"/>
      <c r="Z242" s="38"/>
      <c r="AA242" s="38"/>
      <c r="AB242" s="38"/>
      <c r="AC242" s="38"/>
      <c r="AD242" s="38"/>
      <c r="AE242" s="38"/>
      <c r="AR242" s="191" t="s">
        <v>612</v>
      </c>
      <c r="AT242" s="191" t="s">
        <v>2002</v>
      </c>
      <c r="AU242" s="191" t="s">
        <v>87</v>
      </c>
      <c r="AY242" s="19" t="s">
        <v>219</v>
      </c>
      <c r="BE242" s="192">
        <f>IF(N242="základní",J242,0)</f>
        <v>0</v>
      </c>
      <c r="BF242" s="192">
        <f>IF(N242="snížená",J242,0)</f>
        <v>0</v>
      </c>
      <c r="BG242" s="192">
        <f>IF(N242="zákl. přenesená",J242,0)</f>
        <v>0</v>
      </c>
      <c r="BH242" s="192">
        <f>IF(N242="sníž. přenesená",J242,0)</f>
        <v>0</v>
      </c>
      <c r="BI242" s="192">
        <f>IF(N242="nulová",J242,0)</f>
        <v>0</v>
      </c>
      <c r="BJ242" s="19" t="s">
        <v>85</v>
      </c>
      <c r="BK242" s="192">
        <f>ROUND(I242*H242,2)</f>
        <v>0</v>
      </c>
      <c r="BL242" s="19" t="s">
        <v>296</v>
      </c>
      <c r="BM242" s="191" t="s">
        <v>6203</v>
      </c>
    </row>
    <row r="243" s="2" customFormat="1">
      <c r="A243" s="38"/>
      <c r="B243" s="179"/>
      <c r="C243" s="234" t="s">
        <v>620</v>
      </c>
      <c r="D243" s="234" t="s">
        <v>2002</v>
      </c>
      <c r="E243" s="235" t="s">
        <v>6204</v>
      </c>
      <c r="F243" s="236" t="s">
        <v>6205</v>
      </c>
      <c r="G243" s="237" t="s">
        <v>499</v>
      </c>
      <c r="H243" s="238">
        <v>2</v>
      </c>
      <c r="I243" s="239"/>
      <c r="J243" s="240">
        <f>ROUND(I243*H243,2)</f>
        <v>0</v>
      </c>
      <c r="K243" s="236" t="s">
        <v>1</v>
      </c>
      <c r="L243" s="241"/>
      <c r="M243" s="242" t="s">
        <v>1</v>
      </c>
      <c r="N243" s="243" t="s">
        <v>43</v>
      </c>
      <c r="O243" s="77"/>
      <c r="P243" s="189">
        <f>O243*H243</f>
        <v>0</v>
      </c>
      <c r="Q243" s="189">
        <v>0.00131</v>
      </c>
      <c r="R243" s="189">
        <f>Q243*H243</f>
        <v>0.0026199999999999999</v>
      </c>
      <c r="S243" s="189">
        <v>0</v>
      </c>
      <c r="T243" s="190">
        <f>S243*H243</f>
        <v>0</v>
      </c>
      <c r="U243" s="38"/>
      <c r="V243" s="38"/>
      <c r="W243" s="38"/>
      <c r="X243" s="38"/>
      <c r="Y243" s="38"/>
      <c r="Z243" s="38"/>
      <c r="AA243" s="38"/>
      <c r="AB243" s="38"/>
      <c r="AC243" s="38"/>
      <c r="AD243" s="38"/>
      <c r="AE243" s="38"/>
      <c r="AR243" s="191" t="s">
        <v>612</v>
      </c>
      <c r="AT243" s="191" t="s">
        <v>2002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296</v>
      </c>
      <c r="BM243" s="191" t="s">
        <v>6206</v>
      </c>
    </row>
    <row r="244" s="2" customFormat="1" ht="16.5" customHeight="1">
      <c r="A244" s="38"/>
      <c r="B244" s="179"/>
      <c r="C244" s="180" t="s">
        <v>624</v>
      </c>
      <c r="D244" s="180" t="s">
        <v>222</v>
      </c>
      <c r="E244" s="181" t="s">
        <v>6207</v>
      </c>
      <c r="F244" s="182" t="s">
        <v>6208</v>
      </c>
      <c r="G244" s="183" t="s">
        <v>602</v>
      </c>
      <c r="H244" s="184">
        <v>13</v>
      </c>
      <c r="I244" s="185"/>
      <c r="J244" s="186">
        <f>ROUND(I244*H244,2)</f>
        <v>0</v>
      </c>
      <c r="K244" s="182" t="s">
        <v>391</v>
      </c>
      <c r="L244" s="39"/>
      <c r="M244" s="187" t="s">
        <v>1</v>
      </c>
      <c r="N244" s="188" t="s">
        <v>43</v>
      </c>
      <c r="O244" s="77"/>
      <c r="P244" s="189">
        <f>O244*H244</f>
        <v>0</v>
      </c>
      <c r="Q244" s="189">
        <v>0</v>
      </c>
      <c r="R244" s="189">
        <f>Q244*H244</f>
        <v>0</v>
      </c>
      <c r="S244" s="189">
        <v>0.026700000000000002</v>
      </c>
      <c r="T244" s="190">
        <f>S244*H244</f>
        <v>0.34710000000000002</v>
      </c>
      <c r="U244" s="38"/>
      <c r="V244" s="38"/>
      <c r="W244" s="38"/>
      <c r="X244" s="38"/>
      <c r="Y244" s="38"/>
      <c r="Z244" s="38"/>
      <c r="AA244" s="38"/>
      <c r="AB244" s="38"/>
      <c r="AC244" s="38"/>
      <c r="AD244" s="38"/>
      <c r="AE244" s="38"/>
      <c r="AR244" s="191" t="s">
        <v>296</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296</v>
      </c>
      <c r="BM244" s="191" t="s">
        <v>6209</v>
      </c>
    </row>
    <row r="245" s="2" customFormat="1">
      <c r="A245" s="38"/>
      <c r="B245" s="39"/>
      <c r="C245" s="38"/>
      <c r="D245" s="193" t="s">
        <v>227</v>
      </c>
      <c r="E245" s="38"/>
      <c r="F245" s="194" t="s">
        <v>6210</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2" customFormat="1" ht="16.5" customHeight="1">
      <c r="A246" s="38"/>
      <c r="B246" s="179"/>
      <c r="C246" s="180" t="s">
        <v>628</v>
      </c>
      <c r="D246" s="180" t="s">
        <v>222</v>
      </c>
      <c r="E246" s="181" t="s">
        <v>6211</v>
      </c>
      <c r="F246" s="182" t="s">
        <v>6212</v>
      </c>
      <c r="G246" s="183" t="s">
        <v>602</v>
      </c>
      <c r="H246" s="184">
        <v>15</v>
      </c>
      <c r="I246" s="185"/>
      <c r="J246" s="186">
        <f>ROUND(I246*H246,2)</f>
        <v>0</v>
      </c>
      <c r="K246" s="182" t="s">
        <v>391</v>
      </c>
      <c r="L246" s="39"/>
      <c r="M246" s="187" t="s">
        <v>1</v>
      </c>
      <c r="N246" s="188" t="s">
        <v>43</v>
      </c>
      <c r="O246" s="77"/>
      <c r="P246" s="189">
        <f>O246*H246</f>
        <v>0</v>
      </c>
      <c r="Q246" s="189">
        <v>0</v>
      </c>
      <c r="R246" s="189">
        <f>Q246*H246</f>
        <v>0</v>
      </c>
      <c r="S246" s="189">
        <v>0.03065</v>
      </c>
      <c r="T246" s="190">
        <f>S246*H246</f>
        <v>0.45974999999999999</v>
      </c>
      <c r="U246" s="38"/>
      <c r="V246" s="38"/>
      <c r="W246" s="38"/>
      <c r="X246" s="38"/>
      <c r="Y246" s="38"/>
      <c r="Z246" s="38"/>
      <c r="AA246" s="38"/>
      <c r="AB246" s="38"/>
      <c r="AC246" s="38"/>
      <c r="AD246" s="38"/>
      <c r="AE246" s="38"/>
      <c r="AR246" s="191" t="s">
        <v>296</v>
      </c>
      <c r="AT246" s="191" t="s">
        <v>222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296</v>
      </c>
      <c r="BM246" s="191" t="s">
        <v>6213</v>
      </c>
    </row>
    <row r="247" s="2" customFormat="1">
      <c r="A247" s="38"/>
      <c r="B247" s="39"/>
      <c r="C247" s="38"/>
      <c r="D247" s="193" t="s">
        <v>227</v>
      </c>
      <c r="E247" s="38"/>
      <c r="F247" s="194" t="s">
        <v>6214</v>
      </c>
      <c r="G247" s="38"/>
      <c r="H247" s="38"/>
      <c r="I247" s="195"/>
      <c r="J247" s="38"/>
      <c r="K247" s="38"/>
      <c r="L247" s="39"/>
      <c r="M247" s="196"/>
      <c r="N247" s="197"/>
      <c r="O247" s="77"/>
      <c r="P247" s="77"/>
      <c r="Q247" s="77"/>
      <c r="R247" s="77"/>
      <c r="S247" s="77"/>
      <c r="T247" s="78"/>
      <c r="U247" s="38"/>
      <c r="V247" s="38"/>
      <c r="W247" s="38"/>
      <c r="X247" s="38"/>
      <c r="Y247" s="38"/>
      <c r="Z247" s="38"/>
      <c r="AA247" s="38"/>
      <c r="AB247" s="38"/>
      <c r="AC247" s="38"/>
      <c r="AD247" s="38"/>
      <c r="AE247" s="38"/>
      <c r="AT247" s="19" t="s">
        <v>227</v>
      </c>
      <c r="AU247" s="19" t="s">
        <v>87</v>
      </c>
    </row>
    <row r="248" s="2" customFormat="1" ht="16.5" customHeight="1">
      <c r="A248" s="38"/>
      <c r="B248" s="179"/>
      <c r="C248" s="180" t="s">
        <v>632</v>
      </c>
      <c r="D248" s="180" t="s">
        <v>222</v>
      </c>
      <c r="E248" s="181" t="s">
        <v>6215</v>
      </c>
      <c r="F248" s="182" t="s">
        <v>6216</v>
      </c>
      <c r="G248" s="183" t="s">
        <v>499</v>
      </c>
      <c r="H248" s="184">
        <v>2</v>
      </c>
      <c r="I248" s="185"/>
      <c r="J248" s="186">
        <f>ROUND(I248*H248,2)</f>
        <v>0</v>
      </c>
      <c r="K248" s="182" t="s">
        <v>391</v>
      </c>
      <c r="L248" s="39"/>
      <c r="M248" s="187" t="s">
        <v>1</v>
      </c>
      <c r="N248" s="188" t="s">
        <v>43</v>
      </c>
      <c r="O248" s="77"/>
      <c r="P248" s="189">
        <f>O248*H248</f>
        <v>0</v>
      </c>
      <c r="Q248" s="189">
        <v>0.0020200000000000001</v>
      </c>
      <c r="R248" s="189">
        <f>Q248*H248</f>
        <v>0.0040400000000000002</v>
      </c>
      <c r="S248" s="189">
        <v>0</v>
      </c>
      <c r="T248" s="190">
        <f>S248*H248</f>
        <v>0</v>
      </c>
      <c r="U248" s="38"/>
      <c r="V248" s="38"/>
      <c r="W248" s="38"/>
      <c r="X248" s="38"/>
      <c r="Y248" s="38"/>
      <c r="Z248" s="38"/>
      <c r="AA248" s="38"/>
      <c r="AB248" s="38"/>
      <c r="AC248" s="38"/>
      <c r="AD248" s="38"/>
      <c r="AE248" s="38"/>
      <c r="AR248" s="191" t="s">
        <v>296</v>
      </c>
      <c r="AT248" s="191" t="s">
        <v>222</v>
      </c>
      <c r="AU248" s="191" t="s">
        <v>87</v>
      </c>
      <c r="AY248" s="19" t="s">
        <v>219</v>
      </c>
      <c r="BE248" s="192">
        <f>IF(N248="základní",J248,0)</f>
        <v>0</v>
      </c>
      <c r="BF248" s="192">
        <f>IF(N248="snížená",J248,0)</f>
        <v>0</v>
      </c>
      <c r="BG248" s="192">
        <f>IF(N248="zákl. přenesená",J248,0)</f>
        <v>0</v>
      </c>
      <c r="BH248" s="192">
        <f>IF(N248="sníž. přenesená",J248,0)</f>
        <v>0</v>
      </c>
      <c r="BI248" s="192">
        <f>IF(N248="nulová",J248,0)</f>
        <v>0</v>
      </c>
      <c r="BJ248" s="19" t="s">
        <v>85</v>
      </c>
      <c r="BK248" s="192">
        <f>ROUND(I248*H248,2)</f>
        <v>0</v>
      </c>
      <c r="BL248" s="19" t="s">
        <v>296</v>
      </c>
      <c r="BM248" s="191" t="s">
        <v>6217</v>
      </c>
    </row>
    <row r="249" s="2" customFormat="1">
      <c r="A249" s="38"/>
      <c r="B249" s="39"/>
      <c r="C249" s="38"/>
      <c r="D249" s="193" t="s">
        <v>227</v>
      </c>
      <c r="E249" s="38"/>
      <c r="F249" s="194" t="s">
        <v>6218</v>
      </c>
      <c r="G249" s="38"/>
      <c r="H249" s="38"/>
      <c r="I249" s="195"/>
      <c r="J249" s="38"/>
      <c r="K249" s="38"/>
      <c r="L249" s="39"/>
      <c r="M249" s="196"/>
      <c r="N249" s="197"/>
      <c r="O249" s="77"/>
      <c r="P249" s="77"/>
      <c r="Q249" s="77"/>
      <c r="R249" s="77"/>
      <c r="S249" s="77"/>
      <c r="T249" s="78"/>
      <c r="U249" s="38"/>
      <c r="V249" s="38"/>
      <c r="W249" s="38"/>
      <c r="X249" s="38"/>
      <c r="Y249" s="38"/>
      <c r="Z249" s="38"/>
      <c r="AA249" s="38"/>
      <c r="AB249" s="38"/>
      <c r="AC249" s="38"/>
      <c r="AD249" s="38"/>
      <c r="AE249" s="38"/>
      <c r="AT249" s="19" t="s">
        <v>227</v>
      </c>
      <c r="AU249" s="19" t="s">
        <v>87</v>
      </c>
    </row>
    <row r="250" s="2" customFormat="1" ht="16.5" customHeight="1">
      <c r="A250" s="38"/>
      <c r="B250" s="179"/>
      <c r="C250" s="180" t="s">
        <v>636</v>
      </c>
      <c r="D250" s="180" t="s">
        <v>222</v>
      </c>
      <c r="E250" s="181" t="s">
        <v>6219</v>
      </c>
      <c r="F250" s="182" t="s">
        <v>6220</v>
      </c>
      <c r="G250" s="183" t="s">
        <v>499</v>
      </c>
      <c r="H250" s="184">
        <v>2</v>
      </c>
      <c r="I250" s="185"/>
      <c r="J250" s="186">
        <f>ROUND(I250*H250,2)</f>
        <v>0</v>
      </c>
      <c r="K250" s="182" t="s">
        <v>391</v>
      </c>
      <c r="L250" s="39"/>
      <c r="M250" s="187" t="s">
        <v>1</v>
      </c>
      <c r="N250" s="188" t="s">
        <v>43</v>
      </c>
      <c r="O250" s="77"/>
      <c r="P250" s="189">
        <f>O250*H250</f>
        <v>0</v>
      </c>
      <c r="Q250" s="189">
        <v>0</v>
      </c>
      <c r="R250" s="189">
        <f>Q250*H250</f>
        <v>0</v>
      </c>
      <c r="S250" s="189">
        <v>0</v>
      </c>
      <c r="T250" s="190">
        <f>S250*H250</f>
        <v>0</v>
      </c>
      <c r="U250" s="38"/>
      <c r="V250" s="38"/>
      <c r="W250" s="38"/>
      <c r="X250" s="38"/>
      <c r="Y250" s="38"/>
      <c r="Z250" s="38"/>
      <c r="AA250" s="38"/>
      <c r="AB250" s="38"/>
      <c r="AC250" s="38"/>
      <c r="AD250" s="38"/>
      <c r="AE250" s="38"/>
      <c r="AR250" s="191" t="s">
        <v>296</v>
      </c>
      <c r="AT250" s="191" t="s">
        <v>222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296</v>
      </c>
      <c r="BM250" s="191" t="s">
        <v>6221</v>
      </c>
    </row>
    <row r="251" s="2" customFormat="1">
      <c r="A251" s="38"/>
      <c r="B251" s="39"/>
      <c r="C251" s="38"/>
      <c r="D251" s="193" t="s">
        <v>227</v>
      </c>
      <c r="E251" s="38"/>
      <c r="F251" s="194" t="s">
        <v>6222</v>
      </c>
      <c r="G251" s="38"/>
      <c r="H251" s="38"/>
      <c r="I251" s="195"/>
      <c r="J251" s="38"/>
      <c r="K251" s="38"/>
      <c r="L251" s="39"/>
      <c r="M251" s="196"/>
      <c r="N251" s="197"/>
      <c r="O251" s="77"/>
      <c r="P251" s="77"/>
      <c r="Q251" s="77"/>
      <c r="R251" s="77"/>
      <c r="S251" s="77"/>
      <c r="T251" s="78"/>
      <c r="U251" s="38"/>
      <c r="V251" s="38"/>
      <c r="W251" s="38"/>
      <c r="X251" s="38"/>
      <c r="Y251" s="38"/>
      <c r="Z251" s="38"/>
      <c r="AA251" s="38"/>
      <c r="AB251" s="38"/>
      <c r="AC251" s="38"/>
      <c r="AD251" s="38"/>
      <c r="AE251" s="38"/>
      <c r="AT251" s="19" t="s">
        <v>227</v>
      </c>
      <c r="AU251" s="19" t="s">
        <v>87</v>
      </c>
    </row>
    <row r="252" s="2" customFormat="1" ht="16.5" customHeight="1">
      <c r="A252" s="38"/>
      <c r="B252" s="179"/>
      <c r="C252" s="180" t="s">
        <v>640</v>
      </c>
      <c r="D252" s="180" t="s">
        <v>222</v>
      </c>
      <c r="E252" s="181" t="s">
        <v>6223</v>
      </c>
      <c r="F252" s="182" t="s">
        <v>6224</v>
      </c>
      <c r="G252" s="183" t="s">
        <v>602</v>
      </c>
      <c r="H252" s="184">
        <v>20</v>
      </c>
      <c r="I252" s="185"/>
      <c r="J252" s="186">
        <f>ROUND(I252*H252,2)</f>
        <v>0</v>
      </c>
      <c r="K252" s="182" t="s">
        <v>391</v>
      </c>
      <c r="L252" s="39"/>
      <c r="M252" s="187" t="s">
        <v>1</v>
      </c>
      <c r="N252" s="188" t="s">
        <v>43</v>
      </c>
      <c r="O252" s="77"/>
      <c r="P252" s="189">
        <f>O252*H252</f>
        <v>0</v>
      </c>
      <c r="Q252" s="189">
        <v>0</v>
      </c>
      <c r="R252" s="189">
        <f>Q252*H252</f>
        <v>0</v>
      </c>
      <c r="S252" s="189">
        <v>0.00198</v>
      </c>
      <c r="T252" s="190">
        <f>S252*H252</f>
        <v>0.039599999999999996</v>
      </c>
      <c r="U252" s="38"/>
      <c r="V252" s="38"/>
      <c r="W252" s="38"/>
      <c r="X252" s="38"/>
      <c r="Y252" s="38"/>
      <c r="Z252" s="38"/>
      <c r="AA252" s="38"/>
      <c r="AB252" s="38"/>
      <c r="AC252" s="38"/>
      <c r="AD252" s="38"/>
      <c r="AE252" s="38"/>
      <c r="AR252" s="191" t="s">
        <v>296</v>
      </c>
      <c r="AT252" s="191" t="s">
        <v>222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296</v>
      </c>
      <c r="BM252" s="191" t="s">
        <v>6225</v>
      </c>
    </row>
    <row r="253" s="2" customFormat="1">
      <c r="A253" s="38"/>
      <c r="B253" s="39"/>
      <c r="C253" s="38"/>
      <c r="D253" s="193" t="s">
        <v>227</v>
      </c>
      <c r="E253" s="38"/>
      <c r="F253" s="194" t="s">
        <v>6226</v>
      </c>
      <c r="G253" s="38"/>
      <c r="H253" s="38"/>
      <c r="I253" s="195"/>
      <c r="J253" s="38"/>
      <c r="K253" s="38"/>
      <c r="L253" s="39"/>
      <c r="M253" s="196"/>
      <c r="N253" s="197"/>
      <c r="O253" s="77"/>
      <c r="P253" s="77"/>
      <c r="Q253" s="77"/>
      <c r="R253" s="77"/>
      <c r="S253" s="77"/>
      <c r="T253" s="78"/>
      <c r="U253" s="38"/>
      <c r="V253" s="38"/>
      <c r="W253" s="38"/>
      <c r="X253" s="38"/>
      <c r="Y253" s="38"/>
      <c r="Z253" s="38"/>
      <c r="AA253" s="38"/>
      <c r="AB253" s="38"/>
      <c r="AC253" s="38"/>
      <c r="AD253" s="38"/>
      <c r="AE253" s="38"/>
      <c r="AT253" s="19" t="s">
        <v>227</v>
      </c>
      <c r="AU253" s="19" t="s">
        <v>87</v>
      </c>
    </row>
    <row r="254" s="2" customFormat="1" ht="16.5" customHeight="1">
      <c r="A254" s="38"/>
      <c r="B254" s="179"/>
      <c r="C254" s="180" t="s">
        <v>644</v>
      </c>
      <c r="D254" s="180" t="s">
        <v>222</v>
      </c>
      <c r="E254" s="181" t="s">
        <v>6227</v>
      </c>
      <c r="F254" s="182" t="s">
        <v>6228</v>
      </c>
      <c r="G254" s="183" t="s">
        <v>499</v>
      </c>
      <c r="H254" s="184">
        <v>2</v>
      </c>
      <c r="I254" s="185"/>
      <c r="J254" s="186">
        <f>ROUND(I254*H254,2)</f>
        <v>0</v>
      </c>
      <c r="K254" s="182" t="s">
        <v>391</v>
      </c>
      <c r="L254" s="39"/>
      <c r="M254" s="187" t="s">
        <v>1</v>
      </c>
      <c r="N254" s="188" t="s">
        <v>43</v>
      </c>
      <c r="O254" s="77"/>
      <c r="P254" s="189">
        <f>O254*H254</f>
        <v>0</v>
      </c>
      <c r="Q254" s="189">
        <v>0.010370000000000001</v>
      </c>
      <c r="R254" s="189">
        <f>Q254*H254</f>
        <v>0.020740000000000001</v>
      </c>
      <c r="S254" s="189">
        <v>0</v>
      </c>
      <c r="T254" s="190">
        <f>S254*H254</f>
        <v>0</v>
      </c>
      <c r="U254" s="38"/>
      <c r="V254" s="38"/>
      <c r="W254" s="38"/>
      <c r="X254" s="38"/>
      <c r="Y254" s="38"/>
      <c r="Z254" s="38"/>
      <c r="AA254" s="38"/>
      <c r="AB254" s="38"/>
      <c r="AC254" s="38"/>
      <c r="AD254" s="38"/>
      <c r="AE254" s="38"/>
      <c r="AR254" s="191" t="s">
        <v>296</v>
      </c>
      <c r="AT254" s="191" t="s">
        <v>222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296</v>
      </c>
      <c r="BM254" s="191" t="s">
        <v>6229</v>
      </c>
    </row>
    <row r="255" s="2" customFormat="1">
      <c r="A255" s="38"/>
      <c r="B255" s="39"/>
      <c r="C255" s="38"/>
      <c r="D255" s="193" t="s">
        <v>227</v>
      </c>
      <c r="E255" s="38"/>
      <c r="F255" s="194" t="s">
        <v>6230</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2" customFormat="1" ht="16.5" customHeight="1">
      <c r="A256" s="38"/>
      <c r="B256" s="179"/>
      <c r="C256" s="180" t="s">
        <v>651</v>
      </c>
      <c r="D256" s="180" t="s">
        <v>222</v>
      </c>
      <c r="E256" s="181" t="s">
        <v>6231</v>
      </c>
      <c r="F256" s="182" t="s">
        <v>6232</v>
      </c>
      <c r="G256" s="183" t="s">
        <v>499</v>
      </c>
      <c r="H256" s="184">
        <v>3</v>
      </c>
      <c r="I256" s="185"/>
      <c r="J256" s="186">
        <f>ROUND(I256*H256,2)</f>
        <v>0</v>
      </c>
      <c r="K256" s="182" t="s">
        <v>391</v>
      </c>
      <c r="L256" s="39"/>
      <c r="M256" s="187" t="s">
        <v>1</v>
      </c>
      <c r="N256" s="188" t="s">
        <v>43</v>
      </c>
      <c r="O256" s="77"/>
      <c r="P256" s="189">
        <f>O256*H256</f>
        <v>0</v>
      </c>
      <c r="Q256" s="189">
        <v>0.0077499999999999999</v>
      </c>
      <c r="R256" s="189">
        <f>Q256*H256</f>
        <v>0.02325</v>
      </c>
      <c r="S256" s="189">
        <v>0</v>
      </c>
      <c r="T256" s="190">
        <f>S256*H256</f>
        <v>0</v>
      </c>
      <c r="U256" s="38"/>
      <c r="V256" s="38"/>
      <c r="W256" s="38"/>
      <c r="X256" s="38"/>
      <c r="Y256" s="38"/>
      <c r="Z256" s="38"/>
      <c r="AA256" s="38"/>
      <c r="AB256" s="38"/>
      <c r="AC256" s="38"/>
      <c r="AD256" s="38"/>
      <c r="AE256" s="38"/>
      <c r="AR256" s="191" t="s">
        <v>296</v>
      </c>
      <c r="AT256" s="191" t="s">
        <v>222</v>
      </c>
      <c r="AU256" s="191" t="s">
        <v>87</v>
      </c>
      <c r="AY256" s="19" t="s">
        <v>219</v>
      </c>
      <c r="BE256" s="192">
        <f>IF(N256="základní",J256,0)</f>
        <v>0</v>
      </c>
      <c r="BF256" s="192">
        <f>IF(N256="snížená",J256,0)</f>
        <v>0</v>
      </c>
      <c r="BG256" s="192">
        <f>IF(N256="zákl. přenesená",J256,0)</f>
        <v>0</v>
      </c>
      <c r="BH256" s="192">
        <f>IF(N256="sníž. přenesená",J256,0)</f>
        <v>0</v>
      </c>
      <c r="BI256" s="192">
        <f>IF(N256="nulová",J256,0)</f>
        <v>0</v>
      </c>
      <c r="BJ256" s="19" t="s">
        <v>85</v>
      </c>
      <c r="BK256" s="192">
        <f>ROUND(I256*H256,2)</f>
        <v>0</v>
      </c>
      <c r="BL256" s="19" t="s">
        <v>296</v>
      </c>
      <c r="BM256" s="191" t="s">
        <v>6233</v>
      </c>
    </row>
    <row r="257" s="2" customFormat="1">
      <c r="A257" s="38"/>
      <c r="B257" s="39"/>
      <c r="C257" s="38"/>
      <c r="D257" s="193" t="s">
        <v>227</v>
      </c>
      <c r="E257" s="38"/>
      <c r="F257" s="194" t="s">
        <v>6234</v>
      </c>
      <c r="G257" s="38"/>
      <c r="H257" s="38"/>
      <c r="I257" s="195"/>
      <c r="J257" s="38"/>
      <c r="K257" s="38"/>
      <c r="L257" s="39"/>
      <c r="M257" s="196"/>
      <c r="N257" s="197"/>
      <c r="O257" s="77"/>
      <c r="P257" s="77"/>
      <c r="Q257" s="77"/>
      <c r="R257" s="77"/>
      <c r="S257" s="77"/>
      <c r="T257" s="78"/>
      <c r="U257" s="38"/>
      <c r="V257" s="38"/>
      <c r="W257" s="38"/>
      <c r="X257" s="38"/>
      <c r="Y257" s="38"/>
      <c r="Z257" s="38"/>
      <c r="AA257" s="38"/>
      <c r="AB257" s="38"/>
      <c r="AC257" s="38"/>
      <c r="AD257" s="38"/>
      <c r="AE257" s="38"/>
      <c r="AT257" s="19" t="s">
        <v>227</v>
      </c>
      <c r="AU257" s="19" t="s">
        <v>87</v>
      </c>
    </row>
    <row r="258" s="2" customFormat="1" ht="21.75" customHeight="1">
      <c r="A258" s="38"/>
      <c r="B258" s="179"/>
      <c r="C258" s="180" t="s">
        <v>661</v>
      </c>
      <c r="D258" s="180" t="s">
        <v>222</v>
      </c>
      <c r="E258" s="181" t="s">
        <v>6235</v>
      </c>
      <c r="F258" s="182" t="s">
        <v>6236</v>
      </c>
      <c r="G258" s="183" t="s">
        <v>602</v>
      </c>
      <c r="H258" s="184">
        <v>8</v>
      </c>
      <c r="I258" s="185"/>
      <c r="J258" s="186">
        <f>ROUND(I258*H258,2)</f>
        <v>0</v>
      </c>
      <c r="K258" s="182" t="s">
        <v>391</v>
      </c>
      <c r="L258" s="39"/>
      <c r="M258" s="187" t="s">
        <v>1</v>
      </c>
      <c r="N258" s="188" t="s">
        <v>43</v>
      </c>
      <c r="O258" s="77"/>
      <c r="P258" s="189">
        <f>O258*H258</f>
        <v>0</v>
      </c>
      <c r="Q258" s="189">
        <v>0.00142</v>
      </c>
      <c r="R258" s="189">
        <f>Q258*H258</f>
        <v>0.01136</v>
      </c>
      <c r="S258" s="189">
        <v>0</v>
      </c>
      <c r="T258" s="190">
        <f>S258*H258</f>
        <v>0</v>
      </c>
      <c r="U258" s="38"/>
      <c r="V258" s="38"/>
      <c r="W258" s="38"/>
      <c r="X258" s="38"/>
      <c r="Y258" s="38"/>
      <c r="Z258" s="38"/>
      <c r="AA258" s="38"/>
      <c r="AB258" s="38"/>
      <c r="AC258" s="38"/>
      <c r="AD258" s="38"/>
      <c r="AE258" s="38"/>
      <c r="AR258" s="191" t="s">
        <v>296</v>
      </c>
      <c r="AT258" s="191" t="s">
        <v>222</v>
      </c>
      <c r="AU258" s="191" t="s">
        <v>87</v>
      </c>
      <c r="AY258" s="19" t="s">
        <v>219</v>
      </c>
      <c r="BE258" s="192">
        <f>IF(N258="základní",J258,0)</f>
        <v>0</v>
      </c>
      <c r="BF258" s="192">
        <f>IF(N258="snížená",J258,0)</f>
        <v>0</v>
      </c>
      <c r="BG258" s="192">
        <f>IF(N258="zákl. přenesená",J258,0)</f>
        <v>0</v>
      </c>
      <c r="BH258" s="192">
        <f>IF(N258="sníž. přenesená",J258,0)</f>
        <v>0</v>
      </c>
      <c r="BI258" s="192">
        <f>IF(N258="nulová",J258,0)</f>
        <v>0</v>
      </c>
      <c r="BJ258" s="19" t="s">
        <v>85</v>
      </c>
      <c r="BK258" s="192">
        <f>ROUND(I258*H258,2)</f>
        <v>0</v>
      </c>
      <c r="BL258" s="19" t="s">
        <v>296</v>
      </c>
      <c r="BM258" s="191" t="s">
        <v>6237</v>
      </c>
    </row>
    <row r="259" s="2" customFormat="1">
      <c r="A259" s="38"/>
      <c r="B259" s="39"/>
      <c r="C259" s="38"/>
      <c r="D259" s="193" t="s">
        <v>227</v>
      </c>
      <c r="E259" s="38"/>
      <c r="F259" s="194" t="s">
        <v>6238</v>
      </c>
      <c r="G259" s="38"/>
      <c r="H259" s="38"/>
      <c r="I259" s="195"/>
      <c r="J259" s="38"/>
      <c r="K259" s="38"/>
      <c r="L259" s="39"/>
      <c r="M259" s="196"/>
      <c r="N259" s="197"/>
      <c r="O259" s="77"/>
      <c r="P259" s="77"/>
      <c r="Q259" s="77"/>
      <c r="R259" s="77"/>
      <c r="S259" s="77"/>
      <c r="T259" s="78"/>
      <c r="U259" s="38"/>
      <c r="V259" s="38"/>
      <c r="W259" s="38"/>
      <c r="X259" s="38"/>
      <c r="Y259" s="38"/>
      <c r="Z259" s="38"/>
      <c r="AA259" s="38"/>
      <c r="AB259" s="38"/>
      <c r="AC259" s="38"/>
      <c r="AD259" s="38"/>
      <c r="AE259" s="38"/>
      <c r="AT259" s="19" t="s">
        <v>227</v>
      </c>
      <c r="AU259" s="19" t="s">
        <v>87</v>
      </c>
    </row>
    <row r="260" s="14" customFormat="1">
      <c r="A260" s="14"/>
      <c r="B260" s="210"/>
      <c r="C260" s="14"/>
      <c r="D260" s="193" t="s">
        <v>394</v>
      </c>
      <c r="E260" s="211" t="s">
        <v>1</v>
      </c>
      <c r="F260" s="212" t="s">
        <v>6239</v>
      </c>
      <c r="G260" s="14"/>
      <c r="H260" s="213">
        <v>8</v>
      </c>
      <c r="I260" s="214"/>
      <c r="J260" s="14"/>
      <c r="K260" s="14"/>
      <c r="L260" s="210"/>
      <c r="M260" s="215"/>
      <c r="N260" s="216"/>
      <c r="O260" s="216"/>
      <c r="P260" s="216"/>
      <c r="Q260" s="216"/>
      <c r="R260" s="216"/>
      <c r="S260" s="216"/>
      <c r="T260" s="217"/>
      <c r="U260" s="14"/>
      <c r="V260" s="14"/>
      <c r="W260" s="14"/>
      <c r="X260" s="14"/>
      <c r="Y260" s="14"/>
      <c r="Z260" s="14"/>
      <c r="AA260" s="14"/>
      <c r="AB260" s="14"/>
      <c r="AC260" s="14"/>
      <c r="AD260" s="14"/>
      <c r="AE260" s="14"/>
      <c r="AT260" s="211" t="s">
        <v>394</v>
      </c>
      <c r="AU260" s="211" t="s">
        <v>87</v>
      </c>
      <c r="AV260" s="14" t="s">
        <v>87</v>
      </c>
      <c r="AW260" s="14" t="s">
        <v>34</v>
      </c>
      <c r="AX260" s="14" t="s">
        <v>85</v>
      </c>
      <c r="AY260" s="211" t="s">
        <v>219</v>
      </c>
    </row>
    <row r="261" s="2" customFormat="1" ht="21.75" customHeight="1">
      <c r="A261" s="38"/>
      <c r="B261" s="179"/>
      <c r="C261" s="180" t="s">
        <v>668</v>
      </c>
      <c r="D261" s="180" t="s">
        <v>222</v>
      </c>
      <c r="E261" s="181" t="s">
        <v>6240</v>
      </c>
      <c r="F261" s="182" t="s">
        <v>6241</v>
      </c>
      <c r="G261" s="183" t="s">
        <v>602</v>
      </c>
      <c r="H261" s="184">
        <v>22</v>
      </c>
      <c r="I261" s="185"/>
      <c r="J261" s="186">
        <f>ROUND(I261*H261,2)</f>
        <v>0</v>
      </c>
      <c r="K261" s="182" t="s">
        <v>391</v>
      </c>
      <c r="L261" s="39"/>
      <c r="M261" s="187" t="s">
        <v>1</v>
      </c>
      <c r="N261" s="188" t="s">
        <v>43</v>
      </c>
      <c r="O261" s="77"/>
      <c r="P261" s="189">
        <f>O261*H261</f>
        <v>0</v>
      </c>
      <c r="Q261" s="189">
        <v>0.0074400000000000004</v>
      </c>
      <c r="R261" s="189">
        <f>Q261*H261</f>
        <v>0.16368000000000002</v>
      </c>
      <c r="S261" s="189">
        <v>0</v>
      </c>
      <c r="T261" s="190">
        <f>S261*H261</f>
        <v>0</v>
      </c>
      <c r="U261" s="38"/>
      <c r="V261" s="38"/>
      <c r="W261" s="38"/>
      <c r="X261" s="38"/>
      <c r="Y261" s="38"/>
      <c r="Z261" s="38"/>
      <c r="AA261" s="38"/>
      <c r="AB261" s="38"/>
      <c r="AC261" s="38"/>
      <c r="AD261" s="38"/>
      <c r="AE261" s="38"/>
      <c r="AR261" s="191" t="s">
        <v>296</v>
      </c>
      <c r="AT261" s="191" t="s">
        <v>222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296</v>
      </c>
      <c r="BM261" s="191" t="s">
        <v>6242</v>
      </c>
    </row>
    <row r="262" s="2" customFormat="1">
      <c r="A262" s="38"/>
      <c r="B262" s="39"/>
      <c r="C262" s="38"/>
      <c r="D262" s="193" t="s">
        <v>227</v>
      </c>
      <c r="E262" s="38"/>
      <c r="F262" s="194" t="s">
        <v>6243</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14" customFormat="1">
      <c r="A263" s="14"/>
      <c r="B263" s="210"/>
      <c r="C263" s="14"/>
      <c r="D263" s="193" t="s">
        <v>394</v>
      </c>
      <c r="E263" s="211" t="s">
        <v>1</v>
      </c>
      <c r="F263" s="212" t="s">
        <v>296</v>
      </c>
      <c r="G263" s="14"/>
      <c r="H263" s="213">
        <v>16</v>
      </c>
      <c r="I263" s="214"/>
      <c r="J263" s="14"/>
      <c r="K263" s="14"/>
      <c r="L263" s="210"/>
      <c r="M263" s="215"/>
      <c r="N263" s="216"/>
      <c r="O263" s="216"/>
      <c r="P263" s="216"/>
      <c r="Q263" s="216"/>
      <c r="R263" s="216"/>
      <c r="S263" s="216"/>
      <c r="T263" s="217"/>
      <c r="U263" s="14"/>
      <c r="V263" s="14"/>
      <c r="W263" s="14"/>
      <c r="X263" s="14"/>
      <c r="Y263" s="14"/>
      <c r="Z263" s="14"/>
      <c r="AA263" s="14"/>
      <c r="AB263" s="14"/>
      <c r="AC263" s="14"/>
      <c r="AD263" s="14"/>
      <c r="AE263" s="14"/>
      <c r="AT263" s="211" t="s">
        <v>394</v>
      </c>
      <c r="AU263" s="211" t="s">
        <v>87</v>
      </c>
      <c r="AV263" s="14" t="s">
        <v>87</v>
      </c>
      <c r="AW263" s="14" t="s">
        <v>34</v>
      </c>
      <c r="AX263" s="14" t="s">
        <v>78</v>
      </c>
      <c r="AY263" s="211" t="s">
        <v>219</v>
      </c>
    </row>
    <row r="264" s="14" customFormat="1">
      <c r="A264" s="14"/>
      <c r="B264" s="210"/>
      <c r="C264" s="14"/>
      <c r="D264" s="193" t="s">
        <v>394</v>
      </c>
      <c r="E264" s="211" t="s">
        <v>1</v>
      </c>
      <c r="F264" s="212" t="s">
        <v>6244</v>
      </c>
      <c r="G264" s="14"/>
      <c r="H264" s="213">
        <v>6</v>
      </c>
      <c r="I264" s="214"/>
      <c r="J264" s="14"/>
      <c r="K264" s="14"/>
      <c r="L264" s="210"/>
      <c r="M264" s="215"/>
      <c r="N264" s="216"/>
      <c r="O264" s="216"/>
      <c r="P264" s="216"/>
      <c r="Q264" s="216"/>
      <c r="R264" s="216"/>
      <c r="S264" s="216"/>
      <c r="T264" s="217"/>
      <c r="U264" s="14"/>
      <c r="V264" s="14"/>
      <c r="W264" s="14"/>
      <c r="X264" s="14"/>
      <c r="Y264" s="14"/>
      <c r="Z264" s="14"/>
      <c r="AA264" s="14"/>
      <c r="AB264" s="14"/>
      <c r="AC264" s="14"/>
      <c r="AD264" s="14"/>
      <c r="AE264" s="14"/>
      <c r="AT264" s="211" t="s">
        <v>394</v>
      </c>
      <c r="AU264" s="211" t="s">
        <v>87</v>
      </c>
      <c r="AV264" s="14" t="s">
        <v>87</v>
      </c>
      <c r="AW264" s="14" t="s">
        <v>34</v>
      </c>
      <c r="AX264" s="14" t="s">
        <v>78</v>
      </c>
      <c r="AY264" s="211" t="s">
        <v>219</v>
      </c>
    </row>
    <row r="265" s="15" customFormat="1">
      <c r="A265" s="15"/>
      <c r="B265" s="218"/>
      <c r="C265" s="15"/>
      <c r="D265" s="193" t="s">
        <v>394</v>
      </c>
      <c r="E265" s="219" t="s">
        <v>1</v>
      </c>
      <c r="F265" s="220" t="s">
        <v>401</v>
      </c>
      <c r="G265" s="15"/>
      <c r="H265" s="221">
        <v>22</v>
      </c>
      <c r="I265" s="222"/>
      <c r="J265" s="15"/>
      <c r="K265" s="15"/>
      <c r="L265" s="218"/>
      <c r="M265" s="223"/>
      <c r="N265" s="224"/>
      <c r="O265" s="224"/>
      <c r="P265" s="224"/>
      <c r="Q265" s="224"/>
      <c r="R265" s="224"/>
      <c r="S265" s="224"/>
      <c r="T265" s="225"/>
      <c r="U265" s="15"/>
      <c r="V265" s="15"/>
      <c r="W265" s="15"/>
      <c r="X265" s="15"/>
      <c r="Y265" s="15"/>
      <c r="Z265" s="15"/>
      <c r="AA265" s="15"/>
      <c r="AB265" s="15"/>
      <c r="AC265" s="15"/>
      <c r="AD265" s="15"/>
      <c r="AE265" s="15"/>
      <c r="AT265" s="219" t="s">
        <v>394</v>
      </c>
      <c r="AU265" s="219" t="s">
        <v>87</v>
      </c>
      <c r="AV265" s="15" t="s">
        <v>218</v>
      </c>
      <c r="AW265" s="15" t="s">
        <v>34</v>
      </c>
      <c r="AX265" s="15" t="s">
        <v>85</v>
      </c>
      <c r="AY265" s="219" t="s">
        <v>219</v>
      </c>
    </row>
    <row r="266" s="2" customFormat="1" ht="21.75" customHeight="1">
      <c r="A266" s="38"/>
      <c r="B266" s="179"/>
      <c r="C266" s="180" t="s">
        <v>680</v>
      </c>
      <c r="D266" s="180" t="s">
        <v>222</v>
      </c>
      <c r="E266" s="181" t="s">
        <v>6245</v>
      </c>
      <c r="F266" s="182" t="s">
        <v>6246</v>
      </c>
      <c r="G266" s="183" t="s">
        <v>602</v>
      </c>
      <c r="H266" s="184">
        <v>10</v>
      </c>
      <c r="I266" s="185"/>
      <c r="J266" s="186">
        <f>ROUND(I266*H266,2)</f>
        <v>0</v>
      </c>
      <c r="K266" s="182" t="s">
        <v>1</v>
      </c>
      <c r="L266" s="39"/>
      <c r="M266" s="187" t="s">
        <v>1</v>
      </c>
      <c r="N266" s="188" t="s">
        <v>43</v>
      </c>
      <c r="O266" s="77"/>
      <c r="P266" s="189">
        <f>O266*H266</f>
        <v>0</v>
      </c>
      <c r="Q266" s="189">
        <v>0.01975</v>
      </c>
      <c r="R266" s="189">
        <f>Q266*H266</f>
        <v>0.19750000000000001</v>
      </c>
      <c r="S266" s="189">
        <v>0</v>
      </c>
      <c r="T266" s="190">
        <f>S266*H266</f>
        <v>0</v>
      </c>
      <c r="U266" s="38"/>
      <c r="V266" s="38"/>
      <c r="W266" s="38"/>
      <c r="X266" s="38"/>
      <c r="Y266" s="38"/>
      <c r="Z266" s="38"/>
      <c r="AA266" s="38"/>
      <c r="AB266" s="38"/>
      <c r="AC266" s="38"/>
      <c r="AD266" s="38"/>
      <c r="AE266" s="38"/>
      <c r="AR266" s="191" t="s">
        <v>296</v>
      </c>
      <c r="AT266" s="191" t="s">
        <v>222</v>
      </c>
      <c r="AU266" s="191" t="s">
        <v>87</v>
      </c>
      <c r="AY266" s="19" t="s">
        <v>219</v>
      </c>
      <c r="BE266" s="192">
        <f>IF(N266="základní",J266,0)</f>
        <v>0</v>
      </c>
      <c r="BF266" s="192">
        <f>IF(N266="snížená",J266,0)</f>
        <v>0</v>
      </c>
      <c r="BG266" s="192">
        <f>IF(N266="zákl. přenesená",J266,0)</f>
        <v>0</v>
      </c>
      <c r="BH266" s="192">
        <f>IF(N266="sníž. přenesená",J266,0)</f>
        <v>0</v>
      </c>
      <c r="BI266" s="192">
        <f>IF(N266="nulová",J266,0)</f>
        <v>0</v>
      </c>
      <c r="BJ266" s="19" t="s">
        <v>85</v>
      </c>
      <c r="BK266" s="192">
        <f>ROUND(I266*H266,2)</f>
        <v>0</v>
      </c>
      <c r="BL266" s="19" t="s">
        <v>296</v>
      </c>
      <c r="BM266" s="191" t="s">
        <v>6247</v>
      </c>
    </row>
    <row r="267" s="2" customFormat="1">
      <c r="A267" s="38"/>
      <c r="B267" s="39"/>
      <c r="C267" s="38"/>
      <c r="D267" s="193" t="s">
        <v>227</v>
      </c>
      <c r="E267" s="38"/>
      <c r="F267" s="194" t="s">
        <v>6248</v>
      </c>
      <c r="G267" s="38"/>
      <c r="H267" s="38"/>
      <c r="I267" s="195"/>
      <c r="J267" s="38"/>
      <c r="K267" s="38"/>
      <c r="L267" s="39"/>
      <c r="M267" s="196"/>
      <c r="N267" s="197"/>
      <c r="O267" s="77"/>
      <c r="P267" s="77"/>
      <c r="Q267" s="77"/>
      <c r="R267" s="77"/>
      <c r="S267" s="77"/>
      <c r="T267" s="78"/>
      <c r="U267" s="38"/>
      <c r="V267" s="38"/>
      <c r="W267" s="38"/>
      <c r="X267" s="38"/>
      <c r="Y267" s="38"/>
      <c r="Z267" s="38"/>
      <c r="AA267" s="38"/>
      <c r="AB267" s="38"/>
      <c r="AC267" s="38"/>
      <c r="AD267" s="38"/>
      <c r="AE267" s="38"/>
      <c r="AT267" s="19" t="s">
        <v>227</v>
      </c>
      <c r="AU267" s="19" t="s">
        <v>87</v>
      </c>
    </row>
    <row r="268" s="14" customFormat="1">
      <c r="A268" s="14"/>
      <c r="B268" s="210"/>
      <c r="C268" s="14"/>
      <c r="D268" s="193" t="s">
        <v>394</v>
      </c>
      <c r="E268" s="211" t="s">
        <v>1</v>
      </c>
      <c r="F268" s="212" t="s">
        <v>6249</v>
      </c>
      <c r="G268" s="14"/>
      <c r="H268" s="213">
        <v>10</v>
      </c>
      <c r="I268" s="214"/>
      <c r="J268" s="14"/>
      <c r="K268" s="14"/>
      <c r="L268" s="210"/>
      <c r="M268" s="215"/>
      <c r="N268" s="216"/>
      <c r="O268" s="216"/>
      <c r="P268" s="216"/>
      <c r="Q268" s="216"/>
      <c r="R268" s="216"/>
      <c r="S268" s="216"/>
      <c r="T268" s="217"/>
      <c r="U268" s="14"/>
      <c r="V268" s="14"/>
      <c r="W268" s="14"/>
      <c r="X268" s="14"/>
      <c r="Y268" s="14"/>
      <c r="Z268" s="14"/>
      <c r="AA268" s="14"/>
      <c r="AB268" s="14"/>
      <c r="AC268" s="14"/>
      <c r="AD268" s="14"/>
      <c r="AE268" s="14"/>
      <c r="AT268" s="211" t="s">
        <v>394</v>
      </c>
      <c r="AU268" s="211" t="s">
        <v>87</v>
      </c>
      <c r="AV268" s="14" t="s">
        <v>87</v>
      </c>
      <c r="AW268" s="14" t="s">
        <v>34</v>
      </c>
      <c r="AX268" s="14" t="s">
        <v>85</v>
      </c>
      <c r="AY268" s="211" t="s">
        <v>219</v>
      </c>
    </row>
    <row r="269" s="2" customFormat="1" ht="16.5" customHeight="1">
      <c r="A269" s="38"/>
      <c r="B269" s="179"/>
      <c r="C269" s="180" t="s">
        <v>687</v>
      </c>
      <c r="D269" s="180" t="s">
        <v>222</v>
      </c>
      <c r="E269" s="181" t="s">
        <v>6250</v>
      </c>
      <c r="F269" s="182" t="s">
        <v>6251</v>
      </c>
      <c r="G269" s="183" t="s">
        <v>602</v>
      </c>
      <c r="H269" s="184">
        <v>54</v>
      </c>
      <c r="I269" s="185"/>
      <c r="J269" s="186">
        <f>ROUND(I269*H269,2)</f>
        <v>0</v>
      </c>
      <c r="K269" s="182" t="s">
        <v>391</v>
      </c>
      <c r="L269" s="39"/>
      <c r="M269" s="187" t="s">
        <v>1</v>
      </c>
      <c r="N269" s="188" t="s">
        <v>43</v>
      </c>
      <c r="O269" s="77"/>
      <c r="P269" s="189">
        <f>O269*H269</f>
        <v>0</v>
      </c>
      <c r="Q269" s="189">
        <v>0.0020600000000000002</v>
      </c>
      <c r="R269" s="189">
        <f>Q269*H269</f>
        <v>0.11124000000000001</v>
      </c>
      <c r="S269" s="189">
        <v>0</v>
      </c>
      <c r="T269" s="190">
        <f>S269*H269</f>
        <v>0</v>
      </c>
      <c r="U269" s="38"/>
      <c r="V269" s="38"/>
      <c r="W269" s="38"/>
      <c r="X269" s="38"/>
      <c r="Y269" s="38"/>
      <c r="Z269" s="38"/>
      <c r="AA269" s="38"/>
      <c r="AB269" s="38"/>
      <c r="AC269" s="38"/>
      <c r="AD269" s="38"/>
      <c r="AE269" s="38"/>
      <c r="AR269" s="191" t="s">
        <v>296</v>
      </c>
      <c r="AT269" s="191" t="s">
        <v>222</v>
      </c>
      <c r="AU269" s="191" t="s">
        <v>87</v>
      </c>
      <c r="AY269" s="19" t="s">
        <v>219</v>
      </c>
      <c r="BE269" s="192">
        <f>IF(N269="základní",J269,0)</f>
        <v>0</v>
      </c>
      <c r="BF269" s="192">
        <f>IF(N269="snížená",J269,0)</f>
        <v>0</v>
      </c>
      <c r="BG269" s="192">
        <f>IF(N269="zákl. přenesená",J269,0)</f>
        <v>0</v>
      </c>
      <c r="BH269" s="192">
        <f>IF(N269="sníž. přenesená",J269,0)</f>
        <v>0</v>
      </c>
      <c r="BI269" s="192">
        <f>IF(N269="nulová",J269,0)</f>
        <v>0</v>
      </c>
      <c r="BJ269" s="19" t="s">
        <v>85</v>
      </c>
      <c r="BK269" s="192">
        <f>ROUND(I269*H269,2)</f>
        <v>0</v>
      </c>
      <c r="BL269" s="19" t="s">
        <v>296</v>
      </c>
      <c r="BM269" s="191" t="s">
        <v>6252</v>
      </c>
    </row>
    <row r="270" s="2" customFormat="1">
      <c r="A270" s="38"/>
      <c r="B270" s="39"/>
      <c r="C270" s="38"/>
      <c r="D270" s="193" t="s">
        <v>227</v>
      </c>
      <c r="E270" s="38"/>
      <c r="F270" s="194" t="s">
        <v>6253</v>
      </c>
      <c r="G270" s="38"/>
      <c r="H270" s="38"/>
      <c r="I270" s="195"/>
      <c r="J270" s="38"/>
      <c r="K270" s="38"/>
      <c r="L270" s="39"/>
      <c r="M270" s="196"/>
      <c r="N270" s="197"/>
      <c r="O270" s="77"/>
      <c r="P270" s="77"/>
      <c r="Q270" s="77"/>
      <c r="R270" s="77"/>
      <c r="S270" s="77"/>
      <c r="T270" s="78"/>
      <c r="U270" s="38"/>
      <c r="V270" s="38"/>
      <c r="W270" s="38"/>
      <c r="X270" s="38"/>
      <c r="Y270" s="38"/>
      <c r="Z270" s="38"/>
      <c r="AA270" s="38"/>
      <c r="AB270" s="38"/>
      <c r="AC270" s="38"/>
      <c r="AD270" s="38"/>
      <c r="AE270" s="38"/>
      <c r="AT270" s="19" t="s">
        <v>227</v>
      </c>
      <c r="AU270" s="19" t="s">
        <v>87</v>
      </c>
    </row>
    <row r="271" s="14" customFormat="1">
      <c r="A271" s="14"/>
      <c r="B271" s="210"/>
      <c r="C271" s="14"/>
      <c r="D271" s="193" t="s">
        <v>394</v>
      </c>
      <c r="E271" s="211" t="s">
        <v>1</v>
      </c>
      <c r="F271" s="212" t="s">
        <v>218</v>
      </c>
      <c r="G271" s="14"/>
      <c r="H271" s="213">
        <v>4</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87</v>
      </c>
      <c r="AV271" s="14" t="s">
        <v>87</v>
      </c>
      <c r="AW271" s="14" t="s">
        <v>34</v>
      </c>
      <c r="AX271" s="14" t="s">
        <v>78</v>
      </c>
      <c r="AY271" s="211" t="s">
        <v>219</v>
      </c>
    </row>
    <row r="272" s="14" customFormat="1">
      <c r="A272" s="14"/>
      <c r="B272" s="210"/>
      <c r="C272" s="14"/>
      <c r="D272" s="193" t="s">
        <v>394</v>
      </c>
      <c r="E272" s="211" t="s">
        <v>1</v>
      </c>
      <c r="F272" s="212" t="s">
        <v>6254</v>
      </c>
      <c r="G272" s="14"/>
      <c r="H272" s="213">
        <v>32.5</v>
      </c>
      <c r="I272" s="214"/>
      <c r="J272" s="14"/>
      <c r="K272" s="14"/>
      <c r="L272" s="210"/>
      <c r="M272" s="215"/>
      <c r="N272" s="216"/>
      <c r="O272" s="216"/>
      <c r="P272" s="216"/>
      <c r="Q272" s="216"/>
      <c r="R272" s="216"/>
      <c r="S272" s="216"/>
      <c r="T272" s="217"/>
      <c r="U272" s="14"/>
      <c r="V272" s="14"/>
      <c r="W272" s="14"/>
      <c r="X272" s="14"/>
      <c r="Y272" s="14"/>
      <c r="Z272" s="14"/>
      <c r="AA272" s="14"/>
      <c r="AB272" s="14"/>
      <c r="AC272" s="14"/>
      <c r="AD272" s="14"/>
      <c r="AE272" s="14"/>
      <c r="AT272" s="211" t="s">
        <v>394</v>
      </c>
      <c r="AU272" s="211" t="s">
        <v>87</v>
      </c>
      <c r="AV272" s="14" t="s">
        <v>87</v>
      </c>
      <c r="AW272" s="14" t="s">
        <v>34</v>
      </c>
      <c r="AX272" s="14" t="s">
        <v>78</v>
      </c>
      <c r="AY272" s="211" t="s">
        <v>219</v>
      </c>
    </row>
    <row r="273" s="14" customFormat="1">
      <c r="A273" s="14"/>
      <c r="B273" s="210"/>
      <c r="C273" s="14"/>
      <c r="D273" s="193" t="s">
        <v>394</v>
      </c>
      <c r="E273" s="211" t="s">
        <v>1</v>
      </c>
      <c r="F273" s="212" t="s">
        <v>6255</v>
      </c>
      <c r="G273" s="14"/>
      <c r="H273" s="213">
        <v>17.5</v>
      </c>
      <c r="I273" s="214"/>
      <c r="J273" s="14"/>
      <c r="K273" s="14"/>
      <c r="L273" s="210"/>
      <c r="M273" s="215"/>
      <c r="N273" s="216"/>
      <c r="O273" s="216"/>
      <c r="P273" s="216"/>
      <c r="Q273" s="216"/>
      <c r="R273" s="216"/>
      <c r="S273" s="216"/>
      <c r="T273" s="217"/>
      <c r="U273" s="14"/>
      <c r="V273" s="14"/>
      <c r="W273" s="14"/>
      <c r="X273" s="14"/>
      <c r="Y273" s="14"/>
      <c r="Z273" s="14"/>
      <c r="AA273" s="14"/>
      <c r="AB273" s="14"/>
      <c r="AC273" s="14"/>
      <c r="AD273" s="14"/>
      <c r="AE273" s="14"/>
      <c r="AT273" s="211" t="s">
        <v>394</v>
      </c>
      <c r="AU273" s="211" t="s">
        <v>87</v>
      </c>
      <c r="AV273" s="14" t="s">
        <v>87</v>
      </c>
      <c r="AW273" s="14" t="s">
        <v>34</v>
      </c>
      <c r="AX273" s="14" t="s">
        <v>78</v>
      </c>
      <c r="AY273" s="211" t="s">
        <v>219</v>
      </c>
    </row>
    <row r="274" s="15" customFormat="1">
      <c r="A274" s="15"/>
      <c r="B274" s="218"/>
      <c r="C274" s="15"/>
      <c r="D274" s="193" t="s">
        <v>394</v>
      </c>
      <c r="E274" s="219" t="s">
        <v>1</v>
      </c>
      <c r="F274" s="220" t="s">
        <v>401</v>
      </c>
      <c r="G274" s="15"/>
      <c r="H274" s="221">
        <v>54</v>
      </c>
      <c r="I274" s="222"/>
      <c r="J274" s="15"/>
      <c r="K274" s="15"/>
      <c r="L274" s="218"/>
      <c r="M274" s="223"/>
      <c r="N274" s="224"/>
      <c r="O274" s="224"/>
      <c r="P274" s="224"/>
      <c r="Q274" s="224"/>
      <c r="R274" s="224"/>
      <c r="S274" s="224"/>
      <c r="T274" s="225"/>
      <c r="U274" s="15"/>
      <c r="V274" s="15"/>
      <c r="W274" s="15"/>
      <c r="X274" s="15"/>
      <c r="Y274" s="15"/>
      <c r="Z274" s="15"/>
      <c r="AA274" s="15"/>
      <c r="AB274" s="15"/>
      <c r="AC274" s="15"/>
      <c r="AD274" s="15"/>
      <c r="AE274" s="15"/>
      <c r="AT274" s="219" t="s">
        <v>394</v>
      </c>
      <c r="AU274" s="219" t="s">
        <v>87</v>
      </c>
      <c r="AV274" s="15" t="s">
        <v>218</v>
      </c>
      <c r="AW274" s="15" t="s">
        <v>34</v>
      </c>
      <c r="AX274" s="15" t="s">
        <v>85</v>
      </c>
      <c r="AY274" s="219" t="s">
        <v>219</v>
      </c>
    </row>
    <row r="275" s="2" customFormat="1" ht="16.5" customHeight="1">
      <c r="A275" s="38"/>
      <c r="B275" s="179"/>
      <c r="C275" s="180" t="s">
        <v>699</v>
      </c>
      <c r="D275" s="180" t="s">
        <v>222</v>
      </c>
      <c r="E275" s="181" t="s">
        <v>6256</v>
      </c>
      <c r="F275" s="182" t="s">
        <v>6257</v>
      </c>
      <c r="G275" s="183" t="s">
        <v>602</v>
      </c>
      <c r="H275" s="184">
        <v>7</v>
      </c>
      <c r="I275" s="185"/>
      <c r="J275" s="186">
        <f>ROUND(I275*H275,2)</f>
        <v>0</v>
      </c>
      <c r="K275" s="182" t="s">
        <v>391</v>
      </c>
      <c r="L275" s="39"/>
      <c r="M275" s="187" t="s">
        <v>1</v>
      </c>
      <c r="N275" s="188" t="s">
        <v>43</v>
      </c>
      <c r="O275" s="77"/>
      <c r="P275" s="189">
        <f>O275*H275</f>
        <v>0</v>
      </c>
      <c r="Q275" s="189">
        <v>0.00155</v>
      </c>
      <c r="R275" s="189">
        <f>Q275*H275</f>
        <v>0.01085</v>
      </c>
      <c r="S275" s="189">
        <v>0</v>
      </c>
      <c r="T275" s="190">
        <f>S275*H275</f>
        <v>0</v>
      </c>
      <c r="U275" s="38"/>
      <c r="V275" s="38"/>
      <c r="W275" s="38"/>
      <c r="X275" s="38"/>
      <c r="Y275" s="38"/>
      <c r="Z275" s="38"/>
      <c r="AA275" s="38"/>
      <c r="AB275" s="38"/>
      <c r="AC275" s="38"/>
      <c r="AD275" s="38"/>
      <c r="AE275" s="38"/>
      <c r="AR275" s="191" t="s">
        <v>296</v>
      </c>
      <c r="AT275" s="191" t="s">
        <v>222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296</v>
      </c>
      <c r="BM275" s="191" t="s">
        <v>6258</v>
      </c>
    </row>
    <row r="276" s="2" customFormat="1">
      <c r="A276" s="38"/>
      <c r="B276" s="39"/>
      <c r="C276" s="38"/>
      <c r="D276" s="193" t="s">
        <v>227</v>
      </c>
      <c r="E276" s="38"/>
      <c r="F276" s="194" t="s">
        <v>6259</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14" customFormat="1">
      <c r="A277" s="14"/>
      <c r="B277" s="210"/>
      <c r="C277" s="14"/>
      <c r="D277" s="193" t="s">
        <v>394</v>
      </c>
      <c r="E277" s="211" t="s">
        <v>1</v>
      </c>
      <c r="F277" s="212" t="s">
        <v>6260</v>
      </c>
      <c r="G277" s="14"/>
      <c r="H277" s="213">
        <v>7</v>
      </c>
      <c r="I277" s="214"/>
      <c r="J277" s="14"/>
      <c r="K277" s="14"/>
      <c r="L277" s="210"/>
      <c r="M277" s="215"/>
      <c r="N277" s="216"/>
      <c r="O277" s="216"/>
      <c r="P277" s="216"/>
      <c r="Q277" s="216"/>
      <c r="R277" s="216"/>
      <c r="S277" s="216"/>
      <c r="T277" s="217"/>
      <c r="U277" s="14"/>
      <c r="V277" s="14"/>
      <c r="W277" s="14"/>
      <c r="X277" s="14"/>
      <c r="Y277" s="14"/>
      <c r="Z277" s="14"/>
      <c r="AA277" s="14"/>
      <c r="AB277" s="14"/>
      <c r="AC277" s="14"/>
      <c r="AD277" s="14"/>
      <c r="AE277" s="14"/>
      <c r="AT277" s="211" t="s">
        <v>394</v>
      </c>
      <c r="AU277" s="211" t="s">
        <v>87</v>
      </c>
      <c r="AV277" s="14" t="s">
        <v>87</v>
      </c>
      <c r="AW277" s="14" t="s">
        <v>34</v>
      </c>
      <c r="AX277" s="14" t="s">
        <v>85</v>
      </c>
      <c r="AY277" s="211" t="s">
        <v>219</v>
      </c>
    </row>
    <row r="278" s="2" customFormat="1" ht="16.5" customHeight="1">
      <c r="A278" s="38"/>
      <c r="B278" s="179"/>
      <c r="C278" s="180" t="s">
        <v>706</v>
      </c>
      <c r="D278" s="180" t="s">
        <v>222</v>
      </c>
      <c r="E278" s="181" t="s">
        <v>6261</v>
      </c>
      <c r="F278" s="182" t="s">
        <v>6262</v>
      </c>
      <c r="G278" s="183" t="s">
        <v>602</v>
      </c>
      <c r="H278" s="184">
        <v>20</v>
      </c>
      <c r="I278" s="185"/>
      <c r="J278" s="186">
        <f>ROUND(I278*H278,2)</f>
        <v>0</v>
      </c>
      <c r="K278" s="182" t="s">
        <v>391</v>
      </c>
      <c r="L278" s="39"/>
      <c r="M278" s="187" t="s">
        <v>1</v>
      </c>
      <c r="N278" s="188" t="s">
        <v>43</v>
      </c>
      <c r="O278" s="77"/>
      <c r="P278" s="189">
        <f>O278*H278</f>
        <v>0</v>
      </c>
      <c r="Q278" s="189">
        <v>0.0020100000000000001</v>
      </c>
      <c r="R278" s="189">
        <f>Q278*H278</f>
        <v>0.0402</v>
      </c>
      <c r="S278" s="189">
        <v>0</v>
      </c>
      <c r="T278" s="190">
        <f>S278*H278</f>
        <v>0</v>
      </c>
      <c r="U278" s="38"/>
      <c r="V278" s="38"/>
      <c r="W278" s="38"/>
      <c r="X278" s="38"/>
      <c r="Y278" s="38"/>
      <c r="Z278" s="38"/>
      <c r="AA278" s="38"/>
      <c r="AB278" s="38"/>
      <c r="AC278" s="38"/>
      <c r="AD278" s="38"/>
      <c r="AE278" s="38"/>
      <c r="AR278" s="191" t="s">
        <v>296</v>
      </c>
      <c r="AT278" s="191" t="s">
        <v>222</v>
      </c>
      <c r="AU278" s="191" t="s">
        <v>87</v>
      </c>
      <c r="AY278" s="19" t="s">
        <v>219</v>
      </c>
      <c r="BE278" s="192">
        <f>IF(N278="základní",J278,0)</f>
        <v>0</v>
      </c>
      <c r="BF278" s="192">
        <f>IF(N278="snížená",J278,0)</f>
        <v>0</v>
      </c>
      <c r="BG278" s="192">
        <f>IF(N278="zákl. přenesená",J278,0)</f>
        <v>0</v>
      </c>
      <c r="BH278" s="192">
        <f>IF(N278="sníž. přenesená",J278,0)</f>
        <v>0</v>
      </c>
      <c r="BI278" s="192">
        <f>IF(N278="nulová",J278,0)</f>
        <v>0</v>
      </c>
      <c r="BJ278" s="19" t="s">
        <v>85</v>
      </c>
      <c r="BK278" s="192">
        <f>ROUND(I278*H278,2)</f>
        <v>0</v>
      </c>
      <c r="BL278" s="19" t="s">
        <v>296</v>
      </c>
      <c r="BM278" s="191" t="s">
        <v>6263</v>
      </c>
    </row>
    <row r="279" s="2" customFormat="1">
      <c r="A279" s="38"/>
      <c r="B279" s="39"/>
      <c r="C279" s="38"/>
      <c r="D279" s="193" t="s">
        <v>227</v>
      </c>
      <c r="E279" s="38"/>
      <c r="F279" s="194" t="s">
        <v>6264</v>
      </c>
      <c r="G279" s="38"/>
      <c r="H279" s="38"/>
      <c r="I279" s="195"/>
      <c r="J279" s="38"/>
      <c r="K279" s="38"/>
      <c r="L279" s="39"/>
      <c r="M279" s="196"/>
      <c r="N279" s="197"/>
      <c r="O279" s="77"/>
      <c r="P279" s="77"/>
      <c r="Q279" s="77"/>
      <c r="R279" s="77"/>
      <c r="S279" s="77"/>
      <c r="T279" s="78"/>
      <c r="U279" s="38"/>
      <c r="V279" s="38"/>
      <c r="W279" s="38"/>
      <c r="X279" s="38"/>
      <c r="Y279" s="38"/>
      <c r="Z279" s="38"/>
      <c r="AA279" s="38"/>
      <c r="AB279" s="38"/>
      <c r="AC279" s="38"/>
      <c r="AD279" s="38"/>
      <c r="AE279" s="38"/>
      <c r="AT279" s="19" t="s">
        <v>227</v>
      </c>
      <c r="AU279" s="19" t="s">
        <v>87</v>
      </c>
    </row>
    <row r="280" s="14" customFormat="1">
      <c r="A280" s="14"/>
      <c r="B280" s="210"/>
      <c r="C280" s="14"/>
      <c r="D280" s="193" t="s">
        <v>394</v>
      </c>
      <c r="E280" s="211" t="s">
        <v>1</v>
      </c>
      <c r="F280" s="212" t="s">
        <v>87</v>
      </c>
      <c r="G280" s="14"/>
      <c r="H280" s="213">
        <v>2</v>
      </c>
      <c r="I280" s="214"/>
      <c r="J280" s="14"/>
      <c r="K280" s="14"/>
      <c r="L280" s="210"/>
      <c r="M280" s="215"/>
      <c r="N280" s="216"/>
      <c r="O280" s="216"/>
      <c r="P280" s="216"/>
      <c r="Q280" s="216"/>
      <c r="R280" s="216"/>
      <c r="S280" s="216"/>
      <c r="T280" s="217"/>
      <c r="U280" s="14"/>
      <c r="V280" s="14"/>
      <c r="W280" s="14"/>
      <c r="X280" s="14"/>
      <c r="Y280" s="14"/>
      <c r="Z280" s="14"/>
      <c r="AA280" s="14"/>
      <c r="AB280" s="14"/>
      <c r="AC280" s="14"/>
      <c r="AD280" s="14"/>
      <c r="AE280" s="14"/>
      <c r="AT280" s="211" t="s">
        <v>394</v>
      </c>
      <c r="AU280" s="211" t="s">
        <v>87</v>
      </c>
      <c r="AV280" s="14" t="s">
        <v>87</v>
      </c>
      <c r="AW280" s="14" t="s">
        <v>34</v>
      </c>
      <c r="AX280" s="14" t="s">
        <v>78</v>
      </c>
      <c r="AY280" s="211" t="s">
        <v>219</v>
      </c>
    </row>
    <row r="281" s="14" customFormat="1">
      <c r="A281" s="14"/>
      <c r="B281" s="210"/>
      <c r="C281" s="14"/>
      <c r="D281" s="193" t="s">
        <v>394</v>
      </c>
      <c r="E281" s="211" t="s">
        <v>1</v>
      </c>
      <c r="F281" s="212" t="s">
        <v>6265</v>
      </c>
      <c r="G281" s="14"/>
      <c r="H281" s="213">
        <v>9</v>
      </c>
      <c r="I281" s="214"/>
      <c r="J281" s="14"/>
      <c r="K281" s="14"/>
      <c r="L281" s="210"/>
      <c r="M281" s="215"/>
      <c r="N281" s="216"/>
      <c r="O281" s="216"/>
      <c r="P281" s="216"/>
      <c r="Q281" s="216"/>
      <c r="R281" s="216"/>
      <c r="S281" s="216"/>
      <c r="T281" s="217"/>
      <c r="U281" s="14"/>
      <c r="V281" s="14"/>
      <c r="W281" s="14"/>
      <c r="X281" s="14"/>
      <c r="Y281" s="14"/>
      <c r="Z281" s="14"/>
      <c r="AA281" s="14"/>
      <c r="AB281" s="14"/>
      <c r="AC281" s="14"/>
      <c r="AD281" s="14"/>
      <c r="AE281" s="14"/>
      <c r="AT281" s="211" t="s">
        <v>394</v>
      </c>
      <c r="AU281" s="211" t="s">
        <v>87</v>
      </c>
      <c r="AV281" s="14" t="s">
        <v>87</v>
      </c>
      <c r="AW281" s="14" t="s">
        <v>34</v>
      </c>
      <c r="AX281" s="14" t="s">
        <v>78</v>
      </c>
      <c r="AY281" s="211" t="s">
        <v>219</v>
      </c>
    </row>
    <row r="282" s="14" customFormat="1">
      <c r="A282" s="14"/>
      <c r="B282" s="210"/>
      <c r="C282" s="14"/>
      <c r="D282" s="193" t="s">
        <v>394</v>
      </c>
      <c r="E282" s="211" t="s">
        <v>1</v>
      </c>
      <c r="F282" s="212" t="s">
        <v>6266</v>
      </c>
      <c r="G282" s="14"/>
      <c r="H282" s="213">
        <v>9</v>
      </c>
      <c r="I282" s="214"/>
      <c r="J282" s="14"/>
      <c r="K282" s="14"/>
      <c r="L282" s="210"/>
      <c r="M282" s="215"/>
      <c r="N282" s="216"/>
      <c r="O282" s="216"/>
      <c r="P282" s="216"/>
      <c r="Q282" s="216"/>
      <c r="R282" s="216"/>
      <c r="S282" s="216"/>
      <c r="T282" s="217"/>
      <c r="U282" s="14"/>
      <c r="V282" s="14"/>
      <c r="W282" s="14"/>
      <c r="X282" s="14"/>
      <c r="Y282" s="14"/>
      <c r="Z282" s="14"/>
      <c r="AA282" s="14"/>
      <c r="AB282" s="14"/>
      <c r="AC282" s="14"/>
      <c r="AD282" s="14"/>
      <c r="AE282" s="14"/>
      <c r="AT282" s="211" t="s">
        <v>394</v>
      </c>
      <c r="AU282" s="211" t="s">
        <v>87</v>
      </c>
      <c r="AV282" s="14" t="s">
        <v>87</v>
      </c>
      <c r="AW282" s="14" t="s">
        <v>34</v>
      </c>
      <c r="AX282" s="14" t="s">
        <v>78</v>
      </c>
      <c r="AY282" s="211" t="s">
        <v>219</v>
      </c>
    </row>
    <row r="283" s="15" customFormat="1">
      <c r="A283" s="15"/>
      <c r="B283" s="218"/>
      <c r="C283" s="15"/>
      <c r="D283" s="193" t="s">
        <v>394</v>
      </c>
      <c r="E283" s="219" t="s">
        <v>1</v>
      </c>
      <c r="F283" s="220" t="s">
        <v>401</v>
      </c>
      <c r="G283" s="15"/>
      <c r="H283" s="221">
        <v>20</v>
      </c>
      <c r="I283" s="222"/>
      <c r="J283" s="15"/>
      <c r="K283" s="15"/>
      <c r="L283" s="218"/>
      <c r="M283" s="223"/>
      <c r="N283" s="224"/>
      <c r="O283" s="224"/>
      <c r="P283" s="224"/>
      <c r="Q283" s="224"/>
      <c r="R283" s="224"/>
      <c r="S283" s="224"/>
      <c r="T283" s="225"/>
      <c r="U283" s="15"/>
      <c r="V283" s="15"/>
      <c r="W283" s="15"/>
      <c r="X283" s="15"/>
      <c r="Y283" s="15"/>
      <c r="Z283" s="15"/>
      <c r="AA283" s="15"/>
      <c r="AB283" s="15"/>
      <c r="AC283" s="15"/>
      <c r="AD283" s="15"/>
      <c r="AE283" s="15"/>
      <c r="AT283" s="219" t="s">
        <v>394</v>
      </c>
      <c r="AU283" s="219" t="s">
        <v>87</v>
      </c>
      <c r="AV283" s="15" t="s">
        <v>218</v>
      </c>
      <c r="AW283" s="15" t="s">
        <v>34</v>
      </c>
      <c r="AX283" s="15" t="s">
        <v>85</v>
      </c>
      <c r="AY283" s="219" t="s">
        <v>219</v>
      </c>
    </row>
    <row r="284" s="2" customFormat="1" ht="16.5" customHeight="1">
      <c r="A284" s="38"/>
      <c r="B284" s="179"/>
      <c r="C284" s="180" t="s">
        <v>719</v>
      </c>
      <c r="D284" s="180" t="s">
        <v>222</v>
      </c>
      <c r="E284" s="181" t="s">
        <v>6267</v>
      </c>
      <c r="F284" s="182" t="s">
        <v>6268</v>
      </c>
      <c r="G284" s="183" t="s">
        <v>602</v>
      </c>
      <c r="H284" s="184">
        <v>3</v>
      </c>
      <c r="I284" s="185"/>
      <c r="J284" s="186">
        <f>ROUND(I284*H284,2)</f>
        <v>0</v>
      </c>
      <c r="K284" s="182" t="s">
        <v>391</v>
      </c>
      <c r="L284" s="39"/>
      <c r="M284" s="187" t="s">
        <v>1</v>
      </c>
      <c r="N284" s="188" t="s">
        <v>43</v>
      </c>
      <c r="O284" s="77"/>
      <c r="P284" s="189">
        <f>O284*H284</f>
        <v>0</v>
      </c>
      <c r="Q284" s="189">
        <v>0.0014499999999999999</v>
      </c>
      <c r="R284" s="189">
        <f>Q284*H284</f>
        <v>0.0043499999999999997</v>
      </c>
      <c r="S284" s="189">
        <v>0</v>
      </c>
      <c r="T284" s="190">
        <f>S284*H284</f>
        <v>0</v>
      </c>
      <c r="U284" s="38"/>
      <c r="V284" s="38"/>
      <c r="W284" s="38"/>
      <c r="X284" s="38"/>
      <c r="Y284" s="38"/>
      <c r="Z284" s="38"/>
      <c r="AA284" s="38"/>
      <c r="AB284" s="38"/>
      <c r="AC284" s="38"/>
      <c r="AD284" s="38"/>
      <c r="AE284" s="38"/>
      <c r="AR284" s="191" t="s">
        <v>296</v>
      </c>
      <c r="AT284" s="191" t="s">
        <v>222</v>
      </c>
      <c r="AU284" s="191" t="s">
        <v>87</v>
      </c>
      <c r="AY284" s="19" t="s">
        <v>219</v>
      </c>
      <c r="BE284" s="192">
        <f>IF(N284="základní",J284,0)</f>
        <v>0</v>
      </c>
      <c r="BF284" s="192">
        <f>IF(N284="snížená",J284,0)</f>
        <v>0</v>
      </c>
      <c r="BG284" s="192">
        <f>IF(N284="zákl. přenesená",J284,0)</f>
        <v>0</v>
      </c>
      <c r="BH284" s="192">
        <f>IF(N284="sníž. přenesená",J284,0)</f>
        <v>0</v>
      </c>
      <c r="BI284" s="192">
        <f>IF(N284="nulová",J284,0)</f>
        <v>0</v>
      </c>
      <c r="BJ284" s="19" t="s">
        <v>85</v>
      </c>
      <c r="BK284" s="192">
        <f>ROUND(I284*H284,2)</f>
        <v>0</v>
      </c>
      <c r="BL284" s="19" t="s">
        <v>296</v>
      </c>
      <c r="BM284" s="191" t="s">
        <v>6269</v>
      </c>
    </row>
    <row r="285" s="2" customFormat="1">
      <c r="A285" s="38"/>
      <c r="B285" s="39"/>
      <c r="C285" s="38"/>
      <c r="D285" s="193" t="s">
        <v>227</v>
      </c>
      <c r="E285" s="38"/>
      <c r="F285" s="194" t="s">
        <v>6270</v>
      </c>
      <c r="G285" s="38"/>
      <c r="H285" s="38"/>
      <c r="I285" s="195"/>
      <c r="J285" s="38"/>
      <c r="K285" s="38"/>
      <c r="L285" s="39"/>
      <c r="M285" s="196"/>
      <c r="N285" s="197"/>
      <c r="O285" s="77"/>
      <c r="P285" s="77"/>
      <c r="Q285" s="77"/>
      <c r="R285" s="77"/>
      <c r="S285" s="77"/>
      <c r="T285" s="78"/>
      <c r="U285" s="38"/>
      <c r="V285" s="38"/>
      <c r="W285" s="38"/>
      <c r="X285" s="38"/>
      <c r="Y285" s="38"/>
      <c r="Z285" s="38"/>
      <c r="AA285" s="38"/>
      <c r="AB285" s="38"/>
      <c r="AC285" s="38"/>
      <c r="AD285" s="38"/>
      <c r="AE285" s="38"/>
      <c r="AT285" s="19" t="s">
        <v>227</v>
      </c>
      <c r="AU285" s="19" t="s">
        <v>87</v>
      </c>
    </row>
    <row r="286" s="2" customFormat="1" ht="16.5" customHeight="1">
      <c r="A286" s="38"/>
      <c r="B286" s="179"/>
      <c r="C286" s="180" t="s">
        <v>728</v>
      </c>
      <c r="D286" s="180" t="s">
        <v>222</v>
      </c>
      <c r="E286" s="181" t="s">
        <v>6271</v>
      </c>
      <c r="F286" s="182" t="s">
        <v>6272</v>
      </c>
      <c r="G286" s="183" t="s">
        <v>602</v>
      </c>
      <c r="H286" s="184">
        <v>20</v>
      </c>
      <c r="I286" s="185"/>
      <c r="J286" s="186">
        <f>ROUND(I286*H286,2)</f>
        <v>0</v>
      </c>
      <c r="K286" s="182" t="s">
        <v>1</v>
      </c>
      <c r="L286" s="39"/>
      <c r="M286" s="187" t="s">
        <v>1</v>
      </c>
      <c r="N286" s="188" t="s">
        <v>43</v>
      </c>
      <c r="O286" s="77"/>
      <c r="P286" s="189">
        <f>O286*H286</f>
        <v>0</v>
      </c>
      <c r="Q286" s="189">
        <v>0.00040999999999999999</v>
      </c>
      <c r="R286" s="189">
        <f>Q286*H286</f>
        <v>0.008199999999999999</v>
      </c>
      <c r="S286" s="189">
        <v>0</v>
      </c>
      <c r="T286" s="190">
        <f>S286*H286</f>
        <v>0</v>
      </c>
      <c r="U286" s="38"/>
      <c r="V286" s="38"/>
      <c r="W286" s="38"/>
      <c r="X286" s="38"/>
      <c r="Y286" s="38"/>
      <c r="Z286" s="38"/>
      <c r="AA286" s="38"/>
      <c r="AB286" s="38"/>
      <c r="AC286" s="38"/>
      <c r="AD286" s="38"/>
      <c r="AE286" s="38"/>
      <c r="AR286" s="191" t="s">
        <v>296</v>
      </c>
      <c r="AT286" s="191" t="s">
        <v>222</v>
      </c>
      <c r="AU286" s="191" t="s">
        <v>87</v>
      </c>
      <c r="AY286" s="19" t="s">
        <v>219</v>
      </c>
      <c r="BE286" s="192">
        <f>IF(N286="základní",J286,0)</f>
        <v>0</v>
      </c>
      <c r="BF286" s="192">
        <f>IF(N286="snížená",J286,0)</f>
        <v>0</v>
      </c>
      <c r="BG286" s="192">
        <f>IF(N286="zákl. přenesená",J286,0)</f>
        <v>0</v>
      </c>
      <c r="BH286" s="192">
        <f>IF(N286="sníž. přenesená",J286,0)</f>
        <v>0</v>
      </c>
      <c r="BI286" s="192">
        <f>IF(N286="nulová",J286,0)</f>
        <v>0</v>
      </c>
      <c r="BJ286" s="19" t="s">
        <v>85</v>
      </c>
      <c r="BK286" s="192">
        <f>ROUND(I286*H286,2)</f>
        <v>0</v>
      </c>
      <c r="BL286" s="19" t="s">
        <v>296</v>
      </c>
      <c r="BM286" s="191" t="s">
        <v>6273</v>
      </c>
    </row>
    <row r="287" s="2" customFormat="1">
      <c r="A287" s="38"/>
      <c r="B287" s="39"/>
      <c r="C287" s="38"/>
      <c r="D287" s="193" t="s">
        <v>227</v>
      </c>
      <c r="E287" s="38"/>
      <c r="F287" s="194" t="s">
        <v>6274</v>
      </c>
      <c r="G287" s="38"/>
      <c r="H287" s="38"/>
      <c r="I287" s="195"/>
      <c r="J287" s="38"/>
      <c r="K287" s="38"/>
      <c r="L287" s="39"/>
      <c r="M287" s="196"/>
      <c r="N287" s="197"/>
      <c r="O287" s="77"/>
      <c r="P287" s="77"/>
      <c r="Q287" s="77"/>
      <c r="R287" s="77"/>
      <c r="S287" s="77"/>
      <c r="T287" s="78"/>
      <c r="U287" s="38"/>
      <c r="V287" s="38"/>
      <c r="W287" s="38"/>
      <c r="X287" s="38"/>
      <c r="Y287" s="38"/>
      <c r="Z287" s="38"/>
      <c r="AA287" s="38"/>
      <c r="AB287" s="38"/>
      <c r="AC287" s="38"/>
      <c r="AD287" s="38"/>
      <c r="AE287" s="38"/>
      <c r="AT287" s="19" t="s">
        <v>227</v>
      </c>
      <c r="AU287" s="19" t="s">
        <v>87</v>
      </c>
    </row>
    <row r="288" s="14" customFormat="1">
      <c r="A288" s="14"/>
      <c r="B288" s="210"/>
      <c r="C288" s="14"/>
      <c r="D288" s="193" t="s">
        <v>394</v>
      </c>
      <c r="E288" s="211" t="s">
        <v>1</v>
      </c>
      <c r="F288" s="212" t="s">
        <v>6275</v>
      </c>
      <c r="G288" s="14"/>
      <c r="H288" s="213">
        <v>20</v>
      </c>
      <c r="I288" s="214"/>
      <c r="J288" s="14"/>
      <c r="K288" s="14"/>
      <c r="L288" s="210"/>
      <c r="M288" s="215"/>
      <c r="N288" s="216"/>
      <c r="O288" s="216"/>
      <c r="P288" s="216"/>
      <c r="Q288" s="216"/>
      <c r="R288" s="216"/>
      <c r="S288" s="216"/>
      <c r="T288" s="217"/>
      <c r="U288" s="14"/>
      <c r="V288" s="14"/>
      <c r="W288" s="14"/>
      <c r="X288" s="14"/>
      <c r="Y288" s="14"/>
      <c r="Z288" s="14"/>
      <c r="AA288" s="14"/>
      <c r="AB288" s="14"/>
      <c r="AC288" s="14"/>
      <c r="AD288" s="14"/>
      <c r="AE288" s="14"/>
      <c r="AT288" s="211" t="s">
        <v>394</v>
      </c>
      <c r="AU288" s="211" t="s">
        <v>87</v>
      </c>
      <c r="AV288" s="14" t="s">
        <v>87</v>
      </c>
      <c r="AW288" s="14" t="s">
        <v>34</v>
      </c>
      <c r="AX288" s="14" t="s">
        <v>85</v>
      </c>
      <c r="AY288" s="211" t="s">
        <v>219</v>
      </c>
    </row>
    <row r="289" s="2" customFormat="1" ht="16.5" customHeight="1">
      <c r="A289" s="38"/>
      <c r="B289" s="179"/>
      <c r="C289" s="180" t="s">
        <v>477</v>
      </c>
      <c r="D289" s="180" t="s">
        <v>222</v>
      </c>
      <c r="E289" s="181" t="s">
        <v>6276</v>
      </c>
      <c r="F289" s="182" t="s">
        <v>6277</v>
      </c>
      <c r="G289" s="183" t="s">
        <v>602</v>
      </c>
      <c r="H289" s="184">
        <v>6.5</v>
      </c>
      <c r="I289" s="185"/>
      <c r="J289" s="186">
        <f>ROUND(I289*H289,2)</f>
        <v>0</v>
      </c>
      <c r="K289" s="182" t="s">
        <v>391</v>
      </c>
      <c r="L289" s="39"/>
      <c r="M289" s="187" t="s">
        <v>1</v>
      </c>
      <c r="N289" s="188" t="s">
        <v>43</v>
      </c>
      <c r="O289" s="77"/>
      <c r="P289" s="189">
        <f>O289*H289</f>
        <v>0</v>
      </c>
      <c r="Q289" s="189">
        <v>0.00040999999999999999</v>
      </c>
      <c r="R289" s="189">
        <f>Q289*H289</f>
        <v>0.0026649999999999998</v>
      </c>
      <c r="S289" s="189">
        <v>0</v>
      </c>
      <c r="T289" s="190">
        <f>S289*H289</f>
        <v>0</v>
      </c>
      <c r="U289" s="38"/>
      <c r="V289" s="38"/>
      <c r="W289" s="38"/>
      <c r="X289" s="38"/>
      <c r="Y289" s="38"/>
      <c r="Z289" s="38"/>
      <c r="AA289" s="38"/>
      <c r="AB289" s="38"/>
      <c r="AC289" s="38"/>
      <c r="AD289" s="38"/>
      <c r="AE289" s="38"/>
      <c r="AR289" s="191" t="s">
        <v>296</v>
      </c>
      <c r="AT289" s="191" t="s">
        <v>222</v>
      </c>
      <c r="AU289" s="191" t="s">
        <v>87</v>
      </c>
      <c r="AY289" s="19" t="s">
        <v>219</v>
      </c>
      <c r="BE289" s="192">
        <f>IF(N289="základní",J289,0)</f>
        <v>0</v>
      </c>
      <c r="BF289" s="192">
        <f>IF(N289="snížená",J289,0)</f>
        <v>0</v>
      </c>
      <c r="BG289" s="192">
        <f>IF(N289="zákl. přenesená",J289,0)</f>
        <v>0</v>
      </c>
      <c r="BH289" s="192">
        <f>IF(N289="sníž. přenesená",J289,0)</f>
        <v>0</v>
      </c>
      <c r="BI289" s="192">
        <f>IF(N289="nulová",J289,0)</f>
        <v>0</v>
      </c>
      <c r="BJ289" s="19" t="s">
        <v>85</v>
      </c>
      <c r="BK289" s="192">
        <f>ROUND(I289*H289,2)</f>
        <v>0</v>
      </c>
      <c r="BL289" s="19" t="s">
        <v>296</v>
      </c>
      <c r="BM289" s="191" t="s">
        <v>6278</v>
      </c>
    </row>
    <row r="290" s="2" customFormat="1">
      <c r="A290" s="38"/>
      <c r="B290" s="39"/>
      <c r="C290" s="38"/>
      <c r="D290" s="193" t="s">
        <v>227</v>
      </c>
      <c r="E290" s="38"/>
      <c r="F290" s="194" t="s">
        <v>6279</v>
      </c>
      <c r="G290" s="38"/>
      <c r="H290" s="38"/>
      <c r="I290" s="195"/>
      <c r="J290" s="38"/>
      <c r="K290" s="38"/>
      <c r="L290" s="39"/>
      <c r="M290" s="196"/>
      <c r="N290" s="197"/>
      <c r="O290" s="77"/>
      <c r="P290" s="77"/>
      <c r="Q290" s="77"/>
      <c r="R290" s="77"/>
      <c r="S290" s="77"/>
      <c r="T290" s="78"/>
      <c r="U290" s="38"/>
      <c r="V290" s="38"/>
      <c r="W290" s="38"/>
      <c r="X290" s="38"/>
      <c r="Y290" s="38"/>
      <c r="Z290" s="38"/>
      <c r="AA290" s="38"/>
      <c r="AB290" s="38"/>
      <c r="AC290" s="38"/>
      <c r="AD290" s="38"/>
      <c r="AE290" s="38"/>
      <c r="AT290" s="19" t="s">
        <v>227</v>
      </c>
      <c r="AU290" s="19" t="s">
        <v>87</v>
      </c>
    </row>
    <row r="291" s="14" customFormat="1">
      <c r="A291" s="14"/>
      <c r="B291" s="210"/>
      <c r="C291" s="14"/>
      <c r="D291" s="193" t="s">
        <v>394</v>
      </c>
      <c r="E291" s="211" t="s">
        <v>1</v>
      </c>
      <c r="F291" s="212" t="s">
        <v>6280</v>
      </c>
      <c r="G291" s="14"/>
      <c r="H291" s="213">
        <v>6.5</v>
      </c>
      <c r="I291" s="214"/>
      <c r="J291" s="14"/>
      <c r="K291" s="14"/>
      <c r="L291" s="210"/>
      <c r="M291" s="215"/>
      <c r="N291" s="216"/>
      <c r="O291" s="216"/>
      <c r="P291" s="216"/>
      <c r="Q291" s="216"/>
      <c r="R291" s="216"/>
      <c r="S291" s="216"/>
      <c r="T291" s="217"/>
      <c r="U291" s="14"/>
      <c r="V291" s="14"/>
      <c r="W291" s="14"/>
      <c r="X291" s="14"/>
      <c r="Y291" s="14"/>
      <c r="Z291" s="14"/>
      <c r="AA291" s="14"/>
      <c r="AB291" s="14"/>
      <c r="AC291" s="14"/>
      <c r="AD291" s="14"/>
      <c r="AE291" s="14"/>
      <c r="AT291" s="211" t="s">
        <v>394</v>
      </c>
      <c r="AU291" s="211" t="s">
        <v>87</v>
      </c>
      <c r="AV291" s="14" t="s">
        <v>87</v>
      </c>
      <c r="AW291" s="14" t="s">
        <v>34</v>
      </c>
      <c r="AX291" s="14" t="s">
        <v>85</v>
      </c>
      <c r="AY291" s="211" t="s">
        <v>219</v>
      </c>
    </row>
    <row r="292" s="2" customFormat="1" ht="16.5" customHeight="1">
      <c r="A292" s="38"/>
      <c r="B292" s="179"/>
      <c r="C292" s="180" t="s">
        <v>740</v>
      </c>
      <c r="D292" s="180" t="s">
        <v>222</v>
      </c>
      <c r="E292" s="181" t="s">
        <v>6281</v>
      </c>
      <c r="F292" s="182" t="s">
        <v>6282</v>
      </c>
      <c r="G292" s="183" t="s">
        <v>602</v>
      </c>
      <c r="H292" s="184">
        <v>49</v>
      </c>
      <c r="I292" s="185"/>
      <c r="J292" s="186">
        <f>ROUND(I292*H292,2)</f>
        <v>0</v>
      </c>
      <c r="K292" s="182" t="s">
        <v>391</v>
      </c>
      <c r="L292" s="39"/>
      <c r="M292" s="187" t="s">
        <v>1</v>
      </c>
      <c r="N292" s="188" t="s">
        <v>43</v>
      </c>
      <c r="O292" s="77"/>
      <c r="P292" s="189">
        <f>O292*H292</f>
        <v>0</v>
      </c>
      <c r="Q292" s="189">
        <v>0.00048000000000000001</v>
      </c>
      <c r="R292" s="189">
        <f>Q292*H292</f>
        <v>0.023519999999999999</v>
      </c>
      <c r="S292" s="189">
        <v>0</v>
      </c>
      <c r="T292" s="190">
        <f>S292*H292</f>
        <v>0</v>
      </c>
      <c r="U292" s="38"/>
      <c r="V292" s="38"/>
      <c r="W292" s="38"/>
      <c r="X292" s="38"/>
      <c r="Y292" s="38"/>
      <c r="Z292" s="38"/>
      <c r="AA292" s="38"/>
      <c r="AB292" s="38"/>
      <c r="AC292" s="38"/>
      <c r="AD292" s="38"/>
      <c r="AE292" s="38"/>
      <c r="AR292" s="191" t="s">
        <v>296</v>
      </c>
      <c r="AT292" s="191" t="s">
        <v>222</v>
      </c>
      <c r="AU292" s="191" t="s">
        <v>87</v>
      </c>
      <c r="AY292" s="19" t="s">
        <v>219</v>
      </c>
      <c r="BE292" s="192">
        <f>IF(N292="základní",J292,0)</f>
        <v>0</v>
      </c>
      <c r="BF292" s="192">
        <f>IF(N292="snížená",J292,0)</f>
        <v>0</v>
      </c>
      <c r="BG292" s="192">
        <f>IF(N292="zákl. přenesená",J292,0)</f>
        <v>0</v>
      </c>
      <c r="BH292" s="192">
        <f>IF(N292="sníž. přenesená",J292,0)</f>
        <v>0</v>
      </c>
      <c r="BI292" s="192">
        <f>IF(N292="nulová",J292,0)</f>
        <v>0</v>
      </c>
      <c r="BJ292" s="19" t="s">
        <v>85</v>
      </c>
      <c r="BK292" s="192">
        <f>ROUND(I292*H292,2)</f>
        <v>0</v>
      </c>
      <c r="BL292" s="19" t="s">
        <v>296</v>
      </c>
      <c r="BM292" s="191" t="s">
        <v>6283</v>
      </c>
    </row>
    <row r="293" s="2" customFormat="1">
      <c r="A293" s="38"/>
      <c r="B293" s="39"/>
      <c r="C293" s="38"/>
      <c r="D293" s="193" t="s">
        <v>227</v>
      </c>
      <c r="E293" s="38"/>
      <c r="F293" s="194" t="s">
        <v>6284</v>
      </c>
      <c r="G293" s="38"/>
      <c r="H293" s="38"/>
      <c r="I293" s="195"/>
      <c r="J293" s="38"/>
      <c r="K293" s="38"/>
      <c r="L293" s="39"/>
      <c r="M293" s="196"/>
      <c r="N293" s="197"/>
      <c r="O293" s="77"/>
      <c r="P293" s="77"/>
      <c r="Q293" s="77"/>
      <c r="R293" s="77"/>
      <c r="S293" s="77"/>
      <c r="T293" s="78"/>
      <c r="U293" s="38"/>
      <c r="V293" s="38"/>
      <c r="W293" s="38"/>
      <c r="X293" s="38"/>
      <c r="Y293" s="38"/>
      <c r="Z293" s="38"/>
      <c r="AA293" s="38"/>
      <c r="AB293" s="38"/>
      <c r="AC293" s="38"/>
      <c r="AD293" s="38"/>
      <c r="AE293" s="38"/>
      <c r="AT293" s="19" t="s">
        <v>227</v>
      </c>
      <c r="AU293" s="19" t="s">
        <v>87</v>
      </c>
    </row>
    <row r="294" s="14" customFormat="1">
      <c r="A294" s="14"/>
      <c r="B294" s="210"/>
      <c r="C294" s="14"/>
      <c r="D294" s="193" t="s">
        <v>394</v>
      </c>
      <c r="E294" s="211" t="s">
        <v>1</v>
      </c>
      <c r="F294" s="212" t="s">
        <v>6285</v>
      </c>
      <c r="G294" s="14"/>
      <c r="H294" s="213">
        <v>5.5</v>
      </c>
      <c r="I294" s="214"/>
      <c r="J294" s="14"/>
      <c r="K294" s="14"/>
      <c r="L294" s="210"/>
      <c r="M294" s="215"/>
      <c r="N294" s="216"/>
      <c r="O294" s="216"/>
      <c r="P294" s="216"/>
      <c r="Q294" s="216"/>
      <c r="R294" s="216"/>
      <c r="S294" s="216"/>
      <c r="T294" s="217"/>
      <c r="U294" s="14"/>
      <c r="V294" s="14"/>
      <c r="W294" s="14"/>
      <c r="X294" s="14"/>
      <c r="Y294" s="14"/>
      <c r="Z294" s="14"/>
      <c r="AA294" s="14"/>
      <c r="AB294" s="14"/>
      <c r="AC294" s="14"/>
      <c r="AD294" s="14"/>
      <c r="AE294" s="14"/>
      <c r="AT294" s="211" t="s">
        <v>394</v>
      </c>
      <c r="AU294" s="211" t="s">
        <v>87</v>
      </c>
      <c r="AV294" s="14" t="s">
        <v>87</v>
      </c>
      <c r="AW294" s="14" t="s">
        <v>34</v>
      </c>
      <c r="AX294" s="14" t="s">
        <v>78</v>
      </c>
      <c r="AY294" s="211" t="s">
        <v>219</v>
      </c>
    </row>
    <row r="295" s="14" customFormat="1">
      <c r="A295" s="14"/>
      <c r="B295" s="210"/>
      <c r="C295" s="14"/>
      <c r="D295" s="193" t="s">
        <v>394</v>
      </c>
      <c r="E295" s="211" t="s">
        <v>1</v>
      </c>
      <c r="F295" s="212" t="s">
        <v>6286</v>
      </c>
      <c r="G295" s="14"/>
      <c r="H295" s="213">
        <v>11.5</v>
      </c>
      <c r="I295" s="214"/>
      <c r="J295" s="14"/>
      <c r="K295" s="14"/>
      <c r="L295" s="210"/>
      <c r="M295" s="215"/>
      <c r="N295" s="216"/>
      <c r="O295" s="216"/>
      <c r="P295" s="216"/>
      <c r="Q295" s="216"/>
      <c r="R295" s="216"/>
      <c r="S295" s="216"/>
      <c r="T295" s="217"/>
      <c r="U295" s="14"/>
      <c r="V295" s="14"/>
      <c r="W295" s="14"/>
      <c r="X295" s="14"/>
      <c r="Y295" s="14"/>
      <c r="Z295" s="14"/>
      <c r="AA295" s="14"/>
      <c r="AB295" s="14"/>
      <c r="AC295" s="14"/>
      <c r="AD295" s="14"/>
      <c r="AE295" s="14"/>
      <c r="AT295" s="211" t="s">
        <v>394</v>
      </c>
      <c r="AU295" s="211" t="s">
        <v>87</v>
      </c>
      <c r="AV295" s="14" t="s">
        <v>87</v>
      </c>
      <c r="AW295" s="14" t="s">
        <v>34</v>
      </c>
      <c r="AX295" s="14" t="s">
        <v>78</v>
      </c>
      <c r="AY295" s="211" t="s">
        <v>219</v>
      </c>
    </row>
    <row r="296" s="14" customFormat="1">
      <c r="A296" s="14"/>
      <c r="B296" s="210"/>
      <c r="C296" s="14"/>
      <c r="D296" s="193" t="s">
        <v>394</v>
      </c>
      <c r="E296" s="211" t="s">
        <v>1</v>
      </c>
      <c r="F296" s="212" t="s">
        <v>6287</v>
      </c>
      <c r="G296" s="14"/>
      <c r="H296" s="213">
        <v>32</v>
      </c>
      <c r="I296" s="214"/>
      <c r="J296" s="14"/>
      <c r="K296" s="14"/>
      <c r="L296" s="210"/>
      <c r="M296" s="215"/>
      <c r="N296" s="216"/>
      <c r="O296" s="216"/>
      <c r="P296" s="216"/>
      <c r="Q296" s="216"/>
      <c r="R296" s="216"/>
      <c r="S296" s="216"/>
      <c r="T296" s="217"/>
      <c r="U296" s="14"/>
      <c r="V296" s="14"/>
      <c r="W296" s="14"/>
      <c r="X296" s="14"/>
      <c r="Y296" s="14"/>
      <c r="Z296" s="14"/>
      <c r="AA296" s="14"/>
      <c r="AB296" s="14"/>
      <c r="AC296" s="14"/>
      <c r="AD296" s="14"/>
      <c r="AE296" s="14"/>
      <c r="AT296" s="211" t="s">
        <v>394</v>
      </c>
      <c r="AU296" s="211" t="s">
        <v>87</v>
      </c>
      <c r="AV296" s="14" t="s">
        <v>87</v>
      </c>
      <c r="AW296" s="14" t="s">
        <v>34</v>
      </c>
      <c r="AX296" s="14" t="s">
        <v>78</v>
      </c>
      <c r="AY296" s="211" t="s">
        <v>219</v>
      </c>
    </row>
    <row r="297" s="15" customFormat="1">
      <c r="A297" s="15"/>
      <c r="B297" s="218"/>
      <c r="C297" s="15"/>
      <c r="D297" s="193" t="s">
        <v>394</v>
      </c>
      <c r="E297" s="219" t="s">
        <v>1</v>
      </c>
      <c r="F297" s="220" t="s">
        <v>401</v>
      </c>
      <c r="G297" s="15"/>
      <c r="H297" s="221">
        <v>49</v>
      </c>
      <c r="I297" s="222"/>
      <c r="J297" s="15"/>
      <c r="K297" s="15"/>
      <c r="L297" s="218"/>
      <c r="M297" s="223"/>
      <c r="N297" s="224"/>
      <c r="O297" s="224"/>
      <c r="P297" s="224"/>
      <c r="Q297" s="224"/>
      <c r="R297" s="224"/>
      <c r="S297" s="224"/>
      <c r="T297" s="225"/>
      <c r="U297" s="15"/>
      <c r="V297" s="15"/>
      <c r="W297" s="15"/>
      <c r="X297" s="15"/>
      <c r="Y297" s="15"/>
      <c r="Z297" s="15"/>
      <c r="AA297" s="15"/>
      <c r="AB297" s="15"/>
      <c r="AC297" s="15"/>
      <c r="AD297" s="15"/>
      <c r="AE297" s="15"/>
      <c r="AT297" s="219" t="s">
        <v>394</v>
      </c>
      <c r="AU297" s="219" t="s">
        <v>87</v>
      </c>
      <c r="AV297" s="15" t="s">
        <v>218</v>
      </c>
      <c r="AW297" s="15" t="s">
        <v>34</v>
      </c>
      <c r="AX297" s="15" t="s">
        <v>85</v>
      </c>
      <c r="AY297" s="219" t="s">
        <v>219</v>
      </c>
    </row>
    <row r="298" s="2" customFormat="1" ht="16.5" customHeight="1">
      <c r="A298" s="38"/>
      <c r="B298" s="179"/>
      <c r="C298" s="180" t="s">
        <v>746</v>
      </c>
      <c r="D298" s="180" t="s">
        <v>222</v>
      </c>
      <c r="E298" s="181" t="s">
        <v>6288</v>
      </c>
      <c r="F298" s="182" t="s">
        <v>6289</v>
      </c>
      <c r="G298" s="183" t="s">
        <v>602</v>
      </c>
      <c r="H298" s="184">
        <v>1</v>
      </c>
      <c r="I298" s="185"/>
      <c r="J298" s="186">
        <f>ROUND(I298*H298,2)</f>
        <v>0</v>
      </c>
      <c r="K298" s="182" t="s">
        <v>391</v>
      </c>
      <c r="L298" s="39"/>
      <c r="M298" s="187" t="s">
        <v>1</v>
      </c>
      <c r="N298" s="188" t="s">
        <v>43</v>
      </c>
      <c r="O298" s="77"/>
      <c r="P298" s="189">
        <f>O298*H298</f>
        <v>0</v>
      </c>
      <c r="Q298" s="189">
        <v>0.00071000000000000002</v>
      </c>
      <c r="R298" s="189">
        <f>Q298*H298</f>
        <v>0.00071000000000000002</v>
      </c>
      <c r="S298" s="189">
        <v>0</v>
      </c>
      <c r="T298" s="190">
        <f>S298*H298</f>
        <v>0</v>
      </c>
      <c r="U298" s="38"/>
      <c r="V298" s="38"/>
      <c r="W298" s="38"/>
      <c r="X298" s="38"/>
      <c r="Y298" s="38"/>
      <c r="Z298" s="38"/>
      <c r="AA298" s="38"/>
      <c r="AB298" s="38"/>
      <c r="AC298" s="38"/>
      <c r="AD298" s="38"/>
      <c r="AE298" s="38"/>
      <c r="AR298" s="191" t="s">
        <v>296</v>
      </c>
      <c r="AT298" s="191" t="s">
        <v>222</v>
      </c>
      <c r="AU298" s="191" t="s">
        <v>87</v>
      </c>
      <c r="AY298" s="19" t="s">
        <v>219</v>
      </c>
      <c r="BE298" s="192">
        <f>IF(N298="základní",J298,0)</f>
        <v>0</v>
      </c>
      <c r="BF298" s="192">
        <f>IF(N298="snížená",J298,0)</f>
        <v>0</v>
      </c>
      <c r="BG298" s="192">
        <f>IF(N298="zákl. přenesená",J298,0)</f>
        <v>0</v>
      </c>
      <c r="BH298" s="192">
        <f>IF(N298="sníž. přenesená",J298,0)</f>
        <v>0</v>
      </c>
      <c r="BI298" s="192">
        <f>IF(N298="nulová",J298,0)</f>
        <v>0</v>
      </c>
      <c r="BJ298" s="19" t="s">
        <v>85</v>
      </c>
      <c r="BK298" s="192">
        <f>ROUND(I298*H298,2)</f>
        <v>0</v>
      </c>
      <c r="BL298" s="19" t="s">
        <v>296</v>
      </c>
      <c r="BM298" s="191" t="s">
        <v>6290</v>
      </c>
    </row>
    <row r="299" s="2" customFormat="1">
      <c r="A299" s="38"/>
      <c r="B299" s="39"/>
      <c r="C299" s="38"/>
      <c r="D299" s="193" t="s">
        <v>227</v>
      </c>
      <c r="E299" s="38"/>
      <c r="F299" s="194" t="s">
        <v>6291</v>
      </c>
      <c r="G299" s="38"/>
      <c r="H299" s="38"/>
      <c r="I299" s="195"/>
      <c r="J299" s="38"/>
      <c r="K299" s="38"/>
      <c r="L299" s="39"/>
      <c r="M299" s="196"/>
      <c r="N299" s="197"/>
      <c r="O299" s="77"/>
      <c r="P299" s="77"/>
      <c r="Q299" s="77"/>
      <c r="R299" s="77"/>
      <c r="S299" s="77"/>
      <c r="T299" s="78"/>
      <c r="U299" s="38"/>
      <c r="V299" s="38"/>
      <c r="W299" s="38"/>
      <c r="X299" s="38"/>
      <c r="Y299" s="38"/>
      <c r="Z299" s="38"/>
      <c r="AA299" s="38"/>
      <c r="AB299" s="38"/>
      <c r="AC299" s="38"/>
      <c r="AD299" s="38"/>
      <c r="AE299" s="38"/>
      <c r="AT299" s="19" t="s">
        <v>227</v>
      </c>
      <c r="AU299" s="19" t="s">
        <v>87</v>
      </c>
    </row>
    <row r="300" s="14" customFormat="1">
      <c r="A300" s="14"/>
      <c r="B300" s="210"/>
      <c r="C300" s="14"/>
      <c r="D300" s="193" t="s">
        <v>394</v>
      </c>
      <c r="E300" s="211" t="s">
        <v>1</v>
      </c>
      <c r="F300" s="212" t="s">
        <v>85</v>
      </c>
      <c r="G300" s="14"/>
      <c r="H300" s="213">
        <v>1</v>
      </c>
      <c r="I300" s="214"/>
      <c r="J300" s="14"/>
      <c r="K300" s="14"/>
      <c r="L300" s="210"/>
      <c r="M300" s="215"/>
      <c r="N300" s="216"/>
      <c r="O300" s="216"/>
      <c r="P300" s="216"/>
      <c r="Q300" s="216"/>
      <c r="R300" s="216"/>
      <c r="S300" s="216"/>
      <c r="T300" s="217"/>
      <c r="U300" s="14"/>
      <c r="V300" s="14"/>
      <c r="W300" s="14"/>
      <c r="X300" s="14"/>
      <c r="Y300" s="14"/>
      <c r="Z300" s="14"/>
      <c r="AA300" s="14"/>
      <c r="AB300" s="14"/>
      <c r="AC300" s="14"/>
      <c r="AD300" s="14"/>
      <c r="AE300" s="14"/>
      <c r="AT300" s="211" t="s">
        <v>394</v>
      </c>
      <c r="AU300" s="211" t="s">
        <v>87</v>
      </c>
      <c r="AV300" s="14" t="s">
        <v>87</v>
      </c>
      <c r="AW300" s="14" t="s">
        <v>34</v>
      </c>
      <c r="AX300" s="14" t="s">
        <v>85</v>
      </c>
      <c r="AY300" s="211" t="s">
        <v>219</v>
      </c>
    </row>
    <row r="301" s="2" customFormat="1" ht="16.5" customHeight="1">
      <c r="A301" s="38"/>
      <c r="B301" s="179"/>
      <c r="C301" s="180" t="s">
        <v>753</v>
      </c>
      <c r="D301" s="180" t="s">
        <v>222</v>
      </c>
      <c r="E301" s="181" t="s">
        <v>6292</v>
      </c>
      <c r="F301" s="182" t="s">
        <v>6293</v>
      </c>
      <c r="G301" s="183" t="s">
        <v>602</v>
      </c>
      <c r="H301" s="184">
        <v>1.5</v>
      </c>
      <c r="I301" s="185"/>
      <c r="J301" s="186">
        <f>ROUND(I301*H301,2)</f>
        <v>0</v>
      </c>
      <c r="K301" s="182" t="s">
        <v>391</v>
      </c>
      <c r="L301" s="39"/>
      <c r="M301" s="187" t="s">
        <v>1</v>
      </c>
      <c r="N301" s="188" t="s">
        <v>43</v>
      </c>
      <c r="O301" s="77"/>
      <c r="P301" s="189">
        <f>O301*H301</f>
        <v>0</v>
      </c>
      <c r="Q301" s="189">
        <v>0.0022399999999999998</v>
      </c>
      <c r="R301" s="189">
        <f>Q301*H301</f>
        <v>0.0033599999999999997</v>
      </c>
      <c r="S301" s="189">
        <v>0</v>
      </c>
      <c r="T301" s="190">
        <f>S301*H301</f>
        <v>0</v>
      </c>
      <c r="U301" s="38"/>
      <c r="V301" s="38"/>
      <c r="W301" s="38"/>
      <c r="X301" s="38"/>
      <c r="Y301" s="38"/>
      <c r="Z301" s="38"/>
      <c r="AA301" s="38"/>
      <c r="AB301" s="38"/>
      <c r="AC301" s="38"/>
      <c r="AD301" s="38"/>
      <c r="AE301" s="38"/>
      <c r="AR301" s="191" t="s">
        <v>296</v>
      </c>
      <c r="AT301" s="191" t="s">
        <v>222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296</v>
      </c>
      <c r="BM301" s="191" t="s">
        <v>6294</v>
      </c>
    </row>
    <row r="302" s="2" customFormat="1">
      <c r="A302" s="38"/>
      <c r="B302" s="39"/>
      <c r="C302" s="38"/>
      <c r="D302" s="193" t="s">
        <v>227</v>
      </c>
      <c r="E302" s="38"/>
      <c r="F302" s="194" t="s">
        <v>6295</v>
      </c>
      <c r="G302" s="38"/>
      <c r="H302" s="38"/>
      <c r="I302" s="195"/>
      <c r="J302" s="38"/>
      <c r="K302" s="38"/>
      <c r="L302" s="39"/>
      <c r="M302" s="196"/>
      <c r="N302" s="197"/>
      <c r="O302" s="77"/>
      <c r="P302" s="77"/>
      <c r="Q302" s="77"/>
      <c r="R302" s="77"/>
      <c r="S302" s="77"/>
      <c r="T302" s="78"/>
      <c r="U302" s="38"/>
      <c r="V302" s="38"/>
      <c r="W302" s="38"/>
      <c r="X302" s="38"/>
      <c r="Y302" s="38"/>
      <c r="Z302" s="38"/>
      <c r="AA302" s="38"/>
      <c r="AB302" s="38"/>
      <c r="AC302" s="38"/>
      <c r="AD302" s="38"/>
      <c r="AE302" s="38"/>
      <c r="AT302" s="19" t="s">
        <v>227</v>
      </c>
      <c r="AU302" s="19" t="s">
        <v>87</v>
      </c>
    </row>
    <row r="303" s="14" customFormat="1">
      <c r="A303" s="14"/>
      <c r="B303" s="210"/>
      <c r="C303" s="14"/>
      <c r="D303" s="193" t="s">
        <v>394</v>
      </c>
      <c r="E303" s="211" t="s">
        <v>1</v>
      </c>
      <c r="F303" s="212" t="s">
        <v>6296</v>
      </c>
      <c r="G303" s="14"/>
      <c r="H303" s="213">
        <v>1.5</v>
      </c>
      <c r="I303" s="214"/>
      <c r="J303" s="14"/>
      <c r="K303" s="14"/>
      <c r="L303" s="210"/>
      <c r="M303" s="215"/>
      <c r="N303" s="216"/>
      <c r="O303" s="216"/>
      <c r="P303" s="216"/>
      <c r="Q303" s="216"/>
      <c r="R303" s="216"/>
      <c r="S303" s="216"/>
      <c r="T303" s="217"/>
      <c r="U303" s="14"/>
      <c r="V303" s="14"/>
      <c r="W303" s="14"/>
      <c r="X303" s="14"/>
      <c r="Y303" s="14"/>
      <c r="Z303" s="14"/>
      <c r="AA303" s="14"/>
      <c r="AB303" s="14"/>
      <c r="AC303" s="14"/>
      <c r="AD303" s="14"/>
      <c r="AE303" s="14"/>
      <c r="AT303" s="211" t="s">
        <v>394</v>
      </c>
      <c r="AU303" s="211" t="s">
        <v>87</v>
      </c>
      <c r="AV303" s="14" t="s">
        <v>87</v>
      </c>
      <c r="AW303" s="14" t="s">
        <v>34</v>
      </c>
      <c r="AX303" s="14" t="s">
        <v>85</v>
      </c>
      <c r="AY303" s="211" t="s">
        <v>219</v>
      </c>
    </row>
    <row r="304" s="2" customFormat="1" ht="16.5" customHeight="1">
      <c r="A304" s="38"/>
      <c r="B304" s="179"/>
      <c r="C304" s="180" t="s">
        <v>762</v>
      </c>
      <c r="D304" s="180" t="s">
        <v>222</v>
      </c>
      <c r="E304" s="181" t="s">
        <v>6297</v>
      </c>
      <c r="F304" s="182" t="s">
        <v>6298</v>
      </c>
      <c r="G304" s="183" t="s">
        <v>602</v>
      </c>
      <c r="H304" s="184">
        <v>8</v>
      </c>
      <c r="I304" s="185"/>
      <c r="J304" s="186">
        <f>ROUND(I304*H304,2)</f>
        <v>0</v>
      </c>
      <c r="K304" s="182" t="s">
        <v>391</v>
      </c>
      <c r="L304" s="39"/>
      <c r="M304" s="187" t="s">
        <v>1</v>
      </c>
      <c r="N304" s="188" t="s">
        <v>43</v>
      </c>
      <c r="O304" s="77"/>
      <c r="P304" s="189">
        <f>O304*H304</f>
        <v>0</v>
      </c>
      <c r="Q304" s="189">
        <v>0.0019300000000000001</v>
      </c>
      <c r="R304" s="189">
        <f>Q304*H304</f>
        <v>0.015440000000000001</v>
      </c>
      <c r="S304" s="189">
        <v>0</v>
      </c>
      <c r="T304" s="190">
        <f>S304*H304</f>
        <v>0</v>
      </c>
      <c r="U304" s="38"/>
      <c r="V304" s="38"/>
      <c r="W304" s="38"/>
      <c r="X304" s="38"/>
      <c r="Y304" s="38"/>
      <c r="Z304" s="38"/>
      <c r="AA304" s="38"/>
      <c r="AB304" s="38"/>
      <c r="AC304" s="38"/>
      <c r="AD304" s="38"/>
      <c r="AE304" s="38"/>
      <c r="AR304" s="191" t="s">
        <v>296</v>
      </c>
      <c r="AT304" s="191" t="s">
        <v>222</v>
      </c>
      <c r="AU304" s="191" t="s">
        <v>87</v>
      </c>
      <c r="AY304" s="19" t="s">
        <v>219</v>
      </c>
      <c r="BE304" s="192">
        <f>IF(N304="základní",J304,0)</f>
        <v>0</v>
      </c>
      <c r="BF304" s="192">
        <f>IF(N304="snížená",J304,0)</f>
        <v>0</v>
      </c>
      <c r="BG304" s="192">
        <f>IF(N304="zákl. přenesená",J304,0)</f>
        <v>0</v>
      </c>
      <c r="BH304" s="192">
        <f>IF(N304="sníž. přenesená",J304,0)</f>
        <v>0</v>
      </c>
      <c r="BI304" s="192">
        <f>IF(N304="nulová",J304,0)</f>
        <v>0</v>
      </c>
      <c r="BJ304" s="19" t="s">
        <v>85</v>
      </c>
      <c r="BK304" s="192">
        <f>ROUND(I304*H304,2)</f>
        <v>0</v>
      </c>
      <c r="BL304" s="19" t="s">
        <v>296</v>
      </c>
      <c r="BM304" s="191" t="s">
        <v>6299</v>
      </c>
    </row>
    <row r="305" s="2" customFormat="1">
      <c r="A305" s="38"/>
      <c r="B305" s="39"/>
      <c r="C305" s="38"/>
      <c r="D305" s="193" t="s">
        <v>227</v>
      </c>
      <c r="E305" s="38"/>
      <c r="F305" s="194" t="s">
        <v>6300</v>
      </c>
      <c r="G305" s="38"/>
      <c r="H305" s="38"/>
      <c r="I305" s="195"/>
      <c r="J305" s="38"/>
      <c r="K305" s="38"/>
      <c r="L305" s="39"/>
      <c r="M305" s="196"/>
      <c r="N305" s="197"/>
      <c r="O305" s="77"/>
      <c r="P305" s="77"/>
      <c r="Q305" s="77"/>
      <c r="R305" s="77"/>
      <c r="S305" s="77"/>
      <c r="T305" s="78"/>
      <c r="U305" s="38"/>
      <c r="V305" s="38"/>
      <c r="W305" s="38"/>
      <c r="X305" s="38"/>
      <c r="Y305" s="38"/>
      <c r="Z305" s="38"/>
      <c r="AA305" s="38"/>
      <c r="AB305" s="38"/>
      <c r="AC305" s="38"/>
      <c r="AD305" s="38"/>
      <c r="AE305" s="38"/>
      <c r="AT305" s="19" t="s">
        <v>227</v>
      </c>
      <c r="AU305" s="19" t="s">
        <v>87</v>
      </c>
    </row>
    <row r="306" s="14" customFormat="1">
      <c r="A306" s="14"/>
      <c r="B306" s="210"/>
      <c r="C306" s="14"/>
      <c r="D306" s="193" t="s">
        <v>394</v>
      </c>
      <c r="E306" s="211" t="s">
        <v>1</v>
      </c>
      <c r="F306" s="212" t="s">
        <v>6301</v>
      </c>
      <c r="G306" s="14"/>
      <c r="H306" s="213">
        <v>8</v>
      </c>
      <c r="I306" s="214"/>
      <c r="J306" s="14"/>
      <c r="K306" s="14"/>
      <c r="L306" s="210"/>
      <c r="M306" s="215"/>
      <c r="N306" s="216"/>
      <c r="O306" s="216"/>
      <c r="P306" s="216"/>
      <c r="Q306" s="216"/>
      <c r="R306" s="216"/>
      <c r="S306" s="216"/>
      <c r="T306" s="217"/>
      <c r="U306" s="14"/>
      <c r="V306" s="14"/>
      <c r="W306" s="14"/>
      <c r="X306" s="14"/>
      <c r="Y306" s="14"/>
      <c r="Z306" s="14"/>
      <c r="AA306" s="14"/>
      <c r="AB306" s="14"/>
      <c r="AC306" s="14"/>
      <c r="AD306" s="14"/>
      <c r="AE306" s="14"/>
      <c r="AT306" s="211" t="s">
        <v>394</v>
      </c>
      <c r="AU306" s="211" t="s">
        <v>87</v>
      </c>
      <c r="AV306" s="14" t="s">
        <v>87</v>
      </c>
      <c r="AW306" s="14" t="s">
        <v>34</v>
      </c>
      <c r="AX306" s="14" t="s">
        <v>85</v>
      </c>
      <c r="AY306" s="211" t="s">
        <v>219</v>
      </c>
    </row>
    <row r="307" s="2" customFormat="1" ht="16.5" customHeight="1">
      <c r="A307" s="38"/>
      <c r="B307" s="179"/>
      <c r="C307" s="180" t="s">
        <v>769</v>
      </c>
      <c r="D307" s="180" t="s">
        <v>222</v>
      </c>
      <c r="E307" s="181" t="s">
        <v>6302</v>
      </c>
      <c r="F307" s="182" t="s">
        <v>6303</v>
      </c>
      <c r="G307" s="183" t="s">
        <v>602</v>
      </c>
      <c r="H307" s="184">
        <v>4.5</v>
      </c>
      <c r="I307" s="185"/>
      <c r="J307" s="186">
        <f>ROUND(I307*H307,2)</f>
        <v>0</v>
      </c>
      <c r="K307" s="182" t="s">
        <v>391</v>
      </c>
      <c r="L307" s="39"/>
      <c r="M307" s="187" t="s">
        <v>1</v>
      </c>
      <c r="N307" s="188" t="s">
        <v>43</v>
      </c>
      <c r="O307" s="77"/>
      <c r="P307" s="189">
        <f>O307*H307</f>
        <v>0</v>
      </c>
      <c r="Q307" s="189">
        <v>0.0019</v>
      </c>
      <c r="R307" s="189">
        <f>Q307*H307</f>
        <v>0.0085500000000000003</v>
      </c>
      <c r="S307" s="189">
        <v>0</v>
      </c>
      <c r="T307" s="190">
        <f>S307*H307</f>
        <v>0</v>
      </c>
      <c r="U307" s="38"/>
      <c r="V307" s="38"/>
      <c r="W307" s="38"/>
      <c r="X307" s="38"/>
      <c r="Y307" s="38"/>
      <c r="Z307" s="38"/>
      <c r="AA307" s="38"/>
      <c r="AB307" s="38"/>
      <c r="AC307" s="38"/>
      <c r="AD307" s="38"/>
      <c r="AE307" s="38"/>
      <c r="AR307" s="191" t="s">
        <v>296</v>
      </c>
      <c r="AT307" s="191" t="s">
        <v>222</v>
      </c>
      <c r="AU307" s="191" t="s">
        <v>87</v>
      </c>
      <c r="AY307" s="19" t="s">
        <v>219</v>
      </c>
      <c r="BE307" s="192">
        <f>IF(N307="základní",J307,0)</f>
        <v>0</v>
      </c>
      <c r="BF307" s="192">
        <f>IF(N307="snížená",J307,0)</f>
        <v>0</v>
      </c>
      <c r="BG307" s="192">
        <f>IF(N307="zákl. přenesená",J307,0)</f>
        <v>0</v>
      </c>
      <c r="BH307" s="192">
        <f>IF(N307="sníž. přenesená",J307,0)</f>
        <v>0</v>
      </c>
      <c r="BI307" s="192">
        <f>IF(N307="nulová",J307,0)</f>
        <v>0</v>
      </c>
      <c r="BJ307" s="19" t="s">
        <v>85</v>
      </c>
      <c r="BK307" s="192">
        <f>ROUND(I307*H307,2)</f>
        <v>0</v>
      </c>
      <c r="BL307" s="19" t="s">
        <v>296</v>
      </c>
      <c r="BM307" s="191" t="s">
        <v>6304</v>
      </c>
    </row>
    <row r="308" s="2" customFormat="1">
      <c r="A308" s="38"/>
      <c r="B308" s="39"/>
      <c r="C308" s="38"/>
      <c r="D308" s="193" t="s">
        <v>227</v>
      </c>
      <c r="E308" s="38"/>
      <c r="F308" s="194" t="s">
        <v>6305</v>
      </c>
      <c r="G308" s="38"/>
      <c r="H308" s="38"/>
      <c r="I308" s="195"/>
      <c r="J308" s="38"/>
      <c r="K308" s="38"/>
      <c r="L308" s="39"/>
      <c r="M308" s="196"/>
      <c r="N308" s="197"/>
      <c r="O308" s="77"/>
      <c r="P308" s="77"/>
      <c r="Q308" s="77"/>
      <c r="R308" s="77"/>
      <c r="S308" s="77"/>
      <c r="T308" s="78"/>
      <c r="U308" s="38"/>
      <c r="V308" s="38"/>
      <c r="W308" s="38"/>
      <c r="X308" s="38"/>
      <c r="Y308" s="38"/>
      <c r="Z308" s="38"/>
      <c r="AA308" s="38"/>
      <c r="AB308" s="38"/>
      <c r="AC308" s="38"/>
      <c r="AD308" s="38"/>
      <c r="AE308" s="38"/>
      <c r="AT308" s="19" t="s">
        <v>227</v>
      </c>
      <c r="AU308" s="19" t="s">
        <v>87</v>
      </c>
    </row>
    <row r="309" s="14" customFormat="1">
      <c r="A309" s="14"/>
      <c r="B309" s="210"/>
      <c r="C309" s="14"/>
      <c r="D309" s="193" t="s">
        <v>394</v>
      </c>
      <c r="E309" s="211" t="s">
        <v>1</v>
      </c>
      <c r="F309" s="212" t="s">
        <v>6306</v>
      </c>
      <c r="G309" s="14"/>
      <c r="H309" s="213">
        <v>4.5</v>
      </c>
      <c r="I309" s="214"/>
      <c r="J309" s="14"/>
      <c r="K309" s="14"/>
      <c r="L309" s="210"/>
      <c r="M309" s="215"/>
      <c r="N309" s="216"/>
      <c r="O309" s="216"/>
      <c r="P309" s="216"/>
      <c r="Q309" s="216"/>
      <c r="R309" s="216"/>
      <c r="S309" s="216"/>
      <c r="T309" s="217"/>
      <c r="U309" s="14"/>
      <c r="V309" s="14"/>
      <c r="W309" s="14"/>
      <c r="X309" s="14"/>
      <c r="Y309" s="14"/>
      <c r="Z309" s="14"/>
      <c r="AA309" s="14"/>
      <c r="AB309" s="14"/>
      <c r="AC309" s="14"/>
      <c r="AD309" s="14"/>
      <c r="AE309" s="14"/>
      <c r="AT309" s="211" t="s">
        <v>394</v>
      </c>
      <c r="AU309" s="211" t="s">
        <v>87</v>
      </c>
      <c r="AV309" s="14" t="s">
        <v>87</v>
      </c>
      <c r="AW309" s="14" t="s">
        <v>34</v>
      </c>
      <c r="AX309" s="14" t="s">
        <v>85</v>
      </c>
      <c r="AY309" s="211" t="s">
        <v>219</v>
      </c>
    </row>
    <row r="310" s="2" customFormat="1" ht="16.5" customHeight="1">
      <c r="A310" s="38"/>
      <c r="B310" s="179"/>
      <c r="C310" s="180" t="s">
        <v>780</v>
      </c>
      <c r="D310" s="180" t="s">
        <v>222</v>
      </c>
      <c r="E310" s="181" t="s">
        <v>6307</v>
      </c>
      <c r="F310" s="182" t="s">
        <v>6308</v>
      </c>
      <c r="G310" s="183" t="s">
        <v>499</v>
      </c>
      <c r="H310" s="184">
        <v>7</v>
      </c>
      <c r="I310" s="185"/>
      <c r="J310" s="186">
        <f>ROUND(I310*H310,2)</f>
        <v>0</v>
      </c>
      <c r="K310" s="182" t="s">
        <v>391</v>
      </c>
      <c r="L310" s="39"/>
      <c r="M310" s="187" t="s">
        <v>1</v>
      </c>
      <c r="N310" s="188" t="s">
        <v>43</v>
      </c>
      <c r="O310" s="77"/>
      <c r="P310" s="189">
        <f>O310*H310</f>
        <v>0</v>
      </c>
      <c r="Q310" s="189">
        <v>0</v>
      </c>
      <c r="R310" s="189">
        <f>Q310*H310</f>
        <v>0</v>
      </c>
      <c r="S310" s="189">
        <v>0</v>
      </c>
      <c r="T310" s="190">
        <f>S310*H310</f>
        <v>0</v>
      </c>
      <c r="U310" s="38"/>
      <c r="V310" s="38"/>
      <c r="W310" s="38"/>
      <c r="X310" s="38"/>
      <c r="Y310" s="38"/>
      <c r="Z310" s="38"/>
      <c r="AA310" s="38"/>
      <c r="AB310" s="38"/>
      <c r="AC310" s="38"/>
      <c r="AD310" s="38"/>
      <c r="AE310" s="38"/>
      <c r="AR310" s="191" t="s">
        <v>296</v>
      </c>
      <c r="AT310" s="191" t="s">
        <v>222</v>
      </c>
      <c r="AU310" s="191" t="s">
        <v>87</v>
      </c>
      <c r="AY310" s="19" t="s">
        <v>219</v>
      </c>
      <c r="BE310" s="192">
        <f>IF(N310="základní",J310,0)</f>
        <v>0</v>
      </c>
      <c r="BF310" s="192">
        <f>IF(N310="snížená",J310,0)</f>
        <v>0</v>
      </c>
      <c r="BG310" s="192">
        <f>IF(N310="zákl. přenesená",J310,0)</f>
        <v>0</v>
      </c>
      <c r="BH310" s="192">
        <f>IF(N310="sníž. přenesená",J310,0)</f>
        <v>0</v>
      </c>
      <c r="BI310" s="192">
        <f>IF(N310="nulová",J310,0)</f>
        <v>0</v>
      </c>
      <c r="BJ310" s="19" t="s">
        <v>85</v>
      </c>
      <c r="BK310" s="192">
        <f>ROUND(I310*H310,2)</f>
        <v>0</v>
      </c>
      <c r="BL310" s="19" t="s">
        <v>296</v>
      </c>
      <c r="BM310" s="191" t="s">
        <v>6309</v>
      </c>
    </row>
    <row r="311" s="2" customFormat="1">
      <c r="A311" s="38"/>
      <c r="B311" s="39"/>
      <c r="C311" s="38"/>
      <c r="D311" s="193" t="s">
        <v>227</v>
      </c>
      <c r="E311" s="38"/>
      <c r="F311" s="194" t="s">
        <v>6310</v>
      </c>
      <c r="G311" s="38"/>
      <c r="H311" s="38"/>
      <c r="I311" s="195"/>
      <c r="J311" s="38"/>
      <c r="K311" s="38"/>
      <c r="L311" s="39"/>
      <c r="M311" s="196"/>
      <c r="N311" s="197"/>
      <c r="O311" s="77"/>
      <c r="P311" s="77"/>
      <c r="Q311" s="77"/>
      <c r="R311" s="77"/>
      <c r="S311" s="77"/>
      <c r="T311" s="78"/>
      <c r="U311" s="38"/>
      <c r="V311" s="38"/>
      <c r="W311" s="38"/>
      <c r="X311" s="38"/>
      <c r="Y311" s="38"/>
      <c r="Z311" s="38"/>
      <c r="AA311" s="38"/>
      <c r="AB311" s="38"/>
      <c r="AC311" s="38"/>
      <c r="AD311" s="38"/>
      <c r="AE311" s="38"/>
      <c r="AT311" s="19" t="s">
        <v>227</v>
      </c>
      <c r="AU311" s="19" t="s">
        <v>87</v>
      </c>
    </row>
    <row r="312" s="14" customFormat="1">
      <c r="A312" s="14"/>
      <c r="B312" s="210"/>
      <c r="C312" s="14"/>
      <c r="D312" s="193" t="s">
        <v>394</v>
      </c>
      <c r="E312" s="211" t="s">
        <v>1</v>
      </c>
      <c r="F312" s="212" t="s">
        <v>6311</v>
      </c>
      <c r="G312" s="14"/>
      <c r="H312" s="213">
        <v>6</v>
      </c>
      <c r="I312" s="214"/>
      <c r="J312" s="14"/>
      <c r="K312" s="14"/>
      <c r="L312" s="210"/>
      <c r="M312" s="215"/>
      <c r="N312" s="216"/>
      <c r="O312" s="216"/>
      <c r="P312" s="216"/>
      <c r="Q312" s="216"/>
      <c r="R312" s="216"/>
      <c r="S312" s="216"/>
      <c r="T312" s="217"/>
      <c r="U312" s="14"/>
      <c r="V312" s="14"/>
      <c r="W312" s="14"/>
      <c r="X312" s="14"/>
      <c r="Y312" s="14"/>
      <c r="Z312" s="14"/>
      <c r="AA312" s="14"/>
      <c r="AB312" s="14"/>
      <c r="AC312" s="14"/>
      <c r="AD312" s="14"/>
      <c r="AE312" s="14"/>
      <c r="AT312" s="211" t="s">
        <v>394</v>
      </c>
      <c r="AU312" s="211" t="s">
        <v>87</v>
      </c>
      <c r="AV312" s="14" t="s">
        <v>87</v>
      </c>
      <c r="AW312" s="14" t="s">
        <v>34</v>
      </c>
      <c r="AX312" s="14" t="s">
        <v>78</v>
      </c>
      <c r="AY312" s="211" t="s">
        <v>219</v>
      </c>
    </row>
    <row r="313" s="14" customFormat="1">
      <c r="A313" s="14"/>
      <c r="B313" s="210"/>
      <c r="C313" s="14"/>
      <c r="D313" s="193" t="s">
        <v>394</v>
      </c>
      <c r="E313" s="211" t="s">
        <v>1</v>
      </c>
      <c r="F313" s="212" t="s">
        <v>85</v>
      </c>
      <c r="G313" s="14"/>
      <c r="H313" s="213">
        <v>1</v>
      </c>
      <c r="I313" s="214"/>
      <c r="J313" s="14"/>
      <c r="K313" s="14"/>
      <c r="L313" s="210"/>
      <c r="M313" s="215"/>
      <c r="N313" s="216"/>
      <c r="O313" s="216"/>
      <c r="P313" s="216"/>
      <c r="Q313" s="216"/>
      <c r="R313" s="216"/>
      <c r="S313" s="216"/>
      <c r="T313" s="217"/>
      <c r="U313" s="14"/>
      <c r="V313" s="14"/>
      <c r="W313" s="14"/>
      <c r="X313" s="14"/>
      <c r="Y313" s="14"/>
      <c r="Z313" s="14"/>
      <c r="AA313" s="14"/>
      <c r="AB313" s="14"/>
      <c r="AC313" s="14"/>
      <c r="AD313" s="14"/>
      <c r="AE313" s="14"/>
      <c r="AT313" s="211" t="s">
        <v>394</v>
      </c>
      <c r="AU313" s="211" t="s">
        <v>87</v>
      </c>
      <c r="AV313" s="14" t="s">
        <v>87</v>
      </c>
      <c r="AW313" s="14" t="s">
        <v>34</v>
      </c>
      <c r="AX313" s="14" t="s">
        <v>78</v>
      </c>
      <c r="AY313" s="211" t="s">
        <v>219</v>
      </c>
    </row>
    <row r="314" s="15" customFormat="1">
      <c r="A314" s="15"/>
      <c r="B314" s="218"/>
      <c r="C314" s="15"/>
      <c r="D314" s="193" t="s">
        <v>394</v>
      </c>
      <c r="E314" s="219" t="s">
        <v>1</v>
      </c>
      <c r="F314" s="220" t="s">
        <v>401</v>
      </c>
      <c r="G314" s="15"/>
      <c r="H314" s="221">
        <v>7</v>
      </c>
      <c r="I314" s="222"/>
      <c r="J314" s="15"/>
      <c r="K314" s="15"/>
      <c r="L314" s="218"/>
      <c r="M314" s="223"/>
      <c r="N314" s="224"/>
      <c r="O314" s="224"/>
      <c r="P314" s="224"/>
      <c r="Q314" s="224"/>
      <c r="R314" s="224"/>
      <c r="S314" s="224"/>
      <c r="T314" s="225"/>
      <c r="U314" s="15"/>
      <c r="V314" s="15"/>
      <c r="W314" s="15"/>
      <c r="X314" s="15"/>
      <c r="Y314" s="15"/>
      <c r="Z314" s="15"/>
      <c r="AA314" s="15"/>
      <c r="AB314" s="15"/>
      <c r="AC314" s="15"/>
      <c r="AD314" s="15"/>
      <c r="AE314" s="15"/>
      <c r="AT314" s="219" t="s">
        <v>394</v>
      </c>
      <c r="AU314" s="219" t="s">
        <v>87</v>
      </c>
      <c r="AV314" s="15" t="s">
        <v>218</v>
      </c>
      <c r="AW314" s="15" t="s">
        <v>34</v>
      </c>
      <c r="AX314" s="15" t="s">
        <v>85</v>
      </c>
      <c r="AY314" s="219" t="s">
        <v>219</v>
      </c>
    </row>
    <row r="315" s="2" customFormat="1" ht="16.5" customHeight="1">
      <c r="A315" s="38"/>
      <c r="B315" s="179"/>
      <c r="C315" s="180" t="s">
        <v>786</v>
      </c>
      <c r="D315" s="180" t="s">
        <v>222</v>
      </c>
      <c r="E315" s="181" t="s">
        <v>6312</v>
      </c>
      <c r="F315" s="182" t="s">
        <v>6313</v>
      </c>
      <c r="G315" s="183" t="s">
        <v>499</v>
      </c>
      <c r="H315" s="184">
        <v>7</v>
      </c>
      <c r="I315" s="185"/>
      <c r="J315" s="186">
        <f>ROUND(I315*H315,2)</f>
        <v>0</v>
      </c>
      <c r="K315" s="182" t="s">
        <v>391</v>
      </c>
      <c r="L315" s="39"/>
      <c r="M315" s="187" t="s">
        <v>1</v>
      </c>
      <c r="N315" s="188" t="s">
        <v>43</v>
      </c>
      <c r="O315" s="77"/>
      <c r="P315" s="189">
        <f>O315*H315</f>
        <v>0</v>
      </c>
      <c r="Q315" s="189">
        <v>0</v>
      </c>
      <c r="R315" s="189">
        <f>Q315*H315</f>
        <v>0</v>
      </c>
      <c r="S315" s="189">
        <v>0</v>
      </c>
      <c r="T315" s="190">
        <f>S315*H315</f>
        <v>0</v>
      </c>
      <c r="U315" s="38"/>
      <c r="V315" s="38"/>
      <c r="W315" s="38"/>
      <c r="X315" s="38"/>
      <c r="Y315" s="38"/>
      <c r="Z315" s="38"/>
      <c r="AA315" s="38"/>
      <c r="AB315" s="38"/>
      <c r="AC315" s="38"/>
      <c r="AD315" s="38"/>
      <c r="AE315" s="38"/>
      <c r="AR315" s="191" t="s">
        <v>296</v>
      </c>
      <c r="AT315" s="191" t="s">
        <v>222</v>
      </c>
      <c r="AU315" s="191" t="s">
        <v>87</v>
      </c>
      <c r="AY315" s="19" t="s">
        <v>219</v>
      </c>
      <c r="BE315" s="192">
        <f>IF(N315="základní",J315,0)</f>
        <v>0</v>
      </c>
      <c r="BF315" s="192">
        <f>IF(N315="snížená",J315,0)</f>
        <v>0</v>
      </c>
      <c r="BG315" s="192">
        <f>IF(N315="zákl. přenesená",J315,0)</f>
        <v>0</v>
      </c>
      <c r="BH315" s="192">
        <f>IF(N315="sníž. přenesená",J315,0)</f>
        <v>0</v>
      </c>
      <c r="BI315" s="192">
        <f>IF(N315="nulová",J315,0)</f>
        <v>0</v>
      </c>
      <c r="BJ315" s="19" t="s">
        <v>85</v>
      </c>
      <c r="BK315" s="192">
        <f>ROUND(I315*H315,2)</f>
        <v>0</v>
      </c>
      <c r="BL315" s="19" t="s">
        <v>296</v>
      </c>
      <c r="BM315" s="191" t="s">
        <v>6314</v>
      </c>
    </row>
    <row r="316" s="2" customFormat="1">
      <c r="A316" s="38"/>
      <c r="B316" s="39"/>
      <c r="C316" s="38"/>
      <c r="D316" s="193" t="s">
        <v>227</v>
      </c>
      <c r="E316" s="38"/>
      <c r="F316" s="194" t="s">
        <v>6315</v>
      </c>
      <c r="G316" s="38"/>
      <c r="H316" s="38"/>
      <c r="I316" s="195"/>
      <c r="J316" s="38"/>
      <c r="K316" s="38"/>
      <c r="L316" s="39"/>
      <c r="M316" s="196"/>
      <c r="N316" s="197"/>
      <c r="O316" s="77"/>
      <c r="P316" s="77"/>
      <c r="Q316" s="77"/>
      <c r="R316" s="77"/>
      <c r="S316" s="77"/>
      <c r="T316" s="78"/>
      <c r="U316" s="38"/>
      <c r="V316" s="38"/>
      <c r="W316" s="38"/>
      <c r="X316" s="38"/>
      <c r="Y316" s="38"/>
      <c r="Z316" s="38"/>
      <c r="AA316" s="38"/>
      <c r="AB316" s="38"/>
      <c r="AC316" s="38"/>
      <c r="AD316" s="38"/>
      <c r="AE316" s="38"/>
      <c r="AT316" s="19" t="s">
        <v>227</v>
      </c>
      <c r="AU316" s="19" t="s">
        <v>87</v>
      </c>
    </row>
    <row r="317" s="14" customFormat="1">
      <c r="A317" s="14"/>
      <c r="B317" s="210"/>
      <c r="C317" s="14"/>
      <c r="D317" s="193" t="s">
        <v>394</v>
      </c>
      <c r="E317" s="211" t="s">
        <v>1</v>
      </c>
      <c r="F317" s="212" t="s">
        <v>6316</v>
      </c>
      <c r="G317" s="14"/>
      <c r="H317" s="213">
        <v>7</v>
      </c>
      <c r="I317" s="214"/>
      <c r="J317" s="14"/>
      <c r="K317" s="14"/>
      <c r="L317" s="210"/>
      <c r="M317" s="215"/>
      <c r="N317" s="216"/>
      <c r="O317" s="216"/>
      <c r="P317" s="216"/>
      <c r="Q317" s="216"/>
      <c r="R317" s="216"/>
      <c r="S317" s="216"/>
      <c r="T317" s="217"/>
      <c r="U317" s="14"/>
      <c r="V317" s="14"/>
      <c r="W317" s="14"/>
      <c r="X317" s="14"/>
      <c r="Y317" s="14"/>
      <c r="Z317" s="14"/>
      <c r="AA317" s="14"/>
      <c r="AB317" s="14"/>
      <c r="AC317" s="14"/>
      <c r="AD317" s="14"/>
      <c r="AE317" s="14"/>
      <c r="AT317" s="211" t="s">
        <v>394</v>
      </c>
      <c r="AU317" s="211" t="s">
        <v>87</v>
      </c>
      <c r="AV317" s="14" t="s">
        <v>87</v>
      </c>
      <c r="AW317" s="14" t="s">
        <v>34</v>
      </c>
      <c r="AX317" s="14" t="s">
        <v>85</v>
      </c>
      <c r="AY317" s="211" t="s">
        <v>219</v>
      </c>
    </row>
    <row r="318" s="2" customFormat="1" ht="21.75" customHeight="1">
      <c r="A318" s="38"/>
      <c r="B318" s="179"/>
      <c r="C318" s="180" t="s">
        <v>806</v>
      </c>
      <c r="D318" s="180" t="s">
        <v>222</v>
      </c>
      <c r="E318" s="181" t="s">
        <v>6317</v>
      </c>
      <c r="F318" s="182" t="s">
        <v>6318</v>
      </c>
      <c r="G318" s="183" t="s">
        <v>499</v>
      </c>
      <c r="H318" s="184">
        <v>9</v>
      </c>
      <c r="I318" s="185"/>
      <c r="J318" s="186">
        <f>ROUND(I318*H318,2)</f>
        <v>0</v>
      </c>
      <c r="K318" s="182" t="s">
        <v>391</v>
      </c>
      <c r="L318" s="39"/>
      <c r="M318" s="187" t="s">
        <v>1</v>
      </c>
      <c r="N318" s="188" t="s">
        <v>43</v>
      </c>
      <c r="O318" s="77"/>
      <c r="P318" s="189">
        <f>O318*H318</f>
        <v>0</v>
      </c>
      <c r="Q318" s="189">
        <v>0</v>
      </c>
      <c r="R318" s="189">
        <f>Q318*H318</f>
        <v>0</v>
      </c>
      <c r="S318" s="189">
        <v>0</v>
      </c>
      <c r="T318" s="190">
        <f>S318*H318</f>
        <v>0</v>
      </c>
      <c r="U318" s="38"/>
      <c r="V318" s="38"/>
      <c r="W318" s="38"/>
      <c r="X318" s="38"/>
      <c r="Y318" s="38"/>
      <c r="Z318" s="38"/>
      <c r="AA318" s="38"/>
      <c r="AB318" s="38"/>
      <c r="AC318" s="38"/>
      <c r="AD318" s="38"/>
      <c r="AE318" s="38"/>
      <c r="AR318" s="191" t="s">
        <v>296</v>
      </c>
      <c r="AT318" s="191" t="s">
        <v>222</v>
      </c>
      <c r="AU318" s="191" t="s">
        <v>87</v>
      </c>
      <c r="AY318" s="19" t="s">
        <v>219</v>
      </c>
      <c r="BE318" s="192">
        <f>IF(N318="základní",J318,0)</f>
        <v>0</v>
      </c>
      <c r="BF318" s="192">
        <f>IF(N318="snížená",J318,0)</f>
        <v>0</v>
      </c>
      <c r="BG318" s="192">
        <f>IF(N318="zákl. přenesená",J318,0)</f>
        <v>0</v>
      </c>
      <c r="BH318" s="192">
        <f>IF(N318="sníž. přenesená",J318,0)</f>
        <v>0</v>
      </c>
      <c r="BI318" s="192">
        <f>IF(N318="nulová",J318,0)</f>
        <v>0</v>
      </c>
      <c r="BJ318" s="19" t="s">
        <v>85</v>
      </c>
      <c r="BK318" s="192">
        <f>ROUND(I318*H318,2)</f>
        <v>0</v>
      </c>
      <c r="BL318" s="19" t="s">
        <v>296</v>
      </c>
      <c r="BM318" s="191" t="s">
        <v>6319</v>
      </c>
    </row>
    <row r="319" s="2" customFormat="1">
      <c r="A319" s="38"/>
      <c r="B319" s="39"/>
      <c r="C319" s="38"/>
      <c r="D319" s="193" t="s">
        <v>227</v>
      </c>
      <c r="E319" s="38"/>
      <c r="F319" s="194" t="s">
        <v>6320</v>
      </c>
      <c r="G319" s="38"/>
      <c r="H319" s="38"/>
      <c r="I319" s="195"/>
      <c r="J319" s="38"/>
      <c r="K319" s="38"/>
      <c r="L319" s="39"/>
      <c r="M319" s="196"/>
      <c r="N319" s="197"/>
      <c r="O319" s="77"/>
      <c r="P319" s="77"/>
      <c r="Q319" s="77"/>
      <c r="R319" s="77"/>
      <c r="S319" s="77"/>
      <c r="T319" s="78"/>
      <c r="U319" s="38"/>
      <c r="V319" s="38"/>
      <c r="W319" s="38"/>
      <c r="X319" s="38"/>
      <c r="Y319" s="38"/>
      <c r="Z319" s="38"/>
      <c r="AA319" s="38"/>
      <c r="AB319" s="38"/>
      <c r="AC319" s="38"/>
      <c r="AD319" s="38"/>
      <c r="AE319" s="38"/>
      <c r="AT319" s="19" t="s">
        <v>227</v>
      </c>
      <c r="AU319" s="19" t="s">
        <v>87</v>
      </c>
    </row>
    <row r="320" s="14" customFormat="1">
      <c r="A320" s="14"/>
      <c r="B320" s="210"/>
      <c r="C320" s="14"/>
      <c r="D320" s="193" t="s">
        <v>394</v>
      </c>
      <c r="E320" s="211" t="s">
        <v>1</v>
      </c>
      <c r="F320" s="212" t="s">
        <v>87</v>
      </c>
      <c r="G320" s="14"/>
      <c r="H320" s="213">
        <v>2</v>
      </c>
      <c r="I320" s="214"/>
      <c r="J320" s="14"/>
      <c r="K320" s="14"/>
      <c r="L320" s="210"/>
      <c r="M320" s="215"/>
      <c r="N320" s="216"/>
      <c r="O320" s="216"/>
      <c r="P320" s="216"/>
      <c r="Q320" s="216"/>
      <c r="R320" s="216"/>
      <c r="S320" s="216"/>
      <c r="T320" s="217"/>
      <c r="U320" s="14"/>
      <c r="V320" s="14"/>
      <c r="W320" s="14"/>
      <c r="X320" s="14"/>
      <c r="Y320" s="14"/>
      <c r="Z320" s="14"/>
      <c r="AA320" s="14"/>
      <c r="AB320" s="14"/>
      <c r="AC320" s="14"/>
      <c r="AD320" s="14"/>
      <c r="AE320" s="14"/>
      <c r="AT320" s="211" t="s">
        <v>394</v>
      </c>
      <c r="AU320" s="211" t="s">
        <v>87</v>
      </c>
      <c r="AV320" s="14" t="s">
        <v>87</v>
      </c>
      <c r="AW320" s="14" t="s">
        <v>34</v>
      </c>
      <c r="AX320" s="14" t="s">
        <v>78</v>
      </c>
      <c r="AY320" s="211" t="s">
        <v>219</v>
      </c>
    </row>
    <row r="321" s="14" customFormat="1">
      <c r="A321" s="14"/>
      <c r="B321" s="210"/>
      <c r="C321" s="14"/>
      <c r="D321" s="193" t="s">
        <v>394</v>
      </c>
      <c r="E321" s="211" t="s">
        <v>1</v>
      </c>
      <c r="F321" s="212" t="s">
        <v>6321</v>
      </c>
      <c r="G321" s="14"/>
      <c r="H321" s="213">
        <v>7</v>
      </c>
      <c r="I321" s="214"/>
      <c r="J321" s="14"/>
      <c r="K321" s="14"/>
      <c r="L321" s="210"/>
      <c r="M321" s="215"/>
      <c r="N321" s="216"/>
      <c r="O321" s="216"/>
      <c r="P321" s="216"/>
      <c r="Q321" s="216"/>
      <c r="R321" s="216"/>
      <c r="S321" s="216"/>
      <c r="T321" s="217"/>
      <c r="U321" s="14"/>
      <c r="V321" s="14"/>
      <c r="W321" s="14"/>
      <c r="X321" s="14"/>
      <c r="Y321" s="14"/>
      <c r="Z321" s="14"/>
      <c r="AA321" s="14"/>
      <c r="AB321" s="14"/>
      <c r="AC321" s="14"/>
      <c r="AD321" s="14"/>
      <c r="AE321" s="14"/>
      <c r="AT321" s="211" t="s">
        <v>394</v>
      </c>
      <c r="AU321" s="211" t="s">
        <v>87</v>
      </c>
      <c r="AV321" s="14" t="s">
        <v>87</v>
      </c>
      <c r="AW321" s="14" t="s">
        <v>34</v>
      </c>
      <c r="AX321" s="14" t="s">
        <v>78</v>
      </c>
      <c r="AY321" s="211" t="s">
        <v>219</v>
      </c>
    </row>
    <row r="322" s="15" customFormat="1">
      <c r="A322" s="15"/>
      <c r="B322" s="218"/>
      <c r="C322" s="15"/>
      <c r="D322" s="193" t="s">
        <v>394</v>
      </c>
      <c r="E322" s="219" t="s">
        <v>1</v>
      </c>
      <c r="F322" s="220" t="s">
        <v>401</v>
      </c>
      <c r="G322" s="15"/>
      <c r="H322" s="221">
        <v>9</v>
      </c>
      <c r="I322" s="222"/>
      <c r="J322" s="15"/>
      <c r="K322" s="15"/>
      <c r="L322" s="218"/>
      <c r="M322" s="223"/>
      <c r="N322" s="224"/>
      <c r="O322" s="224"/>
      <c r="P322" s="224"/>
      <c r="Q322" s="224"/>
      <c r="R322" s="224"/>
      <c r="S322" s="224"/>
      <c r="T322" s="225"/>
      <c r="U322" s="15"/>
      <c r="V322" s="15"/>
      <c r="W322" s="15"/>
      <c r="X322" s="15"/>
      <c r="Y322" s="15"/>
      <c r="Z322" s="15"/>
      <c r="AA322" s="15"/>
      <c r="AB322" s="15"/>
      <c r="AC322" s="15"/>
      <c r="AD322" s="15"/>
      <c r="AE322" s="15"/>
      <c r="AT322" s="219" t="s">
        <v>394</v>
      </c>
      <c r="AU322" s="219" t="s">
        <v>87</v>
      </c>
      <c r="AV322" s="15" t="s">
        <v>218</v>
      </c>
      <c r="AW322" s="15" t="s">
        <v>34</v>
      </c>
      <c r="AX322" s="15" t="s">
        <v>85</v>
      </c>
      <c r="AY322" s="219" t="s">
        <v>219</v>
      </c>
    </row>
    <row r="323" s="2" customFormat="1" ht="16.5" customHeight="1">
      <c r="A323" s="38"/>
      <c r="B323" s="179"/>
      <c r="C323" s="180" t="s">
        <v>832</v>
      </c>
      <c r="D323" s="180" t="s">
        <v>222</v>
      </c>
      <c r="E323" s="181" t="s">
        <v>6322</v>
      </c>
      <c r="F323" s="182" t="s">
        <v>6323</v>
      </c>
      <c r="G323" s="183" t="s">
        <v>499</v>
      </c>
      <c r="H323" s="184">
        <v>1</v>
      </c>
      <c r="I323" s="185"/>
      <c r="J323" s="186">
        <f>ROUND(I323*H323,2)</f>
        <v>0</v>
      </c>
      <c r="K323" s="182" t="s">
        <v>391</v>
      </c>
      <c r="L323" s="39"/>
      <c r="M323" s="187" t="s">
        <v>1</v>
      </c>
      <c r="N323" s="188" t="s">
        <v>43</v>
      </c>
      <c r="O323" s="77"/>
      <c r="P323" s="189">
        <f>O323*H323</f>
        <v>0</v>
      </c>
      <c r="Q323" s="189">
        <v>0.00018000000000000001</v>
      </c>
      <c r="R323" s="189">
        <f>Q323*H323</f>
        <v>0.00018000000000000001</v>
      </c>
      <c r="S323" s="189">
        <v>0</v>
      </c>
      <c r="T323" s="190">
        <f>S323*H323</f>
        <v>0</v>
      </c>
      <c r="U323" s="38"/>
      <c r="V323" s="38"/>
      <c r="W323" s="38"/>
      <c r="X323" s="38"/>
      <c r="Y323" s="38"/>
      <c r="Z323" s="38"/>
      <c r="AA323" s="38"/>
      <c r="AB323" s="38"/>
      <c r="AC323" s="38"/>
      <c r="AD323" s="38"/>
      <c r="AE323" s="38"/>
      <c r="AR323" s="191" t="s">
        <v>296</v>
      </c>
      <c r="AT323" s="191" t="s">
        <v>222</v>
      </c>
      <c r="AU323" s="191" t="s">
        <v>87</v>
      </c>
      <c r="AY323" s="19" t="s">
        <v>219</v>
      </c>
      <c r="BE323" s="192">
        <f>IF(N323="základní",J323,0)</f>
        <v>0</v>
      </c>
      <c r="BF323" s="192">
        <f>IF(N323="snížená",J323,0)</f>
        <v>0</v>
      </c>
      <c r="BG323" s="192">
        <f>IF(N323="zákl. přenesená",J323,0)</f>
        <v>0</v>
      </c>
      <c r="BH323" s="192">
        <f>IF(N323="sníž. přenesená",J323,0)</f>
        <v>0</v>
      </c>
      <c r="BI323" s="192">
        <f>IF(N323="nulová",J323,0)</f>
        <v>0</v>
      </c>
      <c r="BJ323" s="19" t="s">
        <v>85</v>
      </c>
      <c r="BK323" s="192">
        <f>ROUND(I323*H323,2)</f>
        <v>0</v>
      </c>
      <c r="BL323" s="19" t="s">
        <v>296</v>
      </c>
      <c r="BM323" s="191" t="s">
        <v>6324</v>
      </c>
    </row>
    <row r="324" s="2" customFormat="1">
      <c r="A324" s="38"/>
      <c r="B324" s="39"/>
      <c r="C324" s="38"/>
      <c r="D324" s="193" t="s">
        <v>227</v>
      </c>
      <c r="E324" s="38"/>
      <c r="F324" s="194" t="s">
        <v>6325</v>
      </c>
      <c r="G324" s="38"/>
      <c r="H324" s="38"/>
      <c r="I324" s="195"/>
      <c r="J324" s="38"/>
      <c r="K324" s="38"/>
      <c r="L324" s="39"/>
      <c r="M324" s="196"/>
      <c r="N324" s="197"/>
      <c r="O324" s="77"/>
      <c r="P324" s="77"/>
      <c r="Q324" s="77"/>
      <c r="R324" s="77"/>
      <c r="S324" s="77"/>
      <c r="T324" s="78"/>
      <c r="U324" s="38"/>
      <c r="V324" s="38"/>
      <c r="W324" s="38"/>
      <c r="X324" s="38"/>
      <c r="Y324" s="38"/>
      <c r="Z324" s="38"/>
      <c r="AA324" s="38"/>
      <c r="AB324" s="38"/>
      <c r="AC324" s="38"/>
      <c r="AD324" s="38"/>
      <c r="AE324" s="38"/>
      <c r="AT324" s="19" t="s">
        <v>227</v>
      </c>
      <c r="AU324" s="19" t="s">
        <v>87</v>
      </c>
    </row>
    <row r="325" s="2" customFormat="1">
      <c r="A325" s="38"/>
      <c r="B325" s="179"/>
      <c r="C325" s="234" t="s">
        <v>845</v>
      </c>
      <c r="D325" s="234" t="s">
        <v>2002</v>
      </c>
      <c r="E325" s="235" t="s">
        <v>6326</v>
      </c>
      <c r="F325" s="236" t="s">
        <v>6327</v>
      </c>
      <c r="G325" s="237" t="s">
        <v>499</v>
      </c>
      <c r="H325" s="238">
        <v>1</v>
      </c>
      <c r="I325" s="239"/>
      <c r="J325" s="240">
        <f>ROUND(I325*H325,2)</f>
        <v>0</v>
      </c>
      <c r="K325" s="236" t="s">
        <v>1</v>
      </c>
      <c r="L325" s="241"/>
      <c r="M325" s="242" t="s">
        <v>1</v>
      </c>
      <c r="N325" s="243" t="s">
        <v>43</v>
      </c>
      <c r="O325" s="77"/>
      <c r="P325" s="189">
        <f>O325*H325</f>
        <v>0</v>
      </c>
      <c r="Q325" s="189">
        <v>0.00075000000000000002</v>
      </c>
      <c r="R325" s="189">
        <f>Q325*H325</f>
        <v>0.00075000000000000002</v>
      </c>
      <c r="S325" s="189">
        <v>0</v>
      </c>
      <c r="T325" s="190">
        <f>S325*H325</f>
        <v>0</v>
      </c>
      <c r="U325" s="38"/>
      <c r="V325" s="38"/>
      <c r="W325" s="38"/>
      <c r="X325" s="38"/>
      <c r="Y325" s="38"/>
      <c r="Z325" s="38"/>
      <c r="AA325" s="38"/>
      <c r="AB325" s="38"/>
      <c r="AC325" s="38"/>
      <c r="AD325" s="38"/>
      <c r="AE325" s="38"/>
      <c r="AR325" s="191" t="s">
        <v>612</v>
      </c>
      <c r="AT325" s="191" t="s">
        <v>2002</v>
      </c>
      <c r="AU325" s="191" t="s">
        <v>87</v>
      </c>
      <c r="AY325" s="19" t="s">
        <v>219</v>
      </c>
      <c r="BE325" s="192">
        <f>IF(N325="základní",J325,0)</f>
        <v>0</v>
      </c>
      <c r="BF325" s="192">
        <f>IF(N325="snížená",J325,0)</f>
        <v>0</v>
      </c>
      <c r="BG325" s="192">
        <f>IF(N325="zákl. přenesená",J325,0)</f>
        <v>0</v>
      </c>
      <c r="BH325" s="192">
        <f>IF(N325="sníž. přenesená",J325,0)</f>
        <v>0</v>
      </c>
      <c r="BI325" s="192">
        <f>IF(N325="nulová",J325,0)</f>
        <v>0</v>
      </c>
      <c r="BJ325" s="19" t="s">
        <v>85</v>
      </c>
      <c r="BK325" s="192">
        <f>ROUND(I325*H325,2)</f>
        <v>0</v>
      </c>
      <c r="BL325" s="19" t="s">
        <v>296</v>
      </c>
      <c r="BM325" s="191" t="s">
        <v>6328</v>
      </c>
    </row>
    <row r="326" s="2" customFormat="1">
      <c r="A326" s="38"/>
      <c r="B326" s="39"/>
      <c r="C326" s="38"/>
      <c r="D326" s="193" t="s">
        <v>227</v>
      </c>
      <c r="E326" s="38"/>
      <c r="F326" s="194" t="s">
        <v>6329</v>
      </c>
      <c r="G326" s="38"/>
      <c r="H326" s="38"/>
      <c r="I326" s="195"/>
      <c r="J326" s="38"/>
      <c r="K326" s="38"/>
      <c r="L326" s="39"/>
      <c r="M326" s="196"/>
      <c r="N326" s="197"/>
      <c r="O326" s="77"/>
      <c r="P326" s="77"/>
      <c r="Q326" s="77"/>
      <c r="R326" s="77"/>
      <c r="S326" s="77"/>
      <c r="T326" s="78"/>
      <c r="U326" s="38"/>
      <c r="V326" s="38"/>
      <c r="W326" s="38"/>
      <c r="X326" s="38"/>
      <c r="Y326" s="38"/>
      <c r="Z326" s="38"/>
      <c r="AA326" s="38"/>
      <c r="AB326" s="38"/>
      <c r="AC326" s="38"/>
      <c r="AD326" s="38"/>
      <c r="AE326" s="38"/>
      <c r="AT326" s="19" t="s">
        <v>227</v>
      </c>
      <c r="AU326" s="19" t="s">
        <v>87</v>
      </c>
    </row>
    <row r="327" s="2" customFormat="1" ht="16.5" customHeight="1">
      <c r="A327" s="38"/>
      <c r="B327" s="179"/>
      <c r="C327" s="180" t="s">
        <v>851</v>
      </c>
      <c r="D327" s="180" t="s">
        <v>222</v>
      </c>
      <c r="E327" s="181" t="s">
        <v>6330</v>
      </c>
      <c r="F327" s="182" t="s">
        <v>6331</v>
      </c>
      <c r="G327" s="183" t="s">
        <v>499</v>
      </c>
      <c r="H327" s="184">
        <v>7</v>
      </c>
      <c r="I327" s="185"/>
      <c r="J327" s="186">
        <f>ROUND(I327*H327,2)</f>
        <v>0</v>
      </c>
      <c r="K327" s="182" t="s">
        <v>391</v>
      </c>
      <c r="L327" s="39"/>
      <c r="M327" s="187" t="s">
        <v>1</v>
      </c>
      <c r="N327" s="188" t="s">
        <v>43</v>
      </c>
      <c r="O327" s="77"/>
      <c r="P327" s="189">
        <f>O327*H327</f>
        <v>0</v>
      </c>
      <c r="Q327" s="189">
        <v>0.00056999999999999998</v>
      </c>
      <c r="R327" s="189">
        <f>Q327*H327</f>
        <v>0.0039899999999999996</v>
      </c>
      <c r="S327" s="189">
        <v>0</v>
      </c>
      <c r="T327" s="190">
        <f>S327*H327</f>
        <v>0</v>
      </c>
      <c r="U327" s="38"/>
      <c r="V327" s="38"/>
      <c r="W327" s="38"/>
      <c r="X327" s="38"/>
      <c r="Y327" s="38"/>
      <c r="Z327" s="38"/>
      <c r="AA327" s="38"/>
      <c r="AB327" s="38"/>
      <c r="AC327" s="38"/>
      <c r="AD327" s="38"/>
      <c r="AE327" s="38"/>
      <c r="AR327" s="191" t="s">
        <v>296</v>
      </c>
      <c r="AT327" s="191" t="s">
        <v>222</v>
      </c>
      <c r="AU327" s="191" t="s">
        <v>87</v>
      </c>
      <c r="AY327" s="19" t="s">
        <v>219</v>
      </c>
      <c r="BE327" s="192">
        <f>IF(N327="základní",J327,0)</f>
        <v>0</v>
      </c>
      <c r="BF327" s="192">
        <f>IF(N327="snížená",J327,0)</f>
        <v>0</v>
      </c>
      <c r="BG327" s="192">
        <f>IF(N327="zákl. přenesená",J327,0)</f>
        <v>0</v>
      </c>
      <c r="BH327" s="192">
        <f>IF(N327="sníž. přenesená",J327,0)</f>
        <v>0</v>
      </c>
      <c r="BI327" s="192">
        <f>IF(N327="nulová",J327,0)</f>
        <v>0</v>
      </c>
      <c r="BJ327" s="19" t="s">
        <v>85</v>
      </c>
      <c r="BK327" s="192">
        <f>ROUND(I327*H327,2)</f>
        <v>0</v>
      </c>
      <c r="BL327" s="19" t="s">
        <v>296</v>
      </c>
      <c r="BM327" s="191" t="s">
        <v>6332</v>
      </c>
    </row>
    <row r="328" s="2" customFormat="1">
      <c r="A328" s="38"/>
      <c r="B328" s="39"/>
      <c r="C328" s="38"/>
      <c r="D328" s="193" t="s">
        <v>227</v>
      </c>
      <c r="E328" s="38"/>
      <c r="F328" s="194" t="s">
        <v>6333</v>
      </c>
      <c r="G328" s="38"/>
      <c r="H328" s="38"/>
      <c r="I328" s="195"/>
      <c r="J328" s="38"/>
      <c r="K328" s="38"/>
      <c r="L328" s="39"/>
      <c r="M328" s="196"/>
      <c r="N328" s="197"/>
      <c r="O328" s="77"/>
      <c r="P328" s="77"/>
      <c r="Q328" s="77"/>
      <c r="R328" s="77"/>
      <c r="S328" s="77"/>
      <c r="T328" s="78"/>
      <c r="U328" s="38"/>
      <c r="V328" s="38"/>
      <c r="W328" s="38"/>
      <c r="X328" s="38"/>
      <c r="Y328" s="38"/>
      <c r="Z328" s="38"/>
      <c r="AA328" s="38"/>
      <c r="AB328" s="38"/>
      <c r="AC328" s="38"/>
      <c r="AD328" s="38"/>
      <c r="AE328" s="38"/>
      <c r="AT328" s="19" t="s">
        <v>227</v>
      </c>
      <c r="AU328" s="19" t="s">
        <v>87</v>
      </c>
    </row>
    <row r="329" s="2" customFormat="1" ht="44.25" customHeight="1">
      <c r="A329" s="38"/>
      <c r="B329" s="179"/>
      <c r="C329" s="234" t="s">
        <v>860</v>
      </c>
      <c r="D329" s="234" t="s">
        <v>2002</v>
      </c>
      <c r="E329" s="235" t="s">
        <v>6334</v>
      </c>
      <c r="F329" s="236" t="s">
        <v>6335</v>
      </c>
      <c r="G329" s="237" t="s">
        <v>499</v>
      </c>
      <c r="H329" s="238">
        <v>7</v>
      </c>
      <c r="I329" s="239"/>
      <c r="J329" s="240">
        <f>ROUND(I329*H329,2)</f>
        <v>0</v>
      </c>
      <c r="K329" s="236" t="s">
        <v>1</v>
      </c>
      <c r="L329" s="241"/>
      <c r="M329" s="242" t="s">
        <v>1</v>
      </c>
      <c r="N329" s="243" t="s">
        <v>43</v>
      </c>
      <c r="O329" s="77"/>
      <c r="P329" s="189">
        <f>O329*H329</f>
        <v>0</v>
      </c>
      <c r="Q329" s="189">
        <v>0.0024099999999999998</v>
      </c>
      <c r="R329" s="189">
        <f>Q329*H329</f>
        <v>0.01687</v>
      </c>
      <c r="S329" s="189">
        <v>0</v>
      </c>
      <c r="T329" s="190">
        <f>S329*H329</f>
        <v>0</v>
      </c>
      <c r="U329" s="38"/>
      <c r="V329" s="38"/>
      <c r="W329" s="38"/>
      <c r="X329" s="38"/>
      <c r="Y329" s="38"/>
      <c r="Z329" s="38"/>
      <c r="AA329" s="38"/>
      <c r="AB329" s="38"/>
      <c r="AC329" s="38"/>
      <c r="AD329" s="38"/>
      <c r="AE329" s="38"/>
      <c r="AR329" s="191" t="s">
        <v>612</v>
      </c>
      <c r="AT329" s="191" t="s">
        <v>2002</v>
      </c>
      <c r="AU329" s="191" t="s">
        <v>87</v>
      </c>
      <c r="AY329" s="19" t="s">
        <v>219</v>
      </c>
      <c r="BE329" s="192">
        <f>IF(N329="základní",J329,0)</f>
        <v>0</v>
      </c>
      <c r="BF329" s="192">
        <f>IF(N329="snížená",J329,0)</f>
        <v>0</v>
      </c>
      <c r="BG329" s="192">
        <f>IF(N329="zákl. přenesená",J329,0)</f>
        <v>0</v>
      </c>
      <c r="BH329" s="192">
        <f>IF(N329="sníž. přenesená",J329,0)</f>
        <v>0</v>
      </c>
      <c r="BI329" s="192">
        <f>IF(N329="nulová",J329,0)</f>
        <v>0</v>
      </c>
      <c r="BJ329" s="19" t="s">
        <v>85</v>
      </c>
      <c r="BK329" s="192">
        <f>ROUND(I329*H329,2)</f>
        <v>0</v>
      </c>
      <c r="BL329" s="19" t="s">
        <v>296</v>
      </c>
      <c r="BM329" s="191" t="s">
        <v>6336</v>
      </c>
    </row>
    <row r="330" s="2" customFormat="1">
      <c r="A330" s="38"/>
      <c r="B330" s="39"/>
      <c r="C330" s="38"/>
      <c r="D330" s="193" t="s">
        <v>227</v>
      </c>
      <c r="E330" s="38"/>
      <c r="F330" s="194" t="s">
        <v>6337</v>
      </c>
      <c r="G330" s="38"/>
      <c r="H330" s="38"/>
      <c r="I330" s="195"/>
      <c r="J330" s="38"/>
      <c r="K330" s="38"/>
      <c r="L330" s="39"/>
      <c r="M330" s="196"/>
      <c r="N330" s="197"/>
      <c r="O330" s="77"/>
      <c r="P330" s="77"/>
      <c r="Q330" s="77"/>
      <c r="R330" s="77"/>
      <c r="S330" s="77"/>
      <c r="T330" s="78"/>
      <c r="U330" s="38"/>
      <c r="V330" s="38"/>
      <c r="W330" s="38"/>
      <c r="X330" s="38"/>
      <c r="Y330" s="38"/>
      <c r="Z330" s="38"/>
      <c r="AA330" s="38"/>
      <c r="AB330" s="38"/>
      <c r="AC330" s="38"/>
      <c r="AD330" s="38"/>
      <c r="AE330" s="38"/>
      <c r="AT330" s="19" t="s">
        <v>227</v>
      </c>
      <c r="AU330" s="19" t="s">
        <v>87</v>
      </c>
    </row>
    <row r="331" s="2" customFormat="1">
      <c r="A331" s="38"/>
      <c r="B331" s="179"/>
      <c r="C331" s="180" t="s">
        <v>872</v>
      </c>
      <c r="D331" s="180" t="s">
        <v>222</v>
      </c>
      <c r="E331" s="181" t="s">
        <v>6338</v>
      </c>
      <c r="F331" s="182" t="s">
        <v>6339</v>
      </c>
      <c r="G331" s="183" t="s">
        <v>499</v>
      </c>
      <c r="H331" s="184">
        <v>1</v>
      </c>
      <c r="I331" s="185"/>
      <c r="J331" s="186">
        <f>ROUND(I331*H331,2)</f>
        <v>0</v>
      </c>
      <c r="K331" s="182" t="s">
        <v>391</v>
      </c>
      <c r="L331" s="39"/>
      <c r="M331" s="187" t="s">
        <v>1</v>
      </c>
      <c r="N331" s="188" t="s">
        <v>43</v>
      </c>
      <c r="O331" s="77"/>
      <c r="P331" s="189">
        <f>O331*H331</f>
        <v>0</v>
      </c>
      <c r="Q331" s="189">
        <v>0.00014999999999999999</v>
      </c>
      <c r="R331" s="189">
        <f>Q331*H331</f>
        <v>0.00014999999999999999</v>
      </c>
      <c r="S331" s="189">
        <v>0</v>
      </c>
      <c r="T331" s="190">
        <f>S331*H331</f>
        <v>0</v>
      </c>
      <c r="U331" s="38"/>
      <c r="V331" s="38"/>
      <c r="W331" s="38"/>
      <c r="X331" s="38"/>
      <c r="Y331" s="38"/>
      <c r="Z331" s="38"/>
      <c r="AA331" s="38"/>
      <c r="AB331" s="38"/>
      <c r="AC331" s="38"/>
      <c r="AD331" s="38"/>
      <c r="AE331" s="38"/>
      <c r="AR331" s="191" t="s">
        <v>296</v>
      </c>
      <c r="AT331" s="191" t="s">
        <v>222</v>
      </c>
      <c r="AU331" s="191" t="s">
        <v>87</v>
      </c>
      <c r="AY331" s="19" t="s">
        <v>219</v>
      </c>
      <c r="BE331" s="192">
        <f>IF(N331="základní",J331,0)</f>
        <v>0</v>
      </c>
      <c r="BF331" s="192">
        <f>IF(N331="snížená",J331,0)</f>
        <v>0</v>
      </c>
      <c r="BG331" s="192">
        <f>IF(N331="zákl. přenesená",J331,0)</f>
        <v>0</v>
      </c>
      <c r="BH331" s="192">
        <f>IF(N331="sníž. přenesená",J331,0)</f>
        <v>0</v>
      </c>
      <c r="BI331" s="192">
        <f>IF(N331="nulová",J331,0)</f>
        <v>0</v>
      </c>
      <c r="BJ331" s="19" t="s">
        <v>85</v>
      </c>
      <c r="BK331" s="192">
        <f>ROUND(I331*H331,2)</f>
        <v>0</v>
      </c>
      <c r="BL331" s="19" t="s">
        <v>296</v>
      </c>
      <c r="BM331" s="191" t="s">
        <v>6340</v>
      </c>
    </row>
    <row r="332" s="2" customFormat="1">
      <c r="A332" s="38"/>
      <c r="B332" s="39"/>
      <c r="C332" s="38"/>
      <c r="D332" s="193" t="s">
        <v>227</v>
      </c>
      <c r="E332" s="38"/>
      <c r="F332" s="194" t="s">
        <v>6341</v>
      </c>
      <c r="G332" s="38"/>
      <c r="H332" s="38"/>
      <c r="I332" s="195"/>
      <c r="J332" s="38"/>
      <c r="K332" s="38"/>
      <c r="L332" s="39"/>
      <c r="M332" s="196"/>
      <c r="N332" s="197"/>
      <c r="O332" s="77"/>
      <c r="P332" s="77"/>
      <c r="Q332" s="77"/>
      <c r="R332" s="77"/>
      <c r="S332" s="77"/>
      <c r="T332" s="78"/>
      <c r="U332" s="38"/>
      <c r="V332" s="38"/>
      <c r="W332" s="38"/>
      <c r="X332" s="38"/>
      <c r="Y332" s="38"/>
      <c r="Z332" s="38"/>
      <c r="AA332" s="38"/>
      <c r="AB332" s="38"/>
      <c r="AC332" s="38"/>
      <c r="AD332" s="38"/>
      <c r="AE332" s="38"/>
      <c r="AT332" s="19" t="s">
        <v>227</v>
      </c>
      <c r="AU332" s="19" t="s">
        <v>87</v>
      </c>
    </row>
    <row r="333" s="2" customFormat="1">
      <c r="A333" s="38"/>
      <c r="B333" s="179"/>
      <c r="C333" s="234" t="s">
        <v>879</v>
      </c>
      <c r="D333" s="234" t="s">
        <v>2002</v>
      </c>
      <c r="E333" s="235" t="s">
        <v>6342</v>
      </c>
      <c r="F333" s="236" t="s">
        <v>6343</v>
      </c>
      <c r="G333" s="237" t="s">
        <v>499</v>
      </c>
      <c r="H333" s="238">
        <v>1</v>
      </c>
      <c r="I333" s="239"/>
      <c r="J333" s="240">
        <f>ROUND(I333*H333,2)</f>
        <v>0</v>
      </c>
      <c r="K333" s="236" t="s">
        <v>1</v>
      </c>
      <c r="L333" s="241"/>
      <c r="M333" s="242" t="s">
        <v>1</v>
      </c>
      <c r="N333" s="243" t="s">
        <v>43</v>
      </c>
      <c r="O333" s="77"/>
      <c r="P333" s="189">
        <f>O333*H333</f>
        <v>0</v>
      </c>
      <c r="Q333" s="189">
        <v>0.0050000000000000001</v>
      </c>
      <c r="R333" s="189">
        <f>Q333*H333</f>
        <v>0.0050000000000000001</v>
      </c>
      <c r="S333" s="189">
        <v>0</v>
      </c>
      <c r="T333" s="190">
        <f>S333*H333</f>
        <v>0</v>
      </c>
      <c r="U333" s="38"/>
      <c r="V333" s="38"/>
      <c r="W333" s="38"/>
      <c r="X333" s="38"/>
      <c r="Y333" s="38"/>
      <c r="Z333" s="38"/>
      <c r="AA333" s="38"/>
      <c r="AB333" s="38"/>
      <c r="AC333" s="38"/>
      <c r="AD333" s="38"/>
      <c r="AE333" s="38"/>
      <c r="AR333" s="191" t="s">
        <v>612</v>
      </c>
      <c r="AT333" s="191" t="s">
        <v>2002</v>
      </c>
      <c r="AU333" s="191" t="s">
        <v>87</v>
      </c>
      <c r="AY333" s="19" t="s">
        <v>219</v>
      </c>
      <c r="BE333" s="192">
        <f>IF(N333="základní",J333,0)</f>
        <v>0</v>
      </c>
      <c r="BF333" s="192">
        <f>IF(N333="snížená",J333,0)</f>
        <v>0</v>
      </c>
      <c r="BG333" s="192">
        <f>IF(N333="zákl. přenesená",J333,0)</f>
        <v>0</v>
      </c>
      <c r="BH333" s="192">
        <f>IF(N333="sníž. přenesená",J333,0)</f>
        <v>0</v>
      </c>
      <c r="BI333" s="192">
        <f>IF(N333="nulová",J333,0)</f>
        <v>0</v>
      </c>
      <c r="BJ333" s="19" t="s">
        <v>85</v>
      </c>
      <c r="BK333" s="192">
        <f>ROUND(I333*H333,2)</f>
        <v>0</v>
      </c>
      <c r="BL333" s="19" t="s">
        <v>296</v>
      </c>
      <c r="BM333" s="191" t="s">
        <v>6344</v>
      </c>
    </row>
    <row r="334" s="2" customFormat="1">
      <c r="A334" s="38"/>
      <c r="B334" s="179"/>
      <c r="C334" s="180" t="s">
        <v>887</v>
      </c>
      <c r="D334" s="180" t="s">
        <v>222</v>
      </c>
      <c r="E334" s="181" t="s">
        <v>6345</v>
      </c>
      <c r="F334" s="182" t="s">
        <v>6346</v>
      </c>
      <c r="G334" s="183" t="s">
        <v>499</v>
      </c>
      <c r="H334" s="184">
        <v>9</v>
      </c>
      <c r="I334" s="185"/>
      <c r="J334" s="186">
        <f>ROUND(I334*H334,2)</f>
        <v>0</v>
      </c>
      <c r="K334" s="182" t="s">
        <v>391</v>
      </c>
      <c r="L334" s="39"/>
      <c r="M334" s="187" t="s">
        <v>1</v>
      </c>
      <c r="N334" s="188" t="s">
        <v>43</v>
      </c>
      <c r="O334" s="77"/>
      <c r="P334" s="189">
        <f>O334*H334</f>
        <v>0</v>
      </c>
      <c r="Q334" s="189">
        <v>6.0000000000000002E-05</v>
      </c>
      <c r="R334" s="189">
        <f>Q334*H334</f>
        <v>0.00054000000000000001</v>
      </c>
      <c r="S334" s="189">
        <v>0</v>
      </c>
      <c r="T334" s="190">
        <f>S334*H334</f>
        <v>0</v>
      </c>
      <c r="U334" s="38"/>
      <c r="V334" s="38"/>
      <c r="W334" s="38"/>
      <c r="X334" s="38"/>
      <c r="Y334" s="38"/>
      <c r="Z334" s="38"/>
      <c r="AA334" s="38"/>
      <c r="AB334" s="38"/>
      <c r="AC334" s="38"/>
      <c r="AD334" s="38"/>
      <c r="AE334" s="38"/>
      <c r="AR334" s="191" t="s">
        <v>296</v>
      </c>
      <c r="AT334" s="191" t="s">
        <v>222</v>
      </c>
      <c r="AU334" s="191" t="s">
        <v>87</v>
      </c>
      <c r="AY334" s="19" t="s">
        <v>219</v>
      </c>
      <c r="BE334" s="192">
        <f>IF(N334="základní",J334,0)</f>
        <v>0</v>
      </c>
      <c r="BF334" s="192">
        <f>IF(N334="snížená",J334,0)</f>
        <v>0</v>
      </c>
      <c r="BG334" s="192">
        <f>IF(N334="zákl. přenesená",J334,0)</f>
        <v>0</v>
      </c>
      <c r="BH334" s="192">
        <f>IF(N334="sníž. přenesená",J334,0)</f>
        <v>0</v>
      </c>
      <c r="BI334" s="192">
        <f>IF(N334="nulová",J334,0)</f>
        <v>0</v>
      </c>
      <c r="BJ334" s="19" t="s">
        <v>85</v>
      </c>
      <c r="BK334" s="192">
        <f>ROUND(I334*H334,2)</f>
        <v>0</v>
      </c>
      <c r="BL334" s="19" t="s">
        <v>296</v>
      </c>
      <c r="BM334" s="191" t="s">
        <v>6347</v>
      </c>
    </row>
    <row r="335" s="2" customFormat="1">
      <c r="A335" s="38"/>
      <c r="B335" s="39"/>
      <c r="C335" s="38"/>
      <c r="D335" s="193" t="s">
        <v>227</v>
      </c>
      <c r="E335" s="38"/>
      <c r="F335" s="194" t="s">
        <v>6348</v>
      </c>
      <c r="G335" s="38"/>
      <c r="H335" s="38"/>
      <c r="I335" s="195"/>
      <c r="J335" s="38"/>
      <c r="K335" s="38"/>
      <c r="L335" s="39"/>
      <c r="M335" s="196"/>
      <c r="N335" s="197"/>
      <c r="O335" s="77"/>
      <c r="P335" s="77"/>
      <c r="Q335" s="77"/>
      <c r="R335" s="77"/>
      <c r="S335" s="77"/>
      <c r="T335" s="78"/>
      <c r="U335" s="38"/>
      <c r="V335" s="38"/>
      <c r="W335" s="38"/>
      <c r="X335" s="38"/>
      <c r="Y335" s="38"/>
      <c r="Z335" s="38"/>
      <c r="AA335" s="38"/>
      <c r="AB335" s="38"/>
      <c r="AC335" s="38"/>
      <c r="AD335" s="38"/>
      <c r="AE335" s="38"/>
      <c r="AT335" s="19" t="s">
        <v>227</v>
      </c>
      <c r="AU335" s="19" t="s">
        <v>87</v>
      </c>
    </row>
    <row r="336" s="14" customFormat="1">
      <c r="A336" s="14"/>
      <c r="B336" s="210"/>
      <c r="C336" s="14"/>
      <c r="D336" s="193" t="s">
        <v>394</v>
      </c>
      <c r="E336" s="211" t="s">
        <v>1</v>
      </c>
      <c r="F336" s="212" t="s">
        <v>6349</v>
      </c>
      <c r="G336" s="14"/>
      <c r="H336" s="213">
        <v>9</v>
      </c>
      <c r="I336" s="214"/>
      <c r="J336" s="14"/>
      <c r="K336" s="14"/>
      <c r="L336" s="210"/>
      <c r="M336" s="215"/>
      <c r="N336" s="216"/>
      <c r="O336" s="216"/>
      <c r="P336" s="216"/>
      <c r="Q336" s="216"/>
      <c r="R336" s="216"/>
      <c r="S336" s="216"/>
      <c r="T336" s="217"/>
      <c r="U336" s="14"/>
      <c r="V336" s="14"/>
      <c r="W336" s="14"/>
      <c r="X336" s="14"/>
      <c r="Y336" s="14"/>
      <c r="Z336" s="14"/>
      <c r="AA336" s="14"/>
      <c r="AB336" s="14"/>
      <c r="AC336" s="14"/>
      <c r="AD336" s="14"/>
      <c r="AE336" s="14"/>
      <c r="AT336" s="211" t="s">
        <v>394</v>
      </c>
      <c r="AU336" s="211" t="s">
        <v>87</v>
      </c>
      <c r="AV336" s="14" t="s">
        <v>87</v>
      </c>
      <c r="AW336" s="14" t="s">
        <v>34</v>
      </c>
      <c r="AX336" s="14" t="s">
        <v>85</v>
      </c>
      <c r="AY336" s="211" t="s">
        <v>219</v>
      </c>
    </row>
    <row r="337" s="2" customFormat="1">
      <c r="A337" s="38"/>
      <c r="B337" s="179"/>
      <c r="C337" s="234" t="s">
        <v>923</v>
      </c>
      <c r="D337" s="234" t="s">
        <v>2002</v>
      </c>
      <c r="E337" s="235" t="s">
        <v>6350</v>
      </c>
      <c r="F337" s="236" t="s">
        <v>6351</v>
      </c>
      <c r="G337" s="237" t="s">
        <v>499</v>
      </c>
      <c r="H337" s="238">
        <v>8</v>
      </c>
      <c r="I337" s="239"/>
      <c r="J337" s="240">
        <f>ROUND(I337*H337,2)</f>
        <v>0</v>
      </c>
      <c r="K337" s="236" t="s">
        <v>1</v>
      </c>
      <c r="L337" s="241"/>
      <c r="M337" s="242" t="s">
        <v>1</v>
      </c>
      <c r="N337" s="243" t="s">
        <v>43</v>
      </c>
      <c r="O337" s="77"/>
      <c r="P337" s="189">
        <f>O337*H337</f>
        <v>0</v>
      </c>
      <c r="Q337" s="189">
        <v>0.00040000000000000002</v>
      </c>
      <c r="R337" s="189">
        <f>Q337*H337</f>
        <v>0.0032000000000000002</v>
      </c>
      <c r="S337" s="189">
        <v>0</v>
      </c>
      <c r="T337" s="190">
        <f>S337*H337</f>
        <v>0</v>
      </c>
      <c r="U337" s="38"/>
      <c r="V337" s="38"/>
      <c r="W337" s="38"/>
      <c r="X337" s="38"/>
      <c r="Y337" s="38"/>
      <c r="Z337" s="38"/>
      <c r="AA337" s="38"/>
      <c r="AB337" s="38"/>
      <c r="AC337" s="38"/>
      <c r="AD337" s="38"/>
      <c r="AE337" s="38"/>
      <c r="AR337" s="191" t="s">
        <v>612</v>
      </c>
      <c r="AT337" s="191" t="s">
        <v>2002</v>
      </c>
      <c r="AU337" s="191" t="s">
        <v>87</v>
      </c>
      <c r="AY337" s="19" t="s">
        <v>219</v>
      </c>
      <c r="BE337" s="192">
        <f>IF(N337="základní",J337,0)</f>
        <v>0</v>
      </c>
      <c r="BF337" s="192">
        <f>IF(N337="snížená",J337,0)</f>
        <v>0</v>
      </c>
      <c r="BG337" s="192">
        <f>IF(N337="zákl. přenesená",J337,0)</f>
        <v>0</v>
      </c>
      <c r="BH337" s="192">
        <f>IF(N337="sníž. přenesená",J337,0)</f>
        <v>0</v>
      </c>
      <c r="BI337" s="192">
        <f>IF(N337="nulová",J337,0)</f>
        <v>0</v>
      </c>
      <c r="BJ337" s="19" t="s">
        <v>85</v>
      </c>
      <c r="BK337" s="192">
        <f>ROUND(I337*H337,2)</f>
        <v>0</v>
      </c>
      <c r="BL337" s="19" t="s">
        <v>296</v>
      </c>
      <c r="BM337" s="191" t="s">
        <v>5868</v>
      </c>
    </row>
    <row r="338" s="2" customFormat="1">
      <c r="A338" s="38"/>
      <c r="B338" s="39"/>
      <c r="C338" s="38"/>
      <c r="D338" s="193" t="s">
        <v>227</v>
      </c>
      <c r="E338" s="38"/>
      <c r="F338" s="194" t="s">
        <v>6351</v>
      </c>
      <c r="G338" s="38"/>
      <c r="H338" s="38"/>
      <c r="I338" s="195"/>
      <c r="J338" s="38"/>
      <c r="K338" s="38"/>
      <c r="L338" s="39"/>
      <c r="M338" s="196"/>
      <c r="N338" s="197"/>
      <c r="O338" s="77"/>
      <c r="P338" s="77"/>
      <c r="Q338" s="77"/>
      <c r="R338" s="77"/>
      <c r="S338" s="77"/>
      <c r="T338" s="78"/>
      <c r="U338" s="38"/>
      <c r="V338" s="38"/>
      <c r="W338" s="38"/>
      <c r="X338" s="38"/>
      <c r="Y338" s="38"/>
      <c r="Z338" s="38"/>
      <c r="AA338" s="38"/>
      <c r="AB338" s="38"/>
      <c r="AC338" s="38"/>
      <c r="AD338" s="38"/>
      <c r="AE338" s="38"/>
      <c r="AT338" s="19" t="s">
        <v>227</v>
      </c>
      <c r="AU338" s="19" t="s">
        <v>87</v>
      </c>
    </row>
    <row r="339" s="14" customFormat="1">
      <c r="A339" s="14"/>
      <c r="B339" s="210"/>
      <c r="C339" s="14"/>
      <c r="D339" s="193" t="s">
        <v>394</v>
      </c>
      <c r="E339" s="211" t="s">
        <v>1</v>
      </c>
      <c r="F339" s="212" t="s">
        <v>6352</v>
      </c>
      <c r="G339" s="14"/>
      <c r="H339" s="213">
        <v>8</v>
      </c>
      <c r="I339" s="214"/>
      <c r="J339" s="14"/>
      <c r="K339" s="14"/>
      <c r="L339" s="210"/>
      <c r="M339" s="215"/>
      <c r="N339" s="216"/>
      <c r="O339" s="216"/>
      <c r="P339" s="216"/>
      <c r="Q339" s="216"/>
      <c r="R339" s="216"/>
      <c r="S339" s="216"/>
      <c r="T339" s="217"/>
      <c r="U339" s="14"/>
      <c r="V339" s="14"/>
      <c r="W339" s="14"/>
      <c r="X339" s="14"/>
      <c r="Y339" s="14"/>
      <c r="Z339" s="14"/>
      <c r="AA339" s="14"/>
      <c r="AB339" s="14"/>
      <c r="AC339" s="14"/>
      <c r="AD339" s="14"/>
      <c r="AE339" s="14"/>
      <c r="AT339" s="211" t="s">
        <v>394</v>
      </c>
      <c r="AU339" s="211" t="s">
        <v>87</v>
      </c>
      <c r="AV339" s="14" t="s">
        <v>87</v>
      </c>
      <c r="AW339" s="14" t="s">
        <v>34</v>
      </c>
      <c r="AX339" s="14" t="s">
        <v>85</v>
      </c>
      <c r="AY339" s="211" t="s">
        <v>219</v>
      </c>
    </row>
    <row r="340" s="2" customFormat="1">
      <c r="A340" s="38"/>
      <c r="B340" s="179"/>
      <c r="C340" s="234" t="s">
        <v>929</v>
      </c>
      <c r="D340" s="234" t="s">
        <v>2002</v>
      </c>
      <c r="E340" s="235" t="s">
        <v>6353</v>
      </c>
      <c r="F340" s="236" t="s">
        <v>6354</v>
      </c>
      <c r="G340" s="237" t="s">
        <v>499</v>
      </c>
      <c r="H340" s="238">
        <v>1</v>
      </c>
      <c r="I340" s="239"/>
      <c r="J340" s="240">
        <f>ROUND(I340*H340,2)</f>
        <v>0</v>
      </c>
      <c r="K340" s="236" t="s">
        <v>1</v>
      </c>
      <c r="L340" s="241"/>
      <c r="M340" s="242" t="s">
        <v>1</v>
      </c>
      <c r="N340" s="243" t="s">
        <v>43</v>
      </c>
      <c r="O340" s="77"/>
      <c r="P340" s="189">
        <f>O340*H340</f>
        <v>0</v>
      </c>
      <c r="Q340" s="189">
        <v>0.00027999999999999998</v>
      </c>
      <c r="R340" s="189">
        <f>Q340*H340</f>
        <v>0.00027999999999999998</v>
      </c>
      <c r="S340" s="189">
        <v>0</v>
      </c>
      <c r="T340" s="190">
        <f>S340*H340</f>
        <v>0</v>
      </c>
      <c r="U340" s="38"/>
      <c r="V340" s="38"/>
      <c r="W340" s="38"/>
      <c r="X340" s="38"/>
      <c r="Y340" s="38"/>
      <c r="Z340" s="38"/>
      <c r="AA340" s="38"/>
      <c r="AB340" s="38"/>
      <c r="AC340" s="38"/>
      <c r="AD340" s="38"/>
      <c r="AE340" s="38"/>
      <c r="AR340" s="191" t="s">
        <v>612</v>
      </c>
      <c r="AT340" s="191" t="s">
        <v>2002</v>
      </c>
      <c r="AU340" s="191" t="s">
        <v>87</v>
      </c>
      <c r="AY340" s="19" t="s">
        <v>219</v>
      </c>
      <c r="BE340" s="192">
        <f>IF(N340="základní",J340,0)</f>
        <v>0</v>
      </c>
      <c r="BF340" s="192">
        <f>IF(N340="snížená",J340,0)</f>
        <v>0</v>
      </c>
      <c r="BG340" s="192">
        <f>IF(N340="zákl. přenesená",J340,0)</f>
        <v>0</v>
      </c>
      <c r="BH340" s="192">
        <f>IF(N340="sníž. přenesená",J340,0)</f>
        <v>0</v>
      </c>
      <c r="BI340" s="192">
        <f>IF(N340="nulová",J340,0)</f>
        <v>0</v>
      </c>
      <c r="BJ340" s="19" t="s">
        <v>85</v>
      </c>
      <c r="BK340" s="192">
        <f>ROUND(I340*H340,2)</f>
        <v>0</v>
      </c>
      <c r="BL340" s="19" t="s">
        <v>296</v>
      </c>
      <c r="BM340" s="191" t="s">
        <v>6355</v>
      </c>
    </row>
    <row r="341" s="2" customFormat="1">
      <c r="A341" s="38"/>
      <c r="B341" s="39"/>
      <c r="C341" s="38"/>
      <c r="D341" s="193" t="s">
        <v>227</v>
      </c>
      <c r="E341" s="38"/>
      <c r="F341" s="194" t="s">
        <v>6354</v>
      </c>
      <c r="G341" s="38"/>
      <c r="H341" s="38"/>
      <c r="I341" s="195"/>
      <c r="J341" s="38"/>
      <c r="K341" s="38"/>
      <c r="L341" s="39"/>
      <c r="M341" s="196"/>
      <c r="N341" s="197"/>
      <c r="O341" s="77"/>
      <c r="P341" s="77"/>
      <c r="Q341" s="77"/>
      <c r="R341" s="77"/>
      <c r="S341" s="77"/>
      <c r="T341" s="78"/>
      <c r="U341" s="38"/>
      <c r="V341" s="38"/>
      <c r="W341" s="38"/>
      <c r="X341" s="38"/>
      <c r="Y341" s="38"/>
      <c r="Z341" s="38"/>
      <c r="AA341" s="38"/>
      <c r="AB341" s="38"/>
      <c r="AC341" s="38"/>
      <c r="AD341" s="38"/>
      <c r="AE341" s="38"/>
      <c r="AT341" s="19" t="s">
        <v>227</v>
      </c>
      <c r="AU341" s="19" t="s">
        <v>87</v>
      </c>
    </row>
    <row r="342" s="2" customFormat="1">
      <c r="A342" s="38"/>
      <c r="B342" s="179"/>
      <c r="C342" s="180" t="s">
        <v>981</v>
      </c>
      <c r="D342" s="180" t="s">
        <v>222</v>
      </c>
      <c r="E342" s="181" t="s">
        <v>6356</v>
      </c>
      <c r="F342" s="182" t="s">
        <v>6357</v>
      </c>
      <c r="G342" s="183" t="s">
        <v>499</v>
      </c>
      <c r="H342" s="184">
        <v>2</v>
      </c>
      <c r="I342" s="185"/>
      <c r="J342" s="186">
        <f>ROUND(I342*H342,2)</f>
        <v>0</v>
      </c>
      <c r="K342" s="182" t="s">
        <v>391</v>
      </c>
      <c r="L342" s="39"/>
      <c r="M342" s="187" t="s">
        <v>1</v>
      </c>
      <c r="N342" s="188" t="s">
        <v>43</v>
      </c>
      <c r="O342" s="77"/>
      <c r="P342" s="189">
        <f>O342*H342</f>
        <v>0</v>
      </c>
      <c r="Q342" s="189">
        <v>0.0034199999999999999</v>
      </c>
      <c r="R342" s="189">
        <f>Q342*H342</f>
        <v>0.0068399999999999997</v>
      </c>
      <c r="S342" s="189">
        <v>0</v>
      </c>
      <c r="T342" s="190">
        <f>S342*H342</f>
        <v>0</v>
      </c>
      <c r="U342" s="38"/>
      <c r="V342" s="38"/>
      <c r="W342" s="38"/>
      <c r="X342" s="38"/>
      <c r="Y342" s="38"/>
      <c r="Z342" s="38"/>
      <c r="AA342" s="38"/>
      <c r="AB342" s="38"/>
      <c r="AC342" s="38"/>
      <c r="AD342" s="38"/>
      <c r="AE342" s="38"/>
      <c r="AR342" s="191" t="s">
        <v>296</v>
      </c>
      <c r="AT342" s="191" t="s">
        <v>222</v>
      </c>
      <c r="AU342" s="191" t="s">
        <v>87</v>
      </c>
      <c r="AY342" s="19" t="s">
        <v>219</v>
      </c>
      <c r="BE342" s="192">
        <f>IF(N342="základní",J342,0)</f>
        <v>0</v>
      </c>
      <c r="BF342" s="192">
        <f>IF(N342="snížená",J342,0)</f>
        <v>0</v>
      </c>
      <c r="BG342" s="192">
        <f>IF(N342="zákl. přenesená",J342,0)</f>
        <v>0</v>
      </c>
      <c r="BH342" s="192">
        <f>IF(N342="sníž. přenesená",J342,0)</f>
        <v>0</v>
      </c>
      <c r="BI342" s="192">
        <f>IF(N342="nulová",J342,0)</f>
        <v>0</v>
      </c>
      <c r="BJ342" s="19" t="s">
        <v>85</v>
      </c>
      <c r="BK342" s="192">
        <f>ROUND(I342*H342,2)</f>
        <v>0</v>
      </c>
      <c r="BL342" s="19" t="s">
        <v>296</v>
      </c>
      <c r="BM342" s="191" t="s">
        <v>6358</v>
      </c>
    </row>
    <row r="343" s="2" customFormat="1">
      <c r="A343" s="38"/>
      <c r="B343" s="39"/>
      <c r="C343" s="38"/>
      <c r="D343" s="193" t="s">
        <v>227</v>
      </c>
      <c r="E343" s="38"/>
      <c r="F343" s="194" t="s">
        <v>6359</v>
      </c>
      <c r="G343" s="38"/>
      <c r="H343" s="38"/>
      <c r="I343" s="195"/>
      <c r="J343" s="38"/>
      <c r="K343" s="38"/>
      <c r="L343" s="39"/>
      <c r="M343" s="196"/>
      <c r="N343" s="197"/>
      <c r="O343" s="77"/>
      <c r="P343" s="77"/>
      <c r="Q343" s="77"/>
      <c r="R343" s="77"/>
      <c r="S343" s="77"/>
      <c r="T343" s="78"/>
      <c r="U343" s="38"/>
      <c r="V343" s="38"/>
      <c r="W343" s="38"/>
      <c r="X343" s="38"/>
      <c r="Y343" s="38"/>
      <c r="Z343" s="38"/>
      <c r="AA343" s="38"/>
      <c r="AB343" s="38"/>
      <c r="AC343" s="38"/>
      <c r="AD343" s="38"/>
      <c r="AE343" s="38"/>
      <c r="AT343" s="19" t="s">
        <v>227</v>
      </c>
      <c r="AU343" s="19" t="s">
        <v>87</v>
      </c>
    </row>
    <row r="344" s="2" customFormat="1" ht="16.5" customHeight="1">
      <c r="A344" s="38"/>
      <c r="B344" s="179"/>
      <c r="C344" s="180" t="s">
        <v>999</v>
      </c>
      <c r="D344" s="180" t="s">
        <v>222</v>
      </c>
      <c r="E344" s="181" t="s">
        <v>6360</v>
      </c>
      <c r="F344" s="182" t="s">
        <v>6361</v>
      </c>
      <c r="G344" s="183" t="s">
        <v>499</v>
      </c>
      <c r="H344" s="184">
        <v>1</v>
      </c>
      <c r="I344" s="185"/>
      <c r="J344" s="186">
        <f>ROUND(I344*H344,2)</f>
        <v>0</v>
      </c>
      <c r="K344" s="182" t="s">
        <v>391</v>
      </c>
      <c r="L344" s="39"/>
      <c r="M344" s="187" t="s">
        <v>1</v>
      </c>
      <c r="N344" s="188" t="s">
        <v>43</v>
      </c>
      <c r="O344" s="77"/>
      <c r="P344" s="189">
        <f>O344*H344</f>
        <v>0</v>
      </c>
      <c r="Q344" s="189">
        <v>0.00029</v>
      </c>
      <c r="R344" s="189">
        <f>Q344*H344</f>
        <v>0.00029</v>
      </c>
      <c r="S344" s="189">
        <v>0</v>
      </c>
      <c r="T344" s="190">
        <f>S344*H344</f>
        <v>0</v>
      </c>
      <c r="U344" s="38"/>
      <c r="V344" s="38"/>
      <c r="W344" s="38"/>
      <c r="X344" s="38"/>
      <c r="Y344" s="38"/>
      <c r="Z344" s="38"/>
      <c r="AA344" s="38"/>
      <c r="AB344" s="38"/>
      <c r="AC344" s="38"/>
      <c r="AD344" s="38"/>
      <c r="AE344" s="38"/>
      <c r="AR344" s="191" t="s">
        <v>296</v>
      </c>
      <c r="AT344" s="191" t="s">
        <v>222</v>
      </c>
      <c r="AU344" s="191" t="s">
        <v>87</v>
      </c>
      <c r="AY344" s="19" t="s">
        <v>219</v>
      </c>
      <c r="BE344" s="192">
        <f>IF(N344="základní",J344,0)</f>
        <v>0</v>
      </c>
      <c r="BF344" s="192">
        <f>IF(N344="snížená",J344,0)</f>
        <v>0</v>
      </c>
      <c r="BG344" s="192">
        <f>IF(N344="zákl. přenesená",J344,0)</f>
        <v>0</v>
      </c>
      <c r="BH344" s="192">
        <f>IF(N344="sníž. přenesená",J344,0)</f>
        <v>0</v>
      </c>
      <c r="BI344" s="192">
        <f>IF(N344="nulová",J344,0)</f>
        <v>0</v>
      </c>
      <c r="BJ344" s="19" t="s">
        <v>85</v>
      </c>
      <c r="BK344" s="192">
        <f>ROUND(I344*H344,2)</f>
        <v>0</v>
      </c>
      <c r="BL344" s="19" t="s">
        <v>296</v>
      </c>
      <c r="BM344" s="191" t="s">
        <v>6362</v>
      </c>
    </row>
    <row r="345" s="2" customFormat="1">
      <c r="A345" s="38"/>
      <c r="B345" s="39"/>
      <c r="C345" s="38"/>
      <c r="D345" s="193" t="s">
        <v>227</v>
      </c>
      <c r="E345" s="38"/>
      <c r="F345" s="194" t="s">
        <v>6363</v>
      </c>
      <c r="G345" s="38"/>
      <c r="H345" s="38"/>
      <c r="I345" s="195"/>
      <c r="J345" s="38"/>
      <c r="K345" s="38"/>
      <c r="L345" s="39"/>
      <c r="M345" s="196"/>
      <c r="N345" s="197"/>
      <c r="O345" s="77"/>
      <c r="P345" s="77"/>
      <c r="Q345" s="77"/>
      <c r="R345" s="77"/>
      <c r="S345" s="77"/>
      <c r="T345" s="78"/>
      <c r="U345" s="38"/>
      <c r="V345" s="38"/>
      <c r="W345" s="38"/>
      <c r="X345" s="38"/>
      <c r="Y345" s="38"/>
      <c r="Z345" s="38"/>
      <c r="AA345" s="38"/>
      <c r="AB345" s="38"/>
      <c r="AC345" s="38"/>
      <c r="AD345" s="38"/>
      <c r="AE345" s="38"/>
      <c r="AT345" s="19" t="s">
        <v>227</v>
      </c>
      <c r="AU345" s="19" t="s">
        <v>87</v>
      </c>
    </row>
    <row r="346" s="2" customFormat="1" ht="21.75" customHeight="1">
      <c r="A346" s="38"/>
      <c r="B346" s="179"/>
      <c r="C346" s="180" t="s">
        <v>1005</v>
      </c>
      <c r="D346" s="180" t="s">
        <v>222</v>
      </c>
      <c r="E346" s="181" t="s">
        <v>6364</v>
      </c>
      <c r="F346" s="182" t="s">
        <v>6365</v>
      </c>
      <c r="G346" s="183" t="s">
        <v>499</v>
      </c>
      <c r="H346" s="184">
        <v>1</v>
      </c>
      <c r="I346" s="185"/>
      <c r="J346" s="186">
        <f>ROUND(I346*H346,2)</f>
        <v>0</v>
      </c>
      <c r="K346" s="182" t="s">
        <v>391</v>
      </c>
      <c r="L346" s="39"/>
      <c r="M346" s="187" t="s">
        <v>1</v>
      </c>
      <c r="N346" s="188" t="s">
        <v>43</v>
      </c>
      <c r="O346" s="77"/>
      <c r="P346" s="189">
        <f>O346*H346</f>
        <v>0</v>
      </c>
      <c r="Q346" s="189">
        <v>0.00018000000000000001</v>
      </c>
      <c r="R346" s="189">
        <f>Q346*H346</f>
        <v>0.00018000000000000001</v>
      </c>
      <c r="S346" s="189">
        <v>0</v>
      </c>
      <c r="T346" s="190">
        <f>S346*H346</f>
        <v>0</v>
      </c>
      <c r="U346" s="38"/>
      <c r="V346" s="38"/>
      <c r="W346" s="38"/>
      <c r="X346" s="38"/>
      <c r="Y346" s="38"/>
      <c r="Z346" s="38"/>
      <c r="AA346" s="38"/>
      <c r="AB346" s="38"/>
      <c r="AC346" s="38"/>
      <c r="AD346" s="38"/>
      <c r="AE346" s="38"/>
      <c r="AR346" s="191" t="s">
        <v>296</v>
      </c>
      <c r="AT346" s="191" t="s">
        <v>222</v>
      </c>
      <c r="AU346" s="191" t="s">
        <v>87</v>
      </c>
      <c r="AY346" s="19" t="s">
        <v>219</v>
      </c>
      <c r="BE346" s="192">
        <f>IF(N346="základní",J346,0)</f>
        <v>0</v>
      </c>
      <c r="BF346" s="192">
        <f>IF(N346="snížená",J346,0)</f>
        <v>0</v>
      </c>
      <c r="BG346" s="192">
        <f>IF(N346="zákl. přenesená",J346,0)</f>
        <v>0</v>
      </c>
      <c r="BH346" s="192">
        <f>IF(N346="sníž. přenesená",J346,0)</f>
        <v>0</v>
      </c>
      <c r="BI346" s="192">
        <f>IF(N346="nulová",J346,0)</f>
        <v>0</v>
      </c>
      <c r="BJ346" s="19" t="s">
        <v>85</v>
      </c>
      <c r="BK346" s="192">
        <f>ROUND(I346*H346,2)</f>
        <v>0</v>
      </c>
      <c r="BL346" s="19" t="s">
        <v>296</v>
      </c>
      <c r="BM346" s="191" t="s">
        <v>6366</v>
      </c>
    </row>
    <row r="347" s="2" customFormat="1">
      <c r="A347" s="38"/>
      <c r="B347" s="39"/>
      <c r="C347" s="38"/>
      <c r="D347" s="193" t="s">
        <v>227</v>
      </c>
      <c r="E347" s="38"/>
      <c r="F347" s="194" t="s">
        <v>6367</v>
      </c>
      <c r="G347" s="38"/>
      <c r="H347" s="38"/>
      <c r="I347" s="195"/>
      <c r="J347" s="38"/>
      <c r="K347" s="38"/>
      <c r="L347" s="39"/>
      <c r="M347" s="196"/>
      <c r="N347" s="197"/>
      <c r="O347" s="77"/>
      <c r="P347" s="77"/>
      <c r="Q347" s="77"/>
      <c r="R347" s="77"/>
      <c r="S347" s="77"/>
      <c r="T347" s="78"/>
      <c r="U347" s="38"/>
      <c r="V347" s="38"/>
      <c r="W347" s="38"/>
      <c r="X347" s="38"/>
      <c r="Y347" s="38"/>
      <c r="Z347" s="38"/>
      <c r="AA347" s="38"/>
      <c r="AB347" s="38"/>
      <c r="AC347" s="38"/>
      <c r="AD347" s="38"/>
      <c r="AE347" s="38"/>
      <c r="AT347" s="19" t="s">
        <v>227</v>
      </c>
      <c r="AU347" s="19" t="s">
        <v>87</v>
      </c>
    </row>
    <row r="348" s="2" customFormat="1" ht="21.75" customHeight="1">
      <c r="A348" s="38"/>
      <c r="B348" s="179"/>
      <c r="C348" s="180" t="s">
        <v>1011</v>
      </c>
      <c r="D348" s="180" t="s">
        <v>222</v>
      </c>
      <c r="E348" s="181" t="s">
        <v>6368</v>
      </c>
      <c r="F348" s="182" t="s">
        <v>6369</v>
      </c>
      <c r="G348" s="183" t="s">
        <v>602</v>
      </c>
      <c r="H348" s="184">
        <v>214.5</v>
      </c>
      <c r="I348" s="185"/>
      <c r="J348" s="186">
        <f>ROUND(I348*H348,2)</f>
        <v>0</v>
      </c>
      <c r="K348" s="182" t="s">
        <v>391</v>
      </c>
      <c r="L348" s="39"/>
      <c r="M348" s="187" t="s">
        <v>1</v>
      </c>
      <c r="N348" s="188" t="s">
        <v>43</v>
      </c>
      <c r="O348" s="77"/>
      <c r="P348" s="189">
        <f>O348*H348</f>
        <v>0</v>
      </c>
      <c r="Q348" s="189">
        <v>0</v>
      </c>
      <c r="R348" s="189">
        <f>Q348*H348</f>
        <v>0</v>
      </c>
      <c r="S348" s="189">
        <v>0</v>
      </c>
      <c r="T348" s="190">
        <f>S348*H348</f>
        <v>0</v>
      </c>
      <c r="U348" s="38"/>
      <c r="V348" s="38"/>
      <c r="W348" s="38"/>
      <c r="X348" s="38"/>
      <c r="Y348" s="38"/>
      <c r="Z348" s="38"/>
      <c r="AA348" s="38"/>
      <c r="AB348" s="38"/>
      <c r="AC348" s="38"/>
      <c r="AD348" s="38"/>
      <c r="AE348" s="38"/>
      <c r="AR348" s="191" t="s">
        <v>296</v>
      </c>
      <c r="AT348" s="191" t="s">
        <v>222</v>
      </c>
      <c r="AU348" s="191" t="s">
        <v>87</v>
      </c>
      <c r="AY348" s="19" t="s">
        <v>219</v>
      </c>
      <c r="BE348" s="192">
        <f>IF(N348="základní",J348,0)</f>
        <v>0</v>
      </c>
      <c r="BF348" s="192">
        <f>IF(N348="snížená",J348,0)</f>
        <v>0</v>
      </c>
      <c r="BG348" s="192">
        <f>IF(N348="zákl. přenesená",J348,0)</f>
        <v>0</v>
      </c>
      <c r="BH348" s="192">
        <f>IF(N348="sníž. přenesená",J348,0)</f>
        <v>0</v>
      </c>
      <c r="BI348" s="192">
        <f>IF(N348="nulová",J348,0)</f>
        <v>0</v>
      </c>
      <c r="BJ348" s="19" t="s">
        <v>85</v>
      </c>
      <c r="BK348" s="192">
        <f>ROUND(I348*H348,2)</f>
        <v>0</v>
      </c>
      <c r="BL348" s="19" t="s">
        <v>296</v>
      </c>
      <c r="BM348" s="191" t="s">
        <v>6370</v>
      </c>
    </row>
    <row r="349" s="2" customFormat="1">
      <c r="A349" s="38"/>
      <c r="B349" s="39"/>
      <c r="C349" s="38"/>
      <c r="D349" s="193" t="s">
        <v>227</v>
      </c>
      <c r="E349" s="38"/>
      <c r="F349" s="194" t="s">
        <v>6371</v>
      </c>
      <c r="G349" s="38"/>
      <c r="H349" s="38"/>
      <c r="I349" s="195"/>
      <c r="J349" s="38"/>
      <c r="K349" s="38"/>
      <c r="L349" s="39"/>
      <c r="M349" s="196"/>
      <c r="N349" s="197"/>
      <c r="O349" s="77"/>
      <c r="P349" s="77"/>
      <c r="Q349" s="77"/>
      <c r="R349" s="77"/>
      <c r="S349" s="77"/>
      <c r="T349" s="78"/>
      <c r="U349" s="38"/>
      <c r="V349" s="38"/>
      <c r="W349" s="38"/>
      <c r="X349" s="38"/>
      <c r="Y349" s="38"/>
      <c r="Z349" s="38"/>
      <c r="AA349" s="38"/>
      <c r="AB349" s="38"/>
      <c r="AC349" s="38"/>
      <c r="AD349" s="38"/>
      <c r="AE349" s="38"/>
      <c r="AT349" s="19" t="s">
        <v>227</v>
      </c>
      <c r="AU349" s="19" t="s">
        <v>87</v>
      </c>
    </row>
    <row r="350" s="14" customFormat="1">
      <c r="A350" s="14"/>
      <c r="B350" s="210"/>
      <c r="C350" s="14"/>
      <c r="D350" s="193" t="s">
        <v>394</v>
      </c>
      <c r="E350" s="211" t="s">
        <v>1</v>
      </c>
      <c r="F350" s="212" t="s">
        <v>6372</v>
      </c>
      <c r="G350" s="14"/>
      <c r="H350" s="213">
        <v>214.5</v>
      </c>
      <c r="I350" s="214"/>
      <c r="J350" s="14"/>
      <c r="K350" s="14"/>
      <c r="L350" s="210"/>
      <c r="M350" s="215"/>
      <c r="N350" s="216"/>
      <c r="O350" s="216"/>
      <c r="P350" s="216"/>
      <c r="Q350" s="216"/>
      <c r="R350" s="216"/>
      <c r="S350" s="216"/>
      <c r="T350" s="217"/>
      <c r="U350" s="14"/>
      <c r="V350" s="14"/>
      <c r="W350" s="14"/>
      <c r="X350" s="14"/>
      <c r="Y350" s="14"/>
      <c r="Z350" s="14"/>
      <c r="AA350" s="14"/>
      <c r="AB350" s="14"/>
      <c r="AC350" s="14"/>
      <c r="AD350" s="14"/>
      <c r="AE350" s="14"/>
      <c r="AT350" s="211" t="s">
        <v>394</v>
      </c>
      <c r="AU350" s="211" t="s">
        <v>87</v>
      </c>
      <c r="AV350" s="14" t="s">
        <v>87</v>
      </c>
      <c r="AW350" s="14" t="s">
        <v>34</v>
      </c>
      <c r="AX350" s="14" t="s">
        <v>85</v>
      </c>
      <c r="AY350" s="211" t="s">
        <v>219</v>
      </c>
    </row>
    <row r="351" s="2" customFormat="1" ht="16.5" customHeight="1">
      <c r="A351" s="38"/>
      <c r="B351" s="179"/>
      <c r="C351" s="180" t="s">
        <v>1020</v>
      </c>
      <c r="D351" s="180" t="s">
        <v>222</v>
      </c>
      <c r="E351" s="181" t="s">
        <v>6373</v>
      </c>
      <c r="F351" s="182" t="s">
        <v>6374</v>
      </c>
      <c r="G351" s="183" t="s">
        <v>602</v>
      </c>
      <c r="H351" s="184">
        <v>50</v>
      </c>
      <c r="I351" s="185"/>
      <c r="J351" s="186">
        <f>ROUND(I351*H351,2)</f>
        <v>0</v>
      </c>
      <c r="K351" s="182" t="s">
        <v>391</v>
      </c>
      <c r="L351" s="39"/>
      <c r="M351" s="187" t="s">
        <v>1</v>
      </c>
      <c r="N351" s="188" t="s">
        <v>43</v>
      </c>
      <c r="O351" s="77"/>
      <c r="P351" s="189">
        <f>O351*H351</f>
        <v>0</v>
      </c>
      <c r="Q351" s="189">
        <v>0</v>
      </c>
      <c r="R351" s="189">
        <f>Q351*H351</f>
        <v>0</v>
      </c>
      <c r="S351" s="189">
        <v>0</v>
      </c>
      <c r="T351" s="190">
        <f>S351*H351</f>
        <v>0</v>
      </c>
      <c r="U351" s="38"/>
      <c r="V351" s="38"/>
      <c r="W351" s="38"/>
      <c r="X351" s="38"/>
      <c r="Y351" s="38"/>
      <c r="Z351" s="38"/>
      <c r="AA351" s="38"/>
      <c r="AB351" s="38"/>
      <c r="AC351" s="38"/>
      <c r="AD351" s="38"/>
      <c r="AE351" s="38"/>
      <c r="AR351" s="191" t="s">
        <v>296</v>
      </c>
      <c r="AT351" s="191" t="s">
        <v>222</v>
      </c>
      <c r="AU351" s="191" t="s">
        <v>87</v>
      </c>
      <c r="AY351" s="19" t="s">
        <v>219</v>
      </c>
      <c r="BE351" s="192">
        <f>IF(N351="základní",J351,0)</f>
        <v>0</v>
      </c>
      <c r="BF351" s="192">
        <f>IF(N351="snížená",J351,0)</f>
        <v>0</v>
      </c>
      <c r="BG351" s="192">
        <f>IF(N351="zákl. přenesená",J351,0)</f>
        <v>0</v>
      </c>
      <c r="BH351" s="192">
        <f>IF(N351="sníž. přenesená",J351,0)</f>
        <v>0</v>
      </c>
      <c r="BI351" s="192">
        <f>IF(N351="nulová",J351,0)</f>
        <v>0</v>
      </c>
      <c r="BJ351" s="19" t="s">
        <v>85</v>
      </c>
      <c r="BK351" s="192">
        <f>ROUND(I351*H351,2)</f>
        <v>0</v>
      </c>
      <c r="BL351" s="19" t="s">
        <v>296</v>
      </c>
      <c r="BM351" s="191" t="s">
        <v>6375</v>
      </c>
    </row>
    <row r="352" s="2" customFormat="1">
      <c r="A352" s="38"/>
      <c r="B352" s="39"/>
      <c r="C352" s="38"/>
      <c r="D352" s="193" t="s">
        <v>227</v>
      </c>
      <c r="E352" s="38"/>
      <c r="F352" s="194" t="s">
        <v>6376</v>
      </c>
      <c r="G352" s="38"/>
      <c r="H352" s="38"/>
      <c r="I352" s="195"/>
      <c r="J352" s="38"/>
      <c r="K352" s="38"/>
      <c r="L352" s="39"/>
      <c r="M352" s="196"/>
      <c r="N352" s="197"/>
      <c r="O352" s="77"/>
      <c r="P352" s="77"/>
      <c r="Q352" s="77"/>
      <c r="R352" s="77"/>
      <c r="S352" s="77"/>
      <c r="T352" s="78"/>
      <c r="U352" s="38"/>
      <c r="V352" s="38"/>
      <c r="W352" s="38"/>
      <c r="X352" s="38"/>
      <c r="Y352" s="38"/>
      <c r="Z352" s="38"/>
      <c r="AA352" s="38"/>
      <c r="AB352" s="38"/>
      <c r="AC352" s="38"/>
      <c r="AD352" s="38"/>
      <c r="AE352" s="38"/>
      <c r="AT352" s="19" t="s">
        <v>227</v>
      </c>
      <c r="AU352" s="19" t="s">
        <v>87</v>
      </c>
    </row>
    <row r="353" s="2" customFormat="1">
      <c r="A353" s="38"/>
      <c r="B353" s="179"/>
      <c r="C353" s="180" t="s">
        <v>1035</v>
      </c>
      <c r="D353" s="180" t="s">
        <v>222</v>
      </c>
      <c r="E353" s="181" t="s">
        <v>6377</v>
      </c>
      <c r="F353" s="182" t="s">
        <v>6378</v>
      </c>
      <c r="G353" s="183" t="s">
        <v>454</v>
      </c>
      <c r="H353" s="184">
        <v>0.84599999999999997</v>
      </c>
      <c r="I353" s="185"/>
      <c r="J353" s="186">
        <f>ROUND(I353*H353,2)</f>
        <v>0</v>
      </c>
      <c r="K353" s="182" t="s">
        <v>391</v>
      </c>
      <c r="L353" s="39"/>
      <c r="M353" s="187" t="s">
        <v>1</v>
      </c>
      <c r="N353" s="188" t="s">
        <v>43</v>
      </c>
      <c r="O353" s="77"/>
      <c r="P353" s="189">
        <f>O353*H353</f>
        <v>0</v>
      </c>
      <c r="Q353" s="189">
        <v>0</v>
      </c>
      <c r="R353" s="189">
        <f>Q353*H353</f>
        <v>0</v>
      </c>
      <c r="S353" s="189">
        <v>0</v>
      </c>
      <c r="T353" s="190">
        <f>S353*H353</f>
        <v>0</v>
      </c>
      <c r="U353" s="38"/>
      <c r="V353" s="38"/>
      <c r="W353" s="38"/>
      <c r="X353" s="38"/>
      <c r="Y353" s="38"/>
      <c r="Z353" s="38"/>
      <c r="AA353" s="38"/>
      <c r="AB353" s="38"/>
      <c r="AC353" s="38"/>
      <c r="AD353" s="38"/>
      <c r="AE353" s="38"/>
      <c r="AR353" s="191" t="s">
        <v>296</v>
      </c>
      <c r="AT353" s="191" t="s">
        <v>222</v>
      </c>
      <c r="AU353" s="191" t="s">
        <v>87</v>
      </c>
      <c r="AY353" s="19" t="s">
        <v>219</v>
      </c>
      <c r="BE353" s="192">
        <f>IF(N353="základní",J353,0)</f>
        <v>0</v>
      </c>
      <c r="BF353" s="192">
        <f>IF(N353="snížená",J353,0)</f>
        <v>0</v>
      </c>
      <c r="BG353" s="192">
        <f>IF(N353="zákl. přenesená",J353,0)</f>
        <v>0</v>
      </c>
      <c r="BH353" s="192">
        <f>IF(N353="sníž. přenesená",J353,0)</f>
        <v>0</v>
      </c>
      <c r="BI353" s="192">
        <f>IF(N353="nulová",J353,0)</f>
        <v>0</v>
      </c>
      <c r="BJ353" s="19" t="s">
        <v>85</v>
      </c>
      <c r="BK353" s="192">
        <f>ROUND(I353*H353,2)</f>
        <v>0</v>
      </c>
      <c r="BL353" s="19" t="s">
        <v>296</v>
      </c>
      <c r="BM353" s="191" t="s">
        <v>6379</v>
      </c>
    </row>
    <row r="354" s="2" customFormat="1">
      <c r="A354" s="38"/>
      <c r="B354" s="39"/>
      <c r="C354" s="38"/>
      <c r="D354" s="193" t="s">
        <v>227</v>
      </c>
      <c r="E354" s="38"/>
      <c r="F354" s="194" t="s">
        <v>6380</v>
      </c>
      <c r="G354" s="38"/>
      <c r="H354" s="38"/>
      <c r="I354" s="195"/>
      <c r="J354" s="38"/>
      <c r="K354" s="38"/>
      <c r="L354" s="39"/>
      <c r="M354" s="196"/>
      <c r="N354" s="197"/>
      <c r="O354" s="77"/>
      <c r="P354" s="77"/>
      <c r="Q354" s="77"/>
      <c r="R354" s="77"/>
      <c r="S354" s="77"/>
      <c r="T354" s="78"/>
      <c r="U354" s="38"/>
      <c r="V354" s="38"/>
      <c r="W354" s="38"/>
      <c r="X354" s="38"/>
      <c r="Y354" s="38"/>
      <c r="Z354" s="38"/>
      <c r="AA354" s="38"/>
      <c r="AB354" s="38"/>
      <c r="AC354" s="38"/>
      <c r="AD354" s="38"/>
      <c r="AE354" s="38"/>
      <c r="AT354" s="19" t="s">
        <v>227</v>
      </c>
      <c r="AU354" s="19" t="s">
        <v>87</v>
      </c>
    </row>
    <row r="355" s="2" customFormat="1" ht="21.75" customHeight="1">
      <c r="A355" s="38"/>
      <c r="B355" s="179"/>
      <c r="C355" s="180" t="s">
        <v>1047</v>
      </c>
      <c r="D355" s="180" t="s">
        <v>222</v>
      </c>
      <c r="E355" s="181" t="s">
        <v>6381</v>
      </c>
      <c r="F355" s="182" t="s">
        <v>6382</v>
      </c>
      <c r="G355" s="183" t="s">
        <v>225</v>
      </c>
      <c r="H355" s="184">
        <v>1</v>
      </c>
      <c r="I355" s="185"/>
      <c r="J355" s="186">
        <f>ROUND(I355*H355,2)</f>
        <v>0</v>
      </c>
      <c r="K355" s="182" t="s">
        <v>1</v>
      </c>
      <c r="L355" s="39"/>
      <c r="M355" s="187" t="s">
        <v>1</v>
      </c>
      <c r="N355" s="188" t="s">
        <v>43</v>
      </c>
      <c r="O355" s="77"/>
      <c r="P355" s="189">
        <f>O355*H355</f>
        <v>0</v>
      </c>
      <c r="Q355" s="189">
        <v>0</v>
      </c>
      <c r="R355" s="189">
        <f>Q355*H355</f>
        <v>0</v>
      </c>
      <c r="S355" s="189">
        <v>0</v>
      </c>
      <c r="T355" s="190">
        <f>S355*H355</f>
        <v>0</v>
      </c>
      <c r="U355" s="38"/>
      <c r="V355" s="38"/>
      <c r="W355" s="38"/>
      <c r="X355" s="38"/>
      <c r="Y355" s="38"/>
      <c r="Z355" s="38"/>
      <c r="AA355" s="38"/>
      <c r="AB355" s="38"/>
      <c r="AC355" s="38"/>
      <c r="AD355" s="38"/>
      <c r="AE355" s="38"/>
      <c r="AR355" s="191" t="s">
        <v>296</v>
      </c>
      <c r="AT355" s="191" t="s">
        <v>222</v>
      </c>
      <c r="AU355" s="191" t="s">
        <v>87</v>
      </c>
      <c r="AY355" s="19" t="s">
        <v>219</v>
      </c>
      <c r="BE355" s="192">
        <f>IF(N355="základní",J355,0)</f>
        <v>0</v>
      </c>
      <c r="BF355" s="192">
        <f>IF(N355="snížená",J355,0)</f>
        <v>0</v>
      </c>
      <c r="BG355" s="192">
        <f>IF(N355="zákl. přenesená",J355,0)</f>
        <v>0</v>
      </c>
      <c r="BH355" s="192">
        <f>IF(N355="sníž. přenesená",J355,0)</f>
        <v>0</v>
      </c>
      <c r="BI355" s="192">
        <f>IF(N355="nulová",J355,0)</f>
        <v>0</v>
      </c>
      <c r="BJ355" s="19" t="s">
        <v>85</v>
      </c>
      <c r="BK355" s="192">
        <f>ROUND(I355*H355,2)</f>
        <v>0</v>
      </c>
      <c r="BL355" s="19" t="s">
        <v>296</v>
      </c>
      <c r="BM355" s="191" t="s">
        <v>6383</v>
      </c>
    </row>
    <row r="356" s="2" customFormat="1">
      <c r="A356" s="38"/>
      <c r="B356" s="39"/>
      <c r="C356" s="38"/>
      <c r="D356" s="193" t="s">
        <v>227</v>
      </c>
      <c r="E356" s="38"/>
      <c r="F356" s="194" t="s">
        <v>6384</v>
      </c>
      <c r="G356" s="38"/>
      <c r="H356" s="38"/>
      <c r="I356" s="195"/>
      <c r="J356" s="38"/>
      <c r="K356" s="38"/>
      <c r="L356" s="39"/>
      <c r="M356" s="196"/>
      <c r="N356" s="197"/>
      <c r="O356" s="77"/>
      <c r="P356" s="77"/>
      <c r="Q356" s="77"/>
      <c r="R356" s="77"/>
      <c r="S356" s="77"/>
      <c r="T356" s="78"/>
      <c r="U356" s="38"/>
      <c r="V356" s="38"/>
      <c r="W356" s="38"/>
      <c r="X356" s="38"/>
      <c r="Y356" s="38"/>
      <c r="Z356" s="38"/>
      <c r="AA356" s="38"/>
      <c r="AB356" s="38"/>
      <c r="AC356" s="38"/>
      <c r="AD356" s="38"/>
      <c r="AE356" s="38"/>
      <c r="AT356" s="19" t="s">
        <v>227</v>
      </c>
      <c r="AU356" s="19" t="s">
        <v>87</v>
      </c>
    </row>
    <row r="357" s="2" customFormat="1">
      <c r="A357" s="38"/>
      <c r="B357" s="179"/>
      <c r="C357" s="180" t="s">
        <v>1058</v>
      </c>
      <c r="D357" s="180" t="s">
        <v>222</v>
      </c>
      <c r="E357" s="181" t="s">
        <v>6385</v>
      </c>
      <c r="F357" s="182" t="s">
        <v>6386</v>
      </c>
      <c r="G357" s="183" t="s">
        <v>454</v>
      </c>
      <c r="H357" s="184">
        <v>0.70099999999999996</v>
      </c>
      <c r="I357" s="185"/>
      <c r="J357" s="186">
        <f>ROUND(I357*H357,2)</f>
        <v>0</v>
      </c>
      <c r="K357" s="182" t="s">
        <v>391</v>
      </c>
      <c r="L357" s="39"/>
      <c r="M357" s="187" t="s">
        <v>1</v>
      </c>
      <c r="N357" s="188" t="s">
        <v>43</v>
      </c>
      <c r="O357" s="77"/>
      <c r="P357" s="189">
        <f>O357*H357</f>
        <v>0</v>
      </c>
      <c r="Q357" s="189">
        <v>0</v>
      </c>
      <c r="R357" s="189">
        <f>Q357*H357</f>
        <v>0</v>
      </c>
      <c r="S357" s="189">
        <v>0</v>
      </c>
      <c r="T357" s="190">
        <f>S357*H357</f>
        <v>0</v>
      </c>
      <c r="U357" s="38"/>
      <c r="V357" s="38"/>
      <c r="W357" s="38"/>
      <c r="X357" s="38"/>
      <c r="Y357" s="38"/>
      <c r="Z357" s="38"/>
      <c r="AA357" s="38"/>
      <c r="AB357" s="38"/>
      <c r="AC357" s="38"/>
      <c r="AD357" s="38"/>
      <c r="AE357" s="38"/>
      <c r="AR357" s="191" t="s">
        <v>296</v>
      </c>
      <c r="AT357" s="191" t="s">
        <v>222</v>
      </c>
      <c r="AU357" s="191" t="s">
        <v>87</v>
      </c>
      <c r="AY357" s="19" t="s">
        <v>219</v>
      </c>
      <c r="BE357" s="192">
        <f>IF(N357="základní",J357,0)</f>
        <v>0</v>
      </c>
      <c r="BF357" s="192">
        <f>IF(N357="snížená",J357,0)</f>
        <v>0</v>
      </c>
      <c r="BG357" s="192">
        <f>IF(N357="zákl. přenesená",J357,0)</f>
        <v>0</v>
      </c>
      <c r="BH357" s="192">
        <f>IF(N357="sníž. přenesená",J357,0)</f>
        <v>0</v>
      </c>
      <c r="BI357" s="192">
        <f>IF(N357="nulová",J357,0)</f>
        <v>0</v>
      </c>
      <c r="BJ357" s="19" t="s">
        <v>85</v>
      </c>
      <c r="BK357" s="192">
        <f>ROUND(I357*H357,2)</f>
        <v>0</v>
      </c>
      <c r="BL357" s="19" t="s">
        <v>296</v>
      </c>
      <c r="BM357" s="191" t="s">
        <v>6387</v>
      </c>
    </row>
    <row r="358" s="2" customFormat="1">
      <c r="A358" s="38"/>
      <c r="B358" s="39"/>
      <c r="C358" s="38"/>
      <c r="D358" s="193" t="s">
        <v>227</v>
      </c>
      <c r="E358" s="38"/>
      <c r="F358" s="194" t="s">
        <v>6388</v>
      </c>
      <c r="G358" s="38"/>
      <c r="H358" s="38"/>
      <c r="I358" s="195"/>
      <c r="J358" s="38"/>
      <c r="K358" s="38"/>
      <c r="L358" s="39"/>
      <c r="M358" s="196"/>
      <c r="N358" s="197"/>
      <c r="O358" s="77"/>
      <c r="P358" s="77"/>
      <c r="Q358" s="77"/>
      <c r="R358" s="77"/>
      <c r="S358" s="77"/>
      <c r="T358" s="78"/>
      <c r="U358" s="38"/>
      <c r="V358" s="38"/>
      <c r="W358" s="38"/>
      <c r="X358" s="38"/>
      <c r="Y358" s="38"/>
      <c r="Z358" s="38"/>
      <c r="AA358" s="38"/>
      <c r="AB358" s="38"/>
      <c r="AC358" s="38"/>
      <c r="AD358" s="38"/>
      <c r="AE358" s="38"/>
      <c r="AT358" s="19" t="s">
        <v>227</v>
      </c>
      <c r="AU358" s="19" t="s">
        <v>87</v>
      </c>
    </row>
    <row r="359" s="2" customFormat="1">
      <c r="A359" s="38"/>
      <c r="B359" s="179"/>
      <c r="C359" s="180" t="s">
        <v>1065</v>
      </c>
      <c r="D359" s="180" t="s">
        <v>222</v>
      </c>
      <c r="E359" s="181" t="s">
        <v>6389</v>
      </c>
      <c r="F359" s="182" t="s">
        <v>6390</v>
      </c>
      <c r="G359" s="183" t="s">
        <v>454</v>
      </c>
      <c r="H359" s="184">
        <v>0.70099999999999996</v>
      </c>
      <c r="I359" s="185"/>
      <c r="J359" s="186">
        <f>ROUND(I359*H359,2)</f>
        <v>0</v>
      </c>
      <c r="K359" s="182" t="s">
        <v>391</v>
      </c>
      <c r="L359" s="39"/>
      <c r="M359" s="187" t="s">
        <v>1</v>
      </c>
      <c r="N359" s="188" t="s">
        <v>43</v>
      </c>
      <c r="O359" s="77"/>
      <c r="P359" s="189">
        <f>O359*H359</f>
        <v>0</v>
      </c>
      <c r="Q359" s="189">
        <v>0</v>
      </c>
      <c r="R359" s="189">
        <f>Q359*H359</f>
        <v>0</v>
      </c>
      <c r="S359" s="189">
        <v>0</v>
      </c>
      <c r="T359" s="190">
        <f>S359*H359</f>
        <v>0</v>
      </c>
      <c r="U359" s="38"/>
      <c r="V359" s="38"/>
      <c r="W359" s="38"/>
      <c r="X359" s="38"/>
      <c r="Y359" s="38"/>
      <c r="Z359" s="38"/>
      <c r="AA359" s="38"/>
      <c r="AB359" s="38"/>
      <c r="AC359" s="38"/>
      <c r="AD359" s="38"/>
      <c r="AE359" s="38"/>
      <c r="AR359" s="191" t="s">
        <v>296</v>
      </c>
      <c r="AT359" s="191" t="s">
        <v>222</v>
      </c>
      <c r="AU359" s="191" t="s">
        <v>87</v>
      </c>
      <c r="AY359" s="19" t="s">
        <v>219</v>
      </c>
      <c r="BE359" s="192">
        <f>IF(N359="základní",J359,0)</f>
        <v>0</v>
      </c>
      <c r="BF359" s="192">
        <f>IF(N359="snížená",J359,0)</f>
        <v>0</v>
      </c>
      <c r="BG359" s="192">
        <f>IF(N359="zákl. přenesená",J359,0)</f>
        <v>0</v>
      </c>
      <c r="BH359" s="192">
        <f>IF(N359="sníž. přenesená",J359,0)</f>
        <v>0</v>
      </c>
      <c r="BI359" s="192">
        <f>IF(N359="nulová",J359,0)</f>
        <v>0</v>
      </c>
      <c r="BJ359" s="19" t="s">
        <v>85</v>
      </c>
      <c r="BK359" s="192">
        <f>ROUND(I359*H359,2)</f>
        <v>0</v>
      </c>
      <c r="BL359" s="19" t="s">
        <v>296</v>
      </c>
      <c r="BM359" s="191" t="s">
        <v>6391</v>
      </c>
    </row>
    <row r="360" s="2" customFormat="1">
      <c r="A360" s="38"/>
      <c r="B360" s="39"/>
      <c r="C360" s="38"/>
      <c r="D360" s="193" t="s">
        <v>227</v>
      </c>
      <c r="E360" s="38"/>
      <c r="F360" s="194" t="s">
        <v>6392</v>
      </c>
      <c r="G360" s="38"/>
      <c r="H360" s="38"/>
      <c r="I360" s="195"/>
      <c r="J360" s="38"/>
      <c r="K360" s="38"/>
      <c r="L360" s="39"/>
      <c r="M360" s="196"/>
      <c r="N360" s="197"/>
      <c r="O360" s="77"/>
      <c r="P360" s="77"/>
      <c r="Q360" s="77"/>
      <c r="R360" s="77"/>
      <c r="S360" s="77"/>
      <c r="T360" s="78"/>
      <c r="U360" s="38"/>
      <c r="V360" s="38"/>
      <c r="W360" s="38"/>
      <c r="X360" s="38"/>
      <c r="Y360" s="38"/>
      <c r="Z360" s="38"/>
      <c r="AA360" s="38"/>
      <c r="AB360" s="38"/>
      <c r="AC360" s="38"/>
      <c r="AD360" s="38"/>
      <c r="AE360" s="38"/>
      <c r="AT360" s="19" t="s">
        <v>227</v>
      </c>
      <c r="AU360" s="19" t="s">
        <v>87</v>
      </c>
    </row>
    <row r="361" s="12" customFormat="1" ht="22.8" customHeight="1">
      <c r="A361" s="12"/>
      <c r="B361" s="166"/>
      <c r="C361" s="12"/>
      <c r="D361" s="167" t="s">
        <v>77</v>
      </c>
      <c r="E361" s="177" t="s">
        <v>6393</v>
      </c>
      <c r="F361" s="177" t="s">
        <v>6394</v>
      </c>
      <c r="G361" s="12"/>
      <c r="H361" s="12"/>
      <c r="I361" s="169"/>
      <c r="J361" s="178">
        <f>BK361</f>
        <v>0</v>
      </c>
      <c r="K361" s="12"/>
      <c r="L361" s="166"/>
      <c r="M361" s="171"/>
      <c r="N361" s="172"/>
      <c r="O361" s="172"/>
      <c r="P361" s="173">
        <f>SUM(P362:P480)</f>
        <v>0</v>
      </c>
      <c r="Q361" s="172"/>
      <c r="R361" s="173">
        <f>SUM(R362:R480)</f>
        <v>0.57393500000000008</v>
      </c>
      <c r="S361" s="172"/>
      <c r="T361" s="174">
        <f>SUM(T362:T480)</f>
        <v>0.54835000000000012</v>
      </c>
      <c r="U361" s="12"/>
      <c r="V361" s="12"/>
      <c r="W361" s="12"/>
      <c r="X361" s="12"/>
      <c r="Y361" s="12"/>
      <c r="Z361" s="12"/>
      <c r="AA361" s="12"/>
      <c r="AB361" s="12"/>
      <c r="AC361" s="12"/>
      <c r="AD361" s="12"/>
      <c r="AE361" s="12"/>
      <c r="AR361" s="167" t="s">
        <v>87</v>
      </c>
      <c r="AT361" s="175" t="s">
        <v>77</v>
      </c>
      <c r="AU361" s="175" t="s">
        <v>85</v>
      </c>
      <c r="AY361" s="167" t="s">
        <v>219</v>
      </c>
      <c r="BK361" s="176">
        <f>SUM(BK362:BK480)</f>
        <v>0</v>
      </c>
    </row>
    <row r="362" s="2" customFormat="1">
      <c r="A362" s="38"/>
      <c r="B362" s="179"/>
      <c r="C362" s="180" t="s">
        <v>1071</v>
      </c>
      <c r="D362" s="180" t="s">
        <v>222</v>
      </c>
      <c r="E362" s="181" t="s">
        <v>6395</v>
      </c>
      <c r="F362" s="182" t="s">
        <v>6396</v>
      </c>
      <c r="G362" s="183" t="s">
        <v>602</v>
      </c>
      <c r="H362" s="184">
        <v>5</v>
      </c>
      <c r="I362" s="185"/>
      <c r="J362" s="186">
        <f>ROUND(I362*H362,2)</f>
        <v>0</v>
      </c>
      <c r="K362" s="182" t="s">
        <v>391</v>
      </c>
      <c r="L362" s="39"/>
      <c r="M362" s="187" t="s">
        <v>1</v>
      </c>
      <c r="N362" s="188" t="s">
        <v>43</v>
      </c>
      <c r="O362" s="77"/>
      <c r="P362" s="189">
        <f>O362*H362</f>
        <v>0</v>
      </c>
      <c r="Q362" s="189">
        <v>0.0030899999999999999</v>
      </c>
      <c r="R362" s="189">
        <f>Q362*H362</f>
        <v>0.015449999999999999</v>
      </c>
      <c r="S362" s="189">
        <v>0</v>
      </c>
      <c r="T362" s="190">
        <f>S362*H362</f>
        <v>0</v>
      </c>
      <c r="U362" s="38"/>
      <c r="V362" s="38"/>
      <c r="W362" s="38"/>
      <c r="X362" s="38"/>
      <c r="Y362" s="38"/>
      <c r="Z362" s="38"/>
      <c r="AA362" s="38"/>
      <c r="AB362" s="38"/>
      <c r="AC362" s="38"/>
      <c r="AD362" s="38"/>
      <c r="AE362" s="38"/>
      <c r="AR362" s="191" t="s">
        <v>296</v>
      </c>
      <c r="AT362" s="191" t="s">
        <v>222</v>
      </c>
      <c r="AU362" s="191" t="s">
        <v>87</v>
      </c>
      <c r="AY362" s="19" t="s">
        <v>219</v>
      </c>
      <c r="BE362" s="192">
        <f>IF(N362="základní",J362,0)</f>
        <v>0</v>
      </c>
      <c r="BF362" s="192">
        <f>IF(N362="snížená",J362,0)</f>
        <v>0</v>
      </c>
      <c r="BG362" s="192">
        <f>IF(N362="zákl. přenesená",J362,0)</f>
        <v>0</v>
      </c>
      <c r="BH362" s="192">
        <f>IF(N362="sníž. přenesená",J362,0)</f>
        <v>0</v>
      </c>
      <c r="BI362" s="192">
        <f>IF(N362="nulová",J362,0)</f>
        <v>0</v>
      </c>
      <c r="BJ362" s="19" t="s">
        <v>85</v>
      </c>
      <c r="BK362" s="192">
        <f>ROUND(I362*H362,2)</f>
        <v>0</v>
      </c>
      <c r="BL362" s="19" t="s">
        <v>296</v>
      </c>
      <c r="BM362" s="191" t="s">
        <v>6397</v>
      </c>
    </row>
    <row r="363" s="2" customFormat="1">
      <c r="A363" s="38"/>
      <c r="B363" s="39"/>
      <c r="C363" s="38"/>
      <c r="D363" s="193" t="s">
        <v>227</v>
      </c>
      <c r="E363" s="38"/>
      <c r="F363" s="194" t="s">
        <v>6398</v>
      </c>
      <c r="G363" s="38"/>
      <c r="H363" s="38"/>
      <c r="I363" s="195"/>
      <c r="J363" s="38"/>
      <c r="K363" s="38"/>
      <c r="L363" s="39"/>
      <c r="M363" s="196"/>
      <c r="N363" s="197"/>
      <c r="O363" s="77"/>
      <c r="P363" s="77"/>
      <c r="Q363" s="77"/>
      <c r="R363" s="77"/>
      <c r="S363" s="77"/>
      <c r="T363" s="78"/>
      <c r="U363" s="38"/>
      <c r="V363" s="38"/>
      <c r="W363" s="38"/>
      <c r="X363" s="38"/>
      <c r="Y363" s="38"/>
      <c r="Z363" s="38"/>
      <c r="AA363" s="38"/>
      <c r="AB363" s="38"/>
      <c r="AC363" s="38"/>
      <c r="AD363" s="38"/>
      <c r="AE363" s="38"/>
      <c r="AT363" s="19" t="s">
        <v>227</v>
      </c>
      <c r="AU363" s="19" t="s">
        <v>87</v>
      </c>
    </row>
    <row r="364" s="14" customFormat="1">
      <c r="A364" s="14"/>
      <c r="B364" s="210"/>
      <c r="C364" s="14"/>
      <c r="D364" s="193" t="s">
        <v>394</v>
      </c>
      <c r="E364" s="211" t="s">
        <v>1</v>
      </c>
      <c r="F364" s="212" t="s">
        <v>6399</v>
      </c>
      <c r="G364" s="14"/>
      <c r="H364" s="213">
        <v>5</v>
      </c>
      <c r="I364" s="214"/>
      <c r="J364" s="14"/>
      <c r="K364" s="14"/>
      <c r="L364" s="210"/>
      <c r="M364" s="215"/>
      <c r="N364" s="216"/>
      <c r="O364" s="216"/>
      <c r="P364" s="216"/>
      <c r="Q364" s="216"/>
      <c r="R364" s="216"/>
      <c r="S364" s="216"/>
      <c r="T364" s="217"/>
      <c r="U364" s="14"/>
      <c r="V364" s="14"/>
      <c r="W364" s="14"/>
      <c r="X364" s="14"/>
      <c r="Y364" s="14"/>
      <c r="Z364" s="14"/>
      <c r="AA364" s="14"/>
      <c r="AB364" s="14"/>
      <c r="AC364" s="14"/>
      <c r="AD364" s="14"/>
      <c r="AE364" s="14"/>
      <c r="AT364" s="211" t="s">
        <v>394</v>
      </c>
      <c r="AU364" s="211" t="s">
        <v>87</v>
      </c>
      <c r="AV364" s="14" t="s">
        <v>87</v>
      </c>
      <c r="AW364" s="14" t="s">
        <v>34</v>
      </c>
      <c r="AX364" s="14" t="s">
        <v>85</v>
      </c>
      <c r="AY364" s="211" t="s">
        <v>219</v>
      </c>
    </row>
    <row r="365" s="2" customFormat="1">
      <c r="A365" s="38"/>
      <c r="B365" s="179"/>
      <c r="C365" s="180" t="s">
        <v>1078</v>
      </c>
      <c r="D365" s="180" t="s">
        <v>222</v>
      </c>
      <c r="E365" s="181" t="s">
        <v>6400</v>
      </c>
      <c r="F365" s="182" t="s">
        <v>6401</v>
      </c>
      <c r="G365" s="183" t="s">
        <v>602</v>
      </c>
      <c r="H365" s="184">
        <v>11</v>
      </c>
      <c r="I365" s="185"/>
      <c r="J365" s="186">
        <f>ROUND(I365*H365,2)</f>
        <v>0</v>
      </c>
      <c r="K365" s="182" t="s">
        <v>391</v>
      </c>
      <c r="L365" s="39"/>
      <c r="M365" s="187" t="s">
        <v>1</v>
      </c>
      <c r="N365" s="188" t="s">
        <v>43</v>
      </c>
      <c r="O365" s="77"/>
      <c r="P365" s="189">
        <f>O365*H365</f>
        <v>0</v>
      </c>
      <c r="Q365" s="189">
        <v>0.0045100000000000001</v>
      </c>
      <c r="R365" s="189">
        <f>Q365*H365</f>
        <v>0.049610000000000001</v>
      </c>
      <c r="S365" s="189">
        <v>0</v>
      </c>
      <c r="T365" s="190">
        <f>S365*H365</f>
        <v>0</v>
      </c>
      <c r="U365" s="38"/>
      <c r="V365" s="38"/>
      <c r="W365" s="38"/>
      <c r="X365" s="38"/>
      <c r="Y365" s="38"/>
      <c r="Z365" s="38"/>
      <c r="AA365" s="38"/>
      <c r="AB365" s="38"/>
      <c r="AC365" s="38"/>
      <c r="AD365" s="38"/>
      <c r="AE365" s="38"/>
      <c r="AR365" s="191" t="s">
        <v>296</v>
      </c>
      <c r="AT365" s="191" t="s">
        <v>222</v>
      </c>
      <c r="AU365" s="191" t="s">
        <v>87</v>
      </c>
      <c r="AY365" s="19" t="s">
        <v>219</v>
      </c>
      <c r="BE365" s="192">
        <f>IF(N365="základní",J365,0)</f>
        <v>0</v>
      </c>
      <c r="BF365" s="192">
        <f>IF(N365="snížená",J365,0)</f>
        <v>0</v>
      </c>
      <c r="BG365" s="192">
        <f>IF(N365="zákl. přenesená",J365,0)</f>
        <v>0</v>
      </c>
      <c r="BH365" s="192">
        <f>IF(N365="sníž. přenesená",J365,0)</f>
        <v>0</v>
      </c>
      <c r="BI365" s="192">
        <f>IF(N365="nulová",J365,0)</f>
        <v>0</v>
      </c>
      <c r="BJ365" s="19" t="s">
        <v>85</v>
      </c>
      <c r="BK365" s="192">
        <f>ROUND(I365*H365,2)</f>
        <v>0</v>
      </c>
      <c r="BL365" s="19" t="s">
        <v>296</v>
      </c>
      <c r="BM365" s="191" t="s">
        <v>5880</v>
      </c>
    </row>
    <row r="366" s="2" customFormat="1">
      <c r="A366" s="38"/>
      <c r="B366" s="39"/>
      <c r="C366" s="38"/>
      <c r="D366" s="193" t="s">
        <v>227</v>
      </c>
      <c r="E366" s="38"/>
      <c r="F366" s="194" t="s">
        <v>6402</v>
      </c>
      <c r="G366" s="38"/>
      <c r="H366" s="38"/>
      <c r="I366" s="195"/>
      <c r="J366" s="38"/>
      <c r="K366" s="38"/>
      <c r="L366" s="39"/>
      <c r="M366" s="196"/>
      <c r="N366" s="197"/>
      <c r="O366" s="77"/>
      <c r="P366" s="77"/>
      <c r="Q366" s="77"/>
      <c r="R366" s="77"/>
      <c r="S366" s="77"/>
      <c r="T366" s="78"/>
      <c r="U366" s="38"/>
      <c r="V366" s="38"/>
      <c r="W366" s="38"/>
      <c r="X366" s="38"/>
      <c r="Y366" s="38"/>
      <c r="Z366" s="38"/>
      <c r="AA366" s="38"/>
      <c r="AB366" s="38"/>
      <c r="AC366" s="38"/>
      <c r="AD366" s="38"/>
      <c r="AE366" s="38"/>
      <c r="AT366" s="19" t="s">
        <v>227</v>
      </c>
      <c r="AU366" s="19" t="s">
        <v>87</v>
      </c>
    </row>
    <row r="367" s="14" customFormat="1">
      <c r="A367" s="14"/>
      <c r="B367" s="210"/>
      <c r="C367" s="14"/>
      <c r="D367" s="193" t="s">
        <v>394</v>
      </c>
      <c r="E367" s="211" t="s">
        <v>1</v>
      </c>
      <c r="F367" s="212" t="s">
        <v>6403</v>
      </c>
      <c r="G367" s="14"/>
      <c r="H367" s="213">
        <v>11</v>
      </c>
      <c r="I367" s="214"/>
      <c r="J367" s="14"/>
      <c r="K367" s="14"/>
      <c r="L367" s="210"/>
      <c r="M367" s="215"/>
      <c r="N367" s="216"/>
      <c r="O367" s="216"/>
      <c r="P367" s="216"/>
      <c r="Q367" s="216"/>
      <c r="R367" s="216"/>
      <c r="S367" s="216"/>
      <c r="T367" s="217"/>
      <c r="U367" s="14"/>
      <c r="V367" s="14"/>
      <c r="W367" s="14"/>
      <c r="X367" s="14"/>
      <c r="Y367" s="14"/>
      <c r="Z367" s="14"/>
      <c r="AA367" s="14"/>
      <c r="AB367" s="14"/>
      <c r="AC367" s="14"/>
      <c r="AD367" s="14"/>
      <c r="AE367" s="14"/>
      <c r="AT367" s="211" t="s">
        <v>394</v>
      </c>
      <c r="AU367" s="211" t="s">
        <v>87</v>
      </c>
      <c r="AV367" s="14" t="s">
        <v>87</v>
      </c>
      <c r="AW367" s="14" t="s">
        <v>34</v>
      </c>
      <c r="AX367" s="14" t="s">
        <v>85</v>
      </c>
      <c r="AY367" s="211" t="s">
        <v>219</v>
      </c>
    </row>
    <row r="368" s="2" customFormat="1">
      <c r="A368" s="38"/>
      <c r="B368" s="179"/>
      <c r="C368" s="180" t="s">
        <v>1086</v>
      </c>
      <c r="D368" s="180" t="s">
        <v>222</v>
      </c>
      <c r="E368" s="181" t="s">
        <v>6404</v>
      </c>
      <c r="F368" s="182" t="s">
        <v>6405</v>
      </c>
      <c r="G368" s="183" t="s">
        <v>602</v>
      </c>
      <c r="H368" s="184">
        <v>25</v>
      </c>
      <c r="I368" s="185"/>
      <c r="J368" s="186">
        <f>ROUND(I368*H368,2)</f>
        <v>0</v>
      </c>
      <c r="K368" s="182" t="s">
        <v>391</v>
      </c>
      <c r="L368" s="39"/>
      <c r="M368" s="187" t="s">
        <v>1</v>
      </c>
      <c r="N368" s="188" t="s">
        <v>43</v>
      </c>
      <c r="O368" s="77"/>
      <c r="P368" s="189">
        <f>O368*H368</f>
        <v>0</v>
      </c>
      <c r="Q368" s="189">
        <v>0.0051799999999999997</v>
      </c>
      <c r="R368" s="189">
        <f>Q368*H368</f>
        <v>0.1295</v>
      </c>
      <c r="S368" s="189">
        <v>0</v>
      </c>
      <c r="T368" s="190">
        <f>S368*H368</f>
        <v>0</v>
      </c>
      <c r="U368" s="38"/>
      <c r="V368" s="38"/>
      <c r="W368" s="38"/>
      <c r="X368" s="38"/>
      <c r="Y368" s="38"/>
      <c r="Z368" s="38"/>
      <c r="AA368" s="38"/>
      <c r="AB368" s="38"/>
      <c r="AC368" s="38"/>
      <c r="AD368" s="38"/>
      <c r="AE368" s="38"/>
      <c r="AR368" s="191" t="s">
        <v>296</v>
      </c>
      <c r="AT368" s="191" t="s">
        <v>222</v>
      </c>
      <c r="AU368" s="191" t="s">
        <v>87</v>
      </c>
      <c r="AY368" s="19" t="s">
        <v>219</v>
      </c>
      <c r="BE368" s="192">
        <f>IF(N368="základní",J368,0)</f>
        <v>0</v>
      </c>
      <c r="BF368" s="192">
        <f>IF(N368="snížená",J368,0)</f>
        <v>0</v>
      </c>
      <c r="BG368" s="192">
        <f>IF(N368="zákl. přenesená",J368,0)</f>
        <v>0</v>
      </c>
      <c r="BH368" s="192">
        <f>IF(N368="sníž. přenesená",J368,0)</f>
        <v>0</v>
      </c>
      <c r="BI368" s="192">
        <f>IF(N368="nulová",J368,0)</f>
        <v>0</v>
      </c>
      <c r="BJ368" s="19" t="s">
        <v>85</v>
      </c>
      <c r="BK368" s="192">
        <f>ROUND(I368*H368,2)</f>
        <v>0</v>
      </c>
      <c r="BL368" s="19" t="s">
        <v>296</v>
      </c>
      <c r="BM368" s="191" t="s">
        <v>6406</v>
      </c>
    </row>
    <row r="369" s="2" customFormat="1">
      <c r="A369" s="38"/>
      <c r="B369" s="39"/>
      <c r="C369" s="38"/>
      <c r="D369" s="193" t="s">
        <v>227</v>
      </c>
      <c r="E369" s="38"/>
      <c r="F369" s="194" t="s">
        <v>6407</v>
      </c>
      <c r="G369" s="38"/>
      <c r="H369" s="38"/>
      <c r="I369" s="195"/>
      <c r="J369" s="38"/>
      <c r="K369" s="38"/>
      <c r="L369" s="39"/>
      <c r="M369" s="196"/>
      <c r="N369" s="197"/>
      <c r="O369" s="77"/>
      <c r="P369" s="77"/>
      <c r="Q369" s="77"/>
      <c r="R369" s="77"/>
      <c r="S369" s="77"/>
      <c r="T369" s="78"/>
      <c r="U369" s="38"/>
      <c r="V369" s="38"/>
      <c r="W369" s="38"/>
      <c r="X369" s="38"/>
      <c r="Y369" s="38"/>
      <c r="Z369" s="38"/>
      <c r="AA369" s="38"/>
      <c r="AB369" s="38"/>
      <c r="AC369" s="38"/>
      <c r="AD369" s="38"/>
      <c r="AE369" s="38"/>
      <c r="AT369" s="19" t="s">
        <v>227</v>
      </c>
      <c r="AU369" s="19" t="s">
        <v>87</v>
      </c>
    </row>
    <row r="370" s="14" customFormat="1">
      <c r="A370" s="14"/>
      <c r="B370" s="210"/>
      <c r="C370" s="14"/>
      <c r="D370" s="193" t="s">
        <v>394</v>
      </c>
      <c r="E370" s="211" t="s">
        <v>1</v>
      </c>
      <c r="F370" s="212" t="s">
        <v>6408</v>
      </c>
      <c r="G370" s="14"/>
      <c r="H370" s="213">
        <v>25</v>
      </c>
      <c r="I370" s="214"/>
      <c r="J370" s="14"/>
      <c r="K370" s="14"/>
      <c r="L370" s="210"/>
      <c r="M370" s="215"/>
      <c r="N370" s="216"/>
      <c r="O370" s="216"/>
      <c r="P370" s="216"/>
      <c r="Q370" s="216"/>
      <c r="R370" s="216"/>
      <c r="S370" s="216"/>
      <c r="T370" s="217"/>
      <c r="U370" s="14"/>
      <c r="V370" s="14"/>
      <c r="W370" s="14"/>
      <c r="X370" s="14"/>
      <c r="Y370" s="14"/>
      <c r="Z370" s="14"/>
      <c r="AA370" s="14"/>
      <c r="AB370" s="14"/>
      <c r="AC370" s="14"/>
      <c r="AD370" s="14"/>
      <c r="AE370" s="14"/>
      <c r="AT370" s="211" t="s">
        <v>394</v>
      </c>
      <c r="AU370" s="211" t="s">
        <v>87</v>
      </c>
      <c r="AV370" s="14" t="s">
        <v>87</v>
      </c>
      <c r="AW370" s="14" t="s">
        <v>34</v>
      </c>
      <c r="AX370" s="14" t="s">
        <v>85</v>
      </c>
      <c r="AY370" s="211" t="s">
        <v>219</v>
      </c>
    </row>
    <row r="371" s="2" customFormat="1">
      <c r="A371" s="38"/>
      <c r="B371" s="179"/>
      <c r="C371" s="180" t="s">
        <v>1094</v>
      </c>
      <c r="D371" s="180" t="s">
        <v>222</v>
      </c>
      <c r="E371" s="181" t="s">
        <v>6409</v>
      </c>
      <c r="F371" s="182" t="s">
        <v>6410</v>
      </c>
      <c r="G371" s="183" t="s">
        <v>602</v>
      </c>
      <c r="H371" s="184">
        <v>14</v>
      </c>
      <c r="I371" s="185"/>
      <c r="J371" s="186">
        <f>ROUND(I371*H371,2)</f>
        <v>0</v>
      </c>
      <c r="K371" s="182" t="s">
        <v>391</v>
      </c>
      <c r="L371" s="39"/>
      <c r="M371" s="187" t="s">
        <v>1</v>
      </c>
      <c r="N371" s="188" t="s">
        <v>43</v>
      </c>
      <c r="O371" s="77"/>
      <c r="P371" s="189">
        <f>O371*H371</f>
        <v>0</v>
      </c>
      <c r="Q371" s="189">
        <v>0.0064000000000000003</v>
      </c>
      <c r="R371" s="189">
        <f>Q371*H371</f>
        <v>0.089599999999999999</v>
      </c>
      <c r="S371" s="189">
        <v>0</v>
      </c>
      <c r="T371" s="190">
        <f>S371*H371</f>
        <v>0</v>
      </c>
      <c r="U371" s="38"/>
      <c r="V371" s="38"/>
      <c r="W371" s="38"/>
      <c r="X371" s="38"/>
      <c r="Y371" s="38"/>
      <c r="Z371" s="38"/>
      <c r="AA371" s="38"/>
      <c r="AB371" s="38"/>
      <c r="AC371" s="38"/>
      <c r="AD371" s="38"/>
      <c r="AE371" s="38"/>
      <c r="AR371" s="191" t="s">
        <v>296</v>
      </c>
      <c r="AT371" s="191" t="s">
        <v>222</v>
      </c>
      <c r="AU371" s="191" t="s">
        <v>87</v>
      </c>
      <c r="AY371" s="19" t="s">
        <v>219</v>
      </c>
      <c r="BE371" s="192">
        <f>IF(N371="základní",J371,0)</f>
        <v>0</v>
      </c>
      <c r="BF371" s="192">
        <f>IF(N371="snížená",J371,0)</f>
        <v>0</v>
      </c>
      <c r="BG371" s="192">
        <f>IF(N371="zákl. přenesená",J371,0)</f>
        <v>0</v>
      </c>
      <c r="BH371" s="192">
        <f>IF(N371="sníž. přenesená",J371,0)</f>
        <v>0</v>
      </c>
      <c r="BI371" s="192">
        <f>IF(N371="nulová",J371,0)</f>
        <v>0</v>
      </c>
      <c r="BJ371" s="19" t="s">
        <v>85</v>
      </c>
      <c r="BK371" s="192">
        <f>ROUND(I371*H371,2)</f>
        <v>0</v>
      </c>
      <c r="BL371" s="19" t="s">
        <v>296</v>
      </c>
      <c r="BM371" s="191" t="s">
        <v>6411</v>
      </c>
    </row>
    <row r="372" s="2" customFormat="1">
      <c r="A372" s="38"/>
      <c r="B372" s="39"/>
      <c r="C372" s="38"/>
      <c r="D372" s="193" t="s">
        <v>227</v>
      </c>
      <c r="E372" s="38"/>
      <c r="F372" s="194" t="s">
        <v>6412</v>
      </c>
      <c r="G372" s="38"/>
      <c r="H372" s="38"/>
      <c r="I372" s="195"/>
      <c r="J372" s="38"/>
      <c r="K372" s="38"/>
      <c r="L372" s="39"/>
      <c r="M372" s="196"/>
      <c r="N372" s="197"/>
      <c r="O372" s="77"/>
      <c r="P372" s="77"/>
      <c r="Q372" s="77"/>
      <c r="R372" s="77"/>
      <c r="S372" s="77"/>
      <c r="T372" s="78"/>
      <c r="U372" s="38"/>
      <c r="V372" s="38"/>
      <c r="W372" s="38"/>
      <c r="X372" s="38"/>
      <c r="Y372" s="38"/>
      <c r="Z372" s="38"/>
      <c r="AA372" s="38"/>
      <c r="AB372" s="38"/>
      <c r="AC372" s="38"/>
      <c r="AD372" s="38"/>
      <c r="AE372" s="38"/>
      <c r="AT372" s="19" t="s">
        <v>227</v>
      </c>
      <c r="AU372" s="19" t="s">
        <v>87</v>
      </c>
    </row>
    <row r="373" s="14" customFormat="1">
      <c r="A373" s="14"/>
      <c r="B373" s="210"/>
      <c r="C373" s="14"/>
      <c r="D373" s="193" t="s">
        <v>394</v>
      </c>
      <c r="E373" s="211" t="s">
        <v>1</v>
      </c>
      <c r="F373" s="212" t="s">
        <v>6413</v>
      </c>
      <c r="G373" s="14"/>
      <c r="H373" s="213">
        <v>14</v>
      </c>
      <c r="I373" s="214"/>
      <c r="J373" s="14"/>
      <c r="K373" s="14"/>
      <c r="L373" s="210"/>
      <c r="M373" s="215"/>
      <c r="N373" s="216"/>
      <c r="O373" s="216"/>
      <c r="P373" s="216"/>
      <c r="Q373" s="216"/>
      <c r="R373" s="216"/>
      <c r="S373" s="216"/>
      <c r="T373" s="217"/>
      <c r="U373" s="14"/>
      <c r="V373" s="14"/>
      <c r="W373" s="14"/>
      <c r="X373" s="14"/>
      <c r="Y373" s="14"/>
      <c r="Z373" s="14"/>
      <c r="AA373" s="14"/>
      <c r="AB373" s="14"/>
      <c r="AC373" s="14"/>
      <c r="AD373" s="14"/>
      <c r="AE373" s="14"/>
      <c r="AT373" s="211" t="s">
        <v>394</v>
      </c>
      <c r="AU373" s="211" t="s">
        <v>87</v>
      </c>
      <c r="AV373" s="14" t="s">
        <v>87</v>
      </c>
      <c r="AW373" s="14" t="s">
        <v>34</v>
      </c>
      <c r="AX373" s="14" t="s">
        <v>85</v>
      </c>
      <c r="AY373" s="211" t="s">
        <v>219</v>
      </c>
    </row>
    <row r="374" s="2" customFormat="1">
      <c r="A374" s="38"/>
      <c r="B374" s="179"/>
      <c r="C374" s="180" t="s">
        <v>1100</v>
      </c>
      <c r="D374" s="180" t="s">
        <v>222</v>
      </c>
      <c r="E374" s="181" t="s">
        <v>6414</v>
      </c>
      <c r="F374" s="182" t="s">
        <v>6415</v>
      </c>
      <c r="G374" s="183" t="s">
        <v>602</v>
      </c>
      <c r="H374" s="184">
        <v>75</v>
      </c>
      <c r="I374" s="185"/>
      <c r="J374" s="186">
        <f>ROUND(I374*H374,2)</f>
        <v>0</v>
      </c>
      <c r="K374" s="182" t="s">
        <v>391</v>
      </c>
      <c r="L374" s="39"/>
      <c r="M374" s="187" t="s">
        <v>1</v>
      </c>
      <c r="N374" s="188" t="s">
        <v>43</v>
      </c>
      <c r="O374" s="77"/>
      <c r="P374" s="189">
        <f>O374*H374</f>
        <v>0</v>
      </c>
      <c r="Q374" s="189">
        <v>0</v>
      </c>
      <c r="R374" s="189">
        <f>Q374*H374</f>
        <v>0</v>
      </c>
      <c r="S374" s="189">
        <v>0.0067000000000000002</v>
      </c>
      <c r="T374" s="190">
        <f>S374*H374</f>
        <v>0.50250000000000006</v>
      </c>
      <c r="U374" s="38"/>
      <c r="V374" s="38"/>
      <c r="W374" s="38"/>
      <c r="X374" s="38"/>
      <c r="Y374" s="38"/>
      <c r="Z374" s="38"/>
      <c r="AA374" s="38"/>
      <c r="AB374" s="38"/>
      <c r="AC374" s="38"/>
      <c r="AD374" s="38"/>
      <c r="AE374" s="38"/>
      <c r="AR374" s="191" t="s">
        <v>296</v>
      </c>
      <c r="AT374" s="191" t="s">
        <v>222</v>
      </c>
      <c r="AU374" s="191" t="s">
        <v>87</v>
      </c>
      <c r="AY374" s="19" t="s">
        <v>219</v>
      </c>
      <c r="BE374" s="192">
        <f>IF(N374="základní",J374,0)</f>
        <v>0</v>
      </c>
      <c r="BF374" s="192">
        <f>IF(N374="snížená",J374,0)</f>
        <v>0</v>
      </c>
      <c r="BG374" s="192">
        <f>IF(N374="zákl. přenesená",J374,0)</f>
        <v>0</v>
      </c>
      <c r="BH374" s="192">
        <f>IF(N374="sníž. přenesená",J374,0)</f>
        <v>0</v>
      </c>
      <c r="BI374" s="192">
        <f>IF(N374="nulová",J374,0)</f>
        <v>0</v>
      </c>
      <c r="BJ374" s="19" t="s">
        <v>85</v>
      </c>
      <c r="BK374" s="192">
        <f>ROUND(I374*H374,2)</f>
        <v>0</v>
      </c>
      <c r="BL374" s="19" t="s">
        <v>296</v>
      </c>
      <c r="BM374" s="191" t="s">
        <v>6416</v>
      </c>
    </row>
    <row r="375" s="2" customFormat="1">
      <c r="A375" s="38"/>
      <c r="B375" s="39"/>
      <c r="C375" s="38"/>
      <c r="D375" s="193" t="s">
        <v>227</v>
      </c>
      <c r="E375" s="38"/>
      <c r="F375" s="194" t="s">
        <v>6417</v>
      </c>
      <c r="G375" s="38"/>
      <c r="H375" s="38"/>
      <c r="I375" s="195"/>
      <c r="J375" s="38"/>
      <c r="K375" s="38"/>
      <c r="L375" s="39"/>
      <c r="M375" s="196"/>
      <c r="N375" s="197"/>
      <c r="O375" s="77"/>
      <c r="P375" s="77"/>
      <c r="Q375" s="77"/>
      <c r="R375" s="77"/>
      <c r="S375" s="77"/>
      <c r="T375" s="78"/>
      <c r="U375" s="38"/>
      <c r="V375" s="38"/>
      <c r="W375" s="38"/>
      <c r="X375" s="38"/>
      <c r="Y375" s="38"/>
      <c r="Z375" s="38"/>
      <c r="AA375" s="38"/>
      <c r="AB375" s="38"/>
      <c r="AC375" s="38"/>
      <c r="AD375" s="38"/>
      <c r="AE375" s="38"/>
      <c r="AT375" s="19" t="s">
        <v>227</v>
      </c>
      <c r="AU375" s="19" t="s">
        <v>87</v>
      </c>
    </row>
    <row r="376" s="2" customFormat="1" ht="16.5" customHeight="1">
      <c r="A376" s="38"/>
      <c r="B376" s="179"/>
      <c r="C376" s="180" t="s">
        <v>1106</v>
      </c>
      <c r="D376" s="180" t="s">
        <v>222</v>
      </c>
      <c r="E376" s="181" t="s">
        <v>6418</v>
      </c>
      <c r="F376" s="182" t="s">
        <v>6419</v>
      </c>
      <c r="G376" s="183" t="s">
        <v>602</v>
      </c>
      <c r="H376" s="184">
        <v>55</v>
      </c>
      <c r="I376" s="185"/>
      <c r="J376" s="186">
        <f>ROUND(I376*H376,2)</f>
        <v>0</v>
      </c>
      <c r="K376" s="182" t="s">
        <v>391</v>
      </c>
      <c r="L376" s="39"/>
      <c r="M376" s="187" t="s">
        <v>1</v>
      </c>
      <c r="N376" s="188" t="s">
        <v>43</v>
      </c>
      <c r="O376" s="77"/>
      <c r="P376" s="189">
        <f>O376*H376</f>
        <v>0</v>
      </c>
      <c r="Q376" s="189">
        <v>0</v>
      </c>
      <c r="R376" s="189">
        <f>Q376*H376</f>
        <v>0</v>
      </c>
      <c r="S376" s="189">
        <v>0.00029</v>
      </c>
      <c r="T376" s="190">
        <f>S376*H376</f>
        <v>0.015949999999999999</v>
      </c>
      <c r="U376" s="38"/>
      <c r="V376" s="38"/>
      <c r="W376" s="38"/>
      <c r="X376" s="38"/>
      <c r="Y376" s="38"/>
      <c r="Z376" s="38"/>
      <c r="AA376" s="38"/>
      <c r="AB376" s="38"/>
      <c r="AC376" s="38"/>
      <c r="AD376" s="38"/>
      <c r="AE376" s="38"/>
      <c r="AR376" s="191" t="s">
        <v>296</v>
      </c>
      <c r="AT376" s="191" t="s">
        <v>222</v>
      </c>
      <c r="AU376" s="191" t="s">
        <v>87</v>
      </c>
      <c r="AY376" s="19" t="s">
        <v>219</v>
      </c>
      <c r="BE376" s="192">
        <f>IF(N376="základní",J376,0)</f>
        <v>0</v>
      </c>
      <c r="BF376" s="192">
        <f>IF(N376="snížená",J376,0)</f>
        <v>0</v>
      </c>
      <c r="BG376" s="192">
        <f>IF(N376="zákl. přenesená",J376,0)</f>
        <v>0</v>
      </c>
      <c r="BH376" s="192">
        <f>IF(N376="sníž. přenesená",J376,0)</f>
        <v>0</v>
      </c>
      <c r="BI376" s="192">
        <f>IF(N376="nulová",J376,0)</f>
        <v>0</v>
      </c>
      <c r="BJ376" s="19" t="s">
        <v>85</v>
      </c>
      <c r="BK376" s="192">
        <f>ROUND(I376*H376,2)</f>
        <v>0</v>
      </c>
      <c r="BL376" s="19" t="s">
        <v>296</v>
      </c>
      <c r="BM376" s="191" t="s">
        <v>6420</v>
      </c>
    </row>
    <row r="377" s="2" customFormat="1">
      <c r="A377" s="38"/>
      <c r="B377" s="39"/>
      <c r="C377" s="38"/>
      <c r="D377" s="193" t="s">
        <v>227</v>
      </c>
      <c r="E377" s="38"/>
      <c r="F377" s="194" t="s">
        <v>6421</v>
      </c>
      <c r="G377" s="38"/>
      <c r="H377" s="38"/>
      <c r="I377" s="195"/>
      <c r="J377" s="38"/>
      <c r="K377" s="38"/>
      <c r="L377" s="39"/>
      <c r="M377" s="196"/>
      <c r="N377" s="197"/>
      <c r="O377" s="77"/>
      <c r="P377" s="77"/>
      <c r="Q377" s="77"/>
      <c r="R377" s="77"/>
      <c r="S377" s="77"/>
      <c r="T377" s="78"/>
      <c r="U377" s="38"/>
      <c r="V377" s="38"/>
      <c r="W377" s="38"/>
      <c r="X377" s="38"/>
      <c r="Y377" s="38"/>
      <c r="Z377" s="38"/>
      <c r="AA377" s="38"/>
      <c r="AB377" s="38"/>
      <c r="AC377" s="38"/>
      <c r="AD377" s="38"/>
      <c r="AE377" s="38"/>
      <c r="AT377" s="19" t="s">
        <v>227</v>
      </c>
      <c r="AU377" s="19" t="s">
        <v>87</v>
      </c>
    </row>
    <row r="378" s="2" customFormat="1" ht="21.75" customHeight="1">
      <c r="A378" s="38"/>
      <c r="B378" s="179"/>
      <c r="C378" s="180" t="s">
        <v>1114</v>
      </c>
      <c r="D378" s="180" t="s">
        <v>222</v>
      </c>
      <c r="E378" s="181" t="s">
        <v>6422</v>
      </c>
      <c r="F378" s="182" t="s">
        <v>6423</v>
      </c>
      <c r="G378" s="183" t="s">
        <v>499</v>
      </c>
      <c r="H378" s="184">
        <v>1</v>
      </c>
      <c r="I378" s="185"/>
      <c r="J378" s="186">
        <f>ROUND(I378*H378,2)</f>
        <v>0</v>
      </c>
      <c r="K378" s="182" t="s">
        <v>391</v>
      </c>
      <c r="L378" s="39"/>
      <c r="M378" s="187" t="s">
        <v>1</v>
      </c>
      <c r="N378" s="188" t="s">
        <v>43</v>
      </c>
      <c r="O378" s="77"/>
      <c r="P378" s="189">
        <f>O378*H378</f>
        <v>0</v>
      </c>
      <c r="Q378" s="189">
        <v>0</v>
      </c>
      <c r="R378" s="189">
        <f>Q378*H378</f>
        <v>0</v>
      </c>
      <c r="S378" s="189">
        <v>0</v>
      </c>
      <c r="T378" s="190">
        <f>S378*H378</f>
        <v>0</v>
      </c>
      <c r="U378" s="38"/>
      <c r="V378" s="38"/>
      <c r="W378" s="38"/>
      <c r="X378" s="38"/>
      <c r="Y378" s="38"/>
      <c r="Z378" s="38"/>
      <c r="AA378" s="38"/>
      <c r="AB378" s="38"/>
      <c r="AC378" s="38"/>
      <c r="AD378" s="38"/>
      <c r="AE378" s="38"/>
      <c r="AR378" s="191" t="s">
        <v>296</v>
      </c>
      <c r="AT378" s="191" t="s">
        <v>222</v>
      </c>
      <c r="AU378" s="191" t="s">
        <v>87</v>
      </c>
      <c r="AY378" s="19" t="s">
        <v>219</v>
      </c>
      <c r="BE378" s="192">
        <f>IF(N378="základní",J378,0)</f>
        <v>0</v>
      </c>
      <c r="BF378" s="192">
        <f>IF(N378="snížená",J378,0)</f>
        <v>0</v>
      </c>
      <c r="BG378" s="192">
        <f>IF(N378="zákl. přenesená",J378,0)</f>
        <v>0</v>
      </c>
      <c r="BH378" s="192">
        <f>IF(N378="sníž. přenesená",J378,0)</f>
        <v>0</v>
      </c>
      <c r="BI378" s="192">
        <f>IF(N378="nulová",J378,0)</f>
        <v>0</v>
      </c>
      <c r="BJ378" s="19" t="s">
        <v>85</v>
      </c>
      <c r="BK378" s="192">
        <f>ROUND(I378*H378,2)</f>
        <v>0</v>
      </c>
      <c r="BL378" s="19" t="s">
        <v>296</v>
      </c>
      <c r="BM378" s="191" t="s">
        <v>6424</v>
      </c>
    </row>
    <row r="379" s="2" customFormat="1">
      <c r="A379" s="38"/>
      <c r="B379" s="39"/>
      <c r="C379" s="38"/>
      <c r="D379" s="193" t="s">
        <v>227</v>
      </c>
      <c r="E379" s="38"/>
      <c r="F379" s="194" t="s">
        <v>6425</v>
      </c>
      <c r="G379" s="38"/>
      <c r="H379" s="38"/>
      <c r="I379" s="195"/>
      <c r="J379" s="38"/>
      <c r="K379" s="38"/>
      <c r="L379" s="39"/>
      <c r="M379" s="196"/>
      <c r="N379" s="197"/>
      <c r="O379" s="77"/>
      <c r="P379" s="77"/>
      <c r="Q379" s="77"/>
      <c r="R379" s="77"/>
      <c r="S379" s="77"/>
      <c r="T379" s="78"/>
      <c r="U379" s="38"/>
      <c r="V379" s="38"/>
      <c r="W379" s="38"/>
      <c r="X379" s="38"/>
      <c r="Y379" s="38"/>
      <c r="Z379" s="38"/>
      <c r="AA379" s="38"/>
      <c r="AB379" s="38"/>
      <c r="AC379" s="38"/>
      <c r="AD379" s="38"/>
      <c r="AE379" s="38"/>
      <c r="AT379" s="19" t="s">
        <v>227</v>
      </c>
      <c r="AU379" s="19" t="s">
        <v>87</v>
      </c>
    </row>
    <row r="380" s="2" customFormat="1" ht="21.75" customHeight="1">
      <c r="A380" s="38"/>
      <c r="B380" s="179"/>
      <c r="C380" s="180" t="s">
        <v>1120</v>
      </c>
      <c r="D380" s="180" t="s">
        <v>222</v>
      </c>
      <c r="E380" s="181" t="s">
        <v>6426</v>
      </c>
      <c r="F380" s="182" t="s">
        <v>6427</v>
      </c>
      <c r="G380" s="183" t="s">
        <v>499</v>
      </c>
      <c r="H380" s="184">
        <v>1</v>
      </c>
      <c r="I380" s="185"/>
      <c r="J380" s="186">
        <f>ROUND(I380*H380,2)</f>
        <v>0</v>
      </c>
      <c r="K380" s="182" t="s">
        <v>391</v>
      </c>
      <c r="L380" s="39"/>
      <c r="M380" s="187" t="s">
        <v>1</v>
      </c>
      <c r="N380" s="188" t="s">
        <v>43</v>
      </c>
      <c r="O380" s="77"/>
      <c r="P380" s="189">
        <f>O380*H380</f>
        <v>0</v>
      </c>
      <c r="Q380" s="189">
        <v>0</v>
      </c>
      <c r="R380" s="189">
        <f>Q380*H380</f>
        <v>0</v>
      </c>
      <c r="S380" s="189">
        <v>0</v>
      </c>
      <c r="T380" s="190">
        <f>S380*H380</f>
        <v>0</v>
      </c>
      <c r="U380" s="38"/>
      <c r="V380" s="38"/>
      <c r="W380" s="38"/>
      <c r="X380" s="38"/>
      <c r="Y380" s="38"/>
      <c r="Z380" s="38"/>
      <c r="AA380" s="38"/>
      <c r="AB380" s="38"/>
      <c r="AC380" s="38"/>
      <c r="AD380" s="38"/>
      <c r="AE380" s="38"/>
      <c r="AR380" s="191" t="s">
        <v>296</v>
      </c>
      <c r="AT380" s="191" t="s">
        <v>222</v>
      </c>
      <c r="AU380" s="191" t="s">
        <v>87</v>
      </c>
      <c r="AY380" s="19" t="s">
        <v>219</v>
      </c>
      <c r="BE380" s="192">
        <f>IF(N380="základní",J380,0)</f>
        <v>0</v>
      </c>
      <c r="BF380" s="192">
        <f>IF(N380="snížená",J380,0)</f>
        <v>0</v>
      </c>
      <c r="BG380" s="192">
        <f>IF(N380="zákl. přenesená",J380,0)</f>
        <v>0</v>
      </c>
      <c r="BH380" s="192">
        <f>IF(N380="sníž. přenesená",J380,0)</f>
        <v>0</v>
      </c>
      <c r="BI380" s="192">
        <f>IF(N380="nulová",J380,0)</f>
        <v>0</v>
      </c>
      <c r="BJ380" s="19" t="s">
        <v>85</v>
      </c>
      <c r="BK380" s="192">
        <f>ROUND(I380*H380,2)</f>
        <v>0</v>
      </c>
      <c r="BL380" s="19" t="s">
        <v>296</v>
      </c>
      <c r="BM380" s="191" t="s">
        <v>6428</v>
      </c>
    </row>
    <row r="381" s="2" customFormat="1">
      <c r="A381" s="38"/>
      <c r="B381" s="39"/>
      <c r="C381" s="38"/>
      <c r="D381" s="193" t="s">
        <v>227</v>
      </c>
      <c r="E381" s="38"/>
      <c r="F381" s="194" t="s">
        <v>6429</v>
      </c>
      <c r="G381" s="38"/>
      <c r="H381" s="38"/>
      <c r="I381" s="195"/>
      <c r="J381" s="38"/>
      <c r="K381" s="38"/>
      <c r="L381" s="39"/>
      <c r="M381" s="196"/>
      <c r="N381" s="197"/>
      <c r="O381" s="77"/>
      <c r="P381" s="77"/>
      <c r="Q381" s="77"/>
      <c r="R381" s="77"/>
      <c r="S381" s="77"/>
      <c r="T381" s="78"/>
      <c r="U381" s="38"/>
      <c r="V381" s="38"/>
      <c r="W381" s="38"/>
      <c r="X381" s="38"/>
      <c r="Y381" s="38"/>
      <c r="Z381" s="38"/>
      <c r="AA381" s="38"/>
      <c r="AB381" s="38"/>
      <c r="AC381" s="38"/>
      <c r="AD381" s="38"/>
      <c r="AE381" s="38"/>
      <c r="AT381" s="19" t="s">
        <v>227</v>
      </c>
      <c r="AU381" s="19" t="s">
        <v>87</v>
      </c>
    </row>
    <row r="382" s="2" customFormat="1">
      <c r="A382" s="38"/>
      <c r="B382" s="179"/>
      <c r="C382" s="180" t="s">
        <v>1127</v>
      </c>
      <c r="D382" s="180" t="s">
        <v>222</v>
      </c>
      <c r="E382" s="181" t="s">
        <v>6430</v>
      </c>
      <c r="F382" s="182" t="s">
        <v>6431</v>
      </c>
      <c r="G382" s="183" t="s">
        <v>602</v>
      </c>
      <c r="H382" s="184">
        <v>69</v>
      </c>
      <c r="I382" s="185"/>
      <c r="J382" s="186">
        <f>ROUND(I382*H382,2)</f>
        <v>0</v>
      </c>
      <c r="K382" s="182" t="s">
        <v>391</v>
      </c>
      <c r="L382" s="39"/>
      <c r="M382" s="187" t="s">
        <v>1</v>
      </c>
      <c r="N382" s="188" t="s">
        <v>43</v>
      </c>
      <c r="O382" s="77"/>
      <c r="P382" s="189">
        <f>O382*H382</f>
        <v>0</v>
      </c>
      <c r="Q382" s="189">
        <v>0.00097999999999999997</v>
      </c>
      <c r="R382" s="189">
        <f>Q382*H382</f>
        <v>0.06762</v>
      </c>
      <c r="S382" s="189">
        <v>0</v>
      </c>
      <c r="T382" s="190">
        <f>S382*H382</f>
        <v>0</v>
      </c>
      <c r="U382" s="38"/>
      <c r="V382" s="38"/>
      <c r="W382" s="38"/>
      <c r="X382" s="38"/>
      <c r="Y382" s="38"/>
      <c r="Z382" s="38"/>
      <c r="AA382" s="38"/>
      <c r="AB382" s="38"/>
      <c r="AC382" s="38"/>
      <c r="AD382" s="38"/>
      <c r="AE382" s="38"/>
      <c r="AR382" s="191" t="s">
        <v>296</v>
      </c>
      <c r="AT382" s="191" t="s">
        <v>222</v>
      </c>
      <c r="AU382" s="191" t="s">
        <v>87</v>
      </c>
      <c r="AY382" s="19" t="s">
        <v>219</v>
      </c>
      <c r="BE382" s="192">
        <f>IF(N382="základní",J382,0)</f>
        <v>0</v>
      </c>
      <c r="BF382" s="192">
        <f>IF(N382="snížená",J382,0)</f>
        <v>0</v>
      </c>
      <c r="BG382" s="192">
        <f>IF(N382="zákl. přenesená",J382,0)</f>
        <v>0</v>
      </c>
      <c r="BH382" s="192">
        <f>IF(N382="sníž. přenesená",J382,0)</f>
        <v>0</v>
      </c>
      <c r="BI382" s="192">
        <f>IF(N382="nulová",J382,0)</f>
        <v>0</v>
      </c>
      <c r="BJ382" s="19" t="s">
        <v>85</v>
      </c>
      <c r="BK382" s="192">
        <f>ROUND(I382*H382,2)</f>
        <v>0</v>
      </c>
      <c r="BL382" s="19" t="s">
        <v>296</v>
      </c>
      <c r="BM382" s="191" t="s">
        <v>6432</v>
      </c>
    </row>
    <row r="383" s="2" customFormat="1">
      <c r="A383" s="38"/>
      <c r="B383" s="39"/>
      <c r="C383" s="38"/>
      <c r="D383" s="193" t="s">
        <v>227</v>
      </c>
      <c r="E383" s="38"/>
      <c r="F383" s="194" t="s">
        <v>6433</v>
      </c>
      <c r="G383" s="38"/>
      <c r="H383" s="38"/>
      <c r="I383" s="195"/>
      <c r="J383" s="38"/>
      <c r="K383" s="38"/>
      <c r="L383" s="39"/>
      <c r="M383" s="196"/>
      <c r="N383" s="197"/>
      <c r="O383" s="77"/>
      <c r="P383" s="77"/>
      <c r="Q383" s="77"/>
      <c r="R383" s="77"/>
      <c r="S383" s="77"/>
      <c r="T383" s="78"/>
      <c r="U383" s="38"/>
      <c r="V383" s="38"/>
      <c r="W383" s="38"/>
      <c r="X383" s="38"/>
      <c r="Y383" s="38"/>
      <c r="Z383" s="38"/>
      <c r="AA383" s="38"/>
      <c r="AB383" s="38"/>
      <c r="AC383" s="38"/>
      <c r="AD383" s="38"/>
      <c r="AE383" s="38"/>
      <c r="AT383" s="19" t="s">
        <v>227</v>
      </c>
      <c r="AU383" s="19" t="s">
        <v>87</v>
      </c>
    </row>
    <row r="384" s="13" customFormat="1">
      <c r="A384" s="13"/>
      <c r="B384" s="203"/>
      <c r="C384" s="13"/>
      <c r="D384" s="193" t="s">
        <v>394</v>
      </c>
      <c r="E384" s="204" t="s">
        <v>1</v>
      </c>
      <c r="F384" s="205" t="s">
        <v>6434</v>
      </c>
      <c r="G384" s="13"/>
      <c r="H384" s="204" t="s">
        <v>1</v>
      </c>
      <c r="I384" s="206"/>
      <c r="J384" s="13"/>
      <c r="K384" s="13"/>
      <c r="L384" s="203"/>
      <c r="M384" s="207"/>
      <c r="N384" s="208"/>
      <c r="O384" s="208"/>
      <c r="P384" s="208"/>
      <c r="Q384" s="208"/>
      <c r="R384" s="208"/>
      <c r="S384" s="208"/>
      <c r="T384" s="209"/>
      <c r="U384" s="13"/>
      <c r="V384" s="13"/>
      <c r="W384" s="13"/>
      <c r="X384" s="13"/>
      <c r="Y384" s="13"/>
      <c r="Z384" s="13"/>
      <c r="AA384" s="13"/>
      <c r="AB384" s="13"/>
      <c r="AC384" s="13"/>
      <c r="AD384" s="13"/>
      <c r="AE384" s="13"/>
      <c r="AT384" s="204" t="s">
        <v>394</v>
      </c>
      <c r="AU384" s="204" t="s">
        <v>87</v>
      </c>
      <c r="AV384" s="13" t="s">
        <v>85</v>
      </c>
      <c r="AW384" s="13" t="s">
        <v>34</v>
      </c>
      <c r="AX384" s="13" t="s">
        <v>78</v>
      </c>
      <c r="AY384" s="204" t="s">
        <v>219</v>
      </c>
    </row>
    <row r="385" s="14" customFormat="1">
      <c r="A385" s="14"/>
      <c r="B385" s="210"/>
      <c r="C385" s="14"/>
      <c r="D385" s="193" t="s">
        <v>394</v>
      </c>
      <c r="E385" s="211" t="s">
        <v>1</v>
      </c>
      <c r="F385" s="212" t="s">
        <v>6435</v>
      </c>
      <c r="G385" s="14"/>
      <c r="H385" s="213">
        <v>26.5</v>
      </c>
      <c r="I385" s="214"/>
      <c r="J385" s="14"/>
      <c r="K385" s="14"/>
      <c r="L385" s="210"/>
      <c r="M385" s="215"/>
      <c r="N385" s="216"/>
      <c r="O385" s="216"/>
      <c r="P385" s="216"/>
      <c r="Q385" s="216"/>
      <c r="R385" s="216"/>
      <c r="S385" s="216"/>
      <c r="T385" s="217"/>
      <c r="U385" s="14"/>
      <c r="V385" s="14"/>
      <c r="W385" s="14"/>
      <c r="X385" s="14"/>
      <c r="Y385" s="14"/>
      <c r="Z385" s="14"/>
      <c r="AA385" s="14"/>
      <c r="AB385" s="14"/>
      <c r="AC385" s="14"/>
      <c r="AD385" s="14"/>
      <c r="AE385" s="14"/>
      <c r="AT385" s="211" t="s">
        <v>394</v>
      </c>
      <c r="AU385" s="211" t="s">
        <v>87</v>
      </c>
      <c r="AV385" s="14" t="s">
        <v>87</v>
      </c>
      <c r="AW385" s="14" t="s">
        <v>34</v>
      </c>
      <c r="AX385" s="14" t="s">
        <v>78</v>
      </c>
      <c r="AY385" s="211" t="s">
        <v>219</v>
      </c>
    </row>
    <row r="386" s="14" customFormat="1">
      <c r="A386" s="14"/>
      <c r="B386" s="210"/>
      <c r="C386" s="14"/>
      <c r="D386" s="193" t="s">
        <v>394</v>
      </c>
      <c r="E386" s="211" t="s">
        <v>1</v>
      </c>
      <c r="F386" s="212" t="s">
        <v>6436</v>
      </c>
      <c r="G386" s="14"/>
      <c r="H386" s="213">
        <v>8</v>
      </c>
      <c r="I386" s="214"/>
      <c r="J386" s="14"/>
      <c r="K386" s="14"/>
      <c r="L386" s="210"/>
      <c r="M386" s="215"/>
      <c r="N386" s="216"/>
      <c r="O386" s="216"/>
      <c r="P386" s="216"/>
      <c r="Q386" s="216"/>
      <c r="R386" s="216"/>
      <c r="S386" s="216"/>
      <c r="T386" s="217"/>
      <c r="U386" s="14"/>
      <c r="V386" s="14"/>
      <c r="W386" s="14"/>
      <c r="X386" s="14"/>
      <c r="Y386" s="14"/>
      <c r="Z386" s="14"/>
      <c r="AA386" s="14"/>
      <c r="AB386" s="14"/>
      <c r="AC386" s="14"/>
      <c r="AD386" s="14"/>
      <c r="AE386" s="14"/>
      <c r="AT386" s="211" t="s">
        <v>394</v>
      </c>
      <c r="AU386" s="211" t="s">
        <v>87</v>
      </c>
      <c r="AV386" s="14" t="s">
        <v>87</v>
      </c>
      <c r="AW386" s="14" t="s">
        <v>34</v>
      </c>
      <c r="AX386" s="14" t="s">
        <v>78</v>
      </c>
      <c r="AY386" s="211" t="s">
        <v>219</v>
      </c>
    </row>
    <row r="387" s="16" customFormat="1">
      <c r="A387" s="16"/>
      <c r="B387" s="226"/>
      <c r="C387" s="16"/>
      <c r="D387" s="193" t="s">
        <v>394</v>
      </c>
      <c r="E387" s="227" t="s">
        <v>1</v>
      </c>
      <c r="F387" s="228" t="s">
        <v>816</v>
      </c>
      <c r="G387" s="16"/>
      <c r="H387" s="229">
        <v>34.5</v>
      </c>
      <c r="I387" s="230"/>
      <c r="J387" s="16"/>
      <c r="K387" s="16"/>
      <c r="L387" s="226"/>
      <c r="M387" s="231"/>
      <c r="N387" s="232"/>
      <c r="O387" s="232"/>
      <c r="P387" s="232"/>
      <c r="Q387" s="232"/>
      <c r="R387" s="232"/>
      <c r="S387" s="232"/>
      <c r="T387" s="233"/>
      <c r="U387" s="16"/>
      <c r="V387" s="16"/>
      <c r="W387" s="16"/>
      <c r="X387" s="16"/>
      <c r="Y387" s="16"/>
      <c r="Z387" s="16"/>
      <c r="AA387" s="16"/>
      <c r="AB387" s="16"/>
      <c r="AC387" s="16"/>
      <c r="AD387" s="16"/>
      <c r="AE387" s="16"/>
      <c r="AT387" s="227" t="s">
        <v>394</v>
      </c>
      <c r="AU387" s="227" t="s">
        <v>87</v>
      </c>
      <c r="AV387" s="16" t="s">
        <v>233</v>
      </c>
      <c r="AW387" s="16" t="s">
        <v>34</v>
      </c>
      <c r="AX387" s="16" t="s">
        <v>78</v>
      </c>
      <c r="AY387" s="227" t="s">
        <v>219</v>
      </c>
    </row>
    <row r="388" s="13" customFormat="1">
      <c r="A388" s="13"/>
      <c r="B388" s="203"/>
      <c r="C388" s="13"/>
      <c r="D388" s="193" t="s">
        <v>394</v>
      </c>
      <c r="E388" s="204" t="s">
        <v>1</v>
      </c>
      <c r="F388" s="205" t="s">
        <v>6437</v>
      </c>
      <c r="G388" s="13"/>
      <c r="H388" s="204" t="s">
        <v>1</v>
      </c>
      <c r="I388" s="206"/>
      <c r="J388" s="13"/>
      <c r="K388" s="13"/>
      <c r="L388" s="203"/>
      <c r="M388" s="207"/>
      <c r="N388" s="208"/>
      <c r="O388" s="208"/>
      <c r="P388" s="208"/>
      <c r="Q388" s="208"/>
      <c r="R388" s="208"/>
      <c r="S388" s="208"/>
      <c r="T388" s="209"/>
      <c r="U388" s="13"/>
      <c r="V388" s="13"/>
      <c r="W388" s="13"/>
      <c r="X388" s="13"/>
      <c r="Y388" s="13"/>
      <c r="Z388" s="13"/>
      <c r="AA388" s="13"/>
      <c r="AB388" s="13"/>
      <c r="AC388" s="13"/>
      <c r="AD388" s="13"/>
      <c r="AE388" s="13"/>
      <c r="AT388" s="204" t="s">
        <v>394</v>
      </c>
      <c r="AU388" s="204" t="s">
        <v>87</v>
      </c>
      <c r="AV388" s="13" t="s">
        <v>85</v>
      </c>
      <c r="AW388" s="13" t="s">
        <v>34</v>
      </c>
      <c r="AX388" s="13" t="s">
        <v>78</v>
      </c>
      <c r="AY388" s="204" t="s">
        <v>219</v>
      </c>
    </row>
    <row r="389" s="14" customFormat="1">
      <c r="A389" s="14"/>
      <c r="B389" s="210"/>
      <c r="C389" s="14"/>
      <c r="D389" s="193" t="s">
        <v>394</v>
      </c>
      <c r="E389" s="211" t="s">
        <v>1</v>
      </c>
      <c r="F389" s="212" t="s">
        <v>6438</v>
      </c>
      <c r="G389" s="14"/>
      <c r="H389" s="213">
        <v>14.5</v>
      </c>
      <c r="I389" s="214"/>
      <c r="J389" s="14"/>
      <c r="K389" s="14"/>
      <c r="L389" s="210"/>
      <c r="M389" s="215"/>
      <c r="N389" s="216"/>
      <c r="O389" s="216"/>
      <c r="P389" s="216"/>
      <c r="Q389" s="216"/>
      <c r="R389" s="216"/>
      <c r="S389" s="216"/>
      <c r="T389" s="217"/>
      <c r="U389" s="14"/>
      <c r="V389" s="14"/>
      <c r="W389" s="14"/>
      <c r="X389" s="14"/>
      <c r="Y389" s="14"/>
      <c r="Z389" s="14"/>
      <c r="AA389" s="14"/>
      <c r="AB389" s="14"/>
      <c r="AC389" s="14"/>
      <c r="AD389" s="14"/>
      <c r="AE389" s="14"/>
      <c r="AT389" s="211" t="s">
        <v>394</v>
      </c>
      <c r="AU389" s="211" t="s">
        <v>87</v>
      </c>
      <c r="AV389" s="14" t="s">
        <v>87</v>
      </c>
      <c r="AW389" s="14" t="s">
        <v>34</v>
      </c>
      <c r="AX389" s="14" t="s">
        <v>78</v>
      </c>
      <c r="AY389" s="211" t="s">
        <v>219</v>
      </c>
    </row>
    <row r="390" s="13" customFormat="1">
      <c r="A390" s="13"/>
      <c r="B390" s="203"/>
      <c r="C390" s="13"/>
      <c r="D390" s="193" t="s">
        <v>394</v>
      </c>
      <c r="E390" s="204" t="s">
        <v>1</v>
      </c>
      <c r="F390" s="205" t="s">
        <v>6439</v>
      </c>
      <c r="G390" s="13"/>
      <c r="H390" s="204" t="s">
        <v>1</v>
      </c>
      <c r="I390" s="206"/>
      <c r="J390" s="13"/>
      <c r="K390" s="13"/>
      <c r="L390" s="203"/>
      <c r="M390" s="207"/>
      <c r="N390" s="208"/>
      <c r="O390" s="208"/>
      <c r="P390" s="208"/>
      <c r="Q390" s="208"/>
      <c r="R390" s="208"/>
      <c r="S390" s="208"/>
      <c r="T390" s="209"/>
      <c r="U390" s="13"/>
      <c r="V390" s="13"/>
      <c r="W390" s="13"/>
      <c r="X390" s="13"/>
      <c r="Y390" s="13"/>
      <c r="Z390" s="13"/>
      <c r="AA390" s="13"/>
      <c r="AB390" s="13"/>
      <c r="AC390" s="13"/>
      <c r="AD390" s="13"/>
      <c r="AE390" s="13"/>
      <c r="AT390" s="204" t="s">
        <v>394</v>
      </c>
      <c r="AU390" s="204" t="s">
        <v>87</v>
      </c>
      <c r="AV390" s="13" t="s">
        <v>85</v>
      </c>
      <c r="AW390" s="13" t="s">
        <v>34</v>
      </c>
      <c r="AX390" s="13" t="s">
        <v>78</v>
      </c>
      <c r="AY390" s="204" t="s">
        <v>219</v>
      </c>
    </row>
    <row r="391" s="14" customFormat="1">
      <c r="A391" s="14"/>
      <c r="B391" s="210"/>
      <c r="C391" s="14"/>
      <c r="D391" s="193" t="s">
        <v>394</v>
      </c>
      <c r="E391" s="211" t="s">
        <v>1</v>
      </c>
      <c r="F391" s="212" t="s">
        <v>6440</v>
      </c>
      <c r="G391" s="14"/>
      <c r="H391" s="213">
        <v>16</v>
      </c>
      <c r="I391" s="214"/>
      <c r="J391" s="14"/>
      <c r="K391" s="14"/>
      <c r="L391" s="210"/>
      <c r="M391" s="215"/>
      <c r="N391" s="216"/>
      <c r="O391" s="216"/>
      <c r="P391" s="216"/>
      <c r="Q391" s="216"/>
      <c r="R391" s="216"/>
      <c r="S391" s="216"/>
      <c r="T391" s="217"/>
      <c r="U391" s="14"/>
      <c r="V391" s="14"/>
      <c r="W391" s="14"/>
      <c r="X391" s="14"/>
      <c r="Y391" s="14"/>
      <c r="Z391" s="14"/>
      <c r="AA391" s="14"/>
      <c r="AB391" s="14"/>
      <c r="AC391" s="14"/>
      <c r="AD391" s="14"/>
      <c r="AE391" s="14"/>
      <c r="AT391" s="211" t="s">
        <v>394</v>
      </c>
      <c r="AU391" s="211" t="s">
        <v>87</v>
      </c>
      <c r="AV391" s="14" t="s">
        <v>87</v>
      </c>
      <c r="AW391" s="14" t="s">
        <v>34</v>
      </c>
      <c r="AX391" s="14" t="s">
        <v>78</v>
      </c>
      <c r="AY391" s="211" t="s">
        <v>219</v>
      </c>
    </row>
    <row r="392" s="14" customFormat="1">
      <c r="A392" s="14"/>
      <c r="B392" s="210"/>
      <c r="C392" s="14"/>
      <c r="D392" s="193" t="s">
        <v>394</v>
      </c>
      <c r="E392" s="211" t="s">
        <v>1</v>
      </c>
      <c r="F392" s="212" t="s">
        <v>218</v>
      </c>
      <c r="G392" s="14"/>
      <c r="H392" s="213">
        <v>4</v>
      </c>
      <c r="I392" s="214"/>
      <c r="J392" s="14"/>
      <c r="K392" s="14"/>
      <c r="L392" s="210"/>
      <c r="M392" s="215"/>
      <c r="N392" s="216"/>
      <c r="O392" s="216"/>
      <c r="P392" s="216"/>
      <c r="Q392" s="216"/>
      <c r="R392" s="216"/>
      <c r="S392" s="216"/>
      <c r="T392" s="217"/>
      <c r="U392" s="14"/>
      <c r="V392" s="14"/>
      <c r="W392" s="14"/>
      <c r="X392" s="14"/>
      <c r="Y392" s="14"/>
      <c r="Z392" s="14"/>
      <c r="AA392" s="14"/>
      <c r="AB392" s="14"/>
      <c r="AC392" s="14"/>
      <c r="AD392" s="14"/>
      <c r="AE392" s="14"/>
      <c r="AT392" s="211" t="s">
        <v>394</v>
      </c>
      <c r="AU392" s="211" t="s">
        <v>87</v>
      </c>
      <c r="AV392" s="14" t="s">
        <v>87</v>
      </c>
      <c r="AW392" s="14" t="s">
        <v>34</v>
      </c>
      <c r="AX392" s="14" t="s">
        <v>78</v>
      </c>
      <c r="AY392" s="211" t="s">
        <v>219</v>
      </c>
    </row>
    <row r="393" s="16" customFormat="1">
      <c r="A393" s="16"/>
      <c r="B393" s="226"/>
      <c r="C393" s="16"/>
      <c r="D393" s="193" t="s">
        <v>394</v>
      </c>
      <c r="E393" s="227" t="s">
        <v>1</v>
      </c>
      <c r="F393" s="228" t="s">
        <v>816</v>
      </c>
      <c r="G393" s="16"/>
      <c r="H393" s="229">
        <v>34.5</v>
      </c>
      <c r="I393" s="230"/>
      <c r="J393" s="16"/>
      <c r="K393" s="16"/>
      <c r="L393" s="226"/>
      <c r="M393" s="231"/>
      <c r="N393" s="232"/>
      <c r="O393" s="232"/>
      <c r="P393" s="232"/>
      <c r="Q393" s="232"/>
      <c r="R393" s="232"/>
      <c r="S393" s="232"/>
      <c r="T393" s="233"/>
      <c r="U393" s="16"/>
      <c r="V393" s="16"/>
      <c r="W393" s="16"/>
      <c r="X393" s="16"/>
      <c r="Y393" s="16"/>
      <c r="Z393" s="16"/>
      <c r="AA393" s="16"/>
      <c r="AB393" s="16"/>
      <c r="AC393" s="16"/>
      <c r="AD393" s="16"/>
      <c r="AE393" s="16"/>
      <c r="AT393" s="227" t="s">
        <v>394</v>
      </c>
      <c r="AU393" s="227" t="s">
        <v>87</v>
      </c>
      <c r="AV393" s="16" t="s">
        <v>233</v>
      </c>
      <c r="AW393" s="16" t="s">
        <v>34</v>
      </c>
      <c r="AX393" s="16" t="s">
        <v>78</v>
      </c>
      <c r="AY393" s="227" t="s">
        <v>219</v>
      </c>
    </row>
    <row r="394" s="15" customFormat="1">
      <c r="A394" s="15"/>
      <c r="B394" s="218"/>
      <c r="C394" s="15"/>
      <c r="D394" s="193" t="s">
        <v>394</v>
      </c>
      <c r="E394" s="219" t="s">
        <v>1</v>
      </c>
      <c r="F394" s="220" t="s">
        <v>401</v>
      </c>
      <c r="G394" s="15"/>
      <c r="H394" s="221">
        <v>69</v>
      </c>
      <c r="I394" s="222"/>
      <c r="J394" s="15"/>
      <c r="K394" s="15"/>
      <c r="L394" s="218"/>
      <c r="M394" s="223"/>
      <c r="N394" s="224"/>
      <c r="O394" s="224"/>
      <c r="P394" s="224"/>
      <c r="Q394" s="224"/>
      <c r="R394" s="224"/>
      <c r="S394" s="224"/>
      <c r="T394" s="225"/>
      <c r="U394" s="15"/>
      <c r="V394" s="15"/>
      <c r="W394" s="15"/>
      <c r="X394" s="15"/>
      <c r="Y394" s="15"/>
      <c r="Z394" s="15"/>
      <c r="AA394" s="15"/>
      <c r="AB394" s="15"/>
      <c r="AC394" s="15"/>
      <c r="AD394" s="15"/>
      <c r="AE394" s="15"/>
      <c r="AT394" s="219" t="s">
        <v>394</v>
      </c>
      <c r="AU394" s="219" t="s">
        <v>87</v>
      </c>
      <c r="AV394" s="15" t="s">
        <v>218</v>
      </c>
      <c r="AW394" s="15" t="s">
        <v>34</v>
      </c>
      <c r="AX394" s="15" t="s">
        <v>85</v>
      </c>
      <c r="AY394" s="219" t="s">
        <v>219</v>
      </c>
    </row>
    <row r="395" s="2" customFormat="1">
      <c r="A395" s="38"/>
      <c r="B395" s="179"/>
      <c r="C395" s="180" t="s">
        <v>1134</v>
      </c>
      <c r="D395" s="180" t="s">
        <v>222</v>
      </c>
      <c r="E395" s="181" t="s">
        <v>6441</v>
      </c>
      <c r="F395" s="182" t="s">
        <v>6442</v>
      </c>
      <c r="G395" s="183" t="s">
        <v>602</v>
      </c>
      <c r="H395" s="184">
        <v>23</v>
      </c>
      <c r="I395" s="185"/>
      <c r="J395" s="186">
        <f>ROUND(I395*H395,2)</f>
        <v>0</v>
      </c>
      <c r="K395" s="182" t="s">
        <v>391</v>
      </c>
      <c r="L395" s="39"/>
      <c r="M395" s="187" t="s">
        <v>1</v>
      </c>
      <c r="N395" s="188" t="s">
        <v>43</v>
      </c>
      <c r="O395" s="77"/>
      <c r="P395" s="189">
        <f>O395*H395</f>
        <v>0</v>
      </c>
      <c r="Q395" s="189">
        <v>0.0012600000000000001</v>
      </c>
      <c r="R395" s="189">
        <f>Q395*H395</f>
        <v>0.028980000000000002</v>
      </c>
      <c r="S395" s="189">
        <v>0</v>
      </c>
      <c r="T395" s="190">
        <f>S395*H395</f>
        <v>0</v>
      </c>
      <c r="U395" s="38"/>
      <c r="V395" s="38"/>
      <c r="W395" s="38"/>
      <c r="X395" s="38"/>
      <c r="Y395" s="38"/>
      <c r="Z395" s="38"/>
      <c r="AA395" s="38"/>
      <c r="AB395" s="38"/>
      <c r="AC395" s="38"/>
      <c r="AD395" s="38"/>
      <c r="AE395" s="38"/>
      <c r="AR395" s="191" t="s">
        <v>296</v>
      </c>
      <c r="AT395" s="191" t="s">
        <v>222</v>
      </c>
      <c r="AU395" s="191" t="s">
        <v>87</v>
      </c>
      <c r="AY395" s="19" t="s">
        <v>219</v>
      </c>
      <c r="BE395" s="192">
        <f>IF(N395="základní",J395,0)</f>
        <v>0</v>
      </c>
      <c r="BF395" s="192">
        <f>IF(N395="snížená",J395,0)</f>
        <v>0</v>
      </c>
      <c r="BG395" s="192">
        <f>IF(N395="zákl. přenesená",J395,0)</f>
        <v>0</v>
      </c>
      <c r="BH395" s="192">
        <f>IF(N395="sníž. přenesená",J395,0)</f>
        <v>0</v>
      </c>
      <c r="BI395" s="192">
        <f>IF(N395="nulová",J395,0)</f>
        <v>0</v>
      </c>
      <c r="BJ395" s="19" t="s">
        <v>85</v>
      </c>
      <c r="BK395" s="192">
        <f>ROUND(I395*H395,2)</f>
        <v>0</v>
      </c>
      <c r="BL395" s="19" t="s">
        <v>296</v>
      </c>
      <c r="BM395" s="191" t="s">
        <v>6443</v>
      </c>
    </row>
    <row r="396" s="2" customFormat="1">
      <c r="A396" s="38"/>
      <c r="B396" s="39"/>
      <c r="C396" s="38"/>
      <c r="D396" s="193" t="s">
        <v>227</v>
      </c>
      <c r="E396" s="38"/>
      <c r="F396" s="194" t="s">
        <v>6444</v>
      </c>
      <c r="G396" s="38"/>
      <c r="H396" s="38"/>
      <c r="I396" s="195"/>
      <c r="J396" s="38"/>
      <c r="K396" s="38"/>
      <c r="L396" s="39"/>
      <c r="M396" s="196"/>
      <c r="N396" s="197"/>
      <c r="O396" s="77"/>
      <c r="P396" s="77"/>
      <c r="Q396" s="77"/>
      <c r="R396" s="77"/>
      <c r="S396" s="77"/>
      <c r="T396" s="78"/>
      <c r="U396" s="38"/>
      <c r="V396" s="38"/>
      <c r="W396" s="38"/>
      <c r="X396" s="38"/>
      <c r="Y396" s="38"/>
      <c r="Z396" s="38"/>
      <c r="AA396" s="38"/>
      <c r="AB396" s="38"/>
      <c r="AC396" s="38"/>
      <c r="AD396" s="38"/>
      <c r="AE396" s="38"/>
      <c r="AT396" s="19" t="s">
        <v>227</v>
      </c>
      <c r="AU396" s="19" t="s">
        <v>87</v>
      </c>
    </row>
    <row r="397" s="13" customFormat="1">
      <c r="A397" s="13"/>
      <c r="B397" s="203"/>
      <c r="C397" s="13"/>
      <c r="D397" s="193" t="s">
        <v>394</v>
      </c>
      <c r="E397" s="204" t="s">
        <v>1</v>
      </c>
      <c r="F397" s="205" t="s">
        <v>6437</v>
      </c>
      <c r="G397" s="13"/>
      <c r="H397" s="204" t="s">
        <v>1</v>
      </c>
      <c r="I397" s="206"/>
      <c r="J397" s="13"/>
      <c r="K397" s="13"/>
      <c r="L397" s="203"/>
      <c r="M397" s="207"/>
      <c r="N397" s="208"/>
      <c r="O397" s="208"/>
      <c r="P397" s="208"/>
      <c r="Q397" s="208"/>
      <c r="R397" s="208"/>
      <c r="S397" s="208"/>
      <c r="T397" s="209"/>
      <c r="U397" s="13"/>
      <c r="V397" s="13"/>
      <c r="W397" s="13"/>
      <c r="X397" s="13"/>
      <c r="Y397" s="13"/>
      <c r="Z397" s="13"/>
      <c r="AA397" s="13"/>
      <c r="AB397" s="13"/>
      <c r="AC397" s="13"/>
      <c r="AD397" s="13"/>
      <c r="AE397" s="13"/>
      <c r="AT397" s="204" t="s">
        <v>394</v>
      </c>
      <c r="AU397" s="204" t="s">
        <v>87</v>
      </c>
      <c r="AV397" s="13" t="s">
        <v>85</v>
      </c>
      <c r="AW397" s="13" t="s">
        <v>34</v>
      </c>
      <c r="AX397" s="13" t="s">
        <v>78</v>
      </c>
      <c r="AY397" s="204" t="s">
        <v>219</v>
      </c>
    </row>
    <row r="398" s="14" customFormat="1">
      <c r="A398" s="14"/>
      <c r="B398" s="210"/>
      <c r="C398" s="14"/>
      <c r="D398" s="193" t="s">
        <v>394</v>
      </c>
      <c r="E398" s="211" t="s">
        <v>1</v>
      </c>
      <c r="F398" s="212" t="s">
        <v>6445</v>
      </c>
      <c r="G398" s="14"/>
      <c r="H398" s="213">
        <v>21</v>
      </c>
      <c r="I398" s="214"/>
      <c r="J398" s="14"/>
      <c r="K398" s="14"/>
      <c r="L398" s="210"/>
      <c r="M398" s="215"/>
      <c r="N398" s="216"/>
      <c r="O398" s="216"/>
      <c r="P398" s="216"/>
      <c r="Q398" s="216"/>
      <c r="R398" s="216"/>
      <c r="S398" s="216"/>
      <c r="T398" s="217"/>
      <c r="U398" s="14"/>
      <c r="V398" s="14"/>
      <c r="W398" s="14"/>
      <c r="X398" s="14"/>
      <c r="Y398" s="14"/>
      <c r="Z398" s="14"/>
      <c r="AA398" s="14"/>
      <c r="AB398" s="14"/>
      <c r="AC398" s="14"/>
      <c r="AD398" s="14"/>
      <c r="AE398" s="14"/>
      <c r="AT398" s="211" t="s">
        <v>394</v>
      </c>
      <c r="AU398" s="211" t="s">
        <v>87</v>
      </c>
      <c r="AV398" s="14" t="s">
        <v>87</v>
      </c>
      <c r="AW398" s="14" t="s">
        <v>34</v>
      </c>
      <c r="AX398" s="14" t="s">
        <v>78</v>
      </c>
      <c r="AY398" s="211" t="s">
        <v>219</v>
      </c>
    </row>
    <row r="399" s="16" customFormat="1">
      <c r="A399" s="16"/>
      <c r="B399" s="226"/>
      <c r="C399" s="16"/>
      <c r="D399" s="193" t="s">
        <v>394</v>
      </c>
      <c r="E399" s="227" t="s">
        <v>1</v>
      </c>
      <c r="F399" s="228" t="s">
        <v>816</v>
      </c>
      <c r="G399" s="16"/>
      <c r="H399" s="229">
        <v>21</v>
      </c>
      <c r="I399" s="230"/>
      <c r="J399" s="16"/>
      <c r="K399" s="16"/>
      <c r="L399" s="226"/>
      <c r="M399" s="231"/>
      <c r="N399" s="232"/>
      <c r="O399" s="232"/>
      <c r="P399" s="232"/>
      <c r="Q399" s="232"/>
      <c r="R399" s="232"/>
      <c r="S399" s="232"/>
      <c r="T399" s="233"/>
      <c r="U399" s="16"/>
      <c r="V399" s="16"/>
      <c r="W399" s="16"/>
      <c r="X399" s="16"/>
      <c r="Y399" s="16"/>
      <c r="Z399" s="16"/>
      <c r="AA399" s="16"/>
      <c r="AB399" s="16"/>
      <c r="AC399" s="16"/>
      <c r="AD399" s="16"/>
      <c r="AE399" s="16"/>
      <c r="AT399" s="227" t="s">
        <v>394</v>
      </c>
      <c r="AU399" s="227" t="s">
        <v>87</v>
      </c>
      <c r="AV399" s="16" t="s">
        <v>233</v>
      </c>
      <c r="AW399" s="16" t="s">
        <v>34</v>
      </c>
      <c r="AX399" s="16" t="s">
        <v>78</v>
      </c>
      <c r="AY399" s="227" t="s">
        <v>219</v>
      </c>
    </row>
    <row r="400" s="13" customFormat="1">
      <c r="A400" s="13"/>
      <c r="B400" s="203"/>
      <c r="C400" s="13"/>
      <c r="D400" s="193" t="s">
        <v>394</v>
      </c>
      <c r="E400" s="204" t="s">
        <v>1</v>
      </c>
      <c r="F400" s="205" t="s">
        <v>6446</v>
      </c>
      <c r="G400" s="13"/>
      <c r="H400" s="204" t="s">
        <v>1</v>
      </c>
      <c r="I400" s="206"/>
      <c r="J400" s="13"/>
      <c r="K400" s="13"/>
      <c r="L400" s="203"/>
      <c r="M400" s="207"/>
      <c r="N400" s="208"/>
      <c r="O400" s="208"/>
      <c r="P400" s="208"/>
      <c r="Q400" s="208"/>
      <c r="R400" s="208"/>
      <c r="S400" s="208"/>
      <c r="T400" s="209"/>
      <c r="U400" s="13"/>
      <c r="V400" s="13"/>
      <c r="W400" s="13"/>
      <c r="X400" s="13"/>
      <c r="Y400" s="13"/>
      <c r="Z400" s="13"/>
      <c r="AA400" s="13"/>
      <c r="AB400" s="13"/>
      <c r="AC400" s="13"/>
      <c r="AD400" s="13"/>
      <c r="AE400" s="13"/>
      <c r="AT400" s="204" t="s">
        <v>394</v>
      </c>
      <c r="AU400" s="204" t="s">
        <v>87</v>
      </c>
      <c r="AV400" s="13" t="s">
        <v>85</v>
      </c>
      <c r="AW400" s="13" t="s">
        <v>34</v>
      </c>
      <c r="AX400" s="13" t="s">
        <v>78</v>
      </c>
      <c r="AY400" s="204" t="s">
        <v>219</v>
      </c>
    </row>
    <row r="401" s="14" customFormat="1">
      <c r="A401" s="14"/>
      <c r="B401" s="210"/>
      <c r="C401" s="14"/>
      <c r="D401" s="193" t="s">
        <v>394</v>
      </c>
      <c r="E401" s="211" t="s">
        <v>1</v>
      </c>
      <c r="F401" s="212" t="s">
        <v>87</v>
      </c>
      <c r="G401" s="14"/>
      <c r="H401" s="213">
        <v>2</v>
      </c>
      <c r="I401" s="214"/>
      <c r="J401" s="14"/>
      <c r="K401" s="14"/>
      <c r="L401" s="210"/>
      <c r="M401" s="215"/>
      <c r="N401" s="216"/>
      <c r="O401" s="216"/>
      <c r="P401" s="216"/>
      <c r="Q401" s="216"/>
      <c r="R401" s="216"/>
      <c r="S401" s="216"/>
      <c r="T401" s="217"/>
      <c r="U401" s="14"/>
      <c r="V401" s="14"/>
      <c r="W401" s="14"/>
      <c r="X401" s="14"/>
      <c r="Y401" s="14"/>
      <c r="Z401" s="14"/>
      <c r="AA401" s="14"/>
      <c r="AB401" s="14"/>
      <c r="AC401" s="14"/>
      <c r="AD401" s="14"/>
      <c r="AE401" s="14"/>
      <c r="AT401" s="211" t="s">
        <v>394</v>
      </c>
      <c r="AU401" s="211" t="s">
        <v>87</v>
      </c>
      <c r="AV401" s="14" t="s">
        <v>87</v>
      </c>
      <c r="AW401" s="14" t="s">
        <v>34</v>
      </c>
      <c r="AX401" s="14" t="s">
        <v>78</v>
      </c>
      <c r="AY401" s="211" t="s">
        <v>219</v>
      </c>
    </row>
    <row r="402" s="16" customFormat="1">
      <c r="A402" s="16"/>
      <c r="B402" s="226"/>
      <c r="C402" s="16"/>
      <c r="D402" s="193" t="s">
        <v>394</v>
      </c>
      <c r="E402" s="227" t="s">
        <v>1</v>
      </c>
      <c r="F402" s="228" t="s">
        <v>816</v>
      </c>
      <c r="G402" s="16"/>
      <c r="H402" s="229">
        <v>2</v>
      </c>
      <c r="I402" s="230"/>
      <c r="J402" s="16"/>
      <c r="K402" s="16"/>
      <c r="L402" s="226"/>
      <c r="M402" s="231"/>
      <c r="N402" s="232"/>
      <c r="O402" s="232"/>
      <c r="P402" s="232"/>
      <c r="Q402" s="232"/>
      <c r="R402" s="232"/>
      <c r="S402" s="232"/>
      <c r="T402" s="233"/>
      <c r="U402" s="16"/>
      <c r="V402" s="16"/>
      <c r="W402" s="16"/>
      <c r="X402" s="16"/>
      <c r="Y402" s="16"/>
      <c r="Z402" s="16"/>
      <c r="AA402" s="16"/>
      <c r="AB402" s="16"/>
      <c r="AC402" s="16"/>
      <c r="AD402" s="16"/>
      <c r="AE402" s="16"/>
      <c r="AT402" s="227" t="s">
        <v>394</v>
      </c>
      <c r="AU402" s="227" t="s">
        <v>87</v>
      </c>
      <c r="AV402" s="16" t="s">
        <v>233</v>
      </c>
      <c r="AW402" s="16" t="s">
        <v>34</v>
      </c>
      <c r="AX402" s="16" t="s">
        <v>78</v>
      </c>
      <c r="AY402" s="227" t="s">
        <v>219</v>
      </c>
    </row>
    <row r="403" s="15" customFormat="1">
      <c r="A403" s="15"/>
      <c r="B403" s="218"/>
      <c r="C403" s="15"/>
      <c r="D403" s="193" t="s">
        <v>394</v>
      </c>
      <c r="E403" s="219" t="s">
        <v>1</v>
      </c>
      <c r="F403" s="220" t="s">
        <v>401</v>
      </c>
      <c r="G403" s="15"/>
      <c r="H403" s="221">
        <v>23</v>
      </c>
      <c r="I403" s="222"/>
      <c r="J403" s="15"/>
      <c r="K403" s="15"/>
      <c r="L403" s="218"/>
      <c r="M403" s="223"/>
      <c r="N403" s="224"/>
      <c r="O403" s="224"/>
      <c r="P403" s="224"/>
      <c r="Q403" s="224"/>
      <c r="R403" s="224"/>
      <c r="S403" s="224"/>
      <c r="T403" s="225"/>
      <c r="U403" s="15"/>
      <c r="V403" s="15"/>
      <c r="W403" s="15"/>
      <c r="X403" s="15"/>
      <c r="Y403" s="15"/>
      <c r="Z403" s="15"/>
      <c r="AA403" s="15"/>
      <c r="AB403" s="15"/>
      <c r="AC403" s="15"/>
      <c r="AD403" s="15"/>
      <c r="AE403" s="15"/>
      <c r="AT403" s="219" t="s">
        <v>394</v>
      </c>
      <c r="AU403" s="219" t="s">
        <v>87</v>
      </c>
      <c r="AV403" s="15" t="s">
        <v>218</v>
      </c>
      <c r="AW403" s="15" t="s">
        <v>34</v>
      </c>
      <c r="AX403" s="15" t="s">
        <v>85</v>
      </c>
      <c r="AY403" s="219" t="s">
        <v>219</v>
      </c>
    </row>
    <row r="404" s="2" customFormat="1">
      <c r="A404" s="38"/>
      <c r="B404" s="179"/>
      <c r="C404" s="180" t="s">
        <v>1140</v>
      </c>
      <c r="D404" s="180" t="s">
        <v>222</v>
      </c>
      <c r="E404" s="181" t="s">
        <v>6447</v>
      </c>
      <c r="F404" s="182" t="s">
        <v>6448</v>
      </c>
      <c r="G404" s="183" t="s">
        <v>602</v>
      </c>
      <c r="H404" s="184">
        <v>12</v>
      </c>
      <c r="I404" s="185"/>
      <c r="J404" s="186">
        <f>ROUND(I404*H404,2)</f>
        <v>0</v>
      </c>
      <c r="K404" s="182" t="s">
        <v>391</v>
      </c>
      <c r="L404" s="39"/>
      <c r="M404" s="187" t="s">
        <v>1</v>
      </c>
      <c r="N404" s="188" t="s">
        <v>43</v>
      </c>
      <c r="O404" s="77"/>
      <c r="P404" s="189">
        <f>O404*H404</f>
        <v>0</v>
      </c>
      <c r="Q404" s="189">
        <v>0.0015299999999999999</v>
      </c>
      <c r="R404" s="189">
        <f>Q404*H404</f>
        <v>0.018359999999999998</v>
      </c>
      <c r="S404" s="189">
        <v>0</v>
      </c>
      <c r="T404" s="190">
        <f>S404*H404</f>
        <v>0</v>
      </c>
      <c r="U404" s="38"/>
      <c r="V404" s="38"/>
      <c r="W404" s="38"/>
      <c r="X404" s="38"/>
      <c r="Y404" s="38"/>
      <c r="Z404" s="38"/>
      <c r="AA404" s="38"/>
      <c r="AB404" s="38"/>
      <c r="AC404" s="38"/>
      <c r="AD404" s="38"/>
      <c r="AE404" s="38"/>
      <c r="AR404" s="191" t="s">
        <v>296</v>
      </c>
      <c r="AT404" s="191" t="s">
        <v>222</v>
      </c>
      <c r="AU404" s="191" t="s">
        <v>87</v>
      </c>
      <c r="AY404" s="19" t="s">
        <v>219</v>
      </c>
      <c r="BE404" s="192">
        <f>IF(N404="základní",J404,0)</f>
        <v>0</v>
      </c>
      <c r="BF404" s="192">
        <f>IF(N404="snížená",J404,0)</f>
        <v>0</v>
      </c>
      <c r="BG404" s="192">
        <f>IF(N404="zákl. přenesená",J404,0)</f>
        <v>0</v>
      </c>
      <c r="BH404" s="192">
        <f>IF(N404="sníž. přenesená",J404,0)</f>
        <v>0</v>
      </c>
      <c r="BI404" s="192">
        <f>IF(N404="nulová",J404,0)</f>
        <v>0</v>
      </c>
      <c r="BJ404" s="19" t="s">
        <v>85</v>
      </c>
      <c r="BK404" s="192">
        <f>ROUND(I404*H404,2)</f>
        <v>0</v>
      </c>
      <c r="BL404" s="19" t="s">
        <v>296</v>
      </c>
      <c r="BM404" s="191" t="s">
        <v>6449</v>
      </c>
    </row>
    <row r="405" s="2" customFormat="1">
      <c r="A405" s="38"/>
      <c r="B405" s="39"/>
      <c r="C405" s="38"/>
      <c r="D405" s="193" t="s">
        <v>227</v>
      </c>
      <c r="E405" s="38"/>
      <c r="F405" s="194" t="s">
        <v>6450</v>
      </c>
      <c r="G405" s="38"/>
      <c r="H405" s="38"/>
      <c r="I405" s="195"/>
      <c r="J405" s="38"/>
      <c r="K405" s="38"/>
      <c r="L405" s="39"/>
      <c r="M405" s="196"/>
      <c r="N405" s="197"/>
      <c r="O405" s="77"/>
      <c r="P405" s="77"/>
      <c r="Q405" s="77"/>
      <c r="R405" s="77"/>
      <c r="S405" s="77"/>
      <c r="T405" s="78"/>
      <c r="U405" s="38"/>
      <c r="V405" s="38"/>
      <c r="W405" s="38"/>
      <c r="X405" s="38"/>
      <c r="Y405" s="38"/>
      <c r="Z405" s="38"/>
      <c r="AA405" s="38"/>
      <c r="AB405" s="38"/>
      <c r="AC405" s="38"/>
      <c r="AD405" s="38"/>
      <c r="AE405" s="38"/>
      <c r="AT405" s="19" t="s">
        <v>227</v>
      </c>
      <c r="AU405" s="19" t="s">
        <v>87</v>
      </c>
    </row>
    <row r="406" s="13" customFormat="1">
      <c r="A406" s="13"/>
      <c r="B406" s="203"/>
      <c r="C406" s="13"/>
      <c r="D406" s="193" t="s">
        <v>394</v>
      </c>
      <c r="E406" s="204" t="s">
        <v>1</v>
      </c>
      <c r="F406" s="205" t="s">
        <v>6437</v>
      </c>
      <c r="G406" s="13"/>
      <c r="H406" s="204" t="s">
        <v>1</v>
      </c>
      <c r="I406" s="206"/>
      <c r="J406" s="13"/>
      <c r="K406" s="13"/>
      <c r="L406" s="203"/>
      <c r="M406" s="207"/>
      <c r="N406" s="208"/>
      <c r="O406" s="208"/>
      <c r="P406" s="208"/>
      <c r="Q406" s="208"/>
      <c r="R406" s="208"/>
      <c r="S406" s="208"/>
      <c r="T406" s="209"/>
      <c r="U406" s="13"/>
      <c r="V406" s="13"/>
      <c r="W406" s="13"/>
      <c r="X406" s="13"/>
      <c r="Y406" s="13"/>
      <c r="Z406" s="13"/>
      <c r="AA406" s="13"/>
      <c r="AB406" s="13"/>
      <c r="AC406" s="13"/>
      <c r="AD406" s="13"/>
      <c r="AE406" s="13"/>
      <c r="AT406" s="204" t="s">
        <v>394</v>
      </c>
      <c r="AU406" s="204" t="s">
        <v>87</v>
      </c>
      <c r="AV406" s="13" t="s">
        <v>85</v>
      </c>
      <c r="AW406" s="13" t="s">
        <v>34</v>
      </c>
      <c r="AX406" s="13" t="s">
        <v>78</v>
      </c>
      <c r="AY406" s="204" t="s">
        <v>219</v>
      </c>
    </row>
    <row r="407" s="14" customFormat="1">
      <c r="A407" s="14"/>
      <c r="B407" s="210"/>
      <c r="C407" s="14"/>
      <c r="D407" s="193" t="s">
        <v>394</v>
      </c>
      <c r="E407" s="211" t="s">
        <v>1</v>
      </c>
      <c r="F407" s="212" t="s">
        <v>6451</v>
      </c>
      <c r="G407" s="14"/>
      <c r="H407" s="213">
        <v>5.5</v>
      </c>
      <c r="I407" s="214"/>
      <c r="J407" s="14"/>
      <c r="K407" s="14"/>
      <c r="L407" s="210"/>
      <c r="M407" s="215"/>
      <c r="N407" s="216"/>
      <c r="O407" s="216"/>
      <c r="P407" s="216"/>
      <c r="Q407" s="216"/>
      <c r="R407" s="216"/>
      <c r="S407" s="216"/>
      <c r="T407" s="217"/>
      <c r="U407" s="14"/>
      <c r="V407" s="14"/>
      <c r="W407" s="14"/>
      <c r="X407" s="14"/>
      <c r="Y407" s="14"/>
      <c r="Z407" s="14"/>
      <c r="AA407" s="14"/>
      <c r="AB407" s="14"/>
      <c r="AC407" s="14"/>
      <c r="AD407" s="14"/>
      <c r="AE407" s="14"/>
      <c r="AT407" s="211" t="s">
        <v>394</v>
      </c>
      <c r="AU407" s="211" t="s">
        <v>87</v>
      </c>
      <c r="AV407" s="14" t="s">
        <v>87</v>
      </c>
      <c r="AW407" s="14" t="s">
        <v>34</v>
      </c>
      <c r="AX407" s="14" t="s">
        <v>78</v>
      </c>
      <c r="AY407" s="211" t="s">
        <v>219</v>
      </c>
    </row>
    <row r="408" s="16" customFormat="1">
      <c r="A408" s="16"/>
      <c r="B408" s="226"/>
      <c r="C408" s="16"/>
      <c r="D408" s="193" t="s">
        <v>394</v>
      </c>
      <c r="E408" s="227" t="s">
        <v>1</v>
      </c>
      <c r="F408" s="228" t="s">
        <v>816</v>
      </c>
      <c r="G408" s="16"/>
      <c r="H408" s="229">
        <v>5.5</v>
      </c>
      <c r="I408" s="230"/>
      <c r="J408" s="16"/>
      <c r="K408" s="16"/>
      <c r="L408" s="226"/>
      <c r="M408" s="231"/>
      <c r="N408" s="232"/>
      <c r="O408" s="232"/>
      <c r="P408" s="232"/>
      <c r="Q408" s="232"/>
      <c r="R408" s="232"/>
      <c r="S408" s="232"/>
      <c r="T408" s="233"/>
      <c r="U408" s="16"/>
      <c r="V408" s="16"/>
      <c r="W408" s="16"/>
      <c r="X408" s="16"/>
      <c r="Y408" s="16"/>
      <c r="Z408" s="16"/>
      <c r="AA408" s="16"/>
      <c r="AB408" s="16"/>
      <c r="AC408" s="16"/>
      <c r="AD408" s="16"/>
      <c r="AE408" s="16"/>
      <c r="AT408" s="227" t="s">
        <v>394</v>
      </c>
      <c r="AU408" s="227" t="s">
        <v>87</v>
      </c>
      <c r="AV408" s="16" t="s">
        <v>233</v>
      </c>
      <c r="AW408" s="16" t="s">
        <v>34</v>
      </c>
      <c r="AX408" s="16" t="s">
        <v>78</v>
      </c>
      <c r="AY408" s="227" t="s">
        <v>219</v>
      </c>
    </row>
    <row r="409" s="13" customFormat="1">
      <c r="A409" s="13"/>
      <c r="B409" s="203"/>
      <c r="C409" s="13"/>
      <c r="D409" s="193" t="s">
        <v>394</v>
      </c>
      <c r="E409" s="204" t="s">
        <v>1</v>
      </c>
      <c r="F409" s="205" t="s">
        <v>6446</v>
      </c>
      <c r="G409" s="13"/>
      <c r="H409" s="204" t="s">
        <v>1</v>
      </c>
      <c r="I409" s="206"/>
      <c r="J409" s="13"/>
      <c r="K409" s="13"/>
      <c r="L409" s="203"/>
      <c r="M409" s="207"/>
      <c r="N409" s="208"/>
      <c r="O409" s="208"/>
      <c r="P409" s="208"/>
      <c r="Q409" s="208"/>
      <c r="R409" s="208"/>
      <c r="S409" s="208"/>
      <c r="T409" s="209"/>
      <c r="U409" s="13"/>
      <c r="V409" s="13"/>
      <c r="W409" s="13"/>
      <c r="X409" s="13"/>
      <c r="Y409" s="13"/>
      <c r="Z409" s="13"/>
      <c r="AA409" s="13"/>
      <c r="AB409" s="13"/>
      <c r="AC409" s="13"/>
      <c r="AD409" s="13"/>
      <c r="AE409" s="13"/>
      <c r="AT409" s="204" t="s">
        <v>394</v>
      </c>
      <c r="AU409" s="204" t="s">
        <v>87</v>
      </c>
      <c r="AV409" s="13" t="s">
        <v>85</v>
      </c>
      <c r="AW409" s="13" t="s">
        <v>34</v>
      </c>
      <c r="AX409" s="13" t="s">
        <v>78</v>
      </c>
      <c r="AY409" s="204" t="s">
        <v>219</v>
      </c>
    </row>
    <row r="410" s="14" customFormat="1">
      <c r="A410" s="14"/>
      <c r="B410" s="210"/>
      <c r="C410" s="14"/>
      <c r="D410" s="193" t="s">
        <v>394</v>
      </c>
      <c r="E410" s="211" t="s">
        <v>1</v>
      </c>
      <c r="F410" s="212" t="s">
        <v>6452</v>
      </c>
      <c r="G410" s="14"/>
      <c r="H410" s="213">
        <v>6.5</v>
      </c>
      <c r="I410" s="214"/>
      <c r="J410" s="14"/>
      <c r="K410" s="14"/>
      <c r="L410" s="210"/>
      <c r="M410" s="215"/>
      <c r="N410" s="216"/>
      <c r="O410" s="216"/>
      <c r="P410" s="216"/>
      <c r="Q410" s="216"/>
      <c r="R410" s="216"/>
      <c r="S410" s="216"/>
      <c r="T410" s="217"/>
      <c r="U410" s="14"/>
      <c r="V410" s="14"/>
      <c r="W410" s="14"/>
      <c r="X410" s="14"/>
      <c r="Y410" s="14"/>
      <c r="Z410" s="14"/>
      <c r="AA410" s="14"/>
      <c r="AB410" s="14"/>
      <c r="AC410" s="14"/>
      <c r="AD410" s="14"/>
      <c r="AE410" s="14"/>
      <c r="AT410" s="211" t="s">
        <v>394</v>
      </c>
      <c r="AU410" s="211" t="s">
        <v>87</v>
      </c>
      <c r="AV410" s="14" t="s">
        <v>87</v>
      </c>
      <c r="AW410" s="14" t="s">
        <v>34</v>
      </c>
      <c r="AX410" s="14" t="s">
        <v>78</v>
      </c>
      <c r="AY410" s="211" t="s">
        <v>219</v>
      </c>
    </row>
    <row r="411" s="16" customFormat="1">
      <c r="A411" s="16"/>
      <c r="B411" s="226"/>
      <c r="C411" s="16"/>
      <c r="D411" s="193" t="s">
        <v>394</v>
      </c>
      <c r="E411" s="227" t="s">
        <v>1</v>
      </c>
      <c r="F411" s="228" t="s">
        <v>816</v>
      </c>
      <c r="G411" s="16"/>
      <c r="H411" s="229">
        <v>6.5</v>
      </c>
      <c r="I411" s="230"/>
      <c r="J411" s="16"/>
      <c r="K411" s="16"/>
      <c r="L411" s="226"/>
      <c r="M411" s="231"/>
      <c r="N411" s="232"/>
      <c r="O411" s="232"/>
      <c r="P411" s="232"/>
      <c r="Q411" s="232"/>
      <c r="R411" s="232"/>
      <c r="S411" s="232"/>
      <c r="T411" s="233"/>
      <c r="U411" s="16"/>
      <c r="V411" s="16"/>
      <c r="W411" s="16"/>
      <c r="X411" s="16"/>
      <c r="Y411" s="16"/>
      <c r="Z411" s="16"/>
      <c r="AA411" s="16"/>
      <c r="AB411" s="16"/>
      <c r="AC411" s="16"/>
      <c r="AD411" s="16"/>
      <c r="AE411" s="16"/>
      <c r="AT411" s="227" t="s">
        <v>394</v>
      </c>
      <c r="AU411" s="227" t="s">
        <v>87</v>
      </c>
      <c r="AV411" s="16" t="s">
        <v>233</v>
      </c>
      <c r="AW411" s="16" t="s">
        <v>34</v>
      </c>
      <c r="AX411" s="16" t="s">
        <v>78</v>
      </c>
      <c r="AY411" s="227" t="s">
        <v>219</v>
      </c>
    </row>
    <row r="412" s="15" customFormat="1">
      <c r="A412" s="15"/>
      <c r="B412" s="218"/>
      <c r="C412" s="15"/>
      <c r="D412" s="193" t="s">
        <v>394</v>
      </c>
      <c r="E412" s="219" t="s">
        <v>1</v>
      </c>
      <c r="F412" s="220" t="s">
        <v>401</v>
      </c>
      <c r="G412" s="15"/>
      <c r="H412" s="221">
        <v>12</v>
      </c>
      <c r="I412" s="222"/>
      <c r="J412" s="15"/>
      <c r="K412" s="15"/>
      <c r="L412" s="218"/>
      <c r="M412" s="223"/>
      <c r="N412" s="224"/>
      <c r="O412" s="224"/>
      <c r="P412" s="224"/>
      <c r="Q412" s="224"/>
      <c r="R412" s="224"/>
      <c r="S412" s="224"/>
      <c r="T412" s="225"/>
      <c r="U412" s="15"/>
      <c r="V412" s="15"/>
      <c r="W412" s="15"/>
      <c r="X412" s="15"/>
      <c r="Y412" s="15"/>
      <c r="Z412" s="15"/>
      <c r="AA412" s="15"/>
      <c r="AB412" s="15"/>
      <c r="AC412" s="15"/>
      <c r="AD412" s="15"/>
      <c r="AE412" s="15"/>
      <c r="AT412" s="219" t="s">
        <v>394</v>
      </c>
      <c r="AU412" s="219" t="s">
        <v>87</v>
      </c>
      <c r="AV412" s="15" t="s">
        <v>218</v>
      </c>
      <c r="AW412" s="15" t="s">
        <v>34</v>
      </c>
      <c r="AX412" s="15" t="s">
        <v>85</v>
      </c>
      <c r="AY412" s="219" t="s">
        <v>219</v>
      </c>
    </row>
    <row r="413" s="2" customFormat="1">
      <c r="A413" s="38"/>
      <c r="B413" s="179"/>
      <c r="C413" s="180" t="s">
        <v>1146</v>
      </c>
      <c r="D413" s="180" t="s">
        <v>222</v>
      </c>
      <c r="E413" s="181" t="s">
        <v>6453</v>
      </c>
      <c r="F413" s="182" t="s">
        <v>6454</v>
      </c>
      <c r="G413" s="183" t="s">
        <v>602</v>
      </c>
      <c r="H413" s="184">
        <v>19</v>
      </c>
      <c r="I413" s="185"/>
      <c r="J413" s="186">
        <f>ROUND(I413*H413,2)</f>
        <v>0</v>
      </c>
      <c r="K413" s="182" t="s">
        <v>391</v>
      </c>
      <c r="L413" s="39"/>
      <c r="M413" s="187" t="s">
        <v>1</v>
      </c>
      <c r="N413" s="188" t="s">
        <v>43</v>
      </c>
      <c r="O413" s="77"/>
      <c r="P413" s="189">
        <f>O413*H413</f>
        <v>0</v>
      </c>
      <c r="Q413" s="189">
        <v>0.0028400000000000001</v>
      </c>
      <c r="R413" s="189">
        <f>Q413*H413</f>
        <v>0.053960000000000001</v>
      </c>
      <c r="S413" s="189">
        <v>0</v>
      </c>
      <c r="T413" s="190">
        <f>S413*H413</f>
        <v>0</v>
      </c>
      <c r="U413" s="38"/>
      <c r="V413" s="38"/>
      <c r="W413" s="38"/>
      <c r="X413" s="38"/>
      <c r="Y413" s="38"/>
      <c r="Z413" s="38"/>
      <c r="AA413" s="38"/>
      <c r="AB413" s="38"/>
      <c r="AC413" s="38"/>
      <c r="AD413" s="38"/>
      <c r="AE413" s="38"/>
      <c r="AR413" s="191" t="s">
        <v>296</v>
      </c>
      <c r="AT413" s="191" t="s">
        <v>222</v>
      </c>
      <c r="AU413" s="191" t="s">
        <v>87</v>
      </c>
      <c r="AY413" s="19" t="s">
        <v>219</v>
      </c>
      <c r="BE413" s="192">
        <f>IF(N413="základní",J413,0)</f>
        <v>0</v>
      </c>
      <c r="BF413" s="192">
        <f>IF(N413="snížená",J413,0)</f>
        <v>0</v>
      </c>
      <c r="BG413" s="192">
        <f>IF(N413="zákl. přenesená",J413,0)</f>
        <v>0</v>
      </c>
      <c r="BH413" s="192">
        <f>IF(N413="sníž. přenesená",J413,0)</f>
        <v>0</v>
      </c>
      <c r="BI413" s="192">
        <f>IF(N413="nulová",J413,0)</f>
        <v>0</v>
      </c>
      <c r="BJ413" s="19" t="s">
        <v>85</v>
      </c>
      <c r="BK413" s="192">
        <f>ROUND(I413*H413,2)</f>
        <v>0</v>
      </c>
      <c r="BL413" s="19" t="s">
        <v>296</v>
      </c>
      <c r="BM413" s="191" t="s">
        <v>6455</v>
      </c>
    </row>
    <row r="414" s="2" customFormat="1">
      <c r="A414" s="38"/>
      <c r="B414" s="39"/>
      <c r="C414" s="38"/>
      <c r="D414" s="193" t="s">
        <v>227</v>
      </c>
      <c r="E414" s="38"/>
      <c r="F414" s="194" t="s">
        <v>6456</v>
      </c>
      <c r="G414" s="38"/>
      <c r="H414" s="38"/>
      <c r="I414" s="195"/>
      <c r="J414" s="38"/>
      <c r="K414" s="38"/>
      <c r="L414" s="39"/>
      <c r="M414" s="196"/>
      <c r="N414" s="197"/>
      <c r="O414" s="77"/>
      <c r="P414" s="77"/>
      <c r="Q414" s="77"/>
      <c r="R414" s="77"/>
      <c r="S414" s="77"/>
      <c r="T414" s="78"/>
      <c r="U414" s="38"/>
      <c r="V414" s="38"/>
      <c r="W414" s="38"/>
      <c r="X414" s="38"/>
      <c r="Y414" s="38"/>
      <c r="Z414" s="38"/>
      <c r="AA414" s="38"/>
      <c r="AB414" s="38"/>
      <c r="AC414" s="38"/>
      <c r="AD414" s="38"/>
      <c r="AE414" s="38"/>
      <c r="AT414" s="19" t="s">
        <v>227</v>
      </c>
      <c r="AU414" s="19" t="s">
        <v>87</v>
      </c>
    </row>
    <row r="415" s="13" customFormat="1">
      <c r="A415" s="13"/>
      <c r="B415" s="203"/>
      <c r="C415" s="13"/>
      <c r="D415" s="193" t="s">
        <v>394</v>
      </c>
      <c r="E415" s="204" t="s">
        <v>1</v>
      </c>
      <c r="F415" s="205" t="s">
        <v>6437</v>
      </c>
      <c r="G415" s="13"/>
      <c r="H415" s="204" t="s">
        <v>1</v>
      </c>
      <c r="I415" s="206"/>
      <c r="J415" s="13"/>
      <c r="K415" s="13"/>
      <c r="L415" s="203"/>
      <c r="M415" s="207"/>
      <c r="N415" s="208"/>
      <c r="O415" s="208"/>
      <c r="P415" s="208"/>
      <c r="Q415" s="208"/>
      <c r="R415" s="208"/>
      <c r="S415" s="208"/>
      <c r="T415" s="209"/>
      <c r="U415" s="13"/>
      <c r="V415" s="13"/>
      <c r="W415" s="13"/>
      <c r="X415" s="13"/>
      <c r="Y415" s="13"/>
      <c r="Z415" s="13"/>
      <c r="AA415" s="13"/>
      <c r="AB415" s="13"/>
      <c r="AC415" s="13"/>
      <c r="AD415" s="13"/>
      <c r="AE415" s="13"/>
      <c r="AT415" s="204" t="s">
        <v>394</v>
      </c>
      <c r="AU415" s="204" t="s">
        <v>87</v>
      </c>
      <c r="AV415" s="13" t="s">
        <v>85</v>
      </c>
      <c r="AW415" s="13" t="s">
        <v>34</v>
      </c>
      <c r="AX415" s="13" t="s">
        <v>78</v>
      </c>
      <c r="AY415" s="204" t="s">
        <v>219</v>
      </c>
    </row>
    <row r="416" s="14" customFormat="1">
      <c r="A416" s="14"/>
      <c r="B416" s="210"/>
      <c r="C416" s="14"/>
      <c r="D416" s="193" t="s">
        <v>394</v>
      </c>
      <c r="E416" s="211" t="s">
        <v>1</v>
      </c>
      <c r="F416" s="212" t="s">
        <v>6457</v>
      </c>
      <c r="G416" s="14"/>
      <c r="H416" s="213">
        <v>19</v>
      </c>
      <c r="I416" s="214"/>
      <c r="J416" s="14"/>
      <c r="K416" s="14"/>
      <c r="L416" s="210"/>
      <c r="M416" s="215"/>
      <c r="N416" s="216"/>
      <c r="O416" s="216"/>
      <c r="P416" s="216"/>
      <c r="Q416" s="216"/>
      <c r="R416" s="216"/>
      <c r="S416" s="216"/>
      <c r="T416" s="217"/>
      <c r="U416" s="14"/>
      <c r="V416" s="14"/>
      <c r="W416" s="14"/>
      <c r="X416" s="14"/>
      <c r="Y416" s="14"/>
      <c r="Z416" s="14"/>
      <c r="AA416" s="14"/>
      <c r="AB416" s="14"/>
      <c r="AC416" s="14"/>
      <c r="AD416" s="14"/>
      <c r="AE416" s="14"/>
      <c r="AT416" s="211" t="s">
        <v>394</v>
      </c>
      <c r="AU416" s="211" t="s">
        <v>87</v>
      </c>
      <c r="AV416" s="14" t="s">
        <v>87</v>
      </c>
      <c r="AW416" s="14" t="s">
        <v>34</v>
      </c>
      <c r="AX416" s="14" t="s">
        <v>85</v>
      </c>
      <c r="AY416" s="211" t="s">
        <v>219</v>
      </c>
    </row>
    <row r="417" s="2" customFormat="1">
      <c r="A417" s="38"/>
      <c r="B417" s="179"/>
      <c r="C417" s="180" t="s">
        <v>1157</v>
      </c>
      <c r="D417" s="180" t="s">
        <v>222</v>
      </c>
      <c r="E417" s="181" t="s">
        <v>6458</v>
      </c>
      <c r="F417" s="182" t="s">
        <v>6459</v>
      </c>
      <c r="G417" s="183" t="s">
        <v>602</v>
      </c>
      <c r="H417" s="184">
        <v>34.5</v>
      </c>
      <c r="I417" s="185"/>
      <c r="J417" s="186">
        <f>ROUND(I417*H417,2)</f>
        <v>0</v>
      </c>
      <c r="K417" s="182" t="s">
        <v>391</v>
      </c>
      <c r="L417" s="39"/>
      <c r="M417" s="187" t="s">
        <v>1</v>
      </c>
      <c r="N417" s="188" t="s">
        <v>43</v>
      </c>
      <c r="O417" s="77"/>
      <c r="P417" s="189">
        <f>O417*H417</f>
        <v>0</v>
      </c>
      <c r="Q417" s="189">
        <v>5.0000000000000002E-05</v>
      </c>
      <c r="R417" s="189">
        <f>Q417*H417</f>
        <v>0.0017250000000000002</v>
      </c>
      <c r="S417" s="189">
        <v>0</v>
      </c>
      <c r="T417" s="190">
        <f>S417*H417</f>
        <v>0</v>
      </c>
      <c r="U417" s="38"/>
      <c r="V417" s="38"/>
      <c r="W417" s="38"/>
      <c r="X417" s="38"/>
      <c r="Y417" s="38"/>
      <c r="Z417" s="38"/>
      <c r="AA417" s="38"/>
      <c r="AB417" s="38"/>
      <c r="AC417" s="38"/>
      <c r="AD417" s="38"/>
      <c r="AE417" s="38"/>
      <c r="AR417" s="191" t="s">
        <v>296</v>
      </c>
      <c r="AT417" s="191" t="s">
        <v>222</v>
      </c>
      <c r="AU417" s="191" t="s">
        <v>87</v>
      </c>
      <c r="AY417" s="19" t="s">
        <v>219</v>
      </c>
      <c r="BE417" s="192">
        <f>IF(N417="základní",J417,0)</f>
        <v>0</v>
      </c>
      <c r="BF417" s="192">
        <f>IF(N417="snížená",J417,0)</f>
        <v>0</v>
      </c>
      <c r="BG417" s="192">
        <f>IF(N417="zákl. přenesená",J417,0)</f>
        <v>0</v>
      </c>
      <c r="BH417" s="192">
        <f>IF(N417="sníž. přenesená",J417,0)</f>
        <v>0</v>
      </c>
      <c r="BI417" s="192">
        <f>IF(N417="nulová",J417,0)</f>
        <v>0</v>
      </c>
      <c r="BJ417" s="19" t="s">
        <v>85</v>
      </c>
      <c r="BK417" s="192">
        <f>ROUND(I417*H417,2)</f>
        <v>0</v>
      </c>
      <c r="BL417" s="19" t="s">
        <v>296</v>
      </c>
      <c r="BM417" s="191" t="s">
        <v>6460</v>
      </c>
    </row>
    <row r="418" s="2" customFormat="1">
      <c r="A418" s="38"/>
      <c r="B418" s="39"/>
      <c r="C418" s="38"/>
      <c r="D418" s="193" t="s">
        <v>227</v>
      </c>
      <c r="E418" s="38"/>
      <c r="F418" s="194" t="s">
        <v>6461</v>
      </c>
      <c r="G418" s="38"/>
      <c r="H418" s="38"/>
      <c r="I418" s="195"/>
      <c r="J418" s="38"/>
      <c r="K418" s="38"/>
      <c r="L418" s="39"/>
      <c r="M418" s="196"/>
      <c r="N418" s="197"/>
      <c r="O418" s="77"/>
      <c r="P418" s="77"/>
      <c r="Q418" s="77"/>
      <c r="R418" s="77"/>
      <c r="S418" s="77"/>
      <c r="T418" s="78"/>
      <c r="U418" s="38"/>
      <c r="V418" s="38"/>
      <c r="W418" s="38"/>
      <c r="X418" s="38"/>
      <c r="Y418" s="38"/>
      <c r="Z418" s="38"/>
      <c r="AA418" s="38"/>
      <c r="AB418" s="38"/>
      <c r="AC418" s="38"/>
      <c r="AD418" s="38"/>
      <c r="AE418" s="38"/>
      <c r="AT418" s="19" t="s">
        <v>227</v>
      </c>
      <c r="AU418" s="19" t="s">
        <v>87</v>
      </c>
    </row>
    <row r="419" s="14" customFormat="1">
      <c r="A419" s="14"/>
      <c r="B419" s="210"/>
      <c r="C419" s="14"/>
      <c r="D419" s="193" t="s">
        <v>394</v>
      </c>
      <c r="E419" s="211" t="s">
        <v>1</v>
      </c>
      <c r="F419" s="212" t="s">
        <v>6462</v>
      </c>
      <c r="G419" s="14"/>
      <c r="H419" s="213">
        <v>34.5</v>
      </c>
      <c r="I419" s="214"/>
      <c r="J419" s="14"/>
      <c r="K419" s="14"/>
      <c r="L419" s="210"/>
      <c r="M419" s="215"/>
      <c r="N419" s="216"/>
      <c r="O419" s="216"/>
      <c r="P419" s="216"/>
      <c r="Q419" s="216"/>
      <c r="R419" s="216"/>
      <c r="S419" s="216"/>
      <c r="T419" s="217"/>
      <c r="U419" s="14"/>
      <c r="V419" s="14"/>
      <c r="W419" s="14"/>
      <c r="X419" s="14"/>
      <c r="Y419" s="14"/>
      <c r="Z419" s="14"/>
      <c r="AA419" s="14"/>
      <c r="AB419" s="14"/>
      <c r="AC419" s="14"/>
      <c r="AD419" s="14"/>
      <c r="AE419" s="14"/>
      <c r="AT419" s="211" t="s">
        <v>394</v>
      </c>
      <c r="AU419" s="211" t="s">
        <v>87</v>
      </c>
      <c r="AV419" s="14" t="s">
        <v>87</v>
      </c>
      <c r="AW419" s="14" t="s">
        <v>34</v>
      </c>
      <c r="AX419" s="14" t="s">
        <v>85</v>
      </c>
      <c r="AY419" s="211" t="s">
        <v>219</v>
      </c>
    </row>
    <row r="420" s="2" customFormat="1" ht="16.5" customHeight="1">
      <c r="A420" s="38"/>
      <c r="B420" s="179"/>
      <c r="C420" s="180" t="s">
        <v>1165</v>
      </c>
      <c r="D420" s="180" t="s">
        <v>222</v>
      </c>
      <c r="E420" s="181" t="s">
        <v>6463</v>
      </c>
      <c r="F420" s="182" t="s">
        <v>6464</v>
      </c>
      <c r="G420" s="183" t="s">
        <v>602</v>
      </c>
      <c r="H420" s="184">
        <v>130</v>
      </c>
      <c r="I420" s="185"/>
      <c r="J420" s="186">
        <f>ROUND(I420*H420,2)</f>
        <v>0</v>
      </c>
      <c r="K420" s="182" t="s">
        <v>391</v>
      </c>
      <c r="L420" s="39"/>
      <c r="M420" s="187" t="s">
        <v>1</v>
      </c>
      <c r="N420" s="188" t="s">
        <v>43</v>
      </c>
      <c r="O420" s="77"/>
      <c r="P420" s="189">
        <f>O420*H420</f>
        <v>0</v>
      </c>
      <c r="Q420" s="189">
        <v>0</v>
      </c>
      <c r="R420" s="189">
        <f>Q420*H420</f>
        <v>0</v>
      </c>
      <c r="S420" s="189">
        <v>0.00023000000000000001</v>
      </c>
      <c r="T420" s="190">
        <f>S420*H420</f>
        <v>0.029899999999999999</v>
      </c>
      <c r="U420" s="38"/>
      <c r="V420" s="38"/>
      <c r="W420" s="38"/>
      <c r="X420" s="38"/>
      <c r="Y420" s="38"/>
      <c r="Z420" s="38"/>
      <c r="AA420" s="38"/>
      <c r="AB420" s="38"/>
      <c r="AC420" s="38"/>
      <c r="AD420" s="38"/>
      <c r="AE420" s="38"/>
      <c r="AR420" s="191" t="s">
        <v>296</v>
      </c>
      <c r="AT420" s="191" t="s">
        <v>222</v>
      </c>
      <c r="AU420" s="191" t="s">
        <v>87</v>
      </c>
      <c r="AY420" s="19" t="s">
        <v>219</v>
      </c>
      <c r="BE420" s="192">
        <f>IF(N420="základní",J420,0)</f>
        <v>0</v>
      </c>
      <c r="BF420" s="192">
        <f>IF(N420="snížená",J420,0)</f>
        <v>0</v>
      </c>
      <c r="BG420" s="192">
        <f>IF(N420="zákl. přenesená",J420,0)</f>
        <v>0</v>
      </c>
      <c r="BH420" s="192">
        <f>IF(N420="sníž. přenesená",J420,0)</f>
        <v>0</v>
      </c>
      <c r="BI420" s="192">
        <f>IF(N420="nulová",J420,0)</f>
        <v>0</v>
      </c>
      <c r="BJ420" s="19" t="s">
        <v>85</v>
      </c>
      <c r="BK420" s="192">
        <f>ROUND(I420*H420,2)</f>
        <v>0</v>
      </c>
      <c r="BL420" s="19" t="s">
        <v>296</v>
      </c>
      <c r="BM420" s="191" t="s">
        <v>6465</v>
      </c>
    </row>
    <row r="421" s="2" customFormat="1">
      <c r="A421" s="38"/>
      <c r="B421" s="39"/>
      <c r="C421" s="38"/>
      <c r="D421" s="193" t="s">
        <v>227</v>
      </c>
      <c r="E421" s="38"/>
      <c r="F421" s="194" t="s">
        <v>6466</v>
      </c>
      <c r="G421" s="38"/>
      <c r="H421" s="38"/>
      <c r="I421" s="195"/>
      <c r="J421" s="38"/>
      <c r="K421" s="38"/>
      <c r="L421" s="39"/>
      <c r="M421" s="196"/>
      <c r="N421" s="197"/>
      <c r="O421" s="77"/>
      <c r="P421" s="77"/>
      <c r="Q421" s="77"/>
      <c r="R421" s="77"/>
      <c r="S421" s="77"/>
      <c r="T421" s="78"/>
      <c r="U421" s="38"/>
      <c r="V421" s="38"/>
      <c r="W421" s="38"/>
      <c r="X421" s="38"/>
      <c r="Y421" s="38"/>
      <c r="Z421" s="38"/>
      <c r="AA421" s="38"/>
      <c r="AB421" s="38"/>
      <c r="AC421" s="38"/>
      <c r="AD421" s="38"/>
      <c r="AE421" s="38"/>
      <c r="AT421" s="19" t="s">
        <v>227</v>
      </c>
      <c r="AU421" s="19" t="s">
        <v>87</v>
      </c>
    </row>
    <row r="422" s="14" customFormat="1">
      <c r="A422" s="14"/>
      <c r="B422" s="210"/>
      <c r="C422" s="14"/>
      <c r="D422" s="193" t="s">
        <v>394</v>
      </c>
      <c r="E422" s="211" t="s">
        <v>1</v>
      </c>
      <c r="F422" s="212" t="s">
        <v>6467</v>
      </c>
      <c r="G422" s="14"/>
      <c r="H422" s="213">
        <v>130</v>
      </c>
      <c r="I422" s="214"/>
      <c r="J422" s="14"/>
      <c r="K422" s="14"/>
      <c r="L422" s="210"/>
      <c r="M422" s="215"/>
      <c r="N422" s="216"/>
      <c r="O422" s="216"/>
      <c r="P422" s="216"/>
      <c r="Q422" s="216"/>
      <c r="R422" s="216"/>
      <c r="S422" s="216"/>
      <c r="T422" s="217"/>
      <c r="U422" s="14"/>
      <c r="V422" s="14"/>
      <c r="W422" s="14"/>
      <c r="X422" s="14"/>
      <c r="Y422" s="14"/>
      <c r="Z422" s="14"/>
      <c r="AA422" s="14"/>
      <c r="AB422" s="14"/>
      <c r="AC422" s="14"/>
      <c r="AD422" s="14"/>
      <c r="AE422" s="14"/>
      <c r="AT422" s="211" t="s">
        <v>394</v>
      </c>
      <c r="AU422" s="211" t="s">
        <v>87</v>
      </c>
      <c r="AV422" s="14" t="s">
        <v>87</v>
      </c>
      <c r="AW422" s="14" t="s">
        <v>34</v>
      </c>
      <c r="AX422" s="14" t="s">
        <v>85</v>
      </c>
      <c r="AY422" s="211" t="s">
        <v>219</v>
      </c>
    </row>
    <row r="423" s="2" customFormat="1" ht="21.75" customHeight="1">
      <c r="A423" s="38"/>
      <c r="B423" s="179"/>
      <c r="C423" s="180" t="s">
        <v>1171</v>
      </c>
      <c r="D423" s="180" t="s">
        <v>222</v>
      </c>
      <c r="E423" s="181" t="s">
        <v>6468</v>
      </c>
      <c r="F423" s="182" t="s">
        <v>6469</v>
      </c>
      <c r="G423" s="183" t="s">
        <v>499</v>
      </c>
      <c r="H423" s="184">
        <v>4</v>
      </c>
      <c r="I423" s="185"/>
      <c r="J423" s="186">
        <f>ROUND(I423*H423,2)</f>
        <v>0</v>
      </c>
      <c r="K423" s="182" t="s">
        <v>391</v>
      </c>
      <c r="L423" s="39"/>
      <c r="M423" s="187" t="s">
        <v>1</v>
      </c>
      <c r="N423" s="188" t="s">
        <v>43</v>
      </c>
      <c r="O423" s="77"/>
      <c r="P423" s="189">
        <f>O423*H423</f>
        <v>0</v>
      </c>
      <c r="Q423" s="189">
        <v>0.00012999999999999999</v>
      </c>
      <c r="R423" s="189">
        <f>Q423*H423</f>
        <v>0.00051999999999999995</v>
      </c>
      <c r="S423" s="189">
        <v>0</v>
      </c>
      <c r="T423" s="190">
        <f>S423*H423</f>
        <v>0</v>
      </c>
      <c r="U423" s="38"/>
      <c r="V423" s="38"/>
      <c r="W423" s="38"/>
      <c r="X423" s="38"/>
      <c r="Y423" s="38"/>
      <c r="Z423" s="38"/>
      <c r="AA423" s="38"/>
      <c r="AB423" s="38"/>
      <c r="AC423" s="38"/>
      <c r="AD423" s="38"/>
      <c r="AE423" s="38"/>
      <c r="AR423" s="191" t="s">
        <v>296</v>
      </c>
      <c r="AT423" s="191" t="s">
        <v>222</v>
      </c>
      <c r="AU423" s="191" t="s">
        <v>87</v>
      </c>
      <c r="AY423" s="19" t="s">
        <v>219</v>
      </c>
      <c r="BE423" s="192">
        <f>IF(N423="základní",J423,0)</f>
        <v>0</v>
      </c>
      <c r="BF423" s="192">
        <f>IF(N423="snížená",J423,0)</f>
        <v>0</v>
      </c>
      <c r="BG423" s="192">
        <f>IF(N423="zákl. přenesená",J423,0)</f>
        <v>0</v>
      </c>
      <c r="BH423" s="192">
        <f>IF(N423="sníž. přenesená",J423,0)</f>
        <v>0</v>
      </c>
      <c r="BI423" s="192">
        <f>IF(N423="nulová",J423,0)</f>
        <v>0</v>
      </c>
      <c r="BJ423" s="19" t="s">
        <v>85</v>
      </c>
      <c r="BK423" s="192">
        <f>ROUND(I423*H423,2)</f>
        <v>0</v>
      </c>
      <c r="BL423" s="19" t="s">
        <v>296</v>
      </c>
      <c r="BM423" s="191" t="s">
        <v>6470</v>
      </c>
    </row>
    <row r="424" s="2" customFormat="1">
      <c r="A424" s="38"/>
      <c r="B424" s="39"/>
      <c r="C424" s="38"/>
      <c r="D424" s="193" t="s">
        <v>227</v>
      </c>
      <c r="E424" s="38"/>
      <c r="F424" s="194" t="s">
        <v>6471</v>
      </c>
      <c r="G424" s="38"/>
      <c r="H424" s="38"/>
      <c r="I424" s="195"/>
      <c r="J424" s="38"/>
      <c r="K424" s="38"/>
      <c r="L424" s="39"/>
      <c r="M424" s="196"/>
      <c r="N424" s="197"/>
      <c r="O424" s="77"/>
      <c r="P424" s="77"/>
      <c r="Q424" s="77"/>
      <c r="R424" s="77"/>
      <c r="S424" s="77"/>
      <c r="T424" s="78"/>
      <c r="U424" s="38"/>
      <c r="V424" s="38"/>
      <c r="W424" s="38"/>
      <c r="X424" s="38"/>
      <c r="Y424" s="38"/>
      <c r="Z424" s="38"/>
      <c r="AA424" s="38"/>
      <c r="AB424" s="38"/>
      <c r="AC424" s="38"/>
      <c r="AD424" s="38"/>
      <c r="AE424" s="38"/>
      <c r="AT424" s="19" t="s">
        <v>227</v>
      </c>
      <c r="AU424" s="19" t="s">
        <v>87</v>
      </c>
    </row>
    <row r="425" s="14" customFormat="1">
      <c r="A425" s="14"/>
      <c r="B425" s="210"/>
      <c r="C425" s="14"/>
      <c r="D425" s="193" t="s">
        <v>394</v>
      </c>
      <c r="E425" s="211" t="s">
        <v>1</v>
      </c>
      <c r="F425" s="212" t="s">
        <v>6472</v>
      </c>
      <c r="G425" s="14"/>
      <c r="H425" s="213">
        <v>4</v>
      </c>
      <c r="I425" s="214"/>
      <c r="J425" s="14"/>
      <c r="K425" s="14"/>
      <c r="L425" s="210"/>
      <c r="M425" s="215"/>
      <c r="N425" s="216"/>
      <c r="O425" s="216"/>
      <c r="P425" s="216"/>
      <c r="Q425" s="216"/>
      <c r="R425" s="216"/>
      <c r="S425" s="216"/>
      <c r="T425" s="217"/>
      <c r="U425" s="14"/>
      <c r="V425" s="14"/>
      <c r="W425" s="14"/>
      <c r="X425" s="14"/>
      <c r="Y425" s="14"/>
      <c r="Z425" s="14"/>
      <c r="AA425" s="14"/>
      <c r="AB425" s="14"/>
      <c r="AC425" s="14"/>
      <c r="AD425" s="14"/>
      <c r="AE425" s="14"/>
      <c r="AT425" s="211" t="s">
        <v>394</v>
      </c>
      <c r="AU425" s="211" t="s">
        <v>87</v>
      </c>
      <c r="AV425" s="14" t="s">
        <v>87</v>
      </c>
      <c r="AW425" s="14" t="s">
        <v>34</v>
      </c>
      <c r="AX425" s="14" t="s">
        <v>85</v>
      </c>
      <c r="AY425" s="211" t="s">
        <v>219</v>
      </c>
    </row>
    <row r="426" s="2" customFormat="1" ht="16.5" customHeight="1">
      <c r="A426" s="38"/>
      <c r="B426" s="179"/>
      <c r="C426" s="180" t="s">
        <v>1176</v>
      </c>
      <c r="D426" s="180" t="s">
        <v>222</v>
      </c>
      <c r="E426" s="181" t="s">
        <v>6473</v>
      </c>
      <c r="F426" s="182" t="s">
        <v>6474</v>
      </c>
      <c r="G426" s="183" t="s">
        <v>3655</v>
      </c>
      <c r="H426" s="184">
        <v>5</v>
      </c>
      <c r="I426" s="185"/>
      <c r="J426" s="186">
        <f>ROUND(I426*H426,2)</f>
        <v>0</v>
      </c>
      <c r="K426" s="182" t="s">
        <v>391</v>
      </c>
      <c r="L426" s="39"/>
      <c r="M426" s="187" t="s">
        <v>1</v>
      </c>
      <c r="N426" s="188" t="s">
        <v>43</v>
      </c>
      <c r="O426" s="77"/>
      <c r="P426" s="189">
        <f>O426*H426</f>
        <v>0</v>
      </c>
      <c r="Q426" s="189">
        <v>0.00025000000000000001</v>
      </c>
      <c r="R426" s="189">
        <f>Q426*H426</f>
        <v>0.00125</v>
      </c>
      <c r="S426" s="189">
        <v>0</v>
      </c>
      <c r="T426" s="190">
        <f>S426*H426</f>
        <v>0</v>
      </c>
      <c r="U426" s="38"/>
      <c r="V426" s="38"/>
      <c r="W426" s="38"/>
      <c r="X426" s="38"/>
      <c r="Y426" s="38"/>
      <c r="Z426" s="38"/>
      <c r="AA426" s="38"/>
      <c r="AB426" s="38"/>
      <c r="AC426" s="38"/>
      <c r="AD426" s="38"/>
      <c r="AE426" s="38"/>
      <c r="AR426" s="191" t="s">
        <v>296</v>
      </c>
      <c r="AT426" s="191" t="s">
        <v>222</v>
      </c>
      <c r="AU426" s="191" t="s">
        <v>87</v>
      </c>
      <c r="AY426" s="19" t="s">
        <v>219</v>
      </c>
      <c r="BE426" s="192">
        <f>IF(N426="základní",J426,0)</f>
        <v>0</v>
      </c>
      <c r="BF426" s="192">
        <f>IF(N426="snížená",J426,0)</f>
        <v>0</v>
      </c>
      <c r="BG426" s="192">
        <f>IF(N426="zákl. přenesená",J426,0)</f>
        <v>0</v>
      </c>
      <c r="BH426" s="192">
        <f>IF(N426="sníž. přenesená",J426,0)</f>
        <v>0</v>
      </c>
      <c r="BI426" s="192">
        <f>IF(N426="nulová",J426,0)</f>
        <v>0</v>
      </c>
      <c r="BJ426" s="19" t="s">
        <v>85</v>
      </c>
      <c r="BK426" s="192">
        <f>ROUND(I426*H426,2)</f>
        <v>0</v>
      </c>
      <c r="BL426" s="19" t="s">
        <v>296</v>
      </c>
      <c r="BM426" s="191" t="s">
        <v>6475</v>
      </c>
    </row>
    <row r="427" s="2" customFormat="1">
      <c r="A427" s="38"/>
      <c r="B427" s="39"/>
      <c r="C427" s="38"/>
      <c r="D427" s="193" t="s">
        <v>227</v>
      </c>
      <c r="E427" s="38"/>
      <c r="F427" s="194" t="s">
        <v>6476</v>
      </c>
      <c r="G427" s="38"/>
      <c r="H427" s="38"/>
      <c r="I427" s="195"/>
      <c r="J427" s="38"/>
      <c r="K427" s="38"/>
      <c r="L427" s="39"/>
      <c r="M427" s="196"/>
      <c r="N427" s="197"/>
      <c r="O427" s="77"/>
      <c r="P427" s="77"/>
      <c r="Q427" s="77"/>
      <c r="R427" s="77"/>
      <c r="S427" s="77"/>
      <c r="T427" s="78"/>
      <c r="U427" s="38"/>
      <c r="V427" s="38"/>
      <c r="W427" s="38"/>
      <c r="X427" s="38"/>
      <c r="Y427" s="38"/>
      <c r="Z427" s="38"/>
      <c r="AA427" s="38"/>
      <c r="AB427" s="38"/>
      <c r="AC427" s="38"/>
      <c r="AD427" s="38"/>
      <c r="AE427" s="38"/>
      <c r="AT427" s="19" t="s">
        <v>227</v>
      </c>
      <c r="AU427" s="19" t="s">
        <v>87</v>
      </c>
    </row>
    <row r="428" s="14" customFormat="1">
      <c r="A428" s="14"/>
      <c r="B428" s="210"/>
      <c r="C428" s="14"/>
      <c r="D428" s="193" t="s">
        <v>394</v>
      </c>
      <c r="E428" s="211" t="s">
        <v>1</v>
      </c>
      <c r="F428" s="212" t="s">
        <v>6472</v>
      </c>
      <c r="G428" s="14"/>
      <c r="H428" s="213">
        <v>4</v>
      </c>
      <c r="I428" s="214"/>
      <c r="J428" s="14"/>
      <c r="K428" s="14"/>
      <c r="L428" s="210"/>
      <c r="M428" s="215"/>
      <c r="N428" s="216"/>
      <c r="O428" s="216"/>
      <c r="P428" s="216"/>
      <c r="Q428" s="216"/>
      <c r="R428" s="216"/>
      <c r="S428" s="216"/>
      <c r="T428" s="217"/>
      <c r="U428" s="14"/>
      <c r="V428" s="14"/>
      <c r="W428" s="14"/>
      <c r="X428" s="14"/>
      <c r="Y428" s="14"/>
      <c r="Z428" s="14"/>
      <c r="AA428" s="14"/>
      <c r="AB428" s="14"/>
      <c r="AC428" s="14"/>
      <c r="AD428" s="14"/>
      <c r="AE428" s="14"/>
      <c r="AT428" s="211" t="s">
        <v>394</v>
      </c>
      <c r="AU428" s="211" t="s">
        <v>87</v>
      </c>
      <c r="AV428" s="14" t="s">
        <v>87</v>
      </c>
      <c r="AW428" s="14" t="s">
        <v>34</v>
      </c>
      <c r="AX428" s="14" t="s">
        <v>78</v>
      </c>
      <c r="AY428" s="211" t="s">
        <v>219</v>
      </c>
    </row>
    <row r="429" s="14" customFormat="1">
      <c r="A429" s="14"/>
      <c r="B429" s="210"/>
      <c r="C429" s="14"/>
      <c r="D429" s="193" t="s">
        <v>394</v>
      </c>
      <c r="E429" s="211" t="s">
        <v>1</v>
      </c>
      <c r="F429" s="212" t="s">
        <v>85</v>
      </c>
      <c r="G429" s="14"/>
      <c r="H429" s="213">
        <v>1</v>
      </c>
      <c r="I429" s="214"/>
      <c r="J429" s="14"/>
      <c r="K429" s="14"/>
      <c r="L429" s="210"/>
      <c r="M429" s="215"/>
      <c r="N429" s="216"/>
      <c r="O429" s="216"/>
      <c r="P429" s="216"/>
      <c r="Q429" s="216"/>
      <c r="R429" s="216"/>
      <c r="S429" s="216"/>
      <c r="T429" s="217"/>
      <c r="U429" s="14"/>
      <c r="V429" s="14"/>
      <c r="W429" s="14"/>
      <c r="X429" s="14"/>
      <c r="Y429" s="14"/>
      <c r="Z429" s="14"/>
      <c r="AA429" s="14"/>
      <c r="AB429" s="14"/>
      <c r="AC429" s="14"/>
      <c r="AD429" s="14"/>
      <c r="AE429" s="14"/>
      <c r="AT429" s="211" t="s">
        <v>394</v>
      </c>
      <c r="AU429" s="211" t="s">
        <v>87</v>
      </c>
      <c r="AV429" s="14" t="s">
        <v>87</v>
      </c>
      <c r="AW429" s="14" t="s">
        <v>34</v>
      </c>
      <c r="AX429" s="14" t="s">
        <v>78</v>
      </c>
      <c r="AY429" s="211" t="s">
        <v>219</v>
      </c>
    </row>
    <row r="430" s="15" customFormat="1">
      <c r="A430" s="15"/>
      <c r="B430" s="218"/>
      <c r="C430" s="15"/>
      <c r="D430" s="193" t="s">
        <v>394</v>
      </c>
      <c r="E430" s="219" t="s">
        <v>1</v>
      </c>
      <c r="F430" s="220" t="s">
        <v>401</v>
      </c>
      <c r="G430" s="15"/>
      <c r="H430" s="221">
        <v>5</v>
      </c>
      <c r="I430" s="222"/>
      <c r="J430" s="15"/>
      <c r="K430" s="15"/>
      <c r="L430" s="218"/>
      <c r="M430" s="223"/>
      <c r="N430" s="224"/>
      <c r="O430" s="224"/>
      <c r="P430" s="224"/>
      <c r="Q430" s="224"/>
      <c r="R430" s="224"/>
      <c r="S430" s="224"/>
      <c r="T430" s="225"/>
      <c r="U430" s="15"/>
      <c r="V430" s="15"/>
      <c r="W430" s="15"/>
      <c r="X430" s="15"/>
      <c r="Y430" s="15"/>
      <c r="Z430" s="15"/>
      <c r="AA430" s="15"/>
      <c r="AB430" s="15"/>
      <c r="AC430" s="15"/>
      <c r="AD430" s="15"/>
      <c r="AE430" s="15"/>
      <c r="AT430" s="219" t="s">
        <v>394</v>
      </c>
      <c r="AU430" s="219" t="s">
        <v>87</v>
      </c>
      <c r="AV430" s="15" t="s">
        <v>218</v>
      </c>
      <c r="AW430" s="15" t="s">
        <v>34</v>
      </c>
      <c r="AX430" s="15" t="s">
        <v>85</v>
      </c>
      <c r="AY430" s="219" t="s">
        <v>219</v>
      </c>
    </row>
    <row r="431" s="2" customFormat="1" ht="16.5" customHeight="1">
      <c r="A431" s="38"/>
      <c r="B431" s="179"/>
      <c r="C431" s="180" t="s">
        <v>1182</v>
      </c>
      <c r="D431" s="180" t="s">
        <v>222</v>
      </c>
      <c r="E431" s="181" t="s">
        <v>6477</v>
      </c>
      <c r="F431" s="182" t="s">
        <v>6478</v>
      </c>
      <c r="G431" s="183" t="s">
        <v>323</v>
      </c>
      <c r="H431" s="184">
        <v>3</v>
      </c>
      <c r="I431" s="185"/>
      <c r="J431" s="186">
        <f>ROUND(I431*H431,2)</f>
        <v>0</v>
      </c>
      <c r="K431" s="182" t="s">
        <v>391</v>
      </c>
      <c r="L431" s="39"/>
      <c r="M431" s="187" t="s">
        <v>1</v>
      </c>
      <c r="N431" s="188" t="s">
        <v>43</v>
      </c>
      <c r="O431" s="77"/>
      <c r="P431" s="189">
        <f>O431*H431</f>
        <v>0</v>
      </c>
      <c r="Q431" s="189">
        <v>0.00056999999999999998</v>
      </c>
      <c r="R431" s="189">
        <f>Q431*H431</f>
        <v>0.0017099999999999999</v>
      </c>
      <c r="S431" s="189">
        <v>0</v>
      </c>
      <c r="T431" s="190">
        <f>S431*H431</f>
        <v>0</v>
      </c>
      <c r="U431" s="38"/>
      <c r="V431" s="38"/>
      <c r="W431" s="38"/>
      <c r="X431" s="38"/>
      <c r="Y431" s="38"/>
      <c r="Z431" s="38"/>
      <c r="AA431" s="38"/>
      <c r="AB431" s="38"/>
      <c r="AC431" s="38"/>
      <c r="AD431" s="38"/>
      <c r="AE431" s="38"/>
      <c r="AR431" s="191" t="s">
        <v>296</v>
      </c>
      <c r="AT431" s="191" t="s">
        <v>222</v>
      </c>
      <c r="AU431" s="191" t="s">
        <v>87</v>
      </c>
      <c r="AY431" s="19" t="s">
        <v>219</v>
      </c>
      <c r="BE431" s="192">
        <f>IF(N431="základní",J431,0)</f>
        <v>0</v>
      </c>
      <c r="BF431" s="192">
        <f>IF(N431="snížená",J431,0)</f>
        <v>0</v>
      </c>
      <c r="BG431" s="192">
        <f>IF(N431="zákl. přenesená",J431,0)</f>
        <v>0</v>
      </c>
      <c r="BH431" s="192">
        <f>IF(N431="sníž. přenesená",J431,0)</f>
        <v>0</v>
      </c>
      <c r="BI431" s="192">
        <f>IF(N431="nulová",J431,0)</f>
        <v>0</v>
      </c>
      <c r="BJ431" s="19" t="s">
        <v>85</v>
      </c>
      <c r="BK431" s="192">
        <f>ROUND(I431*H431,2)</f>
        <v>0</v>
      </c>
      <c r="BL431" s="19" t="s">
        <v>296</v>
      </c>
      <c r="BM431" s="191" t="s">
        <v>6479</v>
      </c>
    </row>
    <row r="432" s="2" customFormat="1">
      <c r="A432" s="38"/>
      <c r="B432" s="39"/>
      <c r="C432" s="38"/>
      <c r="D432" s="193" t="s">
        <v>227</v>
      </c>
      <c r="E432" s="38"/>
      <c r="F432" s="194" t="s">
        <v>6480</v>
      </c>
      <c r="G432" s="38"/>
      <c r="H432" s="38"/>
      <c r="I432" s="195"/>
      <c r="J432" s="38"/>
      <c r="K432" s="38"/>
      <c r="L432" s="39"/>
      <c r="M432" s="196"/>
      <c r="N432" s="197"/>
      <c r="O432" s="77"/>
      <c r="P432" s="77"/>
      <c r="Q432" s="77"/>
      <c r="R432" s="77"/>
      <c r="S432" s="77"/>
      <c r="T432" s="78"/>
      <c r="U432" s="38"/>
      <c r="V432" s="38"/>
      <c r="W432" s="38"/>
      <c r="X432" s="38"/>
      <c r="Y432" s="38"/>
      <c r="Z432" s="38"/>
      <c r="AA432" s="38"/>
      <c r="AB432" s="38"/>
      <c r="AC432" s="38"/>
      <c r="AD432" s="38"/>
      <c r="AE432" s="38"/>
      <c r="AT432" s="19" t="s">
        <v>227</v>
      </c>
      <c r="AU432" s="19" t="s">
        <v>87</v>
      </c>
    </row>
    <row r="433" s="2" customFormat="1">
      <c r="A433" s="38"/>
      <c r="B433" s="179"/>
      <c r="C433" s="180" t="s">
        <v>505</v>
      </c>
      <c r="D433" s="180" t="s">
        <v>222</v>
      </c>
      <c r="E433" s="181" t="s">
        <v>6481</v>
      </c>
      <c r="F433" s="182" t="s">
        <v>6482</v>
      </c>
      <c r="G433" s="183" t="s">
        <v>499</v>
      </c>
      <c r="H433" s="184">
        <v>5</v>
      </c>
      <c r="I433" s="185"/>
      <c r="J433" s="186">
        <f>ROUND(I433*H433,2)</f>
        <v>0</v>
      </c>
      <c r="K433" s="182" t="s">
        <v>391</v>
      </c>
      <c r="L433" s="39"/>
      <c r="M433" s="187" t="s">
        <v>1</v>
      </c>
      <c r="N433" s="188" t="s">
        <v>43</v>
      </c>
      <c r="O433" s="77"/>
      <c r="P433" s="189">
        <f>O433*H433</f>
        <v>0</v>
      </c>
      <c r="Q433" s="189">
        <v>0.00022000000000000001</v>
      </c>
      <c r="R433" s="189">
        <f>Q433*H433</f>
        <v>0.0011000000000000001</v>
      </c>
      <c r="S433" s="189">
        <v>0</v>
      </c>
      <c r="T433" s="190">
        <f>S433*H433</f>
        <v>0</v>
      </c>
      <c r="U433" s="38"/>
      <c r="V433" s="38"/>
      <c r="W433" s="38"/>
      <c r="X433" s="38"/>
      <c r="Y433" s="38"/>
      <c r="Z433" s="38"/>
      <c r="AA433" s="38"/>
      <c r="AB433" s="38"/>
      <c r="AC433" s="38"/>
      <c r="AD433" s="38"/>
      <c r="AE433" s="38"/>
      <c r="AR433" s="191" t="s">
        <v>296</v>
      </c>
      <c r="AT433" s="191" t="s">
        <v>222</v>
      </c>
      <c r="AU433" s="191" t="s">
        <v>87</v>
      </c>
      <c r="AY433" s="19" t="s">
        <v>219</v>
      </c>
      <c r="BE433" s="192">
        <f>IF(N433="základní",J433,0)</f>
        <v>0</v>
      </c>
      <c r="BF433" s="192">
        <f>IF(N433="snížená",J433,0)</f>
        <v>0</v>
      </c>
      <c r="BG433" s="192">
        <f>IF(N433="zákl. přenesená",J433,0)</f>
        <v>0</v>
      </c>
      <c r="BH433" s="192">
        <f>IF(N433="sníž. přenesená",J433,0)</f>
        <v>0</v>
      </c>
      <c r="BI433" s="192">
        <f>IF(N433="nulová",J433,0)</f>
        <v>0</v>
      </c>
      <c r="BJ433" s="19" t="s">
        <v>85</v>
      </c>
      <c r="BK433" s="192">
        <f>ROUND(I433*H433,2)</f>
        <v>0</v>
      </c>
      <c r="BL433" s="19" t="s">
        <v>296</v>
      </c>
      <c r="BM433" s="191" t="s">
        <v>6483</v>
      </c>
    </row>
    <row r="434" s="2" customFormat="1">
      <c r="A434" s="38"/>
      <c r="B434" s="39"/>
      <c r="C434" s="38"/>
      <c r="D434" s="193" t="s">
        <v>227</v>
      </c>
      <c r="E434" s="38"/>
      <c r="F434" s="194" t="s">
        <v>6484</v>
      </c>
      <c r="G434" s="38"/>
      <c r="H434" s="38"/>
      <c r="I434" s="195"/>
      <c r="J434" s="38"/>
      <c r="K434" s="38"/>
      <c r="L434" s="39"/>
      <c r="M434" s="196"/>
      <c r="N434" s="197"/>
      <c r="O434" s="77"/>
      <c r="P434" s="77"/>
      <c r="Q434" s="77"/>
      <c r="R434" s="77"/>
      <c r="S434" s="77"/>
      <c r="T434" s="78"/>
      <c r="U434" s="38"/>
      <c r="V434" s="38"/>
      <c r="W434" s="38"/>
      <c r="X434" s="38"/>
      <c r="Y434" s="38"/>
      <c r="Z434" s="38"/>
      <c r="AA434" s="38"/>
      <c r="AB434" s="38"/>
      <c r="AC434" s="38"/>
      <c r="AD434" s="38"/>
      <c r="AE434" s="38"/>
      <c r="AT434" s="19" t="s">
        <v>227</v>
      </c>
      <c r="AU434" s="19" t="s">
        <v>87</v>
      </c>
    </row>
    <row r="435" s="14" customFormat="1">
      <c r="A435" s="14"/>
      <c r="B435" s="210"/>
      <c r="C435" s="14"/>
      <c r="D435" s="193" t="s">
        <v>394</v>
      </c>
      <c r="E435" s="211" t="s">
        <v>1</v>
      </c>
      <c r="F435" s="212" t="s">
        <v>6485</v>
      </c>
      <c r="G435" s="14"/>
      <c r="H435" s="213">
        <v>5</v>
      </c>
      <c r="I435" s="214"/>
      <c r="J435" s="14"/>
      <c r="K435" s="14"/>
      <c r="L435" s="210"/>
      <c r="M435" s="215"/>
      <c r="N435" s="216"/>
      <c r="O435" s="216"/>
      <c r="P435" s="216"/>
      <c r="Q435" s="216"/>
      <c r="R435" s="216"/>
      <c r="S435" s="216"/>
      <c r="T435" s="217"/>
      <c r="U435" s="14"/>
      <c r="V435" s="14"/>
      <c r="W435" s="14"/>
      <c r="X435" s="14"/>
      <c r="Y435" s="14"/>
      <c r="Z435" s="14"/>
      <c r="AA435" s="14"/>
      <c r="AB435" s="14"/>
      <c r="AC435" s="14"/>
      <c r="AD435" s="14"/>
      <c r="AE435" s="14"/>
      <c r="AT435" s="211" t="s">
        <v>394</v>
      </c>
      <c r="AU435" s="211" t="s">
        <v>87</v>
      </c>
      <c r="AV435" s="14" t="s">
        <v>87</v>
      </c>
      <c r="AW435" s="14" t="s">
        <v>34</v>
      </c>
      <c r="AX435" s="14" t="s">
        <v>85</v>
      </c>
      <c r="AY435" s="211" t="s">
        <v>219</v>
      </c>
    </row>
    <row r="436" s="2" customFormat="1">
      <c r="A436" s="38"/>
      <c r="B436" s="179"/>
      <c r="C436" s="180" t="s">
        <v>1193</v>
      </c>
      <c r="D436" s="180" t="s">
        <v>222</v>
      </c>
      <c r="E436" s="181" t="s">
        <v>6486</v>
      </c>
      <c r="F436" s="182" t="s">
        <v>6487</v>
      </c>
      <c r="G436" s="183" t="s">
        <v>499</v>
      </c>
      <c r="H436" s="184">
        <v>3</v>
      </c>
      <c r="I436" s="185"/>
      <c r="J436" s="186">
        <f>ROUND(I436*H436,2)</f>
        <v>0</v>
      </c>
      <c r="K436" s="182" t="s">
        <v>391</v>
      </c>
      <c r="L436" s="39"/>
      <c r="M436" s="187" t="s">
        <v>1</v>
      </c>
      <c r="N436" s="188" t="s">
        <v>43</v>
      </c>
      <c r="O436" s="77"/>
      <c r="P436" s="189">
        <f>O436*H436</f>
        <v>0</v>
      </c>
      <c r="Q436" s="189">
        <v>0.00027</v>
      </c>
      <c r="R436" s="189">
        <f>Q436*H436</f>
        <v>0.00080999999999999996</v>
      </c>
      <c r="S436" s="189">
        <v>0</v>
      </c>
      <c r="T436" s="190">
        <f>S436*H436</f>
        <v>0</v>
      </c>
      <c r="U436" s="38"/>
      <c r="V436" s="38"/>
      <c r="W436" s="38"/>
      <c r="X436" s="38"/>
      <c r="Y436" s="38"/>
      <c r="Z436" s="38"/>
      <c r="AA436" s="38"/>
      <c r="AB436" s="38"/>
      <c r="AC436" s="38"/>
      <c r="AD436" s="38"/>
      <c r="AE436" s="38"/>
      <c r="AR436" s="191" t="s">
        <v>296</v>
      </c>
      <c r="AT436" s="191" t="s">
        <v>222</v>
      </c>
      <c r="AU436" s="191" t="s">
        <v>87</v>
      </c>
      <c r="AY436" s="19" t="s">
        <v>219</v>
      </c>
      <c r="BE436" s="192">
        <f>IF(N436="základní",J436,0)</f>
        <v>0</v>
      </c>
      <c r="BF436" s="192">
        <f>IF(N436="snížená",J436,0)</f>
        <v>0</v>
      </c>
      <c r="BG436" s="192">
        <f>IF(N436="zákl. přenesená",J436,0)</f>
        <v>0</v>
      </c>
      <c r="BH436" s="192">
        <f>IF(N436="sníž. přenesená",J436,0)</f>
        <v>0</v>
      </c>
      <c r="BI436" s="192">
        <f>IF(N436="nulová",J436,0)</f>
        <v>0</v>
      </c>
      <c r="BJ436" s="19" t="s">
        <v>85</v>
      </c>
      <c r="BK436" s="192">
        <f>ROUND(I436*H436,2)</f>
        <v>0</v>
      </c>
      <c r="BL436" s="19" t="s">
        <v>296</v>
      </c>
      <c r="BM436" s="191" t="s">
        <v>6488</v>
      </c>
    </row>
    <row r="437" s="2" customFormat="1">
      <c r="A437" s="38"/>
      <c r="B437" s="39"/>
      <c r="C437" s="38"/>
      <c r="D437" s="193" t="s">
        <v>227</v>
      </c>
      <c r="E437" s="38"/>
      <c r="F437" s="194" t="s">
        <v>6489</v>
      </c>
      <c r="G437" s="38"/>
      <c r="H437" s="38"/>
      <c r="I437" s="195"/>
      <c r="J437" s="38"/>
      <c r="K437" s="38"/>
      <c r="L437" s="39"/>
      <c r="M437" s="196"/>
      <c r="N437" s="197"/>
      <c r="O437" s="77"/>
      <c r="P437" s="77"/>
      <c r="Q437" s="77"/>
      <c r="R437" s="77"/>
      <c r="S437" s="77"/>
      <c r="T437" s="78"/>
      <c r="U437" s="38"/>
      <c r="V437" s="38"/>
      <c r="W437" s="38"/>
      <c r="X437" s="38"/>
      <c r="Y437" s="38"/>
      <c r="Z437" s="38"/>
      <c r="AA437" s="38"/>
      <c r="AB437" s="38"/>
      <c r="AC437" s="38"/>
      <c r="AD437" s="38"/>
      <c r="AE437" s="38"/>
      <c r="AT437" s="19" t="s">
        <v>227</v>
      </c>
      <c r="AU437" s="19" t="s">
        <v>87</v>
      </c>
    </row>
    <row r="438" s="14" customFormat="1">
      <c r="A438" s="14"/>
      <c r="B438" s="210"/>
      <c r="C438" s="14"/>
      <c r="D438" s="193" t="s">
        <v>394</v>
      </c>
      <c r="E438" s="211" t="s">
        <v>1</v>
      </c>
      <c r="F438" s="212" t="s">
        <v>6490</v>
      </c>
      <c r="G438" s="14"/>
      <c r="H438" s="213">
        <v>3</v>
      </c>
      <c r="I438" s="214"/>
      <c r="J438" s="14"/>
      <c r="K438" s="14"/>
      <c r="L438" s="210"/>
      <c r="M438" s="215"/>
      <c r="N438" s="216"/>
      <c r="O438" s="216"/>
      <c r="P438" s="216"/>
      <c r="Q438" s="216"/>
      <c r="R438" s="216"/>
      <c r="S438" s="216"/>
      <c r="T438" s="217"/>
      <c r="U438" s="14"/>
      <c r="V438" s="14"/>
      <c r="W438" s="14"/>
      <c r="X438" s="14"/>
      <c r="Y438" s="14"/>
      <c r="Z438" s="14"/>
      <c r="AA438" s="14"/>
      <c r="AB438" s="14"/>
      <c r="AC438" s="14"/>
      <c r="AD438" s="14"/>
      <c r="AE438" s="14"/>
      <c r="AT438" s="211" t="s">
        <v>394</v>
      </c>
      <c r="AU438" s="211" t="s">
        <v>87</v>
      </c>
      <c r="AV438" s="14" t="s">
        <v>87</v>
      </c>
      <c r="AW438" s="14" t="s">
        <v>34</v>
      </c>
      <c r="AX438" s="14" t="s">
        <v>85</v>
      </c>
      <c r="AY438" s="211" t="s">
        <v>219</v>
      </c>
    </row>
    <row r="439" s="2" customFormat="1">
      <c r="A439" s="38"/>
      <c r="B439" s="179"/>
      <c r="C439" s="180" t="s">
        <v>580</v>
      </c>
      <c r="D439" s="180" t="s">
        <v>222</v>
      </c>
      <c r="E439" s="181" t="s">
        <v>6491</v>
      </c>
      <c r="F439" s="182" t="s">
        <v>6492</v>
      </c>
      <c r="G439" s="183" t="s">
        <v>499</v>
      </c>
      <c r="H439" s="184">
        <v>1</v>
      </c>
      <c r="I439" s="185"/>
      <c r="J439" s="186">
        <f>ROUND(I439*H439,2)</f>
        <v>0</v>
      </c>
      <c r="K439" s="182" t="s">
        <v>391</v>
      </c>
      <c r="L439" s="39"/>
      <c r="M439" s="187" t="s">
        <v>1</v>
      </c>
      <c r="N439" s="188" t="s">
        <v>43</v>
      </c>
      <c r="O439" s="77"/>
      <c r="P439" s="189">
        <f>O439*H439</f>
        <v>0</v>
      </c>
      <c r="Q439" s="189">
        <v>0.00017000000000000001</v>
      </c>
      <c r="R439" s="189">
        <f>Q439*H439</f>
        <v>0.00017000000000000001</v>
      </c>
      <c r="S439" s="189">
        <v>0</v>
      </c>
      <c r="T439" s="190">
        <f>S439*H439</f>
        <v>0</v>
      </c>
      <c r="U439" s="38"/>
      <c r="V439" s="38"/>
      <c r="W439" s="38"/>
      <c r="X439" s="38"/>
      <c r="Y439" s="38"/>
      <c r="Z439" s="38"/>
      <c r="AA439" s="38"/>
      <c r="AB439" s="38"/>
      <c r="AC439" s="38"/>
      <c r="AD439" s="38"/>
      <c r="AE439" s="38"/>
      <c r="AR439" s="191" t="s">
        <v>296</v>
      </c>
      <c r="AT439" s="191" t="s">
        <v>222</v>
      </c>
      <c r="AU439" s="191" t="s">
        <v>87</v>
      </c>
      <c r="AY439" s="19" t="s">
        <v>219</v>
      </c>
      <c r="BE439" s="192">
        <f>IF(N439="základní",J439,0)</f>
        <v>0</v>
      </c>
      <c r="BF439" s="192">
        <f>IF(N439="snížená",J439,0)</f>
        <v>0</v>
      </c>
      <c r="BG439" s="192">
        <f>IF(N439="zákl. přenesená",J439,0)</f>
        <v>0</v>
      </c>
      <c r="BH439" s="192">
        <f>IF(N439="sníž. přenesená",J439,0)</f>
        <v>0</v>
      </c>
      <c r="BI439" s="192">
        <f>IF(N439="nulová",J439,0)</f>
        <v>0</v>
      </c>
      <c r="BJ439" s="19" t="s">
        <v>85</v>
      </c>
      <c r="BK439" s="192">
        <f>ROUND(I439*H439,2)</f>
        <v>0</v>
      </c>
      <c r="BL439" s="19" t="s">
        <v>296</v>
      </c>
      <c r="BM439" s="191" t="s">
        <v>6493</v>
      </c>
    </row>
    <row r="440" s="2" customFormat="1">
      <c r="A440" s="38"/>
      <c r="B440" s="39"/>
      <c r="C440" s="38"/>
      <c r="D440" s="193" t="s">
        <v>227</v>
      </c>
      <c r="E440" s="38"/>
      <c r="F440" s="194" t="s">
        <v>6494</v>
      </c>
      <c r="G440" s="38"/>
      <c r="H440" s="38"/>
      <c r="I440" s="195"/>
      <c r="J440" s="38"/>
      <c r="K440" s="38"/>
      <c r="L440" s="39"/>
      <c r="M440" s="196"/>
      <c r="N440" s="197"/>
      <c r="O440" s="77"/>
      <c r="P440" s="77"/>
      <c r="Q440" s="77"/>
      <c r="R440" s="77"/>
      <c r="S440" s="77"/>
      <c r="T440" s="78"/>
      <c r="U440" s="38"/>
      <c r="V440" s="38"/>
      <c r="W440" s="38"/>
      <c r="X440" s="38"/>
      <c r="Y440" s="38"/>
      <c r="Z440" s="38"/>
      <c r="AA440" s="38"/>
      <c r="AB440" s="38"/>
      <c r="AC440" s="38"/>
      <c r="AD440" s="38"/>
      <c r="AE440" s="38"/>
      <c r="AT440" s="19" t="s">
        <v>227</v>
      </c>
      <c r="AU440" s="19" t="s">
        <v>87</v>
      </c>
    </row>
    <row r="441" s="2" customFormat="1">
      <c r="A441" s="38"/>
      <c r="B441" s="179"/>
      <c r="C441" s="180" t="s">
        <v>1204</v>
      </c>
      <c r="D441" s="180" t="s">
        <v>222</v>
      </c>
      <c r="E441" s="181" t="s">
        <v>6495</v>
      </c>
      <c r="F441" s="182" t="s">
        <v>6496</v>
      </c>
      <c r="G441" s="183" t="s">
        <v>499</v>
      </c>
      <c r="H441" s="184">
        <v>1</v>
      </c>
      <c r="I441" s="185"/>
      <c r="J441" s="186">
        <f>ROUND(I441*H441,2)</f>
        <v>0</v>
      </c>
      <c r="K441" s="182" t="s">
        <v>391</v>
      </c>
      <c r="L441" s="39"/>
      <c r="M441" s="187" t="s">
        <v>1</v>
      </c>
      <c r="N441" s="188" t="s">
        <v>43</v>
      </c>
      <c r="O441" s="77"/>
      <c r="P441" s="189">
        <f>O441*H441</f>
        <v>0</v>
      </c>
      <c r="Q441" s="189">
        <v>0.00051999999999999995</v>
      </c>
      <c r="R441" s="189">
        <f>Q441*H441</f>
        <v>0.00051999999999999995</v>
      </c>
      <c r="S441" s="189">
        <v>0</v>
      </c>
      <c r="T441" s="190">
        <f>S441*H441</f>
        <v>0</v>
      </c>
      <c r="U441" s="38"/>
      <c r="V441" s="38"/>
      <c r="W441" s="38"/>
      <c r="X441" s="38"/>
      <c r="Y441" s="38"/>
      <c r="Z441" s="38"/>
      <c r="AA441" s="38"/>
      <c r="AB441" s="38"/>
      <c r="AC441" s="38"/>
      <c r="AD441" s="38"/>
      <c r="AE441" s="38"/>
      <c r="AR441" s="191" t="s">
        <v>296</v>
      </c>
      <c r="AT441" s="191" t="s">
        <v>222</v>
      </c>
      <c r="AU441" s="191" t="s">
        <v>87</v>
      </c>
      <c r="AY441" s="19" t="s">
        <v>219</v>
      </c>
      <c r="BE441" s="192">
        <f>IF(N441="základní",J441,0)</f>
        <v>0</v>
      </c>
      <c r="BF441" s="192">
        <f>IF(N441="snížená",J441,0)</f>
        <v>0</v>
      </c>
      <c r="BG441" s="192">
        <f>IF(N441="zákl. přenesená",J441,0)</f>
        <v>0</v>
      </c>
      <c r="BH441" s="192">
        <f>IF(N441="sníž. přenesená",J441,0)</f>
        <v>0</v>
      </c>
      <c r="BI441" s="192">
        <f>IF(N441="nulová",J441,0)</f>
        <v>0</v>
      </c>
      <c r="BJ441" s="19" t="s">
        <v>85</v>
      </c>
      <c r="BK441" s="192">
        <f>ROUND(I441*H441,2)</f>
        <v>0</v>
      </c>
      <c r="BL441" s="19" t="s">
        <v>296</v>
      </c>
      <c r="BM441" s="191" t="s">
        <v>6497</v>
      </c>
    </row>
    <row r="442" s="2" customFormat="1">
      <c r="A442" s="38"/>
      <c r="B442" s="39"/>
      <c r="C442" s="38"/>
      <c r="D442" s="193" t="s">
        <v>227</v>
      </c>
      <c r="E442" s="38"/>
      <c r="F442" s="194" t="s">
        <v>6498</v>
      </c>
      <c r="G442" s="38"/>
      <c r="H442" s="38"/>
      <c r="I442" s="195"/>
      <c r="J442" s="38"/>
      <c r="K442" s="38"/>
      <c r="L442" s="39"/>
      <c r="M442" s="196"/>
      <c r="N442" s="197"/>
      <c r="O442" s="77"/>
      <c r="P442" s="77"/>
      <c r="Q442" s="77"/>
      <c r="R442" s="77"/>
      <c r="S442" s="77"/>
      <c r="T442" s="78"/>
      <c r="U442" s="38"/>
      <c r="V442" s="38"/>
      <c r="W442" s="38"/>
      <c r="X442" s="38"/>
      <c r="Y442" s="38"/>
      <c r="Z442" s="38"/>
      <c r="AA442" s="38"/>
      <c r="AB442" s="38"/>
      <c r="AC442" s="38"/>
      <c r="AD442" s="38"/>
      <c r="AE442" s="38"/>
      <c r="AT442" s="19" t="s">
        <v>227</v>
      </c>
      <c r="AU442" s="19" t="s">
        <v>87</v>
      </c>
    </row>
    <row r="443" s="2" customFormat="1">
      <c r="A443" s="38"/>
      <c r="B443" s="179"/>
      <c r="C443" s="180" t="s">
        <v>1209</v>
      </c>
      <c r="D443" s="180" t="s">
        <v>222</v>
      </c>
      <c r="E443" s="181" t="s">
        <v>6499</v>
      </c>
      <c r="F443" s="182" t="s">
        <v>6500</v>
      </c>
      <c r="G443" s="183" t="s">
        <v>499</v>
      </c>
      <c r="H443" s="184">
        <v>1</v>
      </c>
      <c r="I443" s="185"/>
      <c r="J443" s="186">
        <f>ROUND(I443*H443,2)</f>
        <v>0</v>
      </c>
      <c r="K443" s="182" t="s">
        <v>391</v>
      </c>
      <c r="L443" s="39"/>
      <c r="M443" s="187" t="s">
        <v>1</v>
      </c>
      <c r="N443" s="188" t="s">
        <v>43</v>
      </c>
      <c r="O443" s="77"/>
      <c r="P443" s="189">
        <f>O443*H443</f>
        <v>0</v>
      </c>
      <c r="Q443" s="189">
        <v>0.00081999999999999998</v>
      </c>
      <c r="R443" s="189">
        <f>Q443*H443</f>
        <v>0.00081999999999999998</v>
      </c>
      <c r="S443" s="189">
        <v>0</v>
      </c>
      <c r="T443" s="190">
        <f>S443*H443</f>
        <v>0</v>
      </c>
      <c r="U443" s="38"/>
      <c r="V443" s="38"/>
      <c r="W443" s="38"/>
      <c r="X443" s="38"/>
      <c r="Y443" s="38"/>
      <c r="Z443" s="38"/>
      <c r="AA443" s="38"/>
      <c r="AB443" s="38"/>
      <c r="AC443" s="38"/>
      <c r="AD443" s="38"/>
      <c r="AE443" s="38"/>
      <c r="AR443" s="191" t="s">
        <v>296</v>
      </c>
      <c r="AT443" s="191" t="s">
        <v>222</v>
      </c>
      <c r="AU443" s="191" t="s">
        <v>87</v>
      </c>
      <c r="AY443" s="19" t="s">
        <v>219</v>
      </c>
      <c r="BE443" s="192">
        <f>IF(N443="základní",J443,0)</f>
        <v>0</v>
      </c>
      <c r="BF443" s="192">
        <f>IF(N443="snížená",J443,0)</f>
        <v>0</v>
      </c>
      <c r="BG443" s="192">
        <f>IF(N443="zákl. přenesená",J443,0)</f>
        <v>0</v>
      </c>
      <c r="BH443" s="192">
        <f>IF(N443="sníž. přenesená",J443,0)</f>
        <v>0</v>
      </c>
      <c r="BI443" s="192">
        <f>IF(N443="nulová",J443,0)</f>
        <v>0</v>
      </c>
      <c r="BJ443" s="19" t="s">
        <v>85</v>
      </c>
      <c r="BK443" s="192">
        <f>ROUND(I443*H443,2)</f>
        <v>0</v>
      </c>
      <c r="BL443" s="19" t="s">
        <v>296</v>
      </c>
      <c r="BM443" s="191" t="s">
        <v>6501</v>
      </c>
    </row>
    <row r="444" s="2" customFormat="1">
      <c r="A444" s="38"/>
      <c r="B444" s="39"/>
      <c r="C444" s="38"/>
      <c r="D444" s="193" t="s">
        <v>227</v>
      </c>
      <c r="E444" s="38"/>
      <c r="F444" s="194" t="s">
        <v>6502</v>
      </c>
      <c r="G444" s="38"/>
      <c r="H444" s="38"/>
      <c r="I444" s="195"/>
      <c r="J444" s="38"/>
      <c r="K444" s="38"/>
      <c r="L444" s="39"/>
      <c r="M444" s="196"/>
      <c r="N444" s="197"/>
      <c r="O444" s="77"/>
      <c r="P444" s="77"/>
      <c r="Q444" s="77"/>
      <c r="R444" s="77"/>
      <c r="S444" s="77"/>
      <c r="T444" s="78"/>
      <c r="U444" s="38"/>
      <c r="V444" s="38"/>
      <c r="W444" s="38"/>
      <c r="X444" s="38"/>
      <c r="Y444" s="38"/>
      <c r="Z444" s="38"/>
      <c r="AA444" s="38"/>
      <c r="AB444" s="38"/>
      <c r="AC444" s="38"/>
      <c r="AD444" s="38"/>
      <c r="AE444" s="38"/>
      <c r="AT444" s="19" t="s">
        <v>227</v>
      </c>
      <c r="AU444" s="19" t="s">
        <v>87</v>
      </c>
    </row>
    <row r="445" s="2" customFormat="1" ht="16.5" customHeight="1">
      <c r="A445" s="38"/>
      <c r="B445" s="179"/>
      <c r="C445" s="180" t="s">
        <v>1216</v>
      </c>
      <c r="D445" s="180" t="s">
        <v>222</v>
      </c>
      <c r="E445" s="181" t="s">
        <v>6503</v>
      </c>
      <c r="F445" s="182" t="s">
        <v>6504</v>
      </c>
      <c r="G445" s="183" t="s">
        <v>499</v>
      </c>
      <c r="H445" s="184">
        <v>1</v>
      </c>
      <c r="I445" s="185"/>
      <c r="J445" s="186">
        <f>ROUND(I445*H445,2)</f>
        <v>0</v>
      </c>
      <c r="K445" s="182" t="s">
        <v>1</v>
      </c>
      <c r="L445" s="39"/>
      <c r="M445" s="187" t="s">
        <v>1</v>
      </c>
      <c r="N445" s="188" t="s">
        <v>43</v>
      </c>
      <c r="O445" s="77"/>
      <c r="P445" s="189">
        <f>O445*H445</f>
        <v>0</v>
      </c>
      <c r="Q445" s="189">
        <v>0.0022300000000000002</v>
      </c>
      <c r="R445" s="189">
        <f>Q445*H445</f>
        <v>0.0022300000000000002</v>
      </c>
      <c r="S445" s="189">
        <v>0</v>
      </c>
      <c r="T445" s="190">
        <f>S445*H445</f>
        <v>0</v>
      </c>
      <c r="U445" s="38"/>
      <c r="V445" s="38"/>
      <c r="W445" s="38"/>
      <c r="X445" s="38"/>
      <c r="Y445" s="38"/>
      <c r="Z445" s="38"/>
      <c r="AA445" s="38"/>
      <c r="AB445" s="38"/>
      <c r="AC445" s="38"/>
      <c r="AD445" s="38"/>
      <c r="AE445" s="38"/>
      <c r="AR445" s="191" t="s">
        <v>296</v>
      </c>
      <c r="AT445" s="191" t="s">
        <v>222</v>
      </c>
      <c r="AU445" s="191" t="s">
        <v>87</v>
      </c>
      <c r="AY445" s="19" t="s">
        <v>219</v>
      </c>
      <c r="BE445" s="192">
        <f>IF(N445="základní",J445,0)</f>
        <v>0</v>
      </c>
      <c r="BF445" s="192">
        <f>IF(N445="snížená",J445,0)</f>
        <v>0</v>
      </c>
      <c r="BG445" s="192">
        <f>IF(N445="zákl. přenesená",J445,0)</f>
        <v>0</v>
      </c>
      <c r="BH445" s="192">
        <f>IF(N445="sníž. přenesená",J445,0)</f>
        <v>0</v>
      </c>
      <c r="BI445" s="192">
        <f>IF(N445="nulová",J445,0)</f>
        <v>0</v>
      </c>
      <c r="BJ445" s="19" t="s">
        <v>85</v>
      </c>
      <c r="BK445" s="192">
        <f>ROUND(I445*H445,2)</f>
        <v>0</v>
      </c>
      <c r="BL445" s="19" t="s">
        <v>296</v>
      </c>
      <c r="BM445" s="191" t="s">
        <v>6505</v>
      </c>
    </row>
    <row r="446" s="2" customFormat="1">
      <c r="A446" s="38"/>
      <c r="B446" s="179"/>
      <c r="C446" s="180" t="s">
        <v>1250</v>
      </c>
      <c r="D446" s="180" t="s">
        <v>222</v>
      </c>
      <c r="E446" s="181" t="s">
        <v>6506</v>
      </c>
      <c r="F446" s="182" t="s">
        <v>6507</v>
      </c>
      <c r="G446" s="183" t="s">
        <v>499</v>
      </c>
      <c r="H446" s="184">
        <v>1</v>
      </c>
      <c r="I446" s="185"/>
      <c r="J446" s="186">
        <f>ROUND(I446*H446,2)</f>
        <v>0</v>
      </c>
      <c r="K446" s="182" t="s">
        <v>391</v>
      </c>
      <c r="L446" s="39"/>
      <c r="M446" s="187" t="s">
        <v>1</v>
      </c>
      <c r="N446" s="188" t="s">
        <v>43</v>
      </c>
      <c r="O446" s="77"/>
      <c r="P446" s="189">
        <f>O446*H446</f>
        <v>0</v>
      </c>
      <c r="Q446" s="189">
        <v>0.00033</v>
      </c>
      <c r="R446" s="189">
        <f>Q446*H446</f>
        <v>0.00033</v>
      </c>
      <c r="S446" s="189">
        <v>0</v>
      </c>
      <c r="T446" s="190">
        <f>S446*H446</f>
        <v>0</v>
      </c>
      <c r="U446" s="38"/>
      <c r="V446" s="38"/>
      <c r="W446" s="38"/>
      <c r="X446" s="38"/>
      <c r="Y446" s="38"/>
      <c r="Z446" s="38"/>
      <c r="AA446" s="38"/>
      <c r="AB446" s="38"/>
      <c r="AC446" s="38"/>
      <c r="AD446" s="38"/>
      <c r="AE446" s="38"/>
      <c r="AR446" s="191" t="s">
        <v>296</v>
      </c>
      <c r="AT446" s="191" t="s">
        <v>222</v>
      </c>
      <c r="AU446" s="191" t="s">
        <v>87</v>
      </c>
      <c r="AY446" s="19" t="s">
        <v>219</v>
      </c>
      <c r="BE446" s="192">
        <f>IF(N446="základní",J446,0)</f>
        <v>0</v>
      </c>
      <c r="BF446" s="192">
        <f>IF(N446="snížená",J446,0)</f>
        <v>0</v>
      </c>
      <c r="BG446" s="192">
        <f>IF(N446="zákl. přenesená",J446,0)</f>
        <v>0</v>
      </c>
      <c r="BH446" s="192">
        <f>IF(N446="sníž. přenesená",J446,0)</f>
        <v>0</v>
      </c>
      <c r="BI446" s="192">
        <f>IF(N446="nulová",J446,0)</f>
        <v>0</v>
      </c>
      <c r="BJ446" s="19" t="s">
        <v>85</v>
      </c>
      <c r="BK446" s="192">
        <f>ROUND(I446*H446,2)</f>
        <v>0</v>
      </c>
      <c r="BL446" s="19" t="s">
        <v>296</v>
      </c>
      <c r="BM446" s="191" t="s">
        <v>6508</v>
      </c>
    </row>
    <row r="447" s="2" customFormat="1">
      <c r="A447" s="38"/>
      <c r="B447" s="39"/>
      <c r="C447" s="38"/>
      <c r="D447" s="193" t="s">
        <v>227</v>
      </c>
      <c r="E447" s="38"/>
      <c r="F447" s="194" t="s">
        <v>6509</v>
      </c>
      <c r="G447" s="38"/>
      <c r="H447" s="38"/>
      <c r="I447" s="195"/>
      <c r="J447" s="38"/>
      <c r="K447" s="38"/>
      <c r="L447" s="39"/>
      <c r="M447" s="196"/>
      <c r="N447" s="197"/>
      <c r="O447" s="77"/>
      <c r="P447" s="77"/>
      <c r="Q447" s="77"/>
      <c r="R447" s="77"/>
      <c r="S447" s="77"/>
      <c r="T447" s="78"/>
      <c r="U447" s="38"/>
      <c r="V447" s="38"/>
      <c r="W447" s="38"/>
      <c r="X447" s="38"/>
      <c r="Y447" s="38"/>
      <c r="Z447" s="38"/>
      <c r="AA447" s="38"/>
      <c r="AB447" s="38"/>
      <c r="AC447" s="38"/>
      <c r="AD447" s="38"/>
      <c r="AE447" s="38"/>
      <c r="AT447" s="19" t="s">
        <v>227</v>
      </c>
      <c r="AU447" s="19" t="s">
        <v>87</v>
      </c>
    </row>
    <row r="448" s="2" customFormat="1" ht="21.75" customHeight="1">
      <c r="A448" s="38"/>
      <c r="B448" s="179"/>
      <c r="C448" s="180" t="s">
        <v>1313</v>
      </c>
      <c r="D448" s="180" t="s">
        <v>222</v>
      </c>
      <c r="E448" s="181" t="s">
        <v>6510</v>
      </c>
      <c r="F448" s="182" t="s">
        <v>6511</v>
      </c>
      <c r="G448" s="183" t="s">
        <v>499</v>
      </c>
      <c r="H448" s="184">
        <v>2</v>
      </c>
      <c r="I448" s="185"/>
      <c r="J448" s="186">
        <f>ROUND(I448*H448,2)</f>
        <v>0</v>
      </c>
      <c r="K448" s="182" t="s">
        <v>391</v>
      </c>
      <c r="L448" s="39"/>
      <c r="M448" s="187" t="s">
        <v>1</v>
      </c>
      <c r="N448" s="188" t="s">
        <v>43</v>
      </c>
      <c r="O448" s="77"/>
      <c r="P448" s="189">
        <f>O448*H448</f>
        <v>0</v>
      </c>
      <c r="Q448" s="189">
        <v>0.00021000000000000001</v>
      </c>
      <c r="R448" s="189">
        <f>Q448*H448</f>
        <v>0.00042000000000000002</v>
      </c>
      <c r="S448" s="189">
        <v>0</v>
      </c>
      <c r="T448" s="190">
        <f>S448*H448</f>
        <v>0</v>
      </c>
      <c r="U448" s="38"/>
      <c r="V448" s="38"/>
      <c r="W448" s="38"/>
      <c r="X448" s="38"/>
      <c r="Y448" s="38"/>
      <c r="Z448" s="38"/>
      <c r="AA448" s="38"/>
      <c r="AB448" s="38"/>
      <c r="AC448" s="38"/>
      <c r="AD448" s="38"/>
      <c r="AE448" s="38"/>
      <c r="AR448" s="191" t="s">
        <v>296</v>
      </c>
      <c r="AT448" s="191" t="s">
        <v>222</v>
      </c>
      <c r="AU448" s="191" t="s">
        <v>87</v>
      </c>
      <c r="AY448" s="19" t="s">
        <v>219</v>
      </c>
      <c r="BE448" s="192">
        <f>IF(N448="základní",J448,0)</f>
        <v>0</v>
      </c>
      <c r="BF448" s="192">
        <f>IF(N448="snížená",J448,0)</f>
        <v>0</v>
      </c>
      <c r="BG448" s="192">
        <f>IF(N448="zákl. přenesená",J448,0)</f>
        <v>0</v>
      </c>
      <c r="BH448" s="192">
        <f>IF(N448="sníž. přenesená",J448,0)</f>
        <v>0</v>
      </c>
      <c r="BI448" s="192">
        <f>IF(N448="nulová",J448,0)</f>
        <v>0</v>
      </c>
      <c r="BJ448" s="19" t="s">
        <v>85</v>
      </c>
      <c r="BK448" s="192">
        <f>ROUND(I448*H448,2)</f>
        <v>0</v>
      </c>
      <c r="BL448" s="19" t="s">
        <v>296</v>
      </c>
      <c r="BM448" s="191" t="s">
        <v>6512</v>
      </c>
    </row>
    <row r="449" s="2" customFormat="1">
      <c r="A449" s="38"/>
      <c r="B449" s="39"/>
      <c r="C449" s="38"/>
      <c r="D449" s="193" t="s">
        <v>227</v>
      </c>
      <c r="E449" s="38"/>
      <c r="F449" s="194" t="s">
        <v>6513</v>
      </c>
      <c r="G449" s="38"/>
      <c r="H449" s="38"/>
      <c r="I449" s="195"/>
      <c r="J449" s="38"/>
      <c r="K449" s="38"/>
      <c r="L449" s="39"/>
      <c r="M449" s="196"/>
      <c r="N449" s="197"/>
      <c r="O449" s="77"/>
      <c r="P449" s="77"/>
      <c r="Q449" s="77"/>
      <c r="R449" s="77"/>
      <c r="S449" s="77"/>
      <c r="T449" s="78"/>
      <c r="U449" s="38"/>
      <c r="V449" s="38"/>
      <c r="W449" s="38"/>
      <c r="X449" s="38"/>
      <c r="Y449" s="38"/>
      <c r="Z449" s="38"/>
      <c r="AA449" s="38"/>
      <c r="AB449" s="38"/>
      <c r="AC449" s="38"/>
      <c r="AD449" s="38"/>
      <c r="AE449" s="38"/>
      <c r="AT449" s="19" t="s">
        <v>227</v>
      </c>
      <c r="AU449" s="19" t="s">
        <v>87</v>
      </c>
    </row>
    <row r="450" s="2" customFormat="1" ht="21.75" customHeight="1">
      <c r="A450" s="38"/>
      <c r="B450" s="179"/>
      <c r="C450" s="180" t="s">
        <v>1332</v>
      </c>
      <c r="D450" s="180" t="s">
        <v>222</v>
      </c>
      <c r="E450" s="181" t="s">
        <v>6514</v>
      </c>
      <c r="F450" s="182" t="s">
        <v>6515</v>
      </c>
      <c r="G450" s="183" t="s">
        <v>499</v>
      </c>
      <c r="H450" s="184">
        <v>2</v>
      </c>
      <c r="I450" s="185"/>
      <c r="J450" s="186">
        <f>ROUND(I450*H450,2)</f>
        <v>0</v>
      </c>
      <c r="K450" s="182" t="s">
        <v>391</v>
      </c>
      <c r="L450" s="39"/>
      <c r="M450" s="187" t="s">
        <v>1</v>
      </c>
      <c r="N450" s="188" t="s">
        <v>43</v>
      </c>
      <c r="O450" s="77"/>
      <c r="P450" s="189">
        <f>O450*H450</f>
        <v>0</v>
      </c>
      <c r="Q450" s="189">
        <v>0.00034000000000000002</v>
      </c>
      <c r="R450" s="189">
        <f>Q450*H450</f>
        <v>0.00068000000000000005</v>
      </c>
      <c r="S450" s="189">
        <v>0</v>
      </c>
      <c r="T450" s="190">
        <f>S450*H450</f>
        <v>0</v>
      </c>
      <c r="U450" s="38"/>
      <c r="V450" s="38"/>
      <c r="W450" s="38"/>
      <c r="X450" s="38"/>
      <c r="Y450" s="38"/>
      <c r="Z450" s="38"/>
      <c r="AA450" s="38"/>
      <c r="AB450" s="38"/>
      <c r="AC450" s="38"/>
      <c r="AD450" s="38"/>
      <c r="AE450" s="38"/>
      <c r="AR450" s="191" t="s">
        <v>296</v>
      </c>
      <c r="AT450" s="191" t="s">
        <v>222</v>
      </c>
      <c r="AU450" s="191" t="s">
        <v>87</v>
      </c>
      <c r="AY450" s="19" t="s">
        <v>219</v>
      </c>
      <c r="BE450" s="192">
        <f>IF(N450="základní",J450,0)</f>
        <v>0</v>
      </c>
      <c r="BF450" s="192">
        <f>IF(N450="snížená",J450,0)</f>
        <v>0</v>
      </c>
      <c r="BG450" s="192">
        <f>IF(N450="zákl. přenesená",J450,0)</f>
        <v>0</v>
      </c>
      <c r="BH450" s="192">
        <f>IF(N450="sníž. přenesená",J450,0)</f>
        <v>0</v>
      </c>
      <c r="BI450" s="192">
        <f>IF(N450="nulová",J450,0)</f>
        <v>0</v>
      </c>
      <c r="BJ450" s="19" t="s">
        <v>85</v>
      </c>
      <c r="BK450" s="192">
        <f>ROUND(I450*H450,2)</f>
        <v>0</v>
      </c>
      <c r="BL450" s="19" t="s">
        <v>296</v>
      </c>
      <c r="BM450" s="191" t="s">
        <v>6516</v>
      </c>
    </row>
    <row r="451" s="2" customFormat="1">
      <c r="A451" s="38"/>
      <c r="B451" s="39"/>
      <c r="C451" s="38"/>
      <c r="D451" s="193" t="s">
        <v>227</v>
      </c>
      <c r="E451" s="38"/>
      <c r="F451" s="194" t="s">
        <v>6517</v>
      </c>
      <c r="G451" s="38"/>
      <c r="H451" s="38"/>
      <c r="I451" s="195"/>
      <c r="J451" s="38"/>
      <c r="K451" s="38"/>
      <c r="L451" s="39"/>
      <c r="M451" s="196"/>
      <c r="N451" s="197"/>
      <c r="O451" s="77"/>
      <c r="P451" s="77"/>
      <c r="Q451" s="77"/>
      <c r="R451" s="77"/>
      <c r="S451" s="77"/>
      <c r="T451" s="78"/>
      <c r="U451" s="38"/>
      <c r="V451" s="38"/>
      <c r="W451" s="38"/>
      <c r="X451" s="38"/>
      <c r="Y451" s="38"/>
      <c r="Z451" s="38"/>
      <c r="AA451" s="38"/>
      <c r="AB451" s="38"/>
      <c r="AC451" s="38"/>
      <c r="AD451" s="38"/>
      <c r="AE451" s="38"/>
      <c r="AT451" s="19" t="s">
        <v>227</v>
      </c>
      <c r="AU451" s="19" t="s">
        <v>87</v>
      </c>
    </row>
    <row r="452" s="2" customFormat="1" ht="21.75" customHeight="1">
      <c r="A452" s="38"/>
      <c r="B452" s="179"/>
      <c r="C452" s="180" t="s">
        <v>1337</v>
      </c>
      <c r="D452" s="180" t="s">
        <v>222</v>
      </c>
      <c r="E452" s="181" t="s">
        <v>6518</v>
      </c>
      <c r="F452" s="182" t="s">
        <v>6519</v>
      </c>
      <c r="G452" s="183" t="s">
        <v>499</v>
      </c>
      <c r="H452" s="184">
        <v>4</v>
      </c>
      <c r="I452" s="185"/>
      <c r="J452" s="186">
        <f>ROUND(I452*H452,2)</f>
        <v>0</v>
      </c>
      <c r="K452" s="182" t="s">
        <v>391</v>
      </c>
      <c r="L452" s="39"/>
      <c r="M452" s="187" t="s">
        <v>1</v>
      </c>
      <c r="N452" s="188" t="s">
        <v>43</v>
      </c>
      <c r="O452" s="77"/>
      <c r="P452" s="189">
        <f>O452*H452</f>
        <v>0</v>
      </c>
      <c r="Q452" s="189">
        <v>0.00050000000000000001</v>
      </c>
      <c r="R452" s="189">
        <f>Q452*H452</f>
        <v>0.002</v>
      </c>
      <c r="S452" s="189">
        <v>0</v>
      </c>
      <c r="T452" s="190">
        <f>S452*H452</f>
        <v>0</v>
      </c>
      <c r="U452" s="38"/>
      <c r="V452" s="38"/>
      <c r="W452" s="38"/>
      <c r="X452" s="38"/>
      <c r="Y452" s="38"/>
      <c r="Z452" s="38"/>
      <c r="AA452" s="38"/>
      <c r="AB452" s="38"/>
      <c r="AC452" s="38"/>
      <c r="AD452" s="38"/>
      <c r="AE452" s="38"/>
      <c r="AR452" s="191" t="s">
        <v>296</v>
      </c>
      <c r="AT452" s="191" t="s">
        <v>222</v>
      </c>
      <c r="AU452" s="191" t="s">
        <v>87</v>
      </c>
      <c r="AY452" s="19" t="s">
        <v>219</v>
      </c>
      <c r="BE452" s="192">
        <f>IF(N452="základní",J452,0)</f>
        <v>0</v>
      </c>
      <c r="BF452" s="192">
        <f>IF(N452="snížená",J452,0)</f>
        <v>0</v>
      </c>
      <c r="BG452" s="192">
        <f>IF(N452="zákl. přenesená",J452,0)</f>
        <v>0</v>
      </c>
      <c r="BH452" s="192">
        <f>IF(N452="sníž. přenesená",J452,0)</f>
        <v>0</v>
      </c>
      <c r="BI452" s="192">
        <f>IF(N452="nulová",J452,0)</f>
        <v>0</v>
      </c>
      <c r="BJ452" s="19" t="s">
        <v>85</v>
      </c>
      <c r="BK452" s="192">
        <f>ROUND(I452*H452,2)</f>
        <v>0</v>
      </c>
      <c r="BL452" s="19" t="s">
        <v>296</v>
      </c>
      <c r="BM452" s="191" t="s">
        <v>6520</v>
      </c>
    </row>
    <row r="453" s="2" customFormat="1">
      <c r="A453" s="38"/>
      <c r="B453" s="39"/>
      <c r="C453" s="38"/>
      <c r="D453" s="193" t="s">
        <v>227</v>
      </c>
      <c r="E453" s="38"/>
      <c r="F453" s="194" t="s">
        <v>6521</v>
      </c>
      <c r="G453" s="38"/>
      <c r="H453" s="38"/>
      <c r="I453" s="195"/>
      <c r="J453" s="38"/>
      <c r="K453" s="38"/>
      <c r="L453" s="39"/>
      <c r="M453" s="196"/>
      <c r="N453" s="197"/>
      <c r="O453" s="77"/>
      <c r="P453" s="77"/>
      <c r="Q453" s="77"/>
      <c r="R453" s="77"/>
      <c r="S453" s="77"/>
      <c r="T453" s="78"/>
      <c r="U453" s="38"/>
      <c r="V453" s="38"/>
      <c r="W453" s="38"/>
      <c r="X453" s="38"/>
      <c r="Y453" s="38"/>
      <c r="Z453" s="38"/>
      <c r="AA453" s="38"/>
      <c r="AB453" s="38"/>
      <c r="AC453" s="38"/>
      <c r="AD453" s="38"/>
      <c r="AE453" s="38"/>
      <c r="AT453" s="19" t="s">
        <v>227</v>
      </c>
      <c r="AU453" s="19" t="s">
        <v>87</v>
      </c>
    </row>
    <row r="454" s="2" customFormat="1" ht="21.75" customHeight="1">
      <c r="A454" s="38"/>
      <c r="B454" s="179"/>
      <c r="C454" s="180" t="s">
        <v>1390</v>
      </c>
      <c r="D454" s="180" t="s">
        <v>222</v>
      </c>
      <c r="E454" s="181" t="s">
        <v>6522</v>
      </c>
      <c r="F454" s="182" t="s">
        <v>6523</v>
      </c>
      <c r="G454" s="183" t="s">
        <v>499</v>
      </c>
      <c r="H454" s="184">
        <v>2</v>
      </c>
      <c r="I454" s="185"/>
      <c r="J454" s="186">
        <f>ROUND(I454*H454,2)</f>
        <v>0</v>
      </c>
      <c r="K454" s="182" t="s">
        <v>391</v>
      </c>
      <c r="L454" s="39"/>
      <c r="M454" s="187" t="s">
        <v>1</v>
      </c>
      <c r="N454" s="188" t="s">
        <v>43</v>
      </c>
      <c r="O454" s="77"/>
      <c r="P454" s="189">
        <f>O454*H454</f>
        <v>0</v>
      </c>
      <c r="Q454" s="189">
        <v>0.00069999999999999999</v>
      </c>
      <c r="R454" s="189">
        <f>Q454*H454</f>
        <v>0.0014</v>
      </c>
      <c r="S454" s="189">
        <v>0</v>
      </c>
      <c r="T454" s="190">
        <f>S454*H454</f>
        <v>0</v>
      </c>
      <c r="U454" s="38"/>
      <c r="V454" s="38"/>
      <c r="W454" s="38"/>
      <c r="X454" s="38"/>
      <c r="Y454" s="38"/>
      <c r="Z454" s="38"/>
      <c r="AA454" s="38"/>
      <c r="AB454" s="38"/>
      <c r="AC454" s="38"/>
      <c r="AD454" s="38"/>
      <c r="AE454" s="38"/>
      <c r="AR454" s="191" t="s">
        <v>296</v>
      </c>
      <c r="AT454" s="191" t="s">
        <v>222</v>
      </c>
      <c r="AU454" s="191" t="s">
        <v>87</v>
      </c>
      <c r="AY454" s="19" t="s">
        <v>219</v>
      </c>
      <c r="BE454" s="192">
        <f>IF(N454="základní",J454,0)</f>
        <v>0</v>
      </c>
      <c r="BF454" s="192">
        <f>IF(N454="snížená",J454,0)</f>
        <v>0</v>
      </c>
      <c r="BG454" s="192">
        <f>IF(N454="zákl. přenesená",J454,0)</f>
        <v>0</v>
      </c>
      <c r="BH454" s="192">
        <f>IF(N454="sníž. přenesená",J454,0)</f>
        <v>0</v>
      </c>
      <c r="BI454" s="192">
        <f>IF(N454="nulová",J454,0)</f>
        <v>0</v>
      </c>
      <c r="BJ454" s="19" t="s">
        <v>85</v>
      </c>
      <c r="BK454" s="192">
        <f>ROUND(I454*H454,2)</f>
        <v>0</v>
      </c>
      <c r="BL454" s="19" t="s">
        <v>296</v>
      </c>
      <c r="BM454" s="191" t="s">
        <v>6524</v>
      </c>
    </row>
    <row r="455" s="2" customFormat="1">
      <c r="A455" s="38"/>
      <c r="B455" s="39"/>
      <c r="C455" s="38"/>
      <c r="D455" s="193" t="s">
        <v>227</v>
      </c>
      <c r="E455" s="38"/>
      <c r="F455" s="194" t="s">
        <v>6525</v>
      </c>
      <c r="G455" s="38"/>
      <c r="H455" s="38"/>
      <c r="I455" s="195"/>
      <c r="J455" s="38"/>
      <c r="K455" s="38"/>
      <c r="L455" s="39"/>
      <c r="M455" s="196"/>
      <c r="N455" s="197"/>
      <c r="O455" s="77"/>
      <c r="P455" s="77"/>
      <c r="Q455" s="77"/>
      <c r="R455" s="77"/>
      <c r="S455" s="77"/>
      <c r="T455" s="78"/>
      <c r="U455" s="38"/>
      <c r="V455" s="38"/>
      <c r="W455" s="38"/>
      <c r="X455" s="38"/>
      <c r="Y455" s="38"/>
      <c r="Z455" s="38"/>
      <c r="AA455" s="38"/>
      <c r="AB455" s="38"/>
      <c r="AC455" s="38"/>
      <c r="AD455" s="38"/>
      <c r="AE455" s="38"/>
      <c r="AT455" s="19" t="s">
        <v>227</v>
      </c>
      <c r="AU455" s="19" t="s">
        <v>87</v>
      </c>
    </row>
    <row r="456" s="2" customFormat="1" ht="21.75" customHeight="1">
      <c r="A456" s="38"/>
      <c r="B456" s="179"/>
      <c r="C456" s="180" t="s">
        <v>1405</v>
      </c>
      <c r="D456" s="180" t="s">
        <v>222</v>
      </c>
      <c r="E456" s="181" t="s">
        <v>6526</v>
      </c>
      <c r="F456" s="182" t="s">
        <v>6527</v>
      </c>
      <c r="G456" s="183" t="s">
        <v>499</v>
      </c>
      <c r="H456" s="184">
        <v>3</v>
      </c>
      <c r="I456" s="185"/>
      <c r="J456" s="186">
        <f>ROUND(I456*H456,2)</f>
        <v>0</v>
      </c>
      <c r="K456" s="182" t="s">
        <v>391</v>
      </c>
      <c r="L456" s="39"/>
      <c r="M456" s="187" t="s">
        <v>1</v>
      </c>
      <c r="N456" s="188" t="s">
        <v>43</v>
      </c>
      <c r="O456" s="77"/>
      <c r="P456" s="189">
        <f>O456*H456</f>
        <v>0</v>
      </c>
      <c r="Q456" s="189">
        <v>0.0016800000000000001</v>
      </c>
      <c r="R456" s="189">
        <f>Q456*H456</f>
        <v>0.0050400000000000002</v>
      </c>
      <c r="S456" s="189">
        <v>0</v>
      </c>
      <c r="T456" s="190">
        <f>S456*H456</f>
        <v>0</v>
      </c>
      <c r="U456" s="38"/>
      <c r="V456" s="38"/>
      <c r="W456" s="38"/>
      <c r="X456" s="38"/>
      <c r="Y456" s="38"/>
      <c r="Z456" s="38"/>
      <c r="AA456" s="38"/>
      <c r="AB456" s="38"/>
      <c r="AC456" s="38"/>
      <c r="AD456" s="38"/>
      <c r="AE456" s="38"/>
      <c r="AR456" s="191" t="s">
        <v>296</v>
      </c>
      <c r="AT456" s="191" t="s">
        <v>222</v>
      </c>
      <c r="AU456" s="191" t="s">
        <v>87</v>
      </c>
      <c r="AY456" s="19" t="s">
        <v>219</v>
      </c>
      <c r="BE456" s="192">
        <f>IF(N456="základní",J456,0)</f>
        <v>0</v>
      </c>
      <c r="BF456" s="192">
        <f>IF(N456="snížená",J456,0)</f>
        <v>0</v>
      </c>
      <c r="BG456" s="192">
        <f>IF(N456="zákl. přenesená",J456,0)</f>
        <v>0</v>
      </c>
      <c r="BH456" s="192">
        <f>IF(N456="sníž. přenesená",J456,0)</f>
        <v>0</v>
      </c>
      <c r="BI456" s="192">
        <f>IF(N456="nulová",J456,0)</f>
        <v>0</v>
      </c>
      <c r="BJ456" s="19" t="s">
        <v>85</v>
      </c>
      <c r="BK456" s="192">
        <f>ROUND(I456*H456,2)</f>
        <v>0</v>
      </c>
      <c r="BL456" s="19" t="s">
        <v>296</v>
      </c>
      <c r="BM456" s="191" t="s">
        <v>6528</v>
      </c>
    </row>
    <row r="457" s="2" customFormat="1">
      <c r="A457" s="38"/>
      <c r="B457" s="39"/>
      <c r="C457" s="38"/>
      <c r="D457" s="193" t="s">
        <v>227</v>
      </c>
      <c r="E457" s="38"/>
      <c r="F457" s="194" t="s">
        <v>6529</v>
      </c>
      <c r="G457" s="38"/>
      <c r="H457" s="38"/>
      <c r="I457" s="195"/>
      <c r="J457" s="38"/>
      <c r="K457" s="38"/>
      <c r="L457" s="39"/>
      <c r="M457" s="196"/>
      <c r="N457" s="197"/>
      <c r="O457" s="77"/>
      <c r="P457" s="77"/>
      <c r="Q457" s="77"/>
      <c r="R457" s="77"/>
      <c r="S457" s="77"/>
      <c r="T457" s="78"/>
      <c r="U457" s="38"/>
      <c r="V457" s="38"/>
      <c r="W457" s="38"/>
      <c r="X457" s="38"/>
      <c r="Y457" s="38"/>
      <c r="Z457" s="38"/>
      <c r="AA457" s="38"/>
      <c r="AB457" s="38"/>
      <c r="AC457" s="38"/>
      <c r="AD457" s="38"/>
      <c r="AE457" s="38"/>
      <c r="AT457" s="19" t="s">
        <v>227</v>
      </c>
      <c r="AU457" s="19" t="s">
        <v>87</v>
      </c>
    </row>
    <row r="458" s="14" customFormat="1">
      <c r="A458" s="14"/>
      <c r="B458" s="210"/>
      <c r="C458" s="14"/>
      <c r="D458" s="193" t="s">
        <v>394</v>
      </c>
      <c r="E458" s="211" t="s">
        <v>1</v>
      </c>
      <c r="F458" s="212" t="s">
        <v>6530</v>
      </c>
      <c r="G458" s="14"/>
      <c r="H458" s="213">
        <v>3</v>
      </c>
      <c r="I458" s="214"/>
      <c r="J458" s="14"/>
      <c r="K458" s="14"/>
      <c r="L458" s="210"/>
      <c r="M458" s="215"/>
      <c r="N458" s="216"/>
      <c r="O458" s="216"/>
      <c r="P458" s="216"/>
      <c r="Q458" s="216"/>
      <c r="R458" s="216"/>
      <c r="S458" s="216"/>
      <c r="T458" s="217"/>
      <c r="U458" s="14"/>
      <c r="V458" s="14"/>
      <c r="W458" s="14"/>
      <c r="X458" s="14"/>
      <c r="Y458" s="14"/>
      <c r="Z458" s="14"/>
      <c r="AA458" s="14"/>
      <c r="AB458" s="14"/>
      <c r="AC458" s="14"/>
      <c r="AD458" s="14"/>
      <c r="AE458" s="14"/>
      <c r="AT458" s="211" t="s">
        <v>394</v>
      </c>
      <c r="AU458" s="211" t="s">
        <v>87</v>
      </c>
      <c r="AV458" s="14" t="s">
        <v>87</v>
      </c>
      <c r="AW458" s="14" t="s">
        <v>34</v>
      </c>
      <c r="AX458" s="14" t="s">
        <v>85</v>
      </c>
      <c r="AY458" s="211" t="s">
        <v>219</v>
      </c>
    </row>
    <row r="459" s="2" customFormat="1">
      <c r="A459" s="38"/>
      <c r="B459" s="179"/>
      <c r="C459" s="180" t="s">
        <v>1425</v>
      </c>
      <c r="D459" s="180" t="s">
        <v>222</v>
      </c>
      <c r="E459" s="181" t="s">
        <v>6531</v>
      </c>
      <c r="F459" s="182" t="s">
        <v>6532</v>
      </c>
      <c r="G459" s="183" t="s">
        <v>323</v>
      </c>
      <c r="H459" s="184">
        <v>2</v>
      </c>
      <c r="I459" s="185"/>
      <c r="J459" s="186">
        <f>ROUND(I459*H459,2)</f>
        <v>0</v>
      </c>
      <c r="K459" s="182" t="s">
        <v>391</v>
      </c>
      <c r="L459" s="39"/>
      <c r="M459" s="187" t="s">
        <v>1</v>
      </c>
      <c r="N459" s="188" t="s">
        <v>43</v>
      </c>
      <c r="O459" s="77"/>
      <c r="P459" s="189">
        <f>O459*H459</f>
        <v>0</v>
      </c>
      <c r="Q459" s="189">
        <v>0.0292</v>
      </c>
      <c r="R459" s="189">
        <f>Q459*H459</f>
        <v>0.058400000000000001</v>
      </c>
      <c r="S459" s="189">
        <v>0</v>
      </c>
      <c r="T459" s="190">
        <f>S459*H459</f>
        <v>0</v>
      </c>
      <c r="U459" s="38"/>
      <c r="V459" s="38"/>
      <c r="W459" s="38"/>
      <c r="X459" s="38"/>
      <c r="Y459" s="38"/>
      <c r="Z459" s="38"/>
      <c r="AA459" s="38"/>
      <c r="AB459" s="38"/>
      <c r="AC459" s="38"/>
      <c r="AD459" s="38"/>
      <c r="AE459" s="38"/>
      <c r="AR459" s="191" t="s">
        <v>296</v>
      </c>
      <c r="AT459" s="191" t="s">
        <v>222</v>
      </c>
      <c r="AU459" s="191" t="s">
        <v>87</v>
      </c>
      <c r="AY459" s="19" t="s">
        <v>219</v>
      </c>
      <c r="BE459" s="192">
        <f>IF(N459="základní",J459,0)</f>
        <v>0</v>
      </c>
      <c r="BF459" s="192">
        <f>IF(N459="snížená",J459,0)</f>
        <v>0</v>
      </c>
      <c r="BG459" s="192">
        <f>IF(N459="zákl. přenesená",J459,0)</f>
        <v>0</v>
      </c>
      <c r="BH459" s="192">
        <f>IF(N459="sníž. přenesená",J459,0)</f>
        <v>0</v>
      </c>
      <c r="BI459" s="192">
        <f>IF(N459="nulová",J459,0)</f>
        <v>0</v>
      </c>
      <c r="BJ459" s="19" t="s">
        <v>85</v>
      </c>
      <c r="BK459" s="192">
        <f>ROUND(I459*H459,2)</f>
        <v>0</v>
      </c>
      <c r="BL459" s="19" t="s">
        <v>296</v>
      </c>
      <c r="BM459" s="191" t="s">
        <v>6533</v>
      </c>
    </row>
    <row r="460" s="2" customFormat="1">
      <c r="A460" s="38"/>
      <c r="B460" s="39"/>
      <c r="C460" s="38"/>
      <c r="D460" s="193" t="s">
        <v>227</v>
      </c>
      <c r="E460" s="38"/>
      <c r="F460" s="194" t="s">
        <v>6534</v>
      </c>
      <c r="G460" s="38"/>
      <c r="H460" s="38"/>
      <c r="I460" s="195"/>
      <c r="J460" s="38"/>
      <c r="K460" s="38"/>
      <c r="L460" s="39"/>
      <c r="M460" s="196"/>
      <c r="N460" s="197"/>
      <c r="O460" s="77"/>
      <c r="P460" s="77"/>
      <c r="Q460" s="77"/>
      <c r="R460" s="77"/>
      <c r="S460" s="77"/>
      <c r="T460" s="78"/>
      <c r="U460" s="38"/>
      <c r="V460" s="38"/>
      <c r="W460" s="38"/>
      <c r="X460" s="38"/>
      <c r="Y460" s="38"/>
      <c r="Z460" s="38"/>
      <c r="AA460" s="38"/>
      <c r="AB460" s="38"/>
      <c r="AC460" s="38"/>
      <c r="AD460" s="38"/>
      <c r="AE460" s="38"/>
      <c r="AT460" s="19" t="s">
        <v>227</v>
      </c>
      <c r="AU460" s="19" t="s">
        <v>87</v>
      </c>
    </row>
    <row r="461" s="2" customFormat="1" ht="16.5" customHeight="1">
      <c r="A461" s="38"/>
      <c r="B461" s="179"/>
      <c r="C461" s="180" t="s">
        <v>1443</v>
      </c>
      <c r="D461" s="180" t="s">
        <v>222</v>
      </c>
      <c r="E461" s="181" t="s">
        <v>6535</v>
      </c>
      <c r="F461" s="182" t="s">
        <v>6536</v>
      </c>
      <c r="G461" s="183" t="s">
        <v>499</v>
      </c>
      <c r="H461" s="184">
        <v>1</v>
      </c>
      <c r="I461" s="185"/>
      <c r="J461" s="186">
        <f>ROUND(I461*H461,2)</f>
        <v>0</v>
      </c>
      <c r="K461" s="182" t="s">
        <v>391</v>
      </c>
      <c r="L461" s="39"/>
      <c r="M461" s="187" t="s">
        <v>1</v>
      </c>
      <c r="N461" s="188" t="s">
        <v>43</v>
      </c>
      <c r="O461" s="77"/>
      <c r="P461" s="189">
        <f>O461*H461</f>
        <v>0</v>
      </c>
      <c r="Q461" s="189">
        <v>9.0000000000000006E-05</v>
      </c>
      <c r="R461" s="189">
        <f>Q461*H461</f>
        <v>9.0000000000000006E-05</v>
      </c>
      <c r="S461" s="189">
        <v>0</v>
      </c>
      <c r="T461" s="190">
        <f>S461*H461</f>
        <v>0</v>
      </c>
      <c r="U461" s="38"/>
      <c r="V461" s="38"/>
      <c r="W461" s="38"/>
      <c r="X461" s="38"/>
      <c r="Y461" s="38"/>
      <c r="Z461" s="38"/>
      <c r="AA461" s="38"/>
      <c r="AB461" s="38"/>
      <c r="AC461" s="38"/>
      <c r="AD461" s="38"/>
      <c r="AE461" s="38"/>
      <c r="AR461" s="191" t="s">
        <v>296</v>
      </c>
      <c r="AT461" s="191" t="s">
        <v>222</v>
      </c>
      <c r="AU461" s="191" t="s">
        <v>87</v>
      </c>
      <c r="AY461" s="19" t="s">
        <v>219</v>
      </c>
      <c r="BE461" s="192">
        <f>IF(N461="základní",J461,0)</f>
        <v>0</v>
      </c>
      <c r="BF461" s="192">
        <f>IF(N461="snížená",J461,0)</f>
        <v>0</v>
      </c>
      <c r="BG461" s="192">
        <f>IF(N461="zákl. přenesená",J461,0)</f>
        <v>0</v>
      </c>
      <c r="BH461" s="192">
        <f>IF(N461="sníž. přenesená",J461,0)</f>
        <v>0</v>
      </c>
      <c r="BI461" s="192">
        <f>IF(N461="nulová",J461,0)</f>
        <v>0</v>
      </c>
      <c r="BJ461" s="19" t="s">
        <v>85</v>
      </c>
      <c r="BK461" s="192">
        <f>ROUND(I461*H461,2)</f>
        <v>0</v>
      </c>
      <c r="BL461" s="19" t="s">
        <v>296</v>
      </c>
      <c r="BM461" s="191" t="s">
        <v>6537</v>
      </c>
    </row>
    <row r="462" s="2" customFormat="1">
      <c r="A462" s="38"/>
      <c r="B462" s="39"/>
      <c r="C462" s="38"/>
      <c r="D462" s="193" t="s">
        <v>227</v>
      </c>
      <c r="E462" s="38"/>
      <c r="F462" s="194" t="s">
        <v>6538</v>
      </c>
      <c r="G462" s="38"/>
      <c r="H462" s="38"/>
      <c r="I462" s="195"/>
      <c r="J462" s="38"/>
      <c r="K462" s="38"/>
      <c r="L462" s="39"/>
      <c r="M462" s="196"/>
      <c r="N462" s="197"/>
      <c r="O462" s="77"/>
      <c r="P462" s="77"/>
      <c r="Q462" s="77"/>
      <c r="R462" s="77"/>
      <c r="S462" s="77"/>
      <c r="T462" s="78"/>
      <c r="U462" s="38"/>
      <c r="V462" s="38"/>
      <c r="W462" s="38"/>
      <c r="X462" s="38"/>
      <c r="Y462" s="38"/>
      <c r="Z462" s="38"/>
      <c r="AA462" s="38"/>
      <c r="AB462" s="38"/>
      <c r="AC462" s="38"/>
      <c r="AD462" s="38"/>
      <c r="AE462" s="38"/>
      <c r="AT462" s="19" t="s">
        <v>227</v>
      </c>
      <c r="AU462" s="19" t="s">
        <v>87</v>
      </c>
    </row>
    <row r="463" s="2" customFormat="1">
      <c r="A463" s="38"/>
      <c r="B463" s="179"/>
      <c r="C463" s="180" t="s">
        <v>1448</v>
      </c>
      <c r="D463" s="180" t="s">
        <v>222</v>
      </c>
      <c r="E463" s="181" t="s">
        <v>6539</v>
      </c>
      <c r="F463" s="182" t="s">
        <v>6540</v>
      </c>
      <c r="G463" s="183" t="s">
        <v>499</v>
      </c>
      <c r="H463" s="184">
        <v>1</v>
      </c>
      <c r="I463" s="185"/>
      <c r="J463" s="186">
        <f>ROUND(I463*H463,2)</f>
        <v>0</v>
      </c>
      <c r="K463" s="182" t="s">
        <v>1</v>
      </c>
      <c r="L463" s="39"/>
      <c r="M463" s="187" t="s">
        <v>1</v>
      </c>
      <c r="N463" s="188" t="s">
        <v>43</v>
      </c>
      <c r="O463" s="77"/>
      <c r="P463" s="189">
        <f>O463*H463</f>
        <v>0</v>
      </c>
      <c r="Q463" s="189">
        <v>0.00297</v>
      </c>
      <c r="R463" s="189">
        <f>Q463*H463</f>
        <v>0.00297</v>
      </c>
      <c r="S463" s="189">
        <v>0</v>
      </c>
      <c r="T463" s="190">
        <f>S463*H463</f>
        <v>0</v>
      </c>
      <c r="U463" s="38"/>
      <c r="V463" s="38"/>
      <c r="W463" s="38"/>
      <c r="X463" s="38"/>
      <c r="Y463" s="38"/>
      <c r="Z463" s="38"/>
      <c r="AA463" s="38"/>
      <c r="AB463" s="38"/>
      <c r="AC463" s="38"/>
      <c r="AD463" s="38"/>
      <c r="AE463" s="38"/>
      <c r="AR463" s="191" t="s">
        <v>296</v>
      </c>
      <c r="AT463" s="191" t="s">
        <v>222</v>
      </c>
      <c r="AU463" s="191" t="s">
        <v>87</v>
      </c>
      <c r="AY463" s="19" t="s">
        <v>219</v>
      </c>
      <c r="BE463" s="192">
        <f>IF(N463="základní",J463,0)</f>
        <v>0</v>
      </c>
      <c r="BF463" s="192">
        <f>IF(N463="snížená",J463,0)</f>
        <v>0</v>
      </c>
      <c r="BG463" s="192">
        <f>IF(N463="zákl. přenesená",J463,0)</f>
        <v>0</v>
      </c>
      <c r="BH463" s="192">
        <f>IF(N463="sníž. přenesená",J463,0)</f>
        <v>0</v>
      </c>
      <c r="BI463" s="192">
        <f>IF(N463="nulová",J463,0)</f>
        <v>0</v>
      </c>
      <c r="BJ463" s="19" t="s">
        <v>85</v>
      </c>
      <c r="BK463" s="192">
        <f>ROUND(I463*H463,2)</f>
        <v>0</v>
      </c>
      <c r="BL463" s="19" t="s">
        <v>296</v>
      </c>
      <c r="BM463" s="191" t="s">
        <v>6541</v>
      </c>
    </row>
    <row r="464" s="2" customFormat="1">
      <c r="A464" s="38"/>
      <c r="B464" s="179"/>
      <c r="C464" s="180" t="s">
        <v>1463</v>
      </c>
      <c r="D464" s="180" t="s">
        <v>222</v>
      </c>
      <c r="E464" s="181" t="s">
        <v>6542</v>
      </c>
      <c r="F464" s="182" t="s">
        <v>6543</v>
      </c>
      <c r="G464" s="183" t="s">
        <v>499</v>
      </c>
      <c r="H464" s="184">
        <v>1</v>
      </c>
      <c r="I464" s="185"/>
      <c r="J464" s="186">
        <f>ROUND(I464*H464,2)</f>
        <v>0</v>
      </c>
      <c r="K464" s="182" t="s">
        <v>1</v>
      </c>
      <c r="L464" s="39"/>
      <c r="M464" s="187" t="s">
        <v>1</v>
      </c>
      <c r="N464" s="188" t="s">
        <v>43</v>
      </c>
      <c r="O464" s="77"/>
      <c r="P464" s="189">
        <f>O464*H464</f>
        <v>0</v>
      </c>
      <c r="Q464" s="189">
        <v>0.0030699999999999998</v>
      </c>
      <c r="R464" s="189">
        <f>Q464*H464</f>
        <v>0.0030699999999999998</v>
      </c>
      <c r="S464" s="189">
        <v>0</v>
      </c>
      <c r="T464" s="190">
        <f>S464*H464</f>
        <v>0</v>
      </c>
      <c r="U464" s="38"/>
      <c r="V464" s="38"/>
      <c r="W464" s="38"/>
      <c r="X464" s="38"/>
      <c r="Y464" s="38"/>
      <c r="Z464" s="38"/>
      <c r="AA464" s="38"/>
      <c r="AB464" s="38"/>
      <c r="AC464" s="38"/>
      <c r="AD464" s="38"/>
      <c r="AE464" s="38"/>
      <c r="AR464" s="191" t="s">
        <v>296</v>
      </c>
      <c r="AT464" s="191" t="s">
        <v>222</v>
      </c>
      <c r="AU464" s="191" t="s">
        <v>87</v>
      </c>
      <c r="AY464" s="19" t="s">
        <v>219</v>
      </c>
      <c r="BE464" s="192">
        <f>IF(N464="základní",J464,0)</f>
        <v>0</v>
      </c>
      <c r="BF464" s="192">
        <f>IF(N464="snížená",J464,0)</f>
        <v>0</v>
      </c>
      <c r="BG464" s="192">
        <f>IF(N464="zákl. přenesená",J464,0)</f>
        <v>0</v>
      </c>
      <c r="BH464" s="192">
        <f>IF(N464="sníž. přenesená",J464,0)</f>
        <v>0</v>
      </c>
      <c r="BI464" s="192">
        <f>IF(N464="nulová",J464,0)</f>
        <v>0</v>
      </c>
      <c r="BJ464" s="19" t="s">
        <v>85</v>
      </c>
      <c r="BK464" s="192">
        <f>ROUND(I464*H464,2)</f>
        <v>0</v>
      </c>
      <c r="BL464" s="19" t="s">
        <v>296</v>
      </c>
      <c r="BM464" s="191" t="s">
        <v>6544</v>
      </c>
    </row>
    <row r="465" s="2" customFormat="1">
      <c r="A465" s="38"/>
      <c r="B465" s="179"/>
      <c r="C465" s="180" t="s">
        <v>1468</v>
      </c>
      <c r="D465" s="180" t="s">
        <v>222</v>
      </c>
      <c r="E465" s="181" t="s">
        <v>6545</v>
      </c>
      <c r="F465" s="182" t="s">
        <v>6546</v>
      </c>
      <c r="G465" s="183" t="s">
        <v>225</v>
      </c>
      <c r="H465" s="184">
        <v>1</v>
      </c>
      <c r="I465" s="185"/>
      <c r="J465" s="186">
        <f>ROUND(I465*H465,2)</f>
        <v>0</v>
      </c>
      <c r="K465" s="182" t="s">
        <v>1</v>
      </c>
      <c r="L465" s="39"/>
      <c r="M465" s="187" t="s">
        <v>1</v>
      </c>
      <c r="N465" s="188" t="s">
        <v>43</v>
      </c>
      <c r="O465" s="77"/>
      <c r="P465" s="189">
        <f>O465*H465</f>
        <v>0</v>
      </c>
      <c r="Q465" s="189">
        <v>0</v>
      </c>
      <c r="R465" s="189">
        <f>Q465*H465</f>
        <v>0</v>
      </c>
      <c r="S465" s="189">
        <v>0</v>
      </c>
      <c r="T465" s="190">
        <f>S465*H465</f>
        <v>0</v>
      </c>
      <c r="U465" s="38"/>
      <c r="V465" s="38"/>
      <c r="W465" s="38"/>
      <c r="X465" s="38"/>
      <c r="Y465" s="38"/>
      <c r="Z465" s="38"/>
      <c r="AA465" s="38"/>
      <c r="AB465" s="38"/>
      <c r="AC465" s="38"/>
      <c r="AD465" s="38"/>
      <c r="AE465" s="38"/>
      <c r="AR465" s="191" t="s">
        <v>296</v>
      </c>
      <c r="AT465" s="191" t="s">
        <v>222</v>
      </c>
      <c r="AU465" s="191" t="s">
        <v>87</v>
      </c>
      <c r="AY465" s="19" t="s">
        <v>219</v>
      </c>
      <c r="BE465" s="192">
        <f>IF(N465="základní",J465,0)</f>
        <v>0</v>
      </c>
      <c r="BF465" s="192">
        <f>IF(N465="snížená",J465,0)</f>
        <v>0</v>
      </c>
      <c r="BG465" s="192">
        <f>IF(N465="zákl. přenesená",J465,0)</f>
        <v>0</v>
      </c>
      <c r="BH465" s="192">
        <f>IF(N465="sníž. přenesená",J465,0)</f>
        <v>0</v>
      </c>
      <c r="BI465" s="192">
        <f>IF(N465="nulová",J465,0)</f>
        <v>0</v>
      </c>
      <c r="BJ465" s="19" t="s">
        <v>85</v>
      </c>
      <c r="BK465" s="192">
        <f>ROUND(I465*H465,2)</f>
        <v>0</v>
      </c>
      <c r="BL465" s="19" t="s">
        <v>296</v>
      </c>
      <c r="BM465" s="191" t="s">
        <v>6547</v>
      </c>
    </row>
    <row r="466" s="2" customFormat="1">
      <c r="A466" s="38"/>
      <c r="B466" s="39"/>
      <c r="C466" s="38"/>
      <c r="D466" s="193" t="s">
        <v>227</v>
      </c>
      <c r="E466" s="38"/>
      <c r="F466" s="194" t="s">
        <v>6548</v>
      </c>
      <c r="G466" s="38"/>
      <c r="H466" s="38"/>
      <c r="I466" s="195"/>
      <c r="J466" s="38"/>
      <c r="K466" s="38"/>
      <c r="L466" s="39"/>
      <c r="M466" s="196"/>
      <c r="N466" s="197"/>
      <c r="O466" s="77"/>
      <c r="P466" s="77"/>
      <c r="Q466" s="77"/>
      <c r="R466" s="77"/>
      <c r="S466" s="77"/>
      <c r="T466" s="78"/>
      <c r="U466" s="38"/>
      <c r="V466" s="38"/>
      <c r="W466" s="38"/>
      <c r="X466" s="38"/>
      <c r="Y466" s="38"/>
      <c r="Z466" s="38"/>
      <c r="AA466" s="38"/>
      <c r="AB466" s="38"/>
      <c r="AC466" s="38"/>
      <c r="AD466" s="38"/>
      <c r="AE466" s="38"/>
      <c r="AT466" s="19" t="s">
        <v>227</v>
      </c>
      <c r="AU466" s="19" t="s">
        <v>87</v>
      </c>
    </row>
    <row r="467" s="2" customFormat="1" ht="21.75" customHeight="1">
      <c r="A467" s="38"/>
      <c r="B467" s="179"/>
      <c r="C467" s="180" t="s">
        <v>1473</v>
      </c>
      <c r="D467" s="180" t="s">
        <v>222</v>
      </c>
      <c r="E467" s="181" t="s">
        <v>6549</v>
      </c>
      <c r="F467" s="182" t="s">
        <v>6550</v>
      </c>
      <c r="G467" s="183" t="s">
        <v>225</v>
      </c>
      <c r="H467" s="184">
        <v>1</v>
      </c>
      <c r="I467" s="185"/>
      <c r="J467" s="186">
        <f>ROUND(I467*H467,2)</f>
        <v>0</v>
      </c>
      <c r="K467" s="182" t="s">
        <v>1</v>
      </c>
      <c r="L467" s="39"/>
      <c r="M467" s="187" t="s">
        <v>1</v>
      </c>
      <c r="N467" s="188" t="s">
        <v>43</v>
      </c>
      <c r="O467" s="77"/>
      <c r="P467" s="189">
        <f>O467*H467</f>
        <v>0</v>
      </c>
      <c r="Q467" s="189">
        <v>0</v>
      </c>
      <c r="R467" s="189">
        <f>Q467*H467</f>
        <v>0</v>
      </c>
      <c r="S467" s="189">
        <v>0</v>
      </c>
      <c r="T467" s="190">
        <f>S467*H467</f>
        <v>0</v>
      </c>
      <c r="U467" s="38"/>
      <c r="V467" s="38"/>
      <c r="W467" s="38"/>
      <c r="X467" s="38"/>
      <c r="Y467" s="38"/>
      <c r="Z467" s="38"/>
      <c r="AA467" s="38"/>
      <c r="AB467" s="38"/>
      <c r="AC467" s="38"/>
      <c r="AD467" s="38"/>
      <c r="AE467" s="38"/>
      <c r="AR467" s="191" t="s">
        <v>296</v>
      </c>
      <c r="AT467" s="191" t="s">
        <v>222</v>
      </c>
      <c r="AU467" s="191" t="s">
        <v>87</v>
      </c>
      <c r="AY467" s="19" t="s">
        <v>219</v>
      </c>
      <c r="BE467" s="192">
        <f>IF(N467="základní",J467,0)</f>
        <v>0</v>
      </c>
      <c r="BF467" s="192">
        <f>IF(N467="snížená",J467,0)</f>
        <v>0</v>
      </c>
      <c r="BG467" s="192">
        <f>IF(N467="zákl. přenesená",J467,0)</f>
        <v>0</v>
      </c>
      <c r="BH467" s="192">
        <f>IF(N467="sníž. přenesená",J467,0)</f>
        <v>0</v>
      </c>
      <c r="BI467" s="192">
        <f>IF(N467="nulová",J467,0)</f>
        <v>0</v>
      </c>
      <c r="BJ467" s="19" t="s">
        <v>85</v>
      </c>
      <c r="BK467" s="192">
        <f>ROUND(I467*H467,2)</f>
        <v>0</v>
      </c>
      <c r="BL467" s="19" t="s">
        <v>296</v>
      </c>
      <c r="BM467" s="191" t="s">
        <v>6551</v>
      </c>
    </row>
    <row r="468" s="2" customFormat="1">
      <c r="A468" s="38"/>
      <c r="B468" s="39"/>
      <c r="C468" s="38"/>
      <c r="D468" s="193" t="s">
        <v>227</v>
      </c>
      <c r="E468" s="38"/>
      <c r="F468" s="194" t="s">
        <v>6552</v>
      </c>
      <c r="G468" s="38"/>
      <c r="H468" s="38"/>
      <c r="I468" s="195"/>
      <c r="J468" s="38"/>
      <c r="K468" s="38"/>
      <c r="L468" s="39"/>
      <c r="M468" s="196"/>
      <c r="N468" s="197"/>
      <c r="O468" s="77"/>
      <c r="P468" s="77"/>
      <c r="Q468" s="77"/>
      <c r="R468" s="77"/>
      <c r="S468" s="77"/>
      <c r="T468" s="78"/>
      <c r="U468" s="38"/>
      <c r="V468" s="38"/>
      <c r="W468" s="38"/>
      <c r="X468" s="38"/>
      <c r="Y468" s="38"/>
      <c r="Z468" s="38"/>
      <c r="AA468" s="38"/>
      <c r="AB468" s="38"/>
      <c r="AC468" s="38"/>
      <c r="AD468" s="38"/>
      <c r="AE468" s="38"/>
      <c r="AT468" s="19" t="s">
        <v>227</v>
      </c>
      <c r="AU468" s="19" t="s">
        <v>87</v>
      </c>
    </row>
    <row r="469" s="2" customFormat="1">
      <c r="A469" s="38"/>
      <c r="B469" s="179"/>
      <c r="C469" s="180" t="s">
        <v>1480</v>
      </c>
      <c r="D469" s="180" t="s">
        <v>222</v>
      </c>
      <c r="E469" s="181" t="s">
        <v>6553</v>
      </c>
      <c r="F469" s="182" t="s">
        <v>6554</v>
      </c>
      <c r="G469" s="183" t="s">
        <v>602</v>
      </c>
      <c r="H469" s="184">
        <v>178</v>
      </c>
      <c r="I469" s="185"/>
      <c r="J469" s="186">
        <f>ROUND(I469*H469,2)</f>
        <v>0</v>
      </c>
      <c r="K469" s="182" t="s">
        <v>391</v>
      </c>
      <c r="L469" s="39"/>
      <c r="M469" s="187" t="s">
        <v>1</v>
      </c>
      <c r="N469" s="188" t="s">
        <v>43</v>
      </c>
      <c r="O469" s="77"/>
      <c r="P469" s="189">
        <f>O469*H469</f>
        <v>0</v>
      </c>
      <c r="Q469" s="189">
        <v>0.00019000000000000001</v>
      </c>
      <c r="R469" s="189">
        <f>Q469*H469</f>
        <v>0.033820000000000003</v>
      </c>
      <c r="S469" s="189">
        <v>0</v>
      </c>
      <c r="T469" s="190">
        <f>S469*H469</f>
        <v>0</v>
      </c>
      <c r="U469" s="38"/>
      <c r="V469" s="38"/>
      <c r="W469" s="38"/>
      <c r="X469" s="38"/>
      <c r="Y469" s="38"/>
      <c r="Z469" s="38"/>
      <c r="AA469" s="38"/>
      <c r="AB469" s="38"/>
      <c r="AC469" s="38"/>
      <c r="AD469" s="38"/>
      <c r="AE469" s="38"/>
      <c r="AR469" s="191" t="s">
        <v>296</v>
      </c>
      <c r="AT469" s="191" t="s">
        <v>222</v>
      </c>
      <c r="AU469" s="191" t="s">
        <v>87</v>
      </c>
      <c r="AY469" s="19" t="s">
        <v>219</v>
      </c>
      <c r="BE469" s="192">
        <f>IF(N469="základní",J469,0)</f>
        <v>0</v>
      </c>
      <c r="BF469" s="192">
        <f>IF(N469="snížená",J469,0)</f>
        <v>0</v>
      </c>
      <c r="BG469" s="192">
        <f>IF(N469="zákl. přenesená",J469,0)</f>
        <v>0</v>
      </c>
      <c r="BH469" s="192">
        <f>IF(N469="sníž. přenesená",J469,0)</f>
        <v>0</v>
      </c>
      <c r="BI469" s="192">
        <f>IF(N469="nulová",J469,0)</f>
        <v>0</v>
      </c>
      <c r="BJ469" s="19" t="s">
        <v>85</v>
      </c>
      <c r="BK469" s="192">
        <f>ROUND(I469*H469,2)</f>
        <v>0</v>
      </c>
      <c r="BL469" s="19" t="s">
        <v>296</v>
      </c>
      <c r="BM469" s="191" t="s">
        <v>6555</v>
      </c>
    </row>
    <row r="470" s="2" customFormat="1">
      <c r="A470" s="38"/>
      <c r="B470" s="39"/>
      <c r="C470" s="38"/>
      <c r="D470" s="193" t="s">
        <v>227</v>
      </c>
      <c r="E470" s="38"/>
      <c r="F470" s="194" t="s">
        <v>6556</v>
      </c>
      <c r="G470" s="38"/>
      <c r="H470" s="38"/>
      <c r="I470" s="195"/>
      <c r="J470" s="38"/>
      <c r="K470" s="38"/>
      <c r="L470" s="39"/>
      <c r="M470" s="196"/>
      <c r="N470" s="197"/>
      <c r="O470" s="77"/>
      <c r="P470" s="77"/>
      <c r="Q470" s="77"/>
      <c r="R470" s="77"/>
      <c r="S470" s="77"/>
      <c r="T470" s="78"/>
      <c r="U470" s="38"/>
      <c r="V470" s="38"/>
      <c r="W470" s="38"/>
      <c r="X470" s="38"/>
      <c r="Y470" s="38"/>
      <c r="Z470" s="38"/>
      <c r="AA470" s="38"/>
      <c r="AB470" s="38"/>
      <c r="AC470" s="38"/>
      <c r="AD470" s="38"/>
      <c r="AE470" s="38"/>
      <c r="AT470" s="19" t="s">
        <v>227</v>
      </c>
      <c r="AU470" s="19" t="s">
        <v>87</v>
      </c>
    </row>
    <row r="471" s="14" customFormat="1">
      <c r="A471" s="14"/>
      <c r="B471" s="210"/>
      <c r="C471" s="14"/>
      <c r="D471" s="193" t="s">
        <v>394</v>
      </c>
      <c r="E471" s="211" t="s">
        <v>1</v>
      </c>
      <c r="F471" s="212" t="s">
        <v>6557</v>
      </c>
      <c r="G471" s="14"/>
      <c r="H471" s="213">
        <v>178</v>
      </c>
      <c r="I471" s="214"/>
      <c r="J471" s="14"/>
      <c r="K471" s="14"/>
      <c r="L471" s="210"/>
      <c r="M471" s="215"/>
      <c r="N471" s="216"/>
      <c r="O471" s="216"/>
      <c r="P471" s="216"/>
      <c r="Q471" s="216"/>
      <c r="R471" s="216"/>
      <c r="S471" s="216"/>
      <c r="T471" s="217"/>
      <c r="U471" s="14"/>
      <c r="V471" s="14"/>
      <c r="W471" s="14"/>
      <c r="X471" s="14"/>
      <c r="Y471" s="14"/>
      <c r="Z471" s="14"/>
      <c r="AA471" s="14"/>
      <c r="AB471" s="14"/>
      <c r="AC471" s="14"/>
      <c r="AD471" s="14"/>
      <c r="AE471" s="14"/>
      <c r="AT471" s="211" t="s">
        <v>394</v>
      </c>
      <c r="AU471" s="211" t="s">
        <v>87</v>
      </c>
      <c r="AV471" s="14" t="s">
        <v>87</v>
      </c>
      <c r="AW471" s="14" t="s">
        <v>34</v>
      </c>
      <c r="AX471" s="14" t="s">
        <v>85</v>
      </c>
      <c r="AY471" s="211" t="s">
        <v>219</v>
      </c>
    </row>
    <row r="472" s="2" customFormat="1" ht="21.75" customHeight="1">
      <c r="A472" s="38"/>
      <c r="B472" s="179"/>
      <c r="C472" s="180" t="s">
        <v>1485</v>
      </c>
      <c r="D472" s="180" t="s">
        <v>222</v>
      </c>
      <c r="E472" s="181" t="s">
        <v>6558</v>
      </c>
      <c r="F472" s="182" t="s">
        <v>6559</v>
      </c>
      <c r="G472" s="183" t="s">
        <v>602</v>
      </c>
      <c r="H472" s="184">
        <v>178</v>
      </c>
      <c r="I472" s="185"/>
      <c r="J472" s="186">
        <f>ROUND(I472*H472,2)</f>
        <v>0</v>
      </c>
      <c r="K472" s="182" t="s">
        <v>391</v>
      </c>
      <c r="L472" s="39"/>
      <c r="M472" s="187" t="s">
        <v>1</v>
      </c>
      <c r="N472" s="188" t="s">
        <v>43</v>
      </c>
      <c r="O472" s="77"/>
      <c r="P472" s="189">
        <f>O472*H472</f>
        <v>0</v>
      </c>
      <c r="Q472" s="189">
        <v>1.0000000000000001E-05</v>
      </c>
      <c r="R472" s="189">
        <f>Q472*H472</f>
        <v>0.0017800000000000001</v>
      </c>
      <c r="S472" s="189">
        <v>0</v>
      </c>
      <c r="T472" s="190">
        <f>S472*H472</f>
        <v>0</v>
      </c>
      <c r="U472" s="38"/>
      <c r="V472" s="38"/>
      <c r="W472" s="38"/>
      <c r="X472" s="38"/>
      <c r="Y472" s="38"/>
      <c r="Z472" s="38"/>
      <c r="AA472" s="38"/>
      <c r="AB472" s="38"/>
      <c r="AC472" s="38"/>
      <c r="AD472" s="38"/>
      <c r="AE472" s="38"/>
      <c r="AR472" s="191" t="s">
        <v>296</v>
      </c>
      <c r="AT472" s="191" t="s">
        <v>222</v>
      </c>
      <c r="AU472" s="191" t="s">
        <v>87</v>
      </c>
      <c r="AY472" s="19" t="s">
        <v>219</v>
      </c>
      <c r="BE472" s="192">
        <f>IF(N472="základní",J472,0)</f>
        <v>0</v>
      </c>
      <c r="BF472" s="192">
        <f>IF(N472="snížená",J472,0)</f>
        <v>0</v>
      </c>
      <c r="BG472" s="192">
        <f>IF(N472="zákl. přenesená",J472,0)</f>
        <v>0</v>
      </c>
      <c r="BH472" s="192">
        <f>IF(N472="sníž. přenesená",J472,0)</f>
        <v>0</v>
      </c>
      <c r="BI472" s="192">
        <f>IF(N472="nulová",J472,0)</f>
        <v>0</v>
      </c>
      <c r="BJ472" s="19" t="s">
        <v>85</v>
      </c>
      <c r="BK472" s="192">
        <f>ROUND(I472*H472,2)</f>
        <v>0</v>
      </c>
      <c r="BL472" s="19" t="s">
        <v>296</v>
      </c>
      <c r="BM472" s="191" t="s">
        <v>6560</v>
      </c>
    </row>
    <row r="473" s="2" customFormat="1">
      <c r="A473" s="38"/>
      <c r="B473" s="39"/>
      <c r="C473" s="38"/>
      <c r="D473" s="193" t="s">
        <v>227</v>
      </c>
      <c r="E473" s="38"/>
      <c r="F473" s="194" t="s">
        <v>6561</v>
      </c>
      <c r="G473" s="38"/>
      <c r="H473" s="38"/>
      <c r="I473" s="195"/>
      <c r="J473" s="38"/>
      <c r="K473" s="38"/>
      <c r="L473" s="39"/>
      <c r="M473" s="196"/>
      <c r="N473" s="197"/>
      <c r="O473" s="77"/>
      <c r="P473" s="77"/>
      <c r="Q473" s="77"/>
      <c r="R473" s="77"/>
      <c r="S473" s="77"/>
      <c r="T473" s="78"/>
      <c r="U473" s="38"/>
      <c r="V473" s="38"/>
      <c r="W473" s="38"/>
      <c r="X473" s="38"/>
      <c r="Y473" s="38"/>
      <c r="Z473" s="38"/>
      <c r="AA473" s="38"/>
      <c r="AB473" s="38"/>
      <c r="AC473" s="38"/>
      <c r="AD473" s="38"/>
      <c r="AE473" s="38"/>
      <c r="AT473" s="19" t="s">
        <v>227</v>
      </c>
      <c r="AU473" s="19" t="s">
        <v>87</v>
      </c>
    </row>
    <row r="474" s="2" customFormat="1">
      <c r="A474" s="38"/>
      <c r="B474" s="179"/>
      <c r="C474" s="180" t="s">
        <v>1491</v>
      </c>
      <c r="D474" s="180" t="s">
        <v>222</v>
      </c>
      <c r="E474" s="181" t="s">
        <v>6562</v>
      </c>
      <c r="F474" s="182" t="s">
        <v>6563</v>
      </c>
      <c r="G474" s="183" t="s">
        <v>454</v>
      </c>
      <c r="H474" s="184">
        <v>0.54800000000000004</v>
      </c>
      <c r="I474" s="185"/>
      <c r="J474" s="186">
        <f>ROUND(I474*H474,2)</f>
        <v>0</v>
      </c>
      <c r="K474" s="182" t="s">
        <v>391</v>
      </c>
      <c r="L474" s="39"/>
      <c r="M474" s="187" t="s">
        <v>1</v>
      </c>
      <c r="N474" s="188" t="s">
        <v>43</v>
      </c>
      <c r="O474" s="77"/>
      <c r="P474" s="189">
        <f>O474*H474</f>
        <v>0</v>
      </c>
      <c r="Q474" s="189">
        <v>0</v>
      </c>
      <c r="R474" s="189">
        <f>Q474*H474</f>
        <v>0</v>
      </c>
      <c r="S474" s="189">
        <v>0</v>
      </c>
      <c r="T474" s="190">
        <f>S474*H474</f>
        <v>0</v>
      </c>
      <c r="U474" s="38"/>
      <c r="V474" s="38"/>
      <c r="W474" s="38"/>
      <c r="X474" s="38"/>
      <c r="Y474" s="38"/>
      <c r="Z474" s="38"/>
      <c r="AA474" s="38"/>
      <c r="AB474" s="38"/>
      <c r="AC474" s="38"/>
      <c r="AD474" s="38"/>
      <c r="AE474" s="38"/>
      <c r="AR474" s="191" t="s">
        <v>296</v>
      </c>
      <c r="AT474" s="191" t="s">
        <v>222</v>
      </c>
      <c r="AU474" s="191" t="s">
        <v>87</v>
      </c>
      <c r="AY474" s="19" t="s">
        <v>219</v>
      </c>
      <c r="BE474" s="192">
        <f>IF(N474="základní",J474,0)</f>
        <v>0</v>
      </c>
      <c r="BF474" s="192">
        <f>IF(N474="snížená",J474,0)</f>
        <v>0</v>
      </c>
      <c r="BG474" s="192">
        <f>IF(N474="zákl. přenesená",J474,0)</f>
        <v>0</v>
      </c>
      <c r="BH474" s="192">
        <f>IF(N474="sníž. přenesená",J474,0)</f>
        <v>0</v>
      </c>
      <c r="BI474" s="192">
        <f>IF(N474="nulová",J474,0)</f>
        <v>0</v>
      </c>
      <c r="BJ474" s="19" t="s">
        <v>85</v>
      </c>
      <c r="BK474" s="192">
        <f>ROUND(I474*H474,2)</f>
        <v>0</v>
      </c>
      <c r="BL474" s="19" t="s">
        <v>296</v>
      </c>
      <c r="BM474" s="191" t="s">
        <v>6564</v>
      </c>
    </row>
    <row r="475" s="2" customFormat="1">
      <c r="A475" s="38"/>
      <c r="B475" s="39"/>
      <c r="C475" s="38"/>
      <c r="D475" s="193" t="s">
        <v>227</v>
      </c>
      <c r="E475" s="38"/>
      <c r="F475" s="194" t="s">
        <v>6565</v>
      </c>
      <c r="G475" s="38"/>
      <c r="H475" s="38"/>
      <c r="I475" s="195"/>
      <c r="J475" s="38"/>
      <c r="K475" s="38"/>
      <c r="L475" s="39"/>
      <c r="M475" s="196"/>
      <c r="N475" s="197"/>
      <c r="O475" s="77"/>
      <c r="P475" s="77"/>
      <c r="Q475" s="77"/>
      <c r="R475" s="77"/>
      <c r="S475" s="77"/>
      <c r="T475" s="78"/>
      <c r="U475" s="38"/>
      <c r="V475" s="38"/>
      <c r="W475" s="38"/>
      <c r="X475" s="38"/>
      <c r="Y475" s="38"/>
      <c r="Z475" s="38"/>
      <c r="AA475" s="38"/>
      <c r="AB475" s="38"/>
      <c r="AC475" s="38"/>
      <c r="AD475" s="38"/>
      <c r="AE475" s="38"/>
      <c r="AT475" s="19" t="s">
        <v>227</v>
      </c>
      <c r="AU475" s="19" t="s">
        <v>87</v>
      </c>
    </row>
    <row r="476" s="2" customFormat="1" ht="16.5" customHeight="1">
      <c r="A476" s="38"/>
      <c r="B476" s="179"/>
      <c r="C476" s="180" t="s">
        <v>1497</v>
      </c>
      <c r="D476" s="180" t="s">
        <v>222</v>
      </c>
      <c r="E476" s="181" t="s">
        <v>6566</v>
      </c>
      <c r="F476" s="182" t="s">
        <v>6567</v>
      </c>
      <c r="G476" s="183" t="s">
        <v>499</v>
      </c>
      <c r="H476" s="184">
        <v>6</v>
      </c>
      <c r="I476" s="185"/>
      <c r="J476" s="186">
        <f>ROUND(I476*H476,2)</f>
        <v>0</v>
      </c>
      <c r="K476" s="182" t="s">
        <v>1</v>
      </c>
      <c r="L476" s="39"/>
      <c r="M476" s="187" t="s">
        <v>1</v>
      </c>
      <c r="N476" s="188" t="s">
        <v>43</v>
      </c>
      <c r="O476" s="77"/>
      <c r="P476" s="189">
        <f>O476*H476</f>
        <v>0</v>
      </c>
      <c r="Q476" s="189">
        <v>0</v>
      </c>
      <c r="R476" s="189">
        <f>Q476*H476</f>
        <v>0</v>
      </c>
      <c r="S476" s="189">
        <v>0</v>
      </c>
      <c r="T476" s="190">
        <f>S476*H476</f>
        <v>0</v>
      </c>
      <c r="U476" s="38"/>
      <c r="V476" s="38"/>
      <c r="W476" s="38"/>
      <c r="X476" s="38"/>
      <c r="Y476" s="38"/>
      <c r="Z476" s="38"/>
      <c r="AA476" s="38"/>
      <c r="AB476" s="38"/>
      <c r="AC476" s="38"/>
      <c r="AD476" s="38"/>
      <c r="AE476" s="38"/>
      <c r="AR476" s="191" t="s">
        <v>296</v>
      </c>
      <c r="AT476" s="191" t="s">
        <v>222</v>
      </c>
      <c r="AU476" s="191" t="s">
        <v>87</v>
      </c>
      <c r="AY476" s="19" t="s">
        <v>219</v>
      </c>
      <c r="BE476" s="192">
        <f>IF(N476="základní",J476,0)</f>
        <v>0</v>
      </c>
      <c r="BF476" s="192">
        <f>IF(N476="snížená",J476,0)</f>
        <v>0</v>
      </c>
      <c r="BG476" s="192">
        <f>IF(N476="zákl. přenesená",J476,0)</f>
        <v>0</v>
      </c>
      <c r="BH476" s="192">
        <f>IF(N476="sníž. přenesená",J476,0)</f>
        <v>0</v>
      </c>
      <c r="BI476" s="192">
        <f>IF(N476="nulová",J476,0)</f>
        <v>0</v>
      </c>
      <c r="BJ476" s="19" t="s">
        <v>85</v>
      </c>
      <c r="BK476" s="192">
        <f>ROUND(I476*H476,2)</f>
        <v>0</v>
      </c>
      <c r="BL476" s="19" t="s">
        <v>296</v>
      </c>
      <c r="BM476" s="191" t="s">
        <v>6568</v>
      </c>
    </row>
    <row r="477" s="2" customFormat="1">
      <c r="A477" s="38"/>
      <c r="B477" s="179"/>
      <c r="C477" s="180" t="s">
        <v>1502</v>
      </c>
      <c r="D477" s="180" t="s">
        <v>222</v>
      </c>
      <c r="E477" s="181" t="s">
        <v>6569</v>
      </c>
      <c r="F477" s="182" t="s">
        <v>6570</v>
      </c>
      <c r="G477" s="183" t="s">
        <v>454</v>
      </c>
      <c r="H477" s="184">
        <v>0.57399999999999995</v>
      </c>
      <c r="I477" s="185"/>
      <c r="J477" s="186">
        <f>ROUND(I477*H477,2)</f>
        <v>0</v>
      </c>
      <c r="K477" s="182" t="s">
        <v>391</v>
      </c>
      <c r="L477" s="39"/>
      <c r="M477" s="187" t="s">
        <v>1</v>
      </c>
      <c r="N477" s="188" t="s">
        <v>43</v>
      </c>
      <c r="O477" s="77"/>
      <c r="P477" s="189">
        <f>O477*H477</f>
        <v>0</v>
      </c>
      <c r="Q477" s="189">
        <v>0</v>
      </c>
      <c r="R477" s="189">
        <f>Q477*H477</f>
        <v>0</v>
      </c>
      <c r="S477" s="189">
        <v>0</v>
      </c>
      <c r="T477" s="190">
        <f>S477*H477</f>
        <v>0</v>
      </c>
      <c r="U477" s="38"/>
      <c r="V477" s="38"/>
      <c r="W477" s="38"/>
      <c r="X477" s="38"/>
      <c r="Y477" s="38"/>
      <c r="Z477" s="38"/>
      <c r="AA477" s="38"/>
      <c r="AB477" s="38"/>
      <c r="AC477" s="38"/>
      <c r="AD477" s="38"/>
      <c r="AE477" s="38"/>
      <c r="AR477" s="191" t="s">
        <v>296</v>
      </c>
      <c r="AT477" s="191" t="s">
        <v>222</v>
      </c>
      <c r="AU477" s="191" t="s">
        <v>87</v>
      </c>
      <c r="AY477" s="19" t="s">
        <v>219</v>
      </c>
      <c r="BE477" s="192">
        <f>IF(N477="základní",J477,0)</f>
        <v>0</v>
      </c>
      <c r="BF477" s="192">
        <f>IF(N477="snížená",J477,0)</f>
        <v>0</v>
      </c>
      <c r="BG477" s="192">
        <f>IF(N477="zákl. přenesená",J477,0)</f>
        <v>0</v>
      </c>
      <c r="BH477" s="192">
        <f>IF(N477="sníž. přenesená",J477,0)</f>
        <v>0</v>
      </c>
      <c r="BI477" s="192">
        <f>IF(N477="nulová",J477,0)</f>
        <v>0</v>
      </c>
      <c r="BJ477" s="19" t="s">
        <v>85</v>
      </c>
      <c r="BK477" s="192">
        <f>ROUND(I477*H477,2)</f>
        <v>0</v>
      </c>
      <c r="BL477" s="19" t="s">
        <v>296</v>
      </c>
      <c r="BM477" s="191" t="s">
        <v>6571</v>
      </c>
    </row>
    <row r="478" s="2" customFormat="1">
      <c r="A478" s="38"/>
      <c r="B478" s="39"/>
      <c r="C478" s="38"/>
      <c r="D478" s="193" t="s">
        <v>227</v>
      </c>
      <c r="E478" s="38"/>
      <c r="F478" s="194" t="s">
        <v>6572</v>
      </c>
      <c r="G478" s="38"/>
      <c r="H478" s="38"/>
      <c r="I478" s="195"/>
      <c r="J478" s="38"/>
      <c r="K478" s="38"/>
      <c r="L478" s="39"/>
      <c r="M478" s="196"/>
      <c r="N478" s="197"/>
      <c r="O478" s="77"/>
      <c r="P478" s="77"/>
      <c r="Q478" s="77"/>
      <c r="R478" s="77"/>
      <c r="S478" s="77"/>
      <c r="T478" s="78"/>
      <c r="U478" s="38"/>
      <c r="V478" s="38"/>
      <c r="W478" s="38"/>
      <c r="X478" s="38"/>
      <c r="Y478" s="38"/>
      <c r="Z478" s="38"/>
      <c r="AA478" s="38"/>
      <c r="AB478" s="38"/>
      <c r="AC478" s="38"/>
      <c r="AD478" s="38"/>
      <c r="AE478" s="38"/>
      <c r="AT478" s="19" t="s">
        <v>227</v>
      </c>
      <c r="AU478" s="19" t="s">
        <v>87</v>
      </c>
    </row>
    <row r="479" s="2" customFormat="1">
      <c r="A479" s="38"/>
      <c r="B479" s="179"/>
      <c r="C479" s="180" t="s">
        <v>1508</v>
      </c>
      <c r="D479" s="180" t="s">
        <v>222</v>
      </c>
      <c r="E479" s="181" t="s">
        <v>6573</v>
      </c>
      <c r="F479" s="182" t="s">
        <v>6574</v>
      </c>
      <c r="G479" s="183" t="s">
        <v>454</v>
      </c>
      <c r="H479" s="184">
        <v>0.57399999999999995</v>
      </c>
      <c r="I479" s="185"/>
      <c r="J479" s="186">
        <f>ROUND(I479*H479,2)</f>
        <v>0</v>
      </c>
      <c r="K479" s="182" t="s">
        <v>391</v>
      </c>
      <c r="L479" s="39"/>
      <c r="M479" s="187" t="s">
        <v>1</v>
      </c>
      <c r="N479" s="188" t="s">
        <v>43</v>
      </c>
      <c r="O479" s="77"/>
      <c r="P479" s="189">
        <f>O479*H479</f>
        <v>0</v>
      </c>
      <c r="Q479" s="189">
        <v>0</v>
      </c>
      <c r="R479" s="189">
        <f>Q479*H479</f>
        <v>0</v>
      </c>
      <c r="S479" s="189">
        <v>0</v>
      </c>
      <c r="T479" s="190">
        <f>S479*H479</f>
        <v>0</v>
      </c>
      <c r="U479" s="38"/>
      <c r="V479" s="38"/>
      <c r="W479" s="38"/>
      <c r="X479" s="38"/>
      <c r="Y479" s="38"/>
      <c r="Z479" s="38"/>
      <c r="AA479" s="38"/>
      <c r="AB479" s="38"/>
      <c r="AC479" s="38"/>
      <c r="AD479" s="38"/>
      <c r="AE479" s="38"/>
      <c r="AR479" s="191" t="s">
        <v>296</v>
      </c>
      <c r="AT479" s="191" t="s">
        <v>222</v>
      </c>
      <c r="AU479" s="191" t="s">
        <v>87</v>
      </c>
      <c r="AY479" s="19" t="s">
        <v>219</v>
      </c>
      <c r="BE479" s="192">
        <f>IF(N479="základní",J479,0)</f>
        <v>0</v>
      </c>
      <c r="BF479" s="192">
        <f>IF(N479="snížená",J479,0)</f>
        <v>0</v>
      </c>
      <c r="BG479" s="192">
        <f>IF(N479="zákl. přenesená",J479,0)</f>
        <v>0</v>
      </c>
      <c r="BH479" s="192">
        <f>IF(N479="sníž. přenesená",J479,0)</f>
        <v>0</v>
      </c>
      <c r="BI479" s="192">
        <f>IF(N479="nulová",J479,0)</f>
        <v>0</v>
      </c>
      <c r="BJ479" s="19" t="s">
        <v>85</v>
      </c>
      <c r="BK479" s="192">
        <f>ROUND(I479*H479,2)</f>
        <v>0</v>
      </c>
      <c r="BL479" s="19" t="s">
        <v>296</v>
      </c>
      <c r="BM479" s="191" t="s">
        <v>6575</v>
      </c>
    </row>
    <row r="480" s="2" customFormat="1">
      <c r="A480" s="38"/>
      <c r="B480" s="39"/>
      <c r="C480" s="38"/>
      <c r="D480" s="193" t="s">
        <v>227</v>
      </c>
      <c r="E480" s="38"/>
      <c r="F480" s="194" t="s">
        <v>6576</v>
      </c>
      <c r="G480" s="38"/>
      <c r="H480" s="38"/>
      <c r="I480" s="195"/>
      <c r="J480" s="38"/>
      <c r="K480" s="38"/>
      <c r="L480" s="39"/>
      <c r="M480" s="196"/>
      <c r="N480" s="197"/>
      <c r="O480" s="77"/>
      <c r="P480" s="77"/>
      <c r="Q480" s="77"/>
      <c r="R480" s="77"/>
      <c r="S480" s="77"/>
      <c r="T480" s="78"/>
      <c r="U480" s="38"/>
      <c r="V480" s="38"/>
      <c r="W480" s="38"/>
      <c r="X480" s="38"/>
      <c r="Y480" s="38"/>
      <c r="Z480" s="38"/>
      <c r="AA480" s="38"/>
      <c r="AB480" s="38"/>
      <c r="AC480" s="38"/>
      <c r="AD480" s="38"/>
      <c r="AE480" s="38"/>
      <c r="AT480" s="19" t="s">
        <v>227</v>
      </c>
      <c r="AU480" s="19" t="s">
        <v>87</v>
      </c>
    </row>
    <row r="481" s="12" customFormat="1" ht="22.8" customHeight="1">
      <c r="A481" s="12"/>
      <c r="B481" s="166"/>
      <c r="C481" s="12"/>
      <c r="D481" s="167" t="s">
        <v>77</v>
      </c>
      <c r="E481" s="177" t="s">
        <v>6577</v>
      </c>
      <c r="F481" s="177" t="s">
        <v>6578</v>
      </c>
      <c r="G481" s="12"/>
      <c r="H481" s="12"/>
      <c r="I481" s="169"/>
      <c r="J481" s="178">
        <f>BK481</f>
        <v>0</v>
      </c>
      <c r="K481" s="12"/>
      <c r="L481" s="166"/>
      <c r="M481" s="171"/>
      <c r="N481" s="172"/>
      <c r="O481" s="172"/>
      <c r="P481" s="173">
        <f>SUM(P482:P485)</f>
        <v>0</v>
      </c>
      <c r="Q481" s="172"/>
      <c r="R481" s="173">
        <f>SUM(R482:R485)</f>
        <v>0.05806</v>
      </c>
      <c r="S481" s="172"/>
      <c r="T481" s="174">
        <f>SUM(T482:T485)</f>
        <v>0</v>
      </c>
      <c r="U481" s="12"/>
      <c r="V481" s="12"/>
      <c r="W481" s="12"/>
      <c r="X481" s="12"/>
      <c r="Y481" s="12"/>
      <c r="Z481" s="12"/>
      <c r="AA481" s="12"/>
      <c r="AB481" s="12"/>
      <c r="AC481" s="12"/>
      <c r="AD481" s="12"/>
      <c r="AE481" s="12"/>
      <c r="AR481" s="167" t="s">
        <v>87</v>
      </c>
      <c r="AT481" s="175" t="s">
        <v>77</v>
      </c>
      <c r="AU481" s="175" t="s">
        <v>85</v>
      </c>
      <c r="AY481" s="167" t="s">
        <v>219</v>
      </c>
      <c r="BK481" s="176">
        <f>SUM(BK482:BK485)</f>
        <v>0</v>
      </c>
    </row>
    <row r="482" s="2" customFormat="1">
      <c r="A482" s="38"/>
      <c r="B482" s="179"/>
      <c r="C482" s="180" t="s">
        <v>1520</v>
      </c>
      <c r="D482" s="180" t="s">
        <v>222</v>
      </c>
      <c r="E482" s="181" t="s">
        <v>6579</v>
      </c>
      <c r="F482" s="182" t="s">
        <v>6580</v>
      </c>
      <c r="G482" s="183" t="s">
        <v>499</v>
      </c>
      <c r="H482" s="184">
        <v>2</v>
      </c>
      <c r="I482" s="185"/>
      <c r="J482" s="186">
        <f>ROUND(I482*H482,2)</f>
        <v>0</v>
      </c>
      <c r="K482" s="182" t="s">
        <v>391</v>
      </c>
      <c r="L482" s="39"/>
      <c r="M482" s="187" t="s">
        <v>1</v>
      </c>
      <c r="N482" s="188" t="s">
        <v>43</v>
      </c>
      <c r="O482" s="77"/>
      <c r="P482" s="189">
        <f>O482*H482</f>
        <v>0</v>
      </c>
      <c r="Q482" s="189">
        <v>3.0000000000000001E-05</v>
      </c>
      <c r="R482" s="189">
        <f>Q482*H482</f>
        <v>6.0000000000000002E-05</v>
      </c>
      <c r="S482" s="189">
        <v>0</v>
      </c>
      <c r="T482" s="190">
        <f>S482*H482</f>
        <v>0</v>
      </c>
      <c r="U482" s="38"/>
      <c r="V482" s="38"/>
      <c r="W482" s="38"/>
      <c r="X482" s="38"/>
      <c r="Y482" s="38"/>
      <c r="Z482" s="38"/>
      <c r="AA482" s="38"/>
      <c r="AB482" s="38"/>
      <c r="AC482" s="38"/>
      <c r="AD482" s="38"/>
      <c r="AE482" s="38"/>
      <c r="AR482" s="191" t="s">
        <v>296</v>
      </c>
      <c r="AT482" s="191" t="s">
        <v>222</v>
      </c>
      <c r="AU482" s="191" t="s">
        <v>87</v>
      </c>
      <c r="AY482" s="19" t="s">
        <v>219</v>
      </c>
      <c r="BE482" s="192">
        <f>IF(N482="základní",J482,0)</f>
        <v>0</v>
      </c>
      <c r="BF482" s="192">
        <f>IF(N482="snížená",J482,0)</f>
        <v>0</v>
      </c>
      <c r="BG482" s="192">
        <f>IF(N482="zákl. přenesená",J482,0)</f>
        <v>0</v>
      </c>
      <c r="BH482" s="192">
        <f>IF(N482="sníž. přenesená",J482,0)</f>
        <v>0</v>
      </c>
      <c r="BI482" s="192">
        <f>IF(N482="nulová",J482,0)</f>
        <v>0</v>
      </c>
      <c r="BJ482" s="19" t="s">
        <v>85</v>
      </c>
      <c r="BK482" s="192">
        <f>ROUND(I482*H482,2)</f>
        <v>0</v>
      </c>
      <c r="BL482" s="19" t="s">
        <v>296</v>
      </c>
      <c r="BM482" s="191" t="s">
        <v>6581</v>
      </c>
    </row>
    <row r="483" s="2" customFormat="1">
      <c r="A483" s="38"/>
      <c r="B483" s="39"/>
      <c r="C483" s="38"/>
      <c r="D483" s="193" t="s">
        <v>227</v>
      </c>
      <c r="E483" s="38"/>
      <c r="F483" s="194" t="s">
        <v>6582</v>
      </c>
      <c r="G483" s="38"/>
      <c r="H483" s="38"/>
      <c r="I483" s="195"/>
      <c r="J483" s="38"/>
      <c r="K483" s="38"/>
      <c r="L483" s="39"/>
      <c r="M483" s="196"/>
      <c r="N483" s="197"/>
      <c r="O483" s="77"/>
      <c r="P483" s="77"/>
      <c r="Q483" s="77"/>
      <c r="R483" s="77"/>
      <c r="S483" s="77"/>
      <c r="T483" s="78"/>
      <c r="U483" s="38"/>
      <c r="V483" s="38"/>
      <c r="W483" s="38"/>
      <c r="X483" s="38"/>
      <c r="Y483" s="38"/>
      <c r="Z483" s="38"/>
      <c r="AA483" s="38"/>
      <c r="AB483" s="38"/>
      <c r="AC483" s="38"/>
      <c r="AD483" s="38"/>
      <c r="AE483" s="38"/>
      <c r="AT483" s="19" t="s">
        <v>227</v>
      </c>
      <c r="AU483" s="19" t="s">
        <v>87</v>
      </c>
    </row>
    <row r="484" s="2" customFormat="1">
      <c r="A484" s="38"/>
      <c r="B484" s="179"/>
      <c r="C484" s="234" t="s">
        <v>1532</v>
      </c>
      <c r="D484" s="234" t="s">
        <v>2002</v>
      </c>
      <c r="E484" s="235" t="s">
        <v>6583</v>
      </c>
      <c r="F484" s="236" t="s">
        <v>6584</v>
      </c>
      <c r="G484" s="237" t="s">
        <v>499</v>
      </c>
      <c r="H484" s="238">
        <v>2</v>
      </c>
      <c r="I484" s="239"/>
      <c r="J484" s="240">
        <f>ROUND(I484*H484,2)</f>
        <v>0</v>
      </c>
      <c r="K484" s="236" t="s">
        <v>1</v>
      </c>
      <c r="L484" s="241"/>
      <c r="M484" s="242" t="s">
        <v>1</v>
      </c>
      <c r="N484" s="243" t="s">
        <v>43</v>
      </c>
      <c r="O484" s="77"/>
      <c r="P484" s="189">
        <f>O484*H484</f>
        <v>0</v>
      </c>
      <c r="Q484" s="189">
        <v>0.029000000000000001</v>
      </c>
      <c r="R484" s="189">
        <f>Q484*H484</f>
        <v>0.058000000000000003</v>
      </c>
      <c r="S484" s="189">
        <v>0</v>
      </c>
      <c r="T484" s="190">
        <f>S484*H484</f>
        <v>0</v>
      </c>
      <c r="U484" s="38"/>
      <c r="V484" s="38"/>
      <c r="W484" s="38"/>
      <c r="X484" s="38"/>
      <c r="Y484" s="38"/>
      <c r="Z484" s="38"/>
      <c r="AA484" s="38"/>
      <c r="AB484" s="38"/>
      <c r="AC484" s="38"/>
      <c r="AD484" s="38"/>
      <c r="AE484" s="38"/>
      <c r="AR484" s="191" t="s">
        <v>612</v>
      </c>
      <c r="AT484" s="191" t="s">
        <v>2002</v>
      </c>
      <c r="AU484" s="191" t="s">
        <v>87</v>
      </c>
      <c r="AY484" s="19" t="s">
        <v>219</v>
      </c>
      <c r="BE484" s="192">
        <f>IF(N484="základní",J484,0)</f>
        <v>0</v>
      </c>
      <c r="BF484" s="192">
        <f>IF(N484="snížená",J484,0)</f>
        <v>0</v>
      </c>
      <c r="BG484" s="192">
        <f>IF(N484="zákl. přenesená",J484,0)</f>
        <v>0</v>
      </c>
      <c r="BH484" s="192">
        <f>IF(N484="sníž. přenesená",J484,0)</f>
        <v>0</v>
      </c>
      <c r="BI484" s="192">
        <f>IF(N484="nulová",J484,0)</f>
        <v>0</v>
      </c>
      <c r="BJ484" s="19" t="s">
        <v>85</v>
      </c>
      <c r="BK484" s="192">
        <f>ROUND(I484*H484,2)</f>
        <v>0</v>
      </c>
      <c r="BL484" s="19" t="s">
        <v>296</v>
      </c>
      <c r="BM484" s="191" t="s">
        <v>6585</v>
      </c>
    </row>
    <row r="485" s="2" customFormat="1">
      <c r="A485" s="38"/>
      <c r="B485" s="39"/>
      <c r="C485" s="38"/>
      <c r="D485" s="193" t="s">
        <v>227</v>
      </c>
      <c r="E485" s="38"/>
      <c r="F485" s="194" t="s">
        <v>6586</v>
      </c>
      <c r="G485" s="38"/>
      <c r="H485" s="38"/>
      <c r="I485" s="195"/>
      <c r="J485" s="38"/>
      <c r="K485" s="38"/>
      <c r="L485" s="39"/>
      <c r="M485" s="196"/>
      <c r="N485" s="197"/>
      <c r="O485" s="77"/>
      <c r="P485" s="77"/>
      <c r="Q485" s="77"/>
      <c r="R485" s="77"/>
      <c r="S485" s="77"/>
      <c r="T485" s="78"/>
      <c r="U485" s="38"/>
      <c r="V485" s="38"/>
      <c r="W485" s="38"/>
      <c r="X485" s="38"/>
      <c r="Y485" s="38"/>
      <c r="Z485" s="38"/>
      <c r="AA485" s="38"/>
      <c r="AB485" s="38"/>
      <c r="AC485" s="38"/>
      <c r="AD485" s="38"/>
      <c r="AE485" s="38"/>
      <c r="AT485" s="19" t="s">
        <v>227</v>
      </c>
      <c r="AU485" s="19" t="s">
        <v>87</v>
      </c>
    </row>
    <row r="486" s="12" customFormat="1" ht="22.8" customHeight="1">
      <c r="A486" s="12"/>
      <c r="B486" s="166"/>
      <c r="C486" s="12"/>
      <c r="D486" s="167" t="s">
        <v>77</v>
      </c>
      <c r="E486" s="177" t="s">
        <v>1655</v>
      </c>
      <c r="F486" s="177" t="s">
        <v>1656</v>
      </c>
      <c r="G486" s="12"/>
      <c r="H486" s="12"/>
      <c r="I486" s="169"/>
      <c r="J486" s="178">
        <f>BK486</f>
        <v>0</v>
      </c>
      <c r="K486" s="12"/>
      <c r="L486" s="166"/>
      <c r="M486" s="171"/>
      <c r="N486" s="172"/>
      <c r="O486" s="172"/>
      <c r="P486" s="173">
        <f>SUM(P487:P525)</f>
        <v>0</v>
      </c>
      <c r="Q486" s="172"/>
      <c r="R486" s="173">
        <f>SUM(R487:R525)</f>
        <v>0.12369999999999999</v>
      </c>
      <c r="S486" s="172"/>
      <c r="T486" s="174">
        <f>SUM(T487:T525)</f>
        <v>0</v>
      </c>
      <c r="U486" s="12"/>
      <c r="V486" s="12"/>
      <c r="W486" s="12"/>
      <c r="X486" s="12"/>
      <c r="Y486" s="12"/>
      <c r="Z486" s="12"/>
      <c r="AA486" s="12"/>
      <c r="AB486" s="12"/>
      <c r="AC486" s="12"/>
      <c r="AD486" s="12"/>
      <c r="AE486" s="12"/>
      <c r="AR486" s="167" t="s">
        <v>87</v>
      </c>
      <c r="AT486" s="175" t="s">
        <v>77</v>
      </c>
      <c r="AU486" s="175" t="s">
        <v>85</v>
      </c>
      <c r="AY486" s="167" t="s">
        <v>219</v>
      </c>
      <c r="BK486" s="176">
        <f>SUM(BK487:BK525)</f>
        <v>0</v>
      </c>
    </row>
    <row r="487" s="2" customFormat="1">
      <c r="A487" s="38"/>
      <c r="B487" s="179"/>
      <c r="C487" s="180" t="s">
        <v>1539</v>
      </c>
      <c r="D487" s="180" t="s">
        <v>222</v>
      </c>
      <c r="E487" s="181" t="s">
        <v>6587</v>
      </c>
      <c r="F487" s="182" t="s">
        <v>6588</v>
      </c>
      <c r="G487" s="183" t="s">
        <v>323</v>
      </c>
      <c r="H487" s="184">
        <v>1</v>
      </c>
      <c r="I487" s="185"/>
      <c r="J487" s="186">
        <f>ROUND(I487*H487,2)</f>
        <v>0</v>
      </c>
      <c r="K487" s="182" t="s">
        <v>391</v>
      </c>
      <c r="L487" s="39"/>
      <c r="M487" s="187" t="s">
        <v>1</v>
      </c>
      <c r="N487" s="188" t="s">
        <v>43</v>
      </c>
      <c r="O487" s="77"/>
      <c r="P487" s="189">
        <f>O487*H487</f>
        <v>0</v>
      </c>
      <c r="Q487" s="189">
        <v>0.010789999999999999</v>
      </c>
      <c r="R487" s="189">
        <f>Q487*H487</f>
        <v>0.010789999999999999</v>
      </c>
      <c r="S487" s="189">
        <v>0</v>
      </c>
      <c r="T487" s="190">
        <f>S487*H487</f>
        <v>0</v>
      </c>
      <c r="U487" s="38"/>
      <c r="V487" s="38"/>
      <c r="W487" s="38"/>
      <c r="X487" s="38"/>
      <c r="Y487" s="38"/>
      <c r="Z487" s="38"/>
      <c r="AA487" s="38"/>
      <c r="AB487" s="38"/>
      <c r="AC487" s="38"/>
      <c r="AD487" s="38"/>
      <c r="AE487" s="38"/>
      <c r="AR487" s="191" t="s">
        <v>296</v>
      </c>
      <c r="AT487" s="191" t="s">
        <v>222</v>
      </c>
      <c r="AU487" s="191" t="s">
        <v>87</v>
      </c>
      <c r="AY487" s="19" t="s">
        <v>219</v>
      </c>
      <c r="BE487" s="192">
        <f>IF(N487="základní",J487,0)</f>
        <v>0</v>
      </c>
      <c r="BF487" s="192">
        <f>IF(N487="snížená",J487,0)</f>
        <v>0</v>
      </c>
      <c r="BG487" s="192">
        <f>IF(N487="zákl. přenesená",J487,0)</f>
        <v>0</v>
      </c>
      <c r="BH487" s="192">
        <f>IF(N487="sníž. přenesená",J487,0)</f>
        <v>0</v>
      </c>
      <c r="BI487" s="192">
        <f>IF(N487="nulová",J487,0)</f>
        <v>0</v>
      </c>
      <c r="BJ487" s="19" t="s">
        <v>85</v>
      </c>
      <c r="BK487" s="192">
        <f>ROUND(I487*H487,2)</f>
        <v>0</v>
      </c>
      <c r="BL487" s="19" t="s">
        <v>296</v>
      </c>
      <c r="BM487" s="191" t="s">
        <v>6589</v>
      </c>
    </row>
    <row r="488" s="2" customFormat="1">
      <c r="A488" s="38"/>
      <c r="B488" s="39"/>
      <c r="C488" s="38"/>
      <c r="D488" s="193" t="s">
        <v>227</v>
      </c>
      <c r="E488" s="38"/>
      <c r="F488" s="194" t="s">
        <v>6590</v>
      </c>
      <c r="G488" s="38"/>
      <c r="H488" s="38"/>
      <c r="I488" s="195"/>
      <c r="J488" s="38"/>
      <c r="K488" s="38"/>
      <c r="L488" s="39"/>
      <c r="M488" s="196"/>
      <c r="N488" s="197"/>
      <c r="O488" s="77"/>
      <c r="P488" s="77"/>
      <c r="Q488" s="77"/>
      <c r="R488" s="77"/>
      <c r="S488" s="77"/>
      <c r="T488" s="78"/>
      <c r="U488" s="38"/>
      <c r="V488" s="38"/>
      <c r="W488" s="38"/>
      <c r="X488" s="38"/>
      <c r="Y488" s="38"/>
      <c r="Z488" s="38"/>
      <c r="AA488" s="38"/>
      <c r="AB488" s="38"/>
      <c r="AC488" s="38"/>
      <c r="AD488" s="38"/>
      <c r="AE488" s="38"/>
      <c r="AT488" s="19" t="s">
        <v>227</v>
      </c>
      <c r="AU488" s="19" t="s">
        <v>87</v>
      </c>
    </row>
    <row r="489" s="2" customFormat="1" ht="21.75" customHeight="1">
      <c r="A489" s="38"/>
      <c r="B489" s="179"/>
      <c r="C489" s="180" t="s">
        <v>1551</v>
      </c>
      <c r="D489" s="180" t="s">
        <v>222</v>
      </c>
      <c r="E489" s="181" t="s">
        <v>6591</v>
      </c>
      <c r="F489" s="182" t="s">
        <v>6592</v>
      </c>
      <c r="G489" s="183" t="s">
        <v>499</v>
      </c>
      <c r="H489" s="184">
        <v>1</v>
      </c>
      <c r="I489" s="185"/>
      <c r="J489" s="186">
        <f>ROUND(I489*H489,2)</f>
        <v>0</v>
      </c>
      <c r="K489" s="182" t="s">
        <v>391</v>
      </c>
      <c r="L489" s="39"/>
      <c r="M489" s="187" t="s">
        <v>1</v>
      </c>
      <c r="N489" s="188" t="s">
        <v>43</v>
      </c>
      <c r="O489" s="77"/>
      <c r="P489" s="189">
        <f>O489*H489</f>
        <v>0</v>
      </c>
      <c r="Q489" s="189">
        <v>0.00247</v>
      </c>
      <c r="R489" s="189">
        <f>Q489*H489</f>
        <v>0.00247</v>
      </c>
      <c r="S489" s="189">
        <v>0</v>
      </c>
      <c r="T489" s="190">
        <f>S489*H489</f>
        <v>0</v>
      </c>
      <c r="U489" s="38"/>
      <c r="V489" s="38"/>
      <c r="W489" s="38"/>
      <c r="X489" s="38"/>
      <c r="Y489" s="38"/>
      <c r="Z489" s="38"/>
      <c r="AA489" s="38"/>
      <c r="AB489" s="38"/>
      <c r="AC489" s="38"/>
      <c r="AD489" s="38"/>
      <c r="AE489" s="38"/>
      <c r="AR489" s="191" t="s">
        <v>296</v>
      </c>
      <c r="AT489" s="191" t="s">
        <v>222</v>
      </c>
      <c r="AU489" s="191" t="s">
        <v>87</v>
      </c>
      <c r="AY489" s="19" t="s">
        <v>219</v>
      </c>
      <c r="BE489" s="192">
        <f>IF(N489="základní",J489,0)</f>
        <v>0</v>
      </c>
      <c r="BF489" s="192">
        <f>IF(N489="snížená",J489,0)</f>
        <v>0</v>
      </c>
      <c r="BG489" s="192">
        <f>IF(N489="zákl. přenesená",J489,0)</f>
        <v>0</v>
      </c>
      <c r="BH489" s="192">
        <f>IF(N489="sníž. přenesená",J489,0)</f>
        <v>0</v>
      </c>
      <c r="BI489" s="192">
        <f>IF(N489="nulová",J489,0)</f>
        <v>0</v>
      </c>
      <c r="BJ489" s="19" t="s">
        <v>85</v>
      </c>
      <c r="BK489" s="192">
        <f>ROUND(I489*H489,2)</f>
        <v>0</v>
      </c>
      <c r="BL489" s="19" t="s">
        <v>296</v>
      </c>
      <c r="BM489" s="191" t="s">
        <v>6593</v>
      </c>
    </row>
    <row r="490" s="2" customFormat="1">
      <c r="A490" s="38"/>
      <c r="B490" s="39"/>
      <c r="C490" s="38"/>
      <c r="D490" s="193" t="s">
        <v>227</v>
      </c>
      <c r="E490" s="38"/>
      <c r="F490" s="194" t="s">
        <v>6594</v>
      </c>
      <c r="G490" s="38"/>
      <c r="H490" s="38"/>
      <c r="I490" s="195"/>
      <c r="J490" s="38"/>
      <c r="K490" s="38"/>
      <c r="L490" s="39"/>
      <c r="M490" s="196"/>
      <c r="N490" s="197"/>
      <c r="O490" s="77"/>
      <c r="P490" s="77"/>
      <c r="Q490" s="77"/>
      <c r="R490" s="77"/>
      <c r="S490" s="77"/>
      <c r="T490" s="78"/>
      <c r="U490" s="38"/>
      <c r="V490" s="38"/>
      <c r="W490" s="38"/>
      <c r="X490" s="38"/>
      <c r="Y490" s="38"/>
      <c r="Z490" s="38"/>
      <c r="AA490" s="38"/>
      <c r="AB490" s="38"/>
      <c r="AC490" s="38"/>
      <c r="AD490" s="38"/>
      <c r="AE490" s="38"/>
      <c r="AT490" s="19" t="s">
        <v>227</v>
      </c>
      <c r="AU490" s="19" t="s">
        <v>87</v>
      </c>
    </row>
    <row r="491" s="2" customFormat="1" ht="33" customHeight="1">
      <c r="A491" s="38"/>
      <c r="B491" s="179"/>
      <c r="C491" s="234" t="s">
        <v>1558</v>
      </c>
      <c r="D491" s="234" t="s">
        <v>2002</v>
      </c>
      <c r="E491" s="235" t="s">
        <v>6595</v>
      </c>
      <c r="F491" s="236" t="s">
        <v>6596</v>
      </c>
      <c r="G491" s="237" t="s">
        <v>499</v>
      </c>
      <c r="H491" s="238">
        <v>1</v>
      </c>
      <c r="I491" s="239"/>
      <c r="J491" s="240">
        <f>ROUND(I491*H491,2)</f>
        <v>0</v>
      </c>
      <c r="K491" s="236" t="s">
        <v>1</v>
      </c>
      <c r="L491" s="241"/>
      <c r="M491" s="242" t="s">
        <v>1</v>
      </c>
      <c r="N491" s="243" t="s">
        <v>43</v>
      </c>
      <c r="O491" s="77"/>
      <c r="P491" s="189">
        <f>O491*H491</f>
        <v>0</v>
      </c>
      <c r="Q491" s="189">
        <v>0.014500000000000001</v>
      </c>
      <c r="R491" s="189">
        <f>Q491*H491</f>
        <v>0.014500000000000001</v>
      </c>
      <c r="S491" s="189">
        <v>0</v>
      </c>
      <c r="T491" s="190">
        <f>S491*H491</f>
        <v>0</v>
      </c>
      <c r="U491" s="38"/>
      <c r="V491" s="38"/>
      <c r="W491" s="38"/>
      <c r="X491" s="38"/>
      <c r="Y491" s="38"/>
      <c r="Z491" s="38"/>
      <c r="AA491" s="38"/>
      <c r="AB491" s="38"/>
      <c r="AC491" s="38"/>
      <c r="AD491" s="38"/>
      <c r="AE491" s="38"/>
      <c r="AR491" s="191" t="s">
        <v>612</v>
      </c>
      <c r="AT491" s="191" t="s">
        <v>2002</v>
      </c>
      <c r="AU491" s="191" t="s">
        <v>87</v>
      </c>
      <c r="AY491" s="19" t="s">
        <v>219</v>
      </c>
      <c r="BE491" s="192">
        <f>IF(N491="základní",J491,0)</f>
        <v>0</v>
      </c>
      <c r="BF491" s="192">
        <f>IF(N491="snížená",J491,0)</f>
        <v>0</v>
      </c>
      <c r="BG491" s="192">
        <f>IF(N491="zákl. přenesená",J491,0)</f>
        <v>0</v>
      </c>
      <c r="BH491" s="192">
        <f>IF(N491="sníž. přenesená",J491,0)</f>
        <v>0</v>
      </c>
      <c r="BI491" s="192">
        <f>IF(N491="nulová",J491,0)</f>
        <v>0</v>
      </c>
      <c r="BJ491" s="19" t="s">
        <v>85</v>
      </c>
      <c r="BK491" s="192">
        <f>ROUND(I491*H491,2)</f>
        <v>0</v>
      </c>
      <c r="BL491" s="19" t="s">
        <v>296</v>
      </c>
      <c r="BM491" s="191" t="s">
        <v>3498</v>
      </c>
    </row>
    <row r="492" s="2" customFormat="1" ht="16.5" customHeight="1">
      <c r="A492" s="38"/>
      <c r="B492" s="179"/>
      <c r="C492" s="234" t="s">
        <v>1565</v>
      </c>
      <c r="D492" s="234" t="s">
        <v>2002</v>
      </c>
      <c r="E492" s="235" t="s">
        <v>6597</v>
      </c>
      <c r="F492" s="236" t="s">
        <v>6598</v>
      </c>
      <c r="G492" s="237" t="s">
        <v>499</v>
      </c>
      <c r="H492" s="238">
        <v>1</v>
      </c>
      <c r="I492" s="239"/>
      <c r="J492" s="240">
        <f>ROUND(I492*H492,2)</f>
        <v>0</v>
      </c>
      <c r="K492" s="236" t="s">
        <v>391</v>
      </c>
      <c r="L492" s="241"/>
      <c r="M492" s="242" t="s">
        <v>1</v>
      </c>
      <c r="N492" s="243" t="s">
        <v>43</v>
      </c>
      <c r="O492" s="77"/>
      <c r="P492" s="189">
        <f>O492*H492</f>
        <v>0</v>
      </c>
      <c r="Q492" s="189">
        <v>0.0022000000000000001</v>
      </c>
      <c r="R492" s="189">
        <f>Q492*H492</f>
        <v>0.0022000000000000001</v>
      </c>
      <c r="S492" s="189">
        <v>0</v>
      </c>
      <c r="T492" s="190">
        <f>S492*H492</f>
        <v>0</v>
      </c>
      <c r="U492" s="38"/>
      <c r="V492" s="38"/>
      <c r="W492" s="38"/>
      <c r="X492" s="38"/>
      <c r="Y492" s="38"/>
      <c r="Z492" s="38"/>
      <c r="AA492" s="38"/>
      <c r="AB492" s="38"/>
      <c r="AC492" s="38"/>
      <c r="AD492" s="38"/>
      <c r="AE492" s="38"/>
      <c r="AR492" s="191" t="s">
        <v>612</v>
      </c>
      <c r="AT492" s="191" t="s">
        <v>2002</v>
      </c>
      <c r="AU492" s="191" t="s">
        <v>87</v>
      </c>
      <c r="AY492" s="19" t="s">
        <v>219</v>
      </c>
      <c r="BE492" s="192">
        <f>IF(N492="základní",J492,0)</f>
        <v>0</v>
      </c>
      <c r="BF492" s="192">
        <f>IF(N492="snížená",J492,0)</f>
        <v>0</v>
      </c>
      <c r="BG492" s="192">
        <f>IF(N492="zákl. přenesená",J492,0)</f>
        <v>0</v>
      </c>
      <c r="BH492" s="192">
        <f>IF(N492="sníž. přenesená",J492,0)</f>
        <v>0</v>
      </c>
      <c r="BI492" s="192">
        <f>IF(N492="nulová",J492,0)</f>
        <v>0</v>
      </c>
      <c r="BJ492" s="19" t="s">
        <v>85</v>
      </c>
      <c r="BK492" s="192">
        <f>ROUND(I492*H492,2)</f>
        <v>0</v>
      </c>
      <c r="BL492" s="19" t="s">
        <v>296</v>
      </c>
      <c r="BM492" s="191" t="s">
        <v>6599</v>
      </c>
    </row>
    <row r="493" s="2" customFormat="1">
      <c r="A493" s="38"/>
      <c r="B493" s="39"/>
      <c r="C493" s="38"/>
      <c r="D493" s="193" t="s">
        <v>227</v>
      </c>
      <c r="E493" s="38"/>
      <c r="F493" s="194" t="s">
        <v>6598</v>
      </c>
      <c r="G493" s="38"/>
      <c r="H493" s="38"/>
      <c r="I493" s="195"/>
      <c r="J493" s="38"/>
      <c r="K493" s="38"/>
      <c r="L493" s="39"/>
      <c r="M493" s="196"/>
      <c r="N493" s="197"/>
      <c r="O493" s="77"/>
      <c r="P493" s="77"/>
      <c r="Q493" s="77"/>
      <c r="R493" s="77"/>
      <c r="S493" s="77"/>
      <c r="T493" s="78"/>
      <c r="U493" s="38"/>
      <c r="V493" s="38"/>
      <c r="W493" s="38"/>
      <c r="X493" s="38"/>
      <c r="Y493" s="38"/>
      <c r="Z493" s="38"/>
      <c r="AA493" s="38"/>
      <c r="AB493" s="38"/>
      <c r="AC493" s="38"/>
      <c r="AD493" s="38"/>
      <c r="AE493" s="38"/>
      <c r="AT493" s="19" t="s">
        <v>227</v>
      </c>
      <c r="AU493" s="19" t="s">
        <v>87</v>
      </c>
    </row>
    <row r="494" s="2" customFormat="1" ht="21.75" customHeight="1">
      <c r="A494" s="38"/>
      <c r="B494" s="179"/>
      <c r="C494" s="180" t="s">
        <v>1576</v>
      </c>
      <c r="D494" s="180" t="s">
        <v>222</v>
      </c>
      <c r="E494" s="181" t="s">
        <v>6600</v>
      </c>
      <c r="F494" s="182" t="s">
        <v>6601</v>
      </c>
      <c r="G494" s="183" t="s">
        <v>323</v>
      </c>
      <c r="H494" s="184">
        <v>4</v>
      </c>
      <c r="I494" s="185"/>
      <c r="J494" s="186">
        <f>ROUND(I494*H494,2)</f>
        <v>0</v>
      </c>
      <c r="K494" s="182" t="s">
        <v>391</v>
      </c>
      <c r="L494" s="39"/>
      <c r="M494" s="187" t="s">
        <v>1</v>
      </c>
      <c r="N494" s="188" t="s">
        <v>43</v>
      </c>
      <c r="O494" s="77"/>
      <c r="P494" s="189">
        <f>O494*H494</f>
        <v>0</v>
      </c>
      <c r="Q494" s="189">
        <v>0.00173</v>
      </c>
      <c r="R494" s="189">
        <f>Q494*H494</f>
        <v>0.0069199999999999999</v>
      </c>
      <c r="S494" s="189">
        <v>0</v>
      </c>
      <c r="T494" s="190">
        <f>S494*H494</f>
        <v>0</v>
      </c>
      <c r="U494" s="38"/>
      <c r="V494" s="38"/>
      <c r="W494" s="38"/>
      <c r="X494" s="38"/>
      <c r="Y494" s="38"/>
      <c r="Z494" s="38"/>
      <c r="AA494" s="38"/>
      <c r="AB494" s="38"/>
      <c r="AC494" s="38"/>
      <c r="AD494" s="38"/>
      <c r="AE494" s="38"/>
      <c r="AR494" s="191" t="s">
        <v>296</v>
      </c>
      <c r="AT494" s="191" t="s">
        <v>222</v>
      </c>
      <c r="AU494" s="191" t="s">
        <v>87</v>
      </c>
      <c r="AY494" s="19" t="s">
        <v>219</v>
      </c>
      <c r="BE494" s="192">
        <f>IF(N494="základní",J494,0)</f>
        <v>0</v>
      </c>
      <c r="BF494" s="192">
        <f>IF(N494="snížená",J494,0)</f>
        <v>0</v>
      </c>
      <c r="BG494" s="192">
        <f>IF(N494="zákl. přenesená",J494,0)</f>
        <v>0</v>
      </c>
      <c r="BH494" s="192">
        <f>IF(N494="sníž. přenesená",J494,0)</f>
        <v>0</v>
      </c>
      <c r="BI494" s="192">
        <f>IF(N494="nulová",J494,0)</f>
        <v>0</v>
      </c>
      <c r="BJ494" s="19" t="s">
        <v>85</v>
      </c>
      <c r="BK494" s="192">
        <f>ROUND(I494*H494,2)</f>
        <v>0</v>
      </c>
      <c r="BL494" s="19" t="s">
        <v>296</v>
      </c>
      <c r="BM494" s="191" t="s">
        <v>3443</v>
      </c>
    </row>
    <row r="495" s="2" customFormat="1">
      <c r="A495" s="38"/>
      <c r="B495" s="39"/>
      <c r="C495" s="38"/>
      <c r="D495" s="193" t="s">
        <v>227</v>
      </c>
      <c r="E495" s="38"/>
      <c r="F495" s="194" t="s">
        <v>6602</v>
      </c>
      <c r="G495" s="38"/>
      <c r="H495" s="38"/>
      <c r="I495" s="195"/>
      <c r="J495" s="38"/>
      <c r="K495" s="38"/>
      <c r="L495" s="39"/>
      <c r="M495" s="196"/>
      <c r="N495" s="197"/>
      <c r="O495" s="77"/>
      <c r="P495" s="77"/>
      <c r="Q495" s="77"/>
      <c r="R495" s="77"/>
      <c r="S495" s="77"/>
      <c r="T495" s="78"/>
      <c r="U495" s="38"/>
      <c r="V495" s="38"/>
      <c r="W495" s="38"/>
      <c r="X495" s="38"/>
      <c r="Y495" s="38"/>
      <c r="Z495" s="38"/>
      <c r="AA495" s="38"/>
      <c r="AB495" s="38"/>
      <c r="AC495" s="38"/>
      <c r="AD495" s="38"/>
      <c r="AE495" s="38"/>
      <c r="AT495" s="19" t="s">
        <v>227</v>
      </c>
      <c r="AU495" s="19" t="s">
        <v>87</v>
      </c>
    </row>
    <row r="496" s="14" customFormat="1">
      <c r="A496" s="14"/>
      <c r="B496" s="210"/>
      <c r="C496" s="14"/>
      <c r="D496" s="193" t="s">
        <v>394</v>
      </c>
      <c r="E496" s="211" t="s">
        <v>1</v>
      </c>
      <c r="F496" s="212" t="s">
        <v>6603</v>
      </c>
      <c r="G496" s="14"/>
      <c r="H496" s="213">
        <v>4</v>
      </c>
      <c r="I496" s="214"/>
      <c r="J496" s="14"/>
      <c r="K496" s="14"/>
      <c r="L496" s="210"/>
      <c r="M496" s="215"/>
      <c r="N496" s="216"/>
      <c r="O496" s="216"/>
      <c r="P496" s="216"/>
      <c r="Q496" s="216"/>
      <c r="R496" s="216"/>
      <c r="S496" s="216"/>
      <c r="T496" s="217"/>
      <c r="U496" s="14"/>
      <c r="V496" s="14"/>
      <c r="W496" s="14"/>
      <c r="X496" s="14"/>
      <c r="Y496" s="14"/>
      <c r="Z496" s="14"/>
      <c r="AA496" s="14"/>
      <c r="AB496" s="14"/>
      <c r="AC496" s="14"/>
      <c r="AD496" s="14"/>
      <c r="AE496" s="14"/>
      <c r="AT496" s="211" t="s">
        <v>394</v>
      </c>
      <c r="AU496" s="211" t="s">
        <v>87</v>
      </c>
      <c r="AV496" s="14" t="s">
        <v>87</v>
      </c>
      <c r="AW496" s="14" t="s">
        <v>34</v>
      </c>
      <c r="AX496" s="14" t="s">
        <v>85</v>
      </c>
      <c r="AY496" s="211" t="s">
        <v>219</v>
      </c>
    </row>
    <row r="497" s="2" customFormat="1">
      <c r="A497" s="38"/>
      <c r="B497" s="179"/>
      <c r="C497" s="234" t="s">
        <v>1585</v>
      </c>
      <c r="D497" s="234" t="s">
        <v>2002</v>
      </c>
      <c r="E497" s="235" t="s">
        <v>6604</v>
      </c>
      <c r="F497" s="236" t="s">
        <v>6605</v>
      </c>
      <c r="G497" s="237" t="s">
        <v>499</v>
      </c>
      <c r="H497" s="238">
        <v>4</v>
      </c>
      <c r="I497" s="239"/>
      <c r="J497" s="240">
        <f>ROUND(I497*H497,2)</f>
        <v>0</v>
      </c>
      <c r="K497" s="236" t="s">
        <v>1</v>
      </c>
      <c r="L497" s="241"/>
      <c r="M497" s="242" t="s">
        <v>1</v>
      </c>
      <c r="N497" s="243" t="s">
        <v>43</v>
      </c>
      <c r="O497" s="77"/>
      <c r="P497" s="189">
        <f>O497*H497</f>
        <v>0</v>
      </c>
      <c r="Q497" s="189">
        <v>0.0135</v>
      </c>
      <c r="R497" s="189">
        <f>Q497*H497</f>
        <v>0.053999999999999999</v>
      </c>
      <c r="S497" s="189">
        <v>0</v>
      </c>
      <c r="T497" s="190">
        <f>S497*H497</f>
        <v>0</v>
      </c>
      <c r="U497" s="38"/>
      <c r="V497" s="38"/>
      <c r="W497" s="38"/>
      <c r="X497" s="38"/>
      <c r="Y497" s="38"/>
      <c r="Z497" s="38"/>
      <c r="AA497" s="38"/>
      <c r="AB497" s="38"/>
      <c r="AC497" s="38"/>
      <c r="AD497" s="38"/>
      <c r="AE497" s="38"/>
      <c r="AR497" s="191" t="s">
        <v>612</v>
      </c>
      <c r="AT497" s="191" t="s">
        <v>2002</v>
      </c>
      <c r="AU497" s="191" t="s">
        <v>87</v>
      </c>
      <c r="AY497" s="19" t="s">
        <v>219</v>
      </c>
      <c r="BE497" s="192">
        <f>IF(N497="základní",J497,0)</f>
        <v>0</v>
      </c>
      <c r="BF497" s="192">
        <f>IF(N497="snížená",J497,0)</f>
        <v>0</v>
      </c>
      <c r="BG497" s="192">
        <f>IF(N497="zákl. přenesená",J497,0)</f>
        <v>0</v>
      </c>
      <c r="BH497" s="192">
        <f>IF(N497="sníž. přenesená",J497,0)</f>
        <v>0</v>
      </c>
      <c r="BI497" s="192">
        <f>IF(N497="nulová",J497,0)</f>
        <v>0</v>
      </c>
      <c r="BJ497" s="19" t="s">
        <v>85</v>
      </c>
      <c r="BK497" s="192">
        <f>ROUND(I497*H497,2)</f>
        <v>0</v>
      </c>
      <c r="BL497" s="19" t="s">
        <v>296</v>
      </c>
      <c r="BM497" s="191" t="s">
        <v>6606</v>
      </c>
    </row>
    <row r="498" s="2" customFormat="1" ht="16.5" customHeight="1">
      <c r="A498" s="38"/>
      <c r="B498" s="179"/>
      <c r="C498" s="180" t="s">
        <v>1592</v>
      </c>
      <c r="D498" s="180" t="s">
        <v>222</v>
      </c>
      <c r="E498" s="181" t="s">
        <v>6607</v>
      </c>
      <c r="F498" s="182" t="s">
        <v>6608</v>
      </c>
      <c r="G498" s="183" t="s">
        <v>323</v>
      </c>
      <c r="H498" s="184">
        <v>1</v>
      </c>
      <c r="I498" s="185"/>
      <c r="J498" s="186">
        <f>ROUND(I498*H498,2)</f>
        <v>0</v>
      </c>
      <c r="K498" s="182" t="s">
        <v>391</v>
      </c>
      <c r="L498" s="39"/>
      <c r="M498" s="187" t="s">
        <v>1</v>
      </c>
      <c r="N498" s="188" t="s">
        <v>43</v>
      </c>
      <c r="O498" s="77"/>
      <c r="P498" s="189">
        <f>O498*H498</f>
        <v>0</v>
      </c>
      <c r="Q498" s="189">
        <v>0.00064000000000000005</v>
      </c>
      <c r="R498" s="189">
        <f>Q498*H498</f>
        <v>0.00064000000000000005</v>
      </c>
      <c r="S498" s="189">
        <v>0</v>
      </c>
      <c r="T498" s="190">
        <f>S498*H498</f>
        <v>0</v>
      </c>
      <c r="U498" s="38"/>
      <c r="V498" s="38"/>
      <c r="W498" s="38"/>
      <c r="X498" s="38"/>
      <c r="Y498" s="38"/>
      <c r="Z498" s="38"/>
      <c r="AA498" s="38"/>
      <c r="AB498" s="38"/>
      <c r="AC498" s="38"/>
      <c r="AD498" s="38"/>
      <c r="AE498" s="38"/>
      <c r="AR498" s="191" t="s">
        <v>296</v>
      </c>
      <c r="AT498" s="191" t="s">
        <v>222</v>
      </c>
      <c r="AU498" s="191" t="s">
        <v>87</v>
      </c>
      <c r="AY498" s="19" t="s">
        <v>219</v>
      </c>
      <c r="BE498" s="192">
        <f>IF(N498="základní",J498,0)</f>
        <v>0</v>
      </c>
      <c r="BF498" s="192">
        <f>IF(N498="snížená",J498,0)</f>
        <v>0</v>
      </c>
      <c r="BG498" s="192">
        <f>IF(N498="zákl. přenesená",J498,0)</f>
        <v>0</v>
      </c>
      <c r="BH498" s="192">
        <f>IF(N498="sníž. přenesená",J498,0)</f>
        <v>0</v>
      </c>
      <c r="BI498" s="192">
        <f>IF(N498="nulová",J498,0)</f>
        <v>0</v>
      </c>
      <c r="BJ498" s="19" t="s">
        <v>85</v>
      </c>
      <c r="BK498" s="192">
        <f>ROUND(I498*H498,2)</f>
        <v>0</v>
      </c>
      <c r="BL498" s="19" t="s">
        <v>296</v>
      </c>
      <c r="BM498" s="191" t="s">
        <v>6609</v>
      </c>
    </row>
    <row r="499" s="2" customFormat="1">
      <c r="A499" s="38"/>
      <c r="B499" s="39"/>
      <c r="C499" s="38"/>
      <c r="D499" s="193" t="s">
        <v>227</v>
      </c>
      <c r="E499" s="38"/>
      <c r="F499" s="194" t="s">
        <v>6610</v>
      </c>
      <c r="G499" s="38"/>
      <c r="H499" s="38"/>
      <c r="I499" s="195"/>
      <c r="J499" s="38"/>
      <c r="K499" s="38"/>
      <c r="L499" s="39"/>
      <c r="M499" s="196"/>
      <c r="N499" s="197"/>
      <c r="O499" s="77"/>
      <c r="P499" s="77"/>
      <c r="Q499" s="77"/>
      <c r="R499" s="77"/>
      <c r="S499" s="77"/>
      <c r="T499" s="78"/>
      <c r="U499" s="38"/>
      <c r="V499" s="38"/>
      <c r="W499" s="38"/>
      <c r="X499" s="38"/>
      <c r="Y499" s="38"/>
      <c r="Z499" s="38"/>
      <c r="AA499" s="38"/>
      <c r="AB499" s="38"/>
      <c r="AC499" s="38"/>
      <c r="AD499" s="38"/>
      <c r="AE499" s="38"/>
      <c r="AT499" s="19" t="s">
        <v>227</v>
      </c>
      <c r="AU499" s="19" t="s">
        <v>87</v>
      </c>
    </row>
    <row r="500" s="2" customFormat="1" ht="16.5" customHeight="1">
      <c r="A500" s="38"/>
      <c r="B500" s="179"/>
      <c r="C500" s="234" t="s">
        <v>1599</v>
      </c>
      <c r="D500" s="234" t="s">
        <v>2002</v>
      </c>
      <c r="E500" s="235" t="s">
        <v>6611</v>
      </c>
      <c r="F500" s="236" t="s">
        <v>6612</v>
      </c>
      <c r="G500" s="237" t="s">
        <v>499</v>
      </c>
      <c r="H500" s="238">
        <v>1</v>
      </c>
      <c r="I500" s="239"/>
      <c r="J500" s="240">
        <f>ROUND(I500*H500,2)</f>
        <v>0</v>
      </c>
      <c r="K500" s="236" t="s">
        <v>1</v>
      </c>
      <c r="L500" s="241"/>
      <c r="M500" s="242" t="s">
        <v>1</v>
      </c>
      <c r="N500" s="243" t="s">
        <v>43</v>
      </c>
      <c r="O500" s="77"/>
      <c r="P500" s="189">
        <f>O500*H500</f>
        <v>0</v>
      </c>
      <c r="Q500" s="189">
        <v>0.014</v>
      </c>
      <c r="R500" s="189">
        <f>Q500*H500</f>
        <v>0.014</v>
      </c>
      <c r="S500" s="189">
        <v>0</v>
      </c>
      <c r="T500" s="190">
        <f>S500*H500</f>
        <v>0</v>
      </c>
      <c r="U500" s="38"/>
      <c r="V500" s="38"/>
      <c r="W500" s="38"/>
      <c r="X500" s="38"/>
      <c r="Y500" s="38"/>
      <c r="Z500" s="38"/>
      <c r="AA500" s="38"/>
      <c r="AB500" s="38"/>
      <c r="AC500" s="38"/>
      <c r="AD500" s="38"/>
      <c r="AE500" s="38"/>
      <c r="AR500" s="191" t="s">
        <v>612</v>
      </c>
      <c r="AT500" s="191" t="s">
        <v>2002</v>
      </c>
      <c r="AU500" s="191" t="s">
        <v>87</v>
      </c>
      <c r="AY500" s="19" t="s">
        <v>219</v>
      </c>
      <c r="BE500" s="192">
        <f>IF(N500="základní",J500,0)</f>
        <v>0</v>
      </c>
      <c r="BF500" s="192">
        <f>IF(N500="snížená",J500,0)</f>
        <v>0</v>
      </c>
      <c r="BG500" s="192">
        <f>IF(N500="zákl. přenesená",J500,0)</f>
        <v>0</v>
      </c>
      <c r="BH500" s="192">
        <f>IF(N500="sníž. přenesená",J500,0)</f>
        <v>0</v>
      </c>
      <c r="BI500" s="192">
        <f>IF(N500="nulová",J500,0)</f>
        <v>0</v>
      </c>
      <c r="BJ500" s="19" t="s">
        <v>85</v>
      </c>
      <c r="BK500" s="192">
        <f>ROUND(I500*H500,2)</f>
        <v>0</v>
      </c>
      <c r="BL500" s="19" t="s">
        <v>296</v>
      </c>
      <c r="BM500" s="191" t="s">
        <v>6613</v>
      </c>
    </row>
    <row r="501" s="2" customFormat="1">
      <c r="A501" s="38"/>
      <c r="B501" s="39"/>
      <c r="C501" s="38"/>
      <c r="D501" s="193" t="s">
        <v>227</v>
      </c>
      <c r="E501" s="38"/>
      <c r="F501" s="194" t="s">
        <v>6614</v>
      </c>
      <c r="G501" s="38"/>
      <c r="H501" s="38"/>
      <c r="I501" s="195"/>
      <c r="J501" s="38"/>
      <c r="K501" s="38"/>
      <c r="L501" s="39"/>
      <c r="M501" s="196"/>
      <c r="N501" s="197"/>
      <c r="O501" s="77"/>
      <c r="P501" s="77"/>
      <c r="Q501" s="77"/>
      <c r="R501" s="77"/>
      <c r="S501" s="77"/>
      <c r="T501" s="78"/>
      <c r="U501" s="38"/>
      <c r="V501" s="38"/>
      <c r="W501" s="38"/>
      <c r="X501" s="38"/>
      <c r="Y501" s="38"/>
      <c r="Z501" s="38"/>
      <c r="AA501" s="38"/>
      <c r="AB501" s="38"/>
      <c r="AC501" s="38"/>
      <c r="AD501" s="38"/>
      <c r="AE501" s="38"/>
      <c r="AT501" s="19" t="s">
        <v>227</v>
      </c>
      <c r="AU501" s="19" t="s">
        <v>87</v>
      </c>
    </row>
    <row r="502" s="2" customFormat="1">
      <c r="A502" s="38"/>
      <c r="B502" s="179"/>
      <c r="C502" s="180" t="s">
        <v>1609</v>
      </c>
      <c r="D502" s="180" t="s">
        <v>222</v>
      </c>
      <c r="E502" s="181" t="s">
        <v>6615</v>
      </c>
      <c r="F502" s="182" t="s">
        <v>6616</v>
      </c>
      <c r="G502" s="183" t="s">
        <v>323</v>
      </c>
      <c r="H502" s="184">
        <v>4</v>
      </c>
      <c r="I502" s="185"/>
      <c r="J502" s="186">
        <f>ROUND(I502*H502,2)</f>
        <v>0</v>
      </c>
      <c r="K502" s="182" t="s">
        <v>1</v>
      </c>
      <c r="L502" s="39"/>
      <c r="M502" s="187" t="s">
        <v>1</v>
      </c>
      <c r="N502" s="188" t="s">
        <v>43</v>
      </c>
      <c r="O502" s="77"/>
      <c r="P502" s="189">
        <f>O502*H502</f>
        <v>0</v>
      </c>
      <c r="Q502" s="189">
        <v>0.00024000000000000001</v>
      </c>
      <c r="R502" s="189">
        <f>Q502*H502</f>
        <v>0.00096000000000000002</v>
      </c>
      <c r="S502" s="189">
        <v>0</v>
      </c>
      <c r="T502" s="190">
        <f>S502*H502</f>
        <v>0</v>
      </c>
      <c r="U502" s="38"/>
      <c r="V502" s="38"/>
      <c r="W502" s="38"/>
      <c r="X502" s="38"/>
      <c r="Y502" s="38"/>
      <c r="Z502" s="38"/>
      <c r="AA502" s="38"/>
      <c r="AB502" s="38"/>
      <c r="AC502" s="38"/>
      <c r="AD502" s="38"/>
      <c r="AE502" s="38"/>
      <c r="AR502" s="191" t="s">
        <v>296</v>
      </c>
      <c r="AT502" s="191" t="s">
        <v>222</v>
      </c>
      <c r="AU502" s="191" t="s">
        <v>87</v>
      </c>
      <c r="AY502" s="19" t="s">
        <v>219</v>
      </c>
      <c r="BE502" s="192">
        <f>IF(N502="základní",J502,0)</f>
        <v>0</v>
      </c>
      <c r="BF502" s="192">
        <f>IF(N502="snížená",J502,0)</f>
        <v>0</v>
      </c>
      <c r="BG502" s="192">
        <f>IF(N502="zákl. přenesená",J502,0)</f>
        <v>0</v>
      </c>
      <c r="BH502" s="192">
        <f>IF(N502="sníž. přenesená",J502,0)</f>
        <v>0</v>
      </c>
      <c r="BI502" s="192">
        <f>IF(N502="nulová",J502,0)</f>
        <v>0</v>
      </c>
      <c r="BJ502" s="19" t="s">
        <v>85</v>
      </c>
      <c r="BK502" s="192">
        <f>ROUND(I502*H502,2)</f>
        <v>0</v>
      </c>
      <c r="BL502" s="19" t="s">
        <v>296</v>
      </c>
      <c r="BM502" s="191" t="s">
        <v>6617</v>
      </c>
    </row>
    <row r="503" s="14" customFormat="1">
      <c r="A503" s="14"/>
      <c r="B503" s="210"/>
      <c r="C503" s="14"/>
      <c r="D503" s="193" t="s">
        <v>394</v>
      </c>
      <c r="E503" s="211" t="s">
        <v>1</v>
      </c>
      <c r="F503" s="212" t="s">
        <v>6618</v>
      </c>
      <c r="G503" s="14"/>
      <c r="H503" s="213">
        <v>4</v>
      </c>
      <c r="I503" s="214"/>
      <c r="J503" s="14"/>
      <c r="K503" s="14"/>
      <c r="L503" s="210"/>
      <c r="M503" s="215"/>
      <c r="N503" s="216"/>
      <c r="O503" s="216"/>
      <c r="P503" s="216"/>
      <c r="Q503" s="216"/>
      <c r="R503" s="216"/>
      <c r="S503" s="216"/>
      <c r="T503" s="217"/>
      <c r="U503" s="14"/>
      <c r="V503" s="14"/>
      <c r="W503" s="14"/>
      <c r="X503" s="14"/>
      <c r="Y503" s="14"/>
      <c r="Z503" s="14"/>
      <c r="AA503" s="14"/>
      <c r="AB503" s="14"/>
      <c r="AC503" s="14"/>
      <c r="AD503" s="14"/>
      <c r="AE503" s="14"/>
      <c r="AT503" s="211" t="s">
        <v>394</v>
      </c>
      <c r="AU503" s="211" t="s">
        <v>87</v>
      </c>
      <c r="AV503" s="14" t="s">
        <v>87</v>
      </c>
      <c r="AW503" s="14" t="s">
        <v>34</v>
      </c>
      <c r="AX503" s="14" t="s">
        <v>85</v>
      </c>
      <c r="AY503" s="211" t="s">
        <v>219</v>
      </c>
    </row>
    <row r="504" s="2" customFormat="1" ht="21.75" customHeight="1">
      <c r="A504" s="38"/>
      <c r="B504" s="179"/>
      <c r="C504" s="180" t="s">
        <v>1620</v>
      </c>
      <c r="D504" s="180" t="s">
        <v>222</v>
      </c>
      <c r="E504" s="181" t="s">
        <v>6619</v>
      </c>
      <c r="F504" s="182" t="s">
        <v>6620</v>
      </c>
      <c r="G504" s="183" t="s">
        <v>499</v>
      </c>
      <c r="H504" s="184">
        <v>1</v>
      </c>
      <c r="I504" s="185"/>
      <c r="J504" s="186">
        <f>ROUND(I504*H504,2)</f>
        <v>0</v>
      </c>
      <c r="K504" s="182" t="s">
        <v>391</v>
      </c>
      <c r="L504" s="39"/>
      <c r="M504" s="187" t="s">
        <v>1</v>
      </c>
      <c r="N504" s="188" t="s">
        <v>43</v>
      </c>
      <c r="O504" s="77"/>
      <c r="P504" s="189">
        <f>O504*H504</f>
        <v>0</v>
      </c>
      <c r="Q504" s="189">
        <v>0.00016000000000000001</v>
      </c>
      <c r="R504" s="189">
        <f>Q504*H504</f>
        <v>0.00016000000000000001</v>
      </c>
      <c r="S504" s="189">
        <v>0</v>
      </c>
      <c r="T504" s="190">
        <f>S504*H504</f>
        <v>0</v>
      </c>
      <c r="U504" s="38"/>
      <c r="V504" s="38"/>
      <c r="W504" s="38"/>
      <c r="X504" s="38"/>
      <c r="Y504" s="38"/>
      <c r="Z504" s="38"/>
      <c r="AA504" s="38"/>
      <c r="AB504" s="38"/>
      <c r="AC504" s="38"/>
      <c r="AD504" s="38"/>
      <c r="AE504" s="38"/>
      <c r="AR504" s="191" t="s">
        <v>296</v>
      </c>
      <c r="AT504" s="191" t="s">
        <v>222</v>
      </c>
      <c r="AU504" s="191" t="s">
        <v>87</v>
      </c>
      <c r="AY504" s="19" t="s">
        <v>219</v>
      </c>
      <c r="BE504" s="192">
        <f>IF(N504="základní",J504,0)</f>
        <v>0</v>
      </c>
      <c r="BF504" s="192">
        <f>IF(N504="snížená",J504,0)</f>
        <v>0</v>
      </c>
      <c r="BG504" s="192">
        <f>IF(N504="zákl. přenesená",J504,0)</f>
        <v>0</v>
      </c>
      <c r="BH504" s="192">
        <f>IF(N504="sníž. přenesená",J504,0)</f>
        <v>0</v>
      </c>
      <c r="BI504" s="192">
        <f>IF(N504="nulová",J504,0)</f>
        <v>0</v>
      </c>
      <c r="BJ504" s="19" t="s">
        <v>85</v>
      </c>
      <c r="BK504" s="192">
        <f>ROUND(I504*H504,2)</f>
        <v>0</v>
      </c>
      <c r="BL504" s="19" t="s">
        <v>296</v>
      </c>
      <c r="BM504" s="191" t="s">
        <v>6621</v>
      </c>
    </row>
    <row r="505" s="2" customFormat="1">
      <c r="A505" s="38"/>
      <c r="B505" s="39"/>
      <c r="C505" s="38"/>
      <c r="D505" s="193" t="s">
        <v>227</v>
      </c>
      <c r="E505" s="38"/>
      <c r="F505" s="194" t="s">
        <v>6622</v>
      </c>
      <c r="G505" s="38"/>
      <c r="H505" s="38"/>
      <c r="I505" s="195"/>
      <c r="J505" s="38"/>
      <c r="K505" s="38"/>
      <c r="L505" s="39"/>
      <c r="M505" s="196"/>
      <c r="N505" s="197"/>
      <c r="O505" s="77"/>
      <c r="P505" s="77"/>
      <c r="Q505" s="77"/>
      <c r="R505" s="77"/>
      <c r="S505" s="77"/>
      <c r="T505" s="78"/>
      <c r="U505" s="38"/>
      <c r="V505" s="38"/>
      <c r="W505" s="38"/>
      <c r="X505" s="38"/>
      <c r="Y505" s="38"/>
      <c r="Z505" s="38"/>
      <c r="AA505" s="38"/>
      <c r="AB505" s="38"/>
      <c r="AC505" s="38"/>
      <c r="AD505" s="38"/>
      <c r="AE505" s="38"/>
      <c r="AT505" s="19" t="s">
        <v>227</v>
      </c>
      <c r="AU505" s="19" t="s">
        <v>87</v>
      </c>
    </row>
    <row r="506" s="2" customFormat="1">
      <c r="A506" s="38"/>
      <c r="B506" s="179"/>
      <c r="C506" s="234" t="s">
        <v>1630</v>
      </c>
      <c r="D506" s="234" t="s">
        <v>2002</v>
      </c>
      <c r="E506" s="235" t="s">
        <v>6623</v>
      </c>
      <c r="F506" s="236" t="s">
        <v>6624</v>
      </c>
      <c r="G506" s="237" t="s">
        <v>499</v>
      </c>
      <c r="H506" s="238">
        <v>1</v>
      </c>
      <c r="I506" s="239"/>
      <c r="J506" s="240">
        <f>ROUND(I506*H506,2)</f>
        <v>0</v>
      </c>
      <c r="K506" s="236" t="s">
        <v>1</v>
      </c>
      <c r="L506" s="241"/>
      <c r="M506" s="242" t="s">
        <v>1</v>
      </c>
      <c r="N506" s="243" t="s">
        <v>43</v>
      </c>
      <c r="O506" s="77"/>
      <c r="P506" s="189">
        <f>O506*H506</f>
        <v>0</v>
      </c>
      <c r="Q506" s="189">
        <v>0.0018</v>
      </c>
      <c r="R506" s="189">
        <f>Q506*H506</f>
        <v>0.0018</v>
      </c>
      <c r="S506" s="189">
        <v>0</v>
      </c>
      <c r="T506" s="190">
        <f>S506*H506</f>
        <v>0</v>
      </c>
      <c r="U506" s="38"/>
      <c r="V506" s="38"/>
      <c r="W506" s="38"/>
      <c r="X506" s="38"/>
      <c r="Y506" s="38"/>
      <c r="Z506" s="38"/>
      <c r="AA506" s="38"/>
      <c r="AB506" s="38"/>
      <c r="AC506" s="38"/>
      <c r="AD506" s="38"/>
      <c r="AE506" s="38"/>
      <c r="AR506" s="191" t="s">
        <v>612</v>
      </c>
      <c r="AT506" s="191" t="s">
        <v>2002</v>
      </c>
      <c r="AU506" s="191" t="s">
        <v>87</v>
      </c>
      <c r="AY506" s="19" t="s">
        <v>219</v>
      </c>
      <c r="BE506" s="192">
        <f>IF(N506="základní",J506,0)</f>
        <v>0</v>
      </c>
      <c r="BF506" s="192">
        <f>IF(N506="snížená",J506,0)</f>
        <v>0</v>
      </c>
      <c r="BG506" s="192">
        <f>IF(N506="zákl. přenesená",J506,0)</f>
        <v>0</v>
      </c>
      <c r="BH506" s="192">
        <f>IF(N506="sníž. přenesená",J506,0)</f>
        <v>0</v>
      </c>
      <c r="BI506" s="192">
        <f>IF(N506="nulová",J506,0)</f>
        <v>0</v>
      </c>
      <c r="BJ506" s="19" t="s">
        <v>85</v>
      </c>
      <c r="BK506" s="192">
        <f>ROUND(I506*H506,2)</f>
        <v>0</v>
      </c>
      <c r="BL506" s="19" t="s">
        <v>296</v>
      </c>
      <c r="BM506" s="191" t="s">
        <v>6625</v>
      </c>
    </row>
    <row r="507" s="2" customFormat="1">
      <c r="A507" s="38"/>
      <c r="B507" s="39"/>
      <c r="C507" s="38"/>
      <c r="D507" s="193" t="s">
        <v>227</v>
      </c>
      <c r="E507" s="38"/>
      <c r="F507" s="194" t="s">
        <v>6626</v>
      </c>
      <c r="G507" s="38"/>
      <c r="H507" s="38"/>
      <c r="I507" s="195"/>
      <c r="J507" s="38"/>
      <c r="K507" s="38"/>
      <c r="L507" s="39"/>
      <c r="M507" s="196"/>
      <c r="N507" s="197"/>
      <c r="O507" s="77"/>
      <c r="P507" s="77"/>
      <c r="Q507" s="77"/>
      <c r="R507" s="77"/>
      <c r="S507" s="77"/>
      <c r="T507" s="78"/>
      <c r="U507" s="38"/>
      <c r="V507" s="38"/>
      <c r="W507" s="38"/>
      <c r="X507" s="38"/>
      <c r="Y507" s="38"/>
      <c r="Z507" s="38"/>
      <c r="AA507" s="38"/>
      <c r="AB507" s="38"/>
      <c r="AC507" s="38"/>
      <c r="AD507" s="38"/>
      <c r="AE507" s="38"/>
      <c r="AT507" s="19" t="s">
        <v>227</v>
      </c>
      <c r="AU507" s="19" t="s">
        <v>87</v>
      </c>
    </row>
    <row r="508" s="2" customFormat="1" ht="16.5" customHeight="1">
      <c r="A508" s="38"/>
      <c r="B508" s="179"/>
      <c r="C508" s="180" t="s">
        <v>1636</v>
      </c>
      <c r="D508" s="180" t="s">
        <v>222</v>
      </c>
      <c r="E508" s="181" t="s">
        <v>6627</v>
      </c>
      <c r="F508" s="182" t="s">
        <v>6628</v>
      </c>
      <c r="G508" s="183" t="s">
        <v>499</v>
      </c>
      <c r="H508" s="184">
        <v>1</v>
      </c>
      <c r="I508" s="185"/>
      <c r="J508" s="186">
        <f>ROUND(I508*H508,2)</f>
        <v>0</v>
      </c>
      <c r="K508" s="182" t="s">
        <v>391</v>
      </c>
      <c r="L508" s="39"/>
      <c r="M508" s="187" t="s">
        <v>1</v>
      </c>
      <c r="N508" s="188" t="s">
        <v>43</v>
      </c>
      <c r="O508" s="77"/>
      <c r="P508" s="189">
        <f>O508*H508</f>
        <v>0</v>
      </c>
      <c r="Q508" s="189">
        <v>0</v>
      </c>
      <c r="R508" s="189">
        <f>Q508*H508</f>
        <v>0</v>
      </c>
      <c r="S508" s="189">
        <v>0</v>
      </c>
      <c r="T508" s="190">
        <f>S508*H508</f>
        <v>0</v>
      </c>
      <c r="U508" s="38"/>
      <c r="V508" s="38"/>
      <c r="W508" s="38"/>
      <c r="X508" s="38"/>
      <c r="Y508" s="38"/>
      <c r="Z508" s="38"/>
      <c r="AA508" s="38"/>
      <c r="AB508" s="38"/>
      <c r="AC508" s="38"/>
      <c r="AD508" s="38"/>
      <c r="AE508" s="38"/>
      <c r="AR508" s="191" t="s">
        <v>296</v>
      </c>
      <c r="AT508" s="191" t="s">
        <v>222</v>
      </c>
      <c r="AU508" s="191" t="s">
        <v>87</v>
      </c>
      <c r="AY508" s="19" t="s">
        <v>219</v>
      </c>
      <c r="BE508" s="192">
        <f>IF(N508="základní",J508,0)</f>
        <v>0</v>
      </c>
      <c r="BF508" s="192">
        <f>IF(N508="snížená",J508,0)</f>
        <v>0</v>
      </c>
      <c r="BG508" s="192">
        <f>IF(N508="zákl. přenesená",J508,0)</f>
        <v>0</v>
      </c>
      <c r="BH508" s="192">
        <f>IF(N508="sníž. přenesená",J508,0)</f>
        <v>0</v>
      </c>
      <c r="BI508" s="192">
        <f>IF(N508="nulová",J508,0)</f>
        <v>0</v>
      </c>
      <c r="BJ508" s="19" t="s">
        <v>85</v>
      </c>
      <c r="BK508" s="192">
        <f>ROUND(I508*H508,2)</f>
        <v>0</v>
      </c>
      <c r="BL508" s="19" t="s">
        <v>296</v>
      </c>
      <c r="BM508" s="191" t="s">
        <v>6629</v>
      </c>
    </row>
    <row r="509" s="2" customFormat="1">
      <c r="A509" s="38"/>
      <c r="B509" s="39"/>
      <c r="C509" s="38"/>
      <c r="D509" s="193" t="s">
        <v>227</v>
      </c>
      <c r="E509" s="38"/>
      <c r="F509" s="194" t="s">
        <v>6630</v>
      </c>
      <c r="G509" s="38"/>
      <c r="H509" s="38"/>
      <c r="I509" s="195"/>
      <c r="J509" s="38"/>
      <c r="K509" s="38"/>
      <c r="L509" s="39"/>
      <c r="M509" s="196"/>
      <c r="N509" s="197"/>
      <c r="O509" s="77"/>
      <c r="P509" s="77"/>
      <c r="Q509" s="77"/>
      <c r="R509" s="77"/>
      <c r="S509" s="77"/>
      <c r="T509" s="78"/>
      <c r="U509" s="38"/>
      <c r="V509" s="38"/>
      <c r="W509" s="38"/>
      <c r="X509" s="38"/>
      <c r="Y509" s="38"/>
      <c r="Z509" s="38"/>
      <c r="AA509" s="38"/>
      <c r="AB509" s="38"/>
      <c r="AC509" s="38"/>
      <c r="AD509" s="38"/>
      <c r="AE509" s="38"/>
      <c r="AT509" s="19" t="s">
        <v>227</v>
      </c>
      <c r="AU509" s="19" t="s">
        <v>87</v>
      </c>
    </row>
    <row r="510" s="2" customFormat="1">
      <c r="A510" s="38"/>
      <c r="B510" s="179"/>
      <c r="C510" s="234" t="s">
        <v>1642</v>
      </c>
      <c r="D510" s="234" t="s">
        <v>2002</v>
      </c>
      <c r="E510" s="235" t="s">
        <v>6631</v>
      </c>
      <c r="F510" s="236" t="s">
        <v>6632</v>
      </c>
      <c r="G510" s="237" t="s">
        <v>499</v>
      </c>
      <c r="H510" s="238">
        <v>1</v>
      </c>
      <c r="I510" s="239"/>
      <c r="J510" s="240">
        <f>ROUND(I510*H510,2)</f>
        <v>0</v>
      </c>
      <c r="K510" s="236" t="s">
        <v>1</v>
      </c>
      <c r="L510" s="241"/>
      <c r="M510" s="242" t="s">
        <v>1</v>
      </c>
      <c r="N510" s="243" t="s">
        <v>43</v>
      </c>
      <c r="O510" s="77"/>
      <c r="P510" s="189">
        <f>O510*H510</f>
        <v>0</v>
      </c>
      <c r="Q510" s="189">
        <v>0.0018</v>
      </c>
      <c r="R510" s="189">
        <f>Q510*H510</f>
        <v>0.0018</v>
      </c>
      <c r="S510" s="189">
        <v>0</v>
      </c>
      <c r="T510" s="190">
        <f>S510*H510</f>
        <v>0</v>
      </c>
      <c r="U510" s="38"/>
      <c r="V510" s="38"/>
      <c r="W510" s="38"/>
      <c r="X510" s="38"/>
      <c r="Y510" s="38"/>
      <c r="Z510" s="38"/>
      <c r="AA510" s="38"/>
      <c r="AB510" s="38"/>
      <c r="AC510" s="38"/>
      <c r="AD510" s="38"/>
      <c r="AE510" s="38"/>
      <c r="AR510" s="191" t="s">
        <v>612</v>
      </c>
      <c r="AT510" s="191" t="s">
        <v>2002</v>
      </c>
      <c r="AU510" s="191" t="s">
        <v>87</v>
      </c>
      <c r="AY510" s="19" t="s">
        <v>219</v>
      </c>
      <c r="BE510" s="192">
        <f>IF(N510="základní",J510,0)</f>
        <v>0</v>
      </c>
      <c r="BF510" s="192">
        <f>IF(N510="snížená",J510,0)</f>
        <v>0</v>
      </c>
      <c r="BG510" s="192">
        <f>IF(N510="zákl. přenesená",J510,0)</f>
        <v>0</v>
      </c>
      <c r="BH510" s="192">
        <f>IF(N510="sníž. přenesená",J510,0)</f>
        <v>0</v>
      </c>
      <c r="BI510" s="192">
        <f>IF(N510="nulová",J510,0)</f>
        <v>0</v>
      </c>
      <c r="BJ510" s="19" t="s">
        <v>85</v>
      </c>
      <c r="BK510" s="192">
        <f>ROUND(I510*H510,2)</f>
        <v>0</v>
      </c>
      <c r="BL510" s="19" t="s">
        <v>296</v>
      </c>
      <c r="BM510" s="191" t="s">
        <v>6633</v>
      </c>
    </row>
    <row r="511" s="2" customFormat="1">
      <c r="A511" s="38"/>
      <c r="B511" s="179"/>
      <c r="C511" s="180" t="s">
        <v>1649</v>
      </c>
      <c r="D511" s="180" t="s">
        <v>222</v>
      </c>
      <c r="E511" s="181" t="s">
        <v>6634</v>
      </c>
      <c r="F511" s="182" t="s">
        <v>6635</v>
      </c>
      <c r="G511" s="183" t="s">
        <v>499</v>
      </c>
      <c r="H511" s="184">
        <v>4</v>
      </c>
      <c r="I511" s="185"/>
      <c r="J511" s="186">
        <f>ROUND(I511*H511,2)</f>
        <v>0</v>
      </c>
      <c r="K511" s="182" t="s">
        <v>391</v>
      </c>
      <c r="L511" s="39"/>
      <c r="M511" s="187" t="s">
        <v>1</v>
      </c>
      <c r="N511" s="188" t="s">
        <v>43</v>
      </c>
      <c r="O511" s="77"/>
      <c r="P511" s="189">
        <f>O511*H511</f>
        <v>0</v>
      </c>
      <c r="Q511" s="189">
        <v>0.00016000000000000001</v>
      </c>
      <c r="R511" s="189">
        <f>Q511*H511</f>
        <v>0.00064000000000000005</v>
      </c>
      <c r="S511" s="189">
        <v>0</v>
      </c>
      <c r="T511" s="190">
        <f>S511*H511</f>
        <v>0</v>
      </c>
      <c r="U511" s="38"/>
      <c r="V511" s="38"/>
      <c r="W511" s="38"/>
      <c r="X511" s="38"/>
      <c r="Y511" s="38"/>
      <c r="Z511" s="38"/>
      <c r="AA511" s="38"/>
      <c r="AB511" s="38"/>
      <c r="AC511" s="38"/>
      <c r="AD511" s="38"/>
      <c r="AE511" s="38"/>
      <c r="AR511" s="191" t="s">
        <v>296</v>
      </c>
      <c r="AT511" s="191" t="s">
        <v>222</v>
      </c>
      <c r="AU511" s="191" t="s">
        <v>87</v>
      </c>
      <c r="AY511" s="19" t="s">
        <v>219</v>
      </c>
      <c r="BE511" s="192">
        <f>IF(N511="základní",J511,0)</f>
        <v>0</v>
      </c>
      <c r="BF511" s="192">
        <f>IF(N511="snížená",J511,0)</f>
        <v>0</v>
      </c>
      <c r="BG511" s="192">
        <f>IF(N511="zákl. přenesená",J511,0)</f>
        <v>0</v>
      </c>
      <c r="BH511" s="192">
        <f>IF(N511="sníž. přenesená",J511,0)</f>
        <v>0</v>
      </c>
      <c r="BI511" s="192">
        <f>IF(N511="nulová",J511,0)</f>
        <v>0</v>
      </c>
      <c r="BJ511" s="19" t="s">
        <v>85</v>
      </c>
      <c r="BK511" s="192">
        <f>ROUND(I511*H511,2)</f>
        <v>0</v>
      </c>
      <c r="BL511" s="19" t="s">
        <v>296</v>
      </c>
      <c r="BM511" s="191" t="s">
        <v>3478</v>
      </c>
    </row>
    <row r="512" s="2" customFormat="1">
      <c r="A512" s="38"/>
      <c r="B512" s="39"/>
      <c r="C512" s="38"/>
      <c r="D512" s="193" t="s">
        <v>227</v>
      </c>
      <c r="E512" s="38"/>
      <c r="F512" s="194" t="s">
        <v>6636</v>
      </c>
      <c r="G512" s="38"/>
      <c r="H512" s="38"/>
      <c r="I512" s="195"/>
      <c r="J512" s="38"/>
      <c r="K512" s="38"/>
      <c r="L512" s="39"/>
      <c r="M512" s="196"/>
      <c r="N512" s="197"/>
      <c r="O512" s="77"/>
      <c r="P512" s="77"/>
      <c r="Q512" s="77"/>
      <c r="R512" s="77"/>
      <c r="S512" s="77"/>
      <c r="T512" s="78"/>
      <c r="U512" s="38"/>
      <c r="V512" s="38"/>
      <c r="W512" s="38"/>
      <c r="X512" s="38"/>
      <c r="Y512" s="38"/>
      <c r="Z512" s="38"/>
      <c r="AA512" s="38"/>
      <c r="AB512" s="38"/>
      <c r="AC512" s="38"/>
      <c r="AD512" s="38"/>
      <c r="AE512" s="38"/>
      <c r="AT512" s="19" t="s">
        <v>227</v>
      </c>
      <c r="AU512" s="19" t="s">
        <v>87</v>
      </c>
    </row>
    <row r="513" s="2" customFormat="1">
      <c r="A513" s="38"/>
      <c r="B513" s="179"/>
      <c r="C513" s="234" t="s">
        <v>1657</v>
      </c>
      <c r="D513" s="234" t="s">
        <v>2002</v>
      </c>
      <c r="E513" s="235" t="s">
        <v>6637</v>
      </c>
      <c r="F513" s="236" t="s">
        <v>6638</v>
      </c>
      <c r="G513" s="237" t="s">
        <v>499</v>
      </c>
      <c r="H513" s="238">
        <v>4</v>
      </c>
      <c r="I513" s="239"/>
      <c r="J513" s="240">
        <f>ROUND(I513*H513,2)</f>
        <v>0</v>
      </c>
      <c r="K513" s="236" t="s">
        <v>1</v>
      </c>
      <c r="L513" s="241"/>
      <c r="M513" s="242" t="s">
        <v>1</v>
      </c>
      <c r="N513" s="243" t="s">
        <v>43</v>
      </c>
      <c r="O513" s="77"/>
      <c r="P513" s="189">
        <f>O513*H513</f>
        <v>0</v>
      </c>
      <c r="Q513" s="189">
        <v>0.002</v>
      </c>
      <c r="R513" s="189">
        <f>Q513*H513</f>
        <v>0.0080000000000000002</v>
      </c>
      <c r="S513" s="189">
        <v>0</v>
      </c>
      <c r="T513" s="190">
        <f>S513*H513</f>
        <v>0</v>
      </c>
      <c r="U513" s="38"/>
      <c r="V513" s="38"/>
      <c r="W513" s="38"/>
      <c r="X513" s="38"/>
      <c r="Y513" s="38"/>
      <c r="Z513" s="38"/>
      <c r="AA513" s="38"/>
      <c r="AB513" s="38"/>
      <c r="AC513" s="38"/>
      <c r="AD513" s="38"/>
      <c r="AE513" s="38"/>
      <c r="AR513" s="191" t="s">
        <v>612</v>
      </c>
      <c r="AT513" s="191" t="s">
        <v>2002</v>
      </c>
      <c r="AU513" s="191" t="s">
        <v>87</v>
      </c>
      <c r="AY513" s="19" t="s">
        <v>219</v>
      </c>
      <c r="BE513" s="192">
        <f>IF(N513="základní",J513,0)</f>
        <v>0</v>
      </c>
      <c r="BF513" s="192">
        <f>IF(N513="snížená",J513,0)</f>
        <v>0</v>
      </c>
      <c r="BG513" s="192">
        <f>IF(N513="zákl. přenesená",J513,0)</f>
        <v>0</v>
      </c>
      <c r="BH513" s="192">
        <f>IF(N513="sníž. přenesená",J513,0)</f>
        <v>0</v>
      </c>
      <c r="BI513" s="192">
        <f>IF(N513="nulová",J513,0)</f>
        <v>0</v>
      </c>
      <c r="BJ513" s="19" t="s">
        <v>85</v>
      </c>
      <c r="BK513" s="192">
        <f>ROUND(I513*H513,2)</f>
        <v>0</v>
      </c>
      <c r="BL513" s="19" t="s">
        <v>296</v>
      </c>
      <c r="BM513" s="191" t="s">
        <v>6639</v>
      </c>
    </row>
    <row r="514" s="2" customFormat="1">
      <c r="A514" s="38"/>
      <c r="B514" s="179"/>
      <c r="C514" s="180" t="s">
        <v>1662</v>
      </c>
      <c r="D514" s="180" t="s">
        <v>222</v>
      </c>
      <c r="E514" s="181" t="s">
        <v>6640</v>
      </c>
      <c r="F514" s="182" t="s">
        <v>6641</v>
      </c>
      <c r="G514" s="183" t="s">
        <v>499</v>
      </c>
      <c r="H514" s="184">
        <v>1</v>
      </c>
      <c r="I514" s="185"/>
      <c r="J514" s="186">
        <f>ROUND(I514*H514,2)</f>
        <v>0</v>
      </c>
      <c r="K514" s="182" t="s">
        <v>391</v>
      </c>
      <c r="L514" s="39"/>
      <c r="M514" s="187" t="s">
        <v>1</v>
      </c>
      <c r="N514" s="188" t="s">
        <v>43</v>
      </c>
      <c r="O514" s="77"/>
      <c r="P514" s="189">
        <f>O514*H514</f>
        <v>0</v>
      </c>
      <c r="Q514" s="189">
        <v>0.00012</v>
      </c>
      <c r="R514" s="189">
        <f>Q514*H514</f>
        <v>0.00012</v>
      </c>
      <c r="S514" s="189">
        <v>0</v>
      </c>
      <c r="T514" s="190">
        <f>S514*H514</f>
        <v>0</v>
      </c>
      <c r="U514" s="38"/>
      <c r="V514" s="38"/>
      <c r="W514" s="38"/>
      <c r="X514" s="38"/>
      <c r="Y514" s="38"/>
      <c r="Z514" s="38"/>
      <c r="AA514" s="38"/>
      <c r="AB514" s="38"/>
      <c r="AC514" s="38"/>
      <c r="AD514" s="38"/>
      <c r="AE514" s="38"/>
      <c r="AR514" s="191" t="s">
        <v>296</v>
      </c>
      <c r="AT514" s="191" t="s">
        <v>222</v>
      </c>
      <c r="AU514" s="191" t="s">
        <v>87</v>
      </c>
      <c r="AY514" s="19" t="s">
        <v>219</v>
      </c>
      <c r="BE514" s="192">
        <f>IF(N514="základní",J514,0)</f>
        <v>0</v>
      </c>
      <c r="BF514" s="192">
        <f>IF(N514="snížená",J514,0)</f>
        <v>0</v>
      </c>
      <c r="BG514" s="192">
        <f>IF(N514="zákl. přenesená",J514,0)</f>
        <v>0</v>
      </c>
      <c r="BH514" s="192">
        <f>IF(N514="sníž. přenesená",J514,0)</f>
        <v>0</v>
      </c>
      <c r="BI514" s="192">
        <f>IF(N514="nulová",J514,0)</f>
        <v>0</v>
      </c>
      <c r="BJ514" s="19" t="s">
        <v>85</v>
      </c>
      <c r="BK514" s="192">
        <f>ROUND(I514*H514,2)</f>
        <v>0</v>
      </c>
      <c r="BL514" s="19" t="s">
        <v>296</v>
      </c>
      <c r="BM514" s="191" t="s">
        <v>6642</v>
      </c>
    </row>
    <row r="515" s="2" customFormat="1">
      <c r="A515" s="38"/>
      <c r="B515" s="39"/>
      <c r="C515" s="38"/>
      <c r="D515" s="193" t="s">
        <v>227</v>
      </c>
      <c r="E515" s="38"/>
      <c r="F515" s="194" t="s">
        <v>6643</v>
      </c>
      <c r="G515" s="38"/>
      <c r="H515" s="38"/>
      <c r="I515" s="195"/>
      <c r="J515" s="38"/>
      <c r="K515" s="38"/>
      <c r="L515" s="39"/>
      <c r="M515" s="196"/>
      <c r="N515" s="197"/>
      <c r="O515" s="77"/>
      <c r="P515" s="77"/>
      <c r="Q515" s="77"/>
      <c r="R515" s="77"/>
      <c r="S515" s="77"/>
      <c r="T515" s="78"/>
      <c r="U515" s="38"/>
      <c r="V515" s="38"/>
      <c r="W515" s="38"/>
      <c r="X515" s="38"/>
      <c r="Y515" s="38"/>
      <c r="Z515" s="38"/>
      <c r="AA515" s="38"/>
      <c r="AB515" s="38"/>
      <c r="AC515" s="38"/>
      <c r="AD515" s="38"/>
      <c r="AE515" s="38"/>
      <c r="AT515" s="19" t="s">
        <v>227</v>
      </c>
      <c r="AU515" s="19" t="s">
        <v>87</v>
      </c>
    </row>
    <row r="516" s="2" customFormat="1">
      <c r="A516" s="38"/>
      <c r="B516" s="179"/>
      <c r="C516" s="234" t="s">
        <v>1668</v>
      </c>
      <c r="D516" s="234" t="s">
        <v>2002</v>
      </c>
      <c r="E516" s="235" t="s">
        <v>6644</v>
      </c>
      <c r="F516" s="236" t="s">
        <v>6645</v>
      </c>
      <c r="G516" s="237" t="s">
        <v>499</v>
      </c>
      <c r="H516" s="238">
        <v>1</v>
      </c>
      <c r="I516" s="239"/>
      <c r="J516" s="240">
        <f>ROUND(I516*H516,2)</f>
        <v>0</v>
      </c>
      <c r="K516" s="236" t="s">
        <v>1</v>
      </c>
      <c r="L516" s="241"/>
      <c r="M516" s="242" t="s">
        <v>1</v>
      </c>
      <c r="N516" s="243" t="s">
        <v>43</v>
      </c>
      <c r="O516" s="77"/>
      <c r="P516" s="189">
        <f>O516*H516</f>
        <v>0</v>
      </c>
      <c r="Q516" s="189">
        <v>0.0026199999999999999</v>
      </c>
      <c r="R516" s="189">
        <f>Q516*H516</f>
        <v>0.0026199999999999999</v>
      </c>
      <c r="S516" s="189">
        <v>0</v>
      </c>
      <c r="T516" s="190">
        <f>S516*H516</f>
        <v>0</v>
      </c>
      <c r="U516" s="38"/>
      <c r="V516" s="38"/>
      <c r="W516" s="38"/>
      <c r="X516" s="38"/>
      <c r="Y516" s="38"/>
      <c r="Z516" s="38"/>
      <c r="AA516" s="38"/>
      <c r="AB516" s="38"/>
      <c r="AC516" s="38"/>
      <c r="AD516" s="38"/>
      <c r="AE516" s="38"/>
      <c r="AR516" s="191" t="s">
        <v>612</v>
      </c>
      <c r="AT516" s="191" t="s">
        <v>2002</v>
      </c>
      <c r="AU516" s="191" t="s">
        <v>87</v>
      </c>
      <c r="AY516" s="19" t="s">
        <v>219</v>
      </c>
      <c r="BE516" s="192">
        <f>IF(N516="základní",J516,0)</f>
        <v>0</v>
      </c>
      <c r="BF516" s="192">
        <f>IF(N516="snížená",J516,0)</f>
        <v>0</v>
      </c>
      <c r="BG516" s="192">
        <f>IF(N516="zákl. přenesená",J516,0)</f>
        <v>0</v>
      </c>
      <c r="BH516" s="192">
        <f>IF(N516="sníž. přenesená",J516,0)</f>
        <v>0</v>
      </c>
      <c r="BI516" s="192">
        <f>IF(N516="nulová",J516,0)</f>
        <v>0</v>
      </c>
      <c r="BJ516" s="19" t="s">
        <v>85</v>
      </c>
      <c r="BK516" s="192">
        <f>ROUND(I516*H516,2)</f>
        <v>0</v>
      </c>
      <c r="BL516" s="19" t="s">
        <v>296</v>
      </c>
      <c r="BM516" s="191" t="s">
        <v>6646</v>
      </c>
    </row>
    <row r="517" s="2" customFormat="1" ht="16.5" customHeight="1">
      <c r="A517" s="38"/>
      <c r="B517" s="179"/>
      <c r="C517" s="180" t="s">
        <v>1677</v>
      </c>
      <c r="D517" s="180" t="s">
        <v>222</v>
      </c>
      <c r="E517" s="181" t="s">
        <v>6647</v>
      </c>
      <c r="F517" s="182" t="s">
        <v>6648</v>
      </c>
      <c r="G517" s="183" t="s">
        <v>499</v>
      </c>
      <c r="H517" s="184">
        <v>1</v>
      </c>
      <c r="I517" s="185"/>
      <c r="J517" s="186">
        <f>ROUND(I517*H517,2)</f>
        <v>0</v>
      </c>
      <c r="K517" s="182" t="s">
        <v>391</v>
      </c>
      <c r="L517" s="39"/>
      <c r="M517" s="187" t="s">
        <v>1</v>
      </c>
      <c r="N517" s="188" t="s">
        <v>43</v>
      </c>
      <c r="O517" s="77"/>
      <c r="P517" s="189">
        <f>O517*H517</f>
        <v>0</v>
      </c>
      <c r="Q517" s="189">
        <v>0.00027999999999999998</v>
      </c>
      <c r="R517" s="189">
        <f>Q517*H517</f>
        <v>0.00027999999999999998</v>
      </c>
      <c r="S517" s="189">
        <v>0</v>
      </c>
      <c r="T517" s="190">
        <f>S517*H517</f>
        <v>0</v>
      </c>
      <c r="U517" s="38"/>
      <c r="V517" s="38"/>
      <c r="W517" s="38"/>
      <c r="X517" s="38"/>
      <c r="Y517" s="38"/>
      <c r="Z517" s="38"/>
      <c r="AA517" s="38"/>
      <c r="AB517" s="38"/>
      <c r="AC517" s="38"/>
      <c r="AD517" s="38"/>
      <c r="AE517" s="38"/>
      <c r="AR517" s="191" t="s">
        <v>296</v>
      </c>
      <c r="AT517" s="191" t="s">
        <v>222</v>
      </c>
      <c r="AU517" s="191" t="s">
        <v>87</v>
      </c>
      <c r="AY517" s="19" t="s">
        <v>219</v>
      </c>
      <c r="BE517" s="192">
        <f>IF(N517="základní",J517,0)</f>
        <v>0</v>
      </c>
      <c r="BF517" s="192">
        <f>IF(N517="snížená",J517,0)</f>
        <v>0</v>
      </c>
      <c r="BG517" s="192">
        <f>IF(N517="zákl. přenesená",J517,0)</f>
        <v>0</v>
      </c>
      <c r="BH517" s="192">
        <f>IF(N517="sníž. přenesená",J517,0)</f>
        <v>0</v>
      </c>
      <c r="BI517" s="192">
        <f>IF(N517="nulová",J517,0)</f>
        <v>0</v>
      </c>
      <c r="BJ517" s="19" t="s">
        <v>85</v>
      </c>
      <c r="BK517" s="192">
        <f>ROUND(I517*H517,2)</f>
        <v>0</v>
      </c>
      <c r="BL517" s="19" t="s">
        <v>296</v>
      </c>
      <c r="BM517" s="191" t="s">
        <v>6649</v>
      </c>
    </row>
    <row r="518" s="2" customFormat="1">
      <c r="A518" s="38"/>
      <c r="B518" s="39"/>
      <c r="C518" s="38"/>
      <c r="D518" s="193" t="s">
        <v>227</v>
      </c>
      <c r="E518" s="38"/>
      <c r="F518" s="194" t="s">
        <v>6650</v>
      </c>
      <c r="G518" s="38"/>
      <c r="H518" s="38"/>
      <c r="I518" s="195"/>
      <c r="J518" s="38"/>
      <c r="K518" s="38"/>
      <c r="L518" s="39"/>
      <c r="M518" s="196"/>
      <c r="N518" s="197"/>
      <c r="O518" s="77"/>
      <c r="P518" s="77"/>
      <c r="Q518" s="77"/>
      <c r="R518" s="77"/>
      <c r="S518" s="77"/>
      <c r="T518" s="78"/>
      <c r="U518" s="38"/>
      <c r="V518" s="38"/>
      <c r="W518" s="38"/>
      <c r="X518" s="38"/>
      <c r="Y518" s="38"/>
      <c r="Z518" s="38"/>
      <c r="AA518" s="38"/>
      <c r="AB518" s="38"/>
      <c r="AC518" s="38"/>
      <c r="AD518" s="38"/>
      <c r="AE518" s="38"/>
      <c r="AT518" s="19" t="s">
        <v>227</v>
      </c>
      <c r="AU518" s="19" t="s">
        <v>87</v>
      </c>
    </row>
    <row r="519" s="2" customFormat="1" ht="21.75" customHeight="1">
      <c r="A519" s="38"/>
      <c r="B519" s="179"/>
      <c r="C519" s="180" t="s">
        <v>1684</v>
      </c>
      <c r="D519" s="180" t="s">
        <v>222</v>
      </c>
      <c r="E519" s="181" t="s">
        <v>6651</v>
      </c>
      <c r="F519" s="182" t="s">
        <v>6652</v>
      </c>
      <c r="G519" s="183" t="s">
        <v>499</v>
      </c>
      <c r="H519" s="184">
        <v>4</v>
      </c>
      <c r="I519" s="185"/>
      <c r="J519" s="186">
        <f>ROUND(I519*H519,2)</f>
        <v>0</v>
      </c>
      <c r="K519" s="182" t="s">
        <v>391</v>
      </c>
      <c r="L519" s="39"/>
      <c r="M519" s="187" t="s">
        <v>1</v>
      </c>
      <c r="N519" s="188" t="s">
        <v>43</v>
      </c>
      <c r="O519" s="77"/>
      <c r="P519" s="189">
        <f>O519*H519</f>
        <v>0</v>
      </c>
      <c r="Q519" s="189">
        <v>0.00013999999999999999</v>
      </c>
      <c r="R519" s="189">
        <f>Q519*H519</f>
        <v>0.00055999999999999995</v>
      </c>
      <c r="S519" s="189">
        <v>0</v>
      </c>
      <c r="T519" s="190">
        <f>S519*H519</f>
        <v>0</v>
      </c>
      <c r="U519" s="38"/>
      <c r="V519" s="38"/>
      <c r="W519" s="38"/>
      <c r="X519" s="38"/>
      <c r="Y519" s="38"/>
      <c r="Z519" s="38"/>
      <c r="AA519" s="38"/>
      <c r="AB519" s="38"/>
      <c r="AC519" s="38"/>
      <c r="AD519" s="38"/>
      <c r="AE519" s="38"/>
      <c r="AR519" s="191" t="s">
        <v>296</v>
      </c>
      <c r="AT519" s="191" t="s">
        <v>222</v>
      </c>
      <c r="AU519" s="191" t="s">
        <v>87</v>
      </c>
      <c r="AY519" s="19" t="s">
        <v>219</v>
      </c>
      <c r="BE519" s="192">
        <f>IF(N519="základní",J519,0)</f>
        <v>0</v>
      </c>
      <c r="BF519" s="192">
        <f>IF(N519="snížená",J519,0)</f>
        <v>0</v>
      </c>
      <c r="BG519" s="192">
        <f>IF(N519="zákl. přenesená",J519,0)</f>
        <v>0</v>
      </c>
      <c r="BH519" s="192">
        <f>IF(N519="sníž. přenesená",J519,0)</f>
        <v>0</v>
      </c>
      <c r="BI519" s="192">
        <f>IF(N519="nulová",J519,0)</f>
        <v>0</v>
      </c>
      <c r="BJ519" s="19" t="s">
        <v>85</v>
      </c>
      <c r="BK519" s="192">
        <f>ROUND(I519*H519,2)</f>
        <v>0</v>
      </c>
      <c r="BL519" s="19" t="s">
        <v>296</v>
      </c>
      <c r="BM519" s="191" t="s">
        <v>6653</v>
      </c>
    </row>
    <row r="520" s="2" customFormat="1">
      <c r="A520" s="38"/>
      <c r="B520" s="39"/>
      <c r="C520" s="38"/>
      <c r="D520" s="193" t="s">
        <v>227</v>
      </c>
      <c r="E520" s="38"/>
      <c r="F520" s="194" t="s">
        <v>6654</v>
      </c>
      <c r="G520" s="38"/>
      <c r="H520" s="38"/>
      <c r="I520" s="195"/>
      <c r="J520" s="38"/>
      <c r="K520" s="38"/>
      <c r="L520" s="39"/>
      <c r="M520" s="196"/>
      <c r="N520" s="197"/>
      <c r="O520" s="77"/>
      <c r="P520" s="77"/>
      <c r="Q520" s="77"/>
      <c r="R520" s="77"/>
      <c r="S520" s="77"/>
      <c r="T520" s="78"/>
      <c r="U520" s="38"/>
      <c r="V520" s="38"/>
      <c r="W520" s="38"/>
      <c r="X520" s="38"/>
      <c r="Y520" s="38"/>
      <c r="Z520" s="38"/>
      <c r="AA520" s="38"/>
      <c r="AB520" s="38"/>
      <c r="AC520" s="38"/>
      <c r="AD520" s="38"/>
      <c r="AE520" s="38"/>
      <c r="AT520" s="19" t="s">
        <v>227</v>
      </c>
      <c r="AU520" s="19" t="s">
        <v>87</v>
      </c>
    </row>
    <row r="521" s="2" customFormat="1" ht="21.75" customHeight="1">
      <c r="A521" s="38"/>
      <c r="B521" s="179"/>
      <c r="C521" s="234" t="s">
        <v>1692</v>
      </c>
      <c r="D521" s="234" t="s">
        <v>2002</v>
      </c>
      <c r="E521" s="235" t="s">
        <v>6655</v>
      </c>
      <c r="F521" s="236" t="s">
        <v>6656</v>
      </c>
      <c r="G521" s="237" t="s">
        <v>499</v>
      </c>
      <c r="H521" s="238">
        <v>4</v>
      </c>
      <c r="I521" s="239"/>
      <c r="J521" s="240">
        <f>ROUND(I521*H521,2)</f>
        <v>0</v>
      </c>
      <c r="K521" s="236" t="s">
        <v>1</v>
      </c>
      <c r="L521" s="241"/>
      <c r="M521" s="242" t="s">
        <v>1</v>
      </c>
      <c r="N521" s="243" t="s">
        <v>43</v>
      </c>
      <c r="O521" s="77"/>
      <c r="P521" s="189">
        <f>O521*H521</f>
        <v>0</v>
      </c>
      <c r="Q521" s="189">
        <v>0.00031</v>
      </c>
      <c r="R521" s="189">
        <f>Q521*H521</f>
        <v>0.00124</v>
      </c>
      <c r="S521" s="189">
        <v>0</v>
      </c>
      <c r="T521" s="190">
        <f>S521*H521</f>
        <v>0</v>
      </c>
      <c r="U521" s="38"/>
      <c r="V521" s="38"/>
      <c r="W521" s="38"/>
      <c r="X521" s="38"/>
      <c r="Y521" s="38"/>
      <c r="Z521" s="38"/>
      <c r="AA521" s="38"/>
      <c r="AB521" s="38"/>
      <c r="AC521" s="38"/>
      <c r="AD521" s="38"/>
      <c r="AE521" s="38"/>
      <c r="AR521" s="191" t="s">
        <v>612</v>
      </c>
      <c r="AT521" s="191" t="s">
        <v>2002</v>
      </c>
      <c r="AU521" s="191" t="s">
        <v>87</v>
      </c>
      <c r="AY521" s="19" t="s">
        <v>219</v>
      </c>
      <c r="BE521" s="192">
        <f>IF(N521="základní",J521,0)</f>
        <v>0</v>
      </c>
      <c r="BF521" s="192">
        <f>IF(N521="snížená",J521,0)</f>
        <v>0</v>
      </c>
      <c r="BG521" s="192">
        <f>IF(N521="zákl. přenesená",J521,0)</f>
        <v>0</v>
      </c>
      <c r="BH521" s="192">
        <f>IF(N521="sníž. přenesená",J521,0)</f>
        <v>0</v>
      </c>
      <c r="BI521" s="192">
        <f>IF(N521="nulová",J521,0)</f>
        <v>0</v>
      </c>
      <c r="BJ521" s="19" t="s">
        <v>85</v>
      </c>
      <c r="BK521" s="192">
        <f>ROUND(I521*H521,2)</f>
        <v>0</v>
      </c>
      <c r="BL521" s="19" t="s">
        <v>296</v>
      </c>
      <c r="BM521" s="191" t="s">
        <v>6657</v>
      </c>
    </row>
    <row r="522" s="2" customFormat="1">
      <c r="A522" s="38"/>
      <c r="B522" s="179"/>
      <c r="C522" s="180" t="s">
        <v>1698</v>
      </c>
      <c r="D522" s="180" t="s">
        <v>222</v>
      </c>
      <c r="E522" s="181" t="s">
        <v>3222</v>
      </c>
      <c r="F522" s="182" t="s">
        <v>3223</v>
      </c>
      <c r="G522" s="183" t="s">
        <v>454</v>
      </c>
      <c r="H522" s="184">
        <v>0.124</v>
      </c>
      <c r="I522" s="185"/>
      <c r="J522" s="186">
        <f>ROUND(I522*H522,2)</f>
        <v>0</v>
      </c>
      <c r="K522" s="182" t="s">
        <v>391</v>
      </c>
      <c r="L522" s="39"/>
      <c r="M522" s="187" t="s">
        <v>1</v>
      </c>
      <c r="N522" s="188" t="s">
        <v>43</v>
      </c>
      <c r="O522" s="77"/>
      <c r="P522" s="189">
        <f>O522*H522</f>
        <v>0</v>
      </c>
      <c r="Q522" s="189">
        <v>0</v>
      </c>
      <c r="R522" s="189">
        <f>Q522*H522</f>
        <v>0</v>
      </c>
      <c r="S522" s="189">
        <v>0</v>
      </c>
      <c r="T522" s="190">
        <f>S522*H522</f>
        <v>0</v>
      </c>
      <c r="U522" s="38"/>
      <c r="V522" s="38"/>
      <c r="W522" s="38"/>
      <c r="X522" s="38"/>
      <c r="Y522" s="38"/>
      <c r="Z522" s="38"/>
      <c r="AA522" s="38"/>
      <c r="AB522" s="38"/>
      <c r="AC522" s="38"/>
      <c r="AD522" s="38"/>
      <c r="AE522" s="38"/>
      <c r="AR522" s="191" t="s">
        <v>296</v>
      </c>
      <c r="AT522" s="191" t="s">
        <v>222</v>
      </c>
      <c r="AU522" s="191" t="s">
        <v>87</v>
      </c>
      <c r="AY522" s="19" t="s">
        <v>219</v>
      </c>
      <c r="BE522" s="192">
        <f>IF(N522="základní",J522,0)</f>
        <v>0</v>
      </c>
      <c r="BF522" s="192">
        <f>IF(N522="snížená",J522,0)</f>
        <v>0</v>
      </c>
      <c r="BG522" s="192">
        <f>IF(N522="zákl. přenesená",J522,0)</f>
        <v>0</v>
      </c>
      <c r="BH522" s="192">
        <f>IF(N522="sníž. přenesená",J522,0)</f>
        <v>0</v>
      </c>
      <c r="BI522" s="192">
        <f>IF(N522="nulová",J522,0)</f>
        <v>0</v>
      </c>
      <c r="BJ522" s="19" t="s">
        <v>85</v>
      </c>
      <c r="BK522" s="192">
        <f>ROUND(I522*H522,2)</f>
        <v>0</v>
      </c>
      <c r="BL522" s="19" t="s">
        <v>296</v>
      </c>
      <c r="BM522" s="191" t="s">
        <v>6658</v>
      </c>
    </row>
    <row r="523" s="2" customFormat="1">
      <c r="A523" s="38"/>
      <c r="B523" s="39"/>
      <c r="C523" s="38"/>
      <c r="D523" s="193" t="s">
        <v>227</v>
      </c>
      <c r="E523" s="38"/>
      <c r="F523" s="194" t="s">
        <v>3225</v>
      </c>
      <c r="G523" s="38"/>
      <c r="H523" s="38"/>
      <c r="I523" s="195"/>
      <c r="J523" s="38"/>
      <c r="K523" s="38"/>
      <c r="L523" s="39"/>
      <c r="M523" s="196"/>
      <c r="N523" s="197"/>
      <c r="O523" s="77"/>
      <c r="P523" s="77"/>
      <c r="Q523" s="77"/>
      <c r="R523" s="77"/>
      <c r="S523" s="77"/>
      <c r="T523" s="78"/>
      <c r="U523" s="38"/>
      <c r="V523" s="38"/>
      <c r="W523" s="38"/>
      <c r="X523" s="38"/>
      <c r="Y523" s="38"/>
      <c r="Z523" s="38"/>
      <c r="AA523" s="38"/>
      <c r="AB523" s="38"/>
      <c r="AC523" s="38"/>
      <c r="AD523" s="38"/>
      <c r="AE523" s="38"/>
      <c r="AT523" s="19" t="s">
        <v>227</v>
      </c>
      <c r="AU523" s="19" t="s">
        <v>87</v>
      </c>
    </row>
    <row r="524" s="2" customFormat="1">
      <c r="A524" s="38"/>
      <c r="B524" s="179"/>
      <c r="C524" s="180" t="s">
        <v>1705</v>
      </c>
      <c r="D524" s="180" t="s">
        <v>222</v>
      </c>
      <c r="E524" s="181" t="s">
        <v>6659</v>
      </c>
      <c r="F524" s="182" t="s">
        <v>6660</v>
      </c>
      <c r="G524" s="183" t="s">
        <v>454</v>
      </c>
      <c r="H524" s="184">
        <v>0.124</v>
      </c>
      <c r="I524" s="185"/>
      <c r="J524" s="186">
        <f>ROUND(I524*H524,2)</f>
        <v>0</v>
      </c>
      <c r="K524" s="182" t="s">
        <v>391</v>
      </c>
      <c r="L524" s="39"/>
      <c r="M524" s="187" t="s">
        <v>1</v>
      </c>
      <c r="N524" s="188" t="s">
        <v>43</v>
      </c>
      <c r="O524" s="77"/>
      <c r="P524" s="189">
        <f>O524*H524</f>
        <v>0</v>
      </c>
      <c r="Q524" s="189">
        <v>0</v>
      </c>
      <c r="R524" s="189">
        <f>Q524*H524</f>
        <v>0</v>
      </c>
      <c r="S524" s="189">
        <v>0</v>
      </c>
      <c r="T524" s="190">
        <f>S524*H524</f>
        <v>0</v>
      </c>
      <c r="U524" s="38"/>
      <c r="V524" s="38"/>
      <c r="W524" s="38"/>
      <c r="X524" s="38"/>
      <c r="Y524" s="38"/>
      <c r="Z524" s="38"/>
      <c r="AA524" s="38"/>
      <c r="AB524" s="38"/>
      <c r="AC524" s="38"/>
      <c r="AD524" s="38"/>
      <c r="AE524" s="38"/>
      <c r="AR524" s="191" t="s">
        <v>296</v>
      </c>
      <c r="AT524" s="191" t="s">
        <v>222</v>
      </c>
      <c r="AU524" s="191" t="s">
        <v>87</v>
      </c>
      <c r="AY524" s="19" t="s">
        <v>219</v>
      </c>
      <c r="BE524" s="192">
        <f>IF(N524="základní",J524,0)</f>
        <v>0</v>
      </c>
      <c r="BF524" s="192">
        <f>IF(N524="snížená",J524,0)</f>
        <v>0</v>
      </c>
      <c r="BG524" s="192">
        <f>IF(N524="zákl. přenesená",J524,0)</f>
        <v>0</v>
      </c>
      <c r="BH524" s="192">
        <f>IF(N524="sníž. přenesená",J524,0)</f>
        <v>0</v>
      </c>
      <c r="BI524" s="192">
        <f>IF(N524="nulová",J524,0)</f>
        <v>0</v>
      </c>
      <c r="BJ524" s="19" t="s">
        <v>85</v>
      </c>
      <c r="BK524" s="192">
        <f>ROUND(I524*H524,2)</f>
        <v>0</v>
      </c>
      <c r="BL524" s="19" t="s">
        <v>296</v>
      </c>
      <c r="BM524" s="191" t="s">
        <v>6661</v>
      </c>
    </row>
    <row r="525" s="2" customFormat="1">
      <c r="A525" s="38"/>
      <c r="B525" s="39"/>
      <c r="C525" s="38"/>
      <c r="D525" s="193" t="s">
        <v>227</v>
      </c>
      <c r="E525" s="38"/>
      <c r="F525" s="194" t="s">
        <v>6662</v>
      </c>
      <c r="G525" s="38"/>
      <c r="H525" s="38"/>
      <c r="I525" s="195"/>
      <c r="J525" s="38"/>
      <c r="K525" s="38"/>
      <c r="L525" s="39"/>
      <c r="M525" s="196"/>
      <c r="N525" s="197"/>
      <c r="O525" s="77"/>
      <c r="P525" s="77"/>
      <c r="Q525" s="77"/>
      <c r="R525" s="77"/>
      <c r="S525" s="77"/>
      <c r="T525" s="78"/>
      <c r="U525" s="38"/>
      <c r="V525" s="38"/>
      <c r="W525" s="38"/>
      <c r="X525" s="38"/>
      <c r="Y525" s="38"/>
      <c r="Z525" s="38"/>
      <c r="AA525" s="38"/>
      <c r="AB525" s="38"/>
      <c r="AC525" s="38"/>
      <c r="AD525" s="38"/>
      <c r="AE525" s="38"/>
      <c r="AT525" s="19" t="s">
        <v>227</v>
      </c>
      <c r="AU525" s="19" t="s">
        <v>87</v>
      </c>
    </row>
    <row r="526" s="12" customFormat="1" ht="22.8" customHeight="1">
      <c r="A526" s="12"/>
      <c r="B526" s="166"/>
      <c r="C526" s="12"/>
      <c r="D526" s="167" t="s">
        <v>77</v>
      </c>
      <c r="E526" s="177" t="s">
        <v>6663</v>
      </c>
      <c r="F526" s="177" t="s">
        <v>6664</v>
      </c>
      <c r="G526" s="12"/>
      <c r="H526" s="12"/>
      <c r="I526" s="169"/>
      <c r="J526" s="178">
        <f>BK526</f>
        <v>0</v>
      </c>
      <c r="K526" s="12"/>
      <c r="L526" s="166"/>
      <c r="M526" s="171"/>
      <c r="N526" s="172"/>
      <c r="O526" s="172"/>
      <c r="P526" s="173">
        <f>SUM(P527:P532)</f>
        <v>0</v>
      </c>
      <c r="Q526" s="172"/>
      <c r="R526" s="173">
        <f>SUM(R527:R532)</f>
        <v>0.0091999999999999998</v>
      </c>
      <c r="S526" s="172"/>
      <c r="T526" s="174">
        <f>SUM(T527:T532)</f>
        <v>0</v>
      </c>
      <c r="U526" s="12"/>
      <c r="V526" s="12"/>
      <c r="W526" s="12"/>
      <c r="X526" s="12"/>
      <c r="Y526" s="12"/>
      <c r="Z526" s="12"/>
      <c r="AA526" s="12"/>
      <c r="AB526" s="12"/>
      <c r="AC526" s="12"/>
      <c r="AD526" s="12"/>
      <c r="AE526" s="12"/>
      <c r="AR526" s="167" t="s">
        <v>87</v>
      </c>
      <c r="AT526" s="175" t="s">
        <v>77</v>
      </c>
      <c r="AU526" s="175" t="s">
        <v>85</v>
      </c>
      <c r="AY526" s="167" t="s">
        <v>219</v>
      </c>
      <c r="BK526" s="176">
        <f>SUM(BK527:BK532)</f>
        <v>0</v>
      </c>
    </row>
    <row r="527" s="2" customFormat="1">
      <c r="A527" s="38"/>
      <c r="B527" s="179"/>
      <c r="C527" s="180" t="s">
        <v>1712</v>
      </c>
      <c r="D527" s="180" t="s">
        <v>222</v>
      </c>
      <c r="E527" s="181" t="s">
        <v>6665</v>
      </c>
      <c r="F527" s="182" t="s">
        <v>6666</v>
      </c>
      <c r="G527" s="183" t="s">
        <v>323</v>
      </c>
      <c r="H527" s="184">
        <v>1</v>
      </c>
      <c r="I527" s="185"/>
      <c r="J527" s="186">
        <f>ROUND(I527*H527,2)</f>
        <v>0</v>
      </c>
      <c r="K527" s="182" t="s">
        <v>6667</v>
      </c>
      <c r="L527" s="39"/>
      <c r="M527" s="187" t="s">
        <v>1</v>
      </c>
      <c r="N527" s="188" t="s">
        <v>43</v>
      </c>
      <c r="O527" s="77"/>
      <c r="P527" s="189">
        <f>O527*H527</f>
        <v>0</v>
      </c>
      <c r="Q527" s="189">
        <v>0.0091999999999999998</v>
      </c>
      <c r="R527" s="189">
        <f>Q527*H527</f>
        <v>0.0091999999999999998</v>
      </c>
      <c r="S527" s="189">
        <v>0</v>
      </c>
      <c r="T527" s="190">
        <f>S527*H527</f>
        <v>0</v>
      </c>
      <c r="U527" s="38"/>
      <c r="V527" s="38"/>
      <c r="W527" s="38"/>
      <c r="X527" s="38"/>
      <c r="Y527" s="38"/>
      <c r="Z527" s="38"/>
      <c r="AA527" s="38"/>
      <c r="AB527" s="38"/>
      <c r="AC527" s="38"/>
      <c r="AD527" s="38"/>
      <c r="AE527" s="38"/>
      <c r="AR527" s="191" t="s">
        <v>296</v>
      </c>
      <c r="AT527" s="191" t="s">
        <v>222</v>
      </c>
      <c r="AU527" s="191" t="s">
        <v>87</v>
      </c>
      <c r="AY527" s="19" t="s">
        <v>219</v>
      </c>
      <c r="BE527" s="192">
        <f>IF(N527="základní",J527,0)</f>
        <v>0</v>
      </c>
      <c r="BF527" s="192">
        <f>IF(N527="snížená",J527,0)</f>
        <v>0</v>
      </c>
      <c r="BG527" s="192">
        <f>IF(N527="zákl. přenesená",J527,0)</f>
        <v>0</v>
      </c>
      <c r="BH527" s="192">
        <f>IF(N527="sníž. přenesená",J527,0)</f>
        <v>0</v>
      </c>
      <c r="BI527" s="192">
        <f>IF(N527="nulová",J527,0)</f>
        <v>0</v>
      </c>
      <c r="BJ527" s="19" t="s">
        <v>85</v>
      </c>
      <c r="BK527" s="192">
        <f>ROUND(I527*H527,2)</f>
        <v>0</v>
      </c>
      <c r="BL527" s="19" t="s">
        <v>296</v>
      </c>
      <c r="BM527" s="191" t="s">
        <v>6668</v>
      </c>
    </row>
    <row r="528" s="2" customFormat="1">
      <c r="A528" s="38"/>
      <c r="B528" s="39"/>
      <c r="C528" s="38"/>
      <c r="D528" s="193" t="s">
        <v>227</v>
      </c>
      <c r="E528" s="38"/>
      <c r="F528" s="194" t="s">
        <v>6669</v>
      </c>
      <c r="G528" s="38"/>
      <c r="H528" s="38"/>
      <c r="I528" s="195"/>
      <c r="J528" s="38"/>
      <c r="K528" s="38"/>
      <c r="L528" s="39"/>
      <c r="M528" s="196"/>
      <c r="N528" s="197"/>
      <c r="O528" s="77"/>
      <c r="P528" s="77"/>
      <c r="Q528" s="77"/>
      <c r="R528" s="77"/>
      <c r="S528" s="77"/>
      <c r="T528" s="78"/>
      <c r="U528" s="38"/>
      <c r="V528" s="38"/>
      <c r="W528" s="38"/>
      <c r="X528" s="38"/>
      <c r="Y528" s="38"/>
      <c r="Z528" s="38"/>
      <c r="AA528" s="38"/>
      <c r="AB528" s="38"/>
      <c r="AC528" s="38"/>
      <c r="AD528" s="38"/>
      <c r="AE528" s="38"/>
      <c r="AT528" s="19" t="s">
        <v>227</v>
      </c>
      <c r="AU528" s="19" t="s">
        <v>87</v>
      </c>
    </row>
    <row r="529" s="2" customFormat="1">
      <c r="A529" s="38"/>
      <c r="B529" s="179"/>
      <c r="C529" s="180" t="s">
        <v>1719</v>
      </c>
      <c r="D529" s="180" t="s">
        <v>222</v>
      </c>
      <c r="E529" s="181" t="s">
        <v>6670</v>
      </c>
      <c r="F529" s="182" t="s">
        <v>6671</v>
      </c>
      <c r="G529" s="183" t="s">
        <v>454</v>
      </c>
      <c r="H529" s="184">
        <v>0.0089999999999999993</v>
      </c>
      <c r="I529" s="185"/>
      <c r="J529" s="186">
        <f>ROUND(I529*H529,2)</f>
        <v>0</v>
      </c>
      <c r="K529" s="182" t="s">
        <v>391</v>
      </c>
      <c r="L529" s="39"/>
      <c r="M529" s="187" t="s">
        <v>1</v>
      </c>
      <c r="N529" s="188" t="s">
        <v>43</v>
      </c>
      <c r="O529" s="77"/>
      <c r="P529" s="189">
        <f>O529*H529</f>
        <v>0</v>
      </c>
      <c r="Q529" s="189">
        <v>0</v>
      </c>
      <c r="R529" s="189">
        <f>Q529*H529</f>
        <v>0</v>
      </c>
      <c r="S529" s="189">
        <v>0</v>
      </c>
      <c r="T529" s="190">
        <f>S529*H529</f>
        <v>0</v>
      </c>
      <c r="U529" s="38"/>
      <c r="V529" s="38"/>
      <c r="W529" s="38"/>
      <c r="X529" s="38"/>
      <c r="Y529" s="38"/>
      <c r="Z529" s="38"/>
      <c r="AA529" s="38"/>
      <c r="AB529" s="38"/>
      <c r="AC529" s="38"/>
      <c r="AD529" s="38"/>
      <c r="AE529" s="38"/>
      <c r="AR529" s="191" t="s">
        <v>296</v>
      </c>
      <c r="AT529" s="191" t="s">
        <v>222</v>
      </c>
      <c r="AU529" s="191" t="s">
        <v>87</v>
      </c>
      <c r="AY529" s="19" t="s">
        <v>219</v>
      </c>
      <c r="BE529" s="192">
        <f>IF(N529="základní",J529,0)</f>
        <v>0</v>
      </c>
      <c r="BF529" s="192">
        <f>IF(N529="snížená",J529,0)</f>
        <v>0</v>
      </c>
      <c r="BG529" s="192">
        <f>IF(N529="zákl. přenesená",J529,0)</f>
        <v>0</v>
      </c>
      <c r="BH529" s="192">
        <f>IF(N529="sníž. přenesená",J529,0)</f>
        <v>0</v>
      </c>
      <c r="BI529" s="192">
        <f>IF(N529="nulová",J529,0)</f>
        <v>0</v>
      </c>
      <c r="BJ529" s="19" t="s">
        <v>85</v>
      </c>
      <c r="BK529" s="192">
        <f>ROUND(I529*H529,2)</f>
        <v>0</v>
      </c>
      <c r="BL529" s="19" t="s">
        <v>296</v>
      </c>
      <c r="BM529" s="191" t="s">
        <v>6672</v>
      </c>
    </row>
    <row r="530" s="2" customFormat="1">
      <c r="A530" s="38"/>
      <c r="B530" s="39"/>
      <c r="C530" s="38"/>
      <c r="D530" s="193" t="s">
        <v>227</v>
      </c>
      <c r="E530" s="38"/>
      <c r="F530" s="194" t="s">
        <v>6673</v>
      </c>
      <c r="G530" s="38"/>
      <c r="H530" s="38"/>
      <c r="I530" s="195"/>
      <c r="J530" s="38"/>
      <c r="K530" s="38"/>
      <c r="L530" s="39"/>
      <c r="M530" s="196"/>
      <c r="N530" s="197"/>
      <c r="O530" s="77"/>
      <c r="P530" s="77"/>
      <c r="Q530" s="77"/>
      <c r="R530" s="77"/>
      <c r="S530" s="77"/>
      <c r="T530" s="78"/>
      <c r="U530" s="38"/>
      <c r="V530" s="38"/>
      <c r="W530" s="38"/>
      <c r="X530" s="38"/>
      <c r="Y530" s="38"/>
      <c r="Z530" s="38"/>
      <c r="AA530" s="38"/>
      <c r="AB530" s="38"/>
      <c r="AC530" s="38"/>
      <c r="AD530" s="38"/>
      <c r="AE530" s="38"/>
      <c r="AT530" s="19" t="s">
        <v>227</v>
      </c>
      <c r="AU530" s="19" t="s">
        <v>87</v>
      </c>
    </row>
    <row r="531" s="2" customFormat="1">
      <c r="A531" s="38"/>
      <c r="B531" s="179"/>
      <c r="C531" s="180" t="s">
        <v>1726</v>
      </c>
      <c r="D531" s="180" t="s">
        <v>222</v>
      </c>
      <c r="E531" s="181" t="s">
        <v>6674</v>
      </c>
      <c r="F531" s="182" t="s">
        <v>6675</v>
      </c>
      <c r="G531" s="183" t="s">
        <v>454</v>
      </c>
      <c r="H531" s="184">
        <v>0.0089999999999999993</v>
      </c>
      <c r="I531" s="185"/>
      <c r="J531" s="186">
        <f>ROUND(I531*H531,2)</f>
        <v>0</v>
      </c>
      <c r="K531" s="182" t="s">
        <v>391</v>
      </c>
      <c r="L531" s="39"/>
      <c r="M531" s="187" t="s">
        <v>1</v>
      </c>
      <c r="N531" s="188" t="s">
        <v>43</v>
      </c>
      <c r="O531" s="77"/>
      <c r="P531" s="189">
        <f>O531*H531</f>
        <v>0</v>
      </c>
      <c r="Q531" s="189">
        <v>0</v>
      </c>
      <c r="R531" s="189">
        <f>Q531*H531</f>
        <v>0</v>
      </c>
      <c r="S531" s="189">
        <v>0</v>
      </c>
      <c r="T531" s="190">
        <f>S531*H531</f>
        <v>0</v>
      </c>
      <c r="U531" s="38"/>
      <c r="V531" s="38"/>
      <c r="W531" s="38"/>
      <c r="X531" s="38"/>
      <c r="Y531" s="38"/>
      <c r="Z531" s="38"/>
      <c r="AA531" s="38"/>
      <c r="AB531" s="38"/>
      <c r="AC531" s="38"/>
      <c r="AD531" s="38"/>
      <c r="AE531" s="38"/>
      <c r="AR531" s="191" t="s">
        <v>296</v>
      </c>
      <c r="AT531" s="191" t="s">
        <v>222</v>
      </c>
      <c r="AU531" s="191" t="s">
        <v>87</v>
      </c>
      <c r="AY531" s="19" t="s">
        <v>219</v>
      </c>
      <c r="BE531" s="192">
        <f>IF(N531="základní",J531,0)</f>
        <v>0</v>
      </c>
      <c r="BF531" s="192">
        <f>IF(N531="snížená",J531,0)</f>
        <v>0</v>
      </c>
      <c r="BG531" s="192">
        <f>IF(N531="zákl. přenesená",J531,0)</f>
        <v>0</v>
      </c>
      <c r="BH531" s="192">
        <f>IF(N531="sníž. přenesená",J531,0)</f>
        <v>0</v>
      </c>
      <c r="BI531" s="192">
        <f>IF(N531="nulová",J531,0)</f>
        <v>0</v>
      </c>
      <c r="BJ531" s="19" t="s">
        <v>85</v>
      </c>
      <c r="BK531" s="192">
        <f>ROUND(I531*H531,2)</f>
        <v>0</v>
      </c>
      <c r="BL531" s="19" t="s">
        <v>296</v>
      </c>
      <c r="BM531" s="191" t="s">
        <v>6676</v>
      </c>
    </row>
    <row r="532" s="2" customFormat="1">
      <c r="A532" s="38"/>
      <c r="B532" s="39"/>
      <c r="C532" s="38"/>
      <c r="D532" s="193" t="s">
        <v>227</v>
      </c>
      <c r="E532" s="38"/>
      <c r="F532" s="194" t="s">
        <v>6677</v>
      </c>
      <c r="G532" s="38"/>
      <c r="H532" s="38"/>
      <c r="I532" s="195"/>
      <c r="J532" s="38"/>
      <c r="K532" s="38"/>
      <c r="L532" s="39"/>
      <c r="M532" s="244"/>
      <c r="N532" s="245"/>
      <c r="O532" s="200"/>
      <c r="P532" s="200"/>
      <c r="Q532" s="200"/>
      <c r="R532" s="200"/>
      <c r="S532" s="200"/>
      <c r="T532" s="246"/>
      <c r="U532" s="38"/>
      <c r="V532" s="38"/>
      <c r="W532" s="38"/>
      <c r="X532" s="38"/>
      <c r="Y532" s="38"/>
      <c r="Z532" s="38"/>
      <c r="AA532" s="38"/>
      <c r="AB532" s="38"/>
      <c r="AC532" s="38"/>
      <c r="AD532" s="38"/>
      <c r="AE532" s="38"/>
      <c r="AT532" s="19" t="s">
        <v>227</v>
      </c>
      <c r="AU532" s="19" t="s">
        <v>87</v>
      </c>
    </row>
    <row r="533" s="2" customFormat="1" ht="6.96" customHeight="1">
      <c r="A533" s="38"/>
      <c r="B533" s="60"/>
      <c r="C533" s="61"/>
      <c r="D533" s="61"/>
      <c r="E533" s="61"/>
      <c r="F533" s="61"/>
      <c r="G533" s="61"/>
      <c r="H533" s="61"/>
      <c r="I533" s="61"/>
      <c r="J533" s="61"/>
      <c r="K533" s="61"/>
      <c r="L533" s="39"/>
      <c r="M533" s="38"/>
      <c r="O533" s="38"/>
      <c r="P533" s="38"/>
      <c r="Q533" s="38"/>
      <c r="R533" s="38"/>
      <c r="S533" s="38"/>
      <c r="T533" s="38"/>
      <c r="U533" s="38"/>
      <c r="V533" s="38"/>
      <c r="W533" s="38"/>
      <c r="X533" s="38"/>
      <c r="Y533" s="38"/>
      <c r="Z533" s="38"/>
      <c r="AA533" s="38"/>
      <c r="AB533" s="38"/>
      <c r="AC533" s="38"/>
      <c r="AD533" s="38"/>
      <c r="AE533" s="38"/>
    </row>
  </sheetData>
  <autoFilter ref="C133:K532"/>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113</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6678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6679</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ROUND((SUM(BE128:BE349)),  2)</f>
        <v>0</v>
      </c>
      <c r="G35" s="38"/>
      <c r="H35" s="38"/>
      <c r="I35" s="136">
        <v>0.20999999999999999</v>
      </c>
      <c r="J35" s="135">
        <f>ROUND(((SUM(BE128:BE349))*I35),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ROUND((SUM(BF128:BF349)),  2)</f>
        <v>0</v>
      </c>
      <c r="G36" s="38"/>
      <c r="H36" s="38"/>
      <c r="I36" s="136">
        <v>0.14999999999999999</v>
      </c>
      <c r="J36" s="135">
        <f>ROUND(((SUM(BF128:BF349))*I36),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ROUND((SUM(BG128:BG349)),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ROUND((SUM(BH128:BH349)),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ROUND((SUM(BI128:BI349)),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014C_1 - Plynová zařízení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J129</f>
        <v>0</v>
      </c>
      <c r="K99" s="9"/>
      <c r="L99" s="148"/>
      <c r="S99" s="9"/>
      <c r="T99" s="9"/>
      <c r="U99" s="9"/>
      <c r="V99" s="9"/>
      <c r="W99" s="9"/>
      <c r="X99" s="9"/>
      <c r="Y99" s="9"/>
      <c r="Z99" s="9"/>
      <c r="AA99" s="9"/>
      <c r="AB99" s="9"/>
      <c r="AC99" s="9"/>
      <c r="AD99" s="9"/>
      <c r="AE99" s="9"/>
    </row>
    <row r="100" s="10" customFormat="1" ht="19.92" customHeight="1">
      <c r="A100" s="10"/>
      <c r="B100" s="152"/>
      <c r="C100" s="10"/>
      <c r="D100" s="153" t="s">
        <v>365</v>
      </c>
      <c r="E100" s="154"/>
      <c r="F100" s="154"/>
      <c r="G100" s="154"/>
      <c r="H100" s="154"/>
      <c r="I100" s="154"/>
      <c r="J100" s="155">
        <f>J130</f>
        <v>0</v>
      </c>
      <c r="K100" s="10"/>
      <c r="L100" s="152"/>
      <c r="S100" s="10"/>
      <c r="T100" s="10"/>
      <c r="U100" s="10"/>
      <c r="V100" s="10"/>
      <c r="W100" s="10"/>
      <c r="X100" s="10"/>
      <c r="Y100" s="10"/>
      <c r="Z100" s="10"/>
      <c r="AA100" s="10"/>
      <c r="AB100" s="10"/>
      <c r="AC100" s="10"/>
      <c r="AD100" s="10"/>
      <c r="AE100" s="10"/>
    </row>
    <row r="101" s="9" customFormat="1" ht="24.96" customHeight="1">
      <c r="A101" s="9"/>
      <c r="B101" s="148"/>
      <c r="C101" s="9"/>
      <c r="D101" s="149" t="s">
        <v>367</v>
      </c>
      <c r="E101" s="150"/>
      <c r="F101" s="150"/>
      <c r="G101" s="150"/>
      <c r="H101" s="150"/>
      <c r="I101" s="150"/>
      <c r="J101" s="151">
        <f>J136</f>
        <v>0</v>
      </c>
      <c r="K101" s="9"/>
      <c r="L101" s="148"/>
      <c r="S101" s="9"/>
      <c r="T101" s="9"/>
      <c r="U101" s="9"/>
      <c r="V101" s="9"/>
      <c r="W101" s="9"/>
      <c r="X101" s="9"/>
      <c r="Y101" s="9"/>
      <c r="Z101" s="9"/>
      <c r="AA101" s="9"/>
      <c r="AB101" s="9"/>
      <c r="AC101" s="9"/>
      <c r="AD101" s="9"/>
      <c r="AE101" s="9"/>
    </row>
    <row r="102" s="10" customFormat="1" ht="19.92" customHeight="1">
      <c r="A102" s="10"/>
      <c r="B102" s="152"/>
      <c r="C102" s="10"/>
      <c r="D102" s="153" t="s">
        <v>6680</v>
      </c>
      <c r="E102" s="154"/>
      <c r="F102" s="154"/>
      <c r="G102" s="154"/>
      <c r="H102" s="154"/>
      <c r="I102" s="154"/>
      <c r="J102" s="155">
        <f>J137</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381</v>
      </c>
      <c r="E103" s="154"/>
      <c r="F103" s="154"/>
      <c r="G103" s="154"/>
      <c r="H103" s="154"/>
      <c r="I103" s="154"/>
      <c r="J103" s="155">
        <f>J282</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6681</v>
      </c>
      <c r="E104" s="154"/>
      <c r="F104" s="154"/>
      <c r="G104" s="154"/>
      <c r="H104" s="154"/>
      <c r="I104" s="154"/>
      <c r="J104" s="155">
        <f>J289</f>
        <v>0</v>
      </c>
      <c r="K104" s="10"/>
      <c r="L104" s="152"/>
      <c r="S104" s="10"/>
      <c r="T104" s="10"/>
      <c r="U104" s="10"/>
      <c r="V104" s="10"/>
      <c r="W104" s="10"/>
      <c r="X104" s="10"/>
      <c r="Y104" s="10"/>
      <c r="Z104" s="10"/>
      <c r="AA104" s="10"/>
      <c r="AB104" s="10"/>
      <c r="AC104" s="10"/>
      <c r="AD104" s="10"/>
      <c r="AE104" s="10"/>
    </row>
    <row r="105" s="9" customFormat="1" ht="24.96" customHeight="1">
      <c r="A105" s="9"/>
      <c r="B105" s="148"/>
      <c r="C105" s="9"/>
      <c r="D105" s="149" t="s">
        <v>383</v>
      </c>
      <c r="E105" s="150"/>
      <c r="F105" s="150"/>
      <c r="G105" s="150"/>
      <c r="H105" s="150"/>
      <c r="I105" s="150"/>
      <c r="J105" s="151">
        <f>J297</f>
        <v>0</v>
      </c>
      <c r="K105" s="9"/>
      <c r="L105" s="148"/>
      <c r="S105" s="9"/>
      <c r="T105" s="9"/>
      <c r="U105" s="9"/>
      <c r="V105" s="9"/>
      <c r="W105" s="9"/>
      <c r="X105" s="9"/>
      <c r="Y105" s="9"/>
      <c r="Z105" s="9"/>
      <c r="AA105" s="9"/>
      <c r="AB105" s="9"/>
      <c r="AC105" s="9"/>
      <c r="AD105" s="9"/>
      <c r="AE105" s="9"/>
    </row>
    <row r="106" s="10" customFormat="1" ht="19.92" customHeight="1">
      <c r="A106" s="10"/>
      <c r="B106" s="152"/>
      <c r="C106" s="10"/>
      <c r="D106" s="153" t="s">
        <v>4348</v>
      </c>
      <c r="E106" s="154"/>
      <c r="F106" s="154"/>
      <c r="G106" s="154"/>
      <c r="H106" s="154"/>
      <c r="I106" s="154"/>
      <c r="J106" s="155">
        <f>J298</f>
        <v>0</v>
      </c>
      <c r="K106" s="10"/>
      <c r="L106" s="152"/>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203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9" t="str">
        <f>E7</f>
        <v>Nemocnice Jihlava - rekonstrukce tepelných zdrojů</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192</v>
      </c>
      <c r="L117" s="22"/>
    </row>
    <row r="118" s="2" customFormat="1" ht="16.5" customHeight="1">
      <c r="A118" s="38"/>
      <c r="B118" s="39"/>
      <c r="C118" s="38"/>
      <c r="D118" s="38"/>
      <c r="E118" s="129" t="s">
        <v>354</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194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014C_1 - Plynová zařízení</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areál nemocnice Jihalava</v>
      </c>
      <c r="G122" s="38"/>
      <c r="H122" s="38"/>
      <c r="I122" s="32" t="s">
        <v>22</v>
      </c>
      <c r="J122" s="69" t="str">
        <f>IF(J14="","",J14)</f>
        <v>15. 2. 2021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25.65" customHeight="1">
      <c r="A124" s="38"/>
      <c r="B124" s="39"/>
      <c r="C124" s="32" t="s">
        <v>24</v>
      </c>
      <c r="D124" s="38"/>
      <c r="E124" s="38"/>
      <c r="F124" s="27" t="str">
        <f>E17</f>
        <v xml:space="preserve"> </v>
      </c>
      <c r="G124" s="38"/>
      <c r="H124" s="38"/>
      <c r="I124" s="32" t="s">
        <v>30</v>
      </c>
      <c r="J124" s="36" t="str">
        <f>E23</f>
        <v>PROJEKT CENTRUM NOVA s.r.o.</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28</v>
      </c>
      <c r="D125" s="38"/>
      <c r="E125" s="38"/>
      <c r="F125" s="27" t="str">
        <f>IF(E20="","",E20)</f>
        <v>Vyplň údaj</v>
      </c>
      <c r="G125" s="38"/>
      <c r="H125" s="38"/>
      <c r="I125" s="32" t="s">
        <v>35</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6"/>
      <c r="B127" s="157"/>
      <c r="C127" s="158" t="s">
        <v>204</v>
      </c>
      <c r="D127" s="159" t="s">
        <v>63</v>
      </c>
      <c r="E127" s="159" t="s">
        <v>59</v>
      </c>
      <c r="F127" s="159" t="s">
        <v>60</v>
      </c>
      <c r="G127" s="159" t="s">
        <v>205</v>
      </c>
      <c r="H127" s="159" t="s">
        <v>206</v>
      </c>
      <c r="I127" s="159" t="s">
        <v>207</v>
      </c>
      <c r="J127" s="159" t="s">
        <v>198</v>
      </c>
      <c r="K127" s="160" t="s">
        <v>208</v>
      </c>
      <c r="L127" s="161"/>
      <c r="M127" s="86" t="s">
        <v>1</v>
      </c>
      <c r="N127" s="87" t="s">
        <v>42</v>
      </c>
      <c r="O127" s="87" t="s">
        <v>209</v>
      </c>
      <c r="P127" s="87" t="s">
        <v>210</v>
      </c>
      <c r="Q127" s="87" t="s">
        <v>211</v>
      </c>
      <c r="R127" s="87" t="s">
        <v>212</v>
      </c>
      <c r="S127" s="87" t="s">
        <v>213</v>
      </c>
      <c r="T127" s="88" t="s">
        <v>214</v>
      </c>
      <c r="U127" s="156"/>
      <c r="V127" s="156"/>
      <c r="W127" s="156"/>
      <c r="X127" s="156"/>
      <c r="Y127" s="156"/>
      <c r="Z127" s="156"/>
      <c r="AA127" s="156"/>
      <c r="AB127" s="156"/>
      <c r="AC127" s="156"/>
      <c r="AD127" s="156"/>
      <c r="AE127" s="156"/>
    </row>
    <row r="128" s="2" customFormat="1" ht="22.8" customHeight="1">
      <c r="A128" s="38"/>
      <c r="B128" s="39"/>
      <c r="C128" s="93" t="s">
        <v>215</v>
      </c>
      <c r="D128" s="38"/>
      <c r="E128" s="38"/>
      <c r="F128" s="38"/>
      <c r="G128" s="38"/>
      <c r="H128" s="38"/>
      <c r="I128" s="38"/>
      <c r="J128" s="162">
        <f>BK128</f>
        <v>0</v>
      </c>
      <c r="K128" s="38"/>
      <c r="L128" s="39"/>
      <c r="M128" s="89"/>
      <c r="N128" s="73"/>
      <c r="O128" s="90"/>
      <c r="P128" s="163">
        <f>P129+P136+P297</f>
        <v>0</v>
      </c>
      <c r="Q128" s="90"/>
      <c r="R128" s="163">
        <f>R129+R136+R297</f>
        <v>3.2827208500000005</v>
      </c>
      <c r="S128" s="90"/>
      <c r="T128" s="164">
        <f>T129+T136+T297</f>
        <v>1.0603299999999998</v>
      </c>
      <c r="U128" s="38"/>
      <c r="V128" s="38"/>
      <c r="W128" s="38"/>
      <c r="X128" s="38"/>
      <c r="Y128" s="38"/>
      <c r="Z128" s="38"/>
      <c r="AA128" s="38"/>
      <c r="AB128" s="38"/>
      <c r="AC128" s="38"/>
      <c r="AD128" s="38"/>
      <c r="AE128" s="38"/>
      <c r="AT128" s="19" t="s">
        <v>77</v>
      </c>
      <c r="AU128" s="19" t="s">
        <v>200</v>
      </c>
      <c r="BK128" s="165">
        <f>BK129+BK136+BK297</f>
        <v>0</v>
      </c>
    </row>
    <row r="129" s="12" customFormat="1" ht="25.92" customHeight="1">
      <c r="A129" s="12"/>
      <c r="B129" s="166"/>
      <c r="C129" s="12"/>
      <c r="D129" s="167" t="s">
        <v>77</v>
      </c>
      <c r="E129" s="168" t="s">
        <v>385</v>
      </c>
      <c r="F129" s="168" t="s">
        <v>386</v>
      </c>
      <c r="G129" s="12"/>
      <c r="H129" s="12"/>
      <c r="I129" s="169"/>
      <c r="J129" s="170">
        <f>BK129</f>
        <v>0</v>
      </c>
      <c r="K129" s="12"/>
      <c r="L129" s="166"/>
      <c r="M129" s="171"/>
      <c r="N129" s="172"/>
      <c r="O129" s="172"/>
      <c r="P129" s="173">
        <f>P130</f>
        <v>0</v>
      </c>
      <c r="Q129" s="172"/>
      <c r="R129" s="173">
        <f>R130</f>
        <v>0</v>
      </c>
      <c r="S129" s="172"/>
      <c r="T129" s="174">
        <f>T130</f>
        <v>0</v>
      </c>
      <c r="U129" s="12"/>
      <c r="V129" s="12"/>
      <c r="W129" s="12"/>
      <c r="X129" s="12"/>
      <c r="Y129" s="12"/>
      <c r="Z129" s="12"/>
      <c r="AA129" s="12"/>
      <c r="AB129" s="12"/>
      <c r="AC129" s="12"/>
      <c r="AD129" s="12"/>
      <c r="AE129" s="12"/>
      <c r="AR129" s="167" t="s">
        <v>85</v>
      </c>
      <c r="AT129" s="175" t="s">
        <v>77</v>
      </c>
      <c r="AU129" s="175" t="s">
        <v>78</v>
      </c>
      <c r="AY129" s="167" t="s">
        <v>219</v>
      </c>
      <c r="BK129" s="176">
        <f>BK130</f>
        <v>0</v>
      </c>
    </row>
    <row r="130" s="12" customFormat="1" ht="22.8" customHeight="1">
      <c r="A130" s="12"/>
      <c r="B130" s="166"/>
      <c r="C130" s="12"/>
      <c r="D130" s="167" t="s">
        <v>77</v>
      </c>
      <c r="E130" s="177" t="s">
        <v>1478</v>
      </c>
      <c r="F130" s="177" t="s">
        <v>1479</v>
      </c>
      <c r="G130" s="12"/>
      <c r="H130" s="12"/>
      <c r="I130" s="169"/>
      <c r="J130" s="178">
        <f>BK130</f>
        <v>0</v>
      </c>
      <c r="K130" s="12"/>
      <c r="L130" s="166"/>
      <c r="M130" s="171"/>
      <c r="N130" s="172"/>
      <c r="O130" s="172"/>
      <c r="P130" s="173">
        <f>SUM(P131:P135)</f>
        <v>0</v>
      </c>
      <c r="Q130" s="172"/>
      <c r="R130" s="173">
        <f>SUM(R131:R135)</f>
        <v>0</v>
      </c>
      <c r="S130" s="172"/>
      <c r="T130" s="174">
        <f>SUM(T131:T135)</f>
        <v>0</v>
      </c>
      <c r="U130" s="12"/>
      <c r="V130" s="12"/>
      <c r="W130" s="12"/>
      <c r="X130" s="12"/>
      <c r="Y130" s="12"/>
      <c r="Z130" s="12"/>
      <c r="AA130" s="12"/>
      <c r="AB130" s="12"/>
      <c r="AC130" s="12"/>
      <c r="AD130" s="12"/>
      <c r="AE130" s="12"/>
      <c r="AR130" s="167" t="s">
        <v>85</v>
      </c>
      <c r="AT130" s="175" t="s">
        <v>77</v>
      </c>
      <c r="AU130" s="175" t="s">
        <v>85</v>
      </c>
      <c r="AY130" s="167" t="s">
        <v>219</v>
      </c>
      <c r="BK130" s="176">
        <f>SUM(BK131:BK135)</f>
        <v>0</v>
      </c>
    </row>
    <row r="131" s="2" customFormat="1">
      <c r="A131" s="38"/>
      <c r="B131" s="179"/>
      <c r="C131" s="180" t="s">
        <v>845</v>
      </c>
      <c r="D131" s="180" t="s">
        <v>222</v>
      </c>
      <c r="E131" s="181" t="s">
        <v>1498</v>
      </c>
      <c r="F131" s="182" t="s">
        <v>1499</v>
      </c>
      <c r="G131" s="183" t="s">
        <v>454</v>
      </c>
      <c r="H131" s="184">
        <v>1.0600000000000001</v>
      </c>
      <c r="I131" s="185"/>
      <c r="J131" s="186">
        <f>ROUND(I131*H131,2)</f>
        <v>0</v>
      </c>
      <c r="K131" s="182" t="s">
        <v>391</v>
      </c>
      <c r="L131" s="39"/>
      <c r="M131" s="187" t="s">
        <v>1</v>
      </c>
      <c r="N131" s="188" t="s">
        <v>43</v>
      </c>
      <c r="O131" s="77"/>
      <c r="P131" s="189">
        <f>O131*H131</f>
        <v>0</v>
      </c>
      <c r="Q131" s="189">
        <v>0</v>
      </c>
      <c r="R131" s="189">
        <f>Q131*H131</f>
        <v>0</v>
      </c>
      <c r="S131" s="189">
        <v>0</v>
      </c>
      <c r="T131" s="190">
        <f>S131*H131</f>
        <v>0</v>
      </c>
      <c r="U131" s="38"/>
      <c r="V131" s="38"/>
      <c r="W131" s="38"/>
      <c r="X131" s="38"/>
      <c r="Y131" s="38"/>
      <c r="Z131" s="38"/>
      <c r="AA131" s="38"/>
      <c r="AB131" s="38"/>
      <c r="AC131" s="38"/>
      <c r="AD131" s="38"/>
      <c r="AE131" s="38"/>
      <c r="AR131" s="191" t="s">
        <v>218</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218</v>
      </c>
      <c r="BM131" s="191" t="s">
        <v>6682</v>
      </c>
    </row>
    <row r="132" s="2" customFormat="1">
      <c r="A132" s="38"/>
      <c r="B132" s="39"/>
      <c r="C132" s="38"/>
      <c r="D132" s="193" t="s">
        <v>227</v>
      </c>
      <c r="E132" s="38"/>
      <c r="F132" s="194" t="s">
        <v>1501</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2" customFormat="1">
      <c r="A133" s="38"/>
      <c r="B133" s="179"/>
      <c r="C133" s="180" t="s">
        <v>851</v>
      </c>
      <c r="D133" s="180" t="s">
        <v>222</v>
      </c>
      <c r="E133" s="181" t="s">
        <v>1503</v>
      </c>
      <c r="F133" s="182" t="s">
        <v>1504</v>
      </c>
      <c r="G133" s="183" t="s">
        <v>454</v>
      </c>
      <c r="H133" s="184">
        <v>8.4800000000000004</v>
      </c>
      <c r="I133" s="185"/>
      <c r="J133" s="186">
        <f>ROUND(I133*H133,2)</f>
        <v>0</v>
      </c>
      <c r="K133" s="182" t="s">
        <v>391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218</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218</v>
      </c>
      <c r="BM133" s="191" t="s">
        <v>6683</v>
      </c>
    </row>
    <row r="134" s="2" customFormat="1">
      <c r="A134" s="38"/>
      <c r="B134" s="39"/>
      <c r="C134" s="38"/>
      <c r="D134" s="193" t="s">
        <v>227</v>
      </c>
      <c r="E134" s="38"/>
      <c r="F134" s="194" t="s">
        <v>1506</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14" customFormat="1">
      <c r="A135" s="14"/>
      <c r="B135" s="210"/>
      <c r="C135" s="14"/>
      <c r="D135" s="193" t="s">
        <v>394</v>
      </c>
      <c r="E135" s="14"/>
      <c r="F135" s="212" t="s">
        <v>6684</v>
      </c>
      <c r="G135" s="14"/>
      <c r="H135" s="213">
        <v>8.4800000000000004</v>
      </c>
      <c r="I135" s="214"/>
      <c r="J135" s="14"/>
      <c r="K135" s="14"/>
      <c r="L135" s="210"/>
      <c r="M135" s="215"/>
      <c r="N135" s="216"/>
      <c r="O135" s="216"/>
      <c r="P135" s="216"/>
      <c r="Q135" s="216"/>
      <c r="R135" s="216"/>
      <c r="S135" s="216"/>
      <c r="T135" s="217"/>
      <c r="U135" s="14"/>
      <c r="V135" s="14"/>
      <c r="W135" s="14"/>
      <c r="X135" s="14"/>
      <c r="Y135" s="14"/>
      <c r="Z135" s="14"/>
      <c r="AA135" s="14"/>
      <c r="AB135" s="14"/>
      <c r="AC135" s="14"/>
      <c r="AD135" s="14"/>
      <c r="AE135" s="14"/>
      <c r="AT135" s="211" t="s">
        <v>394</v>
      </c>
      <c r="AU135" s="211" t="s">
        <v>87</v>
      </c>
      <c r="AV135" s="14" t="s">
        <v>87</v>
      </c>
      <c r="AW135" s="14" t="s">
        <v>3</v>
      </c>
      <c r="AX135" s="14" t="s">
        <v>85</v>
      </c>
      <c r="AY135" s="211" t="s">
        <v>219</v>
      </c>
    </row>
    <row r="136" s="12" customFormat="1" ht="25.92" customHeight="1">
      <c r="A136" s="12"/>
      <c r="B136" s="166"/>
      <c r="C136" s="12"/>
      <c r="D136" s="167" t="s">
        <v>77</v>
      </c>
      <c r="E136" s="168" t="s">
        <v>1581</v>
      </c>
      <c r="F136" s="168" t="s">
        <v>1582</v>
      </c>
      <c r="G136" s="12"/>
      <c r="H136" s="12"/>
      <c r="I136" s="169"/>
      <c r="J136" s="170">
        <f>BK136</f>
        <v>0</v>
      </c>
      <c r="K136" s="12"/>
      <c r="L136" s="166"/>
      <c r="M136" s="171"/>
      <c r="N136" s="172"/>
      <c r="O136" s="172"/>
      <c r="P136" s="173">
        <f>P137+P282+P289</f>
        <v>0</v>
      </c>
      <c r="Q136" s="172"/>
      <c r="R136" s="173">
        <f>R137+R282+R289</f>
        <v>2.3291618500000002</v>
      </c>
      <c r="S136" s="172"/>
      <c r="T136" s="174">
        <f>T137+T282+T289</f>
        <v>1.0603299999999998</v>
      </c>
      <c r="U136" s="12"/>
      <c r="V136" s="12"/>
      <c r="W136" s="12"/>
      <c r="X136" s="12"/>
      <c r="Y136" s="12"/>
      <c r="Z136" s="12"/>
      <c r="AA136" s="12"/>
      <c r="AB136" s="12"/>
      <c r="AC136" s="12"/>
      <c r="AD136" s="12"/>
      <c r="AE136" s="12"/>
      <c r="AR136" s="167" t="s">
        <v>87</v>
      </c>
      <c r="AT136" s="175" t="s">
        <v>77</v>
      </c>
      <c r="AU136" s="175" t="s">
        <v>78</v>
      </c>
      <c r="AY136" s="167" t="s">
        <v>219</v>
      </c>
      <c r="BK136" s="176">
        <f>BK137+BK282+BK289</f>
        <v>0</v>
      </c>
    </row>
    <row r="137" s="12" customFormat="1" ht="22.8" customHeight="1">
      <c r="A137" s="12"/>
      <c r="B137" s="166"/>
      <c r="C137" s="12"/>
      <c r="D137" s="167" t="s">
        <v>77</v>
      </c>
      <c r="E137" s="177" t="s">
        <v>6685</v>
      </c>
      <c r="F137" s="177" t="s">
        <v>6686</v>
      </c>
      <c r="G137" s="12"/>
      <c r="H137" s="12"/>
      <c r="I137" s="169"/>
      <c r="J137" s="178">
        <f>BK137</f>
        <v>0</v>
      </c>
      <c r="K137" s="12"/>
      <c r="L137" s="166"/>
      <c r="M137" s="171"/>
      <c r="N137" s="172"/>
      <c r="O137" s="172"/>
      <c r="P137" s="173">
        <f>SUM(P138:P281)</f>
        <v>0</v>
      </c>
      <c r="Q137" s="172"/>
      <c r="R137" s="173">
        <f>SUM(R138:R281)</f>
        <v>2.1506090000000002</v>
      </c>
      <c r="S137" s="172"/>
      <c r="T137" s="174">
        <f>SUM(T138:T281)</f>
        <v>1.0603299999999998</v>
      </c>
      <c r="U137" s="12"/>
      <c r="V137" s="12"/>
      <c r="W137" s="12"/>
      <c r="X137" s="12"/>
      <c r="Y137" s="12"/>
      <c r="Z137" s="12"/>
      <c r="AA137" s="12"/>
      <c r="AB137" s="12"/>
      <c r="AC137" s="12"/>
      <c r="AD137" s="12"/>
      <c r="AE137" s="12"/>
      <c r="AR137" s="167" t="s">
        <v>87</v>
      </c>
      <c r="AT137" s="175" t="s">
        <v>77</v>
      </c>
      <c r="AU137" s="175" t="s">
        <v>85</v>
      </c>
      <c r="AY137" s="167" t="s">
        <v>219</v>
      </c>
      <c r="BK137" s="176">
        <f>SUM(BK138:BK281)</f>
        <v>0</v>
      </c>
    </row>
    <row r="138" s="2" customFormat="1">
      <c r="A138" s="38"/>
      <c r="B138" s="179"/>
      <c r="C138" s="180" t="s">
        <v>85</v>
      </c>
      <c r="D138" s="180" t="s">
        <v>222</v>
      </c>
      <c r="E138" s="181" t="s">
        <v>6687</v>
      </c>
      <c r="F138" s="182" t="s">
        <v>6688</v>
      </c>
      <c r="G138" s="183" t="s">
        <v>602</v>
      </c>
      <c r="H138" s="184">
        <v>6</v>
      </c>
      <c r="I138" s="185"/>
      <c r="J138" s="186">
        <f>ROUND(I138*H138,2)</f>
        <v>0</v>
      </c>
      <c r="K138" s="182" t="s">
        <v>391</v>
      </c>
      <c r="L138" s="39"/>
      <c r="M138" s="187" t="s">
        <v>1</v>
      </c>
      <c r="N138" s="188" t="s">
        <v>43</v>
      </c>
      <c r="O138" s="77"/>
      <c r="P138" s="189">
        <f>O138*H138</f>
        <v>0</v>
      </c>
      <c r="Q138" s="189">
        <v>0.00147</v>
      </c>
      <c r="R138" s="189">
        <f>Q138*H138</f>
        <v>0.0088199999999999997</v>
      </c>
      <c r="S138" s="189">
        <v>0</v>
      </c>
      <c r="T138" s="190">
        <f>S138*H138</f>
        <v>0</v>
      </c>
      <c r="U138" s="38"/>
      <c r="V138" s="38"/>
      <c r="W138" s="38"/>
      <c r="X138" s="38"/>
      <c r="Y138" s="38"/>
      <c r="Z138" s="38"/>
      <c r="AA138" s="38"/>
      <c r="AB138" s="38"/>
      <c r="AC138" s="38"/>
      <c r="AD138" s="38"/>
      <c r="AE138" s="38"/>
      <c r="AR138" s="191" t="s">
        <v>296</v>
      </c>
      <c r="AT138" s="191" t="s">
        <v>222</v>
      </c>
      <c r="AU138" s="191" t="s">
        <v>87</v>
      </c>
      <c r="AY138" s="19" t="s">
        <v>219</v>
      </c>
      <c r="BE138" s="192">
        <f>IF(N138="základní",J138,0)</f>
        <v>0</v>
      </c>
      <c r="BF138" s="192">
        <f>IF(N138="snížená",J138,0)</f>
        <v>0</v>
      </c>
      <c r="BG138" s="192">
        <f>IF(N138="zákl. přenesená",J138,0)</f>
        <v>0</v>
      </c>
      <c r="BH138" s="192">
        <f>IF(N138="sníž. přenesená",J138,0)</f>
        <v>0</v>
      </c>
      <c r="BI138" s="192">
        <f>IF(N138="nulová",J138,0)</f>
        <v>0</v>
      </c>
      <c r="BJ138" s="19" t="s">
        <v>85</v>
      </c>
      <c r="BK138" s="192">
        <f>ROUND(I138*H138,2)</f>
        <v>0</v>
      </c>
      <c r="BL138" s="19" t="s">
        <v>296</v>
      </c>
      <c r="BM138" s="191" t="s">
        <v>6689</v>
      </c>
    </row>
    <row r="139" s="2" customFormat="1">
      <c r="A139" s="38"/>
      <c r="B139" s="39"/>
      <c r="C139" s="38"/>
      <c r="D139" s="193" t="s">
        <v>227</v>
      </c>
      <c r="E139" s="38"/>
      <c r="F139" s="194" t="s">
        <v>6690</v>
      </c>
      <c r="G139" s="38"/>
      <c r="H139" s="38"/>
      <c r="I139" s="195"/>
      <c r="J139" s="38"/>
      <c r="K139" s="38"/>
      <c r="L139" s="39"/>
      <c r="M139" s="196"/>
      <c r="N139" s="197"/>
      <c r="O139" s="77"/>
      <c r="P139" s="77"/>
      <c r="Q139" s="77"/>
      <c r="R139" s="77"/>
      <c r="S139" s="77"/>
      <c r="T139" s="78"/>
      <c r="U139" s="38"/>
      <c r="V139" s="38"/>
      <c r="W139" s="38"/>
      <c r="X139" s="38"/>
      <c r="Y139" s="38"/>
      <c r="Z139" s="38"/>
      <c r="AA139" s="38"/>
      <c r="AB139" s="38"/>
      <c r="AC139" s="38"/>
      <c r="AD139" s="38"/>
      <c r="AE139" s="38"/>
      <c r="AT139" s="19" t="s">
        <v>227</v>
      </c>
      <c r="AU139" s="19" t="s">
        <v>87</v>
      </c>
    </row>
    <row r="140" s="14" customFormat="1">
      <c r="A140" s="14"/>
      <c r="B140" s="210"/>
      <c r="C140" s="14"/>
      <c r="D140" s="193" t="s">
        <v>394</v>
      </c>
      <c r="E140" s="211" t="s">
        <v>1</v>
      </c>
      <c r="F140" s="212" t="s">
        <v>6691</v>
      </c>
      <c r="G140" s="14"/>
      <c r="H140" s="213">
        <v>6</v>
      </c>
      <c r="I140" s="214"/>
      <c r="J140" s="14"/>
      <c r="K140" s="14"/>
      <c r="L140" s="210"/>
      <c r="M140" s="215"/>
      <c r="N140" s="216"/>
      <c r="O140" s="216"/>
      <c r="P140" s="216"/>
      <c r="Q140" s="216"/>
      <c r="R140" s="216"/>
      <c r="S140" s="216"/>
      <c r="T140" s="217"/>
      <c r="U140" s="14"/>
      <c r="V140" s="14"/>
      <c r="W140" s="14"/>
      <c r="X140" s="14"/>
      <c r="Y140" s="14"/>
      <c r="Z140" s="14"/>
      <c r="AA140" s="14"/>
      <c r="AB140" s="14"/>
      <c r="AC140" s="14"/>
      <c r="AD140" s="14"/>
      <c r="AE140" s="14"/>
      <c r="AT140" s="211" t="s">
        <v>394</v>
      </c>
      <c r="AU140" s="211" t="s">
        <v>87</v>
      </c>
      <c r="AV140" s="14" t="s">
        <v>87</v>
      </c>
      <c r="AW140" s="14" t="s">
        <v>34</v>
      </c>
      <c r="AX140" s="14" t="s">
        <v>85</v>
      </c>
      <c r="AY140" s="211" t="s">
        <v>219</v>
      </c>
    </row>
    <row r="141" s="2" customFormat="1">
      <c r="A141" s="38"/>
      <c r="B141" s="179"/>
      <c r="C141" s="180" t="s">
        <v>87</v>
      </c>
      <c r="D141" s="180" t="s">
        <v>222</v>
      </c>
      <c r="E141" s="181" t="s">
        <v>6692</v>
      </c>
      <c r="F141" s="182" t="s">
        <v>6693</v>
      </c>
      <c r="G141" s="183" t="s">
        <v>602</v>
      </c>
      <c r="H141" s="184">
        <v>119</v>
      </c>
      <c r="I141" s="185"/>
      <c r="J141" s="186">
        <f>ROUND(I141*H141,2)</f>
        <v>0</v>
      </c>
      <c r="K141" s="182" t="s">
        <v>391</v>
      </c>
      <c r="L141" s="39"/>
      <c r="M141" s="187" t="s">
        <v>1</v>
      </c>
      <c r="N141" s="188" t="s">
        <v>43</v>
      </c>
      <c r="O141" s="77"/>
      <c r="P141" s="189">
        <f>O141*H141</f>
        <v>0</v>
      </c>
      <c r="Q141" s="189">
        <v>0.0018500000000000001</v>
      </c>
      <c r="R141" s="189">
        <f>Q141*H141</f>
        <v>0.22015000000000001</v>
      </c>
      <c r="S141" s="189">
        <v>0</v>
      </c>
      <c r="T141" s="190">
        <f>S141*H141</f>
        <v>0</v>
      </c>
      <c r="U141" s="38"/>
      <c r="V141" s="38"/>
      <c r="W141" s="38"/>
      <c r="X141" s="38"/>
      <c r="Y141" s="38"/>
      <c r="Z141" s="38"/>
      <c r="AA141" s="38"/>
      <c r="AB141" s="38"/>
      <c r="AC141" s="38"/>
      <c r="AD141" s="38"/>
      <c r="AE141" s="38"/>
      <c r="AR141" s="191" t="s">
        <v>296</v>
      </c>
      <c r="AT141" s="191" t="s">
        <v>222</v>
      </c>
      <c r="AU141" s="191" t="s">
        <v>87</v>
      </c>
      <c r="AY141" s="19" t="s">
        <v>219</v>
      </c>
      <c r="BE141" s="192">
        <f>IF(N141="základní",J141,0)</f>
        <v>0</v>
      </c>
      <c r="BF141" s="192">
        <f>IF(N141="snížená",J141,0)</f>
        <v>0</v>
      </c>
      <c r="BG141" s="192">
        <f>IF(N141="zákl. přenesená",J141,0)</f>
        <v>0</v>
      </c>
      <c r="BH141" s="192">
        <f>IF(N141="sníž. přenesená",J141,0)</f>
        <v>0</v>
      </c>
      <c r="BI141" s="192">
        <f>IF(N141="nulová",J141,0)</f>
        <v>0</v>
      </c>
      <c r="BJ141" s="19" t="s">
        <v>85</v>
      </c>
      <c r="BK141" s="192">
        <f>ROUND(I141*H141,2)</f>
        <v>0</v>
      </c>
      <c r="BL141" s="19" t="s">
        <v>296</v>
      </c>
      <c r="BM141" s="191" t="s">
        <v>6694</v>
      </c>
    </row>
    <row r="142" s="2" customFormat="1">
      <c r="A142" s="38"/>
      <c r="B142" s="39"/>
      <c r="C142" s="38"/>
      <c r="D142" s="193" t="s">
        <v>227</v>
      </c>
      <c r="E142" s="38"/>
      <c r="F142" s="194" t="s">
        <v>6695</v>
      </c>
      <c r="G142" s="38"/>
      <c r="H142" s="38"/>
      <c r="I142" s="195"/>
      <c r="J142" s="38"/>
      <c r="K142" s="38"/>
      <c r="L142" s="39"/>
      <c r="M142" s="196"/>
      <c r="N142" s="197"/>
      <c r="O142" s="77"/>
      <c r="P142" s="77"/>
      <c r="Q142" s="77"/>
      <c r="R142" s="77"/>
      <c r="S142" s="77"/>
      <c r="T142" s="78"/>
      <c r="U142" s="38"/>
      <c r="V142" s="38"/>
      <c r="W142" s="38"/>
      <c r="X142" s="38"/>
      <c r="Y142" s="38"/>
      <c r="Z142" s="38"/>
      <c r="AA142" s="38"/>
      <c r="AB142" s="38"/>
      <c r="AC142" s="38"/>
      <c r="AD142" s="38"/>
      <c r="AE142" s="38"/>
      <c r="AT142" s="19" t="s">
        <v>227</v>
      </c>
      <c r="AU142" s="19" t="s">
        <v>87</v>
      </c>
    </row>
    <row r="143" s="14" customFormat="1">
      <c r="A143" s="14"/>
      <c r="B143" s="210"/>
      <c r="C143" s="14"/>
      <c r="D143" s="193" t="s">
        <v>394</v>
      </c>
      <c r="E143" s="211" t="s">
        <v>1</v>
      </c>
      <c r="F143" s="212" t="s">
        <v>6696</v>
      </c>
      <c r="G143" s="14"/>
      <c r="H143" s="213">
        <v>80</v>
      </c>
      <c r="I143" s="214"/>
      <c r="J143" s="14"/>
      <c r="K143" s="14"/>
      <c r="L143" s="210"/>
      <c r="M143" s="215"/>
      <c r="N143" s="216"/>
      <c r="O143" s="216"/>
      <c r="P143" s="216"/>
      <c r="Q143" s="216"/>
      <c r="R143" s="216"/>
      <c r="S143" s="216"/>
      <c r="T143" s="217"/>
      <c r="U143" s="14"/>
      <c r="V143" s="14"/>
      <c r="W143" s="14"/>
      <c r="X143" s="14"/>
      <c r="Y143" s="14"/>
      <c r="Z143" s="14"/>
      <c r="AA143" s="14"/>
      <c r="AB143" s="14"/>
      <c r="AC143" s="14"/>
      <c r="AD143" s="14"/>
      <c r="AE143" s="14"/>
      <c r="AT143" s="211" t="s">
        <v>394</v>
      </c>
      <c r="AU143" s="211" t="s">
        <v>87</v>
      </c>
      <c r="AV143" s="14" t="s">
        <v>87</v>
      </c>
      <c r="AW143" s="14" t="s">
        <v>34</v>
      </c>
      <c r="AX143" s="14" t="s">
        <v>78</v>
      </c>
      <c r="AY143" s="211" t="s">
        <v>219</v>
      </c>
    </row>
    <row r="144" s="14" customFormat="1">
      <c r="A144" s="14"/>
      <c r="B144" s="210"/>
      <c r="C144" s="14"/>
      <c r="D144" s="193" t="s">
        <v>394</v>
      </c>
      <c r="E144" s="211" t="s">
        <v>1</v>
      </c>
      <c r="F144" s="212" t="s">
        <v>6697</v>
      </c>
      <c r="G144" s="14"/>
      <c r="H144" s="213">
        <v>39</v>
      </c>
      <c r="I144" s="214"/>
      <c r="J144" s="14"/>
      <c r="K144" s="14"/>
      <c r="L144" s="210"/>
      <c r="M144" s="215"/>
      <c r="N144" s="216"/>
      <c r="O144" s="216"/>
      <c r="P144" s="216"/>
      <c r="Q144" s="216"/>
      <c r="R144" s="216"/>
      <c r="S144" s="216"/>
      <c r="T144" s="217"/>
      <c r="U144" s="14"/>
      <c r="V144" s="14"/>
      <c r="W144" s="14"/>
      <c r="X144" s="14"/>
      <c r="Y144" s="14"/>
      <c r="Z144" s="14"/>
      <c r="AA144" s="14"/>
      <c r="AB144" s="14"/>
      <c r="AC144" s="14"/>
      <c r="AD144" s="14"/>
      <c r="AE144" s="14"/>
      <c r="AT144" s="211" t="s">
        <v>394</v>
      </c>
      <c r="AU144" s="211" t="s">
        <v>87</v>
      </c>
      <c r="AV144" s="14" t="s">
        <v>87</v>
      </c>
      <c r="AW144" s="14" t="s">
        <v>34</v>
      </c>
      <c r="AX144" s="14" t="s">
        <v>78</v>
      </c>
      <c r="AY144" s="211" t="s">
        <v>219</v>
      </c>
    </row>
    <row r="145" s="15" customFormat="1">
      <c r="A145" s="15"/>
      <c r="B145" s="218"/>
      <c r="C145" s="15"/>
      <c r="D145" s="193" t="s">
        <v>394</v>
      </c>
      <c r="E145" s="219" t="s">
        <v>1</v>
      </c>
      <c r="F145" s="220" t="s">
        <v>401</v>
      </c>
      <c r="G145" s="15"/>
      <c r="H145" s="221">
        <v>119</v>
      </c>
      <c r="I145" s="222"/>
      <c r="J145" s="15"/>
      <c r="K145" s="15"/>
      <c r="L145" s="218"/>
      <c r="M145" s="223"/>
      <c r="N145" s="224"/>
      <c r="O145" s="224"/>
      <c r="P145" s="224"/>
      <c r="Q145" s="224"/>
      <c r="R145" s="224"/>
      <c r="S145" s="224"/>
      <c r="T145" s="225"/>
      <c r="U145" s="15"/>
      <c r="V145" s="15"/>
      <c r="W145" s="15"/>
      <c r="X145" s="15"/>
      <c r="Y145" s="15"/>
      <c r="Z145" s="15"/>
      <c r="AA145" s="15"/>
      <c r="AB145" s="15"/>
      <c r="AC145" s="15"/>
      <c r="AD145" s="15"/>
      <c r="AE145" s="15"/>
      <c r="AT145" s="219" t="s">
        <v>394</v>
      </c>
      <c r="AU145" s="219" t="s">
        <v>87</v>
      </c>
      <c r="AV145" s="15" t="s">
        <v>218</v>
      </c>
      <c r="AW145" s="15" t="s">
        <v>34</v>
      </c>
      <c r="AX145" s="15" t="s">
        <v>85</v>
      </c>
      <c r="AY145" s="219" t="s">
        <v>219</v>
      </c>
    </row>
    <row r="146" s="2" customFormat="1">
      <c r="A146" s="38"/>
      <c r="B146" s="179"/>
      <c r="C146" s="180" t="s">
        <v>233</v>
      </c>
      <c r="D146" s="180" t="s">
        <v>222</v>
      </c>
      <c r="E146" s="181" t="s">
        <v>6698</v>
      </c>
      <c r="F146" s="182" t="s">
        <v>6699</v>
      </c>
      <c r="G146" s="183" t="s">
        <v>602</v>
      </c>
      <c r="H146" s="184">
        <v>36</v>
      </c>
      <c r="I146" s="185"/>
      <c r="J146" s="186">
        <f>ROUND(I146*H146,2)</f>
        <v>0</v>
      </c>
      <c r="K146" s="182" t="s">
        <v>391</v>
      </c>
      <c r="L146" s="39"/>
      <c r="M146" s="187" t="s">
        <v>1</v>
      </c>
      <c r="N146" s="188" t="s">
        <v>43</v>
      </c>
      <c r="O146" s="77"/>
      <c r="P146" s="189">
        <f>O146*H146</f>
        <v>0</v>
      </c>
      <c r="Q146" s="189">
        <v>0.0027000000000000001</v>
      </c>
      <c r="R146" s="189">
        <f>Q146*H146</f>
        <v>0.097200000000000009</v>
      </c>
      <c r="S146" s="189">
        <v>0</v>
      </c>
      <c r="T146" s="190">
        <f>S146*H146</f>
        <v>0</v>
      </c>
      <c r="U146" s="38"/>
      <c r="V146" s="38"/>
      <c r="W146" s="38"/>
      <c r="X146" s="38"/>
      <c r="Y146" s="38"/>
      <c r="Z146" s="38"/>
      <c r="AA146" s="38"/>
      <c r="AB146" s="38"/>
      <c r="AC146" s="38"/>
      <c r="AD146" s="38"/>
      <c r="AE146" s="38"/>
      <c r="AR146" s="191" t="s">
        <v>296</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6700</v>
      </c>
    </row>
    <row r="147" s="2" customFormat="1">
      <c r="A147" s="38"/>
      <c r="B147" s="39"/>
      <c r="C147" s="38"/>
      <c r="D147" s="193" t="s">
        <v>227</v>
      </c>
      <c r="E147" s="38"/>
      <c r="F147" s="194" t="s">
        <v>6701</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14" customFormat="1">
      <c r="A148" s="14"/>
      <c r="B148" s="210"/>
      <c r="C148" s="14"/>
      <c r="D148" s="193" t="s">
        <v>394</v>
      </c>
      <c r="E148" s="211" t="s">
        <v>1</v>
      </c>
      <c r="F148" s="212" t="s">
        <v>78</v>
      </c>
      <c r="G148" s="14"/>
      <c r="H148" s="213">
        <v>0</v>
      </c>
      <c r="I148" s="214"/>
      <c r="J148" s="14"/>
      <c r="K148" s="14"/>
      <c r="L148" s="210"/>
      <c r="M148" s="215"/>
      <c r="N148" s="216"/>
      <c r="O148" s="216"/>
      <c r="P148" s="216"/>
      <c r="Q148" s="216"/>
      <c r="R148" s="216"/>
      <c r="S148" s="216"/>
      <c r="T148" s="217"/>
      <c r="U148" s="14"/>
      <c r="V148" s="14"/>
      <c r="W148" s="14"/>
      <c r="X148" s="14"/>
      <c r="Y148" s="14"/>
      <c r="Z148" s="14"/>
      <c r="AA148" s="14"/>
      <c r="AB148" s="14"/>
      <c r="AC148" s="14"/>
      <c r="AD148" s="14"/>
      <c r="AE148" s="14"/>
      <c r="AT148" s="211" t="s">
        <v>394</v>
      </c>
      <c r="AU148" s="211" t="s">
        <v>87</v>
      </c>
      <c r="AV148" s="14" t="s">
        <v>87</v>
      </c>
      <c r="AW148" s="14" t="s">
        <v>34</v>
      </c>
      <c r="AX148" s="14" t="s">
        <v>78</v>
      </c>
      <c r="AY148" s="211" t="s">
        <v>219</v>
      </c>
    </row>
    <row r="149" s="14" customFormat="1">
      <c r="A149" s="14"/>
      <c r="B149" s="210"/>
      <c r="C149" s="14"/>
      <c r="D149" s="193" t="s">
        <v>394</v>
      </c>
      <c r="E149" s="211" t="s">
        <v>1</v>
      </c>
      <c r="F149" s="212" t="s">
        <v>6702</v>
      </c>
      <c r="G149" s="14"/>
      <c r="H149" s="213">
        <v>36</v>
      </c>
      <c r="I149" s="214"/>
      <c r="J149" s="14"/>
      <c r="K149" s="14"/>
      <c r="L149" s="210"/>
      <c r="M149" s="215"/>
      <c r="N149" s="216"/>
      <c r="O149" s="216"/>
      <c r="P149" s="216"/>
      <c r="Q149" s="216"/>
      <c r="R149" s="216"/>
      <c r="S149" s="216"/>
      <c r="T149" s="217"/>
      <c r="U149" s="14"/>
      <c r="V149" s="14"/>
      <c r="W149" s="14"/>
      <c r="X149" s="14"/>
      <c r="Y149" s="14"/>
      <c r="Z149" s="14"/>
      <c r="AA149" s="14"/>
      <c r="AB149" s="14"/>
      <c r="AC149" s="14"/>
      <c r="AD149" s="14"/>
      <c r="AE149" s="14"/>
      <c r="AT149" s="211" t="s">
        <v>394</v>
      </c>
      <c r="AU149" s="211" t="s">
        <v>87</v>
      </c>
      <c r="AV149" s="14" t="s">
        <v>87</v>
      </c>
      <c r="AW149" s="14" t="s">
        <v>34</v>
      </c>
      <c r="AX149" s="14" t="s">
        <v>85</v>
      </c>
      <c r="AY149" s="211" t="s">
        <v>219</v>
      </c>
    </row>
    <row r="150" s="2" customFormat="1">
      <c r="A150" s="38"/>
      <c r="B150" s="179"/>
      <c r="C150" s="180" t="s">
        <v>218</v>
      </c>
      <c r="D150" s="180" t="s">
        <v>222</v>
      </c>
      <c r="E150" s="181" t="s">
        <v>6703</v>
      </c>
      <c r="F150" s="182" t="s">
        <v>6704</v>
      </c>
      <c r="G150" s="183" t="s">
        <v>602</v>
      </c>
      <c r="H150" s="184">
        <v>12</v>
      </c>
      <c r="I150" s="185"/>
      <c r="J150" s="186">
        <f>ROUND(I150*H150,2)</f>
        <v>0</v>
      </c>
      <c r="K150" s="182" t="s">
        <v>391</v>
      </c>
      <c r="L150" s="39"/>
      <c r="M150" s="187" t="s">
        <v>1</v>
      </c>
      <c r="N150" s="188" t="s">
        <v>43</v>
      </c>
      <c r="O150" s="77"/>
      <c r="P150" s="189">
        <f>O150*H150</f>
        <v>0</v>
      </c>
      <c r="Q150" s="189">
        <v>0.0049300000000000004</v>
      </c>
      <c r="R150" s="189">
        <f>Q150*H150</f>
        <v>0.059160000000000004</v>
      </c>
      <c r="S150" s="189">
        <v>0</v>
      </c>
      <c r="T150" s="190">
        <f>S150*H150</f>
        <v>0</v>
      </c>
      <c r="U150" s="38"/>
      <c r="V150" s="38"/>
      <c r="W150" s="38"/>
      <c r="X150" s="38"/>
      <c r="Y150" s="38"/>
      <c r="Z150" s="38"/>
      <c r="AA150" s="38"/>
      <c r="AB150" s="38"/>
      <c r="AC150" s="38"/>
      <c r="AD150" s="38"/>
      <c r="AE150" s="38"/>
      <c r="AR150" s="191" t="s">
        <v>296</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6705</v>
      </c>
    </row>
    <row r="151" s="2" customFormat="1">
      <c r="A151" s="38"/>
      <c r="B151" s="39"/>
      <c r="C151" s="38"/>
      <c r="D151" s="193" t="s">
        <v>227</v>
      </c>
      <c r="E151" s="38"/>
      <c r="F151" s="194" t="s">
        <v>6706</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14" customFormat="1">
      <c r="A152" s="14"/>
      <c r="B152" s="210"/>
      <c r="C152" s="14"/>
      <c r="D152" s="193" t="s">
        <v>394</v>
      </c>
      <c r="E152" s="211" t="s">
        <v>1</v>
      </c>
      <c r="F152" s="212" t="s">
        <v>6707</v>
      </c>
      <c r="G152" s="14"/>
      <c r="H152" s="213">
        <v>12</v>
      </c>
      <c r="I152" s="214"/>
      <c r="J152" s="14"/>
      <c r="K152" s="14"/>
      <c r="L152" s="210"/>
      <c r="M152" s="215"/>
      <c r="N152" s="216"/>
      <c r="O152" s="216"/>
      <c r="P152" s="216"/>
      <c r="Q152" s="216"/>
      <c r="R152" s="216"/>
      <c r="S152" s="216"/>
      <c r="T152" s="217"/>
      <c r="U152" s="14"/>
      <c r="V152" s="14"/>
      <c r="W152" s="14"/>
      <c r="X152" s="14"/>
      <c r="Y152" s="14"/>
      <c r="Z152" s="14"/>
      <c r="AA152" s="14"/>
      <c r="AB152" s="14"/>
      <c r="AC152" s="14"/>
      <c r="AD152" s="14"/>
      <c r="AE152" s="14"/>
      <c r="AT152" s="211" t="s">
        <v>394</v>
      </c>
      <c r="AU152" s="211" t="s">
        <v>87</v>
      </c>
      <c r="AV152" s="14" t="s">
        <v>87</v>
      </c>
      <c r="AW152" s="14" t="s">
        <v>34</v>
      </c>
      <c r="AX152" s="14" t="s">
        <v>85</v>
      </c>
      <c r="AY152" s="211" t="s">
        <v>219</v>
      </c>
    </row>
    <row r="153" s="2" customFormat="1">
      <c r="A153" s="38"/>
      <c r="B153" s="179"/>
      <c r="C153" s="180" t="s">
        <v>242</v>
      </c>
      <c r="D153" s="180" t="s">
        <v>222</v>
      </c>
      <c r="E153" s="181" t="s">
        <v>6708</v>
      </c>
      <c r="F153" s="182" t="s">
        <v>6709</v>
      </c>
      <c r="G153" s="183" t="s">
        <v>602</v>
      </c>
      <c r="H153" s="184">
        <v>26</v>
      </c>
      <c r="I153" s="185"/>
      <c r="J153" s="186">
        <f>ROUND(I153*H153,2)</f>
        <v>0</v>
      </c>
      <c r="K153" s="182" t="s">
        <v>391</v>
      </c>
      <c r="L153" s="39"/>
      <c r="M153" s="187" t="s">
        <v>1</v>
      </c>
      <c r="N153" s="188" t="s">
        <v>43</v>
      </c>
      <c r="O153" s="77"/>
      <c r="P153" s="189">
        <f>O153*H153</f>
        <v>0</v>
      </c>
      <c r="Q153" s="189">
        <v>0.0088800000000000007</v>
      </c>
      <c r="R153" s="189">
        <f>Q153*H153</f>
        <v>0.23088000000000003</v>
      </c>
      <c r="S153" s="189">
        <v>0</v>
      </c>
      <c r="T153" s="190">
        <f>S153*H153</f>
        <v>0</v>
      </c>
      <c r="U153" s="38"/>
      <c r="V153" s="38"/>
      <c r="W153" s="38"/>
      <c r="X153" s="38"/>
      <c r="Y153" s="38"/>
      <c r="Z153" s="38"/>
      <c r="AA153" s="38"/>
      <c r="AB153" s="38"/>
      <c r="AC153" s="38"/>
      <c r="AD153" s="38"/>
      <c r="AE153" s="38"/>
      <c r="AR153" s="191" t="s">
        <v>296</v>
      </c>
      <c r="AT153" s="191" t="s">
        <v>222</v>
      </c>
      <c r="AU153" s="191" t="s">
        <v>87</v>
      </c>
      <c r="AY153" s="19" t="s">
        <v>219</v>
      </c>
      <c r="BE153" s="192">
        <f>IF(N153="základní",J153,0)</f>
        <v>0</v>
      </c>
      <c r="BF153" s="192">
        <f>IF(N153="snížená",J153,0)</f>
        <v>0</v>
      </c>
      <c r="BG153" s="192">
        <f>IF(N153="zákl. přenesená",J153,0)</f>
        <v>0</v>
      </c>
      <c r="BH153" s="192">
        <f>IF(N153="sníž. přenesená",J153,0)</f>
        <v>0</v>
      </c>
      <c r="BI153" s="192">
        <f>IF(N153="nulová",J153,0)</f>
        <v>0</v>
      </c>
      <c r="BJ153" s="19" t="s">
        <v>85</v>
      </c>
      <c r="BK153" s="192">
        <f>ROUND(I153*H153,2)</f>
        <v>0</v>
      </c>
      <c r="BL153" s="19" t="s">
        <v>296</v>
      </c>
      <c r="BM153" s="191" t="s">
        <v>6710</v>
      </c>
    </row>
    <row r="154" s="2" customFormat="1">
      <c r="A154" s="38"/>
      <c r="B154" s="39"/>
      <c r="C154" s="38"/>
      <c r="D154" s="193" t="s">
        <v>227</v>
      </c>
      <c r="E154" s="38"/>
      <c r="F154" s="194" t="s">
        <v>6711</v>
      </c>
      <c r="G154" s="38"/>
      <c r="H154" s="38"/>
      <c r="I154" s="195"/>
      <c r="J154" s="38"/>
      <c r="K154" s="38"/>
      <c r="L154" s="39"/>
      <c r="M154" s="196"/>
      <c r="N154" s="197"/>
      <c r="O154" s="77"/>
      <c r="P154" s="77"/>
      <c r="Q154" s="77"/>
      <c r="R154" s="77"/>
      <c r="S154" s="77"/>
      <c r="T154" s="78"/>
      <c r="U154" s="38"/>
      <c r="V154" s="38"/>
      <c r="W154" s="38"/>
      <c r="X154" s="38"/>
      <c r="Y154" s="38"/>
      <c r="Z154" s="38"/>
      <c r="AA154" s="38"/>
      <c r="AB154" s="38"/>
      <c r="AC154" s="38"/>
      <c r="AD154" s="38"/>
      <c r="AE154" s="38"/>
      <c r="AT154" s="19" t="s">
        <v>227</v>
      </c>
      <c r="AU154" s="19" t="s">
        <v>87</v>
      </c>
    </row>
    <row r="155" s="14" customFormat="1">
      <c r="A155" s="14"/>
      <c r="B155" s="210"/>
      <c r="C155" s="14"/>
      <c r="D155" s="193" t="s">
        <v>394</v>
      </c>
      <c r="E155" s="211" t="s">
        <v>1</v>
      </c>
      <c r="F155" s="212" t="s">
        <v>6712</v>
      </c>
      <c r="G155" s="14"/>
      <c r="H155" s="213">
        <v>9</v>
      </c>
      <c r="I155" s="214"/>
      <c r="J155" s="14"/>
      <c r="K155" s="14"/>
      <c r="L155" s="210"/>
      <c r="M155" s="215"/>
      <c r="N155" s="216"/>
      <c r="O155" s="216"/>
      <c r="P155" s="216"/>
      <c r="Q155" s="216"/>
      <c r="R155" s="216"/>
      <c r="S155" s="216"/>
      <c r="T155" s="217"/>
      <c r="U155" s="14"/>
      <c r="V155" s="14"/>
      <c r="W155" s="14"/>
      <c r="X155" s="14"/>
      <c r="Y155" s="14"/>
      <c r="Z155" s="14"/>
      <c r="AA155" s="14"/>
      <c r="AB155" s="14"/>
      <c r="AC155" s="14"/>
      <c r="AD155" s="14"/>
      <c r="AE155" s="14"/>
      <c r="AT155" s="211" t="s">
        <v>394</v>
      </c>
      <c r="AU155" s="211" t="s">
        <v>87</v>
      </c>
      <c r="AV155" s="14" t="s">
        <v>87</v>
      </c>
      <c r="AW155" s="14" t="s">
        <v>34</v>
      </c>
      <c r="AX155" s="14" t="s">
        <v>78</v>
      </c>
      <c r="AY155" s="211" t="s">
        <v>219</v>
      </c>
    </row>
    <row r="156" s="14" customFormat="1">
      <c r="A156" s="14"/>
      <c r="B156" s="210"/>
      <c r="C156" s="14"/>
      <c r="D156" s="193" t="s">
        <v>394</v>
      </c>
      <c r="E156" s="211" t="s">
        <v>1</v>
      </c>
      <c r="F156" s="212" t="s">
        <v>6713</v>
      </c>
      <c r="G156" s="14"/>
      <c r="H156" s="213">
        <v>17</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87</v>
      </c>
      <c r="AV156" s="14" t="s">
        <v>87</v>
      </c>
      <c r="AW156" s="14" t="s">
        <v>34</v>
      </c>
      <c r="AX156" s="14" t="s">
        <v>78</v>
      </c>
      <c r="AY156" s="211" t="s">
        <v>219</v>
      </c>
    </row>
    <row r="157" s="15" customFormat="1">
      <c r="A157" s="15"/>
      <c r="B157" s="218"/>
      <c r="C157" s="15"/>
      <c r="D157" s="193" t="s">
        <v>394</v>
      </c>
      <c r="E157" s="219" t="s">
        <v>1</v>
      </c>
      <c r="F157" s="220" t="s">
        <v>401</v>
      </c>
      <c r="G157" s="15"/>
      <c r="H157" s="221">
        <v>26</v>
      </c>
      <c r="I157" s="222"/>
      <c r="J157" s="15"/>
      <c r="K157" s="15"/>
      <c r="L157" s="218"/>
      <c r="M157" s="223"/>
      <c r="N157" s="224"/>
      <c r="O157" s="224"/>
      <c r="P157" s="224"/>
      <c r="Q157" s="224"/>
      <c r="R157" s="224"/>
      <c r="S157" s="224"/>
      <c r="T157" s="225"/>
      <c r="U157" s="15"/>
      <c r="V157" s="15"/>
      <c r="W157" s="15"/>
      <c r="X157" s="15"/>
      <c r="Y157" s="15"/>
      <c r="Z157" s="15"/>
      <c r="AA157" s="15"/>
      <c r="AB157" s="15"/>
      <c r="AC157" s="15"/>
      <c r="AD157" s="15"/>
      <c r="AE157" s="15"/>
      <c r="AT157" s="219" t="s">
        <v>394</v>
      </c>
      <c r="AU157" s="219" t="s">
        <v>87</v>
      </c>
      <c r="AV157" s="15" t="s">
        <v>218</v>
      </c>
      <c r="AW157" s="15" t="s">
        <v>34</v>
      </c>
      <c r="AX157" s="15" t="s">
        <v>85</v>
      </c>
      <c r="AY157" s="219" t="s">
        <v>219</v>
      </c>
    </row>
    <row r="158" s="2" customFormat="1">
      <c r="A158" s="38"/>
      <c r="B158" s="179"/>
      <c r="C158" s="180" t="s">
        <v>247</v>
      </c>
      <c r="D158" s="180" t="s">
        <v>222</v>
      </c>
      <c r="E158" s="181" t="s">
        <v>6714</v>
      </c>
      <c r="F158" s="182" t="s">
        <v>6715</v>
      </c>
      <c r="G158" s="183" t="s">
        <v>602</v>
      </c>
      <c r="H158" s="184">
        <v>47</v>
      </c>
      <c r="I158" s="185"/>
      <c r="J158" s="186">
        <f>ROUND(I158*H158,2)</f>
        <v>0</v>
      </c>
      <c r="K158" s="182" t="s">
        <v>391</v>
      </c>
      <c r="L158" s="39"/>
      <c r="M158" s="187" t="s">
        <v>1</v>
      </c>
      <c r="N158" s="188" t="s">
        <v>43</v>
      </c>
      <c r="O158" s="77"/>
      <c r="P158" s="189">
        <f>O158*H158</f>
        <v>0</v>
      </c>
      <c r="Q158" s="189">
        <v>0.01171</v>
      </c>
      <c r="R158" s="189">
        <f>Q158*H158</f>
        <v>0.55037000000000003</v>
      </c>
      <c r="S158" s="189">
        <v>0</v>
      </c>
      <c r="T158" s="190">
        <f>S158*H158</f>
        <v>0</v>
      </c>
      <c r="U158" s="38"/>
      <c r="V158" s="38"/>
      <c r="W158" s="38"/>
      <c r="X158" s="38"/>
      <c r="Y158" s="38"/>
      <c r="Z158" s="38"/>
      <c r="AA158" s="38"/>
      <c r="AB158" s="38"/>
      <c r="AC158" s="38"/>
      <c r="AD158" s="38"/>
      <c r="AE158" s="38"/>
      <c r="AR158" s="191" t="s">
        <v>296</v>
      </c>
      <c r="AT158" s="191" t="s">
        <v>222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296</v>
      </c>
      <c r="BM158" s="191" t="s">
        <v>6716</v>
      </c>
    </row>
    <row r="159" s="2" customFormat="1">
      <c r="A159" s="38"/>
      <c r="B159" s="39"/>
      <c r="C159" s="38"/>
      <c r="D159" s="193" t="s">
        <v>227</v>
      </c>
      <c r="E159" s="38"/>
      <c r="F159" s="194" t="s">
        <v>6717</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14" customFormat="1">
      <c r="A160" s="14"/>
      <c r="B160" s="210"/>
      <c r="C160" s="14"/>
      <c r="D160" s="193" t="s">
        <v>394</v>
      </c>
      <c r="E160" s="211" t="s">
        <v>1</v>
      </c>
      <c r="F160" s="212" t="s">
        <v>6718</v>
      </c>
      <c r="G160" s="14"/>
      <c r="H160" s="213">
        <v>36</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87</v>
      </c>
      <c r="AV160" s="14" t="s">
        <v>87</v>
      </c>
      <c r="AW160" s="14" t="s">
        <v>34</v>
      </c>
      <c r="AX160" s="14" t="s">
        <v>78</v>
      </c>
      <c r="AY160" s="211" t="s">
        <v>219</v>
      </c>
    </row>
    <row r="161" s="14" customFormat="1">
      <c r="A161" s="14"/>
      <c r="B161" s="210"/>
      <c r="C161" s="14"/>
      <c r="D161" s="193" t="s">
        <v>394</v>
      </c>
      <c r="E161" s="211" t="s">
        <v>1</v>
      </c>
      <c r="F161" s="212" t="s">
        <v>6719</v>
      </c>
      <c r="G161" s="14"/>
      <c r="H161" s="213">
        <v>11</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78</v>
      </c>
      <c r="AY161" s="211" t="s">
        <v>219</v>
      </c>
    </row>
    <row r="162" s="15" customFormat="1">
      <c r="A162" s="15"/>
      <c r="B162" s="218"/>
      <c r="C162" s="15"/>
      <c r="D162" s="193" t="s">
        <v>394</v>
      </c>
      <c r="E162" s="219" t="s">
        <v>1</v>
      </c>
      <c r="F162" s="220" t="s">
        <v>401</v>
      </c>
      <c r="G162" s="15"/>
      <c r="H162" s="221">
        <v>47</v>
      </c>
      <c r="I162" s="222"/>
      <c r="J162" s="15"/>
      <c r="K162" s="15"/>
      <c r="L162" s="218"/>
      <c r="M162" s="223"/>
      <c r="N162" s="224"/>
      <c r="O162" s="224"/>
      <c r="P162" s="224"/>
      <c r="Q162" s="224"/>
      <c r="R162" s="224"/>
      <c r="S162" s="224"/>
      <c r="T162" s="225"/>
      <c r="U162" s="15"/>
      <c r="V162" s="15"/>
      <c r="W162" s="15"/>
      <c r="X162" s="15"/>
      <c r="Y162" s="15"/>
      <c r="Z162" s="15"/>
      <c r="AA162" s="15"/>
      <c r="AB162" s="15"/>
      <c r="AC162" s="15"/>
      <c r="AD162" s="15"/>
      <c r="AE162" s="15"/>
      <c r="AT162" s="219" t="s">
        <v>394</v>
      </c>
      <c r="AU162" s="219" t="s">
        <v>87</v>
      </c>
      <c r="AV162" s="15" t="s">
        <v>218</v>
      </c>
      <c r="AW162" s="15" t="s">
        <v>34</v>
      </c>
      <c r="AX162" s="15" t="s">
        <v>85</v>
      </c>
      <c r="AY162" s="219" t="s">
        <v>219</v>
      </c>
    </row>
    <row r="163" s="2" customFormat="1">
      <c r="A163" s="38"/>
      <c r="B163" s="179"/>
      <c r="C163" s="180" t="s">
        <v>879</v>
      </c>
      <c r="D163" s="247" t="s">
        <v>222</v>
      </c>
      <c r="E163" s="181" t="s">
        <v>6720</v>
      </c>
      <c r="F163" s="182" t="s">
        <v>6721</v>
      </c>
      <c r="G163" s="183" t="s">
        <v>602</v>
      </c>
      <c r="H163" s="184">
        <v>1.5</v>
      </c>
      <c r="I163" s="185"/>
      <c r="J163" s="186">
        <f>ROUND(I163*H163,2)</f>
        <v>0</v>
      </c>
      <c r="K163" s="182" t="s">
        <v>6667</v>
      </c>
      <c r="L163" s="39"/>
      <c r="M163" s="187" t="s">
        <v>1</v>
      </c>
      <c r="N163" s="188" t="s">
        <v>43</v>
      </c>
      <c r="O163" s="77"/>
      <c r="P163" s="189">
        <f>O163*H163</f>
        <v>0</v>
      </c>
      <c r="Q163" s="189">
        <v>0.018880000000000001</v>
      </c>
      <c r="R163" s="189">
        <f>Q163*H163</f>
        <v>0.028320000000000001</v>
      </c>
      <c r="S163" s="189">
        <v>0</v>
      </c>
      <c r="T163" s="190">
        <f>S163*H163</f>
        <v>0</v>
      </c>
      <c r="U163" s="38"/>
      <c r="V163" s="38"/>
      <c r="W163" s="38"/>
      <c r="X163" s="38"/>
      <c r="Y163" s="38"/>
      <c r="Z163" s="38"/>
      <c r="AA163" s="38"/>
      <c r="AB163" s="38"/>
      <c r="AC163" s="38"/>
      <c r="AD163" s="38"/>
      <c r="AE163" s="38"/>
      <c r="AR163" s="191" t="s">
        <v>296</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296</v>
      </c>
      <c r="BM163" s="191" t="s">
        <v>6722</v>
      </c>
    </row>
    <row r="164" s="2" customFormat="1">
      <c r="A164" s="38"/>
      <c r="B164" s="39"/>
      <c r="C164" s="38"/>
      <c r="D164" s="193" t="s">
        <v>227</v>
      </c>
      <c r="E164" s="38"/>
      <c r="F164" s="194" t="s">
        <v>6723</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c r="A165" s="38"/>
      <c r="B165" s="179"/>
      <c r="C165" s="180" t="s">
        <v>872</v>
      </c>
      <c r="D165" s="247" t="s">
        <v>222</v>
      </c>
      <c r="E165" s="181" t="s">
        <v>6724</v>
      </c>
      <c r="F165" s="182" t="s">
        <v>6725</v>
      </c>
      <c r="G165" s="183" t="s">
        <v>602</v>
      </c>
      <c r="H165" s="184">
        <v>0.5</v>
      </c>
      <c r="I165" s="185"/>
      <c r="J165" s="186">
        <f>ROUND(I165*H165,2)</f>
        <v>0</v>
      </c>
      <c r="K165" s="182" t="s">
        <v>6667</v>
      </c>
      <c r="L165" s="39"/>
      <c r="M165" s="187" t="s">
        <v>1</v>
      </c>
      <c r="N165" s="188" t="s">
        <v>43</v>
      </c>
      <c r="O165" s="77"/>
      <c r="P165" s="189">
        <f>O165*H165</f>
        <v>0</v>
      </c>
      <c r="Q165" s="189">
        <v>0.03567</v>
      </c>
      <c r="R165" s="189">
        <f>Q165*H165</f>
        <v>0.017835</v>
      </c>
      <c r="S165" s="189">
        <v>0</v>
      </c>
      <c r="T165" s="190">
        <f>S165*H165</f>
        <v>0</v>
      </c>
      <c r="U165" s="38"/>
      <c r="V165" s="38"/>
      <c r="W165" s="38"/>
      <c r="X165" s="38"/>
      <c r="Y165" s="38"/>
      <c r="Z165" s="38"/>
      <c r="AA165" s="38"/>
      <c r="AB165" s="38"/>
      <c r="AC165" s="38"/>
      <c r="AD165" s="38"/>
      <c r="AE165" s="38"/>
      <c r="AR165" s="191" t="s">
        <v>296</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296</v>
      </c>
      <c r="BM165" s="191" t="s">
        <v>6726</v>
      </c>
    </row>
    <row r="166" s="2" customFormat="1">
      <c r="A166" s="38"/>
      <c r="B166" s="39"/>
      <c r="C166" s="38"/>
      <c r="D166" s="193" t="s">
        <v>227</v>
      </c>
      <c r="E166" s="38"/>
      <c r="F166" s="194" t="s">
        <v>6727</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2" customFormat="1" ht="21.75" customHeight="1">
      <c r="A167" s="38"/>
      <c r="B167" s="179"/>
      <c r="C167" s="180" t="s">
        <v>252</v>
      </c>
      <c r="D167" s="180" t="s">
        <v>222</v>
      </c>
      <c r="E167" s="181" t="s">
        <v>6728</v>
      </c>
      <c r="F167" s="182" t="s">
        <v>6729</v>
      </c>
      <c r="G167" s="183" t="s">
        <v>499</v>
      </c>
      <c r="H167" s="184">
        <v>4</v>
      </c>
      <c r="I167" s="185"/>
      <c r="J167" s="186">
        <f>ROUND(I167*H167,2)</f>
        <v>0</v>
      </c>
      <c r="K167" s="182" t="s">
        <v>391</v>
      </c>
      <c r="L167" s="39"/>
      <c r="M167" s="187" t="s">
        <v>1</v>
      </c>
      <c r="N167" s="188" t="s">
        <v>43</v>
      </c>
      <c r="O167" s="77"/>
      <c r="P167" s="189">
        <f>O167*H167</f>
        <v>0</v>
      </c>
      <c r="Q167" s="189">
        <v>0.0023700000000000001</v>
      </c>
      <c r="R167" s="189">
        <f>Q167*H167</f>
        <v>0.0094800000000000006</v>
      </c>
      <c r="S167" s="189">
        <v>0</v>
      </c>
      <c r="T167" s="190">
        <f>S167*H167</f>
        <v>0</v>
      </c>
      <c r="U167" s="38"/>
      <c r="V167" s="38"/>
      <c r="W167" s="38"/>
      <c r="X167" s="38"/>
      <c r="Y167" s="38"/>
      <c r="Z167" s="38"/>
      <c r="AA167" s="38"/>
      <c r="AB167" s="38"/>
      <c r="AC167" s="38"/>
      <c r="AD167" s="38"/>
      <c r="AE167" s="38"/>
      <c r="AR167" s="191" t="s">
        <v>296</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6730</v>
      </c>
    </row>
    <row r="168" s="2" customFormat="1">
      <c r="A168" s="38"/>
      <c r="B168" s="39"/>
      <c r="C168" s="38"/>
      <c r="D168" s="193" t="s">
        <v>227</v>
      </c>
      <c r="E168" s="38"/>
      <c r="F168" s="194" t="s">
        <v>6731</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14" customFormat="1">
      <c r="A169" s="14"/>
      <c r="B169" s="210"/>
      <c r="C169" s="14"/>
      <c r="D169" s="193" t="s">
        <v>394</v>
      </c>
      <c r="E169" s="211" t="s">
        <v>1</v>
      </c>
      <c r="F169" s="212" t="s">
        <v>87</v>
      </c>
      <c r="G169" s="14"/>
      <c r="H169" s="213">
        <v>2</v>
      </c>
      <c r="I169" s="214"/>
      <c r="J169" s="14"/>
      <c r="K169" s="14"/>
      <c r="L169" s="210"/>
      <c r="M169" s="215"/>
      <c r="N169" s="216"/>
      <c r="O169" s="216"/>
      <c r="P169" s="216"/>
      <c r="Q169" s="216"/>
      <c r="R169" s="216"/>
      <c r="S169" s="216"/>
      <c r="T169" s="217"/>
      <c r="U169" s="14"/>
      <c r="V169" s="14"/>
      <c r="W169" s="14"/>
      <c r="X169" s="14"/>
      <c r="Y169" s="14"/>
      <c r="Z169" s="14"/>
      <c r="AA169" s="14"/>
      <c r="AB169" s="14"/>
      <c r="AC169" s="14"/>
      <c r="AD169" s="14"/>
      <c r="AE169" s="14"/>
      <c r="AT169" s="211" t="s">
        <v>394</v>
      </c>
      <c r="AU169" s="211" t="s">
        <v>87</v>
      </c>
      <c r="AV169" s="14" t="s">
        <v>87</v>
      </c>
      <c r="AW169" s="14" t="s">
        <v>34</v>
      </c>
      <c r="AX169" s="14" t="s">
        <v>78</v>
      </c>
      <c r="AY169" s="211" t="s">
        <v>219</v>
      </c>
    </row>
    <row r="170" s="14" customFormat="1">
      <c r="A170" s="14"/>
      <c r="B170" s="210"/>
      <c r="C170" s="14"/>
      <c r="D170" s="193" t="s">
        <v>394</v>
      </c>
      <c r="E170" s="211" t="s">
        <v>1</v>
      </c>
      <c r="F170" s="212" t="s">
        <v>87</v>
      </c>
      <c r="G170" s="14"/>
      <c r="H170" s="213">
        <v>2</v>
      </c>
      <c r="I170" s="214"/>
      <c r="J170" s="14"/>
      <c r="K170" s="14"/>
      <c r="L170" s="210"/>
      <c r="M170" s="215"/>
      <c r="N170" s="216"/>
      <c r="O170" s="216"/>
      <c r="P170" s="216"/>
      <c r="Q170" s="216"/>
      <c r="R170" s="216"/>
      <c r="S170" s="216"/>
      <c r="T170" s="217"/>
      <c r="U170" s="14"/>
      <c r="V170" s="14"/>
      <c r="W170" s="14"/>
      <c r="X170" s="14"/>
      <c r="Y170" s="14"/>
      <c r="Z170" s="14"/>
      <c r="AA170" s="14"/>
      <c r="AB170" s="14"/>
      <c r="AC170" s="14"/>
      <c r="AD170" s="14"/>
      <c r="AE170" s="14"/>
      <c r="AT170" s="211" t="s">
        <v>394</v>
      </c>
      <c r="AU170" s="211" t="s">
        <v>87</v>
      </c>
      <c r="AV170" s="14" t="s">
        <v>87</v>
      </c>
      <c r="AW170" s="14" t="s">
        <v>34</v>
      </c>
      <c r="AX170" s="14" t="s">
        <v>78</v>
      </c>
      <c r="AY170" s="211" t="s">
        <v>219</v>
      </c>
    </row>
    <row r="171" s="15" customFormat="1">
      <c r="A171" s="15"/>
      <c r="B171" s="218"/>
      <c r="C171" s="15"/>
      <c r="D171" s="193" t="s">
        <v>394</v>
      </c>
      <c r="E171" s="219" t="s">
        <v>1</v>
      </c>
      <c r="F171" s="220" t="s">
        <v>401</v>
      </c>
      <c r="G171" s="15"/>
      <c r="H171" s="221">
        <v>4</v>
      </c>
      <c r="I171" s="222"/>
      <c r="J171" s="15"/>
      <c r="K171" s="15"/>
      <c r="L171" s="218"/>
      <c r="M171" s="223"/>
      <c r="N171" s="224"/>
      <c r="O171" s="224"/>
      <c r="P171" s="224"/>
      <c r="Q171" s="224"/>
      <c r="R171" s="224"/>
      <c r="S171" s="224"/>
      <c r="T171" s="225"/>
      <c r="U171" s="15"/>
      <c r="V171" s="15"/>
      <c r="W171" s="15"/>
      <c r="X171" s="15"/>
      <c r="Y171" s="15"/>
      <c r="Z171" s="15"/>
      <c r="AA171" s="15"/>
      <c r="AB171" s="15"/>
      <c r="AC171" s="15"/>
      <c r="AD171" s="15"/>
      <c r="AE171" s="15"/>
      <c r="AT171" s="219" t="s">
        <v>394</v>
      </c>
      <c r="AU171" s="219" t="s">
        <v>87</v>
      </c>
      <c r="AV171" s="15" t="s">
        <v>218</v>
      </c>
      <c r="AW171" s="15" t="s">
        <v>34</v>
      </c>
      <c r="AX171" s="15" t="s">
        <v>85</v>
      </c>
      <c r="AY171" s="219" t="s">
        <v>219</v>
      </c>
    </row>
    <row r="172" s="2" customFormat="1" ht="21.75" customHeight="1">
      <c r="A172" s="38"/>
      <c r="B172" s="179"/>
      <c r="C172" s="180" t="s">
        <v>929</v>
      </c>
      <c r="D172" s="247" t="s">
        <v>222</v>
      </c>
      <c r="E172" s="181" t="s">
        <v>6732</v>
      </c>
      <c r="F172" s="182" t="s">
        <v>6733</v>
      </c>
      <c r="G172" s="183" t="s">
        <v>499</v>
      </c>
      <c r="H172" s="184">
        <v>1</v>
      </c>
      <c r="I172" s="185"/>
      <c r="J172" s="186">
        <f>ROUND(I172*H172,2)</f>
        <v>0</v>
      </c>
      <c r="K172" s="182" t="s">
        <v>6667</v>
      </c>
      <c r="L172" s="39"/>
      <c r="M172" s="187" t="s">
        <v>1</v>
      </c>
      <c r="N172" s="188" t="s">
        <v>43</v>
      </c>
      <c r="O172" s="77"/>
      <c r="P172" s="189">
        <f>O172*H172</f>
        <v>0</v>
      </c>
      <c r="Q172" s="189">
        <v>0.0064700000000000001</v>
      </c>
      <c r="R172" s="189">
        <f>Q172*H172</f>
        <v>0.0064700000000000001</v>
      </c>
      <c r="S172" s="189">
        <v>0</v>
      </c>
      <c r="T172" s="190">
        <f>S172*H172</f>
        <v>0</v>
      </c>
      <c r="U172" s="38"/>
      <c r="V172" s="38"/>
      <c r="W172" s="38"/>
      <c r="X172" s="38"/>
      <c r="Y172" s="38"/>
      <c r="Z172" s="38"/>
      <c r="AA172" s="38"/>
      <c r="AB172" s="38"/>
      <c r="AC172" s="38"/>
      <c r="AD172" s="38"/>
      <c r="AE172" s="38"/>
      <c r="AR172" s="191" t="s">
        <v>296</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296</v>
      </c>
      <c r="BM172" s="191" t="s">
        <v>6734</v>
      </c>
    </row>
    <row r="173" s="2" customFormat="1">
      <c r="A173" s="38"/>
      <c r="B173" s="39"/>
      <c r="C173" s="38"/>
      <c r="D173" s="193" t="s">
        <v>227</v>
      </c>
      <c r="E173" s="38"/>
      <c r="F173" s="194" t="s">
        <v>6735</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ht="16.5" customHeight="1">
      <c r="A174" s="38"/>
      <c r="B174" s="179"/>
      <c r="C174" s="180" t="s">
        <v>257</v>
      </c>
      <c r="D174" s="180" t="s">
        <v>222</v>
      </c>
      <c r="E174" s="181" t="s">
        <v>6736</v>
      </c>
      <c r="F174" s="182" t="s">
        <v>6737</v>
      </c>
      <c r="G174" s="183" t="s">
        <v>499</v>
      </c>
      <c r="H174" s="184">
        <v>3</v>
      </c>
      <c r="I174" s="185"/>
      <c r="J174" s="186">
        <f>ROUND(I174*H174,2)</f>
        <v>0</v>
      </c>
      <c r="K174" s="182" t="s">
        <v>1</v>
      </c>
      <c r="L174" s="39"/>
      <c r="M174" s="187" t="s">
        <v>1</v>
      </c>
      <c r="N174" s="188" t="s">
        <v>43</v>
      </c>
      <c r="O174" s="77"/>
      <c r="P174" s="189">
        <f>O174*H174</f>
        <v>0</v>
      </c>
      <c r="Q174" s="189">
        <v>0.0030400000000000002</v>
      </c>
      <c r="R174" s="189">
        <f>Q174*H174</f>
        <v>0.0091199999999999996</v>
      </c>
      <c r="S174" s="189">
        <v>0</v>
      </c>
      <c r="T174" s="190">
        <f>S174*H174</f>
        <v>0</v>
      </c>
      <c r="U174" s="38"/>
      <c r="V174" s="38"/>
      <c r="W174" s="38"/>
      <c r="X174" s="38"/>
      <c r="Y174" s="38"/>
      <c r="Z174" s="38"/>
      <c r="AA174" s="38"/>
      <c r="AB174" s="38"/>
      <c r="AC174" s="38"/>
      <c r="AD174" s="38"/>
      <c r="AE174" s="38"/>
      <c r="AR174" s="191" t="s">
        <v>296</v>
      </c>
      <c r="AT174" s="191" t="s">
        <v>222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6738</v>
      </c>
    </row>
    <row r="175" s="14" customFormat="1">
      <c r="A175" s="14"/>
      <c r="B175" s="210"/>
      <c r="C175" s="14"/>
      <c r="D175" s="193" t="s">
        <v>394</v>
      </c>
      <c r="E175" s="211" t="s">
        <v>1</v>
      </c>
      <c r="F175" s="212" t="s">
        <v>6739</v>
      </c>
      <c r="G175" s="14"/>
      <c r="H175" s="213">
        <v>3</v>
      </c>
      <c r="I175" s="214"/>
      <c r="J175" s="14"/>
      <c r="K175" s="14"/>
      <c r="L175" s="210"/>
      <c r="M175" s="215"/>
      <c r="N175" s="216"/>
      <c r="O175" s="216"/>
      <c r="P175" s="216"/>
      <c r="Q175" s="216"/>
      <c r="R175" s="216"/>
      <c r="S175" s="216"/>
      <c r="T175" s="217"/>
      <c r="U175" s="14"/>
      <c r="V175" s="14"/>
      <c r="W175" s="14"/>
      <c r="X175" s="14"/>
      <c r="Y175" s="14"/>
      <c r="Z175" s="14"/>
      <c r="AA175" s="14"/>
      <c r="AB175" s="14"/>
      <c r="AC175" s="14"/>
      <c r="AD175" s="14"/>
      <c r="AE175" s="14"/>
      <c r="AT175" s="211" t="s">
        <v>394</v>
      </c>
      <c r="AU175" s="211" t="s">
        <v>87</v>
      </c>
      <c r="AV175" s="14" t="s">
        <v>87</v>
      </c>
      <c r="AW175" s="14" t="s">
        <v>34</v>
      </c>
      <c r="AX175" s="14" t="s">
        <v>85</v>
      </c>
      <c r="AY175" s="211" t="s">
        <v>219</v>
      </c>
    </row>
    <row r="176" s="2" customFormat="1" ht="21.75" customHeight="1">
      <c r="A176" s="38"/>
      <c r="B176" s="179"/>
      <c r="C176" s="180" t="s">
        <v>262</v>
      </c>
      <c r="D176" s="180" t="s">
        <v>222</v>
      </c>
      <c r="E176" s="181" t="s">
        <v>6740</v>
      </c>
      <c r="F176" s="182" t="s">
        <v>6741</v>
      </c>
      <c r="G176" s="183" t="s">
        <v>499</v>
      </c>
      <c r="H176" s="184">
        <v>3</v>
      </c>
      <c r="I176" s="185"/>
      <c r="J176" s="186">
        <f>ROUND(I176*H176,2)</f>
        <v>0</v>
      </c>
      <c r="K176" s="182" t="s">
        <v>391</v>
      </c>
      <c r="L176" s="39"/>
      <c r="M176" s="187" t="s">
        <v>1</v>
      </c>
      <c r="N176" s="188" t="s">
        <v>43</v>
      </c>
      <c r="O176" s="77"/>
      <c r="P176" s="189">
        <f>O176*H176</f>
        <v>0</v>
      </c>
      <c r="Q176" s="189">
        <v>0.0029199999999999999</v>
      </c>
      <c r="R176" s="189">
        <f>Q176*H176</f>
        <v>0.0087600000000000004</v>
      </c>
      <c r="S176" s="189">
        <v>0</v>
      </c>
      <c r="T176" s="190">
        <f>S176*H176</f>
        <v>0</v>
      </c>
      <c r="U176" s="38"/>
      <c r="V176" s="38"/>
      <c r="W176" s="38"/>
      <c r="X176" s="38"/>
      <c r="Y176" s="38"/>
      <c r="Z176" s="38"/>
      <c r="AA176" s="38"/>
      <c r="AB176" s="38"/>
      <c r="AC176" s="38"/>
      <c r="AD176" s="38"/>
      <c r="AE176" s="38"/>
      <c r="AR176" s="191" t="s">
        <v>296</v>
      </c>
      <c r="AT176" s="191" t="s">
        <v>222</v>
      </c>
      <c r="AU176" s="191" t="s">
        <v>87</v>
      </c>
      <c r="AY176" s="19" t="s">
        <v>219</v>
      </c>
      <c r="BE176" s="192">
        <f>IF(N176="základní",J176,0)</f>
        <v>0</v>
      </c>
      <c r="BF176" s="192">
        <f>IF(N176="snížená",J176,0)</f>
        <v>0</v>
      </c>
      <c r="BG176" s="192">
        <f>IF(N176="zákl. přenesená",J176,0)</f>
        <v>0</v>
      </c>
      <c r="BH176" s="192">
        <f>IF(N176="sníž. přenesená",J176,0)</f>
        <v>0</v>
      </c>
      <c r="BI176" s="192">
        <f>IF(N176="nulová",J176,0)</f>
        <v>0</v>
      </c>
      <c r="BJ176" s="19" t="s">
        <v>85</v>
      </c>
      <c r="BK176" s="192">
        <f>ROUND(I176*H176,2)</f>
        <v>0</v>
      </c>
      <c r="BL176" s="19" t="s">
        <v>296</v>
      </c>
      <c r="BM176" s="191" t="s">
        <v>6742</v>
      </c>
    </row>
    <row r="177" s="2" customFormat="1">
      <c r="A177" s="38"/>
      <c r="B177" s="39"/>
      <c r="C177" s="38"/>
      <c r="D177" s="193" t="s">
        <v>227</v>
      </c>
      <c r="E177" s="38"/>
      <c r="F177" s="194" t="s">
        <v>6743</v>
      </c>
      <c r="G177" s="38"/>
      <c r="H177" s="38"/>
      <c r="I177" s="195"/>
      <c r="J177" s="38"/>
      <c r="K177" s="38"/>
      <c r="L177" s="39"/>
      <c r="M177" s="196"/>
      <c r="N177" s="197"/>
      <c r="O177" s="77"/>
      <c r="P177" s="77"/>
      <c r="Q177" s="77"/>
      <c r="R177" s="77"/>
      <c r="S177" s="77"/>
      <c r="T177" s="78"/>
      <c r="U177" s="38"/>
      <c r="V177" s="38"/>
      <c r="W177" s="38"/>
      <c r="X177" s="38"/>
      <c r="Y177" s="38"/>
      <c r="Z177" s="38"/>
      <c r="AA177" s="38"/>
      <c r="AB177" s="38"/>
      <c r="AC177" s="38"/>
      <c r="AD177" s="38"/>
      <c r="AE177" s="38"/>
      <c r="AT177" s="19" t="s">
        <v>227</v>
      </c>
      <c r="AU177" s="19" t="s">
        <v>87</v>
      </c>
    </row>
    <row r="178" s="14" customFormat="1">
      <c r="A178" s="14"/>
      <c r="B178" s="210"/>
      <c r="C178" s="14"/>
      <c r="D178" s="193" t="s">
        <v>394</v>
      </c>
      <c r="E178" s="211" t="s">
        <v>1</v>
      </c>
      <c r="F178" s="212" t="s">
        <v>6739</v>
      </c>
      <c r="G178" s="14"/>
      <c r="H178" s="213">
        <v>3</v>
      </c>
      <c r="I178" s="214"/>
      <c r="J178" s="14"/>
      <c r="K178" s="14"/>
      <c r="L178" s="210"/>
      <c r="M178" s="215"/>
      <c r="N178" s="216"/>
      <c r="O178" s="216"/>
      <c r="P178" s="216"/>
      <c r="Q178" s="216"/>
      <c r="R178" s="216"/>
      <c r="S178" s="216"/>
      <c r="T178" s="217"/>
      <c r="U178" s="14"/>
      <c r="V178" s="14"/>
      <c r="W178" s="14"/>
      <c r="X178" s="14"/>
      <c r="Y178" s="14"/>
      <c r="Z178" s="14"/>
      <c r="AA178" s="14"/>
      <c r="AB178" s="14"/>
      <c r="AC178" s="14"/>
      <c r="AD178" s="14"/>
      <c r="AE178" s="14"/>
      <c r="AT178" s="211" t="s">
        <v>394</v>
      </c>
      <c r="AU178" s="211" t="s">
        <v>87</v>
      </c>
      <c r="AV178" s="14" t="s">
        <v>87</v>
      </c>
      <c r="AW178" s="14" t="s">
        <v>34</v>
      </c>
      <c r="AX178" s="14" t="s">
        <v>85</v>
      </c>
      <c r="AY178" s="211" t="s">
        <v>219</v>
      </c>
    </row>
    <row r="179" s="2" customFormat="1" ht="21.75" customHeight="1">
      <c r="A179" s="38"/>
      <c r="B179" s="179"/>
      <c r="C179" s="180" t="s">
        <v>267</v>
      </c>
      <c r="D179" s="180" t="s">
        <v>222</v>
      </c>
      <c r="E179" s="181" t="s">
        <v>6744</v>
      </c>
      <c r="F179" s="182" t="s">
        <v>6745</v>
      </c>
      <c r="G179" s="183" t="s">
        <v>499</v>
      </c>
      <c r="H179" s="184">
        <v>9</v>
      </c>
      <c r="I179" s="185"/>
      <c r="J179" s="186">
        <f>ROUND(I179*H179,2)</f>
        <v>0</v>
      </c>
      <c r="K179" s="182" t="s">
        <v>391</v>
      </c>
      <c r="L179" s="39"/>
      <c r="M179" s="187" t="s">
        <v>1</v>
      </c>
      <c r="N179" s="188" t="s">
        <v>43</v>
      </c>
      <c r="O179" s="77"/>
      <c r="P179" s="189">
        <f>O179*H179</f>
        <v>0</v>
      </c>
      <c r="Q179" s="189">
        <v>0.00379</v>
      </c>
      <c r="R179" s="189">
        <f>Q179*H179</f>
        <v>0.034110000000000001</v>
      </c>
      <c r="S179" s="189">
        <v>0</v>
      </c>
      <c r="T179" s="190">
        <f>S179*H179</f>
        <v>0</v>
      </c>
      <c r="U179" s="38"/>
      <c r="V179" s="38"/>
      <c r="W179" s="38"/>
      <c r="X179" s="38"/>
      <c r="Y179" s="38"/>
      <c r="Z179" s="38"/>
      <c r="AA179" s="38"/>
      <c r="AB179" s="38"/>
      <c r="AC179" s="38"/>
      <c r="AD179" s="38"/>
      <c r="AE179" s="38"/>
      <c r="AR179" s="191" t="s">
        <v>296</v>
      </c>
      <c r="AT179" s="191" t="s">
        <v>222</v>
      </c>
      <c r="AU179" s="191" t="s">
        <v>87</v>
      </c>
      <c r="AY179" s="19" t="s">
        <v>219</v>
      </c>
      <c r="BE179" s="192">
        <f>IF(N179="základní",J179,0)</f>
        <v>0</v>
      </c>
      <c r="BF179" s="192">
        <f>IF(N179="snížená",J179,0)</f>
        <v>0</v>
      </c>
      <c r="BG179" s="192">
        <f>IF(N179="zákl. přenesená",J179,0)</f>
        <v>0</v>
      </c>
      <c r="BH179" s="192">
        <f>IF(N179="sníž. přenesená",J179,0)</f>
        <v>0</v>
      </c>
      <c r="BI179" s="192">
        <f>IF(N179="nulová",J179,0)</f>
        <v>0</v>
      </c>
      <c r="BJ179" s="19" t="s">
        <v>85</v>
      </c>
      <c r="BK179" s="192">
        <f>ROUND(I179*H179,2)</f>
        <v>0</v>
      </c>
      <c r="BL179" s="19" t="s">
        <v>296</v>
      </c>
      <c r="BM179" s="191" t="s">
        <v>6746</v>
      </c>
    </row>
    <row r="180" s="2" customFormat="1">
      <c r="A180" s="38"/>
      <c r="B180" s="39"/>
      <c r="C180" s="38"/>
      <c r="D180" s="193" t="s">
        <v>227</v>
      </c>
      <c r="E180" s="38"/>
      <c r="F180" s="194" t="s">
        <v>6747</v>
      </c>
      <c r="G180" s="38"/>
      <c r="H180" s="38"/>
      <c r="I180" s="195"/>
      <c r="J180" s="38"/>
      <c r="K180" s="38"/>
      <c r="L180" s="39"/>
      <c r="M180" s="196"/>
      <c r="N180" s="197"/>
      <c r="O180" s="77"/>
      <c r="P180" s="77"/>
      <c r="Q180" s="77"/>
      <c r="R180" s="77"/>
      <c r="S180" s="77"/>
      <c r="T180" s="78"/>
      <c r="U180" s="38"/>
      <c r="V180" s="38"/>
      <c r="W180" s="38"/>
      <c r="X180" s="38"/>
      <c r="Y180" s="38"/>
      <c r="Z180" s="38"/>
      <c r="AA180" s="38"/>
      <c r="AB180" s="38"/>
      <c r="AC180" s="38"/>
      <c r="AD180" s="38"/>
      <c r="AE180" s="38"/>
      <c r="AT180" s="19" t="s">
        <v>227</v>
      </c>
      <c r="AU180" s="19" t="s">
        <v>87</v>
      </c>
    </row>
    <row r="181" s="14" customFormat="1">
      <c r="A181" s="14"/>
      <c r="B181" s="210"/>
      <c r="C181" s="14"/>
      <c r="D181" s="193" t="s">
        <v>394</v>
      </c>
      <c r="E181" s="211" t="s">
        <v>1</v>
      </c>
      <c r="F181" s="212" t="s">
        <v>6748</v>
      </c>
      <c r="G181" s="14"/>
      <c r="H181" s="213">
        <v>9</v>
      </c>
      <c r="I181" s="214"/>
      <c r="J181" s="14"/>
      <c r="K181" s="14"/>
      <c r="L181" s="210"/>
      <c r="M181" s="215"/>
      <c r="N181" s="216"/>
      <c r="O181" s="216"/>
      <c r="P181" s="216"/>
      <c r="Q181" s="216"/>
      <c r="R181" s="216"/>
      <c r="S181" s="216"/>
      <c r="T181" s="217"/>
      <c r="U181" s="14"/>
      <c r="V181" s="14"/>
      <c r="W181" s="14"/>
      <c r="X181" s="14"/>
      <c r="Y181" s="14"/>
      <c r="Z181" s="14"/>
      <c r="AA181" s="14"/>
      <c r="AB181" s="14"/>
      <c r="AC181" s="14"/>
      <c r="AD181" s="14"/>
      <c r="AE181" s="14"/>
      <c r="AT181" s="211" t="s">
        <v>394</v>
      </c>
      <c r="AU181" s="211" t="s">
        <v>87</v>
      </c>
      <c r="AV181" s="14" t="s">
        <v>87</v>
      </c>
      <c r="AW181" s="14" t="s">
        <v>34</v>
      </c>
      <c r="AX181" s="14" t="s">
        <v>85</v>
      </c>
      <c r="AY181" s="211" t="s">
        <v>219</v>
      </c>
    </row>
    <row r="182" s="2" customFormat="1" ht="16.5" customHeight="1">
      <c r="A182" s="38"/>
      <c r="B182" s="179"/>
      <c r="C182" s="180" t="s">
        <v>272</v>
      </c>
      <c r="D182" s="180" t="s">
        <v>222</v>
      </c>
      <c r="E182" s="181" t="s">
        <v>6749</v>
      </c>
      <c r="F182" s="182" t="s">
        <v>6750</v>
      </c>
      <c r="G182" s="183" t="s">
        <v>602</v>
      </c>
      <c r="H182" s="184">
        <v>1.3999999999999999</v>
      </c>
      <c r="I182" s="185"/>
      <c r="J182" s="186">
        <f>ROUND(I182*H182,2)</f>
        <v>0</v>
      </c>
      <c r="K182" s="182" t="s">
        <v>391</v>
      </c>
      <c r="L182" s="39"/>
      <c r="M182" s="187" t="s">
        <v>1</v>
      </c>
      <c r="N182" s="188" t="s">
        <v>43</v>
      </c>
      <c r="O182" s="77"/>
      <c r="P182" s="189">
        <f>O182*H182</f>
        <v>0</v>
      </c>
      <c r="Q182" s="189">
        <v>0.0025600000000000002</v>
      </c>
      <c r="R182" s="189">
        <f>Q182*H182</f>
        <v>0.0035839999999999999</v>
      </c>
      <c r="S182" s="189">
        <v>0</v>
      </c>
      <c r="T182" s="190">
        <f>S182*H182</f>
        <v>0</v>
      </c>
      <c r="U182" s="38"/>
      <c r="V182" s="38"/>
      <c r="W182" s="38"/>
      <c r="X182" s="38"/>
      <c r="Y182" s="38"/>
      <c r="Z182" s="38"/>
      <c r="AA182" s="38"/>
      <c r="AB182" s="38"/>
      <c r="AC182" s="38"/>
      <c r="AD182" s="38"/>
      <c r="AE182" s="38"/>
      <c r="AR182" s="191" t="s">
        <v>296</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6751</v>
      </c>
    </row>
    <row r="183" s="2" customFormat="1">
      <c r="A183" s="38"/>
      <c r="B183" s="39"/>
      <c r="C183" s="38"/>
      <c r="D183" s="193" t="s">
        <v>227</v>
      </c>
      <c r="E183" s="38"/>
      <c r="F183" s="194" t="s">
        <v>6752</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14" customFormat="1">
      <c r="A184" s="14"/>
      <c r="B184" s="210"/>
      <c r="C184" s="14"/>
      <c r="D184" s="193" t="s">
        <v>394</v>
      </c>
      <c r="E184" s="211" t="s">
        <v>1</v>
      </c>
      <c r="F184" s="212" t="s">
        <v>6753</v>
      </c>
      <c r="G184" s="14"/>
      <c r="H184" s="213">
        <v>1.3999999999999999</v>
      </c>
      <c r="I184" s="214"/>
      <c r="J184" s="14"/>
      <c r="K184" s="14"/>
      <c r="L184" s="210"/>
      <c r="M184" s="215"/>
      <c r="N184" s="216"/>
      <c r="O184" s="216"/>
      <c r="P184" s="216"/>
      <c r="Q184" s="216"/>
      <c r="R184" s="216"/>
      <c r="S184" s="216"/>
      <c r="T184" s="217"/>
      <c r="U184" s="14"/>
      <c r="V184" s="14"/>
      <c r="W184" s="14"/>
      <c r="X184" s="14"/>
      <c r="Y184" s="14"/>
      <c r="Z184" s="14"/>
      <c r="AA184" s="14"/>
      <c r="AB184" s="14"/>
      <c r="AC184" s="14"/>
      <c r="AD184" s="14"/>
      <c r="AE184" s="14"/>
      <c r="AT184" s="211" t="s">
        <v>394</v>
      </c>
      <c r="AU184" s="211" t="s">
        <v>87</v>
      </c>
      <c r="AV184" s="14" t="s">
        <v>87</v>
      </c>
      <c r="AW184" s="14" t="s">
        <v>34</v>
      </c>
      <c r="AX184" s="14" t="s">
        <v>85</v>
      </c>
      <c r="AY184" s="211" t="s">
        <v>219</v>
      </c>
    </row>
    <row r="185" s="2" customFormat="1" ht="21.75" customHeight="1">
      <c r="A185" s="38"/>
      <c r="B185" s="179"/>
      <c r="C185" s="180" t="s">
        <v>277</v>
      </c>
      <c r="D185" s="180" t="s">
        <v>222</v>
      </c>
      <c r="E185" s="181" t="s">
        <v>6754</v>
      </c>
      <c r="F185" s="182" t="s">
        <v>6755</v>
      </c>
      <c r="G185" s="183" t="s">
        <v>602</v>
      </c>
      <c r="H185" s="184">
        <v>57</v>
      </c>
      <c r="I185" s="185"/>
      <c r="J185" s="186">
        <f>ROUND(I185*H185,2)</f>
        <v>0</v>
      </c>
      <c r="K185" s="182" t="s">
        <v>391</v>
      </c>
      <c r="L185" s="39"/>
      <c r="M185" s="187" t="s">
        <v>1</v>
      </c>
      <c r="N185" s="188" t="s">
        <v>43</v>
      </c>
      <c r="O185" s="77"/>
      <c r="P185" s="189">
        <f>O185*H185</f>
        <v>0</v>
      </c>
      <c r="Q185" s="189">
        <v>0.00024000000000000001</v>
      </c>
      <c r="R185" s="189">
        <f>Q185*H185</f>
        <v>0.013680000000000001</v>
      </c>
      <c r="S185" s="189">
        <v>0.0025400000000000002</v>
      </c>
      <c r="T185" s="190">
        <f>S185*H185</f>
        <v>0.14478000000000002</v>
      </c>
      <c r="U185" s="38"/>
      <c r="V185" s="38"/>
      <c r="W185" s="38"/>
      <c r="X185" s="38"/>
      <c r="Y185" s="38"/>
      <c r="Z185" s="38"/>
      <c r="AA185" s="38"/>
      <c r="AB185" s="38"/>
      <c r="AC185" s="38"/>
      <c r="AD185" s="38"/>
      <c r="AE185" s="38"/>
      <c r="AR185" s="191" t="s">
        <v>296</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296</v>
      </c>
      <c r="BM185" s="191" t="s">
        <v>6756</v>
      </c>
    </row>
    <row r="186" s="2" customFormat="1">
      <c r="A186" s="38"/>
      <c r="B186" s="39"/>
      <c r="C186" s="38"/>
      <c r="D186" s="193" t="s">
        <v>227</v>
      </c>
      <c r="E186" s="38"/>
      <c r="F186" s="194" t="s">
        <v>6757</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14" customFormat="1">
      <c r="A187" s="14"/>
      <c r="B187" s="210"/>
      <c r="C187" s="14"/>
      <c r="D187" s="193" t="s">
        <v>394</v>
      </c>
      <c r="E187" s="211" t="s">
        <v>1</v>
      </c>
      <c r="F187" s="212" t="s">
        <v>6758</v>
      </c>
      <c r="G187" s="14"/>
      <c r="H187" s="213">
        <v>37</v>
      </c>
      <c r="I187" s="214"/>
      <c r="J187" s="14"/>
      <c r="K187" s="14"/>
      <c r="L187" s="210"/>
      <c r="M187" s="215"/>
      <c r="N187" s="216"/>
      <c r="O187" s="216"/>
      <c r="P187" s="216"/>
      <c r="Q187" s="216"/>
      <c r="R187" s="216"/>
      <c r="S187" s="216"/>
      <c r="T187" s="217"/>
      <c r="U187" s="14"/>
      <c r="V187" s="14"/>
      <c r="W187" s="14"/>
      <c r="X187" s="14"/>
      <c r="Y187" s="14"/>
      <c r="Z187" s="14"/>
      <c r="AA187" s="14"/>
      <c r="AB187" s="14"/>
      <c r="AC187" s="14"/>
      <c r="AD187" s="14"/>
      <c r="AE187" s="14"/>
      <c r="AT187" s="211" t="s">
        <v>394</v>
      </c>
      <c r="AU187" s="211" t="s">
        <v>87</v>
      </c>
      <c r="AV187" s="14" t="s">
        <v>87</v>
      </c>
      <c r="AW187" s="14" t="s">
        <v>34</v>
      </c>
      <c r="AX187" s="14" t="s">
        <v>78</v>
      </c>
      <c r="AY187" s="211" t="s">
        <v>219</v>
      </c>
    </row>
    <row r="188" s="14" customFormat="1">
      <c r="A188" s="14"/>
      <c r="B188" s="210"/>
      <c r="C188" s="14"/>
      <c r="D188" s="193" t="s">
        <v>394</v>
      </c>
      <c r="E188" s="211" t="s">
        <v>1</v>
      </c>
      <c r="F188" s="212" t="s">
        <v>316</v>
      </c>
      <c r="G188" s="14"/>
      <c r="H188" s="213">
        <v>20</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78</v>
      </c>
      <c r="AY188" s="211" t="s">
        <v>219</v>
      </c>
    </row>
    <row r="189" s="15" customFormat="1">
      <c r="A189" s="15"/>
      <c r="B189" s="218"/>
      <c r="C189" s="15"/>
      <c r="D189" s="193" t="s">
        <v>394</v>
      </c>
      <c r="E189" s="219" t="s">
        <v>1</v>
      </c>
      <c r="F189" s="220" t="s">
        <v>401</v>
      </c>
      <c r="G189" s="15"/>
      <c r="H189" s="221">
        <v>57</v>
      </c>
      <c r="I189" s="222"/>
      <c r="J189" s="15"/>
      <c r="K189" s="15"/>
      <c r="L189" s="218"/>
      <c r="M189" s="223"/>
      <c r="N189" s="224"/>
      <c r="O189" s="224"/>
      <c r="P189" s="224"/>
      <c r="Q189" s="224"/>
      <c r="R189" s="224"/>
      <c r="S189" s="224"/>
      <c r="T189" s="225"/>
      <c r="U189" s="15"/>
      <c r="V189" s="15"/>
      <c r="W189" s="15"/>
      <c r="X189" s="15"/>
      <c r="Y189" s="15"/>
      <c r="Z189" s="15"/>
      <c r="AA189" s="15"/>
      <c r="AB189" s="15"/>
      <c r="AC189" s="15"/>
      <c r="AD189" s="15"/>
      <c r="AE189" s="15"/>
      <c r="AT189" s="219" t="s">
        <v>394</v>
      </c>
      <c r="AU189" s="219" t="s">
        <v>87</v>
      </c>
      <c r="AV189" s="15" t="s">
        <v>218</v>
      </c>
      <c r="AW189" s="15" t="s">
        <v>34</v>
      </c>
      <c r="AX189" s="15" t="s">
        <v>85</v>
      </c>
      <c r="AY189" s="219" t="s">
        <v>219</v>
      </c>
    </row>
    <row r="190" s="2" customFormat="1" ht="21.75" customHeight="1">
      <c r="A190" s="38"/>
      <c r="B190" s="179"/>
      <c r="C190" s="180" t="s">
        <v>282</v>
      </c>
      <c r="D190" s="180" t="s">
        <v>222</v>
      </c>
      <c r="E190" s="181" t="s">
        <v>6759</v>
      </c>
      <c r="F190" s="182" t="s">
        <v>6760</v>
      </c>
      <c r="G190" s="183" t="s">
        <v>602</v>
      </c>
      <c r="H190" s="184">
        <v>11</v>
      </c>
      <c r="I190" s="185"/>
      <c r="J190" s="186">
        <f>ROUND(I190*H190,2)</f>
        <v>0</v>
      </c>
      <c r="K190" s="182" t="s">
        <v>391</v>
      </c>
      <c r="L190" s="39"/>
      <c r="M190" s="187" t="s">
        <v>1</v>
      </c>
      <c r="N190" s="188" t="s">
        <v>43</v>
      </c>
      <c r="O190" s="77"/>
      <c r="P190" s="189">
        <f>O190*H190</f>
        <v>0</v>
      </c>
      <c r="Q190" s="189">
        <v>0.00024000000000000001</v>
      </c>
      <c r="R190" s="189">
        <f>Q190*H190</f>
        <v>0.00264</v>
      </c>
      <c r="S190" s="189">
        <v>0.0055300000000000002</v>
      </c>
      <c r="T190" s="190">
        <f>S190*H190</f>
        <v>0.060830000000000002</v>
      </c>
      <c r="U190" s="38"/>
      <c r="V190" s="38"/>
      <c r="W190" s="38"/>
      <c r="X190" s="38"/>
      <c r="Y190" s="38"/>
      <c r="Z190" s="38"/>
      <c r="AA190" s="38"/>
      <c r="AB190" s="38"/>
      <c r="AC190" s="38"/>
      <c r="AD190" s="38"/>
      <c r="AE190" s="38"/>
      <c r="AR190" s="191" t="s">
        <v>296</v>
      </c>
      <c r="AT190" s="191" t="s">
        <v>222</v>
      </c>
      <c r="AU190" s="191" t="s">
        <v>87</v>
      </c>
      <c r="AY190" s="19" t="s">
        <v>219</v>
      </c>
      <c r="BE190" s="192">
        <f>IF(N190="základní",J190,0)</f>
        <v>0</v>
      </c>
      <c r="BF190" s="192">
        <f>IF(N190="snížená",J190,0)</f>
        <v>0</v>
      </c>
      <c r="BG190" s="192">
        <f>IF(N190="zákl. přenesená",J190,0)</f>
        <v>0</v>
      </c>
      <c r="BH190" s="192">
        <f>IF(N190="sníž. přenesená",J190,0)</f>
        <v>0</v>
      </c>
      <c r="BI190" s="192">
        <f>IF(N190="nulová",J190,0)</f>
        <v>0</v>
      </c>
      <c r="BJ190" s="19" t="s">
        <v>85</v>
      </c>
      <c r="BK190" s="192">
        <f>ROUND(I190*H190,2)</f>
        <v>0</v>
      </c>
      <c r="BL190" s="19" t="s">
        <v>296</v>
      </c>
      <c r="BM190" s="191" t="s">
        <v>6761</v>
      </c>
    </row>
    <row r="191" s="2" customFormat="1">
      <c r="A191" s="38"/>
      <c r="B191" s="39"/>
      <c r="C191" s="38"/>
      <c r="D191" s="193" t="s">
        <v>227</v>
      </c>
      <c r="E191" s="38"/>
      <c r="F191" s="194" t="s">
        <v>6762</v>
      </c>
      <c r="G191" s="38"/>
      <c r="H191" s="38"/>
      <c r="I191" s="195"/>
      <c r="J191" s="38"/>
      <c r="K191" s="38"/>
      <c r="L191" s="39"/>
      <c r="M191" s="196"/>
      <c r="N191" s="197"/>
      <c r="O191" s="77"/>
      <c r="P191" s="77"/>
      <c r="Q191" s="77"/>
      <c r="R191" s="77"/>
      <c r="S191" s="77"/>
      <c r="T191" s="78"/>
      <c r="U191" s="38"/>
      <c r="V191" s="38"/>
      <c r="W191" s="38"/>
      <c r="X191" s="38"/>
      <c r="Y191" s="38"/>
      <c r="Z191" s="38"/>
      <c r="AA191" s="38"/>
      <c r="AB191" s="38"/>
      <c r="AC191" s="38"/>
      <c r="AD191" s="38"/>
      <c r="AE191" s="38"/>
      <c r="AT191" s="19" t="s">
        <v>227</v>
      </c>
      <c r="AU191" s="19" t="s">
        <v>87</v>
      </c>
    </row>
    <row r="192" s="14" customFormat="1">
      <c r="A192" s="14"/>
      <c r="B192" s="210"/>
      <c r="C192" s="14"/>
      <c r="D192" s="193" t="s">
        <v>394</v>
      </c>
      <c r="E192" s="211" t="s">
        <v>1</v>
      </c>
      <c r="F192" s="212" t="s">
        <v>6321</v>
      </c>
      <c r="G192" s="14"/>
      <c r="H192" s="213">
        <v>7</v>
      </c>
      <c r="I192" s="214"/>
      <c r="J192" s="14"/>
      <c r="K192" s="14"/>
      <c r="L192" s="210"/>
      <c r="M192" s="215"/>
      <c r="N192" s="216"/>
      <c r="O192" s="216"/>
      <c r="P192" s="216"/>
      <c r="Q192" s="216"/>
      <c r="R192" s="216"/>
      <c r="S192" s="216"/>
      <c r="T192" s="217"/>
      <c r="U192" s="14"/>
      <c r="V192" s="14"/>
      <c r="W192" s="14"/>
      <c r="X192" s="14"/>
      <c r="Y192" s="14"/>
      <c r="Z192" s="14"/>
      <c r="AA192" s="14"/>
      <c r="AB192" s="14"/>
      <c r="AC192" s="14"/>
      <c r="AD192" s="14"/>
      <c r="AE192" s="14"/>
      <c r="AT192" s="211" t="s">
        <v>394</v>
      </c>
      <c r="AU192" s="211" t="s">
        <v>87</v>
      </c>
      <c r="AV192" s="14" t="s">
        <v>87</v>
      </c>
      <c r="AW192" s="14" t="s">
        <v>34</v>
      </c>
      <c r="AX192" s="14" t="s">
        <v>78</v>
      </c>
      <c r="AY192" s="211" t="s">
        <v>219</v>
      </c>
    </row>
    <row r="193" s="14" customFormat="1">
      <c r="A193" s="14"/>
      <c r="B193" s="210"/>
      <c r="C193" s="14"/>
      <c r="D193" s="193" t="s">
        <v>394</v>
      </c>
      <c r="E193" s="211" t="s">
        <v>1</v>
      </c>
      <c r="F193" s="212" t="s">
        <v>6763</v>
      </c>
      <c r="G193" s="14"/>
      <c r="H193" s="213">
        <v>4</v>
      </c>
      <c r="I193" s="214"/>
      <c r="J193" s="14"/>
      <c r="K193" s="14"/>
      <c r="L193" s="210"/>
      <c r="M193" s="215"/>
      <c r="N193" s="216"/>
      <c r="O193" s="216"/>
      <c r="P193" s="216"/>
      <c r="Q193" s="216"/>
      <c r="R193" s="216"/>
      <c r="S193" s="216"/>
      <c r="T193" s="217"/>
      <c r="U193" s="14"/>
      <c r="V193" s="14"/>
      <c r="W193" s="14"/>
      <c r="X193" s="14"/>
      <c r="Y193" s="14"/>
      <c r="Z193" s="14"/>
      <c r="AA193" s="14"/>
      <c r="AB193" s="14"/>
      <c r="AC193" s="14"/>
      <c r="AD193" s="14"/>
      <c r="AE193" s="14"/>
      <c r="AT193" s="211" t="s">
        <v>394</v>
      </c>
      <c r="AU193" s="211" t="s">
        <v>87</v>
      </c>
      <c r="AV193" s="14" t="s">
        <v>87</v>
      </c>
      <c r="AW193" s="14" t="s">
        <v>34</v>
      </c>
      <c r="AX193" s="14" t="s">
        <v>78</v>
      </c>
      <c r="AY193" s="211" t="s">
        <v>219</v>
      </c>
    </row>
    <row r="194" s="15" customFormat="1">
      <c r="A194" s="15"/>
      <c r="B194" s="218"/>
      <c r="C194" s="15"/>
      <c r="D194" s="193" t="s">
        <v>394</v>
      </c>
      <c r="E194" s="219" t="s">
        <v>1</v>
      </c>
      <c r="F194" s="220" t="s">
        <v>401</v>
      </c>
      <c r="G194" s="15"/>
      <c r="H194" s="221">
        <v>11</v>
      </c>
      <c r="I194" s="222"/>
      <c r="J194" s="15"/>
      <c r="K194" s="15"/>
      <c r="L194" s="218"/>
      <c r="M194" s="223"/>
      <c r="N194" s="224"/>
      <c r="O194" s="224"/>
      <c r="P194" s="224"/>
      <c r="Q194" s="224"/>
      <c r="R194" s="224"/>
      <c r="S194" s="224"/>
      <c r="T194" s="225"/>
      <c r="U194" s="15"/>
      <c r="V194" s="15"/>
      <c r="W194" s="15"/>
      <c r="X194" s="15"/>
      <c r="Y194" s="15"/>
      <c r="Z194" s="15"/>
      <c r="AA194" s="15"/>
      <c r="AB194" s="15"/>
      <c r="AC194" s="15"/>
      <c r="AD194" s="15"/>
      <c r="AE194" s="15"/>
      <c r="AT194" s="219" t="s">
        <v>394</v>
      </c>
      <c r="AU194" s="219" t="s">
        <v>87</v>
      </c>
      <c r="AV194" s="15" t="s">
        <v>218</v>
      </c>
      <c r="AW194" s="15" t="s">
        <v>34</v>
      </c>
      <c r="AX194" s="15" t="s">
        <v>85</v>
      </c>
      <c r="AY194" s="219" t="s">
        <v>219</v>
      </c>
    </row>
    <row r="195" s="2" customFormat="1" ht="21.75" customHeight="1">
      <c r="A195" s="38"/>
      <c r="B195" s="179"/>
      <c r="C195" s="180" t="s">
        <v>287</v>
      </c>
      <c r="D195" s="180" t="s">
        <v>222</v>
      </c>
      <c r="E195" s="181" t="s">
        <v>6764</v>
      </c>
      <c r="F195" s="182" t="s">
        <v>6765</v>
      </c>
      <c r="G195" s="183" t="s">
        <v>602</v>
      </c>
      <c r="H195" s="184">
        <v>64</v>
      </c>
      <c r="I195" s="185"/>
      <c r="J195" s="186">
        <f>ROUND(I195*H195,2)</f>
        <v>0</v>
      </c>
      <c r="K195" s="182" t="s">
        <v>391</v>
      </c>
      <c r="L195" s="39"/>
      <c r="M195" s="187" t="s">
        <v>1</v>
      </c>
      <c r="N195" s="188" t="s">
        <v>43</v>
      </c>
      <c r="O195" s="77"/>
      <c r="P195" s="189">
        <f>O195*H195</f>
        <v>0</v>
      </c>
      <c r="Q195" s="189">
        <v>0.00035</v>
      </c>
      <c r="R195" s="189">
        <f>Q195*H195</f>
        <v>0.0224</v>
      </c>
      <c r="S195" s="189">
        <v>0.0098099999999999993</v>
      </c>
      <c r="T195" s="190">
        <f>S195*H195</f>
        <v>0.62783999999999995</v>
      </c>
      <c r="U195" s="38"/>
      <c r="V195" s="38"/>
      <c r="W195" s="38"/>
      <c r="X195" s="38"/>
      <c r="Y195" s="38"/>
      <c r="Z195" s="38"/>
      <c r="AA195" s="38"/>
      <c r="AB195" s="38"/>
      <c r="AC195" s="38"/>
      <c r="AD195" s="38"/>
      <c r="AE195" s="38"/>
      <c r="AR195" s="191" t="s">
        <v>296</v>
      </c>
      <c r="AT195" s="191" t="s">
        <v>222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296</v>
      </c>
      <c r="BM195" s="191" t="s">
        <v>6766</v>
      </c>
    </row>
    <row r="196" s="2" customFormat="1">
      <c r="A196" s="38"/>
      <c r="B196" s="39"/>
      <c r="C196" s="38"/>
      <c r="D196" s="193" t="s">
        <v>227</v>
      </c>
      <c r="E196" s="38"/>
      <c r="F196" s="194" t="s">
        <v>6767</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14" customFormat="1">
      <c r="A197" s="14"/>
      <c r="B197" s="210"/>
      <c r="C197" s="14"/>
      <c r="D197" s="193" t="s">
        <v>394</v>
      </c>
      <c r="E197" s="211" t="s">
        <v>1</v>
      </c>
      <c r="F197" s="212" t="s">
        <v>6768</v>
      </c>
      <c r="G197" s="14"/>
      <c r="H197" s="213">
        <v>51</v>
      </c>
      <c r="I197" s="214"/>
      <c r="J197" s="14"/>
      <c r="K197" s="14"/>
      <c r="L197" s="210"/>
      <c r="M197" s="215"/>
      <c r="N197" s="216"/>
      <c r="O197" s="216"/>
      <c r="P197" s="216"/>
      <c r="Q197" s="216"/>
      <c r="R197" s="216"/>
      <c r="S197" s="216"/>
      <c r="T197" s="217"/>
      <c r="U197" s="14"/>
      <c r="V197" s="14"/>
      <c r="W197" s="14"/>
      <c r="X197" s="14"/>
      <c r="Y197" s="14"/>
      <c r="Z197" s="14"/>
      <c r="AA197" s="14"/>
      <c r="AB197" s="14"/>
      <c r="AC197" s="14"/>
      <c r="AD197" s="14"/>
      <c r="AE197" s="14"/>
      <c r="AT197" s="211" t="s">
        <v>394</v>
      </c>
      <c r="AU197" s="211" t="s">
        <v>87</v>
      </c>
      <c r="AV197" s="14" t="s">
        <v>87</v>
      </c>
      <c r="AW197" s="14" t="s">
        <v>34</v>
      </c>
      <c r="AX197" s="14" t="s">
        <v>78</v>
      </c>
      <c r="AY197" s="211" t="s">
        <v>219</v>
      </c>
    </row>
    <row r="198" s="14" customFormat="1">
      <c r="A198" s="14"/>
      <c r="B198" s="210"/>
      <c r="C198" s="14"/>
      <c r="D198" s="193" t="s">
        <v>394</v>
      </c>
      <c r="E198" s="211" t="s">
        <v>1</v>
      </c>
      <c r="F198" s="212" t="s">
        <v>6769</v>
      </c>
      <c r="G198" s="14"/>
      <c r="H198" s="213">
        <v>13</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5" customFormat="1">
      <c r="A199" s="15"/>
      <c r="B199" s="218"/>
      <c r="C199" s="15"/>
      <c r="D199" s="193" t="s">
        <v>394</v>
      </c>
      <c r="E199" s="219" t="s">
        <v>1</v>
      </c>
      <c r="F199" s="220" t="s">
        <v>401</v>
      </c>
      <c r="G199" s="15"/>
      <c r="H199" s="221">
        <v>64</v>
      </c>
      <c r="I199" s="222"/>
      <c r="J199" s="15"/>
      <c r="K199" s="15"/>
      <c r="L199" s="218"/>
      <c r="M199" s="223"/>
      <c r="N199" s="224"/>
      <c r="O199" s="224"/>
      <c r="P199" s="224"/>
      <c r="Q199" s="224"/>
      <c r="R199" s="224"/>
      <c r="S199" s="224"/>
      <c r="T199" s="225"/>
      <c r="U199" s="15"/>
      <c r="V199" s="15"/>
      <c r="W199" s="15"/>
      <c r="X199" s="15"/>
      <c r="Y199" s="15"/>
      <c r="Z199" s="15"/>
      <c r="AA199" s="15"/>
      <c r="AB199" s="15"/>
      <c r="AC199" s="15"/>
      <c r="AD199" s="15"/>
      <c r="AE199" s="15"/>
      <c r="AT199" s="219" t="s">
        <v>394</v>
      </c>
      <c r="AU199" s="219" t="s">
        <v>87</v>
      </c>
      <c r="AV199" s="15" t="s">
        <v>218</v>
      </c>
      <c r="AW199" s="15" t="s">
        <v>34</v>
      </c>
      <c r="AX199" s="15" t="s">
        <v>85</v>
      </c>
      <c r="AY199" s="219" t="s">
        <v>219</v>
      </c>
    </row>
    <row r="200" s="2" customFormat="1" ht="21.75" customHeight="1">
      <c r="A200" s="38"/>
      <c r="B200" s="179"/>
      <c r="C200" s="180" t="s">
        <v>860</v>
      </c>
      <c r="D200" s="247" t="s">
        <v>222</v>
      </c>
      <c r="E200" s="181" t="s">
        <v>6770</v>
      </c>
      <c r="F200" s="182" t="s">
        <v>6771</v>
      </c>
      <c r="G200" s="183" t="s">
        <v>602</v>
      </c>
      <c r="H200" s="184">
        <v>2</v>
      </c>
      <c r="I200" s="185"/>
      <c r="J200" s="186">
        <f>ROUND(I200*H200,2)</f>
        <v>0</v>
      </c>
      <c r="K200" s="182" t="s">
        <v>6667</v>
      </c>
      <c r="L200" s="39"/>
      <c r="M200" s="187" t="s">
        <v>1</v>
      </c>
      <c r="N200" s="188" t="s">
        <v>43</v>
      </c>
      <c r="O200" s="77"/>
      <c r="P200" s="189">
        <f>O200*H200</f>
        <v>0</v>
      </c>
      <c r="Q200" s="189">
        <v>0.00073999999999999999</v>
      </c>
      <c r="R200" s="189">
        <f>Q200*H200</f>
        <v>0.00148</v>
      </c>
      <c r="S200" s="189">
        <v>0.035340000000000003</v>
      </c>
      <c r="T200" s="190">
        <f>S200*H200</f>
        <v>0.070680000000000007</v>
      </c>
      <c r="U200" s="38"/>
      <c r="V200" s="38"/>
      <c r="W200" s="38"/>
      <c r="X200" s="38"/>
      <c r="Y200" s="38"/>
      <c r="Z200" s="38"/>
      <c r="AA200" s="38"/>
      <c r="AB200" s="38"/>
      <c r="AC200" s="38"/>
      <c r="AD200" s="38"/>
      <c r="AE200" s="38"/>
      <c r="AR200" s="191" t="s">
        <v>296</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6772</v>
      </c>
    </row>
    <row r="201" s="2" customFormat="1">
      <c r="A201" s="38"/>
      <c r="B201" s="39"/>
      <c r="C201" s="38"/>
      <c r="D201" s="193" t="s">
        <v>227</v>
      </c>
      <c r="E201" s="38"/>
      <c r="F201" s="194" t="s">
        <v>6773</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2" customFormat="1" ht="16.5" customHeight="1">
      <c r="A202" s="38"/>
      <c r="B202" s="179"/>
      <c r="C202" s="180" t="s">
        <v>8</v>
      </c>
      <c r="D202" s="180" t="s">
        <v>222</v>
      </c>
      <c r="E202" s="181" t="s">
        <v>6774</v>
      </c>
      <c r="F202" s="182" t="s">
        <v>6775</v>
      </c>
      <c r="G202" s="183" t="s">
        <v>323</v>
      </c>
      <c r="H202" s="184">
        <v>5</v>
      </c>
      <c r="I202" s="185"/>
      <c r="J202" s="186">
        <f>ROUND(I202*H202,2)</f>
        <v>0</v>
      </c>
      <c r="K202" s="182" t="s">
        <v>391</v>
      </c>
      <c r="L202" s="39"/>
      <c r="M202" s="187" t="s">
        <v>1</v>
      </c>
      <c r="N202" s="188" t="s">
        <v>43</v>
      </c>
      <c r="O202" s="77"/>
      <c r="P202" s="189">
        <f>O202*H202</f>
        <v>0</v>
      </c>
      <c r="Q202" s="189">
        <v>0.0064999999999999997</v>
      </c>
      <c r="R202" s="189">
        <f>Q202*H202</f>
        <v>0.032500000000000001</v>
      </c>
      <c r="S202" s="189">
        <v>0</v>
      </c>
      <c r="T202" s="190">
        <f>S202*H202</f>
        <v>0</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6776</v>
      </c>
    </row>
    <row r="203" s="2" customFormat="1">
      <c r="A203" s="38"/>
      <c r="B203" s="39"/>
      <c r="C203" s="38"/>
      <c r="D203" s="193" t="s">
        <v>227</v>
      </c>
      <c r="E203" s="38"/>
      <c r="F203" s="194" t="s">
        <v>6777</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14" customFormat="1">
      <c r="A204" s="14"/>
      <c r="B204" s="210"/>
      <c r="C204" s="14"/>
      <c r="D204" s="193" t="s">
        <v>394</v>
      </c>
      <c r="E204" s="211" t="s">
        <v>1</v>
      </c>
      <c r="F204" s="212" t="s">
        <v>6530</v>
      </c>
      <c r="G204" s="14"/>
      <c r="H204" s="213">
        <v>3</v>
      </c>
      <c r="I204" s="214"/>
      <c r="J204" s="14"/>
      <c r="K204" s="14"/>
      <c r="L204" s="210"/>
      <c r="M204" s="215"/>
      <c r="N204" s="216"/>
      <c r="O204" s="216"/>
      <c r="P204" s="216"/>
      <c r="Q204" s="216"/>
      <c r="R204" s="216"/>
      <c r="S204" s="216"/>
      <c r="T204" s="217"/>
      <c r="U204" s="14"/>
      <c r="V204" s="14"/>
      <c r="W204" s="14"/>
      <c r="X204" s="14"/>
      <c r="Y204" s="14"/>
      <c r="Z204" s="14"/>
      <c r="AA204" s="14"/>
      <c r="AB204" s="14"/>
      <c r="AC204" s="14"/>
      <c r="AD204" s="14"/>
      <c r="AE204" s="14"/>
      <c r="AT204" s="211" t="s">
        <v>394</v>
      </c>
      <c r="AU204" s="211" t="s">
        <v>87</v>
      </c>
      <c r="AV204" s="14" t="s">
        <v>87</v>
      </c>
      <c r="AW204" s="14" t="s">
        <v>34</v>
      </c>
      <c r="AX204" s="14" t="s">
        <v>78</v>
      </c>
      <c r="AY204" s="211" t="s">
        <v>219</v>
      </c>
    </row>
    <row r="205" s="14" customFormat="1">
      <c r="A205" s="14"/>
      <c r="B205" s="210"/>
      <c r="C205" s="14"/>
      <c r="D205" s="193" t="s">
        <v>394</v>
      </c>
      <c r="E205" s="211" t="s">
        <v>1</v>
      </c>
      <c r="F205" s="212" t="s">
        <v>87</v>
      </c>
      <c r="G205" s="14"/>
      <c r="H205" s="213">
        <v>2</v>
      </c>
      <c r="I205" s="214"/>
      <c r="J205" s="14"/>
      <c r="K205" s="14"/>
      <c r="L205" s="210"/>
      <c r="M205" s="215"/>
      <c r="N205" s="216"/>
      <c r="O205" s="216"/>
      <c r="P205" s="216"/>
      <c r="Q205" s="216"/>
      <c r="R205" s="216"/>
      <c r="S205" s="216"/>
      <c r="T205" s="217"/>
      <c r="U205" s="14"/>
      <c r="V205" s="14"/>
      <c r="W205" s="14"/>
      <c r="X205" s="14"/>
      <c r="Y205" s="14"/>
      <c r="Z205" s="14"/>
      <c r="AA205" s="14"/>
      <c r="AB205" s="14"/>
      <c r="AC205" s="14"/>
      <c r="AD205" s="14"/>
      <c r="AE205" s="14"/>
      <c r="AT205" s="211" t="s">
        <v>394</v>
      </c>
      <c r="AU205" s="211" t="s">
        <v>87</v>
      </c>
      <c r="AV205" s="14" t="s">
        <v>87</v>
      </c>
      <c r="AW205" s="14" t="s">
        <v>34</v>
      </c>
      <c r="AX205" s="14" t="s">
        <v>78</v>
      </c>
      <c r="AY205" s="211" t="s">
        <v>219</v>
      </c>
    </row>
    <row r="206" s="15" customFormat="1">
      <c r="A206" s="15"/>
      <c r="B206" s="218"/>
      <c r="C206" s="15"/>
      <c r="D206" s="193" t="s">
        <v>394</v>
      </c>
      <c r="E206" s="219" t="s">
        <v>1</v>
      </c>
      <c r="F206" s="220" t="s">
        <v>401</v>
      </c>
      <c r="G206" s="15"/>
      <c r="H206" s="221">
        <v>5</v>
      </c>
      <c r="I206" s="222"/>
      <c r="J206" s="15"/>
      <c r="K206" s="15"/>
      <c r="L206" s="218"/>
      <c r="M206" s="223"/>
      <c r="N206" s="224"/>
      <c r="O206" s="224"/>
      <c r="P206" s="224"/>
      <c r="Q206" s="224"/>
      <c r="R206" s="224"/>
      <c r="S206" s="224"/>
      <c r="T206" s="225"/>
      <c r="U206" s="15"/>
      <c r="V206" s="15"/>
      <c r="W206" s="15"/>
      <c r="X206" s="15"/>
      <c r="Y206" s="15"/>
      <c r="Z206" s="15"/>
      <c r="AA206" s="15"/>
      <c r="AB206" s="15"/>
      <c r="AC206" s="15"/>
      <c r="AD206" s="15"/>
      <c r="AE206" s="15"/>
      <c r="AT206" s="219" t="s">
        <v>394</v>
      </c>
      <c r="AU206" s="219" t="s">
        <v>87</v>
      </c>
      <c r="AV206" s="15" t="s">
        <v>218</v>
      </c>
      <c r="AW206" s="15" t="s">
        <v>34</v>
      </c>
      <c r="AX206" s="15" t="s">
        <v>85</v>
      </c>
      <c r="AY206" s="219" t="s">
        <v>219</v>
      </c>
    </row>
    <row r="207" s="2" customFormat="1" ht="16.5" customHeight="1">
      <c r="A207" s="38"/>
      <c r="B207" s="179"/>
      <c r="C207" s="180" t="s">
        <v>296</v>
      </c>
      <c r="D207" s="180" t="s">
        <v>222</v>
      </c>
      <c r="E207" s="181" t="s">
        <v>6778</v>
      </c>
      <c r="F207" s="182" t="s">
        <v>6779</v>
      </c>
      <c r="G207" s="183" t="s">
        <v>323</v>
      </c>
      <c r="H207" s="184">
        <v>5</v>
      </c>
      <c r="I207" s="185"/>
      <c r="J207" s="186">
        <f>ROUND(I207*H207,2)</f>
        <v>0</v>
      </c>
      <c r="K207" s="182" t="s">
        <v>391</v>
      </c>
      <c r="L207" s="39"/>
      <c r="M207" s="187" t="s">
        <v>1</v>
      </c>
      <c r="N207" s="188" t="s">
        <v>43</v>
      </c>
      <c r="O207" s="77"/>
      <c r="P207" s="189">
        <f>O207*H207</f>
        <v>0</v>
      </c>
      <c r="Q207" s="189">
        <v>0.01188</v>
      </c>
      <c r="R207" s="189">
        <f>Q207*H207</f>
        <v>0.059400000000000001</v>
      </c>
      <c r="S207" s="189">
        <v>0</v>
      </c>
      <c r="T207" s="190">
        <f>S207*H207</f>
        <v>0</v>
      </c>
      <c r="U207" s="38"/>
      <c r="V207" s="38"/>
      <c r="W207" s="38"/>
      <c r="X207" s="38"/>
      <c r="Y207" s="38"/>
      <c r="Z207" s="38"/>
      <c r="AA207" s="38"/>
      <c r="AB207" s="38"/>
      <c r="AC207" s="38"/>
      <c r="AD207" s="38"/>
      <c r="AE207" s="38"/>
      <c r="AR207" s="191" t="s">
        <v>296</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296</v>
      </c>
      <c r="BM207" s="191" t="s">
        <v>6780</v>
      </c>
    </row>
    <row r="208" s="2" customFormat="1">
      <c r="A208" s="38"/>
      <c r="B208" s="39"/>
      <c r="C208" s="38"/>
      <c r="D208" s="193" t="s">
        <v>227</v>
      </c>
      <c r="E208" s="38"/>
      <c r="F208" s="194" t="s">
        <v>6781</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14" customFormat="1">
      <c r="A209" s="14"/>
      <c r="B209" s="210"/>
      <c r="C209" s="14"/>
      <c r="D209" s="193" t="s">
        <v>394</v>
      </c>
      <c r="E209" s="211" t="s">
        <v>1</v>
      </c>
      <c r="F209" s="212" t="s">
        <v>6782</v>
      </c>
      <c r="G209" s="14"/>
      <c r="H209" s="213">
        <v>5</v>
      </c>
      <c r="I209" s="214"/>
      <c r="J209" s="14"/>
      <c r="K209" s="14"/>
      <c r="L209" s="210"/>
      <c r="M209" s="215"/>
      <c r="N209" s="216"/>
      <c r="O209" s="216"/>
      <c r="P209" s="216"/>
      <c r="Q209" s="216"/>
      <c r="R209" s="216"/>
      <c r="S209" s="216"/>
      <c r="T209" s="217"/>
      <c r="U209" s="14"/>
      <c r="V209" s="14"/>
      <c r="W209" s="14"/>
      <c r="X209" s="14"/>
      <c r="Y209" s="14"/>
      <c r="Z209" s="14"/>
      <c r="AA209" s="14"/>
      <c r="AB209" s="14"/>
      <c r="AC209" s="14"/>
      <c r="AD209" s="14"/>
      <c r="AE209" s="14"/>
      <c r="AT209" s="211" t="s">
        <v>394</v>
      </c>
      <c r="AU209" s="211" t="s">
        <v>87</v>
      </c>
      <c r="AV209" s="14" t="s">
        <v>87</v>
      </c>
      <c r="AW209" s="14" t="s">
        <v>34</v>
      </c>
      <c r="AX209" s="14" t="s">
        <v>85</v>
      </c>
      <c r="AY209" s="211" t="s">
        <v>219</v>
      </c>
    </row>
    <row r="210" s="2" customFormat="1" ht="16.5" customHeight="1">
      <c r="A210" s="38"/>
      <c r="B210" s="179"/>
      <c r="C210" s="180" t="s">
        <v>301</v>
      </c>
      <c r="D210" s="180" t="s">
        <v>222</v>
      </c>
      <c r="E210" s="181" t="s">
        <v>6783</v>
      </c>
      <c r="F210" s="182" t="s">
        <v>6784</v>
      </c>
      <c r="G210" s="183" t="s">
        <v>323</v>
      </c>
      <c r="H210" s="184">
        <v>6</v>
      </c>
      <c r="I210" s="185"/>
      <c r="J210" s="186">
        <f>ROUND(I210*H210,2)</f>
        <v>0</v>
      </c>
      <c r="K210" s="182" t="s">
        <v>391</v>
      </c>
      <c r="L210" s="39"/>
      <c r="M210" s="187" t="s">
        <v>1</v>
      </c>
      <c r="N210" s="188" t="s">
        <v>43</v>
      </c>
      <c r="O210" s="77"/>
      <c r="P210" s="189">
        <f>O210*H210</f>
        <v>0</v>
      </c>
      <c r="Q210" s="189">
        <v>0.013169999999999999</v>
      </c>
      <c r="R210" s="189">
        <f>Q210*H210</f>
        <v>0.079019999999999993</v>
      </c>
      <c r="S210" s="189">
        <v>0</v>
      </c>
      <c r="T210" s="190">
        <f>S210*H210</f>
        <v>0</v>
      </c>
      <c r="U210" s="38"/>
      <c r="V210" s="38"/>
      <c r="W210" s="38"/>
      <c r="X210" s="38"/>
      <c r="Y210" s="38"/>
      <c r="Z210" s="38"/>
      <c r="AA210" s="38"/>
      <c r="AB210" s="38"/>
      <c r="AC210" s="38"/>
      <c r="AD210" s="38"/>
      <c r="AE210" s="38"/>
      <c r="AR210" s="191" t="s">
        <v>296</v>
      </c>
      <c r="AT210" s="191" t="s">
        <v>222</v>
      </c>
      <c r="AU210" s="191" t="s">
        <v>87</v>
      </c>
      <c r="AY210" s="19" t="s">
        <v>219</v>
      </c>
      <c r="BE210" s="192">
        <f>IF(N210="základní",J210,0)</f>
        <v>0</v>
      </c>
      <c r="BF210" s="192">
        <f>IF(N210="snížená",J210,0)</f>
        <v>0</v>
      </c>
      <c r="BG210" s="192">
        <f>IF(N210="zákl. přenesená",J210,0)</f>
        <v>0</v>
      </c>
      <c r="BH210" s="192">
        <f>IF(N210="sníž. přenesená",J210,0)</f>
        <v>0</v>
      </c>
      <c r="BI210" s="192">
        <f>IF(N210="nulová",J210,0)</f>
        <v>0</v>
      </c>
      <c r="BJ210" s="19" t="s">
        <v>85</v>
      </c>
      <c r="BK210" s="192">
        <f>ROUND(I210*H210,2)</f>
        <v>0</v>
      </c>
      <c r="BL210" s="19" t="s">
        <v>296</v>
      </c>
      <c r="BM210" s="191" t="s">
        <v>6785</v>
      </c>
    </row>
    <row r="211" s="2" customFormat="1">
      <c r="A211" s="38"/>
      <c r="B211" s="39"/>
      <c r="C211" s="38"/>
      <c r="D211" s="193" t="s">
        <v>227</v>
      </c>
      <c r="E211" s="38"/>
      <c r="F211" s="194" t="s">
        <v>6786</v>
      </c>
      <c r="G211" s="38"/>
      <c r="H211" s="38"/>
      <c r="I211" s="195"/>
      <c r="J211" s="38"/>
      <c r="K211" s="38"/>
      <c r="L211" s="39"/>
      <c r="M211" s="196"/>
      <c r="N211" s="197"/>
      <c r="O211" s="77"/>
      <c r="P211" s="77"/>
      <c r="Q211" s="77"/>
      <c r="R211" s="77"/>
      <c r="S211" s="77"/>
      <c r="T211" s="78"/>
      <c r="U211" s="38"/>
      <c r="V211" s="38"/>
      <c r="W211" s="38"/>
      <c r="X211" s="38"/>
      <c r="Y211" s="38"/>
      <c r="Z211" s="38"/>
      <c r="AA211" s="38"/>
      <c r="AB211" s="38"/>
      <c r="AC211" s="38"/>
      <c r="AD211" s="38"/>
      <c r="AE211" s="38"/>
      <c r="AT211" s="19" t="s">
        <v>227</v>
      </c>
      <c r="AU211" s="19" t="s">
        <v>87</v>
      </c>
    </row>
    <row r="212" s="14" customFormat="1">
      <c r="A212" s="14"/>
      <c r="B212" s="210"/>
      <c r="C212" s="14"/>
      <c r="D212" s="193" t="s">
        <v>394</v>
      </c>
      <c r="E212" s="211" t="s">
        <v>1</v>
      </c>
      <c r="F212" s="212" t="s">
        <v>6787</v>
      </c>
      <c r="G212" s="14"/>
      <c r="H212" s="213">
        <v>6</v>
      </c>
      <c r="I212" s="214"/>
      <c r="J212" s="14"/>
      <c r="K212" s="14"/>
      <c r="L212" s="210"/>
      <c r="M212" s="215"/>
      <c r="N212" s="216"/>
      <c r="O212" s="216"/>
      <c r="P212" s="216"/>
      <c r="Q212" s="216"/>
      <c r="R212" s="216"/>
      <c r="S212" s="216"/>
      <c r="T212" s="217"/>
      <c r="U212" s="14"/>
      <c r="V212" s="14"/>
      <c r="W212" s="14"/>
      <c r="X212" s="14"/>
      <c r="Y212" s="14"/>
      <c r="Z212" s="14"/>
      <c r="AA212" s="14"/>
      <c r="AB212" s="14"/>
      <c r="AC212" s="14"/>
      <c r="AD212" s="14"/>
      <c r="AE212" s="14"/>
      <c r="AT212" s="211" t="s">
        <v>394</v>
      </c>
      <c r="AU212" s="211" t="s">
        <v>87</v>
      </c>
      <c r="AV212" s="14" t="s">
        <v>87</v>
      </c>
      <c r="AW212" s="14" t="s">
        <v>34</v>
      </c>
      <c r="AX212" s="14" t="s">
        <v>85</v>
      </c>
      <c r="AY212" s="211" t="s">
        <v>219</v>
      </c>
    </row>
    <row r="213" s="2" customFormat="1" ht="16.5" customHeight="1">
      <c r="A213" s="38"/>
      <c r="B213" s="179"/>
      <c r="C213" s="180" t="s">
        <v>306</v>
      </c>
      <c r="D213" s="248" t="s">
        <v>222</v>
      </c>
      <c r="E213" s="181" t="s">
        <v>6788</v>
      </c>
      <c r="F213" s="182" t="s">
        <v>6789</v>
      </c>
      <c r="G213" s="183" t="s">
        <v>323</v>
      </c>
      <c r="H213" s="184">
        <v>11</v>
      </c>
      <c r="I213" s="185"/>
      <c r="J213" s="186">
        <f>ROUND(I213*H213,2)</f>
        <v>0</v>
      </c>
      <c r="K213" s="182" t="s">
        <v>1</v>
      </c>
      <c r="L213" s="39"/>
      <c r="M213" s="187" t="s">
        <v>1</v>
      </c>
      <c r="N213" s="188" t="s">
        <v>43</v>
      </c>
      <c r="O213" s="77"/>
      <c r="P213" s="189">
        <f>O213*H213</f>
        <v>0</v>
      </c>
      <c r="Q213" s="189">
        <v>0.016799999999999999</v>
      </c>
      <c r="R213" s="189">
        <f>Q213*H213</f>
        <v>0.18479999999999999</v>
      </c>
      <c r="S213" s="189">
        <v>0</v>
      </c>
      <c r="T213" s="190">
        <f>S213*H213</f>
        <v>0</v>
      </c>
      <c r="U213" s="38"/>
      <c r="V213" s="38"/>
      <c r="W213" s="38"/>
      <c r="X213" s="38"/>
      <c r="Y213" s="38"/>
      <c r="Z213" s="38"/>
      <c r="AA213" s="38"/>
      <c r="AB213" s="38"/>
      <c r="AC213" s="38"/>
      <c r="AD213" s="38"/>
      <c r="AE213" s="38"/>
      <c r="AR213" s="191" t="s">
        <v>296</v>
      </c>
      <c r="AT213" s="191" t="s">
        <v>222</v>
      </c>
      <c r="AU213" s="191" t="s">
        <v>87</v>
      </c>
      <c r="AY213" s="19" t="s">
        <v>219</v>
      </c>
      <c r="BE213" s="192">
        <f>IF(N213="základní",J213,0)</f>
        <v>0</v>
      </c>
      <c r="BF213" s="192">
        <f>IF(N213="snížená",J213,0)</f>
        <v>0</v>
      </c>
      <c r="BG213" s="192">
        <f>IF(N213="zákl. přenesená",J213,0)</f>
        <v>0</v>
      </c>
      <c r="BH213" s="192">
        <f>IF(N213="sníž. přenesená",J213,0)</f>
        <v>0</v>
      </c>
      <c r="BI213" s="192">
        <f>IF(N213="nulová",J213,0)</f>
        <v>0</v>
      </c>
      <c r="BJ213" s="19" t="s">
        <v>85</v>
      </c>
      <c r="BK213" s="192">
        <f>ROUND(I213*H213,2)</f>
        <v>0</v>
      </c>
      <c r="BL213" s="19" t="s">
        <v>296</v>
      </c>
      <c r="BM213" s="191" t="s">
        <v>6790</v>
      </c>
    </row>
    <row r="214" s="2" customFormat="1">
      <c r="A214" s="38"/>
      <c r="B214" s="39"/>
      <c r="C214" s="38"/>
      <c r="D214" s="193" t="s">
        <v>227</v>
      </c>
      <c r="E214" s="38"/>
      <c r="F214" s="194" t="s">
        <v>6791</v>
      </c>
      <c r="G214" s="38"/>
      <c r="H214" s="38"/>
      <c r="I214" s="195"/>
      <c r="J214" s="38"/>
      <c r="K214" s="38"/>
      <c r="L214" s="39"/>
      <c r="M214" s="196"/>
      <c r="N214" s="197"/>
      <c r="O214" s="77"/>
      <c r="P214" s="77"/>
      <c r="Q214" s="77"/>
      <c r="R214" s="77"/>
      <c r="S214" s="77"/>
      <c r="T214" s="78"/>
      <c r="U214" s="38"/>
      <c r="V214" s="38"/>
      <c r="W214" s="38"/>
      <c r="X214" s="38"/>
      <c r="Y214" s="38"/>
      <c r="Z214" s="38"/>
      <c r="AA214" s="38"/>
      <c r="AB214" s="38"/>
      <c r="AC214" s="38"/>
      <c r="AD214" s="38"/>
      <c r="AE214" s="38"/>
      <c r="AT214" s="19" t="s">
        <v>227</v>
      </c>
      <c r="AU214" s="19" t="s">
        <v>87</v>
      </c>
    </row>
    <row r="215" s="14" customFormat="1">
      <c r="A215" s="14"/>
      <c r="B215" s="210"/>
      <c r="C215" s="14"/>
      <c r="D215" s="193" t="s">
        <v>394</v>
      </c>
      <c r="E215" s="211" t="s">
        <v>1</v>
      </c>
      <c r="F215" s="212" t="s">
        <v>6792</v>
      </c>
      <c r="G215" s="14"/>
      <c r="H215" s="213">
        <v>9</v>
      </c>
      <c r="I215" s="214"/>
      <c r="J215" s="14"/>
      <c r="K215" s="14"/>
      <c r="L215" s="210"/>
      <c r="M215" s="215"/>
      <c r="N215" s="216"/>
      <c r="O215" s="216"/>
      <c r="P215" s="216"/>
      <c r="Q215" s="216"/>
      <c r="R215" s="216"/>
      <c r="S215" s="216"/>
      <c r="T215" s="217"/>
      <c r="U215" s="14"/>
      <c r="V215" s="14"/>
      <c r="W215" s="14"/>
      <c r="X215" s="14"/>
      <c r="Y215" s="14"/>
      <c r="Z215" s="14"/>
      <c r="AA215" s="14"/>
      <c r="AB215" s="14"/>
      <c r="AC215" s="14"/>
      <c r="AD215" s="14"/>
      <c r="AE215" s="14"/>
      <c r="AT215" s="211" t="s">
        <v>394</v>
      </c>
      <c r="AU215" s="211" t="s">
        <v>87</v>
      </c>
      <c r="AV215" s="14" t="s">
        <v>87</v>
      </c>
      <c r="AW215" s="14" t="s">
        <v>34</v>
      </c>
      <c r="AX215" s="14" t="s">
        <v>78</v>
      </c>
      <c r="AY215" s="211" t="s">
        <v>219</v>
      </c>
    </row>
    <row r="216" s="14" customFormat="1">
      <c r="A216" s="14"/>
      <c r="B216" s="210"/>
      <c r="C216" s="14"/>
      <c r="D216" s="193" t="s">
        <v>394</v>
      </c>
      <c r="E216" s="211" t="s">
        <v>1</v>
      </c>
      <c r="F216" s="212" t="s">
        <v>87</v>
      </c>
      <c r="G216" s="14"/>
      <c r="H216" s="213">
        <v>2</v>
      </c>
      <c r="I216" s="214"/>
      <c r="J216" s="14"/>
      <c r="K216" s="14"/>
      <c r="L216" s="210"/>
      <c r="M216" s="215"/>
      <c r="N216" s="216"/>
      <c r="O216" s="216"/>
      <c r="P216" s="216"/>
      <c r="Q216" s="216"/>
      <c r="R216" s="216"/>
      <c r="S216" s="216"/>
      <c r="T216" s="217"/>
      <c r="U216" s="14"/>
      <c r="V216" s="14"/>
      <c r="W216" s="14"/>
      <c r="X216" s="14"/>
      <c r="Y216" s="14"/>
      <c r="Z216" s="14"/>
      <c r="AA216" s="14"/>
      <c r="AB216" s="14"/>
      <c r="AC216" s="14"/>
      <c r="AD216" s="14"/>
      <c r="AE216" s="14"/>
      <c r="AT216" s="211" t="s">
        <v>394</v>
      </c>
      <c r="AU216" s="211" t="s">
        <v>87</v>
      </c>
      <c r="AV216" s="14" t="s">
        <v>87</v>
      </c>
      <c r="AW216" s="14" t="s">
        <v>34</v>
      </c>
      <c r="AX216" s="14" t="s">
        <v>78</v>
      </c>
      <c r="AY216" s="211" t="s">
        <v>219</v>
      </c>
    </row>
    <row r="217" s="15" customFormat="1">
      <c r="A217" s="15"/>
      <c r="B217" s="218"/>
      <c r="C217" s="15"/>
      <c r="D217" s="193" t="s">
        <v>394</v>
      </c>
      <c r="E217" s="219" t="s">
        <v>1</v>
      </c>
      <c r="F217" s="220" t="s">
        <v>401</v>
      </c>
      <c r="G217" s="15"/>
      <c r="H217" s="221">
        <v>11</v>
      </c>
      <c r="I217" s="222"/>
      <c r="J217" s="15"/>
      <c r="K217" s="15"/>
      <c r="L217" s="218"/>
      <c r="M217" s="223"/>
      <c r="N217" s="224"/>
      <c r="O217" s="224"/>
      <c r="P217" s="224"/>
      <c r="Q217" s="224"/>
      <c r="R217" s="224"/>
      <c r="S217" s="224"/>
      <c r="T217" s="225"/>
      <c r="U217" s="15"/>
      <c r="V217" s="15"/>
      <c r="W217" s="15"/>
      <c r="X217" s="15"/>
      <c r="Y217" s="15"/>
      <c r="Z217" s="15"/>
      <c r="AA217" s="15"/>
      <c r="AB217" s="15"/>
      <c r="AC217" s="15"/>
      <c r="AD217" s="15"/>
      <c r="AE217" s="15"/>
      <c r="AT217" s="219" t="s">
        <v>394</v>
      </c>
      <c r="AU217" s="219" t="s">
        <v>87</v>
      </c>
      <c r="AV217" s="15" t="s">
        <v>218</v>
      </c>
      <c r="AW217" s="15" t="s">
        <v>34</v>
      </c>
      <c r="AX217" s="15" t="s">
        <v>85</v>
      </c>
      <c r="AY217" s="219" t="s">
        <v>219</v>
      </c>
    </row>
    <row r="218" s="2" customFormat="1" ht="16.5" customHeight="1">
      <c r="A218" s="38"/>
      <c r="B218" s="179"/>
      <c r="C218" s="180" t="s">
        <v>311</v>
      </c>
      <c r="D218" s="248" t="s">
        <v>222</v>
      </c>
      <c r="E218" s="181" t="s">
        <v>6793</v>
      </c>
      <c r="F218" s="182" t="s">
        <v>6794</v>
      </c>
      <c r="G218" s="183" t="s">
        <v>323</v>
      </c>
      <c r="H218" s="184">
        <v>3</v>
      </c>
      <c r="I218" s="185"/>
      <c r="J218" s="186">
        <f>ROUND(I218*H218,2)</f>
        <v>0</v>
      </c>
      <c r="K218" s="182" t="s">
        <v>1</v>
      </c>
      <c r="L218" s="39"/>
      <c r="M218" s="187" t="s">
        <v>1</v>
      </c>
      <c r="N218" s="188" t="s">
        <v>43</v>
      </c>
      <c r="O218" s="77"/>
      <c r="P218" s="189">
        <f>O218*H218</f>
        <v>0</v>
      </c>
      <c r="Q218" s="189">
        <v>0.029739999999999999</v>
      </c>
      <c r="R218" s="189">
        <f>Q218*H218</f>
        <v>0.089219999999999994</v>
      </c>
      <c r="S218" s="189">
        <v>0</v>
      </c>
      <c r="T218" s="190">
        <f>S218*H218</f>
        <v>0</v>
      </c>
      <c r="U218" s="38"/>
      <c r="V218" s="38"/>
      <c r="W218" s="38"/>
      <c r="X218" s="38"/>
      <c r="Y218" s="38"/>
      <c r="Z218" s="38"/>
      <c r="AA218" s="38"/>
      <c r="AB218" s="38"/>
      <c r="AC218" s="38"/>
      <c r="AD218" s="38"/>
      <c r="AE218" s="38"/>
      <c r="AR218" s="191" t="s">
        <v>296</v>
      </c>
      <c r="AT218" s="191" t="s">
        <v>222</v>
      </c>
      <c r="AU218" s="191" t="s">
        <v>87</v>
      </c>
      <c r="AY218" s="19" t="s">
        <v>219</v>
      </c>
      <c r="BE218" s="192">
        <f>IF(N218="základní",J218,0)</f>
        <v>0</v>
      </c>
      <c r="BF218" s="192">
        <f>IF(N218="snížená",J218,0)</f>
        <v>0</v>
      </c>
      <c r="BG218" s="192">
        <f>IF(N218="zákl. přenesená",J218,0)</f>
        <v>0</v>
      </c>
      <c r="BH218" s="192">
        <f>IF(N218="sníž. přenesená",J218,0)</f>
        <v>0</v>
      </c>
      <c r="BI218" s="192">
        <f>IF(N218="nulová",J218,0)</f>
        <v>0</v>
      </c>
      <c r="BJ218" s="19" t="s">
        <v>85</v>
      </c>
      <c r="BK218" s="192">
        <f>ROUND(I218*H218,2)</f>
        <v>0</v>
      </c>
      <c r="BL218" s="19" t="s">
        <v>296</v>
      </c>
      <c r="BM218" s="191" t="s">
        <v>6795</v>
      </c>
    </row>
    <row r="219" s="2" customFormat="1">
      <c r="A219" s="38"/>
      <c r="B219" s="39"/>
      <c r="C219" s="38"/>
      <c r="D219" s="193" t="s">
        <v>227</v>
      </c>
      <c r="E219" s="38"/>
      <c r="F219" s="194" t="s">
        <v>6791</v>
      </c>
      <c r="G219" s="38"/>
      <c r="H219" s="38"/>
      <c r="I219" s="195"/>
      <c r="J219" s="38"/>
      <c r="K219" s="38"/>
      <c r="L219" s="39"/>
      <c r="M219" s="196"/>
      <c r="N219" s="197"/>
      <c r="O219" s="77"/>
      <c r="P219" s="77"/>
      <c r="Q219" s="77"/>
      <c r="R219" s="77"/>
      <c r="S219" s="77"/>
      <c r="T219" s="78"/>
      <c r="U219" s="38"/>
      <c r="V219" s="38"/>
      <c r="W219" s="38"/>
      <c r="X219" s="38"/>
      <c r="Y219" s="38"/>
      <c r="Z219" s="38"/>
      <c r="AA219" s="38"/>
      <c r="AB219" s="38"/>
      <c r="AC219" s="38"/>
      <c r="AD219" s="38"/>
      <c r="AE219" s="38"/>
      <c r="AT219" s="19" t="s">
        <v>227</v>
      </c>
      <c r="AU219" s="19" t="s">
        <v>87</v>
      </c>
    </row>
    <row r="220" s="14" customFormat="1">
      <c r="A220" s="14"/>
      <c r="B220" s="210"/>
      <c r="C220" s="14"/>
      <c r="D220" s="193" t="s">
        <v>394</v>
      </c>
      <c r="E220" s="211" t="s">
        <v>1</v>
      </c>
      <c r="F220" s="212" t="s">
        <v>6739</v>
      </c>
      <c r="G220" s="14"/>
      <c r="H220" s="213">
        <v>3</v>
      </c>
      <c r="I220" s="214"/>
      <c r="J220" s="14"/>
      <c r="K220" s="14"/>
      <c r="L220" s="210"/>
      <c r="M220" s="215"/>
      <c r="N220" s="216"/>
      <c r="O220" s="216"/>
      <c r="P220" s="216"/>
      <c r="Q220" s="216"/>
      <c r="R220" s="216"/>
      <c r="S220" s="216"/>
      <c r="T220" s="217"/>
      <c r="U220" s="14"/>
      <c r="V220" s="14"/>
      <c r="W220" s="14"/>
      <c r="X220" s="14"/>
      <c r="Y220" s="14"/>
      <c r="Z220" s="14"/>
      <c r="AA220" s="14"/>
      <c r="AB220" s="14"/>
      <c r="AC220" s="14"/>
      <c r="AD220" s="14"/>
      <c r="AE220" s="14"/>
      <c r="AT220" s="211" t="s">
        <v>394</v>
      </c>
      <c r="AU220" s="211" t="s">
        <v>87</v>
      </c>
      <c r="AV220" s="14" t="s">
        <v>87</v>
      </c>
      <c r="AW220" s="14" t="s">
        <v>34</v>
      </c>
      <c r="AX220" s="14" t="s">
        <v>85</v>
      </c>
      <c r="AY220" s="211" t="s">
        <v>219</v>
      </c>
    </row>
    <row r="221" s="2" customFormat="1">
      <c r="A221" s="38"/>
      <c r="B221" s="179"/>
      <c r="C221" s="180" t="s">
        <v>316</v>
      </c>
      <c r="D221" s="180" t="s">
        <v>222</v>
      </c>
      <c r="E221" s="181" t="s">
        <v>6796</v>
      </c>
      <c r="F221" s="182" t="s">
        <v>6797</v>
      </c>
      <c r="G221" s="183" t="s">
        <v>499</v>
      </c>
      <c r="H221" s="184">
        <v>6</v>
      </c>
      <c r="I221" s="185"/>
      <c r="J221" s="186">
        <f>ROUND(I221*H221,2)</f>
        <v>0</v>
      </c>
      <c r="K221" s="182" t="s">
        <v>391</v>
      </c>
      <c r="L221" s="39"/>
      <c r="M221" s="187" t="s">
        <v>1</v>
      </c>
      <c r="N221" s="188" t="s">
        <v>43</v>
      </c>
      <c r="O221" s="77"/>
      <c r="P221" s="189">
        <f>O221*H221</f>
        <v>0</v>
      </c>
      <c r="Q221" s="189">
        <v>0.0040000000000000001</v>
      </c>
      <c r="R221" s="189">
        <f>Q221*H221</f>
        <v>0.024</v>
      </c>
      <c r="S221" s="189">
        <v>0</v>
      </c>
      <c r="T221" s="190">
        <f>S221*H221</f>
        <v>0</v>
      </c>
      <c r="U221" s="38"/>
      <c r="V221" s="38"/>
      <c r="W221" s="38"/>
      <c r="X221" s="38"/>
      <c r="Y221" s="38"/>
      <c r="Z221" s="38"/>
      <c r="AA221" s="38"/>
      <c r="AB221" s="38"/>
      <c r="AC221" s="38"/>
      <c r="AD221" s="38"/>
      <c r="AE221" s="38"/>
      <c r="AR221" s="191" t="s">
        <v>296</v>
      </c>
      <c r="AT221" s="191" t="s">
        <v>222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296</v>
      </c>
      <c r="BM221" s="191" t="s">
        <v>6798</v>
      </c>
    </row>
    <row r="222" s="2" customFormat="1">
      <c r="A222" s="38"/>
      <c r="B222" s="39"/>
      <c r="C222" s="38"/>
      <c r="D222" s="193" t="s">
        <v>227</v>
      </c>
      <c r="E222" s="38"/>
      <c r="F222" s="194" t="s">
        <v>6799</v>
      </c>
      <c r="G222" s="38"/>
      <c r="H222" s="38"/>
      <c r="I222" s="195"/>
      <c r="J222" s="38"/>
      <c r="K222" s="38"/>
      <c r="L222" s="39"/>
      <c r="M222" s="196"/>
      <c r="N222" s="197"/>
      <c r="O222" s="77"/>
      <c r="P222" s="77"/>
      <c r="Q222" s="77"/>
      <c r="R222" s="77"/>
      <c r="S222" s="77"/>
      <c r="T222" s="78"/>
      <c r="U222" s="38"/>
      <c r="V222" s="38"/>
      <c r="W222" s="38"/>
      <c r="X222" s="38"/>
      <c r="Y222" s="38"/>
      <c r="Z222" s="38"/>
      <c r="AA222" s="38"/>
      <c r="AB222" s="38"/>
      <c r="AC222" s="38"/>
      <c r="AD222" s="38"/>
      <c r="AE222" s="38"/>
      <c r="AT222" s="19" t="s">
        <v>227</v>
      </c>
      <c r="AU222" s="19" t="s">
        <v>87</v>
      </c>
    </row>
    <row r="223" s="14" customFormat="1">
      <c r="A223" s="14"/>
      <c r="B223" s="210"/>
      <c r="C223" s="14"/>
      <c r="D223" s="193" t="s">
        <v>394</v>
      </c>
      <c r="E223" s="211" t="s">
        <v>1</v>
      </c>
      <c r="F223" s="212" t="s">
        <v>6800</v>
      </c>
      <c r="G223" s="14"/>
      <c r="H223" s="213">
        <v>6</v>
      </c>
      <c r="I223" s="214"/>
      <c r="J223" s="14"/>
      <c r="K223" s="14"/>
      <c r="L223" s="210"/>
      <c r="M223" s="215"/>
      <c r="N223" s="216"/>
      <c r="O223" s="216"/>
      <c r="P223" s="216"/>
      <c r="Q223" s="216"/>
      <c r="R223" s="216"/>
      <c r="S223" s="216"/>
      <c r="T223" s="217"/>
      <c r="U223" s="14"/>
      <c r="V223" s="14"/>
      <c r="W223" s="14"/>
      <c r="X223" s="14"/>
      <c r="Y223" s="14"/>
      <c r="Z223" s="14"/>
      <c r="AA223" s="14"/>
      <c r="AB223" s="14"/>
      <c r="AC223" s="14"/>
      <c r="AD223" s="14"/>
      <c r="AE223" s="14"/>
      <c r="AT223" s="211" t="s">
        <v>394</v>
      </c>
      <c r="AU223" s="211" t="s">
        <v>87</v>
      </c>
      <c r="AV223" s="14" t="s">
        <v>87</v>
      </c>
      <c r="AW223" s="14" t="s">
        <v>34</v>
      </c>
      <c r="AX223" s="14" t="s">
        <v>85</v>
      </c>
      <c r="AY223" s="211" t="s">
        <v>219</v>
      </c>
    </row>
    <row r="224" s="2" customFormat="1" ht="33" customHeight="1">
      <c r="A224" s="38"/>
      <c r="B224" s="179"/>
      <c r="C224" s="234" t="s">
        <v>7</v>
      </c>
      <c r="D224" s="234" t="s">
        <v>2002</v>
      </c>
      <c r="E224" s="235" t="s">
        <v>6801</v>
      </c>
      <c r="F224" s="236" t="s">
        <v>6802</v>
      </c>
      <c r="G224" s="237" t="s">
        <v>499</v>
      </c>
      <c r="H224" s="238">
        <v>3</v>
      </c>
      <c r="I224" s="239"/>
      <c r="J224" s="240">
        <f>ROUND(I224*H224,2)</f>
        <v>0</v>
      </c>
      <c r="K224" s="236" t="s">
        <v>1</v>
      </c>
      <c r="L224" s="241"/>
      <c r="M224" s="242" t="s">
        <v>1</v>
      </c>
      <c r="N224" s="243" t="s">
        <v>43</v>
      </c>
      <c r="O224" s="77"/>
      <c r="P224" s="189">
        <f>O224*H224</f>
        <v>0</v>
      </c>
      <c r="Q224" s="189">
        <v>0.0058999999999999999</v>
      </c>
      <c r="R224" s="189">
        <f>Q224*H224</f>
        <v>0.0177</v>
      </c>
      <c r="S224" s="189">
        <v>0</v>
      </c>
      <c r="T224" s="190">
        <f>S224*H224</f>
        <v>0</v>
      </c>
      <c r="U224" s="38"/>
      <c r="V224" s="38"/>
      <c r="W224" s="38"/>
      <c r="X224" s="38"/>
      <c r="Y224" s="38"/>
      <c r="Z224" s="38"/>
      <c r="AA224" s="38"/>
      <c r="AB224" s="38"/>
      <c r="AC224" s="38"/>
      <c r="AD224" s="38"/>
      <c r="AE224" s="38"/>
      <c r="AR224" s="191" t="s">
        <v>612</v>
      </c>
      <c r="AT224" s="191" t="s">
        <v>2002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6803</v>
      </c>
    </row>
    <row r="225" s="14" customFormat="1">
      <c r="A225" s="14"/>
      <c r="B225" s="210"/>
      <c r="C225" s="14"/>
      <c r="D225" s="193" t="s">
        <v>394</v>
      </c>
      <c r="E225" s="211" t="s">
        <v>1</v>
      </c>
      <c r="F225" s="212" t="s">
        <v>85</v>
      </c>
      <c r="G225" s="14"/>
      <c r="H225" s="213">
        <v>1</v>
      </c>
      <c r="I225" s="214"/>
      <c r="J225" s="14"/>
      <c r="K225" s="14"/>
      <c r="L225" s="210"/>
      <c r="M225" s="215"/>
      <c r="N225" s="216"/>
      <c r="O225" s="216"/>
      <c r="P225" s="216"/>
      <c r="Q225" s="216"/>
      <c r="R225" s="216"/>
      <c r="S225" s="216"/>
      <c r="T225" s="217"/>
      <c r="U225" s="14"/>
      <c r="V225" s="14"/>
      <c r="W225" s="14"/>
      <c r="X225" s="14"/>
      <c r="Y225" s="14"/>
      <c r="Z225" s="14"/>
      <c r="AA225" s="14"/>
      <c r="AB225" s="14"/>
      <c r="AC225" s="14"/>
      <c r="AD225" s="14"/>
      <c r="AE225" s="14"/>
      <c r="AT225" s="211" t="s">
        <v>394</v>
      </c>
      <c r="AU225" s="211" t="s">
        <v>87</v>
      </c>
      <c r="AV225" s="14" t="s">
        <v>87</v>
      </c>
      <c r="AW225" s="14" t="s">
        <v>34</v>
      </c>
      <c r="AX225" s="14" t="s">
        <v>78</v>
      </c>
      <c r="AY225" s="211" t="s">
        <v>219</v>
      </c>
    </row>
    <row r="226" s="14" customFormat="1">
      <c r="A226" s="14"/>
      <c r="B226" s="210"/>
      <c r="C226" s="14"/>
      <c r="D226" s="193" t="s">
        <v>394</v>
      </c>
      <c r="E226" s="211" t="s">
        <v>1</v>
      </c>
      <c r="F226" s="212" t="s">
        <v>87</v>
      </c>
      <c r="G226" s="14"/>
      <c r="H226" s="213">
        <v>2</v>
      </c>
      <c r="I226" s="214"/>
      <c r="J226" s="14"/>
      <c r="K226" s="14"/>
      <c r="L226" s="210"/>
      <c r="M226" s="215"/>
      <c r="N226" s="216"/>
      <c r="O226" s="216"/>
      <c r="P226" s="216"/>
      <c r="Q226" s="216"/>
      <c r="R226" s="216"/>
      <c r="S226" s="216"/>
      <c r="T226" s="217"/>
      <c r="U226" s="14"/>
      <c r="V226" s="14"/>
      <c r="W226" s="14"/>
      <c r="X226" s="14"/>
      <c r="Y226" s="14"/>
      <c r="Z226" s="14"/>
      <c r="AA226" s="14"/>
      <c r="AB226" s="14"/>
      <c r="AC226" s="14"/>
      <c r="AD226" s="14"/>
      <c r="AE226" s="14"/>
      <c r="AT226" s="211" t="s">
        <v>394</v>
      </c>
      <c r="AU226" s="211" t="s">
        <v>87</v>
      </c>
      <c r="AV226" s="14" t="s">
        <v>87</v>
      </c>
      <c r="AW226" s="14" t="s">
        <v>34</v>
      </c>
      <c r="AX226" s="14" t="s">
        <v>78</v>
      </c>
      <c r="AY226" s="211" t="s">
        <v>219</v>
      </c>
    </row>
    <row r="227" s="15" customFormat="1">
      <c r="A227" s="15"/>
      <c r="B227" s="218"/>
      <c r="C227" s="15"/>
      <c r="D227" s="193" t="s">
        <v>394</v>
      </c>
      <c r="E227" s="219" t="s">
        <v>1</v>
      </c>
      <c r="F227" s="220" t="s">
        <v>401</v>
      </c>
      <c r="G227" s="15"/>
      <c r="H227" s="221">
        <v>3</v>
      </c>
      <c r="I227" s="222"/>
      <c r="J227" s="15"/>
      <c r="K227" s="15"/>
      <c r="L227" s="218"/>
      <c r="M227" s="223"/>
      <c r="N227" s="224"/>
      <c r="O227" s="224"/>
      <c r="P227" s="224"/>
      <c r="Q227" s="224"/>
      <c r="R227" s="224"/>
      <c r="S227" s="224"/>
      <c r="T227" s="225"/>
      <c r="U227" s="15"/>
      <c r="V227" s="15"/>
      <c r="W227" s="15"/>
      <c r="X227" s="15"/>
      <c r="Y227" s="15"/>
      <c r="Z227" s="15"/>
      <c r="AA227" s="15"/>
      <c r="AB227" s="15"/>
      <c r="AC227" s="15"/>
      <c r="AD227" s="15"/>
      <c r="AE227" s="15"/>
      <c r="AT227" s="219" t="s">
        <v>394</v>
      </c>
      <c r="AU227" s="219" t="s">
        <v>87</v>
      </c>
      <c r="AV227" s="15" t="s">
        <v>218</v>
      </c>
      <c r="AW227" s="15" t="s">
        <v>34</v>
      </c>
      <c r="AX227" s="15" t="s">
        <v>85</v>
      </c>
      <c r="AY227" s="219" t="s">
        <v>219</v>
      </c>
    </row>
    <row r="228" s="2" customFormat="1">
      <c r="A228" s="38"/>
      <c r="B228" s="179"/>
      <c r="C228" s="234" t="s">
        <v>326</v>
      </c>
      <c r="D228" s="234" t="s">
        <v>2002</v>
      </c>
      <c r="E228" s="235" t="s">
        <v>6804</v>
      </c>
      <c r="F228" s="236" t="s">
        <v>6805</v>
      </c>
      <c r="G228" s="237" t="s">
        <v>499</v>
      </c>
      <c r="H228" s="238">
        <v>1</v>
      </c>
      <c r="I228" s="239"/>
      <c r="J228" s="240">
        <f>ROUND(I228*H228,2)</f>
        <v>0</v>
      </c>
      <c r="K228" s="236" t="s">
        <v>1</v>
      </c>
      <c r="L228" s="241"/>
      <c r="M228" s="242" t="s">
        <v>1</v>
      </c>
      <c r="N228" s="243" t="s">
        <v>43</v>
      </c>
      <c r="O228" s="77"/>
      <c r="P228" s="189">
        <f>O228*H228</f>
        <v>0</v>
      </c>
      <c r="Q228" s="189">
        <v>0.0058999999999999999</v>
      </c>
      <c r="R228" s="189">
        <f>Q228*H228</f>
        <v>0.0058999999999999999</v>
      </c>
      <c r="S228" s="189">
        <v>0</v>
      </c>
      <c r="T228" s="190">
        <f>S228*H228</f>
        <v>0</v>
      </c>
      <c r="U228" s="38"/>
      <c r="V228" s="38"/>
      <c r="W228" s="38"/>
      <c r="X228" s="38"/>
      <c r="Y228" s="38"/>
      <c r="Z228" s="38"/>
      <c r="AA228" s="38"/>
      <c r="AB228" s="38"/>
      <c r="AC228" s="38"/>
      <c r="AD228" s="38"/>
      <c r="AE228" s="38"/>
      <c r="AR228" s="191" t="s">
        <v>612</v>
      </c>
      <c r="AT228" s="191" t="s">
        <v>2002</v>
      </c>
      <c r="AU228" s="191" t="s">
        <v>87</v>
      </c>
      <c r="AY228" s="19" t="s">
        <v>219</v>
      </c>
      <c r="BE228" s="192">
        <f>IF(N228="základní",J228,0)</f>
        <v>0</v>
      </c>
      <c r="BF228" s="192">
        <f>IF(N228="snížená",J228,0)</f>
        <v>0</v>
      </c>
      <c r="BG228" s="192">
        <f>IF(N228="zákl. přenesená",J228,0)</f>
        <v>0</v>
      </c>
      <c r="BH228" s="192">
        <f>IF(N228="sníž. přenesená",J228,0)</f>
        <v>0</v>
      </c>
      <c r="BI228" s="192">
        <f>IF(N228="nulová",J228,0)</f>
        <v>0</v>
      </c>
      <c r="BJ228" s="19" t="s">
        <v>85</v>
      </c>
      <c r="BK228" s="192">
        <f>ROUND(I228*H228,2)</f>
        <v>0</v>
      </c>
      <c r="BL228" s="19" t="s">
        <v>296</v>
      </c>
      <c r="BM228" s="191" t="s">
        <v>6806</v>
      </c>
    </row>
    <row r="229" s="2" customFormat="1">
      <c r="A229" s="38"/>
      <c r="B229" s="39"/>
      <c r="C229" s="38"/>
      <c r="D229" s="193" t="s">
        <v>227</v>
      </c>
      <c r="E229" s="38"/>
      <c r="F229" s="194" t="s">
        <v>6807</v>
      </c>
      <c r="G229" s="38"/>
      <c r="H229" s="38"/>
      <c r="I229" s="195"/>
      <c r="J229" s="38"/>
      <c r="K229" s="38"/>
      <c r="L229" s="39"/>
      <c r="M229" s="196"/>
      <c r="N229" s="197"/>
      <c r="O229" s="77"/>
      <c r="P229" s="77"/>
      <c r="Q229" s="77"/>
      <c r="R229" s="77"/>
      <c r="S229" s="77"/>
      <c r="T229" s="78"/>
      <c r="U229" s="38"/>
      <c r="V229" s="38"/>
      <c r="W229" s="38"/>
      <c r="X229" s="38"/>
      <c r="Y229" s="38"/>
      <c r="Z229" s="38"/>
      <c r="AA229" s="38"/>
      <c r="AB229" s="38"/>
      <c r="AC229" s="38"/>
      <c r="AD229" s="38"/>
      <c r="AE229" s="38"/>
      <c r="AT229" s="19" t="s">
        <v>227</v>
      </c>
      <c r="AU229" s="19" t="s">
        <v>87</v>
      </c>
    </row>
    <row r="230" s="2" customFormat="1">
      <c r="A230" s="38"/>
      <c r="B230" s="179"/>
      <c r="C230" s="234" t="s">
        <v>331</v>
      </c>
      <c r="D230" s="234" t="s">
        <v>2002</v>
      </c>
      <c r="E230" s="235" t="s">
        <v>6808</v>
      </c>
      <c r="F230" s="236" t="s">
        <v>6809</v>
      </c>
      <c r="G230" s="237" t="s">
        <v>499</v>
      </c>
      <c r="H230" s="238">
        <v>2</v>
      </c>
      <c r="I230" s="239"/>
      <c r="J230" s="240">
        <f>ROUND(I230*H230,2)</f>
        <v>0</v>
      </c>
      <c r="K230" s="236" t="s">
        <v>1</v>
      </c>
      <c r="L230" s="241"/>
      <c r="M230" s="242" t="s">
        <v>1</v>
      </c>
      <c r="N230" s="243" t="s">
        <v>43</v>
      </c>
      <c r="O230" s="77"/>
      <c r="P230" s="189">
        <f>O230*H230</f>
        <v>0</v>
      </c>
      <c r="Q230" s="189">
        <v>0.0058999999999999999</v>
      </c>
      <c r="R230" s="189">
        <f>Q230*H230</f>
        <v>0.0118</v>
      </c>
      <c r="S230" s="189">
        <v>0</v>
      </c>
      <c r="T230" s="190">
        <f>S230*H230</f>
        <v>0</v>
      </c>
      <c r="U230" s="38"/>
      <c r="V230" s="38"/>
      <c r="W230" s="38"/>
      <c r="X230" s="38"/>
      <c r="Y230" s="38"/>
      <c r="Z230" s="38"/>
      <c r="AA230" s="38"/>
      <c r="AB230" s="38"/>
      <c r="AC230" s="38"/>
      <c r="AD230" s="38"/>
      <c r="AE230" s="38"/>
      <c r="AR230" s="191" t="s">
        <v>612</v>
      </c>
      <c r="AT230" s="191" t="s">
        <v>2002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6810</v>
      </c>
    </row>
    <row r="231" s="2" customFormat="1">
      <c r="A231" s="38"/>
      <c r="B231" s="39"/>
      <c r="C231" s="38"/>
      <c r="D231" s="193" t="s">
        <v>227</v>
      </c>
      <c r="E231" s="38"/>
      <c r="F231" s="194" t="s">
        <v>6811</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2" customFormat="1">
      <c r="A232" s="38"/>
      <c r="B232" s="179"/>
      <c r="C232" s="180" t="s">
        <v>335</v>
      </c>
      <c r="D232" s="180" t="s">
        <v>222</v>
      </c>
      <c r="E232" s="181" t="s">
        <v>6812</v>
      </c>
      <c r="F232" s="182" t="s">
        <v>6813</v>
      </c>
      <c r="G232" s="183" t="s">
        <v>499</v>
      </c>
      <c r="H232" s="184">
        <v>6</v>
      </c>
      <c r="I232" s="185"/>
      <c r="J232" s="186">
        <f>ROUND(I232*H232,2)</f>
        <v>0</v>
      </c>
      <c r="K232" s="182" t="s">
        <v>391</v>
      </c>
      <c r="L232" s="39"/>
      <c r="M232" s="187" t="s">
        <v>1</v>
      </c>
      <c r="N232" s="188" t="s">
        <v>43</v>
      </c>
      <c r="O232" s="77"/>
      <c r="P232" s="189">
        <f>O232*H232</f>
        <v>0</v>
      </c>
      <c r="Q232" s="189">
        <v>0.0080300000000000007</v>
      </c>
      <c r="R232" s="189">
        <f>Q232*H232</f>
        <v>0.048180000000000001</v>
      </c>
      <c r="S232" s="189">
        <v>0</v>
      </c>
      <c r="T232" s="190">
        <f>S232*H232</f>
        <v>0</v>
      </c>
      <c r="U232" s="38"/>
      <c r="V232" s="38"/>
      <c r="W232" s="38"/>
      <c r="X232" s="38"/>
      <c r="Y232" s="38"/>
      <c r="Z232" s="38"/>
      <c r="AA232" s="38"/>
      <c r="AB232" s="38"/>
      <c r="AC232" s="38"/>
      <c r="AD232" s="38"/>
      <c r="AE232" s="38"/>
      <c r="AR232" s="191" t="s">
        <v>296</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6814</v>
      </c>
    </row>
    <row r="233" s="2" customFormat="1">
      <c r="A233" s="38"/>
      <c r="B233" s="39"/>
      <c r="C233" s="38"/>
      <c r="D233" s="193" t="s">
        <v>227</v>
      </c>
      <c r="E233" s="38"/>
      <c r="F233" s="194" t="s">
        <v>6815</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14" customFormat="1">
      <c r="A234" s="14"/>
      <c r="B234" s="210"/>
      <c r="C234" s="14"/>
      <c r="D234" s="193" t="s">
        <v>394</v>
      </c>
      <c r="E234" s="211" t="s">
        <v>1</v>
      </c>
      <c r="F234" s="212" t="s">
        <v>5272</v>
      </c>
      <c r="G234" s="14"/>
      <c r="H234" s="213">
        <v>6</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85</v>
      </c>
      <c r="AY234" s="211" t="s">
        <v>219</v>
      </c>
    </row>
    <row r="235" s="2" customFormat="1" ht="33" customHeight="1">
      <c r="A235" s="38"/>
      <c r="B235" s="179"/>
      <c r="C235" s="234" t="s">
        <v>340</v>
      </c>
      <c r="D235" s="234" t="s">
        <v>2002</v>
      </c>
      <c r="E235" s="235" t="s">
        <v>6816</v>
      </c>
      <c r="F235" s="236" t="s">
        <v>6817</v>
      </c>
      <c r="G235" s="237" t="s">
        <v>499</v>
      </c>
      <c r="H235" s="238">
        <v>3</v>
      </c>
      <c r="I235" s="239"/>
      <c r="J235" s="240">
        <f>ROUND(I235*H235,2)</f>
        <v>0</v>
      </c>
      <c r="K235" s="236" t="s">
        <v>1</v>
      </c>
      <c r="L235" s="241"/>
      <c r="M235" s="242" t="s">
        <v>1</v>
      </c>
      <c r="N235" s="243" t="s">
        <v>43</v>
      </c>
      <c r="O235" s="77"/>
      <c r="P235" s="189">
        <f>O235*H235</f>
        <v>0</v>
      </c>
      <c r="Q235" s="189">
        <v>0.0058999999999999999</v>
      </c>
      <c r="R235" s="189">
        <f>Q235*H235</f>
        <v>0.0177</v>
      </c>
      <c r="S235" s="189">
        <v>0</v>
      </c>
      <c r="T235" s="190">
        <f>S235*H235</f>
        <v>0</v>
      </c>
      <c r="U235" s="38"/>
      <c r="V235" s="38"/>
      <c r="W235" s="38"/>
      <c r="X235" s="38"/>
      <c r="Y235" s="38"/>
      <c r="Z235" s="38"/>
      <c r="AA235" s="38"/>
      <c r="AB235" s="38"/>
      <c r="AC235" s="38"/>
      <c r="AD235" s="38"/>
      <c r="AE235" s="38"/>
      <c r="AR235" s="191" t="s">
        <v>612</v>
      </c>
      <c r="AT235" s="191" t="s">
        <v>2002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296</v>
      </c>
      <c r="BM235" s="191" t="s">
        <v>6818</v>
      </c>
    </row>
    <row r="236" s="14" customFormat="1">
      <c r="A236" s="14"/>
      <c r="B236" s="210"/>
      <c r="C236" s="14"/>
      <c r="D236" s="193" t="s">
        <v>394</v>
      </c>
      <c r="E236" s="211" t="s">
        <v>1</v>
      </c>
      <c r="F236" s="212" t="s">
        <v>6739</v>
      </c>
      <c r="G236" s="14"/>
      <c r="H236" s="213">
        <v>3</v>
      </c>
      <c r="I236" s="214"/>
      <c r="J236" s="14"/>
      <c r="K236" s="14"/>
      <c r="L236" s="210"/>
      <c r="M236" s="215"/>
      <c r="N236" s="216"/>
      <c r="O236" s="216"/>
      <c r="P236" s="216"/>
      <c r="Q236" s="216"/>
      <c r="R236" s="216"/>
      <c r="S236" s="216"/>
      <c r="T236" s="217"/>
      <c r="U236" s="14"/>
      <c r="V236" s="14"/>
      <c r="W236" s="14"/>
      <c r="X236" s="14"/>
      <c r="Y236" s="14"/>
      <c r="Z236" s="14"/>
      <c r="AA236" s="14"/>
      <c r="AB236" s="14"/>
      <c r="AC236" s="14"/>
      <c r="AD236" s="14"/>
      <c r="AE236" s="14"/>
      <c r="AT236" s="211" t="s">
        <v>394</v>
      </c>
      <c r="AU236" s="211" t="s">
        <v>87</v>
      </c>
      <c r="AV236" s="14" t="s">
        <v>87</v>
      </c>
      <c r="AW236" s="14" t="s">
        <v>34</v>
      </c>
      <c r="AX236" s="14" t="s">
        <v>85</v>
      </c>
      <c r="AY236" s="211" t="s">
        <v>219</v>
      </c>
    </row>
    <row r="237" s="2" customFormat="1">
      <c r="A237" s="38"/>
      <c r="B237" s="179"/>
      <c r="C237" s="234" t="s">
        <v>345</v>
      </c>
      <c r="D237" s="234" t="s">
        <v>2002</v>
      </c>
      <c r="E237" s="235" t="s">
        <v>6819</v>
      </c>
      <c r="F237" s="236" t="s">
        <v>6820</v>
      </c>
      <c r="G237" s="237" t="s">
        <v>499</v>
      </c>
      <c r="H237" s="238">
        <v>3</v>
      </c>
      <c r="I237" s="239"/>
      <c r="J237" s="240">
        <f>ROUND(I237*H237,2)</f>
        <v>0</v>
      </c>
      <c r="K237" s="236" t="s">
        <v>1</v>
      </c>
      <c r="L237" s="241"/>
      <c r="M237" s="242" t="s">
        <v>1</v>
      </c>
      <c r="N237" s="243" t="s">
        <v>43</v>
      </c>
      <c r="O237" s="77"/>
      <c r="P237" s="189">
        <f>O237*H237</f>
        <v>0</v>
      </c>
      <c r="Q237" s="189">
        <v>0.0058999999999999999</v>
      </c>
      <c r="R237" s="189">
        <f>Q237*H237</f>
        <v>0.0177</v>
      </c>
      <c r="S237" s="189">
        <v>0</v>
      </c>
      <c r="T237" s="190">
        <f>S237*H237</f>
        <v>0</v>
      </c>
      <c r="U237" s="38"/>
      <c r="V237" s="38"/>
      <c r="W237" s="38"/>
      <c r="X237" s="38"/>
      <c r="Y237" s="38"/>
      <c r="Z237" s="38"/>
      <c r="AA237" s="38"/>
      <c r="AB237" s="38"/>
      <c r="AC237" s="38"/>
      <c r="AD237" s="38"/>
      <c r="AE237" s="38"/>
      <c r="AR237" s="191" t="s">
        <v>612</v>
      </c>
      <c r="AT237" s="191" t="s">
        <v>2002</v>
      </c>
      <c r="AU237" s="191" t="s">
        <v>87</v>
      </c>
      <c r="AY237" s="19" t="s">
        <v>219</v>
      </c>
      <c r="BE237" s="192">
        <f>IF(N237="základní",J237,0)</f>
        <v>0</v>
      </c>
      <c r="BF237" s="192">
        <f>IF(N237="snížená",J237,0)</f>
        <v>0</v>
      </c>
      <c r="BG237" s="192">
        <f>IF(N237="zákl. přenesená",J237,0)</f>
        <v>0</v>
      </c>
      <c r="BH237" s="192">
        <f>IF(N237="sníž. přenesená",J237,0)</f>
        <v>0</v>
      </c>
      <c r="BI237" s="192">
        <f>IF(N237="nulová",J237,0)</f>
        <v>0</v>
      </c>
      <c r="BJ237" s="19" t="s">
        <v>85</v>
      </c>
      <c r="BK237" s="192">
        <f>ROUND(I237*H237,2)</f>
        <v>0</v>
      </c>
      <c r="BL237" s="19" t="s">
        <v>296</v>
      </c>
      <c r="BM237" s="191" t="s">
        <v>6821</v>
      </c>
    </row>
    <row r="238" s="2" customFormat="1">
      <c r="A238" s="38"/>
      <c r="B238" s="39"/>
      <c r="C238" s="38"/>
      <c r="D238" s="193" t="s">
        <v>227</v>
      </c>
      <c r="E238" s="38"/>
      <c r="F238" s="194" t="s">
        <v>6822</v>
      </c>
      <c r="G238" s="38"/>
      <c r="H238" s="38"/>
      <c r="I238" s="195"/>
      <c r="J238" s="38"/>
      <c r="K238" s="38"/>
      <c r="L238" s="39"/>
      <c r="M238" s="196"/>
      <c r="N238" s="197"/>
      <c r="O238" s="77"/>
      <c r="P238" s="77"/>
      <c r="Q238" s="77"/>
      <c r="R238" s="77"/>
      <c r="S238" s="77"/>
      <c r="T238" s="78"/>
      <c r="U238" s="38"/>
      <c r="V238" s="38"/>
      <c r="W238" s="38"/>
      <c r="X238" s="38"/>
      <c r="Y238" s="38"/>
      <c r="Z238" s="38"/>
      <c r="AA238" s="38"/>
      <c r="AB238" s="38"/>
      <c r="AC238" s="38"/>
      <c r="AD238" s="38"/>
      <c r="AE238" s="38"/>
      <c r="AT238" s="19" t="s">
        <v>227</v>
      </c>
      <c r="AU238" s="19" t="s">
        <v>87</v>
      </c>
    </row>
    <row r="239" s="2" customFormat="1">
      <c r="A239" s="38"/>
      <c r="B239" s="179"/>
      <c r="C239" s="234" t="s">
        <v>350</v>
      </c>
      <c r="D239" s="234" t="s">
        <v>2002</v>
      </c>
      <c r="E239" s="235" t="s">
        <v>6823</v>
      </c>
      <c r="F239" s="236" t="s">
        <v>6824</v>
      </c>
      <c r="G239" s="237" t="s">
        <v>499</v>
      </c>
      <c r="H239" s="238">
        <v>4</v>
      </c>
      <c r="I239" s="239"/>
      <c r="J239" s="240">
        <f>ROUND(I239*H239,2)</f>
        <v>0</v>
      </c>
      <c r="K239" s="236" t="s">
        <v>1</v>
      </c>
      <c r="L239" s="241"/>
      <c r="M239" s="242" t="s">
        <v>1</v>
      </c>
      <c r="N239" s="243" t="s">
        <v>43</v>
      </c>
      <c r="O239" s="77"/>
      <c r="P239" s="189">
        <f>O239*H239</f>
        <v>0</v>
      </c>
      <c r="Q239" s="189">
        <v>0</v>
      </c>
      <c r="R239" s="189">
        <f>Q239*H239</f>
        <v>0</v>
      </c>
      <c r="S239" s="189">
        <v>0</v>
      </c>
      <c r="T239" s="190">
        <f>S239*H239</f>
        <v>0</v>
      </c>
      <c r="U239" s="38"/>
      <c r="V239" s="38"/>
      <c r="W239" s="38"/>
      <c r="X239" s="38"/>
      <c r="Y239" s="38"/>
      <c r="Z239" s="38"/>
      <c r="AA239" s="38"/>
      <c r="AB239" s="38"/>
      <c r="AC239" s="38"/>
      <c r="AD239" s="38"/>
      <c r="AE239" s="38"/>
      <c r="AR239" s="191" t="s">
        <v>612</v>
      </c>
      <c r="AT239" s="191" t="s">
        <v>2002</v>
      </c>
      <c r="AU239" s="191" t="s">
        <v>87</v>
      </c>
      <c r="AY239" s="19" t="s">
        <v>219</v>
      </c>
      <c r="BE239" s="192">
        <f>IF(N239="základní",J239,0)</f>
        <v>0</v>
      </c>
      <c r="BF239" s="192">
        <f>IF(N239="snížená",J239,0)</f>
        <v>0</v>
      </c>
      <c r="BG239" s="192">
        <f>IF(N239="zákl. přenesená",J239,0)</f>
        <v>0</v>
      </c>
      <c r="BH239" s="192">
        <f>IF(N239="sníž. přenesená",J239,0)</f>
        <v>0</v>
      </c>
      <c r="BI239" s="192">
        <f>IF(N239="nulová",J239,0)</f>
        <v>0</v>
      </c>
      <c r="BJ239" s="19" t="s">
        <v>85</v>
      </c>
      <c r="BK239" s="192">
        <f>ROUND(I239*H239,2)</f>
        <v>0</v>
      </c>
      <c r="BL239" s="19" t="s">
        <v>296</v>
      </c>
      <c r="BM239" s="191" t="s">
        <v>6825</v>
      </c>
    </row>
    <row r="240" s="2" customFormat="1">
      <c r="A240" s="38"/>
      <c r="B240" s="39"/>
      <c r="C240" s="38"/>
      <c r="D240" s="193" t="s">
        <v>227</v>
      </c>
      <c r="E240" s="38"/>
      <c r="F240" s="194" t="s">
        <v>6826</v>
      </c>
      <c r="G240" s="38"/>
      <c r="H240" s="38"/>
      <c r="I240" s="195"/>
      <c r="J240" s="38"/>
      <c r="K240" s="38"/>
      <c r="L240" s="39"/>
      <c r="M240" s="196"/>
      <c r="N240" s="197"/>
      <c r="O240" s="77"/>
      <c r="P240" s="77"/>
      <c r="Q240" s="77"/>
      <c r="R240" s="77"/>
      <c r="S240" s="77"/>
      <c r="T240" s="78"/>
      <c r="U240" s="38"/>
      <c r="V240" s="38"/>
      <c r="W240" s="38"/>
      <c r="X240" s="38"/>
      <c r="Y240" s="38"/>
      <c r="Z240" s="38"/>
      <c r="AA240" s="38"/>
      <c r="AB240" s="38"/>
      <c r="AC240" s="38"/>
      <c r="AD240" s="38"/>
      <c r="AE240" s="38"/>
      <c r="AT240" s="19" t="s">
        <v>227</v>
      </c>
      <c r="AU240" s="19" t="s">
        <v>87</v>
      </c>
    </row>
    <row r="241" s="14" customFormat="1">
      <c r="A241" s="14"/>
      <c r="B241" s="210"/>
      <c r="C241" s="14"/>
      <c r="D241" s="193" t="s">
        <v>394</v>
      </c>
      <c r="E241" s="211" t="s">
        <v>1</v>
      </c>
      <c r="F241" s="212" t="s">
        <v>6603</v>
      </c>
      <c r="G241" s="14"/>
      <c r="H241" s="213">
        <v>4</v>
      </c>
      <c r="I241" s="214"/>
      <c r="J241" s="14"/>
      <c r="K241" s="14"/>
      <c r="L241" s="210"/>
      <c r="M241" s="215"/>
      <c r="N241" s="216"/>
      <c r="O241" s="216"/>
      <c r="P241" s="216"/>
      <c r="Q241" s="216"/>
      <c r="R241" s="216"/>
      <c r="S241" s="216"/>
      <c r="T241" s="217"/>
      <c r="U241" s="14"/>
      <c r="V241" s="14"/>
      <c r="W241" s="14"/>
      <c r="X241" s="14"/>
      <c r="Y241" s="14"/>
      <c r="Z241" s="14"/>
      <c r="AA241" s="14"/>
      <c r="AB241" s="14"/>
      <c r="AC241" s="14"/>
      <c r="AD241" s="14"/>
      <c r="AE241" s="14"/>
      <c r="AT241" s="211" t="s">
        <v>394</v>
      </c>
      <c r="AU241" s="211" t="s">
        <v>87</v>
      </c>
      <c r="AV241" s="14" t="s">
        <v>87</v>
      </c>
      <c r="AW241" s="14" t="s">
        <v>34</v>
      </c>
      <c r="AX241" s="14" t="s">
        <v>85</v>
      </c>
      <c r="AY241" s="211" t="s">
        <v>219</v>
      </c>
    </row>
    <row r="242" s="2" customFormat="1">
      <c r="A242" s="38"/>
      <c r="B242" s="179"/>
      <c r="C242" s="180" t="s">
        <v>595</v>
      </c>
      <c r="D242" s="248" t="s">
        <v>222</v>
      </c>
      <c r="E242" s="181" t="s">
        <v>6827</v>
      </c>
      <c r="F242" s="182" t="s">
        <v>6828</v>
      </c>
      <c r="G242" s="183" t="s">
        <v>499</v>
      </c>
      <c r="H242" s="184">
        <v>6</v>
      </c>
      <c r="I242" s="185"/>
      <c r="J242" s="186">
        <f>ROUND(I242*H242,2)</f>
        <v>0</v>
      </c>
      <c r="K242" s="182" t="s">
        <v>391</v>
      </c>
      <c r="L242" s="39"/>
      <c r="M242" s="187" t="s">
        <v>1</v>
      </c>
      <c r="N242" s="188" t="s">
        <v>43</v>
      </c>
      <c r="O242" s="77"/>
      <c r="P242" s="189">
        <f>O242*H242</f>
        <v>0</v>
      </c>
      <c r="Q242" s="189">
        <v>0.0072700000000000004</v>
      </c>
      <c r="R242" s="189">
        <f>Q242*H242</f>
        <v>0.043620000000000006</v>
      </c>
      <c r="S242" s="189">
        <v>0</v>
      </c>
      <c r="T242" s="190">
        <f>S242*H242</f>
        <v>0</v>
      </c>
      <c r="U242" s="38"/>
      <c r="V242" s="38"/>
      <c r="W242" s="38"/>
      <c r="X242" s="38"/>
      <c r="Y242" s="38"/>
      <c r="Z242" s="38"/>
      <c r="AA242" s="38"/>
      <c r="AB242" s="38"/>
      <c r="AC242" s="38"/>
      <c r="AD242" s="38"/>
      <c r="AE242" s="38"/>
      <c r="AR242" s="191" t="s">
        <v>296</v>
      </c>
      <c r="AT242" s="191" t="s">
        <v>222</v>
      </c>
      <c r="AU242" s="191" t="s">
        <v>87</v>
      </c>
      <c r="AY242" s="19" t="s">
        <v>219</v>
      </c>
      <c r="BE242" s="192">
        <f>IF(N242="základní",J242,0)</f>
        <v>0</v>
      </c>
      <c r="BF242" s="192">
        <f>IF(N242="snížená",J242,0)</f>
        <v>0</v>
      </c>
      <c r="BG242" s="192">
        <f>IF(N242="zákl. přenesená",J242,0)</f>
        <v>0</v>
      </c>
      <c r="BH242" s="192">
        <f>IF(N242="sníž. přenesená",J242,0)</f>
        <v>0</v>
      </c>
      <c r="BI242" s="192">
        <f>IF(N242="nulová",J242,0)</f>
        <v>0</v>
      </c>
      <c r="BJ242" s="19" t="s">
        <v>85</v>
      </c>
      <c r="BK242" s="192">
        <f>ROUND(I242*H242,2)</f>
        <v>0</v>
      </c>
      <c r="BL242" s="19" t="s">
        <v>296</v>
      </c>
      <c r="BM242" s="191" t="s">
        <v>6829</v>
      </c>
    </row>
    <row r="243" s="2" customFormat="1">
      <c r="A243" s="38"/>
      <c r="B243" s="39"/>
      <c r="C243" s="38"/>
      <c r="D243" s="193" t="s">
        <v>227</v>
      </c>
      <c r="E243" s="38"/>
      <c r="F243" s="194" t="s">
        <v>6830</v>
      </c>
      <c r="G243" s="38"/>
      <c r="H243" s="38"/>
      <c r="I243" s="195"/>
      <c r="J243" s="38"/>
      <c r="K243" s="38"/>
      <c r="L243" s="39"/>
      <c r="M243" s="196"/>
      <c r="N243" s="197"/>
      <c r="O243" s="77"/>
      <c r="P243" s="77"/>
      <c r="Q243" s="77"/>
      <c r="R243" s="77"/>
      <c r="S243" s="77"/>
      <c r="T243" s="78"/>
      <c r="U243" s="38"/>
      <c r="V243" s="38"/>
      <c r="W243" s="38"/>
      <c r="X243" s="38"/>
      <c r="Y243" s="38"/>
      <c r="Z243" s="38"/>
      <c r="AA243" s="38"/>
      <c r="AB243" s="38"/>
      <c r="AC243" s="38"/>
      <c r="AD243" s="38"/>
      <c r="AE243" s="38"/>
      <c r="AT243" s="19" t="s">
        <v>227</v>
      </c>
      <c r="AU243" s="19" t="s">
        <v>87</v>
      </c>
    </row>
    <row r="244" s="2" customFormat="1" ht="16.5" customHeight="1">
      <c r="A244" s="38"/>
      <c r="B244" s="179"/>
      <c r="C244" s="234" t="s">
        <v>599</v>
      </c>
      <c r="D244" s="234" t="s">
        <v>2002</v>
      </c>
      <c r="E244" s="235" t="s">
        <v>6831</v>
      </c>
      <c r="F244" s="236" t="s">
        <v>6832</v>
      </c>
      <c r="G244" s="237" t="s">
        <v>499</v>
      </c>
      <c r="H244" s="238">
        <v>5</v>
      </c>
      <c r="I244" s="239"/>
      <c r="J244" s="240">
        <f>ROUND(I244*H244,2)</f>
        <v>0</v>
      </c>
      <c r="K244" s="236" t="s">
        <v>1</v>
      </c>
      <c r="L244" s="241"/>
      <c r="M244" s="242" t="s">
        <v>1</v>
      </c>
      <c r="N244" s="243" t="s">
        <v>43</v>
      </c>
      <c r="O244" s="77"/>
      <c r="P244" s="189">
        <f>O244*H244</f>
        <v>0</v>
      </c>
      <c r="Q244" s="189">
        <v>0.019</v>
      </c>
      <c r="R244" s="189">
        <f>Q244*H244</f>
        <v>0.095000000000000001</v>
      </c>
      <c r="S244" s="189">
        <v>0</v>
      </c>
      <c r="T244" s="190">
        <f>S244*H244</f>
        <v>0</v>
      </c>
      <c r="U244" s="38"/>
      <c r="V244" s="38"/>
      <c r="W244" s="38"/>
      <c r="X244" s="38"/>
      <c r="Y244" s="38"/>
      <c r="Z244" s="38"/>
      <c r="AA244" s="38"/>
      <c r="AB244" s="38"/>
      <c r="AC244" s="38"/>
      <c r="AD244" s="38"/>
      <c r="AE244" s="38"/>
      <c r="AR244" s="191" t="s">
        <v>612</v>
      </c>
      <c r="AT244" s="191" t="s">
        <v>2002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296</v>
      </c>
      <c r="BM244" s="191" t="s">
        <v>6833</v>
      </c>
    </row>
    <row r="245" s="2" customFormat="1">
      <c r="A245" s="38"/>
      <c r="B245" s="39"/>
      <c r="C245" s="38"/>
      <c r="D245" s="193" t="s">
        <v>227</v>
      </c>
      <c r="E245" s="38"/>
      <c r="F245" s="194" t="s">
        <v>6834</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14" customFormat="1">
      <c r="A246" s="14"/>
      <c r="B246" s="210"/>
      <c r="C246" s="14"/>
      <c r="D246" s="193" t="s">
        <v>394</v>
      </c>
      <c r="E246" s="211" t="s">
        <v>1</v>
      </c>
      <c r="F246" s="212" t="s">
        <v>6835</v>
      </c>
      <c r="G246" s="14"/>
      <c r="H246" s="213">
        <v>5</v>
      </c>
      <c r="I246" s="214"/>
      <c r="J246" s="14"/>
      <c r="K246" s="14"/>
      <c r="L246" s="210"/>
      <c r="M246" s="215"/>
      <c r="N246" s="216"/>
      <c r="O246" s="216"/>
      <c r="P246" s="216"/>
      <c r="Q246" s="216"/>
      <c r="R246" s="216"/>
      <c r="S246" s="216"/>
      <c r="T246" s="217"/>
      <c r="U246" s="14"/>
      <c r="V246" s="14"/>
      <c r="W246" s="14"/>
      <c r="X246" s="14"/>
      <c r="Y246" s="14"/>
      <c r="Z246" s="14"/>
      <c r="AA246" s="14"/>
      <c r="AB246" s="14"/>
      <c r="AC246" s="14"/>
      <c r="AD246" s="14"/>
      <c r="AE246" s="14"/>
      <c r="AT246" s="211" t="s">
        <v>394</v>
      </c>
      <c r="AU246" s="211" t="s">
        <v>87</v>
      </c>
      <c r="AV246" s="14" t="s">
        <v>87</v>
      </c>
      <c r="AW246" s="14" t="s">
        <v>34</v>
      </c>
      <c r="AX246" s="14" t="s">
        <v>85</v>
      </c>
      <c r="AY246" s="211" t="s">
        <v>219</v>
      </c>
    </row>
    <row r="247" s="2" customFormat="1">
      <c r="A247" s="38"/>
      <c r="B247" s="179"/>
      <c r="C247" s="234" t="s">
        <v>1005</v>
      </c>
      <c r="D247" s="249" t="s">
        <v>2002</v>
      </c>
      <c r="E247" s="235" t="s">
        <v>6836</v>
      </c>
      <c r="F247" s="236" t="s">
        <v>6837</v>
      </c>
      <c r="G247" s="237" t="s">
        <v>499</v>
      </c>
      <c r="H247" s="238">
        <v>1</v>
      </c>
      <c r="I247" s="239"/>
      <c r="J247" s="240">
        <f>ROUND(I247*H247,2)</f>
        <v>0</v>
      </c>
      <c r="K247" s="236" t="s">
        <v>1</v>
      </c>
      <c r="L247" s="241"/>
      <c r="M247" s="242" t="s">
        <v>1</v>
      </c>
      <c r="N247" s="243" t="s">
        <v>43</v>
      </c>
      <c r="O247" s="77"/>
      <c r="P247" s="189">
        <f>O247*H247</f>
        <v>0</v>
      </c>
      <c r="Q247" s="189">
        <v>0.019</v>
      </c>
      <c r="R247" s="189">
        <f>Q247*H247</f>
        <v>0.019</v>
      </c>
      <c r="S247" s="189">
        <v>0</v>
      </c>
      <c r="T247" s="190">
        <f>S247*H247</f>
        <v>0</v>
      </c>
      <c r="U247" s="38"/>
      <c r="V247" s="38"/>
      <c r="W247" s="38"/>
      <c r="X247" s="38"/>
      <c r="Y247" s="38"/>
      <c r="Z247" s="38"/>
      <c r="AA247" s="38"/>
      <c r="AB247" s="38"/>
      <c r="AC247" s="38"/>
      <c r="AD247" s="38"/>
      <c r="AE247" s="38"/>
      <c r="AR247" s="191" t="s">
        <v>612</v>
      </c>
      <c r="AT247" s="191" t="s">
        <v>2002</v>
      </c>
      <c r="AU247" s="191" t="s">
        <v>87</v>
      </c>
      <c r="AY247" s="19" t="s">
        <v>219</v>
      </c>
      <c r="BE247" s="192">
        <f>IF(N247="základní",J247,0)</f>
        <v>0</v>
      </c>
      <c r="BF247" s="192">
        <f>IF(N247="snížená",J247,0)</f>
        <v>0</v>
      </c>
      <c r="BG247" s="192">
        <f>IF(N247="zákl. přenesená",J247,0)</f>
        <v>0</v>
      </c>
      <c r="BH247" s="192">
        <f>IF(N247="sníž. přenesená",J247,0)</f>
        <v>0</v>
      </c>
      <c r="BI247" s="192">
        <f>IF(N247="nulová",J247,0)</f>
        <v>0</v>
      </c>
      <c r="BJ247" s="19" t="s">
        <v>85</v>
      </c>
      <c r="BK247" s="192">
        <f>ROUND(I247*H247,2)</f>
        <v>0</v>
      </c>
      <c r="BL247" s="19" t="s">
        <v>296</v>
      </c>
      <c r="BM247" s="191" t="s">
        <v>6838</v>
      </c>
    </row>
    <row r="248" s="2" customFormat="1">
      <c r="A248" s="38"/>
      <c r="B248" s="39"/>
      <c r="C248" s="38"/>
      <c r="D248" s="193" t="s">
        <v>227</v>
      </c>
      <c r="E248" s="38"/>
      <c r="F248" s="194" t="s">
        <v>6839</v>
      </c>
      <c r="G248" s="38"/>
      <c r="H248" s="38"/>
      <c r="I248" s="195"/>
      <c r="J248" s="38"/>
      <c r="K248" s="38"/>
      <c r="L248" s="39"/>
      <c r="M248" s="196"/>
      <c r="N248" s="197"/>
      <c r="O248" s="77"/>
      <c r="P248" s="77"/>
      <c r="Q248" s="77"/>
      <c r="R248" s="77"/>
      <c r="S248" s="77"/>
      <c r="T248" s="78"/>
      <c r="U248" s="38"/>
      <c r="V248" s="38"/>
      <c r="W248" s="38"/>
      <c r="X248" s="38"/>
      <c r="Y248" s="38"/>
      <c r="Z248" s="38"/>
      <c r="AA248" s="38"/>
      <c r="AB248" s="38"/>
      <c r="AC248" s="38"/>
      <c r="AD248" s="38"/>
      <c r="AE248" s="38"/>
      <c r="AT248" s="19" t="s">
        <v>227</v>
      </c>
      <c r="AU248" s="19" t="s">
        <v>87</v>
      </c>
    </row>
    <row r="249" s="2" customFormat="1">
      <c r="A249" s="38"/>
      <c r="B249" s="179"/>
      <c r="C249" s="180" t="s">
        <v>1020</v>
      </c>
      <c r="D249" s="247" t="s">
        <v>222</v>
      </c>
      <c r="E249" s="181" t="s">
        <v>6840</v>
      </c>
      <c r="F249" s="182" t="s">
        <v>6841</v>
      </c>
      <c r="G249" s="183" t="s">
        <v>499</v>
      </c>
      <c r="H249" s="184">
        <v>1</v>
      </c>
      <c r="I249" s="185"/>
      <c r="J249" s="186">
        <f>ROUND(I249*H249,2)</f>
        <v>0</v>
      </c>
      <c r="K249" s="182" t="s">
        <v>6667</v>
      </c>
      <c r="L249" s="39"/>
      <c r="M249" s="187" t="s">
        <v>1</v>
      </c>
      <c r="N249" s="188" t="s">
        <v>43</v>
      </c>
      <c r="O249" s="77"/>
      <c r="P249" s="189">
        <f>O249*H249</f>
        <v>0</v>
      </c>
      <c r="Q249" s="189">
        <v>0.0263</v>
      </c>
      <c r="R249" s="189">
        <f>Q249*H249</f>
        <v>0.0263</v>
      </c>
      <c r="S249" s="189">
        <v>0</v>
      </c>
      <c r="T249" s="190">
        <f>S249*H249</f>
        <v>0</v>
      </c>
      <c r="U249" s="38"/>
      <c r="V249" s="38"/>
      <c r="W249" s="38"/>
      <c r="X249" s="38"/>
      <c r="Y249" s="38"/>
      <c r="Z249" s="38"/>
      <c r="AA249" s="38"/>
      <c r="AB249" s="38"/>
      <c r="AC249" s="38"/>
      <c r="AD249" s="38"/>
      <c r="AE249" s="38"/>
      <c r="AR249" s="191" t="s">
        <v>296</v>
      </c>
      <c r="AT249" s="191" t="s">
        <v>222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296</v>
      </c>
      <c r="BM249" s="191" t="s">
        <v>6842</v>
      </c>
    </row>
    <row r="250" s="2" customFormat="1">
      <c r="A250" s="38"/>
      <c r="B250" s="39"/>
      <c r="C250" s="38"/>
      <c r="D250" s="193" t="s">
        <v>227</v>
      </c>
      <c r="E250" s="38"/>
      <c r="F250" s="194" t="s">
        <v>6843</v>
      </c>
      <c r="G250" s="38"/>
      <c r="H250" s="38"/>
      <c r="I250" s="195"/>
      <c r="J250" s="38"/>
      <c r="K250" s="38"/>
      <c r="L250" s="39"/>
      <c r="M250" s="196"/>
      <c r="N250" s="197"/>
      <c r="O250" s="77"/>
      <c r="P250" s="77"/>
      <c r="Q250" s="77"/>
      <c r="R250" s="77"/>
      <c r="S250" s="77"/>
      <c r="T250" s="78"/>
      <c r="U250" s="38"/>
      <c r="V250" s="38"/>
      <c r="W250" s="38"/>
      <c r="X250" s="38"/>
      <c r="Y250" s="38"/>
      <c r="Z250" s="38"/>
      <c r="AA250" s="38"/>
      <c r="AB250" s="38"/>
      <c r="AC250" s="38"/>
      <c r="AD250" s="38"/>
      <c r="AE250" s="38"/>
      <c r="AT250" s="19" t="s">
        <v>227</v>
      </c>
      <c r="AU250" s="19" t="s">
        <v>87</v>
      </c>
    </row>
    <row r="251" s="2" customFormat="1">
      <c r="A251" s="38"/>
      <c r="B251" s="179"/>
      <c r="C251" s="234" t="s">
        <v>1011</v>
      </c>
      <c r="D251" s="249" t="s">
        <v>2002</v>
      </c>
      <c r="E251" s="235" t="s">
        <v>6844</v>
      </c>
      <c r="F251" s="236" t="s">
        <v>6845</v>
      </c>
      <c r="G251" s="237" t="s">
        <v>499</v>
      </c>
      <c r="H251" s="238">
        <v>1</v>
      </c>
      <c r="I251" s="239"/>
      <c r="J251" s="240">
        <f>ROUND(I251*H251,2)</f>
        <v>0</v>
      </c>
      <c r="K251" s="236" t="s">
        <v>1</v>
      </c>
      <c r="L251" s="241"/>
      <c r="M251" s="242" t="s">
        <v>1</v>
      </c>
      <c r="N251" s="243" t="s">
        <v>43</v>
      </c>
      <c r="O251" s="77"/>
      <c r="P251" s="189">
        <f>O251*H251</f>
        <v>0</v>
      </c>
      <c r="Q251" s="189">
        <v>0.019</v>
      </c>
      <c r="R251" s="189">
        <f>Q251*H251</f>
        <v>0.019</v>
      </c>
      <c r="S251" s="189">
        <v>0</v>
      </c>
      <c r="T251" s="190">
        <f>S251*H251</f>
        <v>0</v>
      </c>
      <c r="U251" s="38"/>
      <c r="V251" s="38"/>
      <c r="W251" s="38"/>
      <c r="X251" s="38"/>
      <c r="Y251" s="38"/>
      <c r="Z251" s="38"/>
      <c r="AA251" s="38"/>
      <c r="AB251" s="38"/>
      <c r="AC251" s="38"/>
      <c r="AD251" s="38"/>
      <c r="AE251" s="38"/>
      <c r="AR251" s="191" t="s">
        <v>612</v>
      </c>
      <c r="AT251" s="191" t="s">
        <v>2002</v>
      </c>
      <c r="AU251" s="191" t="s">
        <v>87</v>
      </c>
      <c r="AY251" s="19" t="s">
        <v>219</v>
      </c>
      <c r="BE251" s="192">
        <f>IF(N251="základní",J251,0)</f>
        <v>0</v>
      </c>
      <c r="BF251" s="192">
        <f>IF(N251="snížená",J251,0)</f>
        <v>0</v>
      </c>
      <c r="BG251" s="192">
        <f>IF(N251="zákl. přenesená",J251,0)</f>
        <v>0</v>
      </c>
      <c r="BH251" s="192">
        <f>IF(N251="sníž. přenesená",J251,0)</f>
        <v>0</v>
      </c>
      <c r="BI251" s="192">
        <f>IF(N251="nulová",J251,0)</f>
        <v>0</v>
      </c>
      <c r="BJ251" s="19" t="s">
        <v>85</v>
      </c>
      <c r="BK251" s="192">
        <f>ROUND(I251*H251,2)</f>
        <v>0</v>
      </c>
      <c r="BL251" s="19" t="s">
        <v>296</v>
      </c>
      <c r="BM251" s="191" t="s">
        <v>6846</v>
      </c>
    </row>
    <row r="252" s="2" customFormat="1">
      <c r="A252" s="38"/>
      <c r="B252" s="39"/>
      <c r="C252" s="38"/>
      <c r="D252" s="193" t="s">
        <v>227</v>
      </c>
      <c r="E252" s="38"/>
      <c r="F252" s="194" t="s">
        <v>6847</v>
      </c>
      <c r="G252" s="38"/>
      <c r="H252" s="38"/>
      <c r="I252" s="195"/>
      <c r="J252" s="38"/>
      <c r="K252" s="38"/>
      <c r="L252" s="39"/>
      <c r="M252" s="196"/>
      <c r="N252" s="197"/>
      <c r="O252" s="77"/>
      <c r="P252" s="77"/>
      <c r="Q252" s="77"/>
      <c r="R252" s="77"/>
      <c r="S252" s="77"/>
      <c r="T252" s="78"/>
      <c r="U252" s="38"/>
      <c r="V252" s="38"/>
      <c r="W252" s="38"/>
      <c r="X252" s="38"/>
      <c r="Y252" s="38"/>
      <c r="Z252" s="38"/>
      <c r="AA252" s="38"/>
      <c r="AB252" s="38"/>
      <c r="AC252" s="38"/>
      <c r="AD252" s="38"/>
      <c r="AE252" s="38"/>
      <c r="AT252" s="19" t="s">
        <v>227</v>
      </c>
      <c r="AU252" s="19" t="s">
        <v>87</v>
      </c>
    </row>
    <row r="253" s="2" customFormat="1">
      <c r="A253" s="38"/>
      <c r="B253" s="179"/>
      <c r="C253" s="180" t="s">
        <v>485</v>
      </c>
      <c r="D253" s="248" t="s">
        <v>222</v>
      </c>
      <c r="E253" s="181" t="s">
        <v>6848</v>
      </c>
      <c r="F253" s="182" t="s">
        <v>6849</v>
      </c>
      <c r="G253" s="183" t="s">
        <v>323</v>
      </c>
      <c r="H253" s="184">
        <v>28</v>
      </c>
      <c r="I253" s="185"/>
      <c r="J253" s="186">
        <f>ROUND(I253*H253,2)</f>
        <v>0</v>
      </c>
      <c r="K253" s="182" t="s">
        <v>391</v>
      </c>
      <c r="L253" s="39"/>
      <c r="M253" s="187" t="s">
        <v>1</v>
      </c>
      <c r="N253" s="188" t="s">
        <v>43</v>
      </c>
      <c r="O253" s="77"/>
      <c r="P253" s="189">
        <f>O253*H253</f>
        <v>0</v>
      </c>
      <c r="Q253" s="189">
        <v>6.9999999999999994E-05</v>
      </c>
      <c r="R253" s="189">
        <f>Q253*H253</f>
        <v>0.0019599999999999999</v>
      </c>
      <c r="S253" s="189">
        <v>0</v>
      </c>
      <c r="T253" s="190">
        <f>S253*H253</f>
        <v>0</v>
      </c>
      <c r="U253" s="38"/>
      <c r="V253" s="38"/>
      <c r="W253" s="38"/>
      <c r="X253" s="38"/>
      <c r="Y253" s="38"/>
      <c r="Z253" s="38"/>
      <c r="AA253" s="38"/>
      <c r="AB253" s="38"/>
      <c r="AC253" s="38"/>
      <c r="AD253" s="38"/>
      <c r="AE253" s="38"/>
      <c r="AR253" s="191" t="s">
        <v>296</v>
      </c>
      <c r="AT253" s="191" t="s">
        <v>222</v>
      </c>
      <c r="AU253" s="191" t="s">
        <v>87</v>
      </c>
      <c r="AY253" s="19" t="s">
        <v>219</v>
      </c>
      <c r="BE253" s="192">
        <f>IF(N253="základní",J253,0)</f>
        <v>0</v>
      </c>
      <c r="BF253" s="192">
        <f>IF(N253="snížená",J253,0)</f>
        <v>0</v>
      </c>
      <c r="BG253" s="192">
        <f>IF(N253="zákl. přenesená",J253,0)</f>
        <v>0</v>
      </c>
      <c r="BH253" s="192">
        <f>IF(N253="sníž. přenesená",J253,0)</f>
        <v>0</v>
      </c>
      <c r="BI253" s="192">
        <f>IF(N253="nulová",J253,0)</f>
        <v>0</v>
      </c>
      <c r="BJ253" s="19" t="s">
        <v>85</v>
      </c>
      <c r="BK253" s="192">
        <f>ROUND(I253*H253,2)</f>
        <v>0</v>
      </c>
      <c r="BL253" s="19" t="s">
        <v>296</v>
      </c>
      <c r="BM253" s="191" t="s">
        <v>6850</v>
      </c>
    </row>
    <row r="254" s="2" customFormat="1">
      <c r="A254" s="38"/>
      <c r="B254" s="39"/>
      <c r="C254" s="38"/>
      <c r="D254" s="193" t="s">
        <v>227</v>
      </c>
      <c r="E254" s="38"/>
      <c r="F254" s="194" t="s">
        <v>6851</v>
      </c>
      <c r="G254" s="38"/>
      <c r="H254" s="38"/>
      <c r="I254" s="195"/>
      <c r="J254" s="38"/>
      <c r="K254" s="38"/>
      <c r="L254" s="39"/>
      <c r="M254" s="196"/>
      <c r="N254" s="197"/>
      <c r="O254" s="77"/>
      <c r="P254" s="77"/>
      <c r="Q254" s="77"/>
      <c r="R254" s="77"/>
      <c r="S254" s="77"/>
      <c r="T254" s="78"/>
      <c r="U254" s="38"/>
      <c r="V254" s="38"/>
      <c r="W254" s="38"/>
      <c r="X254" s="38"/>
      <c r="Y254" s="38"/>
      <c r="Z254" s="38"/>
      <c r="AA254" s="38"/>
      <c r="AB254" s="38"/>
      <c r="AC254" s="38"/>
      <c r="AD254" s="38"/>
      <c r="AE254" s="38"/>
      <c r="AT254" s="19" t="s">
        <v>227</v>
      </c>
      <c r="AU254" s="19" t="s">
        <v>87</v>
      </c>
    </row>
    <row r="255" s="14" customFormat="1">
      <c r="A255" s="14"/>
      <c r="B255" s="210"/>
      <c r="C255" s="14"/>
      <c r="D255" s="193" t="s">
        <v>394</v>
      </c>
      <c r="E255" s="211" t="s">
        <v>1</v>
      </c>
      <c r="F255" s="212" t="s">
        <v>6852</v>
      </c>
      <c r="G255" s="14"/>
      <c r="H255" s="213">
        <v>28</v>
      </c>
      <c r="I255" s="214"/>
      <c r="J255" s="14"/>
      <c r="K255" s="14"/>
      <c r="L255" s="210"/>
      <c r="M255" s="215"/>
      <c r="N255" s="216"/>
      <c r="O255" s="216"/>
      <c r="P255" s="216"/>
      <c r="Q255" s="216"/>
      <c r="R255" s="216"/>
      <c r="S255" s="216"/>
      <c r="T255" s="217"/>
      <c r="U255" s="14"/>
      <c r="V255" s="14"/>
      <c r="W255" s="14"/>
      <c r="X255" s="14"/>
      <c r="Y255" s="14"/>
      <c r="Z255" s="14"/>
      <c r="AA255" s="14"/>
      <c r="AB255" s="14"/>
      <c r="AC255" s="14"/>
      <c r="AD255" s="14"/>
      <c r="AE255" s="14"/>
      <c r="AT255" s="211" t="s">
        <v>394</v>
      </c>
      <c r="AU255" s="211" t="s">
        <v>87</v>
      </c>
      <c r="AV255" s="14" t="s">
        <v>87</v>
      </c>
      <c r="AW255" s="14" t="s">
        <v>34</v>
      </c>
      <c r="AX255" s="14" t="s">
        <v>85</v>
      </c>
      <c r="AY255" s="211" t="s">
        <v>219</v>
      </c>
    </row>
    <row r="256" s="2" customFormat="1" ht="16.5" customHeight="1">
      <c r="A256" s="38"/>
      <c r="B256" s="179"/>
      <c r="C256" s="234" t="s">
        <v>608</v>
      </c>
      <c r="D256" s="234" t="s">
        <v>2002</v>
      </c>
      <c r="E256" s="235" t="s">
        <v>6853</v>
      </c>
      <c r="F256" s="236" t="s">
        <v>6854</v>
      </c>
      <c r="G256" s="237" t="s">
        <v>499</v>
      </c>
      <c r="H256" s="238">
        <v>16</v>
      </c>
      <c r="I256" s="239"/>
      <c r="J256" s="240">
        <f>ROUND(I256*H256,2)</f>
        <v>0</v>
      </c>
      <c r="K256" s="236" t="s">
        <v>1</v>
      </c>
      <c r="L256" s="241"/>
      <c r="M256" s="242" t="s">
        <v>1</v>
      </c>
      <c r="N256" s="243" t="s">
        <v>43</v>
      </c>
      <c r="O256" s="77"/>
      <c r="P256" s="189">
        <f>O256*H256</f>
        <v>0</v>
      </c>
      <c r="Q256" s="189">
        <v>0.00010000000000000001</v>
      </c>
      <c r="R256" s="189">
        <f>Q256*H256</f>
        <v>0.0016000000000000001</v>
      </c>
      <c r="S256" s="189">
        <v>0</v>
      </c>
      <c r="T256" s="190">
        <f>S256*H256</f>
        <v>0</v>
      </c>
      <c r="U256" s="38"/>
      <c r="V256" s="38"/>
      <c r="W256" s="38"/>
      <c r="X256" s="38"/>
      <c r="Y256" s="38"/>
      <c r="Z256" s="38"/>
      <c r="AA256" s="38"/>
      <c r="AB256" s="38"/>
      <c r="AC256" s="38"/>
      <c r="AD256" s="38"/>
      <c r="AE256" s="38"/>
      <c r="AR256" s="191" t="s">
        <v>612</v>
      </c>
      <c r="AT256" s="191" t="s">
        <v>2002</v>
      </c>
      <c r="AU256" s="191" t="s">
        <v>87</v>
      </c>
      <c r="AY256" s="19" t="s">
        <v>219</v>
      </c>
      <c r="BE256" s="192">
        <f>IF(N256="základní",J256,0)</f>
        <v>0</v>
      </c>
      <c r="BF256" s="192">
        <f>IF(N256="snížená",J256,0)</f>
        <v>0</v>
      </c>
      <c r="BG256" s="192">
        <f>IF(N256="zákl. přenesená",J256,0)</f>
        <v>0</v>
      </c>
      <c r="BH256" s="192">
        <f>IF(N256="sníž. přenesená",J256,0)</f>
        <v>0</v>
      </c>
      <c r="BI256" s="192">
        <f>IF(N256="nulová",J256,0)</f>
        <v>0</v>
      </c>
      <c r="BJ256" s="19" t="s">
        <v>85</v>
      </c>
      <c r="BK256" s="192">
        <f>ROUND(I256*H256,2)</f>
        <v>0</v>
      </c>
      <c r="BL256" s="19" t="s">
        <v>296</v>
      </c>
      <c r="BM256" s="191" t="s">
        <v>6855</v>
      </c>
    </row>
    <row r="257" s="14" customFormat="1">
      <c r="A257" s="14"/>
      <c r="B257" s="210"/>
      <c r="C257" s="14"/>
      <c r="D257" s="193" t="s">
        <v>394</v>
      </c>
      <c r="E257" s="211" t="s">
        <v>1</v>
      </c>
      <c r="F257" s="212" t="s">
        <v>6856</v>
      </c>
      <c r="G257" s="14"/>
      <c r="H257" s="213">
        <v>12</v>
      </c>
      <c r="I257" s="214"/>
      <c r="J257" s="14"/>
      <c r="K257" s="14"/>
      <c r="L257" s="210"/>
      <c r="M257" s="215"/>
      <c r="N257" s="216"/>
      <c r="O257" s="216"/>
      <c r="P257" s="216"/>
      <c r="Q257" s="216"/>
      <c r="R257" s="216"/>
      <c r="S257" s="216"/>
      <c r="T257" s="217"/>
      <c r="U257" s="14"/>
      <c r="V257" s="14"/>
      <c r="W257" s="14"/>
      <c r="X257" s="14"/>
      <c r="Y257" s="14"/>
      <c r="Z257" s="14"/>
      <c r="AA257" s="14"/>
      <c r="AB257" s="14"/>
      <c r="AC257" s="14"/>
      <c r="AD257" s="14"/>
      <c r="AE257" s="14"/>
      <c r="AT257" s="211" t="s">
        <v>394</v>
      </c>
      <c r="AU257" s="211" t="s">
        <v>87</v>
      </c>
      <c r="AV257" s="14" t="s">
        <v>87</v>
      </c>
      <c r="AW257" s="14" t="s">
        <v>34</v>
      </c>
      <c r="AX257" s="14" t="s">
        <v>78</v>
      </c>
      <c r="AY257" s="211" t="s">
        <v>219</v>
      </c>
    </row>
    <row r="258" s="14" customFormat="1">
      <c r="A258" s="14"/>
      <c r="B258" s="210"/>
      <c r="C258" s="14"/>
      <c r="D258" s="193" t="s">
        <v>394</v>
      </c>
      <c r="E258" s="211" t="s">
        <v>1</v>
      </c>
      <c r="F258" s="212" t="s">
        <v>6763</v>
      </c>
      <c r="G258" s="14"/>
      <c r="H258" s="213">
        <v>4</v>
      </c>
      <c r="I258" s="214"/>
      <c r="J258" s="14"/>
      <c r="K258" s="14"/>
      <c r="L258" s="210"/>
      <c r="M258" s="215"/>
      <c r="N258" s="216"/>
      <c r="O258" s="216"/>
      <c r="P258" s="216"/>
      <c r="Q258" s="216"/>
      <c r="R258" s="216"/>
      <c r="S258" s="216"/>
      <c r="T258" s="217"/>
      <c r="U258" s="14"/>
      <c r="V258" s="14"/>
      <c r="W258" s="14"/>
      <c r="X258" s="14"/>
      <c r="Y258" s="14"/>
      <c r="Z258" s="14"/>
      <c r="AA258" s="14"/>
      <c r="AB258" s="14"/>
      <c r="AC258" s="14"/>
      <c r="AD258" s="14"/>
      <c r="AE258" s="14"/>
      <c r="AT258" s="211" t="s">
        <v>394</v>
      </c>
      <c r="AU258" s="211" t="s">
        <v>87</v>
      </c>
      <c r="AV258" s="14" t="s">
        <v>87</v>
      </c>
      <c r="AW258" s="14" t="s">
        <v>34</v>
      </c>
      <c r="AX258" s="14" t="s">
        <v>78</v>
      </c>
      <c r="AY258" s="211" t="s">
        <v>219</v>
      </c>
    </row>
    <row r="259" s="15" customFormat="1">
      <c r="A259" s="15"/>
      <c r="B259" s="218"/>
      <c r="C259" s="15"/>
      <c r="D259" s="193" t="s">
        <v>394</v>
      </c>
      <c r="E259" s="219" t="s">
        <v>1</v>
      </c>
      <c r="F259" s="220" t="s">
        <v>401</v>
      </c>
      <c r="G259" s="15"/>
      <c r="H259" s="221">
        <v>16</v>
      </c>
      <c r="I259" s="222"/>
      <c r="J259" s="15"/>
      <c r="K259" s="15"/>
      <c r="L259" s="218"/>
      <c r="M259" s="223"/>
      <c r="N259" s="224"/>
      <c r="O259" s="224"/>
      <c r="P259" s="224"/>
      <c r="Q259" s="224"/>
      <c r="R259" s="224"/>
      <c r="S259" s="224"/>
      <c r="T259" s="225"/>
      <c r="U259" s="15"/>
      <c r="V259" s="15"/>
      <c r="W259" s="15"/>
      <c r="X259" s="15"/>
      <c r="Y259" s="15"/>
      <c r="Z259" s="15"/>
      <c r="AA259" s="15"/>
      <c r="AB259" s="15"/>
      <c r="AC259" s="15"/>
      <c r="AD259" s="15"/>
      <c r="AE259" s="15"/>
      <c r="AT259" s="219" t="s">
        <v>394</v>
      </c>
      <c r="AU259" s="219" t="s">
        <v>87</v>
      </c>
      <c r="AV259" s="15" t="s">
        <v>218</v>
      </c>
      <c r="AW259" s="15" t="s">
        <v>34</v>
      </c>
      <c r="AX259" s="15" t="s">
        <v>85</v>
      </c>
      <c r="AY259" s="219" t="s">
        <v>219</v>
      </c>
    </row>
    <row r="260" s="2" customFormat="1" ht="16.5" customHeight="1">
      <c r="A260" s="38"/>
      <c r="B260" s="179"/>
      <c r="C260" s="234" t="s">
        <v>612</v>
      </c>
      <c r="D260" s="250" t="s">
        <v>2002</v>
      </c>
      <c r="E260" s="235" t="s">
        <v>6857</v>
      </c>
      <c r="F260" s="236" t="s">
        <v>6858</v>
      </c>
      <c r="G260" s="237" t="s">
        <v>499</v>
      </c>
      <c r="H260" s="238">
        <v>11</v>
      </c>
      <c r="I260" s="239"/>
      <c r="J260" s="240">
        <f>ROUND(I260*H260,2)</f>
        <v>0</v>
      </c>
      <c r="K260" s="236" t="s">
        <v>1</v>
      </c>
      <c r="L260" s="241"/>
      <c r="M260" s="242" t="s">
        <v>1</v>
      </c>
      <c r="N260" s="243" t="s">
        <v>43</v>
      </c>
      <c r="O260" s="77"/>
      <c r="P260" s="189">
        <f>O260*H260</f>
        <v>0</v>
      </c>
      <c r="Q260" s="189">
        <v>0.00010000000000000001</v>
      </c>
      <c r="R260" s="189">
        <f>Q260*H260</f>
        <v>0.0011000000000000001</v>
      </c>
      <c r="S260" s="189">
        <v>0</v>
      </c>
      <c r="T260" s="190">
        <f>S260*H260</f>
        <v>0</v>
      </c>
      <c r="U260" s="38"/>
      <c r="V260" s="38"/>
      <c r="W260" s="38"/>
      <c r="X260" s="38"/>
      <c r="Y260" s="38"/>
      <c r="Z260" s="38"/>
      <c r="AA260" s="38"/>
      <c r="AB260" s="38"/>
      <c r="AC260" s="38"/>
      <c r="AD260" s="38"/>
      <c r="AE260" s="38"/>
      <c r="AR260" s="191" t="s">
        <v>612</v>
      </c>
      <c r="AT260" s="191" t="s">
        <v>2002</v>
      </c>
      <c r="AU260" s="191" t="s">
        <v>87</v>
      </c>
      <c r="AY260" s="19" t="s">
        <v>219</v>
      </c>
      <c r="BE260" s="192">
        <f>IF(N260="základní",J260,0)</f>
        <v>0</v>
      </c>
      <c r="BF260" s="192">
        <f>IF(N260="snížená",J260,0)</f>
        <v>0</v>
      </c>
      <c r="BG260" s="192">
        <f>IF(N260="zákl. přenesená",J260,0)</f>
        <v>0</v>
      </c>
      <c r="BH260" s="192">
        <f>IF(N260="sníž. přenesená",J260,0)</f>
        <v>0</v>
      </c>
      <c r="BI260" s="192">
        <f>IF(N260="nulová",J260,0)</f>
        <v>0</v>
      </c>
      <c r="BJ260" s="19" t="s">
        <v>85</v>
      </c>
      <c r="BK260" s="192">
        <f>ROUND(I260*H260,2)</f>
        <v>0</v>
      </c>
      <c r="BL260" s="19" t="s">
        <v>296</v>
      </c>
      <c r="BM260" s="191" t="s">
        <v>6859</v>
      </c>
    </row>
    <row r="261" s="14" customFormat="1">
      <c r="A261" s="14"/>
      <c r="B261" s="210"/>
      <c r="C261" s="14"/>
      <c r="D261" s="193" t="s">
        <v>394</v>
      </c>
      <c r="E261" s="211" t="s">
        <v>1</v>
      </c>
      <c r="F261" s="212" t="s">
        <v>6860</v>
      </c>
      <c r="G261" s="14"/>
      <c r="H261" s="213">
        <v>7</v>
      </c>
      <c r="I261" s="214"/>
      <c r="J261" s="14"/>
      <c r="K261" s="14"/>
      <c r="L261" s="210"/>
      <c r="M261" s="215"/>
      <c r="N261" s="216"/>
      <c r="O261" s="216"/>
      <c r="P261" s="216"/>
      <c r="Q261" s="216"/>
      <c r="R261" s="216"/>
      <c r="S261" s="216"/>
      <c r="T261" s="217"/>
      <c r="U261" s="14"/>
      <c r="V261" s="14"/>
      <c r="W261" s="14"/>
      <c r="X261" s="14"/>
      <c r="Y261" s="14"/>
      <c r="Z261" s="14"/>
      <c r="AA261" s="14"/>
      <c r="AB261" s="14"/>
      <c r="AC261" s="14"/>
      <c r="AD261" s="14"/>
      <c r="AE261" s="14"/>
      <c r="AT261" s="211" t="s">
        <v>394</v>
      </c>
      <c r="AU261" s="211" t="s">
        <v>87</v>
      </c>
      <c r="AV261" s="14" t="s">
        <v>87</v>
      </c>
      <c r="AW261" s="14" t="s">
        <v>34</v>
      </c>
      <c r="AX261" s="14" t="s">
        <v>78</v>
      </c>
      <c r="AY261" s="211" t="s">
        <v>219</v>
      </c>
    </row>
    <row r="262" s="14" customFormat="1">
      <c r="A262" s="14"/>
      <c r="B262" s="210"/>
      <c r="C262" s="14"/>
      <c r="D262" s="193" t="s">
        <v>394</v>
      </c>
      <c r="E262" s="211" t="s">
        <v>1</v>
      </c>
      <c r="F262" s="212" t="s">
        <v>6861</v>
      </c>
      <c r="G262" s="14"/>
      <c r="H262" s="213">
        <v>4</v>
      </c>
      <c r="I262" s="214"/>
      <c r="J262" s="14"/>
      <c r="K262" s="14"/>
      <c r="L262" s="210"/>
      <c r="M262" s="215"/>
      <c r="N262" s="216"/>
      <c r="O262" s="216"/>
      <c r="P262" s="216"/>
      <c r="Q262" s="216"/>
      <c r="R262" s="216"/>
      <c r="S262" s="216"/>
      <c r="T262" s="217"/>
      <c r="U262" s="14"/>
      <c r="V262" s="14"/>
      <c r="W262" s="14"/>
      <c r="X262" s="14"/>
      <c r="Y262" s="14"/>
      <c r="Z262" s="14"/>
      <c r="AA262" s="14"/>
      <c r="AB262" s="14"/>
      <c r="AC262" s="14"/>
      <c r="AD262" s="14"/>
      <c r="AE262" s="14"/>
      <c r="AT262" s="211" t="s">
        <v>394</v>
      </c>
      <c r="AU262" s="211" t="s">
        <v>87</v>
      </c>
      <c r="AV262" s="14" t="s">
        <v>87</v>
      </c>
      <c r="AW262" s="14" t="s">
        <v>34</v>
      </c>
      <c r="AX262" s="14" t="s">
        <v>78</v>
      </c>
      <c r="AY262" s="211" t="s">
        <v>219</v>
      </c>
    </row>
    <row r="263" s="15" customFormat="1">
      <c r="A263" s="15"/>
      <c r="B263" s="218"/>
      <c r="C263" s="15"/>
      <c r="D263" s="193" t="s">
        <v>394</v>
      </c>
      <c r="E263" s="219" t="s">
        <v>1</v>
      </c>
      <c r="F263" s="220" t="s">
        <v>401</v>
      </c>
      <c r="G263" s="15"/>
      <c r="H263" s="221">
        <v>11</v>
      </c>
      <c r="I263" s="222"/>
      <c r="J263" s="15"/>
      <c r="K263" s="15"/>
      <c r="L263" s="218"/>
      <c r="M263" s="223"/>
      <c r="N263" s="224"/>
      <c r="O263" s="224"/>
      <c r="P263" s="224"/>
      <c r="Q263" s="224"/>
      <c r="R263" s="224"/>
      <c r="S263" s="224"/>
      <c r="T263" s="225"/>
      <c r="U263" s="15"/>
      <c r="V263" s="15"/>
      <c r="W263" s="15"/>
      <c r="X263" s="15"/>
      <c r="Y263" s="15"/>
      <c r="Z263" s="15"/>
      <c r="AA263" s="15"/>
      <c r="AB263" s="15"/>
      <c r="AC263" s="15"/>
      <c r="AD263" s="15"/>
      <c r="AE263" s="15"/>
      <c r="AT263" s="219" t="s">
        <v>394</v>
      </c>
      <c r="AU263" s="219" t="s">
        <v>87</v>
      </c>
      <c r="AV263" s="15" t="s">
        <v>218</v>
      </c>
      <c r="AW263" s="15" t="s">
        <v>34</v>
      </c>
      <c r="AX263" s="15" t="s">
        <v>85</v>
      </c>
      <c r="AY263" s="219" t="s">
        <v>219</v>
      </c>
    </row>
    <row r="264" s="2" customFormat="1" ht="16.5" customHeight="1">
      <c r="A264" s="38"/>
      <c r="B264" s="179"/>
      <c r="C264" s="234" t="s">
        <v>981</v>
      </c>
      <c r="D264" s="249" t="s">
        <v>2002</v>
      </c>
      <c r="E264" s="235" t="s">
        <v>6862</v>
      </c>
      <c r="F264" s="236" t="s">
        <v>6863</v>
      </c>
      <c r="G264" s="237" t="s">
        <v>225</v>
      </c>
      <c r="H264" s="238">
        <v>1</v>
      </c>
      <c r="I264" s="239"/>
      <c r="J264" s="240">
        <f>ROUND(I264*H264,2)</f>
        <v>0</v>
      </c>
      <c r="K264" s="236" t="s">
        <v>1</v>
      </c>
      <c r="L264" s="241"/>
      <c r="M264" s="242" t="s">
        <v>1</v>
      </c>
      <c r="N264" s="243" t="s">
        <v>43</v>
      </c>
      <c r="O264" s="77"/>
      <c r="P264" s="189">
        <f>O264*H264</f>
        <v>0</v>
      </c>
      <c r="Q264" s="189">
        <v>0</v>
      </c>
      <c r="R264" s="189">
        <f>Q264*H264</f>
        <v>0</v>
      </c>
      <c r="S264" s="189">
        <v>0</v>
      </c>
      <c r="T264" s="190">
        <f>S264*H264</f>
        <v>0</v>
      </c>
      <c r="U264" s="38"/>
      <c r="V264" s="38"/>
      <c r="W264" s="38"/>
      <c r="X264" s="38"/>
      <c r="Y264" s="38"/>
      <c r="Z264" s="38"/>
      <c r="AA264" s="38"/>
      <c r="AB264" s="38"/>
      <c r="AC264" s="38"/>
      <c r="AD264" s="38"/>
      <c r="AE264" s="38"/>
      <c r="AR264" s="191" t="s">
        <v>612</v>
      </c>
      <c r="AT264" s="191" t="s">
        <v>2002</v>
      </c>
      <c r="AU264" s="191" t="s">
        <v>87</v>
      </c>
      <c r="AY264" s="19" t="s">
        <v>219</v>
      </c>
      <c r="BE264" s="192">
        <f>IF(N264="základní",J264,0)</f>
        <v>0</v>
      </c>
      <c r="BF264" s="192">
        <f>IF(N264="snížená",J264,0)</f>
        <v>0</v>
      </c>
      <c r="BG264" s="192">
        <f>IF(N264="zákl. přenesená",J264,0)</f>
        <v>0</v>
      </c>
      <c r="BH264" s="192">
        <f>IF(N264="sníž. přenesená",J264,0)</f>
        <v>0</v>
      </c>
      <c r="BI264" s="192">
        <f>IF(N264="nulová",J264,0)</f>
        <v>0</v>
      </c>
      <c r="BJ264" s="19" t="s">
        <v>85</v>
      </c>
      <c r="BK264" s="192">
        <f>ROUND(I264*H264,2)</f>
        <v>0</v>
      </c>
      <c r="BL264" s="19" t="s">
        <v>296</v>
      </c>
      <c r="BM264" s="191" t="s">
        <v>6864</v>
      </c>
    </row>
    <row r="265" s="2" customFormat="1" ht="16.5" customHeight="1">
      <c r="A265" s="38"/>
      <c r="B265" s="179"/>
      <c r="C265" s="180" t="s">
        <v>616</v>
      </c>
      <c r="D265" s="180" t="s">
        <v>222</v>
      </c>
      <c r="E265" s="181" t="s">
        <v>6865</v>
      </c>
      <c r="F265" s="182" t="s">
        <v>6866</v>
      </c>
      <c r="G265" s="183" t="s">
        <v>499</v>
      </c>
      <c r="H265" s="184">
        <v>14</v>
      </c>
      <c r="I265" s="185"/>
      <c r="J265" s="186">
        <f>ROUND(I265*H265,2)</f>
        <v>0</v>
      </c>
      <c r="K265" s="182" t="s">
        <v>1</v>
      </c>
      <c r="L265" s="39"/>
      <c r="M265" s="187" t="s">
        <v>1</v>
      </c>
      <c r="N265" s="188" t="s">
        <v>43</v>
      </c>
      <c r="O265" s="77"/>
      <c r="P265" s="189">
        <f>O265*H265</f>
        <v>0</v>
      </c>
      <c r="Q265" s="189">
        <v>0.00024000000000000001</v>
      </c>
      <c r="R265" s="189">
        <f>Q265*H265</f>
        <v>0.0033600000000000001</v>
      </c>
      <c r="S265" s="189">
        <v>0</v>
      </c>
      <c r="T265" s="190">
        <f>S265*H265</f>
        <v>0</v>
      </c>
      <c r="U265" s="38"/>
      <c r="V265" s="38"/>
      <c r="W265" s="38"/>
      <c r="X265" s="38"/>
      <c r="Y265" s="38"/>
      <c r="Z265" s="38"/>
      <c r="AA265" s="38"/>
      <c r="AB265" s="38"/>
      <c r="AC265" s="38"/>
      <c r="AD265" s="38"/>
      <c r="AE265" s="38"/>
      <c r="AR265" s="191" t="s">
        <v>296</v>
      </c>
      <c r="AT265" s="191" t="s">
        <v>222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296</v>
      </c>
      <c r="BM265" s="191" t="s">
        <v>6867</v>
      </c>
    </row>
    <row r="266" s="14" customFormat="1">
      <c r="A266" s="14"/>
      <c r="B266" s="210"/>
      <c r="C266" s="14"/>
      <c r="D266" s="193" t="s">
        <v>394</v>
      </c>
      <c r="E266" s="211" t="s">
        <v>1</v>
      </c>
      <c r="F266" s="212" t="s">
        <v>6868</v>
      </c>
      <c r="G266" s="14"/>
      <c r="H266" s="213">
        <v>11</v>
      </c>
      <c r="I266" s="214"/>
      <c r="J266" s="14"/>
      <c r="K266" s="14"/>
      <c r="L266" s="210"/>
      <c r="M266" s="215"/>
      <c r="N266" s="216"/>
      <c r="O266" s="216"/>
      <c r="P266" s="216"/>
      <c r="Q266" s="216"/>
      <c r="R266" s="216"/>
      <c r="S266" s="216"/>
      <c r="T266" s="217"/>
      <c r="U266" s="14"/>
      <c r="V266" s="14"/>
      <c r="W266" s="14"/>
      <c r="X266" s="14"/>
      <c r="Y266" s="14"/>
      <c r="Z266" s="14"/>
      <c r="AA266" s="14"/>
      <c r="AB266" s="14"/>
      <c r="AC266" s="14"/>
      <c r="AD266" s="14"/>
      <c r="AE266" s="14"/>
      <c r="AT266" s="211" t="s">
        <v>394</v>
      </c>
      <c r="AU266" s="211" t="s">
        <v>87</v>
      </c>
      <c r="AV266" s="14" t="s">
        <v>87</v>
      </c>
      <c r="AW266" s="14" t="s">
        <v>34</v>
      </c>
      <c r="AX266" s="14" t="s">
        <v>78</v>
      </c>
      <c r="AY266" s="211" t="s">
        <v>219</v>
      </c>
    </row>
    <row r="267" s="14" customFormat="1">
      <c r="A267" s="14"/>
      <c r="B267" s="210"/>
      <c r="C267" s="14"/>
      <c r="D267" s="193" t="s">
        <v>394</v>
      </c>
      <c r="E267" s="211" t="s">
        <v>1</v>
      </c>
      <c r="F267" s="212" t="s">
        <v>5217</v>
      </c>
      <c r="G267" s="14"/>
      <c r="H267" s="213">
        <v>3</v>
      </c>
      <c r="I267" s="214"/>
      <c r="J267" s="14"/>
      <c r="K267" s="14"/>
      <c r="L267" s="210"/>
      <c r="M267" s="215"/>
      <c r="N267" s="216"/>
      <c r="O267" s="216"/>
      <c r="P267" s="216"/>
      <c r="Q267" s="216"/>
      <c r="R267" s="216"/>
      <c r="S267" s="216"/>
      <c r="T267" s="217"/>
      <c r="U267" s="14"/>
      <c r="V267" s="14"/>
      <c r="W267" s="14"/>
      <c r="X267" s="14"/>
      <c r="Y267" s="14"/>
      <c r="Z267" s="14"/>
      <c r="AA267" s="14"/>
      <c r="AB267" s="14"/>
      <c r="AC267" s="14"/>
      <c r="AD267" s="14"/>
      <c r="AE267" s="14"/>
      <c r="AT267" s="211" t="s">
        <v>394</v>
      </c>
      <c r="AU267" s="211" t="s">
        <v>87</v>
      </c>
      <c r="AV267" s="14" t="s">
        <v>87</v>
      </c>
      <c r="AW267" s="14" t="s">
        <v>34</v>
      </c>
      <c r="AX267" s="14" t="s">
        <v>78</v>
      </c>
      <c r="AY267" s="211" t="s">
        <v>219</v>
      </c>
    </row>
    <row r="268" s="15" customFormat="1">
      <c r="A268" s="15"/>
      <c r="B268" s="218"/>
      <c r="C268" s="15"/>
      <c r="D268" s="193" t="s">
        <v>394</v>
      </c>
      <c r="E268" s="219" t="s">
        <v>1</v>
      </c>
      <c r="F268" s="220" t="s">
        <v>401</v>
      </c>
      <c r="G268" s="15"/>
      <c r="H268" s="221">
        <v>14</v>
      </c>
      <c r="I268" s="222"/>
      <c r="J268" s="15"/>
      <c r="K268" s="15"/>
      <c r="L268" s="218"/>
      <c r="M268" s="223"/>
      <c r="N268" s="224"/>
      <c r="O268" s="224"/>
      <c r="P268" s="224"/>
      <c r="Q268" s="224"/>
      <c r="R268" s="224"/>
      <c r="S268" s="224"/>
      <c r="T268" s="225"/>
      <c r="U268" s="15"/>
      <c r="V268" s="15"/>
      <c r="W268" s="15"/>
      <c r="X268" s="15"/>
      <c r="Y268" s="15"/>
      <c r="Z268" s="15"/>
      <c r="AA268" s="15"/>
      <c r="AB268" s="15"/>
      <c r="AC268" s="15"/>
      <c r="AD268" s="15"/>
      <c r="AE268" s="15"/>
      <c r="AT268" s="219" t="s">
        <v>394</v>
      </c>
      <c r="AU268" s="219" t="s">
        <v>87</v>
      </c>
      <c r="AV268" s="15" t="s">
        <v>218</v>
      </c>
      <c r="AW268" s="15" t="s">
        <v>34</v>
      </c>
      <c r="AX268" s="15" t="s">
        <v>85</v>
      </c>
      <c r="AY268" s="219" t="s">
        <v>219</v>
      </c>
    </row>
    <row r="269" s="2" customFormat="1">
      <c r="A269" s="38"/>
      <c r="B269" s="179"/>
      <c r="C269" s="180" t="s">
        <v>620</v>
      </c>
      <c r="D269" s="180" t="s">
        <v>222</v>
      </c>
      <c r="E269" s="181" t="s">
        <v>6869</v>
      </c>
      <c r="F269" s="182" t="s">
        <v>6870</v>
      </c>
      <c r="G269" s="183" t="s">
        <v>499</v>
      </c>
      <c r="H269" s="184">
        <v>14</v>
      </c>
      <c r="I269" s="185"/>
      <c r="J269" s="186">
        <f>ROUND(I269*H269,2)</f>
        <v>0</v>
      </c>
      <c r="K269" s="182" t="s">
        <v>391</v>
      </c>
      <c r="L269" s="39"/>
      <c r="M269" s="187" t="s">
        <v>1</v>
      </c>
      <c r="N269" s="188" t="s">
        <v>43</v>
      </c>
      <c r="O269" s="77"/>
      <c r="P269" s="189">
        <f>O269*H269</f>
        <v>0</v>
      </c>
      <c r="Q269" s="189">
        <v>0.00024000000000000001</v>
      </c>
      <c r="R269" s="189">
        <f>Q269*H269</f>
        <v>0.0033600000000000001</v>
      </c>
      <c r="S269" s="189">
        <v>0</v>
      </c>
      <c r="T269" s="190">
        <f>S269*H269</f>
        <v>0</v>
      </c>
      <c r="U269" s="38"/>
      <c r="V269" s="38"/>
      <c r="W269" s="38"/>
      <c r="X269" s="38"/>
      <c r="Y269" s="38"/>
      <c r="Z269" s="38"/>
      <c r="AA269" s="38"/>
      <c r="AB269" s="38"/>
      <c r="AC269" s="38"/>
      <c r="AD269" s="38"/>
      <c r="AE269" s="38"/>
      <c r="AR269" s="191" t="s">
        <v>296</v>
      </c>
      <c r="AT269" s="191" t="s">
        <v>222</v>
      </c>
      <c r="AU269" s="191" t="s">
        <v>87</v>
      </c>
      <c r="AY269" s="19" t="s">
        <v>219</v>
      </c>
      <c r="BE269" s="192">
        <f>IF(N269="základní",J269,0)</f>
        <v>0</v>
      </c>
      <c r="BF269" s="192">
        <f>IF(N269="snížená",J269,0)</f>
        <v>0</v>
      </c>
      <c r="BG269" s="192">
        <f>IF(N269="zákl. přenesená",J269,0)</f>
        <v>0</v>
      </c>
      <c r="BH269" s="192">
        <f>IF(N269="sníž. přenesená",J269,0)</f>
        <v>0</v>
      </c>
      <c r="BI269" s="192">
        <f>IF(N269="nulová",J269,0)</f>
        <v>0</v>
      </c>
      <c r="BJ269" s="19" t="s">
        <v>85</v>
      </c>
      <c r="BK269" s="192">
        <f>ROUND(I269*H269,2)</f>
        <v>0</v>
      </c>
      <c r="BL269" s="19" t="s">
        <v>296</v>
      </c>
      <c r="BM269" s="191" t="s">
        <v>6871</v>
      </c>
    </row>
    <row r="270" s="2" customFormat="1">
      <c r="A270" s="38"/>
      <c r="B270" s="39"/>
      <c r="C270" s="38"/>
      <c r="D270" s="193" t="s">
        <v>227</v>
      </c>
      <c r="E270" s="38"/>
      <c r="F270" s="194" t="s">
        <v>6872</v>
      </c>
      <c r="G270" s="38"/>
      <c r="H270" s="38"/>
      <c r="I270" s="195"/>
      <c r="J270" s="38"/>
      <c r="K270" s="38"/>
      <c r="L270" s="39"/>
      <c r="M270" s="196"/>
      <c r="N270" s="197"/>
      <c r="O270" s="77"/>
      <c r="P270" s="77"/>
      <c r="Q270" s="77"/>
      <c r="R270" s="77"/>
      <c r="S270" s="77"/>
      <c r="T270" s="78"/>
      <c r="U270" s="38"/>
      <c r="V270" s="38"/>
      <c r="W270" s="38"/>
      <c r="X270" s="38"/>
      <c r="Y270" s="38"/>
      <c r="Z270" s="38"/>
      <c r="AA270" s="38"/>
      <c r="AB270" s="38"/>
      <c r="AC270" s="38"/>
      <c r="AD270" s="38"/>
      <c r="AE270" s="38"/>
      <c r="AT270" s="19" t="s">
        <v>227</v>
      </c>
      <c r="AU270" s="19" t="s">
        <v>87</v>
      </c>
    </row>
    <row r="271" s="14" customFormat="1">
      <c r="A271" s="14"/>
      <c r="B271" s="210"/>
      <c r="C271" s="14"/>
      <c r="D271" s="193" t="s">
        <v>394</v>
      </c>
      <c r="E271" s="211" t="s">
        <v>1</v>
      </c>
      <c r="F271" s="212" t="s">
        <v>6868</v>
      </c>
      <c r="G271" s="14"/>
      <c r="H271" s="213">
        <v>11</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87</v>
      </c>
      <c r="AV271" s="14" t="s">
        <v>87</v>
      </c>
      <c r="AW271" s="14" t="s">
        <v>34</v>
      </c>
      <c r="AX271" s="14" t="s">
        <v>78</v>
      </c>
      <c r="AY271" s="211" t="s">
        <v>219</v>
      </c>
    </row>
    <row r="272" s="14" customFormat="1">
      <c r="A272" s="14"/>
      <c r="B272" s="210"/>
      <c r="C272" s="14"/>
      <c r="D272" s="193" t="s">
        <v>394</v>
      </c>
      <c r="E272" s="211" t="s">
        <v>1</v>
      </c>
      <c r="F272" s="212" t="s">
        <v>5217</v>
      </c>
      <c r="G272" s="14"/>
      <c r="H272" s="213">
        <v>3</v>
      </c>
      <c r="I272" s="214"/>
      <c r="J272" s="14"/>
      <c r="K272" s="14"/>
      <c r="L272" s="210"/>
      <c r="M272" s="215"/>
      <c r="N272" s="216"/>
      <c r="O272" s="216"/>
      <c r="P272" s="216"/>
      <c r="Q272" s="216"/>
      <c r="R272" s="216"/>
      <c r="S272" s="216"/>
      <c r="T272" s="217"/>
      <c r="U272" s="14"/>
      <c r="V272" s="14"/>
      <c r="W272" s="14"/>
      <c r="X272" s="14"/>
      <c r="Y272" s="14"/>
      <c r="Z272" s="14"/>
      <c r="AA272" s="14"/>
      <c r="AB272" s="14"/>
      <c r="AC272" s="14"/>
      <c r="AD272" s="14"/>
      <c r="AE272" s="14"/>
      <c r="AT272" s="211" t="s">
        <v>394</v>
      </c>
      <c r="AU272" s="211" t="s">
        <v>87</v>
      </c>
      <c r="AV272" s="14" t="s">
        <v>87</v>
      </c>
      <c r="AW272" s="14" t="s">
        <v>34</v>
      </c>
      <c r="AX272" s="14" t="s">
        <v>78</v>
      </c>
      <c r="AY272" s="211" t="s">
        <v>219</v>
      </c>
    </row>
    <row r="273" s="15" customFormat="1">
      <c r="A273" s="15"/>
      <c r="B273" s="218"/>
      <c r="C273" s="15"/>
      <c r="D273" s="193" t="s">
        <v>394</v>
      </c>
      <c r="E273" s="219" t="s">
        <v>1</v>
      </c>
      <c r="F273" s="220" t="s">
        <v>401</v>
      </c>
      <c r="G273" s="15"/>
      <c r="H273" s="221">
        <v>14</v>
      </c>
      <c r="I273" s="222"/>
      <c r="J273" s="15"/>
      <c r="K273" s="15"/>
      <c r="L273" s="218"/>
      <c r="M273" s="223"/>
      <c r="N273" s="224"/>
      <c r="O273" s="224"/>
      <c r="P273" s="224"/>
      <c r="Q273" s="224"/>
      <c r="R273" s="224"/>
      <c r="S273" s="224"/>
      <c r="T273" s="225"/>
      <c r="U273" s="15"/>
      <c r="V273" s="15"/>
      <c r="W273" s="15"/>
      <c r="X273" s="15"/>
      <c r="Y273" s="15"/>
      <c r="Z273" s="15"/>
      <c r="AA273" s="15"/>
      <c r="AB273" s="15"/>
      <c r="AC273" s="15"/>
      <c r="AD273" s="15"/>
      <c r="AE273" s="15"/>
      <c r="AT273" s="219" t="s">
        <v>394</v>
      </c>
      <c r="AU273" s="219" t="s">
        <v>87</v>
      </c>
      <c r="AV273" s="15" t="s">
        <v>218</v>
      </c>
      <c r="AW273" s="15" t="s">
        <v>34</v>
      </c>
      <c r="AX273" s="15" t="s">
        <v>85</v>
      </c>
      <c r="AY273" s="219" t="s">
        <v>219</v>
      </c>
    </row>
    <row r="274" s="2" customFormat="1">
      <c r="A274" s="38"/>
      <c r="B274" s="179"/>
      <c r="C274" s="180" t="s">
        <v>624</v>
      </c>
      <c r="D274" s="180" t="s">
        <v>222</v>
      </c>
      <c r="E274" s="181" t="s">
        <v>6873</v>
      </c>
      <c r="F274" s="182" t="s">
        <v>6874</v>
      </c>
      <c r="G274" s="183" t="s">
        <v>499</v>
      </c>
      <c r="H274" s="184">
        <v>12</v>
      </c>
      <c r="I274" s="185"/>
      <c r="J274" s="186">
        <f>ROUND(I274*H274,2)</f>
        <v>0</v>
      </c>
      <c r="K274" s="182" t="s">
        <v>391</v>
      </c>
      <c r="L274" s="39"/>
      <c r="M274" s="187" t="s">
        <v>1</v>
      </c>
      <c r="N274" s="188" t="s">
        <v>43</v>
      </c>
      <c r="O274" s="77"/>
      <c r="P274" s="189">
        <f>O274*H274</f>
        <v>0</v>
      </c>
      <c r="Q274" s="189">
        <v>0.00038000000000000002</v>
      </c>
      <c r="R274" s="189">
        <f>Q274*H274</f>
        <v>0.0045599999999999998</v>
      </c>
      <c r="S274" s="189">
        <v>0</v>
      </c>
      <c r="T274" s="190">
        <f>S274*H274</f>
        <v>0</v>
      </c>
      <c r="U274" s="38"/>
      <c r="V274" s="38"/>
      <c r="W274" s="38"/>
      <c r="X274" s="38"/>
      <c r="Y274" s="38"/>
      <c r="Z274" s="38"/>
      <c r="AA274" s="38"/>
      <c r="AB274" s="38"/>
      <c r="AC274" s="38"/>
      <c r="AD274" s="38"/>
      <c r="AE274" s="38"/>
      <c r="AR274" s="191" t="s">
        <v>296</v>
      </c>
      <c r="AT274" s="191" t="s">
        <v>222</v>
      </c>
      <c r="AU274" s="191" t="s">
        <v>87</v>
      </c>
      <c r="AY274" s="19" t="s">
        <v>219</v>
      </c>
      <c r="BE274" s="192">
        <f>IF(N274="základní",J274,0)</f>
        <v>0</v>
      </c>
      <c r="BF274" s="192">
        <f>IF(N274="snížená",J274,0)</f>
        <v>0</v>
      </c>
      <c r="BG274" s="192">
        <f>IF(N274="zákl. přenesená",J274,0)</f>
        <v>0</v>
      </c>
      <c r="BH274" s="192">
        <f>IF(N274="sníž. přenesená",J274,0)</f>
        <v>0</v>
      </c>
      <c r="BI274" s="192">
        <f>IF(N274="nulová",J274,0)</f>
        <v>0</v>
      </c>
      <c r="BJ274" s="19" t="s">
        <v>85</v>
      </c>
      <c r="BK274" s="192">
        <f>ROUND(I274*H274,2)</f>
        <v>0</v>
      </c>
      <c r="BL274" s="19" t="s">
        <v>296</v>
      </c>
      <c r="BM274" s="191" t="s">
        <v>6875</v>
      </c>
    </row>
    <row r="275" s="2" customFormat="1">
      <c r="A275" s="38"/>
      <c r="B275" s="39"/>
      <c r="C275" s="38"/>
      <c r="D275" s="193" t="s">
        <v>227</v>
      </c>
      <c r="E275" s="38"/>
      <c r="F275" s="194" t="s">
        <v>6876</v>
      </c>
      <c r="G275" s="38"/>
      <c r="H275" s="38"/>
      <c r="I275" s="195"/>
      <c r="J275" s="38"/>
      <c r="K275" s="38"/>
      <c r="L275" s="39"/>
      <c r="M275" s="196"/>
      <c r="N275" s="197"/>
      <c r="O275" s="77"/>
      <c r="P275" s="77"/>
      <c r="Q275" s="77"/>
      <c r="R275" s="77"/>
      <c r="S275" s="77"/>
      <c r="T275" s="78"/>
      <c r="U275" s="38"/>
      <c r="V275" s="38"/>
      <c r="W275" s="38"/>
      <c r="X275" s="38"/>
      <c r="Y275" s="38"/>
      <c r="Z275" s="38"/>
      <c r="AA275" s="38"/>
      <c r="AB275" s="38"/>
      <c r="AC275" s="38"/>
      <c r="AD275" s="38"/>
      <c r="AE275" s="38"/>
      <c r="AT275" s="19" t="s">
        <v>227</v>
      </c>
      <c r="AU275" s="19" t="s">
        <v>87</v>
      </c>
    </row>
    <row r="276" s="14" customFormat="1">
      <c r="A276" s="14"/>
      <c r="B276" s="210"/>
      <c r="C276" s="14"/>
      <c r="D276" s="193" t="s">
        <v>394</v>
      </c>
      <c r="E276" s="211" t="s">
        <v>1</v>
      </c>
      <c r="F276" s="212" t="s">
        <v>262</v>
      </c>
      <c r="G276" s="14"/>
      <c r="H276" s="213">
        <v>9</v>
      </c>
      <c r="I276" s="214"/>
      <c r="J276" s="14"/>
      <c r="K276" s="14"/>
      <c r="L276" s="210"/>
      <c r="M276" s="215"/>
      <c r="N276" s="216"/>
      <c r="O276" s="216"/>
      <c r="P276" s="216"/>
      <c r="Q276" s="216"/>
      <c r="R276" s="216"/>
      <c r="S276" s="216"/>
      <c r="T276" s="217"/>
      <c r="U276" s="14"/>
      <c r="V276" s="14"/>
      <c r="W276" s="14"/>
      <c r="X276" s="14"/>
      <c r="Y276" s="14"/>
      <c r="Z276" s="14"/>
      <c r="AA276" s="14"/>
      <c r="AB276" s="14"/>
      <c r="AC276" s="14"/>
      <c r="AD276" s="14"/>
      <c r="AE276" s="14"/>
      <c r="AT276" s="211" t="s">
        <v>394</v>
      </c>
      <c r="AU276" s="211" t="s">
        <v>87</v>
      </c>
      <c r="AV276" s="14" t="s">
        <v>87</v>
      </c>
      <c r="AW276" s="14" t="s">
        <v>34</v>
      </c>
      <c r="AX276" s="14" t="s">
        <v>78</v>
      </c>
      <c r="AY276" s="211" t="s">
        <v>219</v>
      </c>
    </row>
    <row r="277" s="14" customFormat="1">
      <c r="A277" s="14"/>
      <c r="B277" s="210"/>
      <c r="C277" s="14"/>
      <c r="D277" s="193" t="s">
        <v>394</v>
      </c>
      <c r="E277" s="211" t="s">
        <v>1</v>
      </c>
      <c r="F277" s="212" t="s">
        <v>5217</v>
      </c>
      <c r="G277" s="14"/>
      <c r="H277" s="213">
        <v>3</v>
      </c>
      <c r="I277" s="214"/>
      <c r="J277" s="14"/>
      <c r="K277" s="14"/>
      <c r="L277" s="210"/>
      <c r="M277" s="215"/>
      <c r="N277" s="216"/>
      <c r="O277" s="216"/>
      <c r="P277" s="216"/>
      <c r="Q277" s="216"/>
      <c r="R277" s="216"/>
      <c r="S277" s="216"/>
      <c r="T277" s="217"/>
      <c r="U277" s="14"/>
      <c r="V277" s="14"/>
      <c r="W277" s="14"/>
      <c r="X277" s="14"/>
      <c r="Y277" s="14"/>
      <c r="Z277" s="14"/>
      <c r="AA277" s="14"/>
      <c r="AB277" s="14"/>
      <c r="AC277" s="14"/>
      <c r="AD277" s="14"/>
      <c r="AE277" s="14"/>
      <c r="AT277" s="211" t="s">
        <v>394</v>
      </c>
      <c r="AU277" s="211" t="s">
        <v>87</v>
      </c>
      <c r="AV277" s="14" t="s">
        <v>87</v>
      </c>
      <c r="AW277" s="14" t="s">
        <v>34</v>
      </c>
      <c r="AX277" s="14" t="s">
        <v>78</v>
      </c>
      <c r="AY277" s="211" t="s">
        <v>219</v>
      </c>
    </row>
    <row r="278" s="15" customFormat="1">
      <c r="A278" s="15"/>
      <c r="B278" s="218"/>
      <c r="C278" s="15"/>
      <c r="D278" s="193" t="s">
        <v>394</v>
      </c>
      <c r="E278" s="219" t="s">
        <v>1</v>
      </c>
      <c r="F278" s="220" t="s">
        <v>401</v>
      </c>
      <c r="G278" s="15"/>
      <c r="H278" s="221">
        <v>12</v>
      </c>
      <c r="I278" s="222"/>
      <c r="J278" s="15"/>
      <c r="K278" s="15"/>
      <c r="L278" s="218"/>
      <c r="M278" s="223"/>
      <c r="N278" s="224"/>
      <c r="O278" s="224"/>
      <c r="P278" s="224"/>
      <c r="Q278" s="224"/>
      <c r="R278" s="224"/>
      <c r="S278" s="224"/>
      <c r="T278" s="225"/>
      <c r="U278" s="15"/>
      <c r="V278" s="15"/>
      <c r="W278" s="15"/>
      <c r="X278" s="15"/>
      <c r="Y278" s="15"/>
      <c r="Z278" s="15"/>
      <c r="AA278" s="15"/>
      <c r="AB278" s="15"/>
      <c r="AC278" s="15"/>
      <c r="AD278" s="15"/>
      <c r="AE278" s="15"/>
      <c r="AT278" s="219" t="s">
        <v>394</v>
      </c>
      <c r="AU278" s="219" t="s">
        <v>87</v>
      </c>
      <c r="AV278" s="15" t="s">
        <v>218</v>
      </c>
      <c r="AW278" s="15" t="s">
        <v>34</v>
      </c>
      <c r="AX278" s="15" t="s">
        <v>85</v>
      </c>
      <c r="AY278" s="219" t="s">
        <v>219</v>
      </c>
    </row>
    <row r="279" s="2" customFormat="1" ht="21.75" customHeight="1">
      <c r="A279" s="38"/>
      <c r="B279" s="179"/>
      <c r="C279" s="180" t="s">
        <v>999</v>
      </c>
      <c r="D279" s="247" t="s">
        <v>222</v>
      </c>
      <c r="E279" s="181" t="s">
        <v>6877</v>
      </c>
      <c r="F279" s="182" t="s">
        <v>6878</v>
      </c>
      <c r="G279" s="183" t="s">
        <v>499</v>
      </c>
      <c r="H279" s="184">
        <v>2</v>
      </c>
      <c r="I279" s="185"/>
      <c r="J279" s="186">
        <f>ROUND(I279*H279,2)</f>
        <v>0</v>
      </c>
      <c r="K279" s="182" t="s">
        <v>1</v>
      </c>
      <c r="L279" s="39"/>
      <c r="M279" s="187" t="s">
        <v>1</v>
      </c>
      <c r="N279" s="188" t="s">
        <v>43</v>
      </c>
      <c r="O279" s="77"/>
      <c r="P279" s="189">
        <f>O279*H279</f>
        <v>0</v>
      </c>
      <c r="Q279" s="189">
        <v>0.00027999999999999998</v>
      </c>
      <c r="R279" s="189">
        <f>Q279*H279</f>
        <v>0.00055999999999999995</v>
      </c>
      <c r="S279" s="189">
        <v>0.0041000000000000003</v>
      </c>
      <c r="T279" s="190">
        <f>S279*H279</f>
        <v>0.0082000000000000007</v>
      </c>
      <c r="U279" s="38"/>
      <c r="V279" s="38"/>
      <c r="W279" s="38"/>
      <c r="X279" s="38"/>
      <c r="Y279" s="38"/>
      <c r="Z279" s="38"/>
      <c r="AA279" s="38"/>
      <c r="AB279" s="38"/>
      <c r="AC279" s="38"/>
      <c r="AD279" s="38"/>
      <c r="AE279" s="38"/>
      <c r="AR279" s="191" t="s">
        <v>296</v>
      </c>
      <c r="AT279" s="191" t="s">
        <v>222</v>
      </c>
      <c r="AU279" s="191" t="s">
        <v>87</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296</v>
      </c>
      <c r="BM279" s="191" t="s">
        <v>6879</v>
      </c>
    </row>
    <row r="280" s="2" customFormat="1">
      <c r="A280" s="38"/>
      <c r="B280" s="39"/>
      <c r="C280" s="38"/>
      <c r="D280" s="193" t="s">
        <v>227</v>
      </c>
      <c r="E280" s="38"/>
      <c r="F280" s="194" t="s">
        <v>6880</v>
      </c>
      <c r="G280" s="38"/>
      <c r="H280" s="38"/>
      <c r="I280" s="195"/>
      <c r="J280" s="38"/>
      <c r="K280" s="38"/>
      <c r="L280" s="39"/>
      <c r="M280" s="196"/>
      <c r="N280" s="197"/>
      <c r="O280" s="77"/>
      <c r="P280" s="77"/>
      <c r="Q280" s="77"/>
      <c r="R280" s="77"/>
      <c r="S280" s="77"/>
      <c r="T280" s="78"/>
      <c r="U280" s="38"/>
      <c r="V280" s="38"/>
      <c r="W280" s="38"/>
      <c r="X280" s="38"/>
      <c r="Y280" s="38"/>
      <c r="Z280" s="38"/>
      <c r="AA280" s="38"/>
      <c r="AB280" s="38"/>
      <c r="AC280" s="38"/>
      <c r="AD280" s="38"/>
      <c r="AE280" s="38"/>
      <c r="AT280" s="19" t="s">
        <v>227</v>
      </c>
      <c r="AU280" s="19" t="s">
        <v>87</v>
      </c>
    </row>
    <row r="281" s="2" customFormat="1" ht="16.5" customHeight="1">
      <c r="A281" s="38"/>
      <c r="B281" s="179"/>
      <c r="C281" s="180" t="s">
        <v>1035</v>
      </c>
      <c r="D281" s="247" t="s">
        <v>222</v>
      </c>
      <c r="E281" s="181" t="s">
        <v>6881</v>
      </c>
      <c r="F281" s="182" t="s">
        <v>6882</v>
      </c>
      <c r="G281" s="183" t="s">
        <v>499</v>
      </c>
      <c r="H281" s="184">
        <v>1</v>
      </c>
      <c r="I281" s="185"/>
      <c r="J281" s="186">
        <f>ROUND(I281*H281,2)</f>
        <v>0</v>
      </c>
      <c r="K281" s="182" t="s">
        <v>1</v>
      </c>
      <c r="L281" s="39"/>
      <c r="M281" s="187" t="s">
        <v>1</v>
      </c>
      <c r="N281" s="188" t="s">
        <v>43</v>
      </c>
      <c r="O281" s="77"/>
      <c r="P281" s="189">
        <f>O281*H281</f>
        <v>0</v>
      </c>
      <c r="Q281" s="189">
        <v>0.01881</v>
      </c>
      <c r="R281" s="189">
        <f>Q281*H281</f>
        <v>0.01881</v>
      </c>
      <c r="S281" s="189">
        <v>0.14799999999999999</v>
      </c>
      <c r="T281" s="190">
        <f>S281*H281</f>
        <v>0.14799999999999999</v>
      </c>
      <c r="U281" s="38"/>
      <c r="V281" s="38"/>
      <c r="W281" s="38"/>
      <c r="X281" s="38"/>
      <c r="Y281" s="38"/>
      <c r="Z281" s="38"/>
      <c r="AA281" s="38"/>
      <c r="AB281" s="38"/>
      <c r="AC281" s="38"/>
      <c r="AD281" s="38"/>
      <c r="AE281" s="38"/>
      <c r="AR281" s="191" t="s">
        <v>296</v>
      </c>
      <c r="AT281" s="191" t="s">
        <v>222</v>
      </c>
      <c r="AU281" s="191" t="s">
        <v>87</v>
      </c>
      <c r="AY281" s="19" t="s">
        <v>219</v>
      </c>
      <c r="BE281" s="192">
        <f>IF(N281="základní",J281,0)</f>
        <v>0</v>
      </c>
      <c r="BF281" s="192">
        <f>IF(N281="snížená",J281,0)</f>
        <v>0</v>
      </c>
      <c r="BG281" s="192">
        <f>IF(N281="zákl. přenesená",J281,0)</f>
        <v>0</v>
      </c>
      <c r="BH281" s="192">
        <f>IF(N281="sníž. přenesená",J281,0)</f>
        <v>0</v>
      </c>
      <c r="BI281" s="192">
        <f>IF(N281="nulová",J281,0)</f>
        <v>0</v>
      </c>
      <c r="BJ281" s="19" t="s">
        <v>85</v>
      </c>
      <c r="BK281" s="192">
        <f>ROUND(I281*H281,2)</f>
        <v>0</v>
      </c>
      <c r="BL281" s="19" t="s">
        <v>296</v>
      </c>
      <c r="BM281" s="191" t="s">
        <v>6883</v>
      </c>
    </row>
    <row r="282" s="12" customFormat="1" ht="22.8" customHeight="1">
      <c r="A282" s="12"/>
      <c r="B282" s="166"/>
      <c r="C282" s="12"/>
      <c r="D282" s="167" t="s">
        <v>77</v>
      </c>
      <c r="E282" s="177" t="s">
        <v>1884</v>
      </c>
      <c r="F282" s="177" t="s">
        <v>1885</v>
      </c>
      <c r="G282" s="12"/>
      <c r="H282" s="12"/>
      <c r="I282" s="169"/>
      <c r="J282" s="178">
        <f>BK282</f>
        <v>0</v>
      </c>
      <c r="K282" s="12"/>
      <c r="L282" s="166"/>
      <c r="M282" s="171"/>
      <c r="N282" s="172"/>
      <c r="O282" s="172"/>
      <c r="P282" s="173">
        <f>SUM(P283:P288)</f>
        <v>0</v>
      </c>
      <c r="Q282" s="172"/>
      <c r="R282" s="173">
        <f>SUM(R283:R288)</f>
        <v>0.10388</v>
      </c>
      <c r="S282" s="172"/>
      <c r="T282" s="174">
        <f>SUM(T283:T288)</f>
        <v>0</v>
      </c>
      <c r="U282" s="12"/>
      <c r="V282" s="12"/>
      <c r="W282" s="12"/>
      <c r="X282" s="12"/>
      <c r="Y282" s="12"/>
      <c r="Z282" s="12"/>
      <c r="AA282" s="12"/>
      <c r="AB282" s="12"/>
      <c r="AC282" s="12"/>
      <c r="AD282" s="12"/>
      <c r="AE282" s="12"/>
      <c r="AR282" s="167" t="s">
        <v>87</v>
      </c>
      <c r="AT282" s="175" t="s">
        <v>77</v>
      </c>
      <c r="AU282" s="175" t="s">
        <v>85</v>
      </c>
      <c r="AY282" s="167" t="s">
        <v>219</v>
      </c>
      <c r="BK282" s="176">
        <f>SUM(BK283:BK288)</f>
        <v>0</v>
      </c>
    </row>
    <row r="283" s="2" customFormat="1">
      <c r="A283" s="38"/>
      <c r="B283" s="179"/>
      <c r="C283" s="180" t="s">
        <v>628</v>
      </c>
      <c r="D283" s="180" t="s">
        <v>222</v>
      </c>
      <c r="E283" s="181" t="s">
        <v>6884</v>
      </c>
      <c r="F283" s="182" t="s">
        <v>6885</v>
      </c>
      <c r="G283" s="183" t="s">
        <v>602</v>
      </c>
      <c r="H283" s="184">
        <v>371</v>
      </c>
      <c r="I283" s="185"/>
      <c r="J283" s="186">
        <f>ROUND(I283*H283,2)</f>
        <v>0</v>
      </c>
      <c r="K283" s="182" t="s">
        <v>391</v>
      </c>
      <c r="L283" s="39"/>
      <c r="M283" s="187" t="s">
        <v>1</v>
      </c>
      <c r="N283" s="188" t="s">
        <v>43</v>
      </c>
      <c r="O283" s="77"/>
      <c r="P283" s="189">
        <f>O283*H283</f>
        <v>0</v>
      </c>
      <c r="Q283" s="189">
        <v>8.0000000000000007E-05</v>
      </c>
      <c r="R283" s="189">
        <f>Q283*H283</f>
        <v>0.029680000000000002</v>
      </c>
      <c r="S283" s="189">
        <v>0</v>
      </c>
      <c r="T283" s="190">
        <f>S283*H283</f>
        <v>0</v>
      </c>
      <c r="U283" s="38"/>
      <c r="V283" s="38"/>
      <c r="W283" s="38"/>
      <c r="X283" s="38"/>
      <c r="Y283" s="38"/>
      <c r="Z283" s="38"/>
      <c r="AA283" s="38"/>
      <c r="AB283" s="38"/>
      <c r="AC283" s="38"/>
      <c r="AD283" s="38"/>
      <c r="AE283" s="38"/>
      <c r="AR283" s="191" t="s">
        <v>296</v>
      </c>
      <c r="AT283" s="191" t="s">
        <v>222</v>
      </c>
      <c r="AU283" s="191" t="s">
        <v>87</v>
      </c>
      <c r="AY283" s="19" t="s">
        <v>219</v>
      </c>
      <c r="BE283" s="192">
        <f>IF(N283="základní",J283,0)</f>
        <v>0</v>
      </c>
      <c r="BF283" s="192">
        <f>IF(N283="snížená",J283,0)</f>
        <v>0</v>
      </c>
      <c r="BG283" s="192">
        <f>IF(N283="zákl. přenesená",J283,0)</f>
        <v>0</v>
      </c>
      <c r="BH283" s="192">
        <f>IF(N283="sníž. přenesená",J283,0)</f>
        <v>0</v>
      </c>
      <c r="BI283" s="192">
        <f>IF(N283="nulová",J283,0)</f>
        <v>0</v>
      </c>
      <c r="BJ283" s="19" t="s">
        <v>85</v>
      </c>
      <c r="BK283" s="192">
        <f>ROUND(I283*H283,2)</f>
        <v>0</v>
      </c>
      <c r="BL283" s="19" t="s">
        <v>296</v>
      </c>
      <c r="BM283" s="191" t="s">
        <v>6886</v>
      </c>
    </row>
    <row r="284" s="2" customFormat="1">
      <c r="A284" s="38"/>
      <c r="B284" s="39"/>
      <c r="C284" s="38"/>
      <c r="D284" s="193" t="s">
        <v>227</v>
      </c>
      <c r="E284" s="38"/>
      <c r="F284" s="194" t="s">
        <v>6887</v>
      </c>
      <c r="G284" s="38"/>
      <c r="H284" s="38"/>
      <c r="I284" s="195"/>
      <c r="J284" s="38"/>
      <c r="K284" s="38"/>
      <c r="L284" s="39"/>
      <c r="M284" s="196"/>
      <c r="N284" s="197"/>
      <c r="O284" s="77"/>
      <c r="P284" s="77"/>
      <c r="Q284" s="77"/>
      <c r="R284" s="77"/>
      <c r="S284" s="77"/>
      <c r="T284" s="78"/>
      <c r="U284" s="38"/>
      <c r="V284" s="38"/>
      <c r="W284" s="38"/>
      <c r="X284" s="38"/>
      <c r="Y284" s="38"/>
      <c r="Z284" s="38"/>
      <c r="AA284" s="38"/>
      <c r="AB284" s="38"/>
      <c r="AC284" s="38"/>
      <c r="AD284" s="38"/>
      <c r="AE284" s="38"/>
      <c r="AT284" s="19" t="s">
        <v>227</v>
      </c>
      <c r="AU284" s="19" t="s">
        <v>87</v>
      </c>
    </row>
    <row r="285" s="2" customFormat="1">
      <c r="A285" s="38"/>
      <c r="B285" s="179"/>
      <c r="C285" s="180" t="s">
        <v>632</v>
      </c>
      <c r="D285" s="180" t="s">
        <v>222</v>
      </c>
      <c r="E285" s="181" t="s">
        <v>6888</v>
      </c>
      <c r="F285" s="182" t="s">
        <v>6889</v>
      </c>
      <c r="G285" s="183" t="s">
        <v>602</v>
      </c>
      <c r="H285" s="184">
        <v>371</v>
      </c>
      <c r="I285" s="185"/>
      <c r="J285" s="186">
        <f>ROUND(I285*H285,2)</f>
        <v>0</v>
      </c>
      <c r="K285" s="182" t="s">
        <v>391</v>
      </c>
      <c r="L285" s="39"/>
      <c r="M285" s="187" t="s">
        <v>1</v>
      </c>
      <c r="N285" s="188" t="s">
        <v>43</v>
      </c>
      <c r="O285" s="77"/>
      <c r="P285" s="189">
        <f>O285*H285</f>
        <v>0</v>
      </c>
      <c r="Q285" s="189">
        <v>8.0000000000000007E-05</v>
      </c>
      <c r="R285" s="189">
        <f>Q285*H285</f>
        <v>0.029680000000000002</v>
      </c>
      <c r="S285" s="189">
        <v>0</v>
      </c>
      <c r="T285" s="190">
        <f>S285*H285</f>
        <v>0</v>
      </c>
      <c r="U285" s="38"/>
      <c r="V285" s="38"/>
      <c r="W285" s="38"/>
      <c r="X285" s="38"/>
      <c r="Y285" s="38"/>
      <c r="Z285" s="38"/>
      <c r="AA285" s="38"/>
      <c r="AB285" s="38"/>
      <c r="AC285" s="38"/>
      <c r="AD285" s="38"/>
      <c r="AE285" s="38"/>
      <c r="AR285" s="191" t="s">
        <v>296</v>
      </c>
      <c r="AT285" s="191" t="s">
        <v>222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296</v>
      </c>
      <c r="BM285" s="191" t="s">
        <v>6890</v>
      </c>
    </row>
    <row r="286" s="2" customFormat="1">
      <c r="A286" s="38"/>
      <c r="B286" s="39"/>
      <c r="C286" s="38"/>
      <c r="D286" s="193" t="s">
        <v>227</v>
      </c>
      <c r="E286" s="38"/>
      <c r="F286" s="194" t="s">
        <v>6891</v>
      </c>
      <c r="G286" s="38"/>
      <c r="H286" s="38"/>
      <c r="I286" s="195"/>
      <c r="J286" s="38"/>
      <c r="K286" s="38"/>
      <c r="L286" s="39"/>
      <c r="M286" s="196"/>
      <c r="N286" s="197"/>
      <c r="O286" s="77"/>
      <c r="P286" s="77"/>
      <c r="Q286" s="77"/>
      <c r="R286" s="77"/>
      <c r="S286" s="77"/>
      <c r="T286" s="78"/>
      <c r="U286" s="38"/>
      <c r="V286" s="38"/>
      <c r="W286" s="38"/>
      <c r="X286" s="38"/>
      <c r="Y286" s="38"/>
      <c r="Z286" s="38"/>
      <c r="AA286" s="38"/>
      <c r="AB286" s="38"/>
      <c r="AC286" s="38"/>
      <c r="AD286" s="38"/>
      <c r="AE286" s="38"/>
      <c r="AT286" s="19" t="s">
        <v>227</v>
      </c>
      <c r="AU286" s="19" t="s">
        <v>87</v>
      </c>
    </row>
    <row r="287" s="2" customFormat="1">
      <c r="A287" s="38"/>
      <c r="B287" s="179"/>
      <c r="C287" s="180" t="s">
        <v>636</v>
      </c>
      <c r="D287" s="180" t="s">
        <v>222</v>
      </c>
      <c r="E287" s="181" t="s">
        <v>6892</v>
      </c>
      <c r="F287" s="182" t="s">
        <v>6893</v>
      </c>
      <c r="G287" s="183" t="s">
        <v>602</v>
      </c>
      <c r="H287" s="184">
        <v>371</v>
      </c>
      <c r="I287" s="185"/>
      <c r="J287" s="186">
        <f>ROUND(I287*H287,2)</f>
        <v>0</v>
      </c>
      <c r="K287" s="182" t="s">
        <v>391</v>
      </c>
      <c r="L287" s="39"/>
      <c r="M287" s="187" t="s">
        <v>1</v>
      </c>
      <c r="N287" s="188" t="s">
        <v>43</v>
      </c>
      <c r="O287" s="77"/>
      <c r="P287" s="189">
        <f>O287*H287</f>
        <v>0</v>
      </c>
      <c r="Q287" s="189">
        <v>0.00012</v>
      </c>
      <c r="R287" s="189">
        <f>Q287*H287</f>
        <v>0.044520000000000004</v>
      </c>
      <c r="S287" s="189">
        <v>0</v>
      </c>
      <c r="T287" s="190">
        <f>S287*H287</f>
        <v>0</v>
      </c>
      <c r="U287" s="38"/>
      <c r="V287" s="38"/>
      <c r="W287" s="38"/>
      <c r="X287" s="38"/>
      <c r="Y287" s="38"/>
      <c r="Z287" s="38"/>
      <c r="AA287" s="38"/>
      <c r="AB287" s="38"/>
      <c r="AC287" s="38"/>
      <c r="AD287" s="38"/>
      <c r="AE287" s="38"/>
      <c r="AR287" s="191" t="s">
        <v>296</v>
      </c>
      <c r="AT287" s="191" t="s">
        <v>222</v>
      </c>
      <c r="AU287" s="191" t="s">
        <v>87</v>
      </c>
      <c r="AY287" s="19" t="s">
        <v>219</v>
      </c>
      <c r="BE287" s="192">
        <f>IF(N287="základní",J287,0)</f>
        <v>0</v>
      </c>
      <c r="BF287" s="192">
        <f>IF(N287="snížená",J287,0)</f>
        <v>0</v>
      </c>
      <c r="BG287" s="192">
        <f>IF(N287="zákl. přenesená",J287,0)</f>
        <v>0</v>
      </c>
      <c r="BH287" s="192">
        <f>IF(N287="sníž. přenesená",J287,0)</f>
        <v>0</v>
      </c>
      <c r="BI287" s="192">
        <f>IF(N287="nulová",J287,0)</f>
        <v>0</v>
      </c>
      <c r="BJ287" s="19" t="s">
        <v>85</v>
      </c>
      <c r="BK287" s="192">
        <f>ROUND(I287*H287,2)</f>
        <v>0</v>
      </c>
      <c r="BL287" s="19" t="s">
        <v>296</v>
      </c>
      <c r="BM287" s="191" t="s">
        <v>6894</v>
      </c>
    </row>
    <row r="288" s="2" customFormat="1">
      <c r="A288" s="38"/>
      <c r="B288" s="39"/>
      <c r="C288" s="38"/>
      <c r="D288" s="193" t="s">
        <v>227</v>
      </c>
      <c r="E288" s="38"/>
      <c r="F288" s="194" t="s">
        <v>6895</v>
      </c>
      <c r="G288" s="38"/>
      <c r="H288" s="38"/>
      <c r="I288" s="195"/>
      <c r="J288" s="38"/>
      <c r="K288" s="38"/>
      <c r="L288" s="39"/>
      <c r="M288" s="196"/>
      <c r="N288" s="197"/>
      <c r="O288" s="77"/>
      <c r="P288" s="77"/>
      <c r="Q288" s="77"/>
      <c r="R288" s="77"/>
      <c r="S288" s="77"/>
      <c r="T288" s="78"/>
      <c r="U288" s="38"/>
      <c r="V288" s="38"/>
      <c r="W288" s="38"/>
      <c r="X288" s="38"/>
      <c r="Y288" s="38"/>
      <c r="Z288" s="38"/>
      <c r="AA288" s="38"/>
      <c r="AB288" s="38"/>
      <c r="AC288" s="38"/>
      <c r="AD288" s="38"/>
      <c r="AE288" s="38"/>
      <c r="AT288" s="19" t="s">
        <v>227</v>
      </c>
      <c r="AU288" s="19" t="s">
        <v>87</v>
      </c>
    </row>
    <row r="289" s="12" customFormat="1" ht="22.8" customHeight="1">
      <c r="A289" s="12"/>
      <c r="B289" s="166"/>
      <c r="C289" s="12"/>
      <c r="D289" s="167" t="s">
        <v>77</v>
      </c>
      <c r="E289" s="177" t="s">
        <v>6896</v>
      </c>
      <c r="F289" s="177" t="s">
        <v>6897</v>
      </c>
      <c r="G289" s="12"/>
      <c r="H289" s="12"/>
      <c r="I289" s="169"/>
      <c r="J289" s="178">
        <f>BK289</f>
        <v>0</v>
      </c>
      <c r="K289" s="12"/>
      <c r="L289" s="166"/>
      <c r="M289" s="171"/>
      <c r="N289" s="172"/>
      <c r="O289" s="172"/>
      <c r="P289" s="173">
        <f>SUM(P290:P296)</f>
        <v>0</v>
      </c>
      <c r="Q289" s="172"/>
      <c r="R289" s="173">
        <f>SUM(R290:R296)</f>
        <v>0.074672849999999999</v>
      </c>
      <c r="S289" s="172"/>
      <c r="T289" s="174">
        <f>SUM(T290:T296)</f>
        <v>0</v>
      </c>
      <c r="U289" s="12"/>
      <c r="V289" s="12"/>
      <c r="W289" s="12"/>
      <c r="X289" s="12"/>
      <c r="Y289" s="12"/>
      <c r="Z289" s="12"/>
      <c r="AA289" s="12"/>
      <c r="AB289" s="12"/>
      <c r="AC289" s="12"/>
      <c r="AD289" s="12"/>
      <c r="AE289" s="12"/>
      <c r="AR289" s="167" t="s">
        <v>87</v>
      </c>
      <c r="AT289" s="175" t="s">
        <v>77</v>
      </c>
      <c r="AU289" s="175" t="s">
        <v>85</v>
      </c>
      <c r="AY289" s="167" t="s">
        <v>219</v>
      </c>
      <c r="BK289" s="176">
        <f>SUM(BK290:BK296)</f>
        <v>0</v>
      </c>
    </row>
    <row r="290" s="2" customFormat="1">
      <c r="A290" s="38"/>
      <c r="B290" s="179"/>
      <c r="C290" s="180" t="s">
        <v>640</v>
      </c>
      <c r="D290" s="180" t="s">
        <v>222</v>
      </c>
      <c r="E290" s="181" t="s">
        <v>6898</v>
      </c>
      <c r="F290" s="182" t="s">
        <v>6899</v>
      </c>
      <c r="G290" s="183" t="s">
        <v>390</v>
      </c>
      <c r="H290" s="184">
        <v>78.602999999999994</v>
      </c>
      <c r="I290" s="185"/>
      <c r="J290" s="186">
        <f>ROUND(I290*H290,2)</f>
        <v>0</v>
      </c>
      <c r="K290" s="182" t="s">
        <v>391</v>
      </c>
      <c r="L290" s="39"/>
      <c r="M290" s="187" t="s">
        <v>1</v>
      </c>
      <c r="N290" s="188" t="s">
        <v>43</v>
      </c>
      <c r="O290" s="77"/>
      <c r="P290" s="189">
        <f>O290*H290</f>
        <v>0</v>
      </c>
      <c r="Q290" s="189">
        <v>0.00095</v>
      </c>
      <c r="R290" s="189">
        <f>Q290*H290</f>
        <v>0.074672849999999999</v>
      </c>
      <c r="S290" s="189">
        <v>0</v>
      </c>
      <c r="T290" s="190">
        <f>S290*H290</f>
        <v>0</v>
      </c>
      <c r="U290" s="38"/>
      <c r="V290" s="38"/>
      <c r="W290" s="38"/>
      <c r="X290" s="38"/>
      <c r="Y290" s="38"/>
      <c r="Z290" s="38"/>
      <c r="AA290" s="38"/>
      <c r="AB290" s="38"/>
      <c r="AC290" s="38"/>
      <c r="AD290" s="38"/>
      <c r="AE290" s="38"/>
      <c r="AR290" s="191" t="s">
        <v>296</v>
      </c>
      <c r="AT290" s="191" t="s">
        <v>222</v>
      </c>
      <c r="AU290" s="191" t="s">
        <v>87</v>
      </c>
      <c r="AY290" s="19" t="s">
        <v>219</v>
      </c>
      <c r="BE290" s="192">
        <f>IF(N290="základní",J290,0)</f>
        <v>0</v>
      </c>
      <c r="BF290" s="192">
        <f>IF(N290="snížená",J290,0)</f>
        <v>0</v>
      </c>
      <c r="BG290" s="192">
        <f>IF(N290="zákl. přenesená",J290,0)</f>
        <v>0</v>
      </c>
      <c r="BH290" s="192">
        <f>IF(N290="sníž. přenesená",J290,0)</f>
        <v>0</v>
      </c>
      <c r="BI290" s="192">
        <f>IF(N290="nulová",J290,0)</f>
        <v>0</v>
      </c>
      <c r="BJ290" s="19" t="s">
        <v>85</v>
      </c>
      <c r="BK290" s="192">
        <f>ROUND(I290*H290,2)</f>
        <v>0</v>
      </c>
      <c r="BL290" s="19" t="s">
        <v>296</v>
      </c>
      <c r="BM290" s="191" t="s">
        <v>6900</v>
      </c>
    </row>
    <row r="291" s="2" customFormat="1">
      <c r="A291" s="38"/>
      <c r="B291" s="39"/>
      <c r="C291" s="38"/>
      <c r="D291" s="193" t="s">
        <v>227</v>
      </c>
      <c r="E291" s="38"/>
      <c r="F291" s="194" t="s">
        <v>6901</v>
      </c>
      <c r="G291" s="38"/>
      <c r="H291" s="38"/>
      <c r="I291" s="195"/>
      <c r="J291" s="38"/>
      <c r="K291" s="38"/>
      <c r="L291" s="39"/>
      <c r="M291" s="196"/>
      <c r="N291" s="197"/>
      <c r="O291" s="77"/>
      <c r="P291" s="77"/>
      <c r="Q291" s="77"/>
      <c r="R291" s="77"/>
      <c r="S291" s="77"/>
      <c r="T291" s="78"/>
      <c r="U291" s="38"/>
      <c r="V291" s="38"/>
      <c r="W291" s="38"/>
      <c r="X291" s="38"/>
      <c r="Y291" s="38"/>
      <c r="Z291" s="38"/>
      <c r="AA291" s="38"/>
      <c r="AB291" s="38"/>
      <c r="AC291" s="38"/>
      <c r="AD291" s="38"/>
      <c r="AE291" s="38"/>
      <c r="AT291" s="19" t="s">
        <v>227</v>
      </c>
      <c r="AU291" s="19" t="s">
        <v>87</v>
      </c>
    </row>
    <row r="292" s="14" customFormat="1">
      <c r="A292" s="14"/>
      <c r="B292" s="210"/>
      <c r="C292" s="14"/>
      <c r="D292" s="193" t="s">
        <v>394</v>
      </c>
      <c r="E292" s="211" t="s">
        <v>1</v>
      </c>
      <c r="F292" s="212" t="s">
        <v>6902</v>
      </c>
      <c r="G292" s="14"/>
      <c r="H292" s="213">
        <v>78.602999999999994</v>
      </c>
      <c r="I292" s="214"/>
      <c r="J292" s="14"/>
      <c r="K292" s="14"/>
      <c r="L292" s="210"/>
      <c r="M292" s="215"/>
      <c r="N292" s="216"/>
      <c r="O292" s="216"/>
      <c r="P292" s="216"/>
      <c r="Q292" s="216"/>
      <c r="R292" s="216"/>
      <c r="S292" s="216"/>
      <c r="T292" s="217"/>
      <c r="U292" s="14"/>
      <c r="V292" s="14"/>
      <c r="W292" s="14"/>
      <c r="X292" s="14"/>
      <c r="Y292" s="14"/>
      <c r="Z292" s="14"/>
      <c r="AA292" s="14"/>
      <c r="AB292" s="14"/>
      <c r="AC292" s="14"/>
      <c r="AD292" s="14"/>
      <c r="AE292" s="14"/>
      <c r="AT292" s="211" t="s">
        <v>394</v>
      </c>
      <c r="AU292" s="211" t="s">
        <v>87</v>
      </c>
      <c r="AV292" s="14" t="s">
        <v>87</v>
      </c>
      <c r="AW292" s="14" t="s">
        <v>34</v>
      </c>
      <c r="AX292" s="14" t="s">
        <v>85</v>
      </c>
      <c r="AY292" s="211" t="s">
        <v>219</v>
      </c>
    </row>
    <row r="293" s="2" customFormat="1" ht="16.5" customHeight="1">
      <c r="A293" s="38"/>
      <c r="B293" s="179"/>
      <c r="C293" s="180" t="s">
        <v>644</v>
      </c>
      <c r="D293" s="180" t="s">
        <v>222</v>
      </c>
      <c r="E293" s="181" t="s">
        <v>6903</v>
      </c>
      <c r="F293" s="182" t="s">
        <v>6904</v>
      </c>
      <c r="G293" s="183" t="s">
        <v>390</v>
      </c>
      <c r="H293" s="184">
        <v>78.599999999999994</v>
      </c>
      <c r="I293" s="185"/>
      <c r="J293" s="186">
        <f>ROUND(I293*H293,2)</f>
        <v>0</v>
      </c>
      <c r="K293" s="182" t="s">
        <v>391</v>
      </c>
      <c r="L293" s="39"/>
      <c r="M293" s="187" t="s">
        <v>1</v>
      </c>
      <c r="N293" s="188" t="s">
        <v>43</v>
      </c>
      <c r="O293" s="77"/>
      <c r="P293" s="189">
        <f>O293*H293</f>
        <v>0</v>
      </c>
      <c r="Q293" s="189">
        <v>0</v>
      </c>
      <c r="R293" s="189">
        <f>Q293*H293</f>
        <v>0</v>
      </c>
      <c r="S293" s="189">
        <v>0</v>
      </c>
      <c r="T293" s="190">
        <f>S293*H293</f>
        <v>0</v>
      </c>
      <c r="U293" s="38"/>
      <c r="V293" s="38"/>
      <c r="W293" s="38"/>
      <c r="X293" s="38"/>
      <c r="Y293" s="38"/>
      <c r="Z293" s="38"/>
      <c r="AA293" s="38"/>
      <c r="AB293" s="38"/>
      <c r="AC293" s="38"/>
      <c r="AD293" s="38"/>
      <c r="AE293" s="38"/>
      <c r="AR293" s="191" t="s">
        <v>296</v>
      </c>
      <c r="AT293" s="191" t="s">
        <v>222</v>
      </c>
      <c r="AU293" s="191" t="s">
        <v>87</v>
      </c>
      <c r="AY293" s="19" t="s">
        <v>219</v>
      </c>
      <c r="BE293" s="192">
        <f>IF(N293="základní",J293,0)</f>
        <v>0</v>
      </c>
      <c r="BF293" s="192">
        <f>IF(N293="snížená",J293,0)</f>
        <v>0</v>
      </c>
      <c r="BG293" s="192">
        <f>IF(N293="zákl. přenesená",J293,0)</f>
        <v>0</v>
      </c>
      <c r="BH293" s="192">
        <f>IF(N293="sníž. přenesená",J293,0)</f>
        <v>0</v>
      </c>
      <c r="BI293" s="192">
        <f>IF(N293="nulová",J293,0)</f>
        <v>0</v>
      </c>
      <c r="BJ293" s="19" t="s">
        <v>85</v>
      </c>
      <c r="BK293" s="192">
        <f>ROUND(I293*H293,2)</f>
        <v>0</v>
      </c>
      <c r="BL293" s="19" t="s">
        <v>296</v>
      </c>
      <c r="BM293" s="191" t="s">
        <v>6905</v>
      </c>
    </row>
    <row r="294" s="2" customFormat="1">
      <c r="A294" s="38"/>
      <c r="B294" s="39"/>
      <c r="C294" s="38"/>
      <c r="D294" s="193" t="s">
        <v>227</v>
      </c>
      <c r="E294" s="38"/>
      <c r="F294" s="194" t="s">
        <v>6906</v>
      </c>
      <c r="G294" s="38"/>
      <c r="H294" s="38"/>
      <c r="I294" s="195"/>
      <c r="J294" s="38"/>
      <c r="K294" s="38"/>
      <c r="L294" s="39"/>
      <c r="M294" s="196"/>
      <c r="N294" s="197"/>
      <c r="O294" s="77"/>
      <c r="P294" s="77"/>
      <c r="Q294" s="77"/>
      <c r="R294" s="77"/>
      <c r="S294" s="77"/>
      <c r="T294" s="78"/>
      <c r="U294" s="38"/>
      <c r="V294" s="38"/>
      <c r="W294" s="38"/>
      <c r="X294" s="38"/>
      <c r="Y294" s="38"/>
      <c r="Z294" s="38"/>
      <c r="AA294" s="38"/>
      <c r="AB294" s="38"/>
      <c r="AC294" s="38"/>
      <c r="AD294" s="38"/>
      <c r="AE294" s="38"/>
      <c r="AT294" s="19" t="s">
        <v>227</v>
      </c>
      <c r="AU294" s="19" t="s">
        <v>87</v>
      </c>
    </row>
    <row r="295" s="2" customFormat="1" ht="16.5" customHeight="1">
      <c r="A295" s="38"/>
      <c r="B295" s="179"/>
      <c r="C295" s="180" t="s">
        <v>651</v>
      </c>
      <c r="D295" s="180" t="s">
        <v>222</v>
      </c>
      <c r="E295" s="181" t="s">
        <v>6907</v>
      </c>
      <c r="F295" s="182" t="s">
        <v>6908</v>
      </c>
      <c r="G295" s="183" t="s">
        <v>390</v>
      </c>
      <c r="H295" s="184">
        <v>78.599999999999994</v>
      </c>
      <c r="I295" s="185"/>
      <c r="J295" s="186">
        <f>ROUND(I295*H295,2)</f>
        <v>0</v>
      </c>
      <c r="K295" s="182" t="s">
        <v>391</v>
      </c>
      <c r="L295" s="39"/>
      <c r="M295" s="187" t="s">
        <v>1</v>
      </c>
      <c r="N295" s="188" t="s">
        <v>43</v>
      </c>
      <c r="O295" s="77"/>
      <c r="P295" s="189">
        <f>O295*H295</f>
        <v>0</v>
      </c>
      <c r="Q295" s="189">
        <v>0</v>
      </c>
      <c r="R295" s="189">
        <f>Q295*H295</f>
        <v>0</v>
      </c>
      <c r="S295" s="189">
        <v>0</v>
      </c>
      <c r="T295" s="190">
        <f>S295*H295</f>
        <v>0</v>
      </c>
      <c r="U295" s="38"/>
      <c r="V295" s="38"/>
      <c r="W295" s="38"/>
      <c r="X295" s="38"/>
      <c r="Y295" s="38"/>
      <c r="Z295" s="38"/>
      <c r="AA295" s="38"/>
      <c r="AB295" s="38"/>
      <c r="AC295" s="38"/>
      <c r="AD295" s="38"/>
      <c r="AE295" s="38"/>
      <c r="AR295" s="191" t="s">
        <v>296</v>
      </c>
      <c r="AT295" s="191" t="s">
        <v>222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296</v>
      </c>
      <c r="BM295" s="191" t="s">
        <v>6909</v>
      </c>
    </row>
    <row r="296" s="2" customFormat="1">
      <c r="A296" s="38"/>
      <c r="B296" s="39"/>
      <c r="C296" s="38"/>
      <c r="D296" s="193" t="s">
        <v>227</v>
      </c>
      <c r="E296" s="38"/>
      <c r="F296" s="194" t="s">
        <v>6910</v>
      </c>
      <c r="G296" s="38"/>
      <c r="H296" s="38"/>
      <c r="I296" s="195"/>
      <c r="J296" s="38"/>
      <c r="K296" s="38"/>
      <c r="L296" s="39"/>
      <c r="M296" s="196"/>
      <c r="N296" s="197"/>
      <c r="O296" s="77"/>
      <c r="P296" s="77"/>
      <c r="Q296" s="77"/>
      <c r="R296" s="77"/>
      <c r="S296" s="77"/>
      <c r="T296" s="78"/>
      <c r="U296" s="38"/>
      <c r="V296" s="38"/>
      <c r="W296" s="38"/>
      <c r="X296" s="38"/>
      <c r="Y296" s="38"/>
      <c r="Z296" s="38"/>
      <c r="AA296" s="38"/>
      <c r="AB296" s="38"/>
      <c r="AC296" s="38"/>
      <c r="AD296" s="38"/>
      <c r="AE296" s="38"/>
      <c r="AT296" s="19" t="s">
        <v>227</v>
      </c>
      <c r="AU296" s="19" t="s">
        <v>87</v>
      </c>
    </row>
    <row r="297" s="12" customFormat="1" ht="25.92" customHeight="1">
      <c r="A297" s="12"/>
      <c r="B297" s="166"/>
      <c r="C297" s="12"/>
      <c r="D297" s="167" t="s">
        <v>77</v>
      </c>
      <c r="E297" s="168" t="s">
        <v>2002</v>
      </c>
      <c r="F297" s="168" t="s">
        <v>2003</v>
      </c>
      <c r="G297" s="12"/>
      <c r="H297" s="12"/>
      <c r="I297" s="169"/>
      <c r="J297" s="170">
        <f>BK297</f>
        <v>0</v>
      </c>
      <c r="K297" s="12"/>
      <c r="L297" s="166"/>
      <c r="M297" s="171"/>
      <c r="N297" s="172"/>
      <c r="O297" s="172"/>
      <c r="P297" s="173">
        <f>P298</f>
        <v>0</v>
      </c>
      <c r="Q297" s="172"/>
      <c r="R297" s="173">
        <f>R298</f>
        <v>0.95355900000000005</v>
      </c>
      <c r="S297" s="172"/>
      <c r="T297" s="174">
        <f>T298</f>
        <v>0</v>
      </c>
      <c r="U297" s="12"/>
      <c r="V297" s="12"/>
      <c r="W297" s="12"/>
      <c r="X297" s="12"/>
      <c r="Y297" s="12"/>
      <c r="Z297" s="12"/>
      <c r="AA297" s="12"/>
      <c r="AB297" s="12"/>
      <c r="AC297" s="12"/>
      <c r="AD297" s="12"/>
      <c r="AE297" s="12"/>
      <c r="AR297" s="167" t="s">
        <v>233</v>
      </c>
      <c r="AT297" s="175" t="s">
        <v>77</v>
      </c>
      <c r="AU297" s="175" t="s">
        <v>78</v>
      </c>
      <c r="AY297" s="167" t="s">
        <v>219</v>
      </c>
      <c r="BK297" s="176">
        <f>BK298</f>
        <v>0</v>
      </c>
    </row>
    <row r="298" s="12" customFormat="1" ht="22.8" customHeight="1">
      <c r="A298" s="12"/>
      <c r="B298" s="166"/>
      <c r="C298" s="12"/>
      <c r="D298" s="167" t="s">
        <v>77</v>
      </c>
      <c r="E298" s="177" t="s">
        <v>5552</v>
      </c>
      <c r="F298" s="177" t="s">
        <v>5553</v>
      </c>
      <c r="G298" s="12"/>
      <c r="H298" s="12"/>
      <c r="I298" s="169"/>
      <c r="J298" s="178">
        <f>BK298</f>
        <v>0</v>
      </c>
      <c r="K298" s="12"/>
      <c r="L298" s="166"/>
      <c r="M298" s="171"/>
      <c r="N298" s="172"/>
      <c r="O298" s="172"/>
      <c r="P298" s="173">
        <f>SUM(P299:P349)</f>
        <v>0</v>
      </c>
      <c r="Q298" s="172"/>
      <c r="R298" s="173">
        <f>SUM(R299:R349)</f>
        <v>0.95355900000000005</v>
      </c>
      <c r="S298" s="172"/>
      <c r="T298" s="174">
        <f>SUM(T299:T349)</f>
        <v>0</v>
      </c>
      <c r="U298" s="12"/>
      <c r="V298" s="12"/>
      <c r="W298" s="12"/>
      <c r="X298" s="12"/>
      <c r="Y298" s="12"/>
      <c r="Z298" s="12"/>
      <c r="AA298" s="12"/>
      <c r="AB298" s="12"/>
      <c r="AC298" s="12"/>
      <c r="AD298" s="12"/>
      <c r="AE298" s="12"/>
      <c r="AR298" s="167" t="s">
        <v>233</v>
      </c>
      <c r="AT298" s="175" t="s">
        <v>77</v>
      </c>
      <c r="AU298" s="175" t="s">
        <v>85</v>
      </c>
      <c r="AY298" s="167" t="s">
        <v>219</v>
      </c>
      <c r="BK298" s="176">
        <f>SUM(BK299:BK349)</f>
        <v>0</v>
      </c>
    </row>
    <row r="299" s="2" customFormat="1" ht="21.75" customHeight="1">
      <c r="A299" s="38"/>
      <c r="B299" s="179"/>
      <c r="C299" s="180" t="s">
        <v>661</v>
      </c>
      <c r="D299" s="180" t="s">
        <v>222</v>
      </c>
      <c r="E299" s="181" t="s">
        <v>6911</v>
      </c>
      <c r="F299" s="182" t="s">
        <v>6912</v>
      </c>
      <c r="G299" s="183" t="s">
        <v>499</v>
      </c>
      <c r="H299" s="184">
        <v>4</v>
      </c>
      <c r="I299" s="185"/>
      <c r="J299" s="186">
        <f>ROUND(I299*H299,2)</f>
        <v>0</v>
      </c>
      <c r="K299" s="182" t="s">
        <v>1</v>
      </c>
      <c r="L299" s="39"/>
      <c r="M299" s="187" t="s">
        <v>1</v>
      </c>
      <c r="N299" s="188" t="s">
        <v>43</v>
      </c>
      <c r="O299" s="77"/>
      <c r="P299" s="189">
        <f>O299*H299</f>
        <v>0</v>
      </c>
      <c r="Q299" s="189">
        <v>6.0000000000000002E-05</v>
      </c>
      <c r="R299" s="189">
        <f>Q299*H299</f>
        <v>0.00024000000000000001</v>
      </c>
      <c r="S299" s="189">
        <v>0</v>
      </c>
      <c r="T299" s="190">
        <f>S299*H299</f>
        <v>0</v>
      </c>
      <c r="U299" s="38"/>
      <c r="V299" s="38"/>
      <c r="W299" s="38"/>
      <c r="X299" s="38"/>
      <c r="Y299" s="38"/>
      <c r="Z299" s="38"/>
      <c r="AA299" s="38"/>
      <c r="AB299" s="38"/>
      <c r="AC299" s="38"/>
      <c r="AD299" s="38"/>
      <c r="AE299" s="38"/>
      <c r="AR299" s="191" t="s">
        <v>879</v>
      </c>
      <c r="AT299" s="191" t="s">
        <v>222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879</v>
      </c>
      <c r="BM299" s="191" t="s">
        <v>6913</v>
      </c>
    </row>
    <row r="300" s="14" customFormat="1">
      <c r="A300" s="14"/>
      <c r="B300" s="210"/>
      <c r="C300" s="14"/>
      <c r="D300" s="193" t="s">
        <v>394</v>
      </c>
      <c r="E300" s="211" t="s">
        <v>1</v>
      </c>
      <c r="F300" s="212" t="s">
        <v>6603</v>
      </c>
      <c r="G300" s="14"/>
      <c r="H300" s="213">
        <v>4</v>
      </c>
      <c r="I300" s="214"/>
      <c r="J300" s="14"/>
      <c r="K300" s="14"/>
      <c r="L300" s="210"/>
      <c r="M300" s="215"/>
      <c r="N300" s="216"/>
      <c r="O300" s="216"/>
      <c r="P300" s="216"/>
      <c r="Q300" s="216"/>
      <c r="R300" s="216"/>
      <c r="S300" s="216"/>
      <c r="T300" s="217"/>
      <c r="U300" s="14"/>
      <c r="V300" s="14"/>
      <c r="W300" s="14"/>
      <c r="X300" s="14"/>
      <c r="Y300" s="14"/>
      <c r="Z300" s="14"/>
      <c r="AA300" s="14"/>
      <c r="AB300" s="14"/>
      <c r="AC300" s="14"/>
      <c r="AD300" s="14"/>
      <c r="AE300" s="14"/>
      <c r="AT300" s="211" t="s">
        <v>394</v>
      </c>
      <c r="AU300" s="211" t="s">
        <v>87</v>
      </c>
      <c r="AV300" s="14" t="s">
        <v>87</v>
      </c>
      <c r="AW300" s="14" t="s">
        <v>34</v>
      </c>
      <c r="AX300" s="14" t="s">
        <v>85</v>
      </c>
      <c r="AY300" s="211" t="s">
        <v>219</v>
      </c>
    </row>
    <row r="301" s="2" customFormat="1">
      <c r="A301" s="38"/>
      <c r="B301" s="179"/>
      <c r="C301" s="180" t="s">
        <v>668</v>
      </c>
      <c r="D301" s="180" t="s">
        <v>222</v>
      </c>
      <c r="E301" s="181" t="s">
        <v>6914</v>
      </c>
      <c r="F301" s="182" t="s">
        <v>6915</v>
      </c>
      <c r="G301" s="183" t="s">
        <v>499</v>
      </c>
      <c r="H301" s="184">
        <v>3</v>
      </c>
      <c r="I301" s="185"/>
      <c r="J301" s="186">
        <f>ROUND(I301*H301,2)</f>
        <v>0</v>
      </c>
      <c r="K301" s="182" t="s">
        <v>1</v>
      </c>
      <c r="L301" s="39"/>
      <c r="M301" s="187" t="s">
        <v>1</v>
      </c>
      <c r="N301" s="188" t="s">
        <v>43</v>
      </c>
      <c r="O301" s="77"/>
      <c r="P301" s="189">
        <f>O301*H301</f>
        <v>0</v>
      </c>
      <c r="Q301" s="189">
        <v>0.0020999999999999999</v>
      </c>
      <c r="R301" s="189">
        <f>Q301*H301</f>
        <v>0.0063</v>
      </c>
      <c r="S301" s="189">
        <v>0</v>
      </c>
      <c r="T301" s="190">
        <f>S301*H301</f>
        <v>0</v>
      </c>
      <c r="U301" s="38"/>
      <c r="V301" s="38"/>
      <c r="W301" s="38"/>
      <c r="X301" s="38"/>
      <c r="Y301" s="38"/>
      <c r="Z301" s="38"/>
      <c r="AA301" s="38"/>
      <c r="AB301" s="38"/>
      <c r="AC301" s="38"/>
      <c r="AD301" s="38"/>
      <c r="AE301" s="38"/>
      <c r="AR301" s="191" t="s">
        <v>879</v>
      </c>
      <c r="AT301" s="191" t="s">
        <v>222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879</v>
      </c>
      <c r="BM301" s="191" t="s">
        <v>6916</v>
      </c>
    </row>
    <row r="302" s="2" customFormat="1">
      <c r="A302" s="38"/>
      <c r="B302" s="179"/>
      <c r="C302" s="180" t="s">
        <v>680</v>
      </c>
      <c r="D302" s="180" t="s">
        <v>222</v>
      </c>
      <c r="E302" s="181" t="s">
        <v>6917</v>
      </c>
      <c r="F302" s="182" t="s">
        <v>6918</v>
      </c>
      <c r="G302" s="183" t="s">
        <v>499</v>
      </c>
      <c r="H302" s="184">
        <v>3</v>
      </c>
      <c r="I302" s="185"/>
      <c r="J302" s="186">
        <f>ROUND(I302*H302,2)</f>
        <v>0</v>
      </c>
      <c r="K302" s="182" t="s">
        <v>391</v>
      </c>
      <c r="L302" s="39"/>
      <c r="M302" s="187" t="s">
        <v>1</v>
      </c>
      <c r="N302" s="188" t="s">
        <v>43</v>
      </c>
      <c r="O302" s="77"/>
      <c r="P302" s="189">
        <f>O302*H302</f>
        <v>0</v>
      </c>
      <c r="Q302" s="189">
        <v>8.0000000000000007E-05</v>
      </c>
      <c r="R302" s="189">
        <f>Q302*H302</f>
        <v>0.00024000000000000003</v>
      </c>
      <c r="S302" s="189">
        <v>0</v>
      </c>
      <c r="T302" s="190">
        <f>S302*H302</f>
        <v>0</v>
      </c>
      <c r="U302" s="38"/>
      <c r="V302" s="38"/>
      <c r="W302" s="38"/>
      <c r="X302" s="38"/>
      <c r="Y302" s="38"/>
      <c r="Z302" s="38"/>
      <c r="AA302" s="38"/>
      <c r="AB302" s="38"/>
      <c r="AC302" s="38"/>
      <c r="AD302" s="38"/>
      <c r="AE302" s="38"/>
      <c r="AR302" s="191" t="s">
        <v>879</v>
      </c>
      <c r="AT302" s="191" t="s">
        <v>222</v>
      </c>
      <c r="AU302" s="191" t="s">
        <v>87</v>
      </c>
      <c r="AY302" s="19" t="s">
        <v>219</v>
      </c>
      <c r="BE302" s="192">
        <f>IF(N302="základní",J302,0)</f>
        <v>0</v>
      </c>
      <c r="BF302" s="192">
        <f>IF(N302="snížená",J302,0)</f>
        <v>0</v>
      </c>
      <c r="BG302" s="192">
        <f>IF(N302="zákl. přenesená",J302,0)</f>
        <v>0</v>
      </c>
      <c r="BH302" s="192">
        <f>IF(N302="sníž. přenesená",J302,0)</f>
        <v>0</v>
      </c>
      <c r="BI302" s="192">
        <f>IF(N302="nulová",J302,0)</f>
        <v>0</v>
      </c>
      <c r="BJ302" s="19" t="s">
        <v>85</v>
      </c>
      <c r="BK302" s="192">
        <f>ROUND(I302*H302,2)</f>
        <v>0</v>
      </c>
      <c r="BL302" s="19" t="s">
        <v>879</v>
      </c>
      <c r="BM302" s="191" t="s">
        <v>6919</v>
      </c>
    </row>
    <row r="303" s="2" customFormat="1">
      <c r="A303" s="38"/>
      <c r="B303" s="39"/>
      <c r="C303" s="38"/>
      <c r="D303" s="193" t="s">
        <v>227</v>
      </c>
      <c r="E303" s="38"/>
      <c r="F303" s="194" t="s">
        <v>6920</v>
      </c>
      <c r="G303" s="38"/>
      <c r="H303" s="38"/>
      <c r="I303" s="195"/>
      <c r="J303" s="38"/>
      <c r="K303" s="38"/>
      <c r="L303" s="39"/>
      <c r="M303" s="196"/>
      <c r="N303" s="197"/>
      <c r="O303" s="77"/>
      <c r="P303" s="77"/>
      <c r="Q303" s="77"/>
      <c r="R303" s="77"/>
      <c r="S303" s="77"/>
      <c r="T303" s="78"/>
      <c r="U303" s="38"/>
      <c r="V303" s="38"/>
      <c r="W303" s="38"/>
      <c r="X303" s="38"/>
      <c r="Y303" s="38"/>
      <c r="Z303" s="38"/>
      <c r="AA303" s="38"/>
      <c r="AB303" s="38"/>
      <c r="AC303" s="38"/>
      <c r="AD303" s="38"/>
      <c r="AE303" s="38"/>
      <c r="AT303" s="19" t="s">
        <v>227</v>
      </c>
      <c r="AU303" s="19" t="s">
        <v>87</v>
      </c>
    </row>
    <row r="304" s="2" customFormat="1" ht="21.75" customHeight="1">
      <c r="A304" s="38"/>
      <c r="B304" s="179"/>
      <c r="C304" s="234" t="s">
        <v>687</v>
      </c>
      <c r="D304" s="234" t="s">
        <v>2002</v>
      </c>
      <c r="E304" s="235" t="s">
        <v>6921</v>
      </c>
      <c r="F304" s="236" t="s">
        <v>6922</v>
      </c>
      <c r="G304" s="237" t="s">
        <v>499</v>
      </c>
      <c r="H304" s="238">
        <v>3</v>
      </c>
      <c r="I304" s="239"/>
      <c r="J304" s="240">
        <f>ROUND(I304*H304,2)</f>
        <v>0</v>
      </c>
      <c r="K304" s="236" t="s">
        <v>391</v>
      </c>
      <c r="L304" s="241"/>
      <c r="M304" s="242" t="s">
        <v>1</v>
      </c>
      <c r="N304" s="243" t="s">
        <v>43</v>
      </c>
      <c r="O304" s="77"/>
      <c r="P304" s="189">
        <f>O304*H304</f>
        <v>0</v>
      </c>
      <c r="Q304" s="189">
        <v>0.0018600000000000001</v>
      </c>
      <c r="R304" s="189">
        <f>Q304*H304</f>
        <v>0.0055799999999999999</v>
      </c>
      <c r="S304" s="189">
        <v>0</v>
      </c>
      <c r="T304" s="190">
        <f>S304*H304</f>
        <v>0</v>
      </c>
      <c r="U304" s="38"/>
      <c r="V304" s="38"/>
      <c r="W304" s="38"/>
      <c r="X304" s="38"/>
      <c r="Y304" s="38"/>
      <c r="Z304" s="38"/>
      <c r="AA304" s="38"/>
      <c r="AB304" s="38"/>
      <c r="AC304" s="38"/>
      <c r="AD304" s="38"/>
      <c r="AE304" s="38"/>
      <c r="AR304" s="191" t="s">
        <v>3528</v>
      </c>
      <c r="AT304" s="191" t="s">
        <v>2002</v>
      </c>
      <c r="AU304" s="191" t="s">
        <v>87</v>
      </c>
      <c r="AY304" s="19" t="s">
        <v>219</v>
      </c>
      <c r="BE304" s="192">
        <f>IF(N304="základní",J304,0)</f>
        <v>0</v>
      </c>
      <c r="BF304" s="192">
        <f>IF(N304="snížená",J304,0)</f>
        <v>0</v>
      </c>
      <c r="BG304" s="192">
        <f>IF(N304="zákl. přenesená",J304,0)</f>
        <v>0</v>
      </c>
      <c r="BH304" s="192">
        <f>IF(N304="sníž. přenesená",J304,0)</f>
        <v>0</v>
      </c>
      <c r="BI304" s="192">
        <f>IF(N304="nulová",J304,0)</f>
        <v>0</v>
      </c>
      <c r="BJ304" s="19" t="s">
        <v>85</v>
      </c>
      <c r="BK304" s="192">
        <f>ROUND(I304*H304,2)</f>
        <v>0</v>
      </c>
      <c r="BL304" s="19" t="s">
        <v>879</v>
      </c>
      <c r="BM304" s="191" t="s">
        <v>6923</v>
      </c>
    </row>
    <row r="305" s="2" customFormat="1">
      <c r="A305" s="38"/>
      <c r="B305" s="39"/>
      <c r="C305" s="38"/>
      <c r="D305" s="193" t="s">
        <v>227</v>
      </c>
      <c r="E305" s="38"/>
      <c r="F305" s="194" t="s">
        <v>6922</v>
      </c>
      <c r="G305" s="38"/>
      <c r="H305" s="38"/>
      <c r="I305" s="195"/>
      <c r="J305" s="38"/>
      <c r="K305" s="38"/>
      <c r="L305" s="39"/>
      <c r="M305" s="196"/>
      <c r="N305" s="197"/>
      <c r="O305" s="77"/>
      <c r="P305" s="77"/>
      <c r="Q305" s="77"/>
      <c r="R305" s="77"/>
      <c r="S305" s="77"/>
      <c r="T305" s="78"/>
      <c r="U305" s="38"/>
      <c r="V305" s="38"/>
      <c r="W305" s="38"/>
      <c r="X305" s="38"/>
      <c r="Y305" s="38"/>
      <c r="Z305" s="38"/>
      <c r="AA305" s="38"/>
      <c r="AB305" s="38"/>
      <c r="AC305" s="38"/>
      <c r="AD305" s="38"/>
      <c r="AE305" s="38"/>
      <c r="AT305" s="19" t="s">
        <v>227</v>
      </c>
      <c r="AU305" s="19" t="s">
        <v>87</v>
      </c>
    </row>
    <row r="306" s="2" customFormat="1">
      <c r="A306" s="38"/>
      <c r="B306" s="179"/>
      <c r="C306" s="180" t="s">
        <v>699</v>
      </c>
      <c r="D306" s="180" t="s">
        <v>222</v>
      </c>
      <c r="E306" s="181" t="s">
        <v>6924</v>
      </c>
      <c r="F306" s="182" t="s">
        <v>6925</v>
      </c>
      <c r="G306" s="183" t="s">
        <v>499</v>
      </c>
      <c r="H306" s="184">
        <v>42</v>
      </c>
      <c r="I306" s="185"/>
      <c r="J306" s="186">
        <f>ROUND(I306*H306,2)</f>
        <v>0</v>
      </c>
      <c r="K306" s="182" t="s">
        <v>391</v>
      </c>
      <c r="L306" s="39"/>
      <c r="M306" s="187" t="s">
        <v>1</v>
      </c>
      <c r="N306" s="188" t="s">
        <v>43</v>
      </c>
      <c r="O306" s="77"/>
      <c r="P306" s="189">
        <f>O306*H306</f>
        <v>0</v>
      </c>
      <c r="Q306" s="189">
        <v>0.00012999999999999999</v>
      </c>
      <c r="R306" s="189">
        <f>Q306*H306</f>
        <v>0.0054599999999999996</v>
      </c>
      <c r="S306" s="189">
        <v>0</v>
      </c>
      <c r="T306" s="190">
        <f>S306*H306</f>
        <v>0</v>
      </c>
      <c r="U306" s="38"/>
      <c r="V306" s="38"/>
      <c r="W306" s="38"/>
      <c r="X306" s="38"/>
      <c r="Y306" s="38"/>
      <c r="Z306" s="38"/>
      <c r="AA306" s="38"/>
      <c r="AB306" s="38"/>
      <c r="AC306" s="38"/>
      <c r="AD306" s="38"/>
      <c r="AE306" s="38"/>
      <c r="AR306" s="191" t="s">
        <v>879</v>
      </c>
      <c r="AT306" s="191" t="s">
        <v>222</v>
      </c>
      <c r="AU306" s="191" t="s">
        <v>87</v>
      </c>
      <c r="AY306" s="19" t="s">
        <v>219</v>
      </c>
      <c r="BE306" s="192">
        <f>IF(N306="základní",J306,0)</f>
        <v>0</v>
      </c>
      <c r="BF306" s="192">
        <f>IF(N306="snížená",J306,0)</f>
        <v>0</v>
      </c>
      <c r="BG306" s="192">
        <f>IF(N306="zákl. přenesená",J306,0)</f>
        <v>0</v>
      </c>
      <c r="BH306" s="192">
        <f>IF(N306="sníž. přenesená",J306,0)</f>
        <v>0</v>
      </c>
      <c r="BI306" s="192">
        <f>IF(N306="nulová",J306,0)</f>
        <v>0</v>
      </c>
      <c r="BJ306" s="19" t="s">
        <v>85</v>
      </c>
      <c r="BK306" s="192">
        <f>ROUND(I306*H306,2)</f>
        <v>0</v>
      </c>
      <c r="BL306" s="19" t="s">
        <v>879</v>
      </c>
      <c r="BM306" s="191" t="s">
        <v>6926</v>
      </c>
    </row>
    <row r="307" s="2" customFormat="1">
      <c r="A307" s="38"/>
      <c r="B307" s="39"/>
      <c r="C307" s="38"/>
      <c r="D307" s="193" t="s">
        <v>227</v>
      </c>
      <c r="E307" s="38"/>
      <c r="F307" s="194" t="s">
        <v>6927</v>
      </c>
      <c r="G307" s="38"/>
      <c r="H307" s="38"/>
      <c r="I307" s="195"/>
      <c r="J307" s="38"/>
      <c r="K307" s="38"/>
      <c r="L307" s="39"/>
      <c r="M307" s="196"/>
      <c r="N307" s="197"/>
      <c r="O307" s="77"/>
      <c r="P307" s="77"/>
      <c r="Q307" s="77"/>
      <c r="R307" s="77"/>
      <c r="S307" s="77"/>
      <c r="T307" s="78"/>
      <c r="U307" s="38"/>
      <c r="V307" s="38"/>
      <c r="W307" s="38"/>
      <c r="X307" s="38"/>
      <c r="Y307" s="38"/>
      <c r="Z307" s="38"/>
      <c r="AA307" s="38"/>
      <c r="AB307" s="38"/>
      <c r="AC307" s="38"/>
      <c r="AD307" s="38"/>
      <c r="AE307" s="38"/>
      <c r="AT307" s="19" t="s">
        <v>227</v>
      </c>
      <c r="AU307" s="19" t="s">
        <v>87</v>
      </c>
    </row>
    <row r="308" s="2" customFormat="1" ht="21.75" customHeight="1">
      <c r="A308" s="38"/>
      <c r="B308" s="179"/>
      <c r="C308" s="234" t="s">
        <v>706</v>
      </c>
      <c r="D308" s="234" t="s">
        <v>2002</v>
      </c>
      <c r="E308" s="235" t="s">
        <v>6928</v>
      </c>
      <c r="F308" s="236" t="s">
        <v>6929</v>
      </c>
      <c r="G308" s="237" t="s">
        <v>499</v>
      </c>
      <c r="H308" s="238">
        <v>42</v>
      </c>
      <c r="I308" s="239"/>
      <c r="J308" s="240">
        <f>ROUND(I308*H308,2)</f>
        <v>0</v>
      </c>
      <c r="K308" s="236" t="s">
        <v>391</v>
      </c>
      <c r="L308" s="241"/>
      <c r="M308" s="242" t="s">
        <v>1</v>
      </c>
      <c r="N308" s="243" t="s">
        <v>43</v>
      </c>
      <c r="O308" s="77"/>
      <c r="P308" s="189">
        <f>O308*H308</f>
        <v>0</v>
      </c>
      <c r="Q308" s="189">
        <v>0.0025300000000000001</v>
      </c>
      <c r="R308" s="189">
        <f>Q308*H308</f>
        <v>0.10626000000000001</v>
      </c>
      <c r="S308" s="189">
        <v>0</v>
      </c>
      <c r="T308" s="190">
        <f>S308*H308</f>
        <v>0</v>
      </c>
      <c r="U308" s="38"/>
      <c r="V308" s="38"/>
      <c r="W308" s="38"/>
      <c r="X308" s="38"/>
      <c r="Y308" s="38"/>
      <c r="Z308" s="38"/>
      <c r="AA308" s="38"/>
      <c r="AB308" s="38"/>
      <c r="AC308" s="38"/>
      <c r="AD308" s="38"/>
      <c r="AE308" s="38"/>
      <c r="AR308" s="191" t="s">
        <v>3528</v>
      </c>
      <c r="AT308" s="191" t="s">
        <v>2002</v>
      </c>
      <c r="AU308" s="191" t="s">
        <v>87</v>
      </c>
      <c r="AY308" s="19" t="s">
        <v>219</v>
      </c>
      <c r="BE308" s="192">
        <f>IF(N308="základní",J308,0)</f>
        <v>0</v>
      </c>
      <c r="BF308" s="192">
        <f>IF(N308="snížená",J308,0)</f>
        <v>0</v>
      </c>
      <c r="BG308" s="192">
        <f>IF(N308="zákl. přenesená",J308,0)</f>
        <v>0</v>
      </c>
      <c r="BH308" s="192">
        <f>IF(N308="sníž. přenesená",J308,0)</f>
        <v>0</v>
      </c>
      <c r="BI308" s="192">
        <f>IF(N308="nulová",J308,0)</f>
        <v>0</v>
      </c>
      <c r="BJ308" s="19" t="s">
        <v>85</v>
      </c>
      <c r="BK308" s="192">
        <f>ROUND(I308*H308,2)</f>
        <v>0</v>
      </c>
      <c r="BL308" s="19" t="s">
        <v>879</v>
      </c>
      <c r="BM308" s="191" t="s">
        <v>6930</v>
      </c>
    </row>
    <row r="309" s="2" customFormat="1">
      <c r="A309" s="38"/>
      <c r="B309" s="39"/>
      <c r="C309" s="38"/>
      <c r="D309" s="193" t="s">
        <v>227</v>
      </c>
      <c r="E309" s="38"/>
      <c r="F309" s="194" t="s">
        <v>6929</v>
      </c>
      <c r="G309" s="38"/>
      <c r="H309" s="38"/>
      <c r="I309" s="195"/>
      <c r="J309" s="38"/>
      <c r="K309" s="38"/>
      <c r="L309" s="39"/>
      <c r="M309" s="196"/>
      <c r="N309" s="197"/>
      <c r="O309" s="77"/>
      <c r="P309" s="77"/>
      <c r="Q309" s="77"/>
      <c r="R309" s="77"/>
      <c r="S309" s="77"/>
      <c r="T309" s="78"/>
      <c r="U309" s="38"/>
      <c r="V309" s="38"/>
      <c r="W309" s="38"/>
      <c r="X309" s="38"/>
      <c r="Y309" s="38"/>
      <c r="Z309" s="38"/>
      <c r="AA309" s="38"/>
      <c r="AB309" s="38"/>
      <c r="AC309" s="38"/>
      <c r="AD309" s="38"/>
      <c r="AE309" s="38"/>
      <c r="AT309" s="19" t="s">
        <v>227</v>
      </c>
      <c r="AU309" s="19" t="s">
        <v>87</v>
      </c>
    </row>
    <row r="310" s="14" customFormat="1">
      <c r="A310" s="14"/>
      <c r="B310" s="210"/>
      <c r="C310" s="14"/>
      <c r="D310" s="193" t="s">
        <v>394</v>
      </c>
      <c r="E310" s="211" t="s">
        <v>1</v>
      </c>
      <c r="F310" s="212" t="s">
        <v>6931</v>
      </c>
      <c r="G310" s="14"/>
      <c r="H310" s="213">
        <v>22</v>
      </c>
      <c r="I310" s="214"/>
      <c r="J310" s="14"/>
      <c r="K310" s="14"/>
      <c r="L310" s="210"/>
      <c r="M310" s="215"/>
      <c r="N310" s="216"/>
      <c r="O310" s="216"/>
      <c r="P310" s="216"/>
      <c r="Q310" s="216"/>
      <c r="R310" s="216"/>
      <c r="S310" s="216"/>
      <c r="T310" s="217"/>
      <c r="U310" s="14"/>
      <c r="V310" s="14"/>
      <c r="W310" s="14"/>
      <c r="X310" s="14"/>
      <c r="Y310" s="14"/>
      <c r="Z310" s="14"/>
      <c r="AA310" s="14"/>
      <c r="AB310" s="14"/>
      <c r="AC310" s="14"/>
      <c r="AD310" s="14"/>
      <c r="AE310" s="14"/>
      <c r="AT310" s="211" t="s">
        <v>394</v>
      </c>
      <c r="AU310" s="211" t="s">
        <v>87</v>
      </c>
      <c r="AV310" s="14" t="s">
        <v>87</v>
      </c>
      <c r="AW310" s="14" t="s">
        <v>34</v>
      </c>
      <c r="AX310" s="14" t="s">
        <v>78</v>
      </c>
      <c r="AY310" s="211" t="s">
        <v>219</v>
      </c>
    </row>
    <row r="311" s="14" customFormat="1">
      <c r="A311" s="14"/>
      <c r="B311" s="210"/>
      <c r="C311" s="14"/>
      <c r="D311" s="193" t="s">
        <v>394</v>
      </c>
      <c r="E311" s="211" t="s">
        <v>1</v>
      </c>
      <c r="F311" s="212" t="s">
        <v>6932</v>
      </c>
      <c r="G311" s="14"/>
      <c r="H311" s="213">
        <v>20</v>
      </c>
      <c r="I311" s="214"/>
      <c r="J311" s="14"/>
      <c r="K311" s="14"/>
      <c r="L311" s="210"/>
      <c r="M311" s="215"/>
      <c r="N311" s="216"/>
      <c r="O311" s="216"/>
      <c r="P311" s="216"/>
      <c r="Q311" s="216"/>
      <c r="R311" s="216"/>
      <c r="S311" s="216"/>
      <c r="T311" s="217"/>
      <c r="U311" s="14"/>
      <c r="V311" s="14"/>
      <c r="W311" s="14"/>
      <c r="X311" s="14"/>
      <c r="Y311" s="14"/>
      <c r="Z311" s="14"/>
      <c r="AA311" s="14"/>
      <c r="AB311" s="14"/>
      <c r="AC311" s="14"/>
      <c r="AD311" s="14"/>
      <c r="AE311" s="14"/>
      <c r="AT311" s="211" t="s">
        <v>394</v>
      </c>
      <c r="AU311" s="211" t="s">
        <v>87</v>
      </c>
      <c r="AV311" s="14" t="s">
        <v>87</v>
      </c>
      <c r="AW311" s="14" t="s">
        <v>34</v>
      </c>
      <c r="AX311" s="14" t="s">
        <v>78</v>
      </c>
      <c r="AY311" s="211" t="s">
        <v>219</v>
      </c>
    </row>
    <row r="312" s="15" customFormat="1">
      <c r="A312" s="15"/>
      <c r="B312" s="218"/>
      <c r="C312" s="15"/>
      <c r="D312" s="193" t="s">
        <v>394</v>
      </c>
      <c r="E312" s="219" t="s">
        <v>1</v>
      </c>
      <c r="F312" s="220" t="s">
        <v>401</v>
      </c>
      <c r="G312" s="15"/>
      <c r="H312" s="221">
        <v>42</v>
      </c>
      <c r="I312" s="222"/>
      <c r="J312" s="15"/>
      <c r="K312" s="15"/>
      <c r="L312" s="218"/>
      <c r="M312" s="223"/>
      <c r="N312" s="224"/>
      <c r="O312" s="224"/>
      <c r="P312" s="224"/>
      <c r="Q312" s="224"/>
      <c r="R312" s="224"/>
      <c r="S312" s="224"/>
      <c r="T312" s="225"/>
      <c r="U312" s="15"/>
      <c r="V312" s="15"/>
      <c r="W312" s="15"/>
      <c r="X312" s="15"/>
      <c r="Y312" s="15"/>
      <c r="Z312" s="15"/>
      <c r="AA312" s="15"/>
      <c r="AB312" s="15"/>
      <c r="AC312" s="15"/>
      <c r="AD312" s="15"/>
      <c r="AE312" s="15"/>
      <c r="AT312" s="219" t="s">
        <v>394</v>
      </c>
      <c r="AU312" s="219" t="s">
        <v>87</v>
      </c>
      <c r="AV312" s="15" t="s">
        <v>218</v>
      </c>
      <c r="AW312" s="15" t="s">
        <v>34</v>
      </c>
      <c r="AX312" s="15" t="s">
        <v>85</v>
      </c>
      <c r="AY312" s="219" t="s">
        <v>219</v>
      </c>
    </row>
    <row r="313" s="2" customFormat="1">
      <c r="A313" s="38"/>
      <c r="B313" s="179"/>
      <c r="C313" s="180" t="s">
        <v>719</v>
      </c>
      <c r="D313" s="180" t="s">
        <v>222</v>
      </c>
      <c r="E313" s="181" t="s">
        <v>6933</v>
      </c>
      <c r="F313" s="182" t="s">
        <v>6934</v>
      </c>
      <c r="G313" s="183" t="s">
        <v>499</v>
      </c>
      <c r="H313" s="184">
        <v>25</v>
      </c>
      <c r="I313" s="185"/>
      <c r="J313" s="186">
        <f>ROUND(I313*H313,2)</f>
        <v>0</v>
      </c>
      <c r="K313" s="182" t="s">
        <v>391</v>
      </c>
      <c r="L313" s="39"/>
      <c r="M313" s="187" t="s">
        <v>1</v>
      </c>
      <c r="N313" s="188" t="s">
        <v>43</v>
      </c>
      <c r="O313" s="77"/>
      <c r="P313" s="189">
        <f>O313*H313</f>
        <v>0</v>
      </c>
      <c r="Q313" s="189">
        <v>0.00019000000000000001</v>
      </c>
      <c r="R313" s="189">
        <f>Q313*H313</f>
        <v>0.0047499999999999999</v>
      </c>
      <c r="S313" s="189">
        <v>0</v>
      </c>
      <c r="T313" s="190">
        <f>S313*H313</f>
        <v>0</v>
      </c>
      <c r="U313" s="38"/>
      <c r="V313" s="38"/>
      <c r="W313" s="38"/>
      <c r="X313" s="38"/>
      <c r="Y313" s="38"/>
      <c r="Z313" s="38"/>
      <c r="AA313" s="38"/>
      <c r="AB313" s="38"/>
      <c r="AC313" s="38"/>
      <c r="AD313" s="38"/>
      <c r="AE313" s="38"/>
      <c r="AR313" s="191" t="s">
        <v>879</v>
      </c>
      <c r="AT313" s="191" t="s">
        <v>222</v>
      </c>
      <c r="AU313" s="191" t="s">
        <v>87</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879</v>
      </c>
      <c r="BM313" s="191" t="s">
        <v>6935</v>
      </c>
    </row>
    <row r="314" s="2" customFormat="1">
      <c r="A314" s="38"/>
      <c r="B314" s="39"/>
      <c r="C314" s="38"/>
      <c r="D314" s="193" t="s">
        <v>227</v>
      </c>
      <c r="E314" s="38"/>
      <c r="F314" s="194" t="s">
        <v>6936</v>
      </c>
      <c r="G314" s="38"/>
      <c r="H314" s="38"/>
      <c r="I314" s="195"/>
      <c r="J314" s="38"/>
      <c r="K314" s="38"/>
      <c r="L314" s="39"/>
      <c r="M314" s="196"/>
      <c r="N314" s="197"/>
      <c r="O314" s="77"/>
      <c r="P314" s="77"/>
      <c r="Q314" s="77"/>
      <c r="R314" s="77"/>
      <c r="S314" s="77"/>
      <c r="T314" s="78"/>
      <c r="U314" s="38"/>
      <c r="V314" s="38"/>
      <c r="W314" s="38"/>
      <c r="X314" s="38"/>
      <c r="Y314" s="38"/>
      <c r="Z314" s="38"/>
      <c r="AA314" s="38"/>
      <c r="AB314" s="38"/>
      <c r="AC314" s="38"/>
      <c r="AD314" s="38"/>
      <c r="AE314" s="38"/>
      <c r="AT314" s="19" t="s">
        <v>227</v>
      </c>
      <c r="AU314" s="19" t="s">
        <v>87</v>
      </c>
    </row>
    <row r="315" s="2" customFormat="1" ht="21.75" customHeight="1">
      <c r="A315" s="38"/>
      <c r="B315" s="179"/>
      <c r="C315" s="234" t="s">
        <v>728</v>
      </c>
      <c r="D315" s="234" t="s">
        <v>2002</v>
      </c>
      <c r="E315" s="235" t="s">
        <v>6937</v>
      </c>
      <c r="F315" s="236" t="s">
        <v>6938</v>
      </c>
      <c r="G315" s="237" t="s">
        <v>499</v>
      </c>
      <c r="H315" s="238">
        <v>25</v>
      </c>
      <c r="I315" s="239"/>
      <c r="J315" s="240">
        <f>ROUND(I315*H315,2)</f>
        <v>0</v>
      </c>
      <c r="K315" s="236" t="s">
        <v>391</v>
      </c>
      <c r="L315" s="241"/>
      <c r="M315" s="242" t="s">
        <v>1</v>
      </c>
      <c r="N315" s="243" t="s">
        <v>43</v>
      </c>
      <c r="O315" s="77"/>
      <c r="P315" s="189">
        <f>O315*H315</f>
        <v>0</v>
      </c>
      <c r="Q315" s="189">
        <v>0.0037000000000000002</v>
      </c>
      <c r="R315" s="189">
        <f>Q315*H315</f>
        <v>0.092499999999999999</v>
      </c>
      <c r="S315" s="189">
        <v>0</v>
      </c>
      <c r="T315" s="190">
        <f>S315*H315</f>
        <v>0</v>
      </c>
      <c r="U315" s="38"/>
      <c r="V315" s="38"/>
      <c r="W315" s="38"/>
      <c r="X315" s="38"/>
      <c r="Y315" s="38"/>
      <c r="Z315" s="38"/>
      <c r="AA315" s="38"/>
      <c r="AB315" s="38"/>
      <c r="AC315" s="38"/>
      <c r="AD315" s="38"/>
      <c r="AE315" s="38"/>
      <c r="AR315" s="191" t="s">
        <v>3528</v>
      </c>
      <c r="AT315" s="191" t="s">
        <v>2002</v>
      </c>
      <c r="AU315" s="191" t="s">
        <v>87</v>
      </c>
      <c r="AY315" s="19" t="s">
        <v>219</v>
      </c>
      <c r="BE315" s="192">
        <f>IF(N315="základní",J315,0)</f>
        <v>0</v>
      </c>
      <c r="BF315" s="192">
        <f>IF(N315="snížená",J315,0)</f>
        <v>0</v>
      </c>
      <c r="BG315" s="192">
        <f>IF(N315="zákl. přenesená",J315,0)</f>
        <v>0</v>
      </c>
      <c r="BH315" s="192">
        <f>IF(N315="sníž. přenesená",J315,0)</f>
        <v>0</v>
      </c>
      <c r="BI315" s="192">
        <f>IF(N315="nulová",J315,0)</f>
        <v>0</v>
      </c>
      <c r="BJ315" s="19" t="s">
        <v>85</v>
      </c>
      <c r="BK315" s="192">
        <f>ROUND(I315*H315,2)</f>
        <v>0</v>
      </c>
      <c r="BL315" s="19" t="s">
        <v>879</v>
      </c>
      <c r="BM315" s="191" t="s">
        <v>6939</v>
      </c>
    </row>
    <row r="316" s="2" customFormat="1">
      <c r="A316" s="38"/>
      <c r="B316" s="39"/>
      <c r="C316" s="38"/>
      <c r="D316" s="193" t="s">
        <v>227</v>
      </c>
      <c r="E316" s="38"/>
      <c r="F316" s="194" t="s">
        <v>6938</v>
      </c>
      <c r="G316" s="38"/>
      <c r="H316" s="38"/>
      <c r="I316" s="195"/>
      <c r="J316" s="38"/>
      <c r="K316" s="38"/>
      <c r="L316" s="39"/>
      <c r="M316" s="196"/>
      <c r="N316" s="197"/>
      <c r="O316" s="77"/>
      <c r="P316" s="77"/>
      <c r="Q316" s="77"/>
      <c r="R316" s="77"/>
      <c r="S316" s="77"/>
      <c r="T316" s="78"/>
      <c r="U316" s="38"/>
      <c r="V316" s="38"/>
      <c r="W316" s="38"/>
      <c r="X316" s="38"/>
      <c r="Y316" s="38"/>
      <c r="Z316" s="38"/>
      <c r="AA316" s="38"/>
      <c r="AB316" s="38"/>
      <c r="AC316" s="38"/>
      <c r="AD316" s="38"/>
      <c r="AE316" s="38"/>
      <c r="AT316" s="19" t="s">
        <v>227</v>
      </c>
      <c r="AU316" s="19" t="s">
        <v>87</v>
      </c>
    </row>
    <row r="317" s="14" customFormat="1">
      <c r="A317" s="14"/>
      <c r="B317" s="210"/>
      <c r="C317" s="14"/>
      <c r="D317" s="193" t="s">
        <v>394</v>
      </c>
      <c r="E317" s="211" t="s">
        <v>1</v>
      </c>
      <c r="F317" s="212" t="s">
        <v>6940</v>
      </c>
      <c r="G317" s="14"/>
      <c r="H317" s="213">
        <v>25</v>
      </c>
      <c r="I317" s="214"/>
      <c r="J317" s="14"/>
      <c r="K317" s="14"/>
      <c r="L317" s="210"/>
      <c r="M317" s="215"/>
      <c r="N317" s="216"/>
      <c r="O317" s="216"/>
      <c r="P317" s="216"/>
      <c r="Q317" s="216"/>
      <c r="R317" s="216"/>
      <c r="S317" s="216"/>
      <c r="T317" s="217"/>
      <c r="U317" s="14"/>
      <c r="V317" s="14"/>
      <c r="W317" s="14"/>
      <c r="X317" s="14"/>
      <c r="Y317" s="14"/>
      <c r="Z317" s="14"/>
      <c r="AA317" s="14"/>
      <c r="AB317" s="14"/>
      <c r="AC317" s="14"/>
      <c r="AD317" s="14"/>
      <c r="AE317" s="14"/>
      <c r="AT317" s="211" t="s">
        <v>394</v>
      </c>
      <c r="AU317" s="211" t="s">
        <v>87</v>
      </c>
      <c r="AV317" s="14" t="s">
        <v>87</v>
      </c>
      <c r="AW317" s="14" t="s">
        <v>34</v>
      </c>
      <c r="AX317" s="14" t="s">
        <v>85</v>
      </c>
      <c r="AY317" s="211" t="s">
        <v>219</v>
      </c>
    </row>
    <row r="318" s="2" customFormat="1">
      <c r="A318" s="38"/>
      <c r="B318" s="179"/>
      <c r="C318" s="180" t="s">
        <v>477</v>
      </c>
      <c r="D318" s="180" t="s">
        <v>222</v>
      </c>
      <c r="E318" s="181" t="s">
        <v>6941</v>
      </c>
      <c r="F318" s="182" t="s">
        <v>6942</v>
      </c>
      <c r="G318" s="183" t="s">
        <v>499</v>
      </c>
      <c r="H318" s="184">
        <v>22</v>
      </c>
      <c r="I318" s="185"/>
      <c r="J318" s="186">
        <f>ROUND(I318*H318,2)</f>
        <v>0</v>
      </c>
      <c r="K318" s="182" t="s">
        <v>391</v>
      </c>
      <c r="L318" s="39"/>
      <c r="M318" s="187" t="s">
        <v>1</v>
      </c>
      <c r="N318" s="188" t="s">
        <v>43</v>
      </c>
      <c r="O318" s="77"/>
      <c r="P318" s="189">
        <f>O318*H318</f>
        <v>0</v>
      </c>
      <c r="Q318" s="189">
        <v>0.00021000000000000001</v>
      </c>
      <c r="R318" s="189">
        <f>Q318*H318</f>
        <v>0.00462</v>
      </c>
      <c r="S318" s="189">
        <v>0</v>
      </c>
      <c r="T318" s="190">
        <f>S318*H318</f>
        <v>0</v>
      </c>
      <c r="U318" s="38"/>
      <c r="V318" s="38"/>
      <c r="W318" s="38"/>
      <c r="X318" s="38"/>
      <c r="Y318" s="38"/>
      <c r="Z318" s="38"/>
      <c r="AA318" s="38"/>
      <c r="AB318" s="38"/>
      <c r="AC318" s="38"/>
      <c r="AD318" s="38"/>
      <c r="AE318" s="38"/>
      <c r="AR318" s="191" t="s">
        <v>879</v>
      </c>
      <c r="AT318" s="191" t="s">
        <v>222</v>
      </c>
      <c r="AU318" s="191" t="s">
        <v>87</v>
      </c>
      <c r="AY318" s="19" t="s">
        <v>219</v>
      </c>
      <c r="BE318" s="192">
        <f>IF(N318="základní",J318,0)</f>
        <v>0</v>
      </c>
      <c r="BF318" s="192">
        <f>IF(N318="snížená",J318,0)</f>
        <v>0</v>
      </c>
      <c r="BG318" s="192">
        <f>IF(N318="zákl. přenesená",J318,0)</f>
        <v>0</v>
      </c>
      <c r="BH318" s="192">
        <f>IF(N318="sníž. přenesená",J318,0)</f>
        <v>0</v>
      </c>
      <c r="BI318" s="192">
        <f>IF(N318="nulová",J318,0)</f>
        <v>0</v>
      </c>
      <c r="BJ318" s="19" t="s">
        <v>85</v>
      </c>
      <c r="BK318" s="192">
        <f>ROUND(I318*H318,2)</f>
        <v>0</v>
      </c>
      <c r="BL318" s="19" t="s">
        <v>879</v>
      </c>
      <c r="BM318" s="191" t="s">
        <v>6943</v>
      </c>
    </row>
    <row r="319" s="2" customFormat="1">
      <c r="A319" s="38"/>
      <c r="B319" s="39"/>
      <c r="C319" s="38"/>
      <c r="D319" s="193" t="s">
        <v>227</v>
      </c>
      <c r="E319" s="38"/>
      <c r="F319" s="194" t="s">
        <v>6944</v>
      </c>
      <c r="G319" s="38"/>
      <c r="H319" s="38"/>
      <c r="I319" s="195"/>
      <c r="J319" s="38"/>
      <c r="K319" s="38"/>
      <c r="L319" s="39"/>
      <c r="M319" s="196"/>
      <c r="N319" s="197"/>
      <c r="O319" s="77"/>
      <c r="P319" s="77"/>
      <c r="Q319" s="77"/>
      <c r="R319" s="77"/>
      <c r="S319" s="77"/>
      <c r="T319" s="78"/>
      <c r="U319" s="38"/>
      <c r="V319" s="38"/>
      <c r="W319" s="38"/>
      <c r="X319" s="38"/>
      <c r="Y319" s="38"/>
      <c r="Z319" s="38"/>
      <c r="AA319" s="38"/>
      <c r="AB319" s="38"/>
      <c r="AC319" s="38"/>
      <c r="AD319" s="38"/>
      <c r="AE319" s="38"/>
      <c r="AT319" s="19" t="s">
        <v>227</v>
      </c>
      <c r="AU319" s="19" t="s">
        <v>87</v>
      </c>
    </row>
    <row r="320" s="2" customFormat="1" ht="21.75" customHeight="1">
      <c r="A320" s="38"/>
      <c r="B320" s="179"/>
      <c r="C320" s="234" t="s">
        <v>740</v>
      </c>
      <c r="D320" s="234" t="s">
        <v>2002</v>
      </c>
      <c r="E320" s="235" t="s">
        <v>6945</v>
      </c>
      <c r="F320" s="236" t="s">
        <v>6946</v>
      </c>
      <c r="G320" s="237" t="s">
        <v>499</v>
      </c>
      <c r="H320" s="238">
        <v>22</v>
      </c>
      <c r="I320" s="239"/>
      <c r="J320" s="240">
        <f>ROUND(I320*H320,2)</f>
        <v>0</v>
      </c>
      <c r="K320" s="236" t="s">
        <v>391</v>
      </c>
      <c r="L320" s="241"/>
      <c r="M320" s="242" t="s">
        <v>1</v>
      </c>
      <c r="N320" s="243" t="s">
        <v>43</v>
      </c>
      <c r="O320" s="77"/>
      <c r="P320" s="189">
        <f>O320*H320</f>
        <v>0</v>
      </c>
      <c r="Q320" s="189">
        <v>0.00462</v>
      </c>
      <c r="R320" s="189">
        <f>Q320*H320</f>
        <v>0.10163999999999999</v>
      </c>
      <c r="S320" s="189">
        <v>0</v>
      </c>
      <c r="T320" s="190">
        <f>S320*H320</f>
        <v>0</v>
      </c>
      <c r="U320" s="38"/>
      <c r="V320" s="38"/>
      <c r="W320" s="38"/>
      <c r="X320" s="38"/>
      <c r="Y320" s="38"/>
      <c r="Z320" s="38"/>
      <c r="AA320" s="38"/>
      <c r="AB320" s="38"/>
      <c r="AC320" s="38"/>
      <c r="AD320" s="38"/>
      <c r="AE320" s="38"/>
      <c r="AR320" s="191" t="s">
        <v>3528</v>
      </c>
      <c r="AT320" s="191" t="s">
        <v>2002</v>
      </c>
      <c r="AU320" s="191" t="s">
        <v>87</v>
      </c>
      <c r="AY320" s="19" t="s">
        <v>219</v>
      </c>
      <c r="BE320" s="192">
        <f>IF(N320="základní",J320,0)</f>
        <v>0</v>
      </c>
      <c r="BF320" s="192">
        <f>IF(N320="snížená",J320,0)</f>
        <v>0</v>
      </c>
      <c r="BG320" s="192">
        <f>IF(N320="zákl. přenesená",J320,0)</f>
        <v>0</v>
      </c>
      <c r="BH320" s="192">
        <f>IF(N320="sníž. přenesená",J320,0)</f>
        <v>0</v>
      </c>
      <c r="BI320" s="192">
        <f>IF(N320="nulová",J320,0)</f>
        <v>0</v>
      </c>
      <c r="BJ320" s="19" t="s">
        <v>85</v>
      </c>
      <c r="BK320" s="192">
        <f>ROUND(I320*H320,2)</f>
        <v>0</v>
      </c>
      <c r="BL320" s="19" t="s">
        <v>879</v>
      </c>
      <c r="BM320" s="191" t="s">
        <v>6947</v>
      </c>
    </row>
    <row r="321" s="2" customFormat="1">
      <c r="A321" s="38"/>
      <c r="B321" s="39"/>
      <c r="C321" s="38"/>
      <c r="D321" s="193" t="s">
        <v>227</v>
      </c>
      <c r="E321" s="38"/>
      <c r="F321" s="194" t="s">
        <v>6946</v>
      </c>
      <c r="G321" s="38"/>
      <c r="H321" s="38"/>
      <c r="I321" s="195"/>
      <c r="J321" s="38"/>
      <c r="K321" s="38"/>
      <c r="L321" s="39"/>
      <c r="M321" s="196"/>
      <c r="N321" s="197"/>
      <c r="O321" s="77"/>
      <c r="P321" s="77"/>
      <c r="Q321" s="77"/>
      <c r="R321" s="77"/>
      <c r="S321" s="77"/>
      <c r="T321" s="78"/>
      <c r="U321" s="38"/>
      <c r="V321" s="38"/>
      <c r="W321" s="38"/>
      <c r="X321" s="38"/>
      <c r="Y321" s="38"/>
      <c r="Z321" s="38"/>
      <c r="AA321" s="38"/>
      <c r="AB321" s="38"/>
      <c r="AC321" s="38"/>
      <c r="AD321" s="38"/>
      <c r="AE321" s="38"/>
      <c r="AT321" s="19" t="s">
        <v>227</v>
      </c>
      <c r="AU321" s="19" t="s">
        <v>87</v>
      </c>
    </row>
    <row r="322" s="14" customFormat="1">
      <c r="A322" s="14"/>
      <c r="B322" s="210"/>
      <c r="C322" s="14"/>
      <c r="D322" s="193" t="s">
        <v>394</v>
      </c>
      <c r="E322" s="211" t="s">
        <v>1</v>
      </c>
      <c r="F322" s="212" t="s">
        <v>306</v>
      </c>
      <c r="G322" s="14"/>
      <c r="H322" s="213">
        <v>18</v>
      </c>
      <c r="I322" s="214"/>
      <c r="J322" s="14"/>
      <c r="K322" s="14"/>
      <c r="L322" s="210"/>
      <c r="M322" s="215"/>
      <c r="N322" s="216"/>
      <c r="O322" s="216"/>
      <c r="P322" s="216"/>
      <c r="Q322" s="216"/>
      <c r="R322" s="216"/>
      <c r="S322" s="216"/>
      <c r="T322" s="217"/>
      <c r="U322" s="14"/>
      <c r="V322" s="14"/>
      <c r="W322" s="14"/>
      <c r="X322" s="14"/>
      <c r="Y322" s="14"/>
      <c r="Z322" s="14"/>
      <c r="AA322" s="14"/>
      <c r="AB322" s="14"/>
      <c r="AC322" s="14"/>
      <c r="AD322" s="14"/>
      <c r="AE322" s="14"/>
      <c r="AT322" s="211" t="s">
        <v>394</v>
      </c>
      <c r="AU322" s="211" t="s">
        <v>87</v>
      </c>
      <c r="AV322" s="14" t="s">
        <v>87</v>
      </c>
      <c r="AW322" s="14" t="s">
        <v>34</v>
      </c>
      <c r="AX322" s="14" t="s">
        <v>78</v>
      </c>
      <c r="AY322" s="211" t="s">
        <v>219</v>
      </c>
    </row>
    <row r="323" s="14" customFormat="1">
      <c r="A323" s="14"/>
      <c r="B323" s="210"/>
      <c r="C323" s="14"/>
      <c r="D323" s="193" t="s">
        <v>394</v>
      </c>
      <c r="E323" s="211" t="s">
        <v>1</v>
      </c>
      <c r="F323" s="212" t="s">
        <v>6763</v>
      </c>
      <c r="G323" s="14"/>
      <c r="H323" s="213">
        <v>4</v>
      </c>
      <c r="I323" s="214"/>
      <c r="J323" s="14"/>
      <c r="K323" s="14"/>
      <c r="L323" s="210"/>
      <c r="M323" s="215"/>
      <c r="N323" s="216"/>
      <c r="O323" s="216"/>
      <c r="P323" s="216"/>
      <c r="Q323" s="216"/>
      <c r="R323" s="216"/>
      <c r="S323" s="216"/>
      <c r="T323" s="217"/>
      <c r="U323" s="14"/>
      <c r="V323" s="14"/>
      <c r="W323" s="14"/>
      <c r="X323" s="14"/>
      <c r="Y323" s="14"/>
      <c r="Z323" s="14"/>
      <c r="AA323" s="14"/>
      <c r="AB323" s="14"/>
      <c r="AC323" s="14"/>
      <c r="AD323" s="14"/>
      <c r="AE323" s="14"/>
      <c r="AT323" s="211" t="s">
        <v>394</v>
      </c>
      <c r="AU323" s="211" t="s">
        <v>87</v>
      </c>
      <c r="AV323" s="14" t="s">
        <v>87</v>
      </c>
      <c r="AW323" s="14" t="s">
        <v>34</v>
      </c>
      <c r="AX323" s="14" t="s">
        <v>78</v>
      </c>
      <c r="AY323" s="211" t="s">
        <v>219</v>
      </c>
    </row>
    <row r="324" s="15" customFormat="1">
      <c r="A324" s="15"/>
      <c r="B324" s="218"/>
      <c r="C324" s="15"/>
      <c r="D324" s="193" t="s">
        <v>394</v>
      </c>
      <c r="E324" s="219" t="s">
        <v>1</v>
      </c>
      <c r="F324" s="220" t="s">
        <v>401</v>
      </c>
      <c r="G324" s="15"/>
      <c r="H324" s="221">
        <v>22</v>
      </c>
      <c r="I324" s="222"/>
      <c r="J324" s="15"/>
      <c r="K324" s="15"/>
      <c r="L324" s="218"/>
      <c r="M324" s="223"/>
      <c r="N324" s="224"/>
      <c r="O324" s="224"/>
      <c r="P324" s="224"/>
      <c r="Q324" s="224"/>
      <c r="R324" s="224"/>
      <c r="S324" s="224"/>
      <c r="T324" s="225"/>
      <c r="U324" s="15"/>
      <c r="V324" s="15"/>
      <c r="W324" s="15"/>
      <c r="X324" s="15"/>
      <c r="Y324" s="15"/>
      <c r="Z324" s="15"/>
      <c r="AA324" s="15"/>
      <c r="AB324" s="15"/>
      <c r="AC324" s="15"/>
      <c r="AD324" s="15"/>
      <c r="AE324" s="15"/>
      <c r="AT324" s="219" t="s">
        <v>394</v>
      </c>
      <c r="AU324" s="219" t="s">
        <v>87</v>
      </c>
      <c r="AV324" s="15" t="s">
        <v>218</v>
      </c>
      <c r="AW324" s="15" t="s">
        <v>34</v>
      </c>
      <c r="AX324" s="15" t="s">
        <v>85</v>
      </c>
      <c r="AY324" s="219" t="s">
        <v>219</v>
      </c>
    </row>
    <row r="325" s="2" customFormat="1">
      <c r="A325" s="38"/>
      <c r="B325" s="179"/>
      <c r="C325" s="180" t="s">
        <v>887</v>
      </c>
      <c r="D325" s="247" t="s">
        <v>222</v>
      </c>
      <c r="E325" s="181" t="s">
        <v>6948</v>
      </c>
      <c r="F325" s="182" t="s">
        <v>6949</v>
      </c>
      <c r="G325" s="183" t="s">
        <v>499</v>
      </c>
      <c r="H325" s="184">
        <v>2</v>
      </c>
      <c r="I325" s="185"/>
      <c r="J325" s="186">
        <f>ROUND(I325*H325,2)</f>
        <v>0</v>
      </c>
      <c r="K325" s="182" t="s">
        <v>6667</v>
      </c>
      <c r="L325" s="39"/>
      <c r="M325" s="187" t="s">
        <v>1</v>
      </c>
      <c r="N325" s="188" t="s">
        <v>43</v>
      </c>
      <c r="O325" s="77"/>
      <c r="P325" s="189">
        <f>O325*H325</f>
        <v>0</v>
      </c>
      <c r="Q325" s="189">
        <v>0.00035</v>
      </c>
      <c r="R325" s="189">
        <f>Q325*H325</f>
        <v>0.00069999999999999999</v>
      </c>
      <c r="S325" s="189">
        <v>0</v>
      </c>
      <c r="T325" s="190">
        <f>S325*H325</f>
        <v>0</v>
      </c>
      <c r="U325" s="38"/>
      <c r="V325" s="38"/>
      <c r="W325" s="38"/>
      <c r="X325" s="38"/>
      <c r="Y325" s="38"/>
      <c r="Z325" s="38"/>
      <c r="AA325" s="38"/>
      <c r="AB325" s="38"/>
      <c r="AC325" s="38"/>
      <c r="AD325" s="38"/>
      <c r="AE325" s="38"/>
      <c r="AR325" s="191" t="s">
        <v>879</v>
      </c>
      <c r="AT325" s="191" t="s">
        <v>222</v>
      </c>
      <c r="AU325" s="191" t="s">
        <v>87</v>
      </c>
      <c r="AY325" s="19" t="s">
        <v>219</v>
      </c>
      <c r="BE325" s="192">
        <f>IF(N325="základní",J325,0)</f>
        <v>0</v>
      </c>
      <c r="BF325" s="192">
        <f>IF(N325="snížená",J325,0)</f>
        <v>0</v>
      </c>
      <c r="BG325" s="192">
        <f>IF(N325="zákl. přenesená",J325,0)</f>
        <v>0</v>
      </c>
      <c r="BH325" s="192">
        <f>IF(N325="sníž. přenesená",J325,0)</f>
        <v>0</v>
      </c>
      <c r="BI325" s="192">
        <f>IF(N325="nulová",J325,0)</f>
        <v>0</v>
      </c>
      <c r="BJ325" s="19" t="s">
        <v>85</v>
      </c>
      <c r="BK325" s="192">
        <f>ROUND(I325*H325,2)</f>
        <v>0</v>
      </c>
      <c r="BL325" s="19" t="s">
        <v>879</v>
      </c>
      <c r="BM325" s="191" t="s">
        <v>6950</v>
      </c>
    </row>
    <row r="326" s="2" customFormat="1">
      <c r="A326" s="38"/>
      <c r="B326" s="39"/>
      <c r="C326" s="38"/>
      <c r="D326" s="193" t="s">
        <v>227</v>
      </c>
      <c r="E326" s="38"/>
      <c r="F326" s="194" t="s">
        <v>6951</v>
      </c>
      <c r="G326" s="38"/>
      <c r="H326" s="38"/>
      <c r="I326" s="195"/>
      <c r="J326" s="38"/>
      <c r="K326" s="38"/>
      <c r="L326" s="39"/>
      <c r="M326" s="196"/>
      <c r="N326" s="197"/>
      <c r="O326" s="77"/>
      <c r="P326" s="77"/>
      <c r="Q326" s="77"/>
      <c r="R326" s="77"/>
      <c r="S326" s="77"/>
      <c r="T326" s="78"/>
      <c r="U326" s="38"/>
      <c r="V326" s="38"/>
      <c r="W326" s="38"/>
      <c r="X326" s="38"/>
      <c r="Y326" s="38"/>
      <c r="Z326" s="38"/>
      <c r="AA326" s="38"/>
      <c r="AB326" s="38"/>
      <c r="AC326" s="38"/>
      <c r="AD326" s="38"/>
      <c r="AE326" s="38"/>
      <c r="AT326" s="19" t="s">
        <v>227</v>
      </c>
      <c r="AU326" s="19" t="s">
        <v>87</v>
      </c>
    </row>
    <row r="327" s="2" customFormat="1" ht="21.75" customHeight="1">
      <c r="A327" s="38"/>
      <c r="B327" s="179"/>
      <c r="C327" s="234" t="s">
        <v>923</v>
      </c>
      <c r="D327" s="249" t="s">
        <v>2002</v>
      </c>
      <c r="E327" s="235" t="s">
        <v>6952</v>
      </c>
      <c r="F327" s="236" t="s">
        <v>6953</v>
      </c>
      <c r="G327" s="237" t="s">
        <v>499</v>
      </c>
      <c r="H327" s="238">
        <v>2</v>
      </c>
      <c r="I327" s="239"/>
      <c r="J327" s="240">
        <f>ROUND(I327*H327,2)</f>
        <v>0</v>
      </c>
      <c r="K327" s="236" t="s">
        <v>6667</v>
      </c>
      <c r="L327" s="241"/>
      <c r="M327" s="242" t="s">
        <v>1</v>
      </c>
      <c r="N327" s="243" t="s">
        <v>43</v>
      </c>
      <c r="O327" s="77"/>
      <c r="P327" s="189">
        <f>O327*H327</f>
        <v>0</v>
      </c>
      <c r="Q327" s="189">
        <v>0.0077499999999999999</v>
      </c>
      <c r="R327" s="189">
        <f>Q327*H327</f>
        <v>0.0155</v>
      </c>
      <c r="S327" s="189">
        <v>0</v>
      </c>
      <c r="T327" s="190">
        <f>S327*H327</f>
        <v>0</v>
      </c>
      <c r="U327" s="38"/>
      <c r="V327" s="38"/>
      <c r="W327" s="38"/>
      <c r="X327" s="38"/>
      <c r="Y327" s="38"/>
      <c r="Z327" s="38"/>
      <c r="AA327" s="38"/>
      <c r="AB327" s="38"/>
      <c r="AC327" s="38"/>
      <c r="AD327" s="38"/>
      <c r="AE327" s="38"/>
      <c r="AR327" s="191" t="s">
        <v>1609</v>
      </c>
      <c r="AT327" s="191" t="s">
        <v>2002</v>
      </c>
      <c r="AU327" s="191" t="s">
        <v>87</v>
      </c>
      <c r="AY327" s="19" t="s">
        <v>219</v>
      </c>
      <c r="BE327" s="192">
        <f>IF(N327="základní",J327,0)</f>
        <v>0</v>
      </c>
      <c r="BF327" s="192">
        <f>IF(N327="snížená",J327,0)</f>
        <v>0</v>
      </c>
      <c r="BG327" s="192">
        <f>IF(N327="zákl. přenesená",J327,0)</f>
        <v>0</v>
      </c>
      <c r="BH327" s="192">
        <f>IF(N327="sníž. přenesená",J327,0)</f>
        <v>0</v>
      </c>
      <c r="BI327" s="192">
        <f>IF(N327="nulová",J327,0)</f>
        <v>0</v>
      </c>
      <c r="BJ327" s="19" t="s">
        <v>85</v>
      </c>
      <c r="BK327" s="192">
        <f>ROUND(I327*H327,2)</f>
        <v>0</v>
      </c>
      <c r="BL327" s="19" t="s">
        <v>1609</v>
      </c>
      <c r="BM327" s="191" t="s">
        <v>6954</v>
      </c>
    </row>
    <row r="328" s="2" customFormat="1">
      <c r="A328" s="38"/>
      <c r="B328" s="39"/>
      <c r="C328" s="38"/>
      <c r="D328" s="193" t="s">
        <v>227</v>
      </c>
      <c r="E328" s="38"/>
      <c r="F328" s="194" t="s">
        <v>6953</v>
      </c>
      <c r="G328" s="38"/>
      <c r="H328" s="38"/>
      <c r="I328" s="195"/>
      <c r="J328" s="38"/>
      <c r="K328" s="38"/>
      <c r="L328" s="39"/>
      <c r="M328" s="196"/>
      <c r="N328" s="197"/>
      <c r="O328" s="77"/>
      <c r="P328" s="77"/>
      <c r="Q328" s="77"/>
      <c r="R328" s="77"/>
      <c r="S328" s="77"/>
      <c r="T328" s="78"/>
      <c r="U328" s="38"/>
      <c r="V328" s="38"/>
      <c r="W328" s="38"/>
      <c r="X328" s="38"/>
      <c r="Y328" s="38"/>
      <c r="Z328" s="38"/>
      <c r="AA328" s="38"/>
      <c r="AB328" s="38"/>
      <c r="AC328" s="38"/>
      <c r="AD328" s="38"/>
      <c r="AE328" s="38"/>
      <c r="AT328" s="19" t="s">
        <v>227</v>
      </c>
      <c r="AU328" s="19" t="s">
        <v>87</v>
      </c>
    </row>
    <row r="329" s="2" customFormat="1" ht="16.5" customHeight="1">
      <c r="A329" s="38"/>
      <c r="B329" s="179"/>
      <c r="C329" s="180" t="s">
        <v>746</v>
      </c>
      <c r="D329" s="180" t="s">
        <v>222</v>
      </c>
      <c r="E329" s="181" t="s">
        <v>6955</v>
      </c>
      <c r="F329" s="182" t="s">
        <v>6956</v>
      </c>
      <c r="G329" s="183" t="s">
        <v>602</v>
      </c>
      <c r="H329" s="184">
        <v>3</v>
      </c>
      <c r="I329" s="185"/>
      <c r="J329" s="186">
        <f>ROUND(I329*H329,2)</f>
        <v>0</v>
      </c>
      <c r="K329" s="182" t="s">
        <v>391</v>
      </c>
      <c r="L329" s="39"/>
      <c r="M329" s="187" t="s">
        <v>1</v>
      </c>
      <c r="N329" s="188" t="s">
        <v>43</v>
      </c>
      <c r="O329" s="77"/>
      <c r="P329" s="189">
        <f>O329*H329</f>
        <v>0</v>
      </c>
      <c r="Q329" s="189">
        <v>0.00052999999999999998</v>
      </c>
      <c r="R329" s="189">
        <f>Q329*H329</f>
        <v>0.0015899999999999998</v>
      </c>
      <c r="S329" s="189">
        <v>0</v>
      </c>
      <c r="T329" s="190">
        <f>S329*H329</f>
        <v>0</v>
      </c>
      <c r="U329" s="38"/>
      <c r="V329" s="38"/>
      <c r="W329" s="38"/>
      <c r="X329" s="38"/>
      <c r="Y329" s="38"/>
      <c r="Z329" s="38"/>
      <c r="AA329" s="38"/>
      <c r="AB329" s="38"/>
      <c r="AC329" s="38"/>
      <c r="AD329" s="38"/>
      <c r="AE329" s="38"/>
      <c r="AR329" s="191" t="s">
        <v>879</v>
      </c>
      <c r="AT329" s="191" t="s">
        <v>222</v>
      </c>
      <c r="AU329" s="191" t="s">
        <v>87</v>
      </c>
      <c r="AY329" s="19" t="s">
        <v>219</v>
      </c>
      <c r="BE329" s="192">
        <f>IF(N329="základní",J329,0)</f>
        <v>0</v>
      </c>
      <c r="BF329" s="192">
        <f>IF(N329="snížená",J329,0)</f>
        <v>0</v>
      </c>
      <c r="BG329" s="192">
        <f>IF(N329="zákl. přenesená",J329,0)</f>
        <v>0</v>
      </c>
      <c r="BH329" s="192">
        <f>IF(N329="sníž. přenesená",J329,0)</f>
        <v>0</v>
      </c>
      <c r="BI329" s="192">
        <f>IF(N329="nulová",J329,0)</f>
        <v>0</v>
      </c>
      <c r="BJ329" s="19" t="s">
        <v>85</v>
      </c>
      <c r="BK329" s="192">
        <f>ROUND(I329*H329,2)</f>
        <v>0</v>
      </c>
      <c r="BL329" s="19" t="s">
        <v>879</v>
      </c>
      <c r="BM329" s="191" t="s">
        <v>6957</v>
      </c>
    </row>
    <row r="330" s="2" customFormat="1">
      <c r="A330" s="38"/>
      <c r="B330" s="39"/>
      <c r="C330" s="38"/>
      <c r="D330" s="193" t="s">
        <v>227</v>
      </c>
      <c r="E330" s="38"/>
      <c r="F330" s="194" t="s">
        <v>6958</v>
      </c>
      <c r="G330" s="38"/>
      <c r="H330" s="38"/>
      <c r="I330" s="195"/>
      <c r="J330" s="38"/>
      <c r="K330" s="38"/>
      <c r="L330" s="39"/>
      <c r="M330" s="196"/>
      <c r="N330" s="197"/>
      <c r="O330" s="77"/>
      <c r="P330" s="77"/>
      <c r="Q330" s="77"/>
      <c r="R330" s="77"/>
      <c r="S330" s="77"/>
      <c r="T330" s="78"/>
      <c r="U330" s="38"/>
      <c r="V330" s="38"/>
      <c r="W330" s="38"/>
      <c r="X330" s="38"/>
      <c r="Y330" s="38"/>
      <c r="Z330" s="38"/>
      <c r="AA330" s="38"/>
      <c r="AB330" s="38"/>
      <c r="AC330" s="38"/>
      <c r="AD330" s="38"/>
      <c r="AE330" s="38"/>
      <c r="AT330" s="19" t="s">
        <v>227</v>
      </c>
      <c r="AU330" s="19" t="s">
        <v>87</v>
      </c>
    </row>
    <row r="331" s="2" customFormat="1" ht="16.5" customHeight="1">
      <c r="A331" s="38"/>
      <c r="B331" s="179"/>
      <c r="C331" s="234" t="s">
        <v>753</v>
      </c>
      <c r="D331" s="234" t="s">
        <v>2002</v>
      </c>
      <c r="E331" s="235" t="s">
        <v>6959</v>
      </c>
      <c r="F331" s="236" t="s">
        <v>6960</v>
      </c>
      <c r="G331" s="237" t="s">
        <v>225</v>
      </c>
      <c r="H331" s="238">
        <v>2</v>
      </c>
      <c r="I331" s="239"/>
      <c r="J331" s="240">
        <f>ROUND(I331*H331,2)</f>
        <v>0</v>
      </c>
      <c r="K331" s="236" t="s">
        <v>1</v>
      </c>
      <c r="L331" s="241"/>
      <c r="M331" s="242" t="s">
        <v>1</v>
      </c>
      <c r="N331" s="243" t="s">
        <v>43</v>
      </c>
      <c r="O331" s="77"/>
      <c r="P331" s="189">
        <f>O331*H331</f>
        <v>0</v>
      </c>
      <c r="Q331" s="189">
        <v>0.12</v>
      </c>
      <c r="R331" s="189">
        <f>Q331*H331</f>
        <v>0.23999999999999999</v>
      </c>
      <c r="S331" s="189">
        <v>0</v>
      </c>
      <c r="T331" s="190">
        <f>S331*H331</f>
        <v>0</v>
      </c>
      <c r="U331" s="38"/>
      <c r="V331" s="38"/>
      <c r="W331" s="38"/>
      <c r="X331" s="38"/>
      <c r="Y331" s="38"/>
      <c r="Z331" s="38"/>
      <c r="AA331" s="38"/>
      <c r="AB331" s="38"/>
      <c r="AC331" s="38"/>
      <c r="AD331" s="38"/>
      <c r="AE331" s="38"/>
      <c r="AR331" s="191" t="s">
        <v>3528</v>
      </c>
      <c r="AT331" s="191" t="s">
        <v>2002</v>
      </c>
      <c r="AU331" s="191" t="s">
        <v>87</v>
      </c>
      <c r="AY331" s="19" t="s">
        <v>219</v>
      </c>
      <c r="BE331" s="192">
        <f>IF(N331="základní",J331,0)</f>
        <v>0</v>
      </c>
      <c r="BF331" s="192">
        <f>IF(N331="snížená",J331,0)</f>
        <v>0</v>
      </c>
      <c r="BG331" s="192">
        <f>IF(N331="zákl. přenesená",J331,0)</f>
        <v>0</v>
      </c>
      <c r="BH331" s="192">
        <f>IF(N331="sníž. přenesená",J331,0)</f>
        <v>0</v>
      </c>
      <c r="BI331" s="192">
        <f>IF(N331="nulová",J331,0)</f>
        <v>0</v>
      </c>
      <c r="BJ331" s="19" t="s">
        <v>85</v>
      </c>
      <c r="BK331" s="192">
        <f>ROUND(I331*H331,2)</f>
        <v>0</v>
      </c>
      <c r="BL331" s="19" t="s">
        <v>879</v>
      </c>
      <c r="BM331" s="191" t="s">
        <v>6961</v>
      </c>
    </row>
    <row r="332" s="2" customFormat="1">
      <c r="A332" s="38"/>
      <c r="B332" s="39"/>
      <c r="C332" s="38"/>
      <c r="D332" s="193" t="s">
        <v>227</v>
      </c>
      <c r="E332" s="38"/>
      <c r="F332" s="194" t="s">
        <v>6962</v>
      </c>
      <c r="G332" s="38"/>
      <c r="H332" s="38"/>
      <c r="I332" s="195"/>
      <c r="J332" s="38"/>
      <c r="K332" s="38"/>
      <c r="L332" s="39"/>
      <c r="M332" s="196"/>
      <c r="N332" s="197"/>
      <c r="O332" s="77"/>
      <c r="P332" s="77"/>
      <c r="Q332" s="77"/>
      <c r="R332" s="77"/>
      <c r="S332" s="77"/>
      <c r="T332" s="78"/>
      <c r="U332" s="38"/>
      <c r="V332" s="38"/>
      <c r="W332" s="38"/>
      <c r="X332" s="38"/>
      <c r="Y332" s="38"/>
      <c r="Z332" s="38"/>
      <c r="AA332" s="38"/>
      <c r="AB332" s="38"/>
      <c r="AC332" s="38"/>
      <c r="AD332" s="38"/>
      <c r="AE332" s="38"/>
      <c r="AT332" s="19" t="s">
        <v>227</v>
      </c>
      <c r="AU332" s="19" t="s">
        <v>87</v>
      </c>
    </row>
    <row r="333" s="2" customFormat="1" ht="16.5" customHeight="1">
      <c r="A333" s="38"/>
      <c r="B333" s="179"/>
      <c r="C333" s="180" t="s">
        <v>762</v>
      </c>
      <c r="D333" s="180" t="s">
        <v>222</v>
      </c>
      <c r="E333" s="181" t="s">
        <v>6963</v>
      </c>
      <c r="F333" s="182" t="s">
        <v>6964</v>
      </c>
      <c r="G333" s="183" t="s">
        <v>602</v>
      </c>
      <c r="H333" s="184">
        <v>6.9000000000000004</v>
      </c>
      <c r="I333" s="185"/>
      <c r="J333" s="186">
        <f>ROUND(I333*H333,2)</f>
        <v>0</v>
      </c>
      <c r="K333" s="182" t="s">
        <v>391</v>
      </c>
      <c r="L333" s="39"/>
      <c r="M333" s="187" t="s">
        <v>1</v>
      </c>
      <c r="N333" s="188" t="s">
        <v>43</v>
      </c>
      <c r="O333" s="77"/>
      <c r="P333" s="189">
        <f>O333*H333</f>
        <v>0</v>
      </c>
      <c r="Q333" s="189">
        <v>0.00071000000000000002</v>
      </c>
      <c r="R333" s="189">
        <f>Q333*H333</f>
        <v>0.0048990000000000006</v>
      </c>
      <c r="S333" s="189">
        <v>0</v>
      </c>
      <c r="T333" s="190">
        <f>S333*H333</f>
        <v>0</v>
      </c>
      <c r="U333" s="38"/>
      <c r="V333" s="38"/>
      <c r="W333" s="38"/>
      <c r="X333" s="38"/>
      <c r="Y333" s="38"/>
      <c r="Z333" s="38"/>
      <c r="AA333" s="38"/>
      <c r="AB333" s="38"/>
      <c r="AC333" s="38"/>
      <c r="AD333" s="38"/>
      <c r="AE333" s="38"/>
      <c r="AR333" s="191" t="s">
        <v>879</v>
      </c>
      <c r="AT333" s="191" t="s">
        <v>222</v>
      </c>
      <c r="AU333" s="191" t="s">
        <v>87</v>
      </c>
      <c r="AY333" s="19" t="s">
        <v>219</v>
      </c>
      <c r="BE333" s="192">
        <f>IF(N333="základní",J333,0)</f>
        <v>0</v>
      </c>
      <c r="BF333" s="192">
        <f>IF(N333="snížená",J333,0)</f>
        <v>0</v>
      </c>
      <c r="BG333" s="192">
        <f>IF(N333="zákl. přenesená",J333,0)</f>
        <v>0</v>
      </c>
      <c r="BH333" s="192">
        <f>IF(N333="sníž. přenesená",J333,0)</f>
        <v>0</v>
      </c>
      <c r="BI333" s="192">
        <f>IF(N333="nulová",J333,0)</f>
        <v>0</v>
      </c>
      <c r="BJ333" s="19" t="s">
        <v>85</v>
      </c>
      <c r="BK333" s="192">
        <f>ROUND(I333*H333,2)</f>
        <v>0</v>
      </c>
      <c r="BL333" s="19" t="s">
        <v>879</v>
      </c>
      <c r="BM333" s="191" t="s">
        <v>6965</v>
      </c>
    </row>
    <row r="334" s="2" customFormat="1">
      <c r="A334" s="38"/>
      <c r="B334" s="39"/>
      <c r="C334" s="38"/>
      <c r="D334" s="193" t="s">
        <v>227</v>
      </c>
      <c r="E334" s="38"/>
      <c r="F334" s="194" t="s">
        <v>6966</v>
      </c>
      <c r="G334" s="38"/>
      <c r="H334" s="38"/>
      <c r="I334" s="195"/>
      <c r="J334" s="38"/>
      <c r="K334" s="38"/>
      <c r="L334" s="39"/>
      <c r="M334" s="196"/>
      <c r="N334" s="197"/>
      <c r="O334" s="77"/>
      <c r="P334" s="77"/>
      <c r="Q334" s="77"/>
      <c r="R334" s="77"/>
      <c r="S334" s="77"/>
      <c r="T334" s="78"/>
      <c r="U334" s="38"/>
      <c r="V334" s="38"/>
      <c r="W334" s="38"/>
      <c r="X334" s="38"/>
      <c r="Y334" s="38"/>
      <c r="Z334" s="38"/>
      <c r="AA334" s="38"/>
      <c r="AB334" s="38"/>
      <c r="AC334" s="38"/>
      <c r="AD334" s="38"/>
      <c r="AE334" s="38"/>
      <c r="AT334" s="19" t="s">
        <v>227</v>
      </c>
      <c r="AU334" s="19" t="s">
        <v>87</v>
      </c>
    </row>
    <row r="335" s="14" customFormat="1">
      <c r="A335" s="14"/>
      <c r="B335" s="210"/>
      <c r="C335" s="14"/>
      <c r="D335" s="193" t="s">
        <v>394</v>
      </c>
      <c r="E335" s="211" t="s">
        <v>1</v>
      </c>
      <c r="F335" s="212" t="s">
        <v>6967</v>
      </c>
      <c r="G335" s="14"/>
      <c r="H335" s="213">
        <v>6.9000000000000004</v>
      </c>
      <c r="I335" s="214"/>
      <c r="J335" s="14"/>
      <c r="K335" s="14"/>
      <c r="L335" s="210"/>
      <c r="M335" s="215"/>
      <c r="N335" s="216"/>
      <c r="O335" s="216"/>
      <c r="P335" s="216"/>
      <c r="Q335" s="216"/>
      <c r="R335" s="216"/>
      <c r="S335" s="216"/>
      <c r="T335" s="217"/>
      <c r="U335" s="14"/>
      <c r="V335" s="14"/>
      <c r="W335" s="14"/>
      <c r="X335" s="14"/>
      <c r="Y335" s="14"/>
      <c r="Z335" s="14"/>
      <c r="AA335" s="14"/>
      <c r="AB335" s="14"/>
      <c r="AC335" s="14"/>
      <c r="AD335" s="14"/>
      <c r="AE335" s="14"/>
      <c r="AT335" s="211" t="s">
        <v>394</v>
      </c>
      <c r="AU335" s="211" t="s">
        <v>87</v>
      </c>
      <c r="AV335" s="14" t="s">
        <v>87</v>
      </c>
      <c r="AW335" s="14" t="s">
        <v>34</v>
      </c>
      <c r="AX335" s="14" t="s">
        <v>85</v>
      </c>
      <c r="AY335" s="211" t="s">
        <v>219</v>
      </c>
    </row>
    <row r="336" s="2" customFormat="1" ht="16.5" customHeight="1">
      <c r="A336" s="38"/>
      <c r="B336" s="179"/>
      <c r="C336" s="234" t="s">
        <v>769</v>
      </c>
      <c r="D336" s="234" t="s">
        <v>2002</v>
      </c>
      <c r="E336" s="235" t="s">
        <v>6968</v>
      </c>
      <c r="F336" s="236" t="s">
        <v>6969</v>
      </c>
      <c r="G336" s="237" t="s">
        <v>225</v>
      </c>
      <c r="H336" s="238">
        <v>3</v>
      </c>
      <c r="I336" s="239"/>
      <c r="J336" s="240">
        <f>ROUND(I336*H336,2)</f>
        <v>0</v>
      </c>
      <c r="K336" s="236" t="s">
        <v>1</v>
      </c>
      <c r="L336" s="241"/>
      <c r="M336" s="242" t="s">
        <v>1</v>
      </c>
      <c r="N336" s="243" t="s">
        <v>43</v>
      </c>
      <c r="O336" s="77"/>
      <c r="P336" s="189">
        <f>O336*H336</f>
        <v>0</v>
      </c>
      <c r="Q336" s="189">
        <v>0.12</v>
      </c>
      <c r="R336" s="189">
        <f>Q336*H336</f>
        <v>0.35999999999999999</v>
      </c>
      <c r="S336" s="189">
        <v>0</v>
      </c>
      <c r="T336" s="190">
        <f>S336*H336</f>
        <v>0</v>
      </c>
      <c r="U336" s="38"/>
      <c r="V336" s="38"/>
      <c r="W336" s="38"/>
      <c r="X336" s="38"/>
      <c r="Y336" s="38"/>
      <c r="Z336" s="38"/>
      <c r="AA336" s="38"/>
      <c r="AB336" s="38"/>
      <c r="AC336" s="38"/>
      <c r="AD336" s="38"/>
      <c r="AE336" s="38"/>
      <c r="AR336" s="191" t="s">
        <v>3528</v>
      </c>
      <c r="AT336" s="191" t="s">
        <v>2002</v>
      </c>
      <c r="AU336" s="191" t="s">
        <v>87</v>
      </c>
      <c r="AY336" s="19" t="s">
        <v>219</v>
      </c>
      <c r="BE336" s="192">
        <f>IF(N336="základní",J336,0)</f>
        <v>0</v>
      </c>
      <c r="BF336" s="192">
        <f>IF(N336="snížená",J336,0)</f>
        <v>0</v>
      </c>
      <c r="BG336" s="192">
        <f>IF(N336="zákl. přenesená",J336,0)</f>
        <v>0</v>
      </c>
      <c r="BH336" s="192">
        <f>IF(N336="sníž. přenesená",J336,0)</f>
        <v>0</v>
      </c>
      <c r="BI336" s="192">
        <f>IF(N336="nulová",J336,0)</f>
        <v>0</v>
      </c>
      <c r="BJ336" s="19" t="s">
        <v>85</v>
      </c>
      <c r="BK336" s="192">
        <f>ROUND(I336*H336,2)</f>
        <v>0</v>
      </c>
      <c r="BL336" s="19" t="s">
        <v>879</v>
      </c>
      <c r="BM336" s="191" t="s">
        <v>6970</v>
      </c>
    </row>
    <row r="337" s="2" customFormat="1">
      <c r="A337" s="38"/>
      <c r="B337" s="39"/>
      <c r="C337" s="38"/>
      <c r="D337" s="193" t="s">
        <v>227</v>
      </c>
      <c r="E337" s="38"/>
      <c r="F337" s="194" t="s">
        <v>6971</v>
      </c>
      <c r="G337" s="38"/>
      <c r="H337" s="38"/>
      <c r="I337" s="195"/>
      <c r="J337" s="38"/>
      <c r="K337" s="38"/>
      <c r="L337" s="39"/>
      <c r="M337" s="196"/>
      <c r="N337" s="197"/>
      <c r="O337" s="77"/>
      <c r="P337" s="77"/>
      <c r="Q337" s="77"/>
      <c r="R337" s="77"/>
      <c r="S337" s="77"/>
      <c r="T337" s="78"/>
      <c r="U337" s="38"/>
      <c r="V337" s="38"/>
      <c r="W337" s="38"/>
      <c r="X337" s="38"/>
      <c r="Y337" s="38"/>
      <c r="Z337" s="38"/>
      <c r="AA337" s="38"/>
      <c r="AB337" s="38"/>
      <c r="AC337" s="38"/>
      <c r="AD337" s="38"/>
      <c r="AE337" s="38"/>
      <c r="AT337" s="19" t="s">
        <v>227</v>
      </c>
      <c r="AU337" s="19" t="s">
        <v>87</v>
      </c>
    </row>
    <row r="338" s="2" customFormat="1" ht="16.5" customHeight="1">
      <c r="A338" s="38"/>
      <c r="B338" s="179"/>
      <c r="C338" s="180" t="s">
        <v>780</v>
      </c>
      <c r="D338" s="180" t="s">
        <v>222</v>
      </c>
      <c r="E338" s="181" t="s">
        <v>6972</v>
      </c>
      <c r="F338" s="182" t="s">
        <v>6973</v>
      </c>
      <c r="G338" s="183" t="s">
        <v>225</v>
      </c>
      <c r="H338" s="184">
        <v>1</v>
      </c>
      <c r="I338" s="185"/>
      <c r="J338" s="186">
        <f>ROUND(I338*H338,2)</f>
        <v>0</v>
      </c>
      <c r="K338" s="182" t="s">
        <v>1</v>
      </c>
      <c r="L338" s="39"/>
      <c r="M338" s="187" t="s">
        <v>1</v>
      </c>
      <c r="N338" s="188" t="s">
        <v>43</v>
      </c>
      <c r="O338" s="77"/>
      <c r="P338" s="189">
        <f>O338*H338</f>
        <v>0</v>
      </c>
      <c r="Q338" s="189">
        <v>0.00071000000000000002</v>
      </c>
      <c r="R338" s="189">
        <f>Q338*H338</f>
        <v>0.00071000000000000002</v>
      </c>
      <c r="S338" s="189">
        <v>0</v>
      </c>
      <c r="T338" s="190">
        <f>S338*H338</f>
        <v>0</v>
      </c>
      <c r="U338" s="38"/>
      <c r="V338" s="38"/>
      <c r="W338" s="38"/>
      <c r="X338" s="38"/>
      <c r="Y338" s="38"/>
      <c r="Z338" s="38"/>
      <c r="AA338" s="38"/>
      <c r="AB338" s="38"/>
      <c r="AC338" s="38"/>
      <c r="AD338" s="38"/>
      <c r="AE338" s="38"/>
      <c r="AR338" s="191" t="s">
        <v>879</v>
      </c>
      <c r="AT338" s="191" t="s">
        <v>222</v>
      </c>
      <c r="AU338" s="191" t="s">
        <v>87</v>
      </c>
      <c r="AY338" s="19" t="s">
        <v>219</v>
      </c>
      <c r="BE338" s="192">
        <f>IF(N338="základní",J338,0)</f>
        <v>0</v>
      </c>
      <c r="BF338" s="192">
        <f>IF(N338="snížená",J338,0)</f>
        <v>0</v>
      </c>
      <c r="BG338" s="192">
        <f>IF(N338="zákl. přenesená",J338,0)</f>
        <v>0</v>
      </c>
      <c r="BH338" s="192">
        <f>IF(N338="sníž. přenesená",J338,0)</f>
        <v>0</v>
      </c>
      <c r="BI338" s="192">
        <f>IF(N338="nulová",J338,0)</f>
        <v>0</v>
      </c>
      <c r="BJ338" s="19" t="s">
        <v>85</v>
      </c>
      <c r="BK338" s="192">
        <f>ROUND(I338*H338,2)</f>
        <v>0</v>
      </c>
      <c r="BL338" s="19" t="s">
        <v>879</v>
      </c>
      <c r="BM338" s="191" t="s">
        <v>6974</v>
      </c>
    </row>
    <row r="339" s="2" customFormat="1">
      <c r="A339" s="38"/>
      <c r="B339" s="39"/>
      <c r="C339" s="38"/>
      <c r="D339" s="193" t="s">
        <v>227</v>
      </c>
      <c r="E339" s="38"/>
      <c r="F339" s="194" t="s">
        <v>6975</v>
      </c>
      <c r="G339" s="38"/>
      <c r="H339" s="38"/>
      <c r="I339" s="195"/>
      <c r="J339" s="38"/>
      <c r="K339" s="38"/>
      <c r="L339" s="39"/>
      <c r="M339" s="196"/>
      <c r="N339" s="197"/>
      <c r="O339" s="77"/>
      <c r="P339" s="77"/>
      <c r="Q339" s="77"/>
      <c r="R339" s="77"/>
      <c r="S339" s="77"/>
      <c r="T339" s="78"/>
      <c r="U339" s="38"/>
      <c r="V339" s="38"/>
      <c r="W339" s="38"/>
      <c r="X339" s="38"/>
      <c r="Y339" s="38"/>
      <c r="Z339" s="38"/>
      <c r="AA339" s="38"/>
      <c r="AB339" s="38"/>
      <c r="AC339" s="38"/>
      <c r="AD339" s="38"/>
      <c r="AE339" s="38"/>
      <c r="AT339" s="19" t="s">
        <v>227</v>
      </c>
      <c r="AU339" s="19" t="s">
        <v>87</v>
      </c>
    </row>
    <row r="340" s="2" customFormat="1">
      <c r="A340" s="38"/>
      <c r="B340" s="179"/>
      <c r="C340" s="180" t="s">
        <v>786</v>
      </c>
      <c r="D340" s="180" t="s">
        <v>222</v>
      </c>
      <c r="E340" s="181" t="s">
        <v>6976</v>
      </c>
      <c r="F340" s="182" t="s">
        <v>6977</v>
      </c>
      <c r="G340" s="183" t="s">
        <v>602</v>
      </c>
      <c r="H340" s="184">
        <v>257</v>
      </c>
      <c r="I340" s="185"/>
      <c r="J340" s="186">
        <f>ROUND(I340*H340,2)</f>
        <v>0</v>
      </c>
      <c r="K340" s="182" t="s">
        <v>391</v>
      </c>
      <c r="L340" s="39"/>
      <c r="M340" s="187" t="s">
        <v>1</v>
      </c>
      <c r="N340" s="188" t="s">
        <v>43</v>
      </c>
      <c r="O340" s="77"/>
      <c r="P340" s="189">
        <f>O340*H340</f>
        <v>0</v>
      </c>
      <c r="Q340" s="189">
        <v>1.0000000000000001E-05</v>
      </c>
      <c r="R340" s="189">
        <f>Q340*H340</f>
        <v>0.0025700000000000002</v>
      </c>
      <c r="S340" s="189">
        <v>0</v>
      </c>
      <c r="T340" s="190">
        <f>S340*H340</f>
        <v>0</v>
      </c>
      <c r="U340" s="38"/>
      <c r="V340" s="38"/>
      <c r="W340" s="38"/>
      <c r="X340" s="38"/>
      <c r="Y340" s="38"/>
      <c r="Z340" s="38"/>
      <c r="AA340" s="38"/>
      <c r="AB340" s="38"/>
      <c r="AC340" s="38"/>
      <c r="AD340" s="38"/>
      <c r="AE340" s="38"/>
      <c r="AR340" s="191" t="s">
        <v>879</v>
      </c>
      <c r="AT340" s="191" t="s">
        <v>222</v>
      </c>
      <c r="AU340" s="191" t="s">
        <v>87</v>
      </c>
      <c r="AY340" s="19" t="s">
        <v>219</v>
      </c>
      <c r="BE340" s="192">
        <f>IF(N340="základní",J340,0)</f>
        <v>0</v>
      </c>
      <c r="BF340" s="192">
        <f>IF(N340="snížená",J340,0)</f>
        <v>0</v>
      </c>
      <c r="BG340" s="192">
        <f>IF(N340="zákl. přenesená",J340,0)</f>
        <v>0</v>
      </c>
      <c r="BH340" s="192">
        <f>IF(N340="sníž. přenesená",J340,0)</f>
        <v>0</v>
      </c>
      <c r="BI340" s="192">
        <f>IF(N340="nulová",J340,0)</f>
        <v>0</v>
      </c>
      <c r="BJ340" s="19" t="s">
        <v>85</v>
      </c>
      <c r="BK340" s="192">
        <f>ROUND(I340*H340,2)</f>
        <v>0</v>
      </c>
      <c r="BL340" s="19" t="s">
        <v>879</v>
      </c>
      <c r="BM340" s="191" t="s">
        <v>6978</v>
      </c>
    </row>
    <row r="341" s="2" customFormat="1">
      <c r="A341" s="38"/>
      <c r="B341" s="39"/>
      <c r="C341" s="38"/>
      <c r="D341" s="193" t="s">
        <v>227</v>
      </c>
      <c r="E341" s="38"/>
      <c r="F341" s="194" t="s">
        <v>6979</v>
      </c>
      <c r="G341" s="38"/>
      <c r="H341" s="38"/>
      <c r="I341" s="195"/>
      <c r="J341" s="38"/>
      <c r="K341" s="38"/>
      <c r="L341" s="39"/>
      <c r="M341" s="196"/>
      <c r="N341" s="197"/>
      <c r="O341" s="77"/>
      <c r="P341" s="77"/>
      <c r="Q341" s="77"/>
      <c r="R341" s="77"/>
      <c r="S341" s="77"/>
      <c r="T341" s="78"/>
      <c r="U341" s="38"/>
      <c r="V341" s="38"/>
      <c r="W341" s="38"/>
      <c r="X341" s="38"/>
      <c r="Y341" s="38"/>
      <c r="Z341" s="38"/>
      <c r="AA341" s="38"/>
      <c r="AB341" s="38"/>
      <c r="AC341" s="38"/>
      <c r="AD341" s="38"/>
      <c r="AE341" s="38"/>
      <c r="AT341" s="19" t="s">
        <v>227</v>
      </c>
      <c r="AU341" s="19" t="s">
        <v>87</v>
      </c>
    </row>
    <row r="342" s="14" customFormat="1">
      <c r="A342" s="14"/>
      <c r="B342" s="210"/>
      <c r="C342" s="14"/>
      <c r="D342" s="193" t="s">
        <v>394</v>
      </c>
      <c r="E342" s="211" t="s">
        <v>1</v>
      </c>
      <c r="F342" s="212" t="s">
        <v>6980</v>
      </c>
      <c r="G342" s="14"/>
      <c r="H342" s="213">
        <v>257</v>
      </c>
      <c r="I342" s="214"/>
      <c r="J342" s="14"/>
      <c r="K342" s="14"/>
      <c r="L342" s="210"/>
      <c r="M342" s="215"/>
      <c r="N342" s="216"/>
      <c r="O342" s="216"/>
      <c r="P342" s="216"/>
      <c r="Q342" s="216"/>
      <c r="R342" s="216"/>
      <c r="S342" s="216"/>
      <c r="T342" s="217"/>
      <c r="U342" s="14"/>
      <c r="V342" s="14"/>
      <c r="W342" s="14"/>
      <c r="X342" s="14"/>
      <c r="Y342" s="14"/>
      <c r="Z342" s="14"/>
      <c r="AA342" s="14"/>
      <c r="AB342" s="14"/>
      <c r="AC342" s="14"/>
      <c r="AD342" s="14"/>
      <c r="AE342" s="14"/>
      <c r="AT342" s="211" t="s">
        <v>394</v>
      </c>
      <c r="AU342" s="211" t="s">
        <v>87</v>
      </c>
      <c r="AV342" s="14" t="s">
        <v>87</v>
      </c>
      <c r="AW342" s="14" t="s">
        <v>34</v>
      </c>
      <c r="AX342" s="14" t="s">
        <v>85</v>
      </c>
      <c r="AY342" s="211" t="s">
        <v>219</v>
      </c>
    </row>
    <row r="343" s="2" customFormat="1" ht="21.75" customHeight="1">
      <c r="A343" s="38"/>
      <c r="B343" s="179"/>
      <c r="C343" s="180" t="s">
        <v>806</v>
      </c>
      <c r="D343" s="180" t="s">
        <v>222</v>
      </c>
      <c r="E343" s="181" t="s">
        <v>6981</v>
      </c>
      <c r="F343" s="182" t="s">
        <v>6982</v>
      </c>
      <c r="G343" s="183" t="s">
        <v>602</v>
      </c>
      <c r="H343" s="184">
        <v>371</v>
      </c>
      <c r="I343" s="185"/>
      <c r="J343" s="186">
        <f>ROUND(I343*H343,2)</f>
        <v>0</v>
      </c>
      <c r="K343" s="182" t="s">
        <v>391</v>
      </c>
      <c r="L343" s="39"/>
      <c r="M343" s="187" t="s">
        <v>1</v>
      </c>
      <c r="N343" s="188" t="s">
        <v>43</v>
      </c>
      <c r="O343" s="77"/>
      <c r="P343" s="189">
        <f>O343*H343</f>
        <v>0</v>
      </c>
      <c r="Q343" s="189">
        <v>0</v>
      </c>
      <c r="R343" s="189">
        <f>Q343*H343</f>
        <v>0</v>
      </c>
      <c r="S343" s="189">
        <v>0</v>
      </c>
      <c r="T343" s="190">
        <f>S343*H343</f>
        <v>0</v>
      </c>
      <c r="U343" s="38"/>
      <c r="V343" s="38"/>
      <c r="W343" s="38"/>
      <c r="X343" s="38"/>
      <c r="Y343" s="38"/>
      <c r="Z343" s="38"/>
      <c r="AA343" s="38"/>
      <c r="AB343" s="38"/>
      <c r="AC343" s="38"/>
      <c r="AD343" s="38"/>
      <c r="AE343" s="38"/>
      <c r="AR343" s="191" t="s">
        <v>879</v>
      </c>
      <c r="AT343" s="191" t="s">
        <v>222</v>
      </c>
      <c r="AU343" s="191" t="s">
        <v>87</v>
      </c>
      <c r="AY343" s="19" t="s">
        <v>219</v>
      </c>
      <c r="BE343" s="192">
        <f>IF(N343="základní",J343,0)</f>
        <v>0</v>
      </c>
      <c r="BF343" s="192">
        <f>IF(N343="snížená",J343,0)</f>
        <v>0</v>
      </c>
      <c r="BG343" s="192">
        <f>IF(N343="zákl. přenesená",J343,0)</f>
        <v>0</v>
      </c>
      <c r="BH343" s="192">
        <f>IF(N343="sníž. přenesená",J343,0)</f>
        <v>0</v>
      </c>
      <c r="BI343" s="192">
        <f>IF(N343="nulová",J343,0)</f>
        <v>0</v>
      </c>
      <c r="BJ343" s="19" t="s">
        <v>85</v>
      </c>
      <c r="BK343" s="192">
        <f>ROUND(I343*H343,2)</f>
        <v>0</v>
      </c>
      <c r="BL343" s="19" t="s">
        <v>879</v>
      </c>
      <c r="BM343" s="191" t="s">
        <v>6983</v>
      </c>
    </row>
    <row r="344" s="2" customFormat="1">
      <c r="A344" s="38"/>
      <c r="B344" s="39"/>
      <c r="C344" s="38"/>
      <c r="D344" s="193" t="s">
        <v>227</v>
      </c>
      <c r="E344" s="38"/>
      <c r="F344" s="194" t="s">
        <v>6984</v>
      </c>
      <c r="G344" s="38"/>
      <c r="H344" s="38"/>
      <c r="I344" s="195"/>
      <c r="J344" s="38"/>
      <c r="K344" s="38"/>
      <c r="L344" s="39"/>
      <c r="M344" s="196"/>
      <c r="N344" s="197"/>
      <c r="O344" s="77"/>
      <c r="P344" s="77"/>
      <c r="Q344" s="77"/>
      <c r="R344" s="77"/>
      <c r="S344" s="77"/>
      <c r="T344" s="78"/>
      <c r="U344" s="38"/>
      <c r="V344" s="38"/>
      <c r="W344" s="38"/>
      <c r="X344" s="38"/>
      <c r="Y344" s="38"/>
      <c r="Z344" s="38"/>
      <c r="AA344" s="38"/>
      <c r="AB344" s="38"/>
      <c r="AC344" s="38"/>
      <c r="AD344" s="38"/>
      <c r="AE344" s="38"/>
      <c r="AT344" s="19" t="s">
        <v>227</v>
      </c>
      <c r="AU344" s="19" t="s">
        <v>87</v>
      </c>
    </row>
    <row r="345" s="14" customFormat="1">
      <c r="A345" s="14"/>
      <c r="B345" s="210"/>
      <c r="C345" s="14"/>
      <c r="D345" s="193" t="s">
        <v>394</v>
      </c>
      <c r="E345" s="211" t="s">
        <v>1</v>
      </c>
      <c r="F345" s="212" t="s">
        <v>6985</v>
      </c>
      <c r="G345" s="14"/>
      <c r="H345" s="213">
        <v>246</v>
      </c>
      <c r="I345" s="214"/>
      <c r="J345" s="14"/>
      <c r="K345" s="14"/>
      <c r="L345" s="210"/>
      <c r="M345" s="215"/>
      <c r="N345" s="216"/>
      <c r="O345" s="216"/>
      <c r="P345" s="216"/>
      <c r="Q345" s="216"/>
      <c r="R345" s="216"/>
      <c r="S345" s="216"/>
      <c r="T345" s="217"/>
      <c r="U345" s="14"/>
      <c r="V345" s="14"/>
      <c r="W345" s="14"/>
      <c r="X345" s="14"/>
      <c r="Y345" s="14"/>
      <c r="Z345" s="14"/>
      <c r="AA345" s="14"/>
      <c r="AB345" s="14"/>
      <c r="AC345" s="14"/>
      <c r="AD345" s="14"/>
      <c r="AE345" s="14"/>
      <c r="AT345" s="211" t="s">
        <v>394</v>
      </c>
      <c r="AU345" s="211" t="s">
        <v>87</v>
      </c>
      <c r="AV345" s="14" t="s">
        <v>87</v>
      </c>
      <c r="AW345" s="14" t="s">
        <v>34</v>
      </c>
      <c r="AX345" s="14" t="s">
        <v>78</v>
      </c>
      <c r="AY345" s="211" t="s">
        <v>219</v>
      </c>
    </row>
    <row r="346" s="14" customFormat="1">
      <c r="A346" s="14"/>
      <c r="B346" s="210"/>
      <c r="C346" s="14"/>
      <c r="D346" s="193" t="s">
        <v>394</v>
      </c>
      <c r="E346" s="211" t="s">
        <v>1</v>
      </c>
      <c r="F346" s="212" t="s">
        <v>1585</v>
      </c>
      <c r="G346" s="14"/>
      <c r="H346" s="213">
        <v>125</v>
      </c>
      <c r="I346" s="214"/>
      <c r="J346" s="14"/>
      <c r="K346" s="14"/>
      <c r="L346" s="210"/>
      <c r="M346" s="215"/>
      <c r="N346" s="216"/>
      <c r="O346" s="216"/>
      <c r="P346" s="216"/>
      <c r="Q346" s="216"/>
      <c r="R346" s="216"/>
      <c r="S346" s="216"/>
      <c r="T346" s="217"/>
      <c r="U346" s="14"/>
      <c r="V346" s="14"/>
      <c r="W346" s="14"/>
      <c r="X346" s="14"/>
      <c r="Y346" s="14"/>
      <c r="Z346" s="14"/>
      <c r="AA346" s="14"/>
      <c r="AB346" s="14"/>
      <c r="AC346" s="14"/>
      <c r="AD346" s="14"/>
      <c r="AE346" s="14"/>
      <c r="AT346" s="211" t="s">
        <v>394</v>
      </c>
      <c r="AU346" s="211" t="s">
        <v>87</v>
      </c>
      <c r="AV346" s="14" t="s">
        <v>87</v>
      </c>
      <c r="AW346" s="14" t="s">
        <v>34</v>
      </c>
      <c r="AX346" s="14" t="s">
        <v>78</v>
      </c>
      <c r="AY346" s="211" t="s">
        <v>219</v>
      </c>
    </row>
    <row r="347" s="15" customFormat="1">
      <c r="A347" s="15"/>
      <c r="B347" s="218"/>
      <c r="C347" s="15"/>
      <c r="D347" s="193" t="s">
        <v>394</v>
      </c>
      <c r="E347" s="219" t="s">
        <v>1</v>
      </c>
      <c r="F347" s="220" t="s">
        <v>401</v>
      </c>
      <c r="G347" s="15"/>
      <c r="H347" s="221">
        <v>371</v>
      </c>
      <c r="I347" s="222"/>
      <c r="J347" s="15"/>
      <c r="K347" s="15"/>
      <c r="L347" s="218"/>
      <c r="M347" s="223"/>
      <c r="N347" s="224"/>
      <c r="O347" s="224"/>
      <c r="P347" s="224"/>
      <c r="Q347" s="224"/>
      <c r="R347" s="224"/>
      <c r="S347" s="224"/>
      <c r="T347" s="225"/>
      <c r="U347" s="15"/>
      <c r="V347" s="15"/>
      <c r="W347" s="15"/>
      <c r="X347" s="15"/>
      <c r="Y347" s="15"/>
      <c r="Z347" s="15"/>
      <c r="AA347" s="15"/>
      <c r="AB347" s="15"/>
      <c r="AC347" s="15"/>
      <c r="AD347" s="15"/>
      <c r="AE347" s="15"/>
      <c r="AT347" s="219" t="s">
        <v>394</v>
      </c>
      <c r="AU347" s="219" t="s">
        <v>87</v>
      </c>
      <c r="AV347" s="15" t="s">
        <v>218</v>
      </c>
      <c r="AW347" s="15" t="s">
        <v>34</v>
      </c>
      <c r="AX347" s="15" t="s">
        <v>85</v>
      </c>
      <c r="AY347" s="219" t="s">
        <v>219</v>
      </c>
    </row>
    <row r="348" s="2" customFormat="1" ht="16.5" customHeight="1">
      <c r="A348" s="38"/>
      <c r="B348" s="179"/>
      <c r="C348" s="180" t="s">
        <v>832</v>
      </c>
      <c r="D348" s="180" t="s">
        <v>222</v>
      </c>
      <c r="E348" s="181" t="s">
        <v>6986</v>
      </c>
      <c r="F348" s="182" t="s">
        <v>6987</v>
      </c>
      <c r="G348" s="183" t="s">
        <v>602</v>
      </c>
      <c r="H348" s="184">
        <v>371</v>
      </c>
      <c r="I348" s="185"/>
      <c r="J348" s="186">
        <f>ROUND(I348*H348,2)</f>
        <v>0</v>
      </c>
      <c r="K348" s="182" t="s">
        <v>391</v>
      </c>
      <c r="L348" s="39"/>
      <c r="M348" s="187" t="s">
        <v>1</v>
      </c>
      <c r="N348" s="188" t="s">
        <v>43</v>
      </c>
      <c r="O348" s="77"/>
      <c r="P348" s="189">
        <f>O348*H348</f>
        <v>0</v>
      </c>
      <c r="Q348" s="189">
        <v>0</v>
      </c>
      <c r="R348" s="189">
        <f>Q348*H348</f>
        <v>0</v>
      </c>
      <c r="S348" s="189">
        <v>0</v>
      </c>
      <c r="T348" s="190">
        <f>S348*H348</f>
        <v>0</v>
      </c>
      <c r="U348" s="38"/>
      <c r="V348" s="38"/>
      <c r="W348" s="38"/>
      <c r="X348" s="38"/>
      <c r="Y348" s="38"/>
      <c r="Z348" s="38"/>
      <c r="AA348" s="38"/>
      <c r="AB348" s="38"/>
      <c r="AC348" s="38"/>
      <c r="AD348" s="38"/>
      <c r="AE348" s="38"/>
      <c r="AR348" s="191" t="s">
        <v>879</v>
      </c>
      <c r="AT348" s="191" t="s">
        <v>222</v>
      </c>
      <c r="AU348" s="191" t="s">
        <v>87</v>
      </c>
      <c r="AY348" s="19" t="s">
        <v>219</v>
      </c>
      <c r="BE348" s="192">
        <f>IF(N348="základní",J348,0)</f>
        <v>0</v>
      </c>
      <c r="BF348" s="192">
        <f>IF(N348="snížená",J348,0)</f>
        <v>0</v>
      </c>
      <c r="BG348" s="192">
        <f>IF(N348="zákl. přenesená",J348,0)</f>
        <v>0</v>
      </c>
      <c r="BH348" s="192">
        <f>IF(N348="sníž. přenesená",J348,0)</f>
        <v>0</v>
      </c>
      <c r="BI348" s="192">
        <f>IF(N348="nulová",J348,0)</f>
        <v>0</v>
      </c>
      <c r="BJ348" s="19" t="s">
        <v>85</v>
      </c>
      <c r="BK348" s="192">
        <f>ROUND(I348*H348,2)</f>
        <v>0</v>
      </c>
      <c r="BL348" s="19" t="s">
        <v>879</v>
      </c>
      <c r="BM348" s="191" t="s">
        <v>6988</v>
      </c>
    </row>
    <row r="349" s="2" customFormat="1">
      <c r="A349" s="38"/>
      <c r="B349" s="39"/>
      <c r="C349" s="38"/>
      <c r="D349" s="193" t="s">
        <v>227</v>
      </c>
      <c r="E349" s="38"/>
      <c r="F349" s="194" t="s">
        <v>6989</v>
      </c>
      <c r="G349" s="38"/>
      <c r="H349" s="38"/>
      <c r="I349" s="195"/>
      <c r="J349" s="38"/>
      <c r="K349" s="38"/>
      <c r="L349" s="39"/>
      <c r="M349" s="244"/>
      <c r="N349" s="245"/>
      <c r="O349" s="200"/>
      <c r="P349" s="200"/>
      <c r="Q349" s="200"/>
      <c r="R349" s="200"/>
      <c r="S349" s="200"/>
      <c r="T349" s="246"/>
      <c r="U349" s="38"/>
      <c r="V349" s="38"/>
      <c r="W349" s="38"/>
      <c r="X349" s="38"/>
      <c r="Y349" s="38"/>
      <c r="Z349" s="38"/>
      <c r="AA349" s="38"/>
      <c r="AB349" s="38"/>
      <c r="AC349" s="38"/>
      <c r="AD349" s="38"/>
      <c r="AE349" s="38"/>
      <c r="AT349" s="19" t="s">
        <v>227</v>
      </c>
      <c r="AU349" s="19" t="s">
        <v>87</v>
      </c>
    </row>
    <row r="350" s="2" customFormat="1" ht="6.96" customHeight="1">
      <c r="A350" s="38"/>
      <c r="B350" s="60"/>
      <c r="C350" s="61"/>
      <c r="D350" s="61"/>
      <c r="E350" s="61"/>
      <c r="F350" s="61"/>
      <c r="G350" s="61"/>
      <c r="H350" s="61"/>
      <c r="I350" s="61"/>
      <c r="J350" s="61"/>
      <c r="K350" s="61"/>
      <c r="L350" s="39"/>
      <c r="M350" s="38"/>
      <c r="O350" s="38"/>
      <c r="P350" s="38"/>
      <c r="Q350" s="38"/>
      <c r="R350" s="38"/>
      <c r="S350" s="38"/>
      <c r="T350" s="38"/>
      <c r="U350" s="38"/>
      <c r="V350" s="38"/>
      <c r="W350" s="38"/>
      <c r="X350" s="38"/>
      <c r="Y350" s="38"/>
      <c r="Z350" s="38"/>
      <c r="AA350" s="38"/>
      <c r="AB350" s="38"/>
      <c r="AC350" s="38"/>
      <c r="AD350" s="38"/>
      <c r="AE350" s="38"/>
    </row>
  </sheetData>
  <autoFilter ref="C127:K349"/>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116</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6990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358.5" customHeight="1">
      <c r="A29" s="130"/>
      <c r="B29" s="131"/>
      <c r="C29" s="130"/>
      <c r="D29" s="130"/>
      <c r="E29" s="36" t="s">
        <v>6991</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ROUND((SUM(BE126:BE644)),  2)</f>
        <v>0</v>
      </c>
      <c r="G35" s="38"/>
      <c r="H35" s="38"/>
      <c r="I35" s="136">
        <v>0.20999999999999999</v>
      </c>
      <c r="J35" s="135">
        <f>ROUND(((SUM(BE126:BE644))*I35),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ROUND((SUM(BF126:BF644)),  2)</f>
        <v>0</v>
      </c>
      <c r="G36" s="38"/>
      <c r="H36" s="38"/>
      <c r="I36" s="136">
        <v>0.14999999999999999</v>
      </c>
      <c r="J36" s="135">
        <f>ROUND(((SUM(BF126:BF644))*I36),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ROUND((SUM(BG126:BG644)),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ROUND((SUM(BH126:BH644)),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ROUND((SUM(BI126:BI644)),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014D - Zařízení silnoproudé elektroinstalace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J127</f>
        <v>0</v>
      </c>
      <c r="K99" s="9"/>
      <c r="L99" s="148"/>
      <c r="S99" s="9"/>
      <c r="T99" s="9"/>
      <c r="U99" s="9"/>
      <c r="V99" s="9"/>
      <c r="W99" s="9"/>
      <c r="X99" s="9"/>
      <c r="Y99" s="9"/>
      <c r="Z99" s="9"/>
      <c r="AA99" s="9"/>
      <c r="AB99" s="9"/>
      <c r="AC99" s="9"/>
      <c r="AD99" s="9"/>
      <c r="AE99" s="9"/>
    </row>
    <row r="100" s="10" customFormat="1" ht="19.92" customHeight="1">
      <c r="A100" s="10"/>
      <c r="B100" s="152"/>
      <c r="C100" s="10"/>
      <c r="D100" s="153" t="s">
        <v>372</v>
      </c>
      <c r="E100" s="154"/>
      <c r="F100" s="154"/>
      <c r="G100" s="154"/>
      <c r="H100" s="154"/>
      <c r="I100" s="154"/>
      <c r="J100" s="155">
        <f>J128</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6992</v>
      </c>
      <c r="E101" s="154"/>
      <c r="F101" s="154"/>
      <c r="G101" s="154"/>
      <c r="H101" s="154"/>
      <c r="I101" s="154"/>
      <c r="J101" s="155">
        <f>J585</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6993</v>
      </c>
      <c r="E102" s="154"/>
      <c r="F102" s="154"/>
      <c r="G102" s="154"/>
      <c r="H102" s="154"/>
      <c r="I102" s="154"/>
      <c r="J102" s="155">
        <f>J614</f>
        <v>0</v>
      </c>
      <c r="K102" s="10"/>
      <c r="L102" s="152"/>
      <c r="S102" s="10"/>
      <c r="T102" s="10"/>
      <c r="U102" s="10"/>
      <c r="V102" s="10"/>
      <c r="W102" s="10"/>
      <c r="X102" s="10"/>
      <c r="Y102" s="10"/>
      <c r="Z102" s="10"/>
      <c r="AA102" s="10"/>
      <c r="AB102" s="10"/>
      <c r="AC102" s="10"/>
      <c r="AD102" s="10"/>
      <c r="AE102" s="10"/>
    </row>
    <row r="103" s="9" customFormat="1" ht="24.96" customHeight="1">
      <c r="A103" s="9"/>
      <c r="B103" s="148"/>
      <c r="C103" s="9"/>
      <c r="D103" s="149" t="s">
        <v>383</v>
      </c>
      <c r="E103" s="150"/>
      <c r="F103" s="150"/>
      <c r="G103" s="150"/>
      <c r="H103" s="150"/>
      <c r="I103" s="150"/>
      <c r="J103" s="151">
        <f>J615</f>
        <v>0</v>
      </c>
      <c r="K103" s="9"/>
      <c r="L103" s="148"/>
      <c r="S103" s="9"/>
      <c r="T103" s="9"/>
      <c r="U103" s="9"/>
      <c r="V103" s="9"/>
      <c r="W103" s="9"/>
      <c r="X103" s="9"/>
      <c r="Y103" s="9"/>
      <c r="Z103" s="9"/>
      <c r="AA103" s="9"/>
      <c r="AB103" s="9"/>
      <c r="AC103" s="9"/>
      <c r="AD103" s="9"/>
      <c r="AE103" s="9"/>
    </row>
    <row r="104" s="10" customFormat="1" ht="19.92" customHeight="1">
      <c r="A104" s="10"/>
      <c r="B104" s="152"/>
      <c r="C104" s="10"/>
      <c r="D104" s="153" t="s">
        <v>6994</v>
      </c>
      <c r="E104" s="154"/>
      <c r="F104" s="154"/>
      <c r="G104" s="154"/>
      <c r="H104" s="154"/>
      <c r="I104" s="154"/>
      <c r="J104" s="155">
        <f>J642</f>
        <v>0</v>
      </c>
      <c r="K104" s="10"/>
      <c r="L104" s="152"/>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203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9" t="str">
        <f>E7</f>
        <v>Nemocnice Jihlava - rekonstrukce tepelných zdrojů</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192</v>
      </c>
      <c r="L115" s="22"/>
    </row>
    <row r="116" s="2" customFormat="1" ht="16.5" customHeight="1">
      <c r="A116" s="38"/>
      <c r="B116" s="39"/>
      <c r="C116" s="38"/>
      <c r="D116" s="38"/>
      <c r="E116" s="129" t="s">
        <v>354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194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014D - Zařízení silnoproudé elektroinstalace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areál nemocnice Jihalava</v>
      </c>
      <c r="G120" s="38"/>
      <c r="H120" s="38"/>
      <c r="I120" s="32" t="s">
        <v>22</v>
      </c>
      <c r="J120" s="69" t="str">
        <f>IF(J14="","",J14)</f>
        <v>15. 2. 2021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5.65" customHeight="1">
      <c r="A122" s="38"/>
      <c r="B122" s="39"/>
      <c r="C122" s="32" t="s">
        <v>24</v>
      </c>
      <c r="D122" s="38"/>
      <c r="E122" s="38"/>
      <c r="F122" s="27" t="str">
        <f>E17</f>
        <v xml:space="preserve"> </v>
      </c>
      <c r="G122" s="38"/>
      <c r="H122" s="38"/>
      <c r="I122" s="32" t="s">
        <v>30</v>
      </c>
      <c r="J122" s="36" t="str">
        <f>E23</f>
        <v>PROJEKT CENTRUM NOVA s.r.o.</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28</v>
      </c>
      <c r="D123" s="38"/>
      <c r="E123" s="38"/>
      <c r="F123" s="27" t="str">
        <f>IF(E20="","",E20)</f>
        <v>Vyplň údaj</v>
      </c>
      <c r="G123" s="38"/>
      <c r="H123" s="38"/>
      <c r="I123" s="32" t="s">
        <v>35</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6"/>
      <c r="B125" s="157"/>
      <c r="C125" s="158" t="s">
        <v>204</v>
      </c>
      <c r="D125" s="159" t="s">
        <v>63</v>
      </c>
      <c r="E125" s="159" t="s">
        <v>59</v>
      </c>
      <c r="F125" s="159" t="s">
        <v>60</v>
      </c>
      <c r="G125" s="159" t="s">
        <v>205</v>
      </c>
      <c r="H125" s="159" t="s">
        <v>206</v>
      </c>
      <c r="I125" s="159" t="s">
        <v>207</v>
      </c>
      <c r="J125" s="159" t="s">
        <v>198</v>
      </c>
      <c r="K125" s="160" t="s">
        <v>208</v>
      </c>
      <c r="L125" s="161"/>
      <c r="M125" s="86" t="s">
        <v>1</v>
      </c>
      <c r="N125" s="87" t="s">
        <v>42</v>
      </c>
      <c r="O125" s="87" t="s">
        <v>209</v>
      </c>
      <c r="P125" s="87" t="s">
        <v>210</v>
      </c>
      <c r="Q125" s="87" t="s">
        <v>211</v>
      </c>
      <c r="R125" s="87" t="s">
        <v>212</v>
      </c>
      <c r="S125" s="87" t="s">
        <v>213</v>
      </c>
      <c r="T125" s="88" t="s">
        <v>214</v>
      </c>
      <c r="U125" s="156"/>
      <c r="V125" s="156"/>
      <c r="W125" s="156"/>
      <c r="X125" s="156"/>
      <c r="Y125" s="156"/>
      <c r="Z125" s="156"/>
      <c r="AA125" s="156"/>
      <c r="AB125" s="156"/>
      <c r="AC125" s="156"/>
      <c r="AD125" s="156"/>
      <c r="AE125" s="156"/>
    </row>
    <row r="126" s="2" customFormat="1" ht="22.8" customHeight="1">
      <c r="A126" s="38"/>
      <c r="B126" s="39"/>
      <c r="C126" s="93" t="s">
        <v>215</v>
      </c>
      <c r="D126" s="38"/>
      <c r="E126" s="38"/>
      <c r="F126" s="38"/>
      <c r="G126" s="38"/>
      <c r="H126" s="38"/>
      <c r="I126" s="38"/>
      <c r="J126" s="162">
        <f>BK126</f>
        <v>0</v>
      </c>
      <c r="K126" s="38"/>
      <c r="L126" s="39"/>
      <c r="M126" s="89"/>
      <c r="N126" s="73"/>
      <c r="O126" s="90"/>
      <c r="P126" s="163">
        <f>P127+P615</f>
        <v>0</v>
      </c>
      <c r="Q126" s="90"/>
      <c r="R126" s="163">
        <f>R127+R615</f>
        <v>5.7717400000000012</v>
      </c>
      <c r="S126" s="90"/>
      <c r="T126" s="164">
        <f>T127+T615</f>
        <v>1.1699999999999999</v>
      </c>
      <c r="U126" s="38"/>
      <c r="V126" s="38"/>
      <c r="W126" s="38"/>
      <c r="X126" s="38"/>
      <c r="Y126" s="38"/>
      <c r="Z126" s="38"/>
      <c r="AA126" s="38"/>
      <c r="AB126" s="38"/>
      <c r="AC126" s="38"/>
      <c r="AD126" s="38"/>
      <c r="AE126" s="38"/>
      <c r="AT126" s="19" t="s">
        <v>77</v>
      </c>
      <c r="AU126" s="19" t="s">
        <v>200</v>
      </c>
      <c r="BK126" s="165">
        <f>BK127+BK615</f>
        <v>0</v>
      </c>
    </row>
    <row r="127" s="12" customFormat="1" ht="25.92" customHeight="1">
      <c r="A127" s="12"/>
      <c r="B127" s="166"/>
      <c r="C127" s="12"/>
      <c r="D127" s="167" t="s">
        <v>77</v>
      </c>
      <c r="E127" s="168" t="s">
        <v>1581</v>
      </c>
      <c r="F127" s="168" t="s">
        <v>1582</v>
      </c>
      <c r="G127" s="12"/>
      <c r="H127" s="12"/>
      <c r="I127" s="169"/>
      <c r="J127" s="170">
        <f>BK127</f>
        <v>0</v>
      </c>
      <c r="K127" s="12"/>
      <c r="L127" s="166"/>
      <c r="M127" s="171"/>
      <c r="N127" s="172"/>
      <c r="O127" s="172"/>
      <c r="P127" s="173">
        <f>P128+P585+P614</f>
        <v>0</v>
      </c>
      <c r="Q127" s="172"/>
      <c r="R127" s="173">
        <f>R128+R585+R614</f>
        <v>5.7717400000000012</v>
      </c>
      <c r="S127" s="172"/>
      <c r="T127" s="174">
        <f>T128+T585+T614</f>
        <v>1.1699999999999999</v>
      </c>
      <c r="U127" s="12"/>
      <c r="V127" s="12"/>
      <c r="W127" s="12"/>
      <c r="X127" s="12"/>
      <c r="Y127" s="12"/>
      <c r="Z127" s="12"/>
      <c r="AA127" s="12"/>
      <c r="AB127" s="12"/>
      <c r="AC127" s="12"/>
      <c r="AD127" s="12"/>
      <c r="AE127" s="12"/>
      <c r="AR127" s="167" t="s">
        <v>87</v>
      </c>
      <c r="AT127" s="175" t="s">
        <v>77</v>
      </c>
      <c r="AU127" s="175" t="s">
        <v>78</v>
      </c>
      <c r="AY127" s="167" t="s">
        <v>219</v>
      </c>
      <c r="BK127" s="176">
        <f>BK128+BK585+BK614</f>
        <v>0</v>
      </c>
    </row>
    <row r="128" s="12" customFormat="1" ht="22.8" customHeight="1">
      <c r="A128" s="12"/>
      <c r="B128" s="166"/>
      <c r="C128" s="12"/>
      <c r="D128" s="167" t="s">
        <v>77</v>
      </c>
      <c r="E128" s="177" t="s">
        <v>1675</v>
      </c>
      <c r="F128" s="177" t="s">
        <v>1676</v>
      </c>
      <c r="G128" s="12"/>
      <c r="H128" s="12"/>
      <c r="I128" s="169"/>
      <c r="J128" s="178">
        <f>BK128</f>
        <v>0</v>
      </c>
      <c r="K128" s="12"/>
      <c r="L128" s="166"/>
      <c r="M128" s="171"/>
      <c r="N128" s="172"/>
      <c r="O128" s="172"/>
      <c r="P128" s="173">
        <f>SUM(P129:P584)</f>
        <v>0</v>
      </c>
      <c r="Q128" s="172"/>
      <c r="R128" s="173">
        <f>SUM(R129:R584)</f>
        <v>3.0937400000000017</v>
      </c>
      <c r="S128" s="172"/>
      <c r="T128" s="174">
        <f>SUM(T129:T584)</f>
        <v>1.1699999999999999</v>
      </c>
      <c r="U128" s="12"/>
      <c r="V128" s="12"/>
      <c r="W128" s="12"/>
      <c r="X128" s="12"/>
      <c r="Y128" s="12"/>
      <c r="Z128" s="12"/>
      <c r="AA128" s="12"/>
      <c r="AB128" s="12"/>
      <c r="AC128" s="12"/>
      <c r="AD128" s="12"/>
      <c r="AE128" s="12"/>
      <c r="AR128" s="167" t="s">
        <v>87</v>
      </c>
      <c r="AT128" s="175" t="s">
        <v>77</v>
      </c>
      <c r="AU128" s="175" t="s">
        <v>85</v>
      </c>
      <c r="AY128" s="167" t="s">
        <v>219</v>
      </c>
      <c r="BK128" s="176">
        <f>SUM(BK129:BK584)</f>
        <v>0</v>
      </c>
    </row>
    <row r="129" s="2" customFormat="1">
      <c r="A129" s="38"/>
      <c r="B129" s="179"/>
      <c r="C129" s="180" t="s">
        <v>85</v>
      </c>
      <c r="D129" s="180" t="s">
        <v>222</v>
      </c>
      <c r="E129" s="181" t="s">
        <v>6995</v>
      </c>
      <c r="F129" s="182" t="s">
        <v>6996</v>
      </c>
      <c r="G129" s="183" t="s">
        <v>602</v>
      </c>
      <c r="H129" s="184">
        <v>235</v>
      </c>
      <c r="I129" s="185"/>
      <c r="J129" s="186">
        <f>ROUND(I129*H129,2)</f>
        <v>0</v>
      </c>
      <c r="K129" s="182" t="s">
        <v>391</v>
      </c>
      <c r="L129" s="39"/>
      <c r="M129" s="187" t="s">
        <v>1</v>
      </c>
      <c r="N129" s="188" t="s">
        <v>43</v>
      </c>
      <c r="O129" s="77"/>
      <c r="P129" s="189">
        <f>O129*H129</f>
        <v>0</v>
      </c>
      <c r="Q129" s="189">
        <v>0</v>
      </c>
      <c r="R129" s="189">
        <f>Q129*H129</f>
        <v>0</v>
      </c>
      <c r="S129" s="189">
        <v>0</v>
      </c>
      <c r="T129" s="190">
        <f>S129*H129</f>
        <v>0</v>
      </c>
      <c r="U129" s="38"/>
      <c r="V129" s="38"/>
      <c r="W129" s="38"/>
      <c r="X129" s="38"/>
      <c r="Y129" s="38"/>
      <c r="Z129" s="38"/>
      <c r="AA129" s="38"/>
      <c r="AB129" s="38"/>
      <c r="AC129" s="38"/>
      <c r="AD129" s="38"/>
      <c r="AE129" s="38"/>
      <c r="AR129" s="191" t="s">
        <v>296</v>
      </c>
      <c r="AT129" s="191" t="s">
        <v>222</v>
      </c>
      <c r="AU129" s="191" t="s">
        <v>87</v>
      </c>
      <c r="AY129" s="19" t="s">
        <v>219</v>
      </c>
      <c r="BE129" s="192">
        <f>IF(N129="základní",J129,0)</f>
        <v>0</v>
      </c>
      <c r="BF129" s="192">
        <f>IF(N129="snížená",J129,0)</f>
        <v>0</v>
      </c>
      <c r="BG129" s="192">
        <f>IF(N129="zákl. přenesená",J129,0)</f>
        <v>0</v>
      </c>
      <c r="BH129" s="192">
        <f>IF(N129="sníž. přenesená",J129,0)</f>
        <v>0</v>
      </c>
      <c r="BI129" s="192">
        <f>IF(N129="nulová",J129,0)</f>
        <v>0</v>
      </c>
      <c r="BJ129" s="19" t="s">
        <v>85</v>
      </c>
      <c r="BK129" s="192">
        <f>ROUND(I129*H129,2)</f>
        <v>0</v>
      </c>
      <c r="BL129" s="19" t="s">
        <v>296</v>
      </c>
      <c r="BM129" s="191" t="s">
        <v>6997</v>
      </c>
    </row>
    <row r="130" s="2" customFormat="1" ht="21.75" customHeight="1">
      <c r="A130" s="38"/>
      <c r="B130" s="179"/>
      <c r="C130" s="234" t="s">
        <v>87</v>
      </c>
      <c r="D130" s="234" t="s">
        <v>2002</v>
      </c>
      <c r="E130" s="235" t="s">
        <v>6998</v>
      </c>
      <c r="F130" s="236" t="s">
        <v>6999</v>
      </c>
      <c r="G130" s="237" t="s">
        <v>602</v>
      </c>
      <c r="H130" s="238">
        <v>235</v>
      </c>
      <c r="I130" s="239"/>
      <c r="J130" s="240">
        <f>ROUND(I130*H130,2)</f>
        <v>0</v>
      </c>
      <c r="K130" s="236" t="s">
        <v>391</v>
      </c>
      <c r="L130" s="241"/>
      <c r="M130" s="242" t="s">
        <v>1</v>
      </c>
      <c r="N130" s="243" t="s">
        <v>43</v>
      </c>
      <c r="O130" s="77"/>
      <c r="P130" s="189">
        <f>O130*H130</f>
        <v>0</v>
      </c>
      <c r="Q130" s="189">
        <v>6.9999999999999994E-05</v>
      </c>
      <c r="R130" s="189">
        <f>Q130*H130</f>
        <v>0.016449999999999999</v>
      </c>
      <c r="S130" s="189">
        <v>0</v>
      </c>
      <c r="T130" s="190">
        <f>S130*H130</f>
        <v>0</v>
      </c>
      <c r="U130" s="38"/>
      <c r="V130" s="38"/>
      <c r="W130" s="38"/>
      <c r="X130" s="38"/>
      <c r="Y130" s="38"/>
      <c r="Z130" s="38"/>
      <c r="AA130" s="38"/>
      <c r="AB130" s="38"/>
      <c r="AC130" s="38"/>
      <c r="AD130" s="38"/>
      <c r="AE130" s="38"/>
      <c r="AR130" s="191" t="s">
        <v>612</v>
      </c>
      <c r="AT130" s="191" t="s">
        <v>2002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7000</v>
      </c>
    </row>
    <row r="131" s="14" customFormat="1">
      <c r="A131" s="14"/>
      <c r="B131" s="210"/>
      <c r="C131" s="14"/>
      <c r="D131" s="193" t="s">
        <v>394</v>
      </c>
      <c r="E131" s="211" t="s">
        <v>1</v>
      </c>
      <c r="F131" s="212" t="s">
        <v>7001</v>
      </c>
      <c r="G131" s="14"/>
      <c r="H131" s="213">
        <v>235</v>
      </c>
      <c r="I131" s="214"/>
      <c r="J131" s="14"/>
      <c r="K131" s="14"/>
      <c r="L131" s="210"/>
      <c r="M131" s="215"/>
      <c r="N131" s="216"/>
      <c r="O131" s="216"/>
      <c r="P131" s="216"/>
      <c r="Q131" s="216"/>
      <c r="R131" s="216"/>
      <c r="S131" s="216"/>
      <c r="T131" s="217"/>
      <c r="U131" s="14"/>
      <c r="V131" s="14"/>
      <c r="W131" s="14"/>
      <c r="X131" s="14"/>
      <c r="Y131" s="14"/>
      <c r="Z131" s="14"/>
      <c r="AA131" s="14"/>
      <c r="AB131" s="14"/>
      <c r="AC131" s="14"/>
      <c r="AD131" s="14"/>
      <c r="AE131" s="14"/>
      <c r="AT131" s="211" t="s">
        <v>394</v>
      </c>
      <c r="AU131" s="211" t="s">
        <v>87</v>
      </c>
      <c r="AV131" s="14" t="s">
        <v>87</v>
      </c>
      <c r="AW131" s="14" t="s">
        <v>34</v>
      </c>
      <c r="AX131" s="14" t="s">
        <v>85</v>
      </c>
      <c r="AY131" s="211" t="s">
        <v>219</v>
      </c>
    </row>
    <row r="132" s="2" customFormat="1">
      <c r="A132" s="38"/>
      <c r="B132" s="179"/>
      <c r="C132" s="180" t="s">
        <v>233</v>
      </c>
      <c r="D132" s="180" t="s">
        <v>222</v>
      </c>
      <c r="E132" s="181" t="s">
        <v>7002</v>
      </c>
      <c r="F132" s="182" t="s">
        <v>7003</v>
      </c>
      <c r="G132" s="183" t="s">
        <v>602</v>
      </c>
      <c r="H132" s="184">
        <v>350</v>
      </c>
      <c r="I132" s="185"/>
      <c r="J132" s="186">
        <f>ROUND(I132*H132,2)</f>
        <v>0</v>
      </c>
      <c r="K132" s="182" t="s">
        <v>391</v>
      </c>
      <c r="L132" s="39"/>
      <c r="M132" s="187" t="s">
        <v>1</v>
      </c>
      <c r="N132" s="188" t="s">
        <v>43</v>
      </c>
      <c r="O132" s="77"/>
      <c r="P132" s="189">
        <f>O132*H132</f>
        <v>0</v>
      </c>
      <c r="Q132" s="189">
        <v>0</v>
      </c>
      <c r="R132" s="189">
        <f>Q132*H132</f>
        <v>0</v>
      </c>
      <c r="S132" s="189">
        <v>0</v>
      </c>
      <c r="T132" s="190">
        <f>S132*H132</f>
        <v>0</v>
      </c>
      <c r="U132" s="38"/>
      <c r="V132" s="38"/>
      <c r="W132" s="38"/>
      <c r="X132" s="38"/>
      <c r="Y132" s="38"/>
      <c r="Z132" s="38"/>
      <c r="AA132" s="38"/>
      <c r="AB132" s="38"/>
      <c r="AC132" s="38"/>
      <c r="AD132" s="38"/>
      <c r="AE132" s="38"/>
      <c r="AR132" s="191" t="s">
        <v>296</v>
      </c>
      <c r="AT132" s="191" t="s">
        <v>222</v>
      </c>
      <c r="AU132" s="191" t="s">
        <v>87</v>
      </c>
      <c r="AY132" s="19" t="s">
        <v>219</v>
      </c>
      <c r="BE132" s="192">
        <f>IF(N132="základní",J132,0)</f>
        <v>0</v>
      </c>
      <c r="BF132" s="192">
        <f>IF(N132="snížená",J132,0)</f>
        <v>0</v>
      </c>
      <c r="BG132" s="192">
        <f>IF(N132="zákl. přenesená",J132,0)</f>
        <v>0</v>
      </c>
      <c r="BH132" s="192">
        <f>IF(N132="sníž. přenesená",J132,0)</f>
        <v>0</v>
      </c>
      <c r="BI132" s="192">
        <f>IF(N132="nulová",J132,0)</f>
        <v>0</v>
      </c>
      <c r="BJ132" s="19" t="s">
        <v>85</v>
      </c>
      <c r="BK132" s="192">
        <f>ROUND(I132*H132,2)</f>
        <v>0</v>
      </c>
      <c r="BL132" s="19" t="s">
        <v>296</v>
      </c>
      <c r="BM132" s="191" t="s">
        <v>7004</v>
      </c>
    </row>
    <row r="133" s="2" customFormat="1">
      <c r="A133" s="38"/>
      <c r="B133" s="39"/>
      <c r="C133" s="38"/>
      <c r="D133" s="193" t="s">
        <v>227</v>
      </c>
      <c r="E133" s="38"/>
      <c r="F133" s="194" t="s">
        <v>7005</v>
      </c>
      <c r="G133" s="38"/>
      <c r="H133" s="38"/>
      <c r="I133" s="195"/>
      <c r="J133" s="38"/>
      <c r="K133" s="38"/>
      <c r="L133" s="39"/>
      <c r="M133" s="196"/>
      <c r="N133" s="197"/>
      <c r="O133" s="77"/>
      <c r="P133" s="77"/>
      <c r="Q133" s="77"/>
      <c r="R133" s="77"/>
      <c r="S133" s="77"/>
      <c r="T133" s="78"/>
      <c r="U133" s="38"/>
      <c r="V133" s="38"/>
      <c r="W133" s="38"/>
      <c r="X133" s="38"/>
      <c r="Y133" s="38"/>
      <c r="Z133" s="38"/>
      <c r="AA133" s="38"/>
      <c r="AB133" s="38"/>
      <c r="AC133" s="38"/>
      <c r="AD133" s="38"/>
      <c r="AE133" s="38"/>
      <c r="AT133" s="19" t="s">
        <v>227</v>
      </c>
      <c r="AU133" s="19" t="s">
        <v>87</v>
      </c>
    </row>
    <row r="134" s="2" customFormat="1">
      <c r="A134" s="38"/>
      <c r="B134" s="179"/>
      <c r="C134" s="234" t="s">
        <v>218</v>
      </c>
      <c r="D134" s="234" t="s">
        <v>2002</v>
      </c>
      <c r="E134" s="235" t="s">
        <v>7006</v>
      </c>
      <c r="F134" s="236" t="s">
        <v>7007</v>
      </c>
      <c r="G134" s="237" t="s">
        <v>602</v>
      </c>
      <c r="H134" s="238">
        <v>350</v>
      </c>
      <c r="I134" s="239"/>
      <c r="J134" s="240">
        <f>ROUND(I134*H134,2)</f>
        <v>0</v>
      </c>
      <c r="K134" s="236" t="s">
        <v>391</v>
      </c>
      <c r="L134" s="241"/>
      <c r="M134" s="242" t="s">
        <v>1</v>
      </c>
      <c r="N134" s="243" t="s">
        <v>43</v>
      </c>
      <c r="O134" s="77"/>
      <c r="P134" s="189">
        <f>O134*H134</f>
        <v>0</v>
      </c>
      <c r="Q134" s="189">
        <v>0.00013999999999999999</v>
      </c>
      <c r="R134" s="189">
        <f>Q134*H134</f>
        <v>0.048999999999999995</v>
      </c>
      <c r="S134" s="189">
        <v>0</v>
      </c>
      <c r="T134" s="190">
        <f>S134*H134</f>
        <v>0</v>
      </c>
      <c r="U134" s="38"/>
      <c r="V134" s="38"/>
      <c r="W134" s="38"/>
      <c r="X134" s="38"/>
      <c r="Y134" s="38"/>
      <c r="Z134" s="38"/>
      <c r="AA134" s="38"/>
      <c r="AB134" s="38"/>
      <c r="AC134" s="38"/>
      <c r="AD134" s="38"/>
      <c r="AE134" s="38"/>
      <c r="AR134" s="191" t="s">
        <v>612</v>
      </c>
      <c r="AT134" s="191" t="s">
        <v>2002</v>
      </c>
      <c r="AU134" s="191" t="s">
        <v>87</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296</v>
      </c>
      <c r="BM134" s="191" t="s">
        <v>7008</v>
      </c>
    </row>
    <row r="135" s="2" customFormat="1">
      <c r="A135" s="38"/>
      <c r="B135" s="39"/>
      <c r="C135" s="38"/>
      <c r="D135" s="193" t="s">
        <v>227</v>
      </c>
      <c r="E135" s="38"/>
      <c r="F135" s="194" t="s">
        <v>7007</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87</v>
      </c>
    </row>
    <row r="136" s="14" customFormat="1">
      <c r="A136" s="14"/>
      <c r="B136" s="210"/>
      <c r="C136" s="14"/>
      <c r="D136" s="193" t="s">
        <v>394</v>
      </c>
      <c r="E136" s="211" t="s">
        <v>1</v>
      </c>
      <c r="F136" s="212" t="s">
        <v>7009</v>
      </c>
      <c r="G136" s="14"/>
      <c r="H136" s="213">
        <v>350</v>
      </c>
      <c r="I136" s="214"/>
      <c r="J136" s="14"/>
      <c r="K136" s="14"/>
      <c r="L136" s="210"/>
      <c r="M136" s="215"/>
      <c r="N136" s="216"/>
      <c r="O136" s="216"/>
      <c r="P136" s="216"/>
      <c r="Q136" s="216"/>
      <c r="R136" s="216"/>
      <c r="S136" s="216"/>
      <c r="T136" s="217"/>
      <c r="U136" s="14"/>
      <c r="V136" s="14"/>
      <c r="W136" s="14"/>
      <c r="X136" s="14"/>
      <c r="Y136" s="14"/>
      <c r="Z136" s="14"/>
      <c r="AA136" s="14"/>
      <c r="AB136" s="14"/>
      <c r="AC136" s="14"/>
      <c r="AD136" s="14"/>
      <c r="AE136" s="14"/>
      <c r="AT136" s="211" t="s">
        <v>394</v>
      </c>
      <c r="AU136" s="211" t="s">
        <v>87</v>
      </c>
      <c r="AV136" s="14" t="s">
        <v>87</v>
      </c>
      <c r="AW136" s="14" t="s">
        <v>34</v>
      </c>
      <c r="AX136" s="14" t="s">
        <v>85</v>
      </c>
      <c r="AY136" s="211" t="s">
        <v>219</v>
      </c>
    </row>
    <row r="137" s="2" customFormat="1" ht="21.75" customHeight="1">
      <c r="A137" s="38"/>
      <c r="B137" s="179"/>
      <c r="C137" s="234" t="s">
        <v>242</v>
      </c>
      <c r="D137" s="234" t="s">
        <v>2002</v>
      </c>
      <c r="E137" s="235" t="s">
        <v>7010</v>
      </c>
      <c r="F137" s="236" t="s">
        <v>7011</v>
      </c>
      <c r="G137" s="237" t="s">
        <v>499</v>
      </c>
      <c r="H137" s="238">
        <v>590</v>
      </c>
      <c r="I137" s="239"/>
      <c r="J137" s="240">
        <f>ROUND(I137*H137,2)</f>
        <v>0</v>
      </c>
      <c r="K137" s="236" t="s">
        <v>391</v>
      </c>
      <c r="L137" s="241"/>
      <c r="M137" s="242" t="s">
        <v>1</v>
      </c>
      <c r="N137" s="243" t="s">
        <v>43</v>
      </c>
      <c r="O137" s="77"/>
      <c r="P137" s="189">
        <f>O137*H137</f>
        <v>0</v>
      </c>
      <c r="Q137" s="189">
        <v>0</v>
      </c>
      <c r="R137" s="189">
        <f>Q137*H137</f>
        <v>0</v>
      </c>
      <c r="S137" s="189">
        <v>0</v>
      </c>
      <c r="T137" s="190">
        <f>S137*H137</f>
        <v>0</v>
      </c>
      <c r="U137" s="38"/>
      <c r="V137" s="38"/>
      <c r="W137" s="38"/>
      <c r="X137" s="38"/>
      <c r="Y137" s="38"/>
      <c r="Z137" s="38"/>
      <c r="AA137" s="38"/>
      <c r="AB137" s="38"/>
      <c r="AC137" s="38"/>
      <c r="AD137" s="38"/>
      <c r="AE137" s="38"/>
      <c r="AR137" s="191" t="s">
        <v>612</v>
      </c>
      <c r="AT137" s="191" t="s">
        <v>2002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7012</v>
      </c>
    </row>
    <row r="138" s="2" customFormat="1">
      <c r="A138" s="38"/>
      <c r="B138" s="39"/>
      <c r="C138" s="38"/>
      <c r="D138" s="193" t="s">
        <v>227</v>
      </c>
      <c r="E138" s="38"/>
      <c r="F138" s="194" t="s">
        <v>7013</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14" customFormat="1">
      <c r="A139" s="14"/>
      <c r="B139" s="210"/>
      <c r="C139" s="14"/>
      <c r="D139" s="193" t="s">
        <v>394</v>
      </c>
      <c r="E139" s="211" t="s">
        <v>1</v>
      </c>
      <c r="F139" s="212" t="s">
        <v>7014</v>
      </c>
      <c r="G139" s="14"/>
      <c r="H139" s="213">
        <v>590</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85</v>
      </c>
      <c r="AY139" s="211" t="s">
        <v>219</v>
      </c>
    </row>
    <row r="140" s="2" customFormat="1" ht="21.75" customHeight="1">
      <c r="A140" s="38"/>
      <c r="B140" s="179"/>
      <c r="C140" s="180" t="s">
        <v>247</v>
      </c>
      <c r="D140" s="180" t="s">
        <v>222</v>
      </c>
      <c r="E140" s="181" t="s">
        <v>7015</v>
      </c>
      <c r="F140" s="182" t="s">
        <v>7016</v>
      </c>
      <c r="G140" s="183" t="s">
        <v>602</v>
      </c>
      <c r="H140" s="184">
        <v>20</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296</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296</v>
      </c>
      <c r="BM140" s="191" t="s">
        <v>7017</v>
      </c>
    </row>
    <row r="141" s="2" customFormat="1">
      <c r="A141" s="38"/>
      <c r="B141" s="39"/>
      <c r="C141" s="38"/>
      <c r="D141" s="193" t="s">
        <v>227</v>
      </c>
      <c r="E141" s="38"/>
      <c r="F141" s="194" t="s">
        <v>7018</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2" customFormat="1" ht="16.5" customHeight="1">
      <c r="A142" s="38"/>
      <c r="B142" s="179"/>
      <c r="C142" s="234" t="s">
        <v>252</v>
      </c>
      <c r="D142" s="234" t="s">
        <v>2002</v>
      </c>
      <c r="E142" s="235" t="s">
        <v>7019</v>
      </c>
      <c r="F142" s="236" t="s">
        <v>7020</v>
      </c>
      <c r="G142" s="237" t="s">
        <v>602</v>
      </c>
      <c r="H142" s="238">
        <v>20</v>
      </c>
      <c r="I142" s="239"/>
      <c r="J142" s="240">
        <f>ROUND(I142*H142,2)</f>
        <v>0</v>
      </c>
      <c r="K142" s="236" t="s">
        <v>391</v>
      </c>
      <c r="L142" s="241"/>
      <c r="M142" s="242" t="s">
        <v>1</v>
      </c>
      <c r="N142" s="243" t="s">
        <v>43</v>
      </c>
      <c r="O142" s="77"/>
      <c r="P142" s="189">
        <f>O142*H142</f>
        <v>0</v>
      </c>
      <c r="Q142" s="189">
        <v>0.00038999999999999999</v>
      </c>
      <c r="R142" s="189">
        <f>Q142*H142</f>
        <v>0.0077999999999999996</v>
      </c>
      <c r="S142" s="189">
        <v>0</v>
      </c>
      <c r="T142" s="190">
        <f>S142*H142</f>
        <v>0</v>
      </c>
      <c r="U142" s="38"/>
      <c r="V142" s="38"/>
      <c r="W142" s="38"/>
      <c r="X142" s="38"/>
      <c r="Y142" s="38"/>
      <c r="Z142" s="38"/>
      <c r="AA142" s="38"/>
      <c r="AB142" s="38"/>
      <c r="AC142" s="38"/>
      <c r="AD142" s="38"/>
      <c r="AE142" s="38"/>
      <c r="AR142" s="191" t="s">
        <v>612</v>
      </c>
      <c r="AT142" s="191" t="s">
        <v>2002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296</v>
      </c>
      <c r="BM142" s="191" t="s">
        <v>7021</v>
      </c>
    </row>
    <row r="143" s="2" customFormat="1">
      <c r="A143" s="38"/>
      <c r="B143" s="39"/>
      <c r="C143" s="38"/>
      <c r="D143" s="193" t="s">
        <v>227</v>
      </c>
      <c r="E143" s="38"/>
      <c r="F143" s="194" t="s">
        <v>7020</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14" customFormat="1">
      <c r="A144" s="14"/>
      <c r="B144" s="210"/>
      <c r="C144" s="14"/>
      <c r="D144" s="193" t="s">
        <v>394</v>
      </c>
      <c r="E144" s="211" t="s">
        <v>1</v>
      </c>
      <c r="F144" s="212" t="s">
        <v>316</v>
      </c>
      <c r="G144" s="14"/>
      <c r="H144" s="213">
        <v>20</v>
      </c>
      <c r="I144" s="214"/>
      <c r="J144" s="14"/>
      <c r="K144" s="14"/>
      <c r="L144" s="210"/>
      <c r="M144" s="215"/>
      <c r="N144" s="216"/>
      <c r="O144" s="216"/>
      <c r="P144" s="216"/>
      <c r="Q144" s="216"/>
      <c r="R144" s="216"/>
      <c r="S144" s="216"/>
      <c r="T144" s="217"/>
      <c r="U144" s="14"/>
      <c r="V144" s="14"/>
      <c r="W144" s="14"/>
      <c r="X144" s="14"/>
      <c r="Y144" s="14"/>
      <c r="Z144" s="14"/>
      <c r="AA144" s="14"/>
      <c r="AB144" s="14"/>
      <c r="AC144" s="14"/>
      <c r="AD144" s="14"/>
      <c r="AE144" s="14"/>
      <c r="AT144" s="211" t="s">
        <v>394</v>
      </c>
      <c r="AU144" s="211" t="s">
        <v>87</v>
      </c>
      <c r="AV144" s="14" t="s">
        <v>87</v>
      </c>
      <c r="AW144" s="14" t="s">
        <v>34</v>
      </c>
      <c r="AX144" s="14" t="s">
        <v>85</v>
      </c>
      <c r="AY144" s="211" t="s">
        <v>219</v>
      </c>
    </row>
    <row r="145" s="2" customFormat="1">
      <c r="A145" s="38"/>
      <c r="B145" s="179"/>
      <c r="C145" s="180" t="s">
        <v>257</v>
      </c>
      <c r="D145" s="180" t="s">
        <v>222</v>
      </c>
      <c r="E145" s="181" t="s">
        <v>7022</v>
      </c>
      <c r="F145" s="182" t="s">
        <v>7023</v>
      </c>
      <c r="G145" s="183" t="s">
        <v>602</v>
      </c>
      <c r="H145" s="184">
        <v>10</v>
      </c>
      <c r="I145" s="185"/>
      <c r="J145" s="186">
        <f>ROUND(I145*H145,2)</f>
        <v>0</v>
      </c>
      <c r="K145" s="182" t="s">
        <v>391</v>
      </c>
      <c r="L145" s="39"/>
      <c r="M145" s="187" t="s">
        <v>1</v>
      </c>
      <c r="N145" s="188" t="s">
        <v>43</v>
      </c>
      <c r="O145" s="77"/>
      <c r="P145" s="189">
        <f>O145*H145</f>
        <v>0</v>
      </c>
      <c r="Q145" s="189">
        <v>0</v>
      </c>
      <c r="R145" s="189">
        <f>Q145*H145</f>
        <v>0</v>
      </c>
      <c r="S145" s="189">
        <v>0</v>
      </c>
      <c r="T145" s="190">
        <f>S145*H145</f>
        <v>0</v>
      </c>
      <c r="U145" s="38"/>
      <c r="V145" s="38"/>
      <c r="W145" s="38"/>
      <c r="X145" s="38"/>
      <c r="Y145" s="38"/>
      <c r="Z145" s="38"/>
      <c r="AA145" s="38"/>
      <c r="AB145" s="38"/>
      <c r="AC145" s="38"/>
      <c r="AD145" s="38"/>
      <c r="AE145" s="38"/>
      <c r="AR145" s="191" t="s">
        <v>296</v>
      </c>
      <c r="AT145" s="191" t="s">
        <v>222</v>
      </c>
      <c r="AU145" s="191" t="s">
        <v>87</v>
      </c>
      <c r="AY145" s="19" t="s">
        <v>219</v>
      </c>
      <c r="BE145" s="192">
        <f>IF(N145="základní",J145,0)</f>
        <v>0</v>
      </c>
      <c r="BF145" s="192">
        <f>IF(N145="snížená",J145,0)</f>
        <v>0</v>
      </c>
      <c r="BG145" s="192">
        <f>IF(N145="zákl. přenesená",J145,0)</f>
        <v>0</v>
      </c>
      <c r="BH145" s="192">
        <f>IF(N145="sníž. přenesená",J145,0)</f>
        <v>0</v>
      </c>
      <c r="BI145" s="192">
        <f>IF(N145="nulová",J145,0)</f>
        <v>0</v>
      </c>
      <c r="BJ145" s="19" t="s">
        <v>85</v>
      </c>
      <c r="BK145" s="192">
        <f>ROUND(I145*H145,2)</f>
        <v>0</v>
      </c>
      <c r="BL145" s="19" t="s">
        <v>296</v>
      </c>
      <c r="BM145" s="191" t="s">
        <v>7024</v>
      </c>
    </row>
    <row r="146" s="2" customFormat="1">
      <c r="A146" s="38"/>
      <c r="B146" s="39"/>
      <c r="C146" s="38"/>
      <c r="D146" s="193" t="s">
        <v>227</v>
      </c>
      <c r="E146" s="38"/>
      <c r="F146" s="194" t="s">
        <v>7025</v>
      </c>
      <c r="G146" s="38"/>
      <c r="H146" s="38"/>
      <c r="I146" s="195"/>
      <c r="J146" s="38"/>
      <c r="K146" s="38"/>
      <c r="L146" s="39"/>
      <c r="M146" s="196"/>
      <c r="N146" s="197"/>
      <c r="O146" s="77"/>
      <c r="P146" s="77"/>
      <c r="Q146" s="77"/>
      <c r="R146" s="77"/>
      <c r="S146" s="77"/>
      <c r="T146" s="78"/>
      <c r="U146" s="38"/>
      <c r="V146" s="38"/>
      <c r="W146" s="38"/>
      <c r="X146" s="38"/>
      <c r="Y146" s="38"/>
      <c r="Z146" s="38"/>
      <c r="AA146" s="38"/>
      <c r="AB146" s="38"/>
      <c r="AC146" s="38"/>
      <c r="AD146" s="38"/>
      <c r="AE146" s="38"/>
      <c r="AT146" s="19" t="s">
        <v>227</v>
      </c>
      <c r="AU146" s="19" t="s">
        <v>87</v>
      </c>
    </row>
    <row r="147" s="2" customFormat="1" ht="16.5" customHeight="1">
      <c r="A147" s="38"/>
      <c r="B147" s="179"/>
      <c r="C147" s="234" t="s">
        <v>262</v>
      </c>
      <c r="D147" s="234" t="s">
        <v>2002</v>
      </c>
      <c r="E147" s="235" t="s">
        <v>7026</v>
      </c>
      <c r="F147" s="236" t="s">
        <v>7027</v>
      </c>
      <c r="G147" s="237" t="s">
        <v>602</v>
      </c>
      <c r="H147" s="238">
        <v>11.5</v>
      </c>
      <c r="I147" s="239"/>
      <c r="J147" s="240">
        <f>ROUND(I147*H147,2)</f>
        <v>0</v>
      </c>
      <c r="K147" s="236" t="s">
        <v>391</v>
      </c>
      <c r="L147" s="241"/>
      <c r="M147" s="242" t="s">
        <v>1</v>
      </c>
      <c r="N147" s="243" t="s">
        <v>43</v>
      </c>
      <c r="O147" s="77"/>
      <c r="P147" s="189">
        <f>O147*H147</f>
        <v>0</v>
      </c>
      <c r="Q147" s="189">
        <v>0.0044999999999999997</v>
      </c>
      <c r="R147" s="189">
        <f>Q147*H147</f>
        <v>0.051749999999999997</v>
      </c>
      <c r="S147" s="189">
        <v>0</v>
      </c>
      <c r="T147" s="190">
        <f>S147*H147</f>
        <v>0</v>
      </c>
      <c r="U147" s="38"/>
      <c r="V147" s="38"/>
      <c r="W147" s="38"/>
      <c r="X147" s="38"/>
      <c r="Y147" s="38"/>
      <c r="Z147" s="38"/>
      <c r="AA147" s="38"/>
      <c r="AB147" s="38"/>
      <c r="AC147" s="38"/>
      <c r="AD147" s="38"/>
      <c r="AE147" s="38"/>
      <c r="AR147" s="191" t="s">
        <v>612</v>
      </c>
      <c r="AT147" s="191" t="s">
        <v>2002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296</v>
      </c>
      <c r="BM147" s="191" t="s">
        <v>7028</v>
      </c>
    </row>
    <row r="148" s="2" customFormat="1">
      <c r="A148" s="38"/>
      <c r="B148" s="39"/>
      <c r="C148" s="38"/>
      <c r="D148" s="193" t="s">
        <v>227</v>
      </c>
      <c r="E148" s="38"/>
      <c r="F148" s="194" t="s">
        <v>7027</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14" customFormat="1">
      <c r="A149" s="14"/>
      <c r="B149" s="210"/>
      <c r="C149" s="14"/>
      <c r="D149" s="193" t="s">
        <v>394</v>
      </c>
      <c r="E149" s="211" t="s">
        <v>1</v>
      </c>
      <c r="F149" s="212" t="s">
        <v>3375</v>
      </c>
      <c r="G149" s="14"/>
      <c r="H149" s="213">
        <v>10</v>
      </c>
      <c r="I149" s="214"/>
      <c r="J149" s="14"/>
      <c r="K149" s="14"/>
      <c r="L149" s="210"/>
      <c r="M149" s="215"/>
      <c r="N149" s="216"/>
      <c r="O149" s="216"/>
      <c r="P149" s="216"/>
      <c r="Q149" s="216"/>
      <c r="R149" s="216"/>
      <c r="S149" s="216"/>
      <c r="T149" s="217"/>
      <c r="U149" s="14"/>
      <c r="V149" s="14"/>
      <c r="W149" s="14"/>
      <c r="X149" s="14"/>
      <c r="Y149" s="14"/>
      <c r="Z149" s="14"/>
      <c r="AA149" s="14"/>
      <c r="AB149" s="14"/>
      <c r="AC149" s="14"/>
      <c r="AD149" s="14"/>
      <c r="AE149" s="14"/>
      <c r="AT149" s="211" t="s">
        <v>394</v>
      </c>
      <c r="AU149" s="211" t="s">
        <v>87</v>
      </c>
      <c r="AV149" s="14" t="s">
        <v>87</v>
      </c>
      <c r="AW149" s="14" t="s">
        <v>34</v>
      </c>
      <c r="AX149" s="14" t="s">
        <v>85</v>
      </c>
      <c r="AY149" s="211" t="s">
        <v>219</v>
      </c>
    </row>
    <row r="150" s="14" customFormat="1">
      <c r="A150" s="14"/>
      <c r="B150" s="210"/>
      <c r="C150" s="14"/>
      <c r="D150" s="193" t="s">
        <v>394</v>
      </c>
      <c r="E150" s="14"/>
      <c r="F150" s="212" t="s">
        <v>7029</v>
      </c>
      <c r="G150" s="14"/>
      <c r="H150" s="213">
        <v>11.5</v>
      </c>
      <c r="I150" s="214"/>
      <c r="J150" s="14"/>
      <c r="K150" s="14"/>
      <c r="L150" s="210"/>
      <c r="M150" s="215"/>
      <c r="N150" s="216"/>
      <c r="O150" s="216"/>
      <c r="P150" s="216"/>
      <c r="Q150" s="216"/>
      <c r="R150" s="216"/>
      <c r="S150" s="216"/>
      <c r="T150" s="217"/>
      <c r="U150" s="14"/>
      <c r="V150" s="14"/>
      <c r="W150" s="14"/>
      <c r="X150" s="14"/>
      <c r="Y150" s="14"/>
      <c r="Z150" s="14"/>
      <c r="AA150" s="14"/>
      <c r="AB150" s="14"/>
      <c r="AC150" s="14"/>
      <c r="AD150" s="14"/>
      <c r="AE150" s="14"/>
      <c r="AT150" s="211" t="s">
        <v>394</v>
      </c>
      <c r="AU150" s="211" t="s">
        <v>87</v>
      </c>
      <c r="AV150" s="14" t="s">
        <v>87</v>
      </c>
      <c r="AW150" s="14" t="s">
        <v>3</v>
      </c>
      <c r="AX150" s="14" t="s">
        <v>85</v>
      </c>
      <c r="AY150" s="211" t="s">
        <v>219</v>
      </c>
    </row>
    <row r="151" s="2" customFormat="1" ht="21.75" customHeight="1">
      <c r="A151" s="38"/>
      <c r="B151" s="179"/>
      <c r="C151" s="180" t="s">
        <v>267</v>
      </c>
      <c r="D151" s="180" t="s">
        <v>222</v>
      </c>
      <c r="E151" s="181" t="s">
        <v>7030</v>
      </c>
      <c r="F151" s="182" t="s">
        <v>7031</v>
      </c>
      <c r="G151" s="183" t="s">
        <v>499</v>
      </c>
      <c r="H151" s="184">
        <v>70</v>
      </c>
      <c r="I151" s="185"/>
      <c r="J151" s="186">
        <f>ROUND(I151*H151,2)</f>
        <v>0</v>
      </c>
      <c r="K151" s="182" t="s">
        <v>391</v>
      </c>
      <c r="L151" s="39"/>
      <c r="M151" s="187" t="s">
        <v>1</v>
      </c>
      <c r="N151" s="188" t="s">
        <v>43</v>
      </c>
      <c r="O151" s="77"/>
      <c r="P151" s="189">
        <f>O151*H151</f>
        <v>0</v>
      </c>
      <c r="Q151" s="189">
        <v>0</v>
      </c>
      <c r="R151" s="189">
        <f>Q151*H151</f>
        <v>0</v>
      </c>
      <c r="S151" s="189">
        <v>0</v>
      </c>
      <c r="T151" s="190">
        <f>S151*H151</f>
        <v>0</v>
      </c>
      <c r="U151" s="38"/>
      <c r="V151" s="38"/>
      <c r="W151" s="38"/>
      <c r="X151" s="38"/>
      <c r="Y151" s="38"/>
      <c r="Z151" s="38"/>
      <c r="AA151" s="38"/>
      <c r="AB151" s="38"/>
      <c r="AC151" s="38"/>
      <c r="AD151" s="38"/>
      <c r="AE151" s="38"/>
      <c r="AR151" s="191" t="s">
        <v>296</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296</v>
      </c>
      <c r="BM151" s="191" t="s">
        <v>7032</v>
      </c>
    </row>
    <row r="152" s="2" customFormat="1" ht="21.75" customHeight="1">
      <c r="A152" s="38"/>
      <c r="B152" s="179"/>
      <c r="C152" s="234" t="s">
        <v>272</v>
      </c>
      <c r="D152" s="234" t="s">
        <v>2002</v>
      </c>
      <c r="E152" s="235" t="s">
        <v>7033</v>
      </c>
      <c r="F152" s="236" t="s">
        <v>7034</v>
      </c>
      <c r="G152" s="237" t="s">
        <v>499</v>
      </c>
      <c r="H152" s="238">
        <v>60</v>
      </c>
      <c r="I152" s="239"/>
      <c r="J152" s="240">
        <f>ROUND(I152*H152,2)</f>
        <v>0</v>
      </c>
      <c r="K152" s="236" t="s">
        <v>391</v>
      </c>
      <c r="L152" s="241"/>
      <c r="M152" s="242" t="s">
        <v>1</v>
      </c>
      <c r="N152" s="243" t="s">
        <v>43</v>
      </c>
      <c r="O152" s="77"/>
      <c r="P152" s="189">
        <f>O152*H152</f>
        <v>0</v>
      </c>
      <c r="Q152" s="189">
        <v>4.0000000000000003E-05</v>
      </c>
      <c r="R152" s="189">
        <f>Q152*H152</f>
        <v>0.0024000000000000002</v>
      </c>
      <c r="S152" s="189">
        <v>0</v>
      </c>
      <c r="T152" s="190">
        <f>S152*H152</f>
        <v>0</v>
      </c>
      <c r="U152" s="38"/>
      <c r="V152" s="38"/>
      <c r="W152" s="38"/>
      <c r="X152" s="38"/>
      <c r="Y152" s="38"/>
      <c r="Z152" s="38"/>
      <c r="AA152" s="38"/>
      <c r="AB152" s="38"/>
      <c r="AC152" s="38"/>
      <c r="AD152" s="38"/>
      <c r="AE152" s="38"/>
      <c r="AR152" s="191" t="s">
        <v>612</v>
      </c>
      <c r="AT152" s="191" t="s">
        <v>2002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7035</v>
      </c>
    </row>
    <row r="153" s="2" customFormat="1">
      <c r="A153" s="38"/>
      <c r="B153" s="39"/>
      <c r="C153" s="38"/>
      <c r="D153" s="193" t="s">
        <v>227</v>
      </c>
      <c r="E153" s="38"/>
      <c r="F153" s="194" t="s">
        <v>7034</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4" customFormat="1">
      <c r="A154" s="14"/>
      <c r="B154" s="210"/>
      <c r="C154" s="14"/>
      <c r="D154" s="193" t="s">
        <v>394</v>
      </c>
      <c r="E154" s="211" t="s">
        <v>1</v>
      </c>
      <c r="F154" s="212" t="s">
        <v>7036</v>
      </c>
      <c r="G154" s="14"/>
      <c r="H154" s="213">
        <v>60</v>
      </c>
      <c r="I154" s="214"/>
      <c r="J154" s="14"/>
      <c r="K154" s="14"/>
      <c r="L154" s="210"/>
      <c r="M154" s="215"/>
      <c r="N154" s="216"/>
      <c r="O154" s="216"/>
      <c r="P154" s="216"/>
      <c r="Q154" s="216"/>
      <c r="R154" s="216"/>
      <c r="S154" s="216"/>
      <c r="T154" s="217"/>
      <c r="U154" s="14"/>
      <c r="V154" s="14"/>
      <c r="W154" s="14"/>
      <c r="X154" s="14"/>
      <c r="Y154" s="14"/>
      <c r="Z154" s="14"/>
      <c r="AA154" s="14"/>
      <c r="AB154" s="14"/>
      <c r="AC154" s="14"/>
      <c r="AD154" s="14"/>
      <c r="AE154" s="14"/>
      <c r="AT154" s="211" t="s">
        <v>394</v>
      </c>
      <c r="AU154" s="211" t="s">
        <v>87</v>
      </c>
      <c r="AV154" s="14" t="s">
        <v>87</v>
      </c>
      <c r="AW154" s="14" t="s">
        <v>34</v>
      </c>
      <c r="AX154" s="14" t="s">
        <v>85</v>
      </c>
      <c r="AY154" s="211" t="s">
        <v>219</v>
      </c>
    </row>
    <row r="155" s="2" customFormat="1">
      <c r="A155" s="38"/>
      <c r="B155" s="179"/>
      <c r="C155" s="234" t="s">
        <v>277</v>
      </c>
      <c r="D155" s="234" t="s">
        <v>2002</v>
      </c>
      <c r="E155" s="235" t="s">
        <v>7037</v>
      </c>
      <c r="F155" s="236" t="s">
        <v>7038</v>
      </c>
      <c r="G155" s="237" t="s">
        <v>499</v>
      </c>
      <c r="H155" s="238">
        <v>10</v>
      </c>
      <c r="I155" s="239"/>
      <c r="J155" s="240">
        <f>ROUND(I155*H155,2)</f>
        <v>0</v>
      </c>
      <c r="K155" s="236" t="s">
        <v>391</v>
      </c>
      <c r="L155" s="241"/>
      <c r="M155" s="242" t="s">
        <v>1</v>
      </c>
      <c r="N155" s="243" t="s">
        <v>43</v>
      </c>
      <c r="O155" s="77"/>
      <c r="P155" s="189">
        <f>O155*H155</f>
        <v>0</v>
      </c>
      <c r="Q155" s="189">
        <v>5.0000000000000002E-05</v>
      </c>
      <c r="R155" s="189">
        <f>Q155*H155</f>
        <v>0.00050000000000000001</v>
      </c>
      <c r="S155" s="189">
        <v>0</v>
      </c>
      <c r="T155" s="190">
        <f>S155*H155</f>
        <v>0</v>
      </c>
      <c r="U155" s="38"/>
      <c r="V155" s="38"/>
      <c r="W155" s="38"/>
      <c r="X155" s="38"/>
      <c r="Y155" s="38"/>
      <c r="Z155" s="38"/>
      <c r="AA155" s="38"/>
      <c r="AB155" s="38"/>
      <c r="AC155" s="38"/>
      <c r="AD155" s="38"/>
      <c r="AE155" s="38"/>
      <c r="AR155" s="191" t="s">
        <v>612</v>
      </c>
      <c r="AT155" s="191" t="s">
        <v>2002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296</v>
      </c>
      <c r="BM155" s="191" t="s">
        <v>7039</v>
      </c>
    </row>
    <row r="156" s="2" customFormat="1">
      <c r="A156" s="38"/>
      <c r="B156" s="39"/>
      <c r="C156" s="38"/>
      <c r="D156" s="193" t="s">
        <v>227</v>
      </c>
      <c r="E156" s="38"/>
      <c r="F156" s="194" t="s">
        <v>7038</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14" customFormat="1">
      <c r="A157" s="14"/>
      <c r="B157" s="210"/>
      <c r="C157" s="14"/>
      <c r="D157" s="193" t="s">
        <v>394</v>
      </c>
      <c r="E157" s="211" t="s">
        <v>1</v>
      </c>
      <c r="F157" s="212" t="s">
        <v>267</v>
      </c>
      <c r="G157" s="14"/>
      <c r="H157" s="213">
        <v>10</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85</v>
      </c>
      <c r="AY157" s="211" t="s">
        <v>219</v>
      </c>
    </row>
    <row r="158" s="2" customFormat="1">
      <c r="A158" s="38"/>
      <c r="B158" s="179"/>
      <c r="C158" s="180" t="s">
        <v>282</v>
      </c>
      <c r="D158" s="180" t="s">
        <v>222</v>
      </c>
      <c r="E158" s="181" t="s">
        <v>7040</v>
      </c>
      <c r="F158" s="182" t="s">
        <v>7041</v>
      </c>
      <c r="G158" s="183" t="s">
        <v>602</v>
      </c>
      <c r="H158" s="184">
        <v>550</v>
      </c>
      <c r="I158" s="185"/>
      <c r="J158" s="186">
        <f>ROUND(I158*H158,2)</f>
        <v>0</v>
      </c>
      <c r="K158" s="182" t="s">
        <v>391</v>
      </c>
      <c r="L158" s="39"/>
      <c r="M158" s="187" t="s">
        <v>1</v>
      </c>
      <c r="N158" s="188" t="s">
        <v>43</v>
      </c>
      <c r="O158" s="77"/>
      <c r="P158" s="189">
        <f>O158*H158</f>
        <v>0</v>
      </c>
      <c r="Q158" s="189">
        <v>0</v>
      </c>
      <c r="R158" s="189">
        <f>Q158*H158</f>
        <v>0</v>
      </c>
      <c r="S158" s="189">
        <v>0</v>
      </c>
      <c r="T158" s="190">
        <f>S158*H158</f>
        <v>0</v>
      </c>
      <c r="U158" s="38"/>
      <c r="V158" s="38"/>
      <c r="W158" s="38"/>
      <c r="X158" s="38"/>
      <c r="Y158" s="38"/>
      <c r="Z158" s="38"/>
      <c r="AA158" s="38"/>
      <c r="AB158" s="38"/>
      <c r="AC158" s="38"/>
      <c r="AD158" s="38"/>
      <c r="AE158" s="38"/>
      <c r="AR158" s="191" t="s">
        <v>296</v>
      </c>
      <c r="AT158" s="191" t="s">
        <v>222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296</v>
      </c>
      <c r="BM158" s="191" t="s">
        <v>7042</v>
      </c>
    </row>
    <row r="159" s="2" customFormat="1">
      <c r="A159" s="38"/>
      <c r="B159" s="39"/>
      <c r="C159" s="38"/>
      <c r="D159" s="193" t="s">
        <v>227</v>
      </c>
      <c r="E159" s="38"/>
      <c r="F159" s="194" t="s">
        <v>7043</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2" customFormat="1">
      <c r="A160" s="38"/>
      <c r="B160" s="179"/>
      <c r="C160" s="234" t="s">
        <v>287</v>
      </c>
      <c r="D160" s="234" t="s">
        <v>2002</v>
      </c>
      <c r="E160" s="235" t="s">
        <v>7044</v>
      </c>
      <c r="F160" s="236" t="s">
        <v>7045</v>
      </c>
      <c r="G160" s="237" t="s">
        <v>602</v>
      </c>
      <c r="H160" s="238">
        <v>200</v>
      </c>
      <c r="I160" s="239"/>
      <c r="J160" s="240">
        <f>ROUND(I160*H160,2)</f>
        <v>0</v>
      </c>
      <c r="K160" s="236" t="s">
        <v>391</v>
      </c>
      <c r="L160" s="241"/>
      <c r="M160" s="242" t="s">
        <v>1</v>
      </c>
      <c r="N160" s="243" t="s">
        <v>43</v>
      </c>
      <c r="O160" s="77"/>
      <c r="P160" s="189">
        <f>O160*H160</f>
        <v>0</v>
      </c>
      <c r="Q160" s="189">
        <v>5.0000000000000002E-05</v>
      </c>
      <c r="R160" s="189">
        <f>Q160*H160</f>
        <v>0.01</v>
      </c>
      <c r="S160" s="189">
        <v>0</v>
      </c>
      <c r="T160" s="190">
        <f>S160*H160</f>
        <v>0</v>
      </c>
      <c r="U160" s="38"/>
      <c r="V160" s="38"/>
      <c r="W160" s="38"/>
      <c r="X160" s="38"/>
      <c r="Y160" s="38"/>
      <c r="Z160" s="38"/>
      <c r="AA160" s="38"/>
      <c r="AB160" s="38"/>
      <c r="AC160" s="38"/>
      <c r="AD160" s="38"/>
      <c r="AE160" s="38"/>
      <c r="AR160" s="191" t="s">
        <v>612</v>
      </c>
      <c r="AT160" s="191" t="s">
        <v>2002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296</v>
      </c>
      <c r="BM160" s="191" t="s">
        <v>7046</v>
      </c>
    </row>
    <row r="161" s="2" customFormat="1">
      <c r="A161" s="38"/>
      <c r="B161" s="39"/>
      <c r="C161" s="38"/>
      <c r="D161" s="193" t="s">
        <v>227</v>
      </c>
      <c r="E161" s="38"/>
      <c r="F161" s="194" t="s">
        <v>7045</v>
      </c>
      <c r="G161" s="38"/>
      <c r="H161" s="38"/>
      <c r="I161" s="195"/>
      <c r="J161" s="38"/>
      <c r="K161" s="38"/>
      <c r="L161" s="39"/>
      <c r="M161" s="196"/>
      <c r="N161" s="197"/>
      <c r="O161" s="77"/>
      <c r="P161" s="77"/>
      <c r="Q161" s="77"/>
      <c r="R161" s="77"/>
      <c r="S161" s="77"/>
      <c r="T161" s="78"/>
      <c r="U161" s="38"/>
      <c r="V161" s="38"/>
      <c r="W161" s="38"/>
      <c r="X161" s="38"/>
      <c r="Y161" s="38"/>
      <c r="Z161" s="38"/>
      <c r="AA161" s="38"/>
      <c r="AB161" s="38"/>
      <c r="AC161" s="38"/>
      <c r="AD161" s="38"/>
      <c r="AE161" s="38"/>
      <c r="AT161" s="19" t="s">
        <v>227</v>
      </c>
      <c r="AU161" s="19" t="s">
        <v>87</v>
      </c>
    </row>
    <row r="162" s="14" customFormat="1">
      <c r="A162" s="14"/>
      <c r="B162" s="210"/>
      <c r="C162" s="14"/>
      <c r="D162" s="193" t="s">
        <v>394</v>
      </c>
      <c r="E162" s="211" t="s">
        <v>1</v>
      </c>
      <c r="F162" s="212" t="s">
        <v>3212</v>
      </c>
      <c r="G162" s="14"/>
      <c r="H162" s="213">
        <v>200</v>
      </c>
      <c r="I162" s="214"/>
      <c r="J162" s="14"/>
      <c r="K162" s="14"/>
      <c r="L162" s="210"/>
      <c r="M162" s="215"/>
      <c r="N162" s="216"/>
      <c r="O162" s="216"/>
      <c r="P162" s="216"/>
      <c r="Q162" s="216"/>
      <c r="R162" s="216"/>
      <c r="S162" s="216"/>
      <c r="T162" s="217"/>
      <c r="U162" s="14"/>
      <c r="V162" s="14"/>
      <c r="W162" s="14"/>
      <c r="X162" s="14"/>
      <c r="Y162" s="14"/>
      <c r="Z162" s="14"/>
      <c r="AA162" s="14"/>
      <c r="AB162" s="14"/>
      <c r="AC162" s="14"/>
      <c r="AD162" s="14"/>
      <c r="AE162" s="14"/>
      <c r="AT162" s="211" t="s">
        <v>394</v>
      </c>
      <c r="AU162" s="211" t="s">
        <v>87</v>
      </c>
      <c r="AV162" s="14" t="s">
        <v>87</v>
      </c>
      <c r="AW162" s="14" t="s">
        <v>34</v>
      </c>
      <c r="AX162" s="14" t="s">
        <v>85</v>
      </c>
      <c r="AY162" s="211" t="s">
        <v>219</v>
      </c>
    </row>
    <row r="163" s="2" customFormat="1">
      <c r="A163" s="38"/>
      <c r="B163" s="179"/>
      <c r="C163" s="234" t="s">
        <v>8</v>
      </c>
      <c r="D163" s="234" t="s">
        <v>2002</v>
      </c>
      <c r="E163" s="235" t="s">
        <v>7047</v>
      </c>
      <c r="F163" s="236" t="s">
        <v>7048</v>
      </c>
      <c r="G163" s="237" t="s">
        <v>602</v>
      </c>
      <c r="H163" s="238">
        <v>350</v>
      </c>
      <c r="I163" s="239"/>
      <c r="J163" s="240">
        <f>ROUND(I163*H163,2)</f>
        <v>0</v>
      </c>
      <c r="K163" s="236" t="s">
        <v>391</v>
      </c>
      <c r="L163" s="241"/>
      <c r="M163" s="242" t="s">
        <v>1</v>
      </c>
      <c r="N163" s="243" t="s">
        <v>43</v>
      </c>
      <c r="O163" s="77"/>
      <c r="P163" s="189">
        <f>O163*H163</f>
        <v>0</v>
      </c>
      <c r="Q163" s="189">
        <v>6.9999999999999994E-05</v>
      </c>
      <c r="R163" s="189">
        <f>Q163*H163</f>
        <v>0.024499999999999997</v>
      </c>
      <c r="S163" s="189">
        <v>0</v>
      </c>
      <c r="T163" s="190">
        <f>S163*H163</f>
        <v>0</v>
      </c>
      <c r="U163" s="38"/>
      <c r="V163" s="38"/>
      <c r="W163" s="38"/>
      <c r="X163" s="38"/>
      <c r="Y163" s="38"/>
      <c r="Z163" s="38"/>
      <c r="AA163" s="38"/>
      <c r="AB163" s="38"/>
      <c r="AC163" s="38"/>
      <c r="AD163" s="38"/>
      <c r="AE163" s="38"/>
      <c r="AR163" s="191" t="s">
        <v>612</v>
      </c>
      <c r="AT163" s="191" t="s">
        <v>2002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296</v>
      </c>
      <c r="BM163" s="191" t="s">
        <v>7049</v>
      </c>
    </row>
    <row r="164" s="2" customFormat="1">
      <c r="A164" s="38"/>
      <c r="B164" s="39"/>
      <c r="C164" s="38"/>
      <c r="D164" s="193" t="s">
        <v>227</v>
      </c>
      <c r="E164" s="38"/>
      <c r="F164" s="194" t="s">
        <v>7048</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14" customFormat="1">
      <c r="A165" s="14"/>
      <c r="B165" s="210"/>
      <c r="C165" s="14"/>
      <c r="D165" s="193" t="s">
        <v>394</v>
      </c>
      <c r="E165" s="211" t="s">
        <v>1</v>
      </c>
      <c r="F165" s="212" t="s">
        <v>4056</v>
      </c>
      <c r="G165" s="14"/>
      <c r="H165" s="213">
        <v>350</v>
      </c>
      <c r="I165" s="214"/>
      <c r="J165" s="14"/>
      <c r="K165" s="14"/>
      <c r="L165" s="210"/>
      <c r="M165" s="215"/>
      <c r="N165" s="216"/>
      <c r="O165" s="216"/>
      <c r="P165" s="216"/>
      <c r="Q165" s="216"/>
      <c r="R165" s="216"/>
      <c r="S165" s="216"/>
      <c r="T165" s="217"/>
      <c r="U165" s="14"/>
      <c r="V165" s="14"/>
      <c r="W165" s="14"/>
      <c r="X165" s="14"/>
      <c r="Y165" s="14"/>
      <c r="Z165" s="14"/>
      <c r="AA165" s="14"/>
      <c r="AB165" s="14"/>
      <c r="AC165" s="14"/>
      <c r="AD165" s="14"/>
      <c r="AE165" s="14"/>
      <c r="AT165" s="211" t="s">
        <v>394</v>
      </c>
      <c r="AU165" s="211" t="s">
        <v>87</v>
      </c>
      <c r="AV165" s="14" t="s">
        <v>87</v>
      </c>
      <c r="AW165" s="14" t="s">
        <v>34</v>
      </c>
      <c r="AX165" s="14" t="s">
        <v>85</v>
      </c>
      <c r="AY165" s="211" t="s">
        <v>219</v>
      </c>
    </row>
    <row r="166" s="2" customFormat="1">
      <c r="A166" s="38"/>
      <c r="B166" s="179"/>
      <c r="C166" s="180" t="s">
        <v>296</v>
      </c>
      <c r="D166" s="180" t="s">
        <v>222</v>
      </c>
      <c r="E166" s="181" t="s">
        <v>7050</v>
      </c>
      <c r="F166" s="182" t="s">
        <v>7051</v>
      </c>
      <c r="G166" s="183" t="s">
        <v>602</v>
      </c>
      <c r="H166" s="184">
        <v>550</v>
      </c>
      <c r="I166" s="185"/>
      <c r="J166" s="186">
        <f>ROUND(I166*H166,2)</f>
        <v>0</v>
      </c>
      <c r="K166" s="182" t="s">
        <v>391</v>
      </c>
      <c r="L166" s="39"/>
      <c r="M166" s="187" t="s">
        <v>1</v>
      </c>
      <c r="N166" s="188" t="s">
        <v>43</v>
      </c>
      <c r="O166" s="77"/>
      <c r="P166" s="189">
        <f>O166*H166</f>
        <v>0</v>
      </c>
      <c r="Q166" s="189">
        <v>0</v>
      </c>
      <c r="R166" s="189">
        <f>Q166*H166</f>
        <v>0</v>
      </c>
      <c r="S166" s="189">
        <v>0</v>
      </c>
      <c r="T166" s="190">
        <f>S166*H166</f>
        <v>0</v>
      </c>
      <c r="U166" s="38"/>
      <c r="V166" s="38"/>
      <c r="W166" s="38"/>
      <c r="X166" s="38"/>
      <c r="Y166" s="38"/>
      <c r="Z166" s="38"/>
      <c r="AA166" s="38"/>
      <c r="AB166" s="38"/>
      <c r="AC166" s="38"/>
      <c r="AD166" s="38"/>
      <c r="AE166" s="38"/>
      <c r="AR166" s="191" t="s">
        <v>296</v>
      </c>
      <c r="AT166" s="191" t="s">
        <v>222</v>
      </c>
      <c r="AU166" s="191" t="s">
        <v>87</v>
      </c>
      <c r="AY166" s="19" t="s">
        <v>219</v>
      </c>
      <c r="BE166" s="192">
        <f>IF(N166="základní",J166,0)</f>
        <v>0</v>
      </c>
      <c r="BF166" s="192">
        <f>IF(N166="snížená",J166,0)</f>
        <v>0</v>
      </c>
      <c r="BG166" s="192">
        <f>IF(N166="zákl. přenesená",J166,0)</f>
        <v>0</v>
      </c>
      <c r="BH166" s="192">
        <f>IF(N166="sníž. přenesená",J166,0)</f>
        <v>0</v>
      </c>
      <c r="BI166" s="192">
        <f>IF(N166="nulová",J166,0)</f>
        <v>0</v>
      </c>
      <c r="BJ166" s="19" t="s">
        <v>85</v>
      </c>
      <c r="BK166" s="192">
        <f>ROUND(I166*H166,2)</f>
        <v>0</v>
      </c>
      <c r="BL166" s="19" t="s">
        <v>296</v>
      </c>
      <c r="BM166" s="191" t="s">
        <v>7052</v>
      </c>
    </row>
    <row r="167" s="2" customFormat="1">
      <c r="A167" s="38"/>
      <c r="B167" s="179"/>
      <c r="C167" s="234" t="s">
        <v>301</v>
      </c>
      <c r="D167" s="234" t="s">
        <v>2002</v>
      </c>
      <c r="E167" s="235" t="s">
        <v>7053</v>
      </c>
      <c r="F167" s="236" t="s">
        <v>7054</v>
      </c>
      <c r="G167" s="237" t="s">
        <v>602</v>
      </c>
      <c r="H167" s="238">
        <v>250</v>
      </c>
      <c r="I167" s="239"/>
      <c r="J167" s="240">
        <f>ROUND(I167*H167,2)</f>
        <v>0</v>
      </c>
      <c r="K167" s="236" t="s">
        <v>391</v>
      </c>
      <c r="L167" s="241"/>
      <c r="M167" s="242" t="s">
        <v>1</v>
      </c>
      <c r="N167" s="243" t="s">
        <v>43</v>
      </c>
      <c r="O167" s="77"/>
      <c r="P167" s="189">
        <f>O167*H167</f>
        <v>0</v>
      </c>
      <c r="Q167" s="189">
        <v>0.00022000000000000001</v>
      </c>
      <c r="R167" s="189">
        <f>Q167*H167</f>
        <v>0.055</v>
      </c>
      <c r="S167" s="189">
        <v>0</v>
      </c>
      <c r="T167" s="190">
        <f>S167*H167</f>
        <v>0</v>
      </c>
      <c r="U167" s="38"/>
      <c r="V167" s="38"/>
      <c r="W167" s="38"/>
      <c r="X167" s="38"/>
      <c r="Y167" s="38"/>
      <c r="Z167" s="38"/>
      <c r="AA167" s="38"/>
      <c r="AB167" s="38"/>
      <c r="AC167" s="38"/>
      <c r="AD167" s="38"/>
      <c r="AE167" s="38"/>
      <c r="AR167" s="191" t="s">
        <v>612</v>
      </c>
      <c r="AT167" s="191" t="s">
        <v>2002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7055</v>
      </c>
    </row>
    <row r="168" s="2" customFormat="1">
      <c r="A168" s="38"/>
      <c r="B168" s="39"/>
      <c r="C168" s="38"/>
      <c r="D168" s="193" t="s">
        <v>227</v>
      </c>
      <c r="E168" s="38"/>
      <c r="F168" s="194" t="s">
        <v>7054</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14" customFormat="1">
      <c r="A169" s="14"/>
      <c r="B169" s="210"/>
      <c r="C169" s="14"/>
      <c r="D169" s="193" t="s">
        <v>394</v>
      </c>
      <c r="E169" s="211" t="s">
        <v>1</v>
      </c>
      <c r="F169" s="212" t="s">
        <v>3503</v>
      </c>
      <c r="G169" s="14"/>
      <c r="H169" s="213">
        <v>250</v>
      </c>
      <c r="I169" s="214"/>
      <c r="J169" s="14"/>
      <c r="K169" s="14"/>
      <c r="L169" s="210"/>
      <c r="M169" s="215"/>
      <c r="N169" s="216"/>
      <c r="O169" s="216"/>
      <c r="P169" s="216"/>
      <c r="Q169" s="216"/>
      <c r="R169" s="216"/>
      <c r="S169" s="216"/>
      <c r="T169" s="217"/>
      <c r="U169" s="14"/>
      <c r="V169" s="14"/>
      <c r="W169" s="14"/>
      <c r="X169" s="14"/>
      <c r="Y169" s="14"/>
      <c r="Z169" s="14"/>
      <c r="AA169" s="14"/>
      <c r="AB169" s="14"/>
      <c r="AC169" s="14"/>
      <c r="AD169" s="14"/>
      <c r="AE169" s="14"/>
      <c r="AT169" s="211" t="s">
        <v>394</v>
      </c>
      <c r="AU169" s="211" t="s">
        <v>87</v>
      </c>
      <c r="AV169" s="14" t="s">
        <v>87</v>
      </c>
      <c r="AW169" s="14" t="s">
        <v>34</v>
      </c>
      <c r="AX169" s="14" t="s">
        <v>85</v>
      </c>
      <c r="AY169" s="211" t="s">
        <v>219</v>
      </c>
    </row>
    <row r="170" s="2" customFormat="1">
      <c r="A170" s="38"/>
      <c r="B170" s="179"/>
      <c r="C170" s="234" t="s">
        <v>306</v>
      </c>
      <c r="D170" s="234" t="s">
        <v>2002</v>
      </c>
      <c r="E170" s="235" t="s">
        <v>7056</v>
      </c>
      <c r="F170" s="236" t="s">
        <v>7057</v>
      </c>
      <c r="G170" s="237" t="s">
        <v>602</v>
      </c>
      <c r="H170" s="238">
        <v>300</v>
      </c>
      <c r="I170" s="239"/>
      <c r="J170" s="240">
        <f>ROUND(I170*H170,2)</f>
        <v>0</v>
      </c>
      <c r="K170" s="236" t="s">
        <v>391</v>
      </c>
      <c r="L170" s="241"/>
      <c r="M170" s="242" t="s">
        <v>1</v>
      </c>
      <c r="N170" s="243" t="s">
        <v>43</v>
      </c>
      <c r="O170" s="77"/>
      <c r="P170" s="189">
        <f>O170*H170</f>
        <v>0</v>
      </c>
      <c r="Q170" s="189">
        <v>0.00014999999999999999</v>
      </c>
      <c r="R170" s="189">
        <f>Q170*H170</f>
        <v>0.044999999999999998</v>
      </c>
      <c r="S170" s="189">
        <v>0</v>
      </c>
      <c r="T170" s="190">
        <f>S170*H170</f>
        <v>0</v>
      </c>
      <c r="U170" s="38"/>
      <c r="V170" s="38"/>
      <c r="W170" s="38"/>
      <c r="X170" s="38"/>
      <c r="Y170" s="38"/>
      <c r="Z170" s="38"/>
      <c r="AA170" s="38"/>
      <c r="AB170" s="38"/>
      <c r="AC170" s="38"/>
      <c r="AD170" s="38"/>
      <c r="AE170" s="38"/>
      <c r="AR170" s="191" t="s">
        <v>612</v>
      </c>
      <c r="AT170" s="191" t="s">
        <v>2002</v>
      </c>
      <c r="AU170" s="191" t="s">
        <v>87</v>
      </c>
      <c r="AY170" s="19" t="s">
        <v>219</v>
      </c>
      <c r="BE170" s="192">
        <f>IF(N170="základní",J170,0)</f>
        <v>0</v>
      </c>
      <c r="BF170" s="192">
        <f>IF(N170="snížená",J170,0)</f>
        <v>0</v>
      </c>
      <c r="BG170" s="192">
        <f>IF(N170="zákl. přenesená",J170,0)</f>
        <v>0</v>
      </c>
      <c r="BH170" s="192">
        <f>IF(N170="sníž. přenesená",J170,0)</f>
        <v>0</v>
      </c>
      <c r="BI170" s="192">
        <f>IF(N170="nulová",J170,0)</f>
        <v>0</v>
      </c>
      <c r="BJ170" s="19" t="s">
        <v>85</v>
      </c>
      <c r="BK170" s="192">
        <f>ROUND(I170*H170,2)</f>
        <v>0</v>
      </c>
      <c r="BL170" s="19" t="s">
        <v>296</v>
      </c>
      <c r="BM170" s="191" t="s">
        <v>7058</v>
      </c>
    </row>
    <row r="171" s="2" customFormat="1">
      <c r="A171" s="38"/>
      <c r="B171" s="39"/>
      <c r="C171" s="38"/>
      <c r="D171" s="193" t="s">
        <v>227</v>
      </c>
      <c r="E171" s="38"/>
      <c r="F171" s="194" t="s">
        <v>7057</v>
      </c>
      <c r="G171" s="38"/>
      <c r="H171" s="38"/>
      <c r="I171" s="195"/>
      <c r="J171" s="38"/>
      <c r="K171" s="38"/>
      <c r="L171" s="39"/>
      <c r="M171" s="196"/>
      <c r="N171" s="197"/>
      <c r="O171" s="77"/>
      <c r="P171" s="77"/>
      <c r="Q171" s="77"/>
      <c r="R171" s="77"/>
      <c r="S171" s="77"/>
      <c r="T171" s="78"/>
      <c r="U171" s="38"/>
      <c r="V171" s="38"/>
      <c r="W171" s="38"/>
      <c r="X171" s="38"/>
      <c r="Y171" s="38"/>
      <c r="Z171" s="38"/>
      <c r="AA171" s="38"/>
      <c r="AB171" s="38"/>
      <c r="AC171" s="38"/>
      <c r="AD171" s="38"/>
      <c r="AE171" s="38"/>
      <c r="AT171" s="19" t="s">
        <v>227</v>
      </c>
      <c r="AU171" s="19" t="s">
        <v>87</v>
      </c>
    </row>
    <row r="172" s="14" customFormat="1">
      <c r="A172" s="14"/>
      <c r="B172" s="210"/>
      <c r="C172" s="14"/>
      <c r="D172" s="193" t="s">
        <v>394</v>
      </c>
      <c r="E172" s="211" t="s">
        <v>1</v>
      </c>
      <c r="F172" s="212" t="s">
        <v>3768</v>
      </c>
      <c r="G172" s="14"/>
      <c r="H172" s="213">
        <v>300</v>
      </c>
      <c r="I172" s="214"/>
      <c r="J172" s="14"/>
      <c r="K172" s="14"/>
      <c r="L172" s="210"/>
      <c r="M172" s="215"/>
      <c r="N172" s="216"/>
      <c r="O172" s="216"/>
      <c r="P172" s="216"/>
      <c r="Q172" s="216"/>
      <c r="R172" s="216"/>
      <c r="S172" s="216"/>
      <c r="T172" s="217"/>
      <c r="U172" s="14"/>
      <c r="V172" s="14"/>
      <c r="W172" s="14"/>
      <c r="X172" s="14"/>
      <c r="Y172" s="14"/>
      <c r="Z172" s="14"/>
      <c r="AA172" s="14"/>
      <c r="AB172" s="14"/>
      <c r="AC172" s="14"/>
      <c r="AD172" s="14"/>
      <c r="AE172" s="14"/>
      <c r="AT172" s="211" t="s">
        <v>394</v>
      </c>
      <c r="AU172" s="211" t="s">
        <v>87</v>
      </c>
      <c r="AV172" s="14" t="s">
        <v>87</v>
      </c>
      <c r="AW172" s="14" t="s">
        <v>34</v>
      </c>
      <c r="AX172" s="14" t="s">
        <v>85</v>
      </c>
      <c r="AY172" s="211" t="s">
        <v>219</v>
      </c>
    </row>
    <row r="173" s="2" customFormat="1">
      <c r="A173" s="38"/>
      <c r="B173" s="179"/>
      <c r="C173" s="180" t="s">
        <v>311</v>
      </c>
      <c r="D173" s="180" t="s">
        <v>222</v>
      </c>
      <c r="E173" s="181" t="s">
        <v>7059</v>
      </c>
      <c r="F173" s="182" t="s">
        <v>7060</v>
      </c>
      <c r="G173" s="183" t="s">
        <v>602</v>
      </c>
      <c r="H173" s="184">
        <v>300</v>
      </c>
      <c r="I173" s="185"/>
      <c r="J173" s="186">
        <f>ROUND(I173*H173,2)</f>
        <v>0</v>
      </c>
      <c r="K173" s="182" t="s">
        <v>391</v>
      </c>
      <c r="L173" s="39"/>
      <c r="M173" s="187" t="s">
        <v>1</v>
      </c>
      <c r="N173" s="188" t="s">
        <v>43</v>
      </c>
      <c r="O173" s="77"/>
      <c r="P173" s="189">
        <f>O173*H173</f>
        <v>0</v>
      </c>
      <c r="Q173" s="189">
        <v>0</v>
      </c>
      <c r="R173" s="189">
        <f>Q173*H173</f>
        <v>0</v>
      </c>
      <c r="S173" s="189">
        <v>0</v>
      </c>
      <c r="T173" s="190">
        <f>S173*H173</f>
        <v>0</v>
      </c>
      <c r="U173" s="38"/>
      <c r="V173" s="38"/>
      <c r="W173" s="38"/>
      <c r="X173" s="38"/>
      <c r="Y173" s="38"/>
      <c r="Z173" s="38"/>
      <c r="AA173" s="38"/>
      <c r="AB173" s="38"/>
      <c r="AC173" s="38"/>
      <c r="AD173" s="38"/>
      <c r="AE173" s="38"/>
      <c r="AR173" s="191" t="s">
        <v>296</v>
      </c>
      <c r="AT173" s="191" t="s">
        <v>222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296</v>
      </c>
      <c r="BM173" s="191" t="s">
        <v>7061</v>
      </c>
    </row>
    <row r="174" s="2" customFormat="1">
      <c r="A174" s="38"/>
      <c r="B174" s="39"/>
      <c r="C174" s="38"/>
      <c r="D174" s="193" t="s">
        <v>227</v>
      </c>
      <c r="E174" s="38"/>
      <c r="F174" s="194" t="s">
        <v>7062</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c r="A175" s="38"/>
      <c r="B175" s="179"/>
      <c r="C175" s="234" t="s">
        <v>316</v>
      </c>
      <c r="D175" s="234" t="s">
        <v>2002</v>
      </c>
      <c r="E175" s="235" t="s">
        <v>7063</v>
      </c>
      <c r="F175" s="236" t="s">
        <v>7064</v>
      </c>
      <c r="G175" s="237" t="s">
        <v>602</v>
      </c>
      <c r="H175" s="238">
        <v>300</v>
      </c>
      <c r="I175" s="239"/>
      <c r="J175" s="240">
        <f>ROUND(I175*H175,2)</f>
        <v>0</v>
      </c>
      <c r="K175" s="236" t="s">
        <v>391</v>
      </c>
      <c r="L175" s="241"/>
      <c r="M175" s="242" t="s">
        <v>1</v>
      </c>
      <c r="N175" s="243" t="s">
        <v>43</v>
      </c>
      <c r="O175" s="77"/>
      <c r="P175" s="189">
        <f>O175*H175</f>
        <v>0</v>
      </c>
      <c r="Q175" s="189">
        <v>0.00034000000000000002</v>
      </c>
      <c r="R175" s="189">
        <f>Q175*H175</f>
        <v>0.10200000000000001</v>
      </c>
      <c r="S175" s="189">
        <v>0</v>
      </c>
      <c r="T175" s="190">
        <f>S175*H175</f>
        <v>0</v>
      </c>
      <c r="U175" s="38"/>
      <c r="V175" s="38"/>
      <c r="W175" s="38"/>
      <c r="X175" s="38"/>
      <c r="Y175" s="38"/>
      <c r="Z175" s="38"/>
      <c r="AA175" s="38"/>
      <c r="AB175" s="38"/>
      <c r="AC175" s="38"/>
      <c r="AD175" s="38"/>
      <c r="AE175" s="38"/>
      <c r="AR175" s="191" t="s">
        <v>612</v>
      </c>
      <c r="AT175" s="191" t="s">
        <v>2002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7065</v>
      </c>
    </row>
    <row r="176" s="2" customFormat="1">
      <c r="A176" s="38"/>
      <c r="B176" s="39"/>
      <c r="C176" s="38"/>
      <c r="D176" s="193" t="s">
        <v>227</v>
      </c>
      <c r="E176" s="38"/>
      <c r="F176" s="194" t="s">
        <v>7066</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14" customFormat="1">
      <c r="A177" s="14"/>
      <c r="B177" s="210"/>
      <c r="C177" s="14"/>
      <c r="D177" s="193" t="s">
        <v>394</v>
      </c>
      <c r="E177" s="211" t="s">
        <v>1</v>
      </c>
      <c r="F177" s="212" t="s">
        <v>3768</v>
      </c>
      <c r="G177" s="14"/>
      <c r="H177" s="213">
        <v>300</v>
      </c>
      <c r="I177" s="214"/>
      <c r="J177" s="14"/>
      <c r="K177" s="14"/>
      <c r="L177" s="210"/>
      <c r="M177" s="215"/>
      <c r="N177" s="216"/>
      <c r="O177" s="216"/>
      <c r="P177" s="216"/>
      <c r="Q177" s="216"/>
      <c r="R177" s="216"/>
      <c r="S177" s="216"/>
      <c r="T177" s="217"/>
      <c r="U177" s="14"/>
      <c r="V177" s="14"/>
      <c r="W177" s="14"/>
      <c r="X177" s="14"/>
      <c r="Y177" s="14"/>
      <c r="Z177" s="14"/>
      <c r="AA177" s="14"/>
      <c r="AB177" s="14"/>
      <c r="AC177" s="14"/>
      <c r="AD177" s="14"/>
      <c r="AE177" s="14"/>
      <c r="AT177" s="211" t="s">
        <v>394</v>
      </c>
      <c r="AU177" s="211" t="s">
        <v>87</v>
      </c>
      <c r="AV177" s="14" t="s">
        <v>87</v>
      </c>
      <c r="AW177" s="14" t="s">
        <v>34</v>
      </c>
      <c r="AX177" s="14" t="s">
        <v>85</v>
      </c>
      <c r="AY177" s="211" t="s">
        <v>219</v>
      </c>
    </row>
    <row r="178" s="2" customFormat="1">
      <c r="A178" s="38"/>
      <c r="B178" s="179"/>
      <c r="C178" s="180" t="s">
        <v>7</v>
      </c>
      <c r="D178" s="180" t="s">
        <v>222</v>
      </c>
      <c r="E178" s="181" t="s">
        <v>7067</v>
      </c>
      <c r="F178" s="182" t="s">
        <v>7068</v>
      </c>
      <c r="G178" s="183" t="s">
        <v>602</v>
      </c>
      <c r="H178" s="184">
        <v>40</v>
      </c>
      <c r="I178" s="185"/>
      <c r="J178" s="186">
        <f>ROUND(I178*H178,2)</f>
        <v>0</v>
      </c>
      <c r="K178" s="182" t="s">
        <v>391</v>
      </c>
      <c r="L178" s="39"/>
      <c r="M178" s="187" t="s">
        <v>1</v>
      </c>
      <c r="N178" s="188" t="s">
        <v>43</v>
      </c>
      <c r="O178" s="77"/>
      <c r="P178" s="189">
        <f>O178*H178</f>
        <v>0</v>
      </c>
      <c r="Q178" s="189">
        <v>0</v>
      </c>
      <c r="R178" s="189">
        <f>Q178*H178</f>
        <v>0</v>
      </c>
      <c r="S178" s="189">
        <v>0</v>
      </c>
      <c r="T178" s="190">
        <f>S178*H178</f>
        <v>0</v>
      </c>
      <c r="U178" s="38"/>
      <c r="V178" s="38"/>
      <c r="W178" s="38"/>
      <c r="X178" s="38"/>
      <c r="Y178" s="38"/>
      <c r="Z178" s="38"/>
      <c r="AA178" s="38"/>
      <c r="AB178" s="38"/>
      <c r="AC178" s="38"/>
      <c r="AD178" s="38"/>
      <c r="AE178" s="38"/>
      <c r="AR178" s="191" t="s">
        <v>296</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7069</v>
      </c>
    </row>
    <row r="179" s="2" customFormat="1">
      <c r="A179" s="38"/>
      <c r="B179" s="39"/>
      <c r="C179" s="38"/>
      <c r="D179" s="193" t="s">
        <v>227</v>
      </c>
      <c r="E179" s="38"/>
      <c r="F179" s="194" t="s">
        <v>7070</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234" t="s">
        <v>326</v>
      </c>
      <c r="D180" s="234" t="s">
        <v>2002</v>
      </c>
      <c r="E180" s="235" t="s">
        <v>7071</v>
      </c>
      <c r="F180" s="236" t="s">
        <v>7072</v>
      </c>
      <c r="G180" s="237" t="s">
        <v>602</v>
      </c>
      <c r="H180" s="238">
        <v>40</v>
      </c>
      <c r="I180" s="239"/>
      <c r="J180" s="240">
        <f>ROUND(I180*H180,2)</f>
        <v>0</v>
      </c>
      <c r="K180" s="236" t="s">
        <v>391</v>
      </c>
      <c r="L180" s="241"/>
      <c r="M180" s="242" t="s">
        <v>1</v>
      </c>
      <c r="N180" s="243" t="s">
        <v>43</v>
      </c>
      <c r="O180" s="77"/>
      <c r="P180" s="189">
        <f>O180*H180</f>
        <v>0</v>
      </c>
      <c r="Q180" s="189">
        <v>0.0011100000000000001</v>
      </c>
      <c r="R180" s="189">
        <f>Q180*H180</f>
        <v>0.044400000000000002</v>
      </c>
      <c r="S180" s="189">
        <v>0</v>
      </c>
      <c r="T180" s="190">
        <f>S180*H180</f>
        <v>0</v>
      </c>
      <c r="U180" s="38"/>
      <c r="V180" s="38"/>
      <c r="W180" s="38"/>
      <c r="X180" s="38"/>
      <c r="Y180" s="38"/>
      <c r="Z180" s="38"/>
      <c r="AA180" s="38"/>
      <c r="AB180" s="38"/>
      <c r="AC180" s="38"/>
      <c r="AD180" s="38"/>
      <c r="AE180" s="38"/>
      <c r="AR180" s="191" t="s">
        <v>612</v>
      </c>
      <c r="AT180" s="191" t="s">
        <v>2002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7073</v>
      </c>
    </row>
    <row r="181" s="2" customFormat="1">
      <c r="A181" s="38"/>
      <c r="B181" s="39"/>
      <c r="C181" s="38"/>
      <c r="D181" s="193" t="s">
        <v>227</v>
      </c>
      <c r="E181" s="38"/>
      <c r="F181" s="194" t="s">
        <v>7072</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180" t="s">
        <v>331</v>
      </c>
      <c r="D182" s="180" t="s">
        <v>222</v>
      </c>
      <c r="E182" s="181" t="s">
        <v>7074</v>
      </c>
      <c r="F182" s="182" t="s">
        <v>7075</v>
      </c>
      <c r="G182" s="183" t="s">
        <v>602</v>
      </c>
      <c r="H182" s="184">
        <v>1500</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296</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7076</v>
      </c>
    </row>
    <row r="183" s="14" customFormat="1">
      <c r="A183" s="14"/>
      <c r="B183" s="210"/>
      <c r="C183" s="14"/>
      <c r="D183" s="193" t="s">
        <v>394</v>
      </c>
      <c r="E183" s="211" t="s">
        <v>1</v>
      </c>
      <c r="F183" s="212" t="s">
        <v>7077</v>
      </c>
      <c r="G183" s="14"/>
      <c r="H183" s="213">
        <v>1500</v>
      </c>
      <c r="I183" s="214"/>
      <c r="J183" s="14"/>
      <c r="K183" s="14"/>
      <c r="L183" s="210"/>
      <c r="M183" s="215"/>
      <c r="N183" s="216"/>
      <c r="O183" s="216"/>
      <c r="P183" s="216"/>
      <c r="Q183" s="216"/>
      <c r="R183" s="216"/>
      <c r="S183" s="216"/>
      <c r="T183" s="217"/>
      <c r="U183" s="14"/>
      <c r="V183" s="14"/>
      <c r="W183" s="14"/>
      <c r="X183" s="14"/>
      <c r="Y183" s="14"/>
      <c r="Z183" s="14"/>
      <c r="AA183" s="14"/>
      <c r="AB183" s="14"/>
      <c r="AC183" s="14"/>
      <c r="AD183" s="14"/>
      <c r="AE183" s="14"/>
      <c r="AT183" s="211" t="s">
        <v>394</v>
      </c>
      <c r="AU183" s="211" t="s">
        <v>87</v>
      </c>
      <c r="AV183" s="14" t="s">
        <v>87</v>
      </c>
      <c r="AW183" s="14" t="s">
        <v>34</v>
      </c>
      <c r="AX183" s="14" t="s">
        <v>85</v>
      </c>
      <c r="AY183" s="211" t="s">
        <v>219</v>
      </c>
    </row>
    <row r="184" s="2" customFormat="1" ht="16.5" customHeight="1">
      <c r="A184" s="38"/>
      <c r="B184" s="179"/>
      <c r="C184" s="234" t="s">
        <v>335</v>
      </c>
      <c r="D184" s="234" t="s">
        <v>2002</v>
      </c>
      <c r="E184" s="235" t="s">
        <v>7078</v>
      </c>
      <c r="F184" s="236" t="s">
        <v>7079</v>
      </c>
      <c r="G184" s="237" t="s">
        <v>602</v>
      </c>
      <c r="H184" s="238">
        <v>1000</v>
      </c>
      <c r="I184" s="239"/>
      <c r="J184" s="240">
        <f>ROUND(I184*H184,2)</f>
        <v>0</v>
      </c>
      <c r="K184" s="236" t="s">
        <v>391</v>
      </c>
      <c r="L184" s="241"/>
      <c r="M184" s="242" t="s">
        <v>1</v>
      </c>
      <c r="N184" s="243" t="s">
        <v>43</v>
      </c>
      <c r="O184" s="77"/>
      <c r="P184" s="189">
        <f>O184*H184</f>
        <v>0</v>
      </c>
      <c r="Q184" s="189">
        <v>0.00012</v>
      </c>
      <c r="R184" s="189">
        <f>Q184*H184</f>
        <v>0.12000000000000001</v>
      </c>
      <c r="S184" s="189">
        <v>0</v>
      </c>
      <c r="T184" s="190">
        <f>S184*H184</f>
        <v>0</v>
      </c>
      <c r="U184" s="38"/>
      <c r="V184" s="38"/>
      <c r="W184" s="38"/>
      <c r="X184" s="38"/>
      <c r="Y184" s="38"/>
      <c r="Z184" s="38"/>
      <c r="AA184" s="38"/>
      <c r="AB184" s="38"/>
      <c r="AC184" s="38"/>
      <c r="AD184" s="38"/>
      <c r="AE184" s="38"/>
      <c r="AR184" s="191" t="s">
        <v>612</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296</v>
      </c>
      <c r="BM184" s="191" t="s">
        <v>7080</v>
      </c>
    </row>
    <row r="185" s="14" customFormat="1">
      <c r="A185" s="14"/>
      <c r="B185" s="210"/>
      <c r="C185" s="14"/>
      <c r="D185" s="193" t="s">
        <v>394</v>
      </c>
      <c r="E185" s="211" t="s">
        <v>1</v>
      </c>
      <c r="F185" s="212" t="s">
        <v>7081</v>
      </c>
      <c r="G185" s="14"/>
      <c r="H185" s="213">
        <v>900</v>
      </c>
      <c r="I185" s="214"/>
      <c r="J185" s="14"/>
      <c r="K185" s="14"/>
      <c r="L185" s="210"/>
      <c r="M185" s="215"/>
      <c r="N185" s="216"/>
      <c r="O185" s="216"/>
      <c r="P185" s="216"/>
      <c r="Q185" s="216"/>
      <c r="R185" s="216"/>
      <c r="S185" s="216"/>
      <c r="T185" s="217"/>
      <c r="U185" s="14"/>
      <c r="V185" s="14"/>
      <c r="W185" s="14"/>
      <c r="X185" s="14"/>
      <c r="Y185" s="14"/>
      <c r="Z185" s="14"/>
      <c r="AA185" s="14"/>
      <c r="AB185" s="14"/>
      <c r="AC185" s="14"/>
      <c r="AD185" s="14"/>
      <c r="AE185" s="14"/>
      <c r="AT185" s="211" t="s">
        <v>394</v>
      </c>
      <c r="AU185" s="211" t="s">
        <v>87</v>
      </c>
      <c r="AV185" s="14" t="s">
        <v>87</v>
      </c>
      <c r="AW185" s="14" t="s">
        <v>34</v>
      </c>
      <c r="AX185" s="14" t="s">
        <v>78</v>
      </c>
      <c r="AY185" s="211" t="s">
        <v>219</v>
      </c>
    </row>
    <row r="186" s="14" customFormat="1">
      <c r="A186" s="14"/>
      <c r="B186" s="210"/>
      <c r="C186" s="14"/>
      <c r="D186" s="193" t="s">
        <v>394</v>
      </c>
      <c r="E186" s="211" t="s">
        <v>1</v>
      </c>
      <c r="F186" s="212" t="s">
        <v>1250</v>
      </c>
      <c r="G186" s="14"/>
      <c r="H186" s="213">
        <v>100</v>
      </c>
      <c r="I186" s="214"/>
      <c r="J186" s="14"/>
      <c r="K186" s="14"/>
      <c r="L186" s="210"/>
      <c r="M186" s="215"/>
      <c r="N186" s="216"/>
      <c r="O186" s="216"/>
      <c r="P186" s="216"/>
      <c r="Q186" s="216"/>
      <c r="R186" s="216"/>
      <c r="S186" s="216"/>
      <c r="T186" s="217"/>
      <c r="U186" s="14"/>
      <c r="V186" s="14"/>
      <c r="W186" s="14"/>
      <c r="X186" s="14"/>
      <c r="Y186" s="14"/>
      <c r="Z186" s="14"/>
      <c r="AA186" s="14"/>
      <c r="AB186" s="14"/>
      <c r="AC186" s="14"/>
      <c r="AD186" s="14"/>
      <c r="AE186" s="14"/>
      <c r="AT186" s="211" t="s">
        <v>394</v>
      </c>
      <c r="AU186" s="211" t="s">
        <v>87</v>
      </c>
      <c r="AV186" s="14" t="s">
        <v>87</v>
      </c>
      <c r="AW186" s="14" t="s">
        <v>34</v>
      </c>
      <c r="AX186" s="14" t="s">
        <v>78</v>
      </c>
      <c r="AY186" s="211" t="s">
        <v>219</v>
      </c>
    </row>
    <row r="187" s="15" customFormat="1">
      <c r="A187" s="15"/>
      <c r="B187" s="218"/>
      <c r="C187" s="15"/>
      <c r="D187" s="193" t="s">
        <v>394</v>
      </c>
      <c r="E187" s="219" t="s">
        <v>1</v>
      </c>
      <c r="F187" s="220" t="s">
        <v>401</v>
      </c>
      <c r="G187" s="15"/>
      <c r="H187" s="221">
        <v>1000</v>
      </c>
      <c r="I187" s="222"/>
      <c r="J187" s="15"/>
      <c r="K187" s="15"/>
      <c r="L187" s="218"/>
      <c r="M187" s="223"/>
      <c r="N187" s="224"/>
      <c r="O187" s="224"/>
      <c r="P187" s="224"/>
      <c r="Q187" s="224"/>
      <c r="R187" s="224"/>
      <c r="S187" s="224"/>
      <c r="T187" s="225"/>
      <c r="U187" s="15"/>
      <c r="V187" s="15"/>
      <c r="W187" s="15"/>
      <c r="X187" s="15"/>
      <c r="Y187" s="15"/>
      <c r="Z187" s="15"/>
      <c r="AA187" s="15"/>
      <c r="AB187" s="15"/>
      <c r="AC187" s="15"/>
      <c r="AD187" s="15"/>
      <c r="AE187" s="15"/>
      <c r="AT187" s="219" t="s">
        <v>394</v>
      </c>
      <c r="AU187" s="219" t="s">
        <v>87</v>
      </c>
      <c r="AV187" s="15" t="s">
        <v>218</v>
      </c>
      <c r="AW187" s="15" t="s">
        <v>34</v>
      </c>
      <c r="AX187" s="15" t="s">
        <v>85</v>
      </c>
      <c r="AY187" s="219" t="s">
        <v>219</v>
      </c>
    </row>
    <row r="188" s="2" customFormat="1">
      <c r="A188" s="38"/>
      <c r="B188" s="179"/>
      <c r="C188" s="234" t="s">
        <v>340</v>
      </c>
      <c r="D188" s="234" t="s">
        <v>2002</v>
      </c>
      <c r="E188" s="235" t="s">
        <v>7082</v>
      </c>
      <c r="F188" s="236" t="s">
        <v>7083</v>
      </c>
      <c r="G188" s="237" t="s">
        <v>602</v>
      </c>
      <c r="H188" s="238">
        <v>500</v>
      </c>
      <c r="I188" s="239"/>
      <c r="J188" s="240">
        <f>ROUND(I188*H188,2)</f>
        <v>0</v>
      </c>
      <c r="K188" s="236" t="s">
        <v>1</v>
      </c>
      <c r="L188" s="241"/>
      <c r="M188" s="242" t="s">
        <v>1</v>
      </c>
      <c r="N188" s="243" t="s">
        <v>43</v>
      </c>
      <c r="O188" s="77"/>
      <c r="P188" s="189">
        <f>O188*H188</f>
        <v>0</v>
      </c>
      <c r="Q188" s="189">
        <v>0.00012</v>
      </c>
      <c r="R188" s="189">
        <f>Q188*H188</f>
        <v>0.060000000000000005</v>
      </c>
      <c r="S188" s="189">
        <v>0</v>
      </c>
      <c r="T188" s="190">
        <f>S188*H188</f>
        <v>0</v>
      </c>
      <c r="U188" s="38"/>
      <c r="V188" s="38"/>
      <c r="W188" s="38"/>
      <c r="X188" s="38"/>
      <c r="Y188" s="38"/>
      <c r="Z188" s="38"/>
      <c r="AA188" s="38"/>
      <c r="AB188" s="38"/>
      <c r="AC188" s="38"/>
      <c r="AD188" s="38"/>
      <c r="AE188" s="38"/>
      <c r="AR188" s="191" t="s">
        <v>612</v>
      </c>
      <c r="AT188" s="191" t="s">
        <v>2002</v>
      </c>
      <c r="AU188" s="191" t="s">
        <v>87</v>
      </c>
      <c r="AY188" s="19" t="s">
        <v>219</v>
      </c>
      <c r="BE188" s="192">
        <f>IF(N188="základní",J188,0)</f>
        <v>0</v>
      </c>
      <c r="BF188" s="192">
        <f>IF(N188="snížená",J188,0)</f>
        <v>0</v>
      </c>
      <c r="BG188" s="192">
        <f>IF(N188="zákl. přenesená",J188,0)</f>
        <v>0</v>
      </c>
      <c r="BH188" s="192">
        <f>IF(N188="sníž. přenesená",J188,0)</f>
        <v>0</v>
      </c>
      <c r="BI188" s="192">
        <f>IF(N188="nulová",J188,0)</f>
        <v>0</v>
      </c>
      <c r="BJ188" s="19" t="s">
        <v>85</v>
      </c>
      <c r="BK188" s="192">
        <f>ROUND(I188*H188,2)</f>
        <v>0</v>
      </c>
      <c r="BL188" s="19" t="s">
        <v>296</v>
      </c>
      <c r="BM188" s="191" t="s">
        <v>7084</v>
      </c>
    </row>
    <row r="189" s="14" customFormat="1">
      <c r="A189" s="14"/>
      <c r="B189" s="210"/>
      <c r="C189" s="14"/>
      <c r="D189" s="193" t="s">
        <v>394</v>
      </c>
      <c r="E189" s="211" t="s">
        <v>1</v>
      </c>
      <c r="F189" s="212" t="s">
        <v>7085</v>
      </c>
      <c r="G189" s="14"/>
      <c r="H189" s="213">
        <v>400</v>
      </c>
      <c r="I189" s="214"/>
      <c r="J189" s="14"/>
      <c r="K189" s="14"/>
      <c r="L189" s="210"/>
      <c r="M189" s="215"/>
      <c r="N189" s="216"/>
      <c r="O189" s="216"/>
      <c r="P189" s="216"/>
      <c r="Q189" s="216"/>
      <c r="R189" s="216"/>
      <c r="S189" s="216"/>
      <c r="T189" s="217"/>
      <c r="U189" s="14"/>
      <c r="V189" s="14"/>
      <c r="W189" s="14"/>
      <c r="X189" s="14"/>
      <c r="Y189" s="14"/>
      <c r="Z189" s="14"/>
      <c r="AA189" s="14"/>
      <c r="AB189" s="14"/>
      <c r="AC189" s="14"/>
      <c r="AD189" s="14"/>
      <c r="AE189" s="14"/>
      <c r="AT189" s="211" t="s">
        <v>394</v>
      </c>
      <c r="AU189" s="211" t="s">
        <v>87</v>
      </c>
      <c r="AV189" s="14" t="s">
        <v>87</v>
      </c>
      <c r="AW189" s="14" t="s">
        <v>34</v>
      </c>
      <c r="AX189" s="14" t="s">
        <v>78</v>
      </c>
      <c r="AY189" s="211" t="s">
        <v>219</v>
      </c>
    </row>
    <row r="190" s="14" customFormat="1">
      <c r="A190" s="14"/>
      <c r="B190" s="210"/>
      <c r="C190" s="14"/>
      <c r="D190" s="193" t="s">
        <v>394</v>
      </c>
      <c r="E190" s="211" t="s">
        <v>1</v>
      </c>
      <c r="F190" s="212" t="s">
        <v>1250</v>
      </c>
      <c r="G190" s="14"/>
      <c r="H190" s="213">
        <v>100</v>
      </c>
      <c r="I190" s="214"/>
      <c r="J190" s="14"/>
      <c r="K190" s="14"/>
      <c r="L190" s="210"/>
      <c r="M190" s="215"/>
      <c r="N190" s="216"/>
      <c r="O190" s="216"/>
      <c r="P190" s="216"/>
      <c r="Q190" s="216"/>
      <c r="R190" s="216"/>
      <c r="S190" s="216"/>
      <c r="T190" s="217"/>
      <c r="U190" s="14"/>
      <c r="V190" s="14"/>
      <c r="W190" s="14"/>
      <c r="X190" s="14"/>
      <c r="Y190" s="14"/>
      <c r="Z190" s="14"/>
      <c r="AA190" s="14"/>
      <c r="AB190" s="14"/>
      <c r="AC190" s="14"/>
      <c r="AD190" s="14"/>
      <c r="AE190" s="14"/>
      <c r="AT190" s="211" t="s">
        <v>394</v>
      </c>
      <c r="AU190" s="211" t="s">
        <v>87</v>
      </c>
      <c r="AV190" s="14" t="s">
        <v>87</v>
      </c>
      <c r="AW190" s="14" t="s">
        <v>34</v>
      </c>
      <c r="AX190" s="14" t="s">
        <v>78</v>
      </c>
      <c r="AY190" s="211" t="s">
        <v>219</v>
      </c>
    </row>
    <row r="191" s="15" customFormat="1">
      <c r="A191" s="15"/>
      <c r="B191" s="218"/>
      <c r="C191" s="15"/>
      <c r="D191" s="193" t="s">
        <v>394</v>
      </c>
      <c r="E191" s="219" t="s">
        <v>1</v>
      </c>
      <c r="F191" s="220" t="s">
        <v>401</v>
      </c>
      <c r="G191" s="15"/>
      <c r="H191" s="221">
        <v>500</v>
      </c>
      <c r="I191" s="222"/>
      <c r="J191" s="15"/>
      <c r="K191" s="15"/>
      <c r="L191" s="218"/>
      <c r="M191" s="223"/>
      <c r="N191" s="224"/>
      <c r="O191" s="224"/>
      <c r="P191" s="224"/>
      <c r="Q191" s="224"/>
      <c r="R191" s="224"/>
      <c r="S191" s="224"/>
      <c r="T191" s="225"/>
      <c r="U191" s="15"/>
      <c r="V191" s="15"/>
      <c r="W191" s="15"/>
      <c r="X191" s="15"/>
      <c r="Y191" s="15"/>
      <c r="Z191" s="15"/>
      <c r="AA191" s="15"/>
      <c r="AB191" s="15"/>
      <c r="AC191" s="15"/>
      <c r="AD191" s="15"/>
      <c r="AE191" s="15"/>
      <c r="AT191" s="219" t="s">
        <v>394</v>
      </c>
      <c r="AU191" s="219" t="s">
        <v>87</v>
      </c>
      <c r="AV191" s="15" t="s">
        <v>218</v>
      </c>
      <c r="AW191" s="15" t="s">
        <v>34</v>
      </c>
      <c r="AX191" s="15" t="s">
        <v>85</v>
      </c>
      <c r="AY191" s="219" t="s">
        <v>219</v>
      </c>
    </row>
    <row r="192" s="2" customFormat="1" ht="16.5" customHeight="1">
      <c r="A192" s="38"/>
      <c r="B192" s="179"/>
      <c r="C192" s="180" t="s">
        <v>345</v>
      </c>
      <c r="D192" s="180" t="s">
        <v>222</v>
      </c>
      <c r="E192" s="181" t="s">
        <v>7086</v>
      </c>
      <c r="F192" s="182" t="s">
        <v>7087</v>
      </c>
      <c r="G192" s="183" t="s">
        <v>499</v>
      </c>
      <c r="H192" s="184">
        <v>2000</v>
      </c>
      <c r="I192" s="185"/>
      <c r="J192" s="186">
        <f>ROUND(I192*H192,2)</f>
        <v>0</v>
      </c>
      <c r="K192" s="182" t="s">
        <v>1</v>
      </c>
      <c r="L192" s="39"/>
      <c r="M192" s="187" t="s">
        <v>1</v>
      </c>
      <c r="N192" s="188" t="s">
        <v>43</v>
      </c>
      <c r="O192" s="77"/>
      <c r="P192" s="189">
        <f>O192*H192</f>
        <v>0</v>
      </c>
      <c r="Q192" s="189">
        <v>0</v>
      </c>
      <c r="R192" s="189">
        <f>Q192*H192</f>
        <v>0</v>
      </c>
      <c r="S192" s="189">
        <v>0</v>
      </c>
      <c r="T192" s="190">
        <f>S192*H192</f>
        <v>0</v>
      </c>
      <c r="U192" s="38"/>
      <c r="V192" s="38"/>
      <c r="W192" s="38"/>
      <c r="X192" s="38"/>
      <c r="Y192" s="38"/>
      <c r="Z192" s="38"/>
      <c r="AA192" s="38"/>
      <c r="AB192" s="38"/>
      <c r="AC192" s="38"/>
      <c r="AD192" s="38"/>
      <c r="AE192" s="38"/>
      <c r="AR192" s="191" t="s">
        <v>296</v>
      </c>
      <c r="AT192" s="191" t="s">
        <v>222</v>
      </c>
      <c r="AU192" s="191" t="s">
        <v>87</v>
      </c>
      <c r="AY192" s="19" t="s">
        <v>219</v>
      </c>
      <c r="BE192" s="192">
        <f>IF(N192="základní",J192,0)</f>
        <v>0</v>
      </c>
      <c r="BF192" s="192">
        <f>IF(N192="snížená",J192,0)</f>
        <v>0</v>
      </c>
      <c r="BG192" s="192">
        <f>IF(N192="zákl. přenesená",J192,0)</f>
        <v>0</v>
      </c>
      <c r="BH192" s="192">
        <f>IF(N192="sníž. přenesená",J192,0)</f>
        <v>0</v>
      </c>
      <c r="BI192" s="192">
        <f>IF(N192="nulová",J192,0)</f>
        <v>0</v>
      </c>
      <c r="BJ192" s="19" t="s">
        <v>85</v>
      </c>
      <c r="BK192" s="192">
        <f>ROUND(I192*H192,2)</f>
        <v>0</v>
      </c>
      <c r="BL192" s="19" t="s">
        <v>296</v>
      </c>
      <c r="BM192" s="191" t="s">
        <v>7088</v>
      </c>
    </row>
    <row r="193" s="2" customFormat="1">
      <c r="A193" s="38"/>
      <c r="B193" s="39"/>
      <c r="C193" s="38"/>
      <c r="D193" s="193" t="s">
        <v>227</v>
      </c>
      <c r="E193" s="38"/>
      <c r="F193" s="194" t="s">
        <v>7089</v>
      </c>
      <c r="G193" s="38"/>
      <c r="H193" s="38"/>
      <c r="I193" s="195"/>
      <c r="J193" s="38"/>
      <c r="K193" s="38"/>
      <c r="L193" s="39"/>
      <c r="M193" s="196"/>
      <c r="N193" s="197"/>
      <c r="O193" s="77"/>
      <c r="P193" s="77"/>
      <c r="Q193" s="77"/>
      <c r="R193" s="77"/>
      <c r="S193" s="77"/>
      <c r="T193" s="78"/>
      <c r="U193" s="38"/>
      <c r="V193" s="38"/>
      <c r="W193" s="38"/>
      <c r="X193" s="38"/>
      <c r="Y193" s="38"/>
      <c r="Z193" s="38"/>
      <c r="AA193" s="38"/>
      <c r="AB193" s="38"/>
      <c r="AC193" s="38"/>
      <c r="AD193" s="38"/>
      <c r="AE193" s="38"/>
      <c r="AT193" s="19" t="s">
        <v>227</v>
      </c>
      <c r="AU193" s="19" t="s">
        <v>87</v>
      </c>
    </row>
    <row r="194" s="2" customFormat="1">
      <c r="A194" s="38"/>
      <c r="B194" s="179"/>
      <c r="C194" s="234" t="s">
        <v>350</v>
      </c>
      <c r="D194" s="234" t="s">
        <v>2002</v>
      </c>
      <c r="E194" s="235" t="s">
        <v>7090</v>
      </c>
      <c r="F194" s="236" t="s">
        <v>7091</v>
      </c>
      <c r="G194" s="237" t="s">
        <v>499</v>
      </c>
      <c r="H194" s="238">
        <v>2000</v>
      </c>
      <c r="I194" s="239"/>
      <c r="J194" s="240">
        <f>ROUND(I194*H194,2)</f>
        <v>0</v>
      </c>
      <c r="K194" s="236" t="s">
        <v>1</v>
      </c>
      <c r="L194" s="241"/>
      <c r="M194" s="242" t="s">
        <v>1</v>
      </c>
      <c r="N194" s="243" t="s">
        <v>43</v>
      </c>
      <c r="O194" s="77"/>
      <c r="P194" s="189">
        <f>O194*H194</f>
        <v>0</v>
      </c>
      <c r="Q194" s="189">
        <v>0</v>
      </c>
      <c r="R194" s="189">
        <f>Q194*H194</f>
        <v>0</v>
      </c>
      <c r="S194" s="189">
        <v>0</v>
      </c>
      <c r="T194" s="190">
        <f>S194*H194</f>
        <v>0</v>
      </c>
      <c r="U194" s="38"/>
      <c r="V194" s="38"/>
      <c r="W194" s="38"/>
      <c r="X194" s="38"/>
      <c r="Y194" s="38"/>
      <c r="Z194" s="38"/>
      <c r="AA194" s="38"/>
      <c r="AB194" s="38"/>
      <c r="AC194" s="38"/>
      <c r="AD194" s="38"/>
      <c r="AE194" s="38"/>
      <c r="AR194" s="191" t="s">
        <v>612</v>
      </c>
      <c r="AT194" s="191" t="s">
        <v>2002</v>
      </c>
      <c r="AU194" s="191" t="s">
        <v>87</v>
      </c>
      <c r="AY194" s="19" t="s">
        <v>219</v>
      </c>
      <c r="BE194" s="192">
        <f>IF(N194="základní",J194,0)</f>
        <v>0</v>
      </c>
      <c r="BF194" s="192">
        <f>IF(N194="snížená",J194,0)</f>
        <v>0</v>
      </c>
      <c r="BG194" s="192">
        <f>IF(N194="zákl. přenesená",J194,0)</f>
        <v>0</v>
      </c>
      <c r="BH194" s="192">
        <f>IF(N194="sníž. přenesená",J194,0)</f>
        <v>0</v>
      </c>
      <c r="BI194" s="192">
        <f>IF(N194="nulová",J194,0)</f>
        <v>0</v>
      </c>
      <c r="BJ194" s="19" t="s">
        <v>85</v>
      </c>
      <c r="BK194" s="192">
        <f>ROUND(I194*H194,2)</f>
        <v>0</v>
      </c>
      <c r="BL194" s="19" t="s">
        <v>296</v>
      </c>
      <c r="BM194" s="191" t="s">
        <v>7092</v>
      </c>
    </row>
    <row r="195" s="14" customFormat="1">
      <c r="A195" s="14"/>
      <c r="B195" s="210"/>
      <c r="C195" s="14"/>
      <c r="D195" s="193" t="s">
        <v>394</v>
      </c>
      <c r="E195" s="211" t="s">
        <v>1</v>
      </c>
      <c r="F195" s="212" t="s">
        <v>7093</v>
      </c>
      <c r="G195" s="14"/>
      <c r="H195" s="213">
        <v>2000</v>
      </c>
      <c r="I195" s="214"/>
      <c r="J195" s="14"/>
      <c r="K195" s="14"/>
      <c r="L195" s="210"/>
      <c r="M195" s="215"/>
      <c r="N195" s="216"/>
      <c r="O195" s="216"/>
      <c r="P195" s="216"/>
      <c r="Q195" s="216"/>
      <c r="R195" s="216"/>
      <c r="S195" s="216"/>
      <c r="T195" s="217"/>
      <c r="U195" s="14"/>
      <c r="V195" s="14"/>
      <c r="W195" s="14"/>
      <c r="X195" s="14"/>
      <c r="Y195" s="14"/>
      <c r="Z195" s="14"/>
      <c r="AA195" s="14"/>
      <c r="AB195" s="14"/>
      <c r="AC195" s="14"/>
      <c r="AD195" s="14"/>
      <c r="AE195" s="14"/>
      <c r="AT195" s="211" t="s">
        <v>394</v>
      </c>
      <c r="AU195" s="211" t="s">
        <v>87</v>
      </c>
      <c r="AV195" s="14" t="s">
        <v>87</v>
      </c>
      <c r="AW195" s="14" t="s">
        <v>34</v>
      </c>
      <c r="AX195" s="14" t="s">
        <v>85</v>
      </c>
      <c r="AY195" s="211" t="s">
        <v>219</v>
      </c>
    </row>
    <row r="196" s="2" customFormat="1">
      <c r="A196" s="38"/>
      <c r="B196" s="179"/>
      <c r="C196" s="180" t="s">
        <v>595</v>
      </c>
      <c r="D196" s="180" t="s">
        <v>222</v>
      </c>
      <c r="E196" s="181" t="s">
        <v>7094</v>
      </c>
      <c r="F196" s="182" t="s">
        <v>7095</v>
      </c>
      <c r="G196" s="183" t="s">
        <v>602</v>
      </c>
      <c r="H196" s="184">
        <v>1300</v>
      </c>
      <c r="I196" s="185"/>
      <c r="J196" s="186">
        <f>ROUND(I196*H196,2)</f>
        <v>0</v>
      </c>
      <c r="K196" s="182" t="s">
        <v>391</v>
      </c>
      <c r="L196" s="39"/>
      <c r="M196" s="187" t="s">
        <v>1</v>
      </c>
      <c r="N196" s="188" t="s">
        <v>43</v>
      </c>
      <c r="O196" s="77"/>
      <c r="P196" s="189">
        <f>O196*H196</f>
        <v>0</v>
      </c>
      <c r="Q196" s="189">
        <v>0</v>
      </c>
      <c r="R196" s="189">
        <f>Q196*H196</f>
        <v>0</v>
      </c>
      <c r="S196" s="189">
        <v>0</v>
      </c>
      <c r="T196" s="190">
        <f>S196*H196</f>
        <v>0</v>
      </c>
      <c r="U196" s="38"/>
      <c r="V196" s="38"/>
      <c r="W196" s="38"/>
      <c r="X196" s="38"/>
      <c r="Y196" s="38"/>
      <c r="Z196" s="38"/>
      <c r="AA196" s="38"/>
      <c r="AB196" s="38"/>
      <c r="AC196" s="38"/>
      <c r="AD196" s="38"/>
      <c r="AE196" s="38"/>
      <c r="AR196" s="191" t="s">
        <v>296</v>
      </c>
      <c r="AT196" s="191" t="s">
        <v>222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296</v>
      </c>
      <c r="BM196" s="191" t="s">
        <v>7096</v>
      </c>
    </row>
    <row r="197" s="2" customFormat="1" ht="16.5" customHeight="1">
      <c r="A197" s="38"/>
      <c r="B197" s="179"/>
      <c r="C197" s="234" t="s">
        <v>599</v>
      </c>
      <c r="D197" s="234" t="s">
        <v>2002</v>
      </c>
      <c r="E197" s="235" t="s">
        <v>7097</v>
      </c>
      <c r="F197" s="236" t="s">
        <v>7098</v>
      </c>
      <c r="G197" s="237" t="s">
        <v>602</v>
      </c>
      <c r="H197" s="238">
        <v>1300</v>
      </c>
      <c r="I197" s="239"/>
      <c r="J197" s="240">
        <f>ROUND(I197*H197,2)</f>
        <v>0</v>
      </c>
      <c r="K197" s="236" t="s">
        <v>391</v>
      </c>
      <c r="L197" s="241"/>
      <c r="M197" s="242" t="s">
        <v>1</v>
      </c>
      <c r="N197" s="243" t="s">
        <v>43</v>
      </c>
      <c r="O197" s="77"/>
      <c r="P197" s="189">
        <f>O197*H197</f>
        <v>0</v>
      </c>
      <c r="Q197" s="189">
        <v>0.00017000000000000001</v>
      </c>
      <c r="R197" s="189">
        <f>Q197*H197</f>
        <v>0.22100000000000003</v>
      </c>
      <c r="S197" s="189">
        <v>0</v>
      </c>
      <c r="T197" s="190">
        <f>S197*H197</f>
        <v>0</v>
      </c>
      <c r="U197" s="38"/>
      <c r="V197" s="38"/>
      <c r="W197" s="38"/>
      <c r="X197" s="38"/>
      <c r="Y197" s="38"/>
      <c r="Z197" s="38"/>
      <c r="AA197" s="38"/>
      <c r="AB197" s="38"/>
      <c r="AC197" s="38"/>
      <c r="AD197" s="38"/>
      <c r="AE197" s="38"/>
      <c r="AR197" s="191" t="s">
        <v>612</v>
      </c>
      <c r="AT197" s="191" t="s">
        <v>2002</v>
      </c>
      <c r="AU197" s="191" t="s">
        <v>87</v>
      </c>
      <c r="AY197" s="19" t="s">
        <v>219</v>
      </c>
      <c r="BE197" s="192">
        <f>IF(N197="základní",J197,0)</f>
        <v>0</v>
      </c>
      <c r="BF197" s="192">
        <f>IF(N197="snížená",J197,0)</f>
        <v>0</v>
      </c>
      <c r="BG197" s="192">
        <f>IF(N197="zákl. přenesená",J197,0)</f>
        <v>0</v>
      </c>
      <c r="BH197" s="192">
        <f>IF(N197="sníž. přenesená",J197,0)</f>
        <v>0</v>
      </c>
      <c r="BI197" s="192">
        <f>IF(N197="nulová",J197,0)</f>
        <v>0</v>
      </c>
      <c r="BJ197" s="19" t="s">
        <v>85</v>
      </c>
      <c r="BK197" s="192">
        <f>ROUND(I197*H197,2)</f>
        <v>0</v>
      </c>
      <c r="BL197" s="19" t="s">
        <v>296</v>
      </c>
      <c r="BM197" s="191" t="s">
        <v>7099</v>
      </c>
    </row>
    <row r="198" s="14" customFormat="1">
      <c r="A198" s="14"/>
      <c r="B198" s="210"/>
      <c r="C198" s="14"/>
      <c r="D198" s="193" t="s">
        <v>394</v>
      </c>
      <c r="E198" s="211" t="s">
        <v>1</v>
      </c>
      <c r="F198" s="212" t="s">
        <v>7100</v>
      </c>
      <c r="G198" s="14"/>
      <c r="H198" s="213">
        <v>545</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4" customFormat="1">
      <c r="A199" s="14"/>
      <c r="B199" s="210"/>
      <c r="C199" s="14"/>
      <c r="D199" s="193" t="s">
        <v>394</v>
      </c>
      <c r="E199" s="211" t="s">
        <v>1</v>
      </c>
      <c r="F199" s="212" t="s">
        <v>7101</v>
      </c>
      <c r="G199" s="14"/>
      <c r="H199" s="213">
        <v>455</v>
      </c>
      <c r="I199" s="214"/>
      <c r="J199" s="14"/>
      <c r="K199" s="14"/>
      <c r="L199" s="210"/>
      <c r="M199" s="215"/>
      <c r="N199" s="216"/>
      <c r="O199" s="216"/>
      <c r="P199" s="216"/>
      <c r="Q199" s="216"/>
      <c r="R199" s="216"/>
      <c r="S199" s="216"/>
      <c r="T199" s="217"/>
      <c r="U199" s="14"/>
      <c r="V199" s="14"/>
      <c r="W199" s="14"/>
      <c r="X199" s="14"/>
      <c r="Y199" s="14"/>
      <c r="Z199" s="14"/>
      <c r="AA199" s="14"/>
      <c r="AB199" s="14"/>
      <c r="AC199" s="14"/>
      <c r="AD199" s="14"/>
      <c r="AE199" s="14"/>
      <c r="AT199" s="211" t="s">
        <v>394</v>
      </c>
      <c r="AU199" s="211" t="s">
        <v>87</v>
      </c>
      <c r="AV199" s="14" t="s">
        <v>87</v>
      </c>
      <c r="AW199" s="14" t="s">
        <v>34</v>
      </c>
      <c r="AX199" s="14" t="s">
        <v>78</v>
      </c>
      <c r="AY199" s="211" t="s">
        <v>219</v>
      </c>
    </row>
    <row r="200" s="14" customFormat="1">
      <c r="A200" s="14"/>
      <c r="B200" s="210"/>
      <c r="C200" s="14"/>
      <c r="D200" s="193" t="s">
        <v>394</v>
      </c>
      <c r="E200" s="211" t="s">
        <v>1</v>
      </c>
      <c r="F200" s="212" t="s">
        <v>3768</v>
      </c>
      <c r="G200" s="14"/>
      <c r="H200" s="213">
        <v>300</v>
      </c>
      <c r="I200" s="214"/>
      <c r="J200" s="14"/>
      <c r="K200" s="14"/>
      <c r="L200" s="210"/>
      <c r="M200" s="215"/>
      <c r="N200" s="216"/>
      <c r="O200" s="216"/>
      <c r="P200" s="216"/>
      <c r="Q200" s="216"/>
      <c r="R200" s="216"/>
      <c r="S200" s="216"/>
      <c r="T200" s="217"/>
      <c r="U200" s="14"/>
      <c r="V200" s="14"/>
      <c r="W200" s="14"/>
      <c r="X200" s="14"/>
      <c r="Y200" s="14"/>
      <c r="Z200" s="14"/>
      <c r="AA200" s="14"/>
      <c r="AB200" s="14"/>
      <c r="AC200" s="14"/>
      <c r="AD200" s="14"/>
      <c r="AE200" s="14"/>
      <c r="AT200" s="211" t="s">
        <v>394</v>
      </c>
      <c r="AU200" s="211" t="s">
        <v>87</v>
      </c>
      <c r="AV200" s="14" t="s">
        <v>87</v>
      </c>
      <c r="AW200" s="14" t="s">
        <v>34</v>
      </c>
      <c r="AX200" s="14" t="s">
        <v>78</v>
      </c>
      <c r="AY200" s="211" t="s">
        <v>219</v>
      </c>
    </row>
    <row r="201" s="15" customFormat="1">
      <c r="A201" s="15"/>
      <c r="B201" s="218"/>
      <c r="C201" s="15"/>
      <c r="D201" s="193" t="s">
        <v>394</v>
      </c>
      <c r="E201" s="219" t="s">
        <v>1</v>
      </c>
      <c r="F201" s="220" t="s">
        <v>401</v>
      </c>
      <c r="G201" s="15"/>
      <c r="H201" s="221">
        <v>1300</v>
      </c>
      <c r="I201" s="222"/>
      <c r="J201" s="15"/>
      <c r="K201" s="15"/>
      <c r="L201" s="218"/>
      <c r="M201" s="223"/>
      <c r="N201" s="224"/>
      <c r="O201" s="224"/>
      <c r="P201" s="224"/>
      <c r="Q201" s="224"/>
      <c r="R201" s="224"/>
      <c r="S201" s="224"/>
      <c r="T201" s="225"/>
      <c r="U201" s="15"/>
      <c r="V201" s="15"/>
      <c r="W201" s="15"/>
      <c r="X201" s="15"/>
      <c r="Y201" s="15"/>
      <c r="Z201" s="15"/>
      <c r="AA201" s="15"/>
      <c r="AB201" s="15"/>
      <c r="AC201" s="15"/>
      <c r="AD201" s="15"/>
      <c r="AE201" s="15"/>
      <c r="AT201" s="219" t="s">
        <v>394</v>
      </c>
      <c r="AU201" s="219" t="s">
        <v>87</v>
      </c>
      <c r="AV201" s="15" t="s">
        <v>218</v>
      </c>
      <c r="AW201" s="15" t="s">
        <v>34</v>
      </c>
      <c r="AX201" s="15" t="s">
        <v>85</v>
      </c>
      <c r="AY201" s="219" t="s">
        <v>219</v>
      </c>
    </row>
    <row r="202" s="2" customFormat="1" ht="33" customHeight="1">
      <c r="A202" s="38"/>
      <c r="B202" s="179"/>
      <c r="C202" s="180" t="s">
        <v>485</v>
      </c>
      <c r="D202" s="180" t="s">
        <v>222</v>
      </c>
      <c r="E202" s="181" t="s">
        <v>7102</v>
      </c>
      <c r="F202" s="182" t="s">
        <v>7103</v>
      </c>
      <c r="G202" s="183" t="s">
        <v>602</v>
      </c>
      <c r="H202" s="184">
        <v>40</v>
      </c>
      <c r="I202" s="185"/>
      <c r="J202" s="186">
        <f>ROUND(I202*H202,2)</f>
        <v>0</v>
      </c>
      <c r="K202" s="182" t="s">
        <v>391</v>
      </c>
      <c r="L202" s="39"/>
      <c r="M202" s="187" t="s">
        <v>1</v>
      </c>
      <c r="N202" s="188"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7104</v>
      </c>
    </row>
    <row r="203" s="2" customFormat="1">
      <c r="A203" s="38"/>
      <c r="B203" s="39"/>
      <c r="C203" s="38"/>
      <c r="D203" s="193" t="s">
        <v>227</v>
      </c>
      <c r="E203" s="38"/>
      <c r="F203" s="194" t="s">
        <v>7105</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2" customFormat="1">
      <c r="A204" s="38"/>
      <c r="B204" s="179"/>
      <c r="C204" s="234" t="s">
        <v>608</v>
      </c>
      <c r="D204" s="234" t="s">
        <v>2002</v>
      </c>
      <c r="E204" s="235" t="s">
        <v>7106</v>
      </c>
      <c r="F204" s="236" t="s">
        <v>7107</v>
      </c>
      <c r="G204" s="237" t="s">
        <v>602</v>
      </c>
      <c r="H204" s="238">
        <v>40</v>
      </c>
      <c r="I204" s="239"/>
      <c r="J204" s="240">
        <f>ROUND(I204*H204,2)</f>
        <v>0</v>
      </c>
      <c r="K204" s="236" t="s">
        <v>391</v>
      </c>
      <c r="L204" s="241"/>
      <c r="M204" s="242" t="s">
        <v>1</v>
      </c>
      <c r="N204" s="243" t="s">
        <v>43</v>
      </c>
      <c r="O204" s="77"/>
      <c r="P204" s="189">
        <f>O204*H204</f>
        <v>0</v>
      </c>
      <c r="Q204" s="189">
        <v>0.0019400000000000001</v>
      </c>
      <c r="R204" s="189">
        <f>Q204*H204</f>
        <v>0.077600000000000002</v>
      </c>
      <c r="S204" s="189">
        <v>0</v>
      </c>
      <c r="T204" s="190">
        <f>S204*H204</f>
        <v>0</v>
      </c>
      <c r="U204" s="38"/>
      <c r="V204" s="38"/>
      <c r="W204" s="38"/>
      <c r="X204" s="38"/>
      <c r="Y204" s="38"/>
      <c r="Z204" s="38"/>
      <c r="AA204" s="38"/>
      <c r="AB204" s="38"/>
      <c r="AC204" s="38"/>
      <c r="AD204" s="38"/>
      <c r="AE204" s="38"/>
      <c r="AR204" s="191" t="s">
        <v>612</v>
      </c>
      <c r="AT204" s="191" t="s">
        <v>2002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7108</v>
      </c>
    </row>
    <row r="205" s="2" customFormat="1">
      <c r="A205" s="38"/>
      <c r="B205" s="39"/>
      <c r="C205" s="38"/>
      <c r="D205" s="193" t="s">
        <v>227</v>
      </c>
      <c r="E205" s="38"/>
      <c r="F205" s="194" t="s">
        <v>7107</v>
      </c>
      <c r="G205" s="38"/>
      <c r="H205" s="38"/>
      <c r="I205" s="195"/>
      <c r="J205" s="38"/>
      <c r="K205" s="38"/>
      <c r="L205" s="39"/>
      <c r="M205" s="196"/>
      <c r="N205" s="197"/>
      <c r="O205" s="77"/>
      <c r="P205" s="77"/>
      <c r="Q205" s="77"/>
      <c r="R205" s="77"/>
      <c r="S205" s="77"/>
      <c r="T205" s="78"/>
      <c r="U205" s="38"/>
      <c r="V205" s="38"/>
      <c r="W205" s="38"/>
      <c r="X205" s="38"/>
      <c r="Y205" s="38"/>
      <c r="Z205" s="38"/>
      <c r="AA205" s="38"/>
      <c r="AB205" s="38"/>
      <c r="AC205" s="38"/>
      <c r="AD205" s="38"/>
      <c r="AE205" s="38"/>
      <c r="AT205" s="19" t="s">
        <v>227</v>
      </c>
      <c r="AU205" s="19" t="s">
        <v>87</v>
      </c>
    </row>
    <row r="206" s="14" customFormat="1">
      <c r="A206" s="14"/>
      <c r="B206" s="210"/>
      <c r="C206" s="14"/>
      <c r="D206" s="193" t="s">
        <v>394</v>
      </c>
      <c r="E206" s="211" t="s">
        <v>1</v>
      </c>
      <c r="F206" s="212" t="s">
        <v>644</v>
      </c>
      <c r="G206" s="14"/>
      <c r="H206" s="213">
        <v>40</v>
      </c>
      <c r="I206" s="214"/>
      <c r="J206" s="14"/>
      <c r="K206" s="14"/>
      <c r="L206" s="210"/>
      <c r="M206" s="215"/>
      <c r="N206" s="216"/>
      <c r="O206" s="216"/>
      <c r="P206" s="216"/>
      <c r="Q206" s="216"/>
      <c r="R206" s="216"/>
      <c r="S206" s="216"/>
      <c r="T206" s="217"/>
      <c r="U206" s="14"/>
      <c r="V206" s="14"/>
      <c r="W206" s="14"/>
      <c r="X206" s="14"/>
      <c r="Y206" s="14"/>
      <c r="Z206" s="14"/>
      <c r="AA206" s="14"/>
      <c r="AB206" s="14"/>
      <c r="AC206" s="14"/>
      <c r="AD206" s="14"/>
      <c r="AE206" s="14"/>
      <c r="AT206" s="211" t="s">
        <v>394</v>
      </c>
      <c r="AU206" s="211" t="s">
        <v>87</v>
      </c>
      <c r="AV206" s="14" t="s">
        <v>87</v>
      </c>
      <c r="AW206" s="14" t="s">
        <v>34</v>
      </c>
      <c r="AX206" s="14" t="s">
        <v>85</v>
      </c>
      <c r="AY206" s="211" t="s">
        <v>219</v>
      </c>
    </row>
    <row r="207" s="2" customFormat="1">
      <c r="A207" s="38"/>
      <c r="B207" s="179"/>
      <c r="C207" s="180" t="s">
        <v>612</v>
      </c>
      <c r="D207" s="180" t="s">
        <v>222</v>
      </c>
      <c r="E207" s="181" t="s">
        <v>7109</v>
      </c>
      <c r="F207" s="182" t="s">
        <v>7110</v>
      </c>
      <c r="G207" s="183" t="s">
        <v>602</v>
      </c>
      <c r="H207" s="184">
        <v>200</v>
      </c>
      <c r="I207" s="185"/>
      <c r="J207" s="186">
        <f>ROUND(I207*H207,2)</f>
        <v>0</v>
      </c>
      <c r="K207" s="182" t="s">
        <v>391</v>
      </c>
      <c r="L207" s="39"/>
      <c r="M207" s="187" t="s">
        <v>1</v>
      </c>
      <c r="N207" s="188" t="s">
        <v>43</v>
      </c>
      <c r="O207" s="77"/>
      <c r="P207" s="189">
        <f>O207*H207</f>
        <v>0</v>
      </c>
      <c r="Q207" s="189">
        <v>0</v>
      </c>
      <c r="R207" s="189">
        <f>Q207*H207</f>
        <v>0</v>
      </c>
      <c r="S207" s="189">
        <v>0</v>
      </c>
      <c r="T207" s="190">
        <f>S207*H207</f>
        <v>0</v>
      </c>
      <c r="U207" s="38"/>
      <c r="V207" s="38"/>
      <c r="W207" s="38"/>
      <c r="X207" s="38"/>
      <c r="Y207" s="38"/>
      <c r="Z207" s="38"/>
      <c r="AA207" s="38"/>
      <c r="AB207" s="38"/>
      <c r="AC207" s="38"/>
      <c r="AD207" s="38"/>
      <c r="AE207" s="38"/>
      <c r="AR207" s="191" t="s">
        <v>296</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296</v>
      </c>
      <c r="BM207" s="191" t="s">
        <v>7111</v>
      </c>
    </row>
    <row r="208" s="2" customFormat="1">
      <c r="A208" s="38"/>
      <c r="B208" s="39"/>
      <c r="C208" s="38"/>
      <c r="D208" s="193" t="s">
        <v>227</v>
      </c>
      <c r="E208" s="38"/>
      <c r="F208" s="194" t="s">
        <v>7112</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2" customFormat="1" ht="16.5" customHeight="1">
      <c r="A209" s="38"/>
      <c r="B209" s="179"/>
      <c r="C209" s="234" t="s">
        <v>616</v>
      </c>
      <c r="D209" s="234" t="s">
        <v>2002</v>
      </c>
      <c r="E209" s="235" t="s">
        <v>7113</v>
      </c>
      <c r="F209" s="236" t="s">
        <v>7114</v>
      </c>
      <c r="G209" s="237" t="s">
        <v>602</v>
      </c>
      <c r="H209" s="238">
        <v>50</v>
      </c>
      <c r="I209" s="239"/>
      <c r="J209" s="240">
        <f>ROUND(I209*H209,2)</f>
        <v>0</v>
      </c>
      <c r="K209" s="236" t="s">
        <v>391</v>
      </c>
      <c r="L209" s="241"/>
      <c r="M209" s="242" t="s">
        <v>1</v>
      </c>
      <c r="N209" s="243" t="s">
        <v>43</v>
      </c>
      <c r="O209" s="77"/>
      <c r="P209" s="189">
        <f>O209*H209</f>
        <v>0</v>
      </c>
      <c r="Q209" s="189">
        <v>0.00016000000000000001</v>
      </c>
      <c r="R209" s="189">
        <f>Q209*H209</f>
        <v>0.0080000000000000002</v>
      </c>
      <c r="S209" s="189">
        <v>0</v>
      </c>
      <c r="T209" s="190">
        <f>S209*H209</f>
        <v>0</v>
      </c>
      <c r="U209" s="38"/>
      <c r="V209" s="38"/>
      <c r="W209" s="38"/>
      <c r="X209" s="38"/>
      <c r="Y209" s="38"/>
      <c r="Z209" s="38"/>
      <c r="AA209" s="38"/>
      <c r="AB209" s="38"/>
      <c r="AC209" s="38"/>
      <c r="AD209" s="38"/>
      <c r="AE209" s="38"/>
      <c r="AR209" s="191" t="s">
        <v>612</v>
      </c>
      <c r="AT209" s="191" t="s">
        <v>2002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296</v>
      </c>
      <c r="BM209" s="191" t="s">
        <v>7115</v>
      </c>
    </row>
    <row r="210" s="2" customFormat="1">
      <c r="A210" s="38"/>
      <c r="B210" s="39"/>
      <c r="C210" s="38"/>
      <c r="D210" s="193" t="s">
        <v>227</v>
      </c>
      <c r="E210" s="38"/>
      <c r="F210" s="194" t="s">
        <v>7114</v>
      </c>
      <c r="G210" s="38"/>
      <c r="H210" s="38"/>
      <c r="I210" s="195"/>
      <c r="J210" s="38"/>
      <c r="K210" s="38"/>
      <c r="L210" s="39"/>
      <c r="M210" s="196"/>
      <c r="N210" s="197"/>
      <c r="O210" s="77"/>
      <c r="P210" s="77"/>
      <c r="Q210" s="77"/>
      <c r="R210" s="77"/>
      <c r="S210" s="77"/>
      <c r="T210" s="78"/>
      <c r="U210" s="38"/>
      <c r="V210" s="38"/>
      <c r="W210" s="38"/>
      <c r="X210" s="38"/>
      <c r="Y210" s="38"/>
      <c r="Z210" s="38"/>
      <c r="AA210" s="38"/>
      <c r="AB210" s="38"/>
      <c r="AC210" s="38"/>
      <c r="AD210" s="38"/>
      <c r="AE210" s="38"/>
      <c r="AT210" s="19" t="s">
        <v>227</v>
      </c>
      <c r="AU210" s="19" t="s">
        <v>87</v>
      </c>
    </row>
    <row r="211" s="14" customFormat="1">
      <c r="A211" s="14"/>
      <c r="B211" s="210"/>
      <c r="C211" s="14"/>
      <c r="D211" s="193" t="s">
        <v>394</v>
      </c>
      <c r="E211" s="211" t="s">
        <v>1</v>
      </c>
      <c r="F211" s="212" t="s">
        <v>477</v>
      </c>
      <c r="G211" s="14"/>
      <c r="H211" s="213">
        <v>50</v>
      </c>
      <c r="I211" s="214"/>
      <c r="J211" s="14"/>
      <c r="K211" s="14"/>
      <c r="L211" s="210"/>
      <c r="M211" s="215"/>
      <c r="N211" s="216"/>
      <c r="O211" s="216"/>
      <c r="P211" s="216"/>
      <c r="Q211" s="216"/>
      <c r="R211" s="216"/>
      <c r="S211" s="216"/>
      <c r="T211" s="217"/>
      <c r="U211" s="14"/>
      <c r="V211" s="14"/>
      <c r="W211" s="14"/>
      <c r="X211" s="14"/>
      <c r="Y211" s="14"/>
      <c r="Z211" s="14"/>
      <c r="AA211" s="14"/>
      <c r="AB211" s="14"/>
      <c r="AC211" s="14"/>
      <c r="AD211" s="14"/>
      <c r="AE211" s="14"/>
      <c r="AT211" s="211" t="s">
        <v>394</v>
      </c>
      <c r="AU211" s="211" t="s">
        <v>87</v>
      </c>
      <c r="AV211" s="14" t="s">
        <v>87</v>
      </c>
      <c r="AW211" s="14" t="s">
        <v>34</v>
      </c>
      <c r="AX211" s="14" t="s">
        <v>85</v>
      </c>
      <c r="AY211" s="211" t="s">
        <v>219</v>
      </c>
    </row>
    <row r="212" s="2" customFormat="1">
      <c r="A212" s="38"/>
      <c r="B212" s="179"/>
      <c r="C212" s="234" t="s">
        <v>620</v>
      </c>
      <c r="D212" s="234" t="s">
        <v>2002</v>
      </c>
      <c r="E212" s="235" t="s">
        <v>7116</v>
      </c>
      <c r="F212" s="236" t="s">
        <v>7117</v>
      </c>
      <c r="G212" s="237" t="s">
        <v>602</v>
      </c>
      <c r="H212" s="238">
        <v>100</v>
      </c>
      <c r="I212" s="239"/>
      <c r="J212" s="240">
        <f>ROUND(I212*H212,2)</f>
        <v>0</v>
      </c>
      <c r="K212" s="236" t="s">
        <v>1</v>
      </c>
      <c r="L212" s="241"/>
      <c r="M212" s="242" t="s">
        <v>1</v>
      </c>
      <c r="N212" s="243" t="s">
        <v>43</v>
      </c>
      <c r="O212" s="77"/>
      <c r="P212" s="189">
        <f>O212*H212</f>
        <v>0</v>
      </c>
      <c r="Q212" s="189">
        <v>0.00016000000000000001</v>
      </c>
      <c r="R212" s="189">
        <f>Q212*H212</f>
        <v>0.016</v>
      </c>
      <c r="S212" s="189">
        <v>0</v>
      </c>
      <c r="T212" s="190">
        <f>S212*H212</f>
        <v>0</v>
      </c>
      <c r="U212" s="38"/>
      <c r="V212" s="38"/>
      <c r="W212" s="38"/>
      <c r="X212" s="38"/>
      <c r="Y212" s="38"/>
      <c r="Z212" s="38"/>
      <c r="AA212" s="38"/>
      <c r="AB212" s="38"/>
      <c r="AC212" s="38"/>
      <c r="AD212" s="38"/>
      <c r="AE212" s="38"/>
      <c r="AR212" s="191" t="s">
        <v>612</v>
      </c>
      <c r="AT212" s="191" t="s">
        <v>2002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296</v>
      </c>
      <c r="BM212" s="191" t="s">
        <v>7118</v>
      </c>
    </row>
    <row r="213" s="14" customFormat="1">
      <c r="A213" s="14"/>
      <c r="B213" s="210"/>
      <c r="C213" s="14"/>
      <c r="D213" s="193" t="s">
        <v>394</v>
      </c>
      <c r="E213" s="211" t="s">
        <v>1</v>
      </c>
      <c r="F213" s="212" t="s">
        <v>1250</v>
      </c>
      <c r="G213" s="14"/>
      <c r="H213" s="213">
        <v>100</v>
      </c>
      <c r="I213" s="214"/>
      <c r="J213" s="14"/>
      <c r="K213" s="14"/>
      <c r="L213" s="210"/>
      <c r="M213" s="215"/>
      <c r="N213" s="216"/>
      <c r="O213" s="216"/>
      <c r="P213" s="216"/>
      <c r="Q213" s="216"/>
      <c r="R213" s="216"/>
      <c r="S213" s="216"/>
      <c r="T213" s="217"/>
      <c r="U213" s="14"/>
      <c r="V213" s="14"/>
      <c r="W213" s="14"/>
      <c r="X213" s="14"/>
      <c r="Y213" s="14"/>
      <c r="Z213" s="14"/>
      <c r="AA213" s="14"/>
      <c r="AB213" s="14"/>
      <c r="AC213" s="14"/>
      <c r="AD213" s="14"/>
      <c r="AE213" s="14"/>
      <c r="AT213" s="211" t="s">
        <v>394</v>
      </c>
      <c r="AU213" s="211" t="s">
        <v>87</v>
      </c>
      <c r="AV213" s="14" t="s">
        <v>87</v>
      </c>
      <c r="AW213" s="14" t="s">
        <v>34</v>
      </c>
      <c r="AX213" s="14" t="s">
        <v>85</v>
      </c>
      <c r="AY213" s="211" t="s">
        <v>219</v>
      </c>
    </row>
    <row r="214" s="2" customFormat="1">
      <c r="A214" s="38"/>
      <c r="B214" s="179"/>
      <c r="C214" s="234" t="s">
        <v>624</v>
      </c>
      <c r="D214" s="234" t="s">
        <v>2002</v>
      </c>
      <c r="E214" s="235" t="s">
        <v>7119</v>
      </c>
      <c r="F214" s="236" t="s">
        <v>7120</v>
      </c>
      <c r="G214" s="237" t="s">
        <v>602</v>
      </c>
      <c r="H214" s="238">
        <v>50</v>
      </c>
      <c r="I214" s="239"/>
      <c r="J214" s="240">
        <f>ROUND(I214*H214,2)</f>
        <v>0</v>
      </c>
      <c r="K214" s="236" t="s">
        <v>391</v>
      </c>
      <c r="L214" s="241"/>
      <c r="M214" s="242" t="s">
        <v>1</v>
      </c>
      <c r="N214" s="243" t="s">
        <v>43</v>
      </c>
      <c r="O214" s="77"/>
      <c r="P214" s="189">
        <f>O214*H214</f>
        <v>0</v>
      </c>
      <c r="Q214" s="189">
        <v>0.00025000000000000001</v>
      </c>
      <c r="R214" s="189">
        <f>Q214*H214</f>
        <v>0.012500000000000001</v>
      </c>
      <c r="S214" s="189">
        <v>0</v>
      </c>
      <c r="T214" s="190">
        <f>S214*H214</f>
        <v>0</v>
      </c>
      <c r="U214" s="38"/>
      <c r="V214" s="38"/>
      <c r="W214" s="38"/>
      <c r="X214" s="38"/>
      <c r="Y214" s="38"/>
      <c r="Z214" s="38"/>
      <c r="AA214" s="38"/>
      <c r="AB214" s="38"/>
      <c r="AC214" s="38"/>
      <c r="AD214" s="38"/>
      <c r="AE214" s="38"/>
      <c r="AR214" s="191" t="s">
        <v>612</v>
      </c>
      <c r="AT214" s="191" t="s">
        <v>2002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296</v>
      </c>
      <c r="BM214" s="191" t="s">
        <v>7121</v>
      </c>
    </row>
    <row r="215" s="2" customFormat="1">
      <c r="A215" s="38"/>
      <c r="B215" s="39"/>
      <c r="C215" s="38"/>
      <c r="D215" s="193" t="s">
        <v>227</v>
      </c>
      <c r="E215" s="38"/>
      <c r="F215" s="194" t="s">
        <v>7120</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14" customFormat="1">
      <c r="A216" s="14"/>
      <c r="B216" s="210"/>
      <c r="C216" s="14"/>
      <c r="D216" s="193" t="s">
        <v>394</v>
      </c>
      <c r="E216" s="211" t="s">
        <v>1</v>
      </c>
      <c r="F216" s="212" t="s">
        <v>477</v>
      </c>
      <c r="G216" s="14"/>
      <c r="H216" s="213">
        <v>50</v>
      </c>
      <c r="I216" s="214"/>
      <c r="J216" s="14"/>
      <c r="K216" s="14"/>
      <c r="L216" s="210"/>
      <c r="M216" s="215"/>
      <c r="N216" s="216"/>
      <c r="O216" s="216"/>
      <c r="P216" s="216"/>
      <c r="Q216" s="216"/>
      <c r="R216" s="216"/>
      <c r="S216" s="216"/>
      <c r="T216" s="217"/>
      <c r="U216" s="14"/>
      <c r="V216" s="14"/>
      <c r="W216" s="14"/>
      <c r="X216" s="14"/>
      <c r="Y216" s="14"/>
      <c r="Z216" s="14"/>
      <c r="AA216" s="14"/>
      <c r="AB216" s="14"/>
      <c r="AC216" s="14"/>
      <c r="AD216" s="14"/>
      <c r="AE216" s="14"/>
      <c r="AT216" s="211" t="s">
        <v>394</v>
      </c>
      <c r="AU216" s="211" t="s">
        <v>87</v>
      </c>
      <c r="AV216" s="14" t="s">
        <v>87</v>
      </c>
      <c r="AW216" s="14" t="s">
        <v>34</v>
      </c>
      <c r="AX216" s="14" t="s">
        <v>85</v>
      </c>
      <c r="AY216" s="211" t="s">
        <v>219</v>
      </c>
    </row>
    <row r="217" s="2" customFormat="1">
      <c r="A217" s="38"/>
      <c r="B217" s="179"/>
      <c r="C217" s="180" t="s">
        <v>628</v>
      </c>
      <c r="D217" s="180" t="s">
        <v>222</v>
      </c>
      <c r="E217" s="181" t="s">
        <v>7122</v>
      </c>
      <c r="F217" s="182" t="s">
        <v>7123</v>
      </c>
      <c r="G217" s="183" t="s">
        <v>602</v>
      </c>
      <c r="H217" s="184">
        <v>200</v>
      </c>
      <c r="I217" s="185"/>
      <c r="J217" s="186">
        <f>ROUND(I217*H217,2)</f>
        <v>0</v>
      </c>
      <c r="K217" s="182" t="s">
        <v>391</v>
      </c>
      <c r="L217" s="39"/>
      <c r="M217" s="187" t="s">
        <v>1</v>
      </c>
      <c r="N217" s="188" t="s">
        <v>43</v>
      </c>
      <c r="O217" s="77"/>
      <c r="P217" s="189">
        <f>O217*H217</f>
        <v>0</v>
      </c>
      <c r="Q217" s="189">
        <v>0</v>
      </c>
      <c r="R217" s="189">
        <f>Q217*H217</f>
        <v>0</v>
      </c>
      <c r="S217" s="189">
        <v>0</v>
      </c>
      <c r="T217" s="190">
        <f>S217*H217</f>
        <v>0</v>
      </c>
      <c r="U217" s="38"/>
      <c r="V217" s="38"/>
      <c r="W217" s="38"/>
      <c r="X217" s="38"/>
      <c r="Y217" s="38"/>
      <c r="Z217" s="38"/>
      <c r="AA217" s="38"/>
      <c r="AB217" s="38"/>
      <c r="AC217" s="38"/>
      <c r="AD217" s="38"/>
      <c r="AE217" s="38"/>
      <c r="AR217" s="191" t="s">
        <v>296</v>
      </c>
      <c r="AT217" s="191" t="s">
        <v>222</v>
      </c>
      <c r="AU217" s="191" t="s">
        <v>87</v>
      </c>
      <c r="AY217" s="19" t="s">
        <v>219</v>
      </c>
      <c r="BE217" s="192">
        <f>IF(N217="základní",J217,0)</f>
        <v>0</v>
      </c>
      <c r="BF217" s="192">
        <f>IF(N217="snížená",J217,0)</f>
        <v>0</v>
      </c>
      <c r="BG217" s="192">
        <f>IF(N217="zákl. přenesená",J217,0)</f>
        <v>0</v>
      </c>
      <c r="BH217" s="192">
        <f>IF(N217="sníž. přenesená",J217,0)</f>
        <v>0</v>
      </c>
      <c r="BI217" s="192">
        <f>IF(N217="nulová",J217,0)</f>
        <v>0</v>
      </c>
      <c r="BJ217" s="19" t="s">
        <v>85</v>
      </c>
      <c r="BK217" s="192">
        <f>ROUND(I217*H217,2)</f>
        <v>0</v>
      </c>
      <c r="BL217" s="19" t="s">
        <v>296</v>
      </c>
      <c r="BM217" s="191" t="s">
        <v>7124</v>
      </c>
    </row>
    <row r="218" s="2" customFormat="1">
      <c r="A218" s="38"/>
      <c r="B218" s="39"/>
      <c r="C218" s="38"/>
      <c r="D218" s="193" t="s">
        <v>227</v>
      </c>
      <c r="E218" s="38"/>
      <c r="F218" s="194" t="s">
        <v>7125</v>
      </c>
      <c r="G218" s="38"/>
      <c r="H218" s="38"/>
      <c r="I218" s="195"/>
      <c r="J218" s="38"/>
      <c r="K218" s="38"/>
      <c r="L218" s="39"/>
      <c r="M218" s="196"/>
      <c r="N218" s="197"/>
      <c r="O218" s="77"/>
      <c r="P218" s="77"/>
      <c r="Q218" s="77"/>
      <c r="R218" s="77"/>
      <c r="S218" s="77"/>
      <c r="T218" s="78"/>
      <c r="U218" s="38"/>
      <c r="V218" s="38"/>
      <c r="W218" s="38"/>
      <c r="X218" s="38"/>
      <c r="Y218" s="38"/>
      <c r="Z218" s="38"/>
      <c r="AA218" s="38"/>
      <c r="AB218" s="38"/>
      <c r="AC218" s="38"/>
      <c r="AD218" s="38"/>
      <c r="AE218" s="38"/>
      <c r="AT218" s="19" t="s">
        <v>227</v>
      </c>
      <c r="AU218" s="19" t="s">
        <v>87</v>
      </c>
    </row>
    <row r="219" s="2" customFormat="1">
      <c r="A219" s="38"/>
      <c r="B219" s="179"/>
      <c r="C219" s="234" t="s">
        <v>632</v>
      </c>
      <c r="D219" s="234" t="s">
        <v>2002</v>
      </c>
      <c r="E219" s="235" t="s">
        <v>7126</v>
      </c>
      <c r="F219" s="236" t="s">
        <v>7127</v>
      </c>
      <c r="G219" s="237" t="s">
        <v>602</v>
      </c>
      <c r="H219" s="238">
        <v>230</v>
      </c>
      <c r="I219" s="239"/>
      <c r="J219" s="240">
        <f>ROUND(I219*H219,2)</f>
        <v>0</v>
      </c>
      <c r="K219" s="236" t="s">
        <v>391</v>
      </c>
      <c r="L219" s="241"/>
      <c r="M219" s="242" t="s">
        <v>1</v>
      </c>
      <c r="N219" s="243" t="s">
        <v>43</v>
      </c>
      <c r="O219" s="77"/>
      <c r="P219" s="189">
        <f>O219*H219</f>
        <v>0</v>
      </c>
      <c r="Q219" s="189">
        <v>0.00052999999999999998</v>
      </c>
      <c r="R219" s="189">
        <f>Q219*H219</f>
        <v>0.12189999999999999</v>
      </c>
      <c r="S219" s="189">
        <v>0</v>
      </c>
      <c r="T219" s="190">
        <f>S219*H219</f>
        <v>0</v>
      </c>
      <c r="U219" s="38"/>
      <c r="V219" s="38"/>
      <c r="W219" s="38"/>
      <c r="X219" s="38"/>
      <c r="Y219" s="38"/>
      <c r="Z219" s="38"/>
      <c r="AA219" s="38"/>
      <c r="AB219" s="38"/>
      <c r="AC219" s="38"/>
      <c r="AD219" s="38"/>
      <c r="AE219" s="38"/>
      <c r="AR219" s="191" t="s">
        <v>612</v>
      </c>
      <c r="AT219" s="191" t="s">
        <v>2002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296</v>
      </c>
      <c r="BM219" s="191" t="s">
        <v>7128</v>
      </c>
    </row>
    <row r="220" s="2" customFormat="1">
      <c r="A220" s="38"/>
      <c r="B220" s="39"/>
      <c r="C220" s="38"/>
      <c r="D220" s="193" t="s">
        <v>227</v>
      </c>
      <c r="E220" s="38"/>
      <c r="F220" s="194" t="s">
        <v>7127</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87</v>
      </c>
    </row>
    <row r="221" s="14" customFormat="1">
      <c r="A221" s="14"/>
      <c r="B221" s="210"/>
      <c r="C221" s="14"/>
      <c r="D221" s="193" t="s">
        <v>394</v>
      </c>
      <c r="E221" s="211" t="s">
        <v>1</v>
      </c>
      <c r="F221" s="212" t="s">
        <v>7129</v>
      </c>
      <c r="G221" s="14"/>
      <c r="H221" s="213">
        <v>175</v>
      </c>
      <c r="I221" s="214"/>
      <c r="J221" s="14"/>
      <c r="K221" s="14"/>
      <c r="L221" s="210"/>
      <c r="M221" s="215"/>
      <c r="N221" s="216"/>
      <c r="O221" s="216"/>
      <c r="P221" s="216"/>
      <c r="Q221" s="216"/>
      <c r="R221" s="216"/>
      <c r="S221" s="216"/>
      <c r="T221" s="217"/>
      <c r="U221" s="14"/>
      <c r="V221" s="14"/>
      <c r="W221" s="14"/>
      <c r="X221" s="14"/>
      <c r="Y221" s="14"/>
      <c r="Z221" s="14"/>
      <c r="AA221" s="14"/>
      <c r="AB221" s="14"/>
      <c r="AC221" s="14"/>
      <c r="AD221" s="14"/>
      <c r="AE221" s="14"/>
      <c r="AT221" s="211" t="s">
        <v>394</v>
      </c>
      <c r="AU221" s="211" t="s">
        <v>87</v>
      </c>
      <c r="AV221" s="14" t="s">
        <v>87</v>
      </c>
      <c r="AW221" s="14" t="s">
        <v>34</v>
      </c>
      <c r="AX221" s="14" t="s">
        <v>78</v>
      </c>
      <c r="AY221" s="211" t="s">
        <v>219</v>
      </c>
    </row>
    <row r="222" s="14" customFormat="1">
      <c r="A222" s="14"/>
      <c r="B222" s="210"/>
      <c r="C222" s="14"/>
      <c r="D222" s="193" t="s">
        <v>394</v>
      </c>
      <c r="E222" s="211" t="s">
        <v>1</v>
      </c>
      <c r="F222" s="212" t="s">
        <v>340</v>
      </c>
      <c r="G222" s="14"/>
      <c r="H222" s="213">
        <v>25</v>
      </c>
      <c r="I222" s="214"/>
      <c r="J222" s="14"/>
      <c r="K222" s="14"/>
      <c r="L222" s="210"/>
      <c r="M222" s="215"/>
      <c r="N222" s="216"/>
      <c r="O222" s="216"/>
      <c r="P222" s="216"/>
      <c r="Q222" s="216"/>
      <c r="R222" s="216"/>
      <c r="S222" s="216"/>
      <c r="T222" s="217"/>
      <c r="U222" s="14"/>
      <c r="V222" s="14"/>
      <c r="W222" s="14"/>
      <c r="X222" s="14"/>
      <c r="Y222" s="14"/>
      <c r="Z222" s="14"/>
      <c r="AA222" s="14"/>
      <c r="AB222" s="14"/>
      <c r="AC222" s="14"/>
      <c r="AD222" s="14"/>
      <c r="AE222" s="14"/>
      <c r="AT222" s="211" t="s">
        <v>394</v>
      </c>
      <c r="AU222" s="211" t="s">
        <v>87</v>
      </c>
      <c r="AV222" s="14" t="s">
        <v>87</v>
      </c>
      <c r="AW222" s="14" t="s">
        <v>34</v>
      </c>
      <c r="AX222" s="14" t="s">
        <v>78</v>
      </c>
      <c r="AY222" s="211" t="s">
        <v>219</v>
      </c>
    </row>
    <row r="223" s="15" customFormat="1">
      <c r="A223" s="15"/>
      <c r="B223" s="218"/>
      <c r="C223" s="15"/>
      <c r="D223" s="193" t="s">
        <v>394</v>
      </c>
      <c r="E223" s="219" t="s">
        <v>1</v>
      </c>
      <c r="F223" s="220" t="s">
        <v>401</v>
      </c>
      <c r="G223" s="15"/>
      <c r="H223" s="221">
        <v>200</v>
      </c>
      <c r="I223" s="222"/>
      <c r="J223" s="15"/>
      <c r="K223" s="15"/>
      <c r="L223" s="218"/>
      <c r="M223" s="223"/>
      <c r="N223" s="224"/>
      <c r="O223" s="224"/>
      <c r="P223" s="224"/>
      <c r="Q223" s="224"/>
      <c r="R223" s="224"/>
      <c r="S223" s="224"/>
      <c r="T223" s="225"/>
      <c r="U223" s="15"/>
      <c r="V223" s="15"/>
      <c r="W223" s="15"/>
      <c r="X223" s="15"/>
      <c r="Y223" s="15"/>
      <c r="Z223" s="15"/>
      <c r="AA223" s="15"/>
      <c r="AB223" s="15"/>
      <c r="AC223" s="15"/>
      <c r="AD223" s="15"/>
      <c r="AE223" s="15"/>
      <c r="AT223" s="219" t="s">
        <v>394</v>
      </c>
      <c r="AU223" s="219" t="s">
        <v>87</v>
      </c>
      <c r="AV223" s="15" t="s">
        <v>218</v>
      </c>
      <c r="AW223" s="15" t="s">
        <v>34</v>
      </c>
      <c r="AX223" s="15" t="s">
        <v>85</v>
      </c>
      <c r="AY223" s="219" t="s">
        <v>219</v>
      </c>
    </row>
    <row r="224" s="14" customFormat="1">
      <c r="A224" s="14"/>
      <c r="B224" s="210"/>
      <c r="C224" s="14"/>
      <c r="D224" s="193" t="s">
        <v>394</v>
      </c>
      <c r="E224" s="14"/>
      <c r="F224" s="212" t="s">
        <v>7130</v>
      </c>
      <c r="G224" s="14"/>
      <c r="H224" s="213">
        <v>230</v>
      </c>
      <c r="I224" s="214"/>
      <c r="J224" s="14"/>
      <c r="K224" s="14"/>
      <c r="L224" s="210"/>
      <c r="M224" s="215"/>
      <c r="N224" s="216"/>
      <c r="O224" s="216"/>
      <c r="P224" s="216"/>
      <c r="Q224" s="216"/>
      <c r="R224" s="216"/>
      <c r="S224" s="216"/>
      <c r="T224" s="217"/>
      <c r="U224" s="14"/>
      <c r="V224" s="14"/>
      <c r="W224" s="14"/>
      <c r="X224" s="14"/>
      <c r="Y224" s="14"/>
      <c r="Z224" s="14"/>
      <c r="AA224" s="14"/>
      <c r="AB224" s="14"/>
      <c r="AC224" s="14"/>
      <c r="AD224" s="14"/>
      <c r="AE224" s="14"/>
      <c r="AT224" s="211" t="s">
        <v>394</v>
      </c>
      <c r="AU224" s="211" t="s">
        <v>87</v>
      </c>
      <c r="AV224" s="14" t="s">
        <v>87</v>
      </c>
      <c r="AW224" s="14" t="s">
        <v>3</v>
      </c>
      <c r="AX224" s="14" t="s">
        <v>85</v>
      </c>
      <c r="AY224" s="211" t="s">
        <v>219</v>
      </c>
    </row>
    <row r="225" s="2" customFormat="1">
      <c r="A225" s="38"/>
      <c r="B225" s="179"/>
      <c r="C225" s="180" t="s">
        <v>636</v>
      </c>
      <c r="D225" s="180" t="s">
        <v>222</v>
      </c>
      <c r="E225" s="181" t="s">
        <v>7131</v>
      </c>
      <c r="F225" s="182" t="s">
        <v>7132</v>
      </c>
      <c r="G225" s="183" t="s">
        <v>602</v>
      </c>
      <c r="H225" s="184">
        <v>50</v>
      </c>
      <c r="I225" s="185"/>
      <c r="J225" s="186">
        <f>ROUND(I225*H225,2)</f>
        <v>0</v>
      </c>
      <c r="K225" s="182" t="s">
        <v>391</v>
      </c>
      <c r="L225" s="39"/>
      <c r="M225" s="187" t="s">
        <v>1</v>
      </c>
      <c r="N225" s="188" t="s">
        <v>43</v>
      </c>
      <c r="O225" s="77"/>
      <c r="P225" s="189">
        <f>O225*H225</f>
        <v>0</v>
      </c>
      <c r="Q225" s="189">
        <v>0</v>
      </c>
      <c r="R225" s="189">
        <f>Q225*H225</f>
        <v>0</v>
      </c>
      <c r="S225" s="189">
        <v>0</v>
      </c>
      <c r="T225" s="190">
        <f>S225*H225</f>
        <v>0</v>
      </c>
      <c r="U225" s="38"/>
      <c r="V225" s="38"/>
      <c r="W225" s="38"/>
      <c r="X225" s="38"/>
      <c r="Y225" s="38"/>
      <c r="Z225" s="38"/>
      <c r="AA225" s="38"/>
      <c r="AB225" s="38"/>
      <c r="AC225" s="38"/>
      <c r="AD225" s="38"/>
      <c r="AE225" s="38"/>
      <c r="AR225" s="191" t="s">
        <v>296</v>
      </c>
      <c r="AT225" s="191" t="s">
        <v>222</v>
      </c>
      <c r="AU225" s="191" t="s">
        <v>87</v>
      </c>
      <c r="AY225" s="19" t="s">
        <v>219</v>
      </c>
      <c r="BE225" s="192">
        <f>IF(N225="základní",J225,0)</f>
        <v>0</v>
      </c>
      <c r="BF225" s="192">
        <f>IF(N225="snížená",J225,0)</f>
        <v>0</v>
      </c>
      <c r="BG225" s="192">
        <f>IF(N225="zákl. přenesená",J225,0)</f>
        <v>0</v>
      </c>
      <c r="BH225" s="192">
        <f>IF(N225="sníž. přenesená",J225,0)</f>
        <v>0</v>
      </c>
      <c r="BI225" s="192">
        <f>IF(N225="nulová",J225,0)</f>
        <v>0</v>
      </c>
      <c r="BJ225" s="19" t="s">
        <v>85</v>
      </c>
      <c r="BK225" s="192">
        <f>ROUND(I225*H225,2)</f>
        <v>0</v>
      </c>
      <c r="BL225" s="19" t="s">
        <v>296</v>
      </c>
      <c r="BM225" s="191" t="s">
        <v>7133</v>
      </c>
    </row>
    <row r="226" s="2" customFormat="1">
      <c r="A226" s="38"/>
      <c r="B226" s="39"/>
      <c r="C226" s="38"/>
      <c r="D226" s="193" t="s">
        <v>227</v>
      </c>
      <c r="E226" s="38"/>
      <c r="F226" s="194" t="s">
        <v>7134</v>
      </c>
      <c r="G226" s="38"/>
      <c r="H226" s="38"/>
      <c r="I226" s="195"/>
      <c r="J226" s="38"/>
      <c r="K226" s="38"/>
      <c r="L226" s="39"/>
      <c r="M226" s="196"/>
      <c r="N226" s="197"/>
      <c r="O226" s="77"/>
      <c r="P226" s="77"/>
      <c r="Q226" s="77"/>
      <c r="R226" s="77"/>
      <c r="S226" s="77"/>
      <c r="T226" s="78"/>
      <c r="U226" s="38"/>
      <c r="V226" s="38"/>
      <c r="W226" s="38"/>
      <c r="X226" s="38"/>
      <c r="Y226" s="38"/>
      <c r="Z226" s="38"/>
      <c r="AA226" s="38"/>
      <c r="AB226" s="38"/>
      <c r="AC226" s="38"/>
      <c r="AD226" s="38"/>
      <c r="AE226" s="38"/>
      <c r="AT226" s="19" t="s">
        <v>227</v>
      </c>
      <c r="AU226" s="19" t="s">
        <v>87</v>
      </c>
    </row>
    <row r="227" s="2" customFormat="1">
      <c r="A227" s="38"/>
      <c r="B227" s="179"/>
      <c r="C227" s="234" t="s">
        <v>640</v>
      </c>
      <c r="D227" s="234" t="s">
        <v>2002</v>
      </c>
      <c r="E227" s="235" t="s">
        <v>7135</v>
      </c>
      <c r="F227" s="236" t="s">
        <v>7136</v>
      </c>
      <c r="G227" s="237" t="s">
        <v>602</v>
      </c>
      <c r="H227" s="238">
        <v>50</v>
      </c>
      <c r="I227" s="239"/>
      <c r="J227" s="240">
        <f>ROUND(I227*H227,2)</f>
        <v>0</v>
      </c>
      <c r="K227" s="236" t="s">
        <v>391</v>
      </c>
      <c r="L227" s="241"/>
      <c r="M227" s="242" t="s">
        <v>1</v>
      </c>
      <c r="N227" s="243" t="s">
        <v>43</v>
      </c>
      <c r="O227" s="77"/>
      <c r="P227" s="189">
        <f>O227*H227</f>
        <v>0</v>
      </c>
      <c r="Q227" s="189">
        <v>0.00076999999999999996</v>
      </c>
      <c r="R227" s="189">
        <f>Q227*H227</f>
        <v>0.0385</v>
      </c>
      <c r="S227" s="189">
        <v>0</v>
      </c>
      <c r="T227" s="190">
        <f>S227*H227</f>
        <v>0</v>
      </c>
      <c r="U227" s="38"/>
      <c r="V227" s="38"/>
      <c r="W227" s="38"/>
      <c r="X227" s="38"/>
      <c r="Y227" s="38"/>
      <c r="Z227" s="38"/>
      <c r="AA227" s="38"/>
      <c r="AB227" s="38"/>
      <c r="AC227" s="38"/>
      <c r="AD227" s="38"/>
      <c r="AE227" s="38"/>
      <c r="AR227" s="191" t="s">
        <v>612</v>
      </c>
      <c r="AT227" s="191" t="s">
        <v>2002</v>
      </c>
      <c r="AU227" s="191" t="s">
        <v>87</v>
      </c>
      <c r="AY227" s="19" t="s">
        <v>219</v>
      </c>
      <c r="BE227" s="192">
        <f>IF(N227="základní",J227,0)</f>
        <v>0</v>
      </c>
      <c r="BF227" s="192">
        <f>IF(N227="snížená",J227,0)</f>
        <v>0</v>
      </c>
      <c r="BG227" s="192">
        <f>IF(N227="zákl. přenesená",J227,0)</f>
        <v>0</v>
      </c>
      <c r="BH227" s="192">
        <f>IF(N227="sníž. přenesená",J227,0)</f>
        <v>0</v>
      </c>
      <c r="BI227" s="192">
        <f>IF(N227="nulová",J227,0)</f>
        <v>0</v>
      </c>
      <c r="BJ227" s="19" t="s">
        <v>85</v>
      </c>
      <c r="BK227" s="192">
        <f>ROUND(I227*H227,2)</f>
        <v>0</v>
      </c>
      <c r="BL227" s="19" t="s">
        <v>296</v>
      </c>
      <c r="BM227" s="191" t="s">
        <v>7137</v>
      </c>
    </row>
    <row r="228" s="2" customFormat="1">
      <c r="A228" s="38"/>
      <c r="B228" s="39"/>
      <c r="C228" s="38"/>
      <c r="D228" s="193" t="s">
        <v>227</v>
      </c>
      <c r="E228" s="38"/>
      <c r="F228" s="194" t="s">
        <v>7136</v>
      </c>
      <c r="G228" s="38"/>
      <c r="H228" s="38"/>
      <c r="I228" s="195"/>
      <c r="J228" s="38"/>
      <c r="K228" s="38"/>
      <c r="L228" s="39"/>
      <c r="M228" s="196"/>
      <c r="N228" s="197"/>
      <c r="O228" s="77"/>
      <c r="P228" s="77"/>
      <c r="Q228" s="77"/>
      <c r="R228" s="77"/>
      <c r="S228" s="77"/>
      <c r="T228" s="78"/>
      <c r="U228" s="38"/>
      <c r="V228" s="38"/>
      <c r="W228" s="38"/>
      <c r="X228" s="38"/>
      <c r="Y228" s="38"/>
      <c r="Z228" s="38"/>
      <c r="AA228" s="38"/>
      <c r="AB228" s="38"/>
      <c r="AC228" s="38"/>
      <c r="AD228" s="38"/>
      <c r="AE228" s="38"/>
      <c r="AT228" s="19" t="s">
        <v>227</v>
      </c>
      <c r="AU228" s="19" t="s">
        <v>87</v>
      </c>
    </row>
    <row r="229" s="14" customFormat="1">
      <c r="A229" s="14"/>
      <c r="B229" s="210"/>
      <c r="C229" s="14"/>
      <c r="D229" s="193" t="s">
        <v>394</v>
      </c>
      <c r="E229" s="211" t="s">
        <v>1</v>
      </c>
      <c r="F229" s="212" t="s">
        <v>477</v>
      </c>
      <c r="G229" s="14"/>
      <c r="H229" s="213">
        <v>50</v>
      </c>
      <c r="I229" s="214"/>
      <c r="J229" s="14"/>
      <c r="K229" s="14"/>
      <c r="L229" s="210"/>
      <c r="M229" s="215"/>
      <c r="N229" s="216"/>
      <c r="O229" s="216"/>
      <c r="P229" s="216"/>
      <c r="Q229" s="216"/>
      <c r="R229" s="216"/>
      <c r="S229" s="216"/>
      <c r="T229" s="217"/>
      <c r="U229" s="14"/>
      <c r="V229" s="14"/>
      <c r="W229" s="14"/>
      <c r="X229" s="14"/>
      <c r="Y229" s="14"/>
      <c r="Z229" s="14"/>
      <c r="AA229" s="14"/>
      <c r="AB229" s="14"/>
      <c r="AC229" s="14"/>
      <c r="AD229" s="14"/>
      <c r="AE229" s="14"/>
      <c r="AT229" s="211" t="s">
        <v>394</v>
      </c>
      <c r="AU229" s="211" t="s">
        <v>87</v>
      </c>
      <c r="AV229" s="14" t="s">
        <v>87</v>
      </c>
      <c r="AW229" s="14" t="s">
        <v>34</v>
      </c>
      <c r="AX229" s="14" t="s">
        <v>85</v>
      </c>
      <c r="AY229" s="211" t="s">
        <v>219</v>
      </c>
    </row>
    <row r="230" s="2" customFormat="1" ht="33" customHeight="1">
      <c r="A230" s="38"/>
      <c r="B230" s="179"/>
      <c r="C230" s="180" t="s">
        <v>644</v>
      </c>
      <c r="D230" s="180" t="s">
        <v>222</v>
      </c>
      <c r="E230" s="181" t="s">
        <v>7138</v>
      </c>
      <c r="F230" s="182" t="s">
        <v>7139</v>
      </c>
      <c r="G230" s="183" t="s">
        <v>602</v>
      </c>
      <c r="H230" s="184">
        <v>100</v>
      </c>
      <c r="I230" s="185"/>
      <c r="J230" s="186">
        <f>ROUND(I230*H230,2)</f>
        <v>0</v>
      </c>
      <c r="K230" s="182" t="s">
        <v>391</v>
      </c>
      <c r="L230" s="39"/>
      <c r="M230" s="187" t="s">
        <v>1</v>
      </c>
      <c r="N230" s="188" t="s">
        <v>43</v>
      </c>
      <c r="O230" s="77"/>
      <c r="P230" s="189">
        <f>O230*H230</f>
        <v>0</v>
      </c>
      <c r="Q230" s="189">
        <v>0</v>
      </c>
      <c r="R230" s="189">
        <f>Q230*H230</f>
        <v>0</v>
      </c>
      <c r="S230" s="189">
        <v>0</v>
      </c>
      <c r="T230" s="190">
        <f>S230*H230</f>
        <v>0</v>
      </c>
      <c r="U230" s="38"/>
      <c r="V230" s="38"/>
      <c r="W230" s="38"/>
      <c r="X230" s="38"/>
      <c r="Y230" s="38"/>
      <c r="Z230" s="38"/>
      <c r="AA230" s="38"/>
      <c r="AB230" s="38"/>
      <c r="AC230" s="38"/>
      <c r="AD230" s="38"/>
      <c r="AE230" s="38"/>
      <c r="AR230" s="191" t="s">
        <v>296</v>
      </c>
      <c r="AT230" s="191" t="s">
        <v>222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7140</v>
      </c>
    </row>
    <row r="231" s="2" customFormat="1">
      <c r="A231" s="38"/>
      <c r="B231" s="39"/>
      <c r="C231" s="38"/>
      <c r="D231" s="193" t="s">
        <v>227</v>
      </c>
      <c r="E231" s="38"/>
      <c r="F231" s="194" t="s">
        <v>7141</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2" customFormat="1">
      <c r="A232" s="38"/>
      <c r="B232" s="179"/>
      <c r="C232" s="234" t="s">
        <v>651</v>
      </c>
      <c r="D232" s="234" t="s">
        <v>2002</v>
      </c>
      <c r="E232" s="235" t="s">
        <v>7142</v>
      </c>
      <c r="F232" s="236" t="s">
        <v>7143</v>
      </c>
      <c r="G232" s="237" t="s">
        <v>602</v>
      </c>
      <c r="H232" s="238">
        <v>100</v>
      </c>
      <c r="I232" s="239"/>
      <c r="J232" s="240">
        <f>ROUND(I232*H232,2)</f>
        <v>0</v>
      </c>
      <c r="K232" s="236" t="s">
        <v>391</v>
      </c>
      <c r="L232" s="241"/>
      <c r="M232" s="242" t="s">
        <v>1</v>
      </c>
      <c r="N232" s="243" t="s">
        <v>43</v>
      </c>
      <c r="O232" s="77"/>
      <c r="P232" s="189">
        <f>O232*H232</f>
        <v>0</v>
      </c>
      <c r="Q232" s="189">
        <v>0.00013999999999999999</v>
      </c>
      <c r="R232" s="189">
        <f>Q232*H232</f>
        <v>0.013999999999999999</v>
      </c>
      <c r="S232" s="189">
        <v>0</v>
      </c>
      <c r="T232" s="190">
        <f>S232*H232</f>
        <v>0</v>
      </c>
      <c r="U232" s="38"/>
      <c r="V232" s="38"/>
      <c r="W232" s="38"/>
      <c r="X232" s="38"/>
      <c r="Y232" s="38"/>
      <c r="Z232" s="38"/>
      <c r="AA232" s="38"/>
      <c r="AB232" s="38"/>
      <c r="AC232" s="38"/>
      <c r="AD232" s="38"/>
      <c r="AE232" s="38"/>
      <c r="AR232" s="191" t="s">
        <v>612</v>
      </c>
      <c r="AT232" s="191" t="s">
        <v>2002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7144</v>
      </c>
    </row>
    <row r="233" s="2" customFormat="1">
      <c r="A233" s="38"/>
      <c r="B233" s="39"/>
      <c r="C233" s="38"/>
      <c r="D233" s="193" t="s">
        <v>227</v>
      </c>
      <c r="E233" s="38"/>
      <c r="F233" s="194" t="s">
        <v>7145</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14" customFormat="1">
      <c r="A234" s="14"/>
      <c r="B234" s="210"/>
      <c r="C234" s="14"/>
      <c r="D234" s="193" t="s">
        <v>394</v>
      </c>
      <c r="E234" s="211" t="s">
        <v>1</v>
      </c>
      <c r="F234" s="212" t="s">
        <v>7146</v>
      </c>
      <c r="G234" s="14"/>
      <c r="H234" s="213">
        <v>100</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85</v>
      </c>
      <c r="AY234" s="211" t="s">
        <v>219</v>
      </c>
    </row>
    <row r="235" s="2" customFormat="1">
      <c r="A235" s="38"/>
      <c r="B235" s="179"/>
      <c r="C235" s="180" t="s">
        <v>661</v>
      </c>
      <c r="D235" s="180" t="s">
        <v>222</v>
      </c>
      <c r="E235" s="181" t="s">
        <v>7147</v>
      </c>
      <c r="F235" s="182" t="s">
        <v>7148</v>
      </c>
      <c r="G235" s="183" t="s">
        <v>602</v>
      </c>
      <c r="H235" s="184">
        <v>40</v>
      </c>
      <c r="I235" s="185"/>
      <c r="J235" s="186">
        <f>ROUND(I235*H235,2)</f>
        <v>0</v>
      </c>
      <c r="K235" s="182" t="s">
        <v>6667</v>
      </c>
      <c r="L235" s="39"/>
      <c r="M235" s="187" t="s">
        <v>1</v>
      </c>
      <c r="N235" s="188" t="s">
        <v>43</v>
      </c>
      <c r="O235" s="77"/>
      <c r="P235" s="189">
        <f>O235*H235</f>
        <v>0</v>
      </c>
      <c r="Q235" s="189">
        <v>0</v>
      </c>
      <c r="R235" s="189">
        <f>Q235*H235</f>
        <v>0</v>
      </c>
      <c r="S235" s="189">
        <v>0</v>
      </c>
      <c r="T235" s="190">
        <f>S235*H235</f>
        <v>0</v>
      </c>
      <c r="U235" s="38"/>
      <c r="V235" s="38"/>
      <c r="W235" s="38"/>
      <c r="X235" s="38"/>
      <c r="Y235" s="38"/>
      <c r="Z235" s="38"/>
      <c r="AA235" s="38"/>
      <c r="AB235" s="38"/>
      <c r="AC235" s="38"/>
      <c r="AD235" s="38"/>
      <c r="AE235" s="38"/>
      <c r="AR235" s="191" t="s">
        <v>296</v>
      </c>
      <c r="AT235" s="191" t="s">
        <v>222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296</v>
      </c>
      <c r="BM235" s="191" t="s">
        <v>7149</v>
      </c>
    </row>
    <row r="236" s="2" customFormat="1">
      <c r="A236" s="38"/>
      <c r="B236" s="39"/>
      <c r="C236" s="38"/>
      <c r="D236" s="193" t="s">
        <v>227</v>
      </c>
      <c r="E236" s="38"/>
      <c r="F236" s="194" t="s">
        <v>7150</v>
      </c>
      <c r="G236" s="38"/>
      <c r="H236" s="38"/>
      <c r="I236" s="195"/>
      <c r="J236" s="38"/>
      <c r="K236" s="38"/>
      <c r="L236" s="39"/>
      <c r="M236" s="196"/>
      <c r="N236" s="197"/>
      <c r="O236" s="77"/>
      <c r="P236" s="77"/>
      <c r="Q236" s="77"/>
      <c r="R236" s="77"/>
      <c r="S236" s="77"/>
      <c r="T236" s="78"/>
      <c r="U236" s="38"/>
      <c r="V236" s="38"/>
      <c r="W236" s="38"/>
      <c r="X236" s="38"/>
      <c r="Y236" s="38"/>
      <c r="Z236" s="38"/>
      <c r="AA236" s="38"/>
      <c r="AB236" s="38"/>
      <c r="AC236" s="38"/>
      <c r="AD236" s="38"/>
      <c r="AE236" s="38"/>
      <c r="AT236" s="19" t="s">
        <v>227</v>
      </c>
      <c r="AU236" s="19" t="s">
        <v>87</v>
      </c>
    </row>
    <row r="237" s="2" customFormat="1" ht="21.75" customHeight="1">
      <c r="A237" s="38"/>
      <c r="B237" s="179"/>
      <c r="C237" s="234" t="s">
        <v>668</v>
      </c>
      <c r="D237" s="234" t="s">
        <v>2002</v>
      </c>
      <c r="E237" s="235" t="s">
        <v>7151</v>
      </c>
      <c r="F237" s="236" t="s">
        <v>7152</v>
      </c>
      <c r="G237" s="237" t="s">
        <v>602</v>
      </c>
      <c r="H237" s="238">
        <v>40</v>
      </c>
      <c r="I237" s="239"/>
      <c r="J237" s="240">
        <f>ROUND(I237*H237,2)</f>
        <v>0</v>
      </c>
      <c r="K237" s="236" t="s">
        <v>6667</v>
      </c>
      <c r="L237" s="241"/>
      <c r="M237" s="242" t="s">
        <v>1</v>
      </c>
      <c r="N237" s="243" t="s">
        <v>43</v>
      </c>
      <c r="O237" s="77"/>
      <c r="P237" s="189">
        <f>O237*H237</f>
        <v>0</v>
      </c>
      <c r="Q237" s="189">
        <v>0.0037000000000000002</v>
      </c>
      <c r="R237" s="189">
        <f>Q237*H237</f>
        <v>0.14800000000000002</v>
      </c>
      <c r="S237" s="189">
        <v>0</v>
      </c>
      <c r="T237" s="190">
        <f>S237*H237</f>
        <v>0</v>
      </c>
      <c r="U237" s="38"/>
      <c r="V237" s="38"/>
      <c r="W237" s="38"/>
      <c r="X237" s="38"/>
      <c r="Y237" s="38"/>
      <c r="Z237" s="38"/>
      <c r="AA237" s="38"/>
      <c r="AB237" s="38"/>
      <c r="AC237" s="38"/>
      <c r="AD237" s="38"/>
      <c r="AE237" s="38"/>
      <c r="AR237" s="191" t="s">
        <v>612</v>
      </c>
      <c r="AT237" s="191" t="s">
        <v>2002</v>
      </c>
      <c r="AU237" s="191" t="s">
        <v>87</v>
      </c>
      <c r="AY237" s="19" t="s">
        <v>219</v>
      </c>
      <c r="BE237" s="192">
        <f>IF(N237="základní",J237,0)</f>
        <v>0</v>
      </c>
      <c r="BF237" s="192">
        <f>IF(N237="snížená",J237,0)</f>
        <v>0</v>
      </c>
      <c r="BG237" s="192">
        <f>IF(N237="zákl. přenesená",J237,0)</f>
        <v>0</v>
      </c>
      <c r="BH237" s="192">
        <f>IF(N237="sníž. přenesená",J237,0)</f>
        <v>0</v>
      </c>
      <c r="BI237" s="192">
        <f>IF(N237="nulová",J237,0)</f>
        <v>0</v>
      </c>
      <c r="BJ237" s="19" t="s">
        <v>85</v>
      </c>
      <c r="BK237" s="192">
        <f>ROUND(I237*H237,2)</f>
        <v>0</v>
      </c>
      <c r="BL237" s="19" t="s">
        <v>296</v>
      </c>
      <c r="BM237" s="191" t="s">
        <v>7153</v>
      </c>
    </row>
    <row r="238" s="2" customFormat="1">
      <c r="A238" s="38"/>
      <c r="B238" s="39"/>
      <c r="C238" s="38"/>
      <c r="D238" s="193" t="s">
        <v>227</v>
      </c>
      <c r="E238" s="38"/>
      <c r="F238" s="194" t="s">
        <v>7152</v>
      </c>
      <c r="G238" s="38"/>
      <c r="H238" s="38"/>
      <c r="I238" s="195"/>
      <c r="J238" s="38"/>
      <c r="K238" s="38"/>
      <c r="L238" s="39"/>
      <c r="M238" s="196"/>
      <c r="N238" s="197"/>
      <c r="O238" s="77"/>
      <c r="P238" s="77"/>
      <c r="Q238" s="77"/>
      <c r="R238" s="77"/>
      <c r="S238" s="77"/>
      <c r="T238" s="78"/>
      <c r="U238" s="38"/>
      <c r="V238" s="38"/>
      <c r="W238" s="38"/>
      <c r="X238" s="38"/>
      <c r="Y238" s="38"/>
      <c r="Z238" s="38"/>
      <c r="AA238" s="38"/>
      <c r="AB238" s="38"/>
      <c r="AC238" s="38"/>
      <c r="AD238" s="38"/>
      <c r="AE238" s="38"/>
      <c r="AT238" s="19" t="s">
        <v>227</v>
      </c>
      <c r="AU238" s="19" t="s">
        <v>87</v>
      </c>
    </row>
    <row r="239" s="14" customFormat="1">
      <c r="A239" s="14"/>
      <c r="B239" s="210"/>
      <c r="C239" s="14"/>
      <c r="D239" s="193" t="s">
        <v>394</v>
      </c>
      <c r="E239" s="211" t="s">
        <v>1</v>
      </c>
      <c r="F239" s="212" t="s">
        <v>644</v>
      </c>
      <c r="G239" s="14"/>
      <c r="H239" s="213">
        <v>40</v>
      </c>
      <c r="I239" s="214"/>
      <c r="J239" s="14"/>
      <c r="K239" s="14"/>
      <c r="L239" s="210"/>
      <c r="M239" s="215"/>
      <c r="N239" s="216"/>
      <c r="O239" s="216"/>
      <c r="P239" s="216"/>
      <c r="Q239" s="216"/>
      <c r="R239" s="216"/>
      <c r="S239" s="216"/>
      <c r="T239" s="217"/>
      <c r="U239" s="14"/>
      <c r="V239" s="14"/>
      <c r="W239" s="14"/>
      <c r="X239" s="14"/>
      <c r="Y239" s="14"/>
      <c r="Z239" s="14"/>
      <c r="AA239" s="14"/>
      <c r="AB239" s="14"/>
      <c r="AC239" s="14"/>
      <c r="AD239" s="14"/>
      <c r="AE239" s="14"/>
      <c r="AT239" s="211" t="s">
        <v>394</v>
      </c>
      <c r="AU239" s="211" t="s">
        <v>87</v>
      </c>
      <c r="AV239" s="14" t="s">
        <v>87</v>
      </c>
      <c r="AW239" s="14" t="s">
        <v>34</v>
      </c>
      <c r="AX239" s="14" t="s">
        <v>85</v>
      </c>
      <c r="AY239" s="211" t="s">
        <v>219</v>
      </c>
    </row>
    <row r="240" s="2" customFormat="1">
      <c r="A240" s="38"/>
      <c r="B240" s="179"/>
      <c r="C240" s="180" t="s">
        <v>680</v>
      </c>
      <c r="D240" s="180" t="s">
        <v>222</v>
      </c>
      <c r="E240" s="181" t="s">
        <v>7154</v>
      </c>
      <c r="F240" s="182" t="s">
        <v>7155</v>
      </c>
      <c r="G240" s="183" t="s">
        <v>499</v>
      </c>
      <c r="H240" s="184">
        <v>287</v>
      </c>
      <c r="I240" s="185"/>
      <c r="J240" s="186">
        <f>ROUND(I240*H240,2)</f>
        <v>0</v>
      </c>
      <c r="K240" s="182" t="s">
        <v>391</v>
      </c>
      <c r="L240" s="39"/>
      <c r="M240" s="187" t="s">
        <v>1</v>
      </c>
      <c r="N240" s="188" t="s">
        <v>43</v>
      </c>
      <c r="O240" s="77"/>
      <c r="P240" s="189">
        <f>O240*H240</f>
        <v>0</v>
      </c>
      <c r="Q240" s="189">
        <v>0</v>
      </c>
      <c r="R240" s="189">
        <f>Q240*H240</f>
        <v>0</v>
      </c>
      <c r="S240" s="189">
        <v>0</v>
      </c>
      <c r="T240" s="190">
        <f>S240*H240</f>
        <v>0</v>
      </c>
      <c r="U240" s="38"/>
      <c r="V240" s="38"/>
      <c r="W240" s="38"/>
      <c r="X240" s="38"/>
      <c r="Y240" s="38"/>
      <c r="Z240" s="38"/>
      <c r="AA240" s="38"/>
      <c r="AB240" s="38"/>
      <c r="AC240" s="38"/>
      <c r="AD240" s="38"/>
      <c r="AE240" s="38"/>
      <c r="AR240" s="191" t="s">
        <v>296</v>
      </c>
      <c r="AT240" s="191" t="s">
        <v>222</v>
      </c>
      <c r="AU240" s="191" t="s">
        <v>87</v>
      </c>
      <c r="AY240" s="19" t="s">
        <v>219</v>
      </c>
      <c r="BE240" s="192">
        <f>IF(N240="základní",J240,0)</f>
        <v>0</v>
      </c>
      <c r="BF240" s="192">
        <f>IF(N240="snížená",J240,0)</f>
        <v>0</v>
      </c>
      <c r="BG240" s="192">
        <f>IF(N240="zákl. přenesená",J240,0)</f>
        <v>0</v>
      </c>
      <c r="BH240" s="192">
        <f>IF(N240="sníž. přenesená",J240,0)</f>
        <v>0</v>
      </c>
      <c r="BI240" s="192">
        <f>IF(N240="nulová",J240,0)</f>
        <v>0</v>
      </c>
      <c r="BJ240" s="19" t="s">
        <v>85</v>
      </c>
      <c r="BK240" s="192">
        <f>ROUND(I240*H240,2)</f>
        <v>0</v>
      </c>
      <c r="BL240" s="19" t="s">
        <v>296</v>
      </c>
      <c r="BM240" s="191" t="s">
        <v>7156</v>
      </c>
    </row>
    <row r="241" s="14" customFormat="1">
      <c r="A241" s="14"/>
      <c r="B241" s="210"/>
      <c r="C241" s="14"/>
      <c r="D241" s="193" t="s">
        <v>394</v>
      </c>
      <c r="E241" s="211" t="s">
        <v>1</v>
      </c>
      <c r="F241" s="212" t="s">
        <v>7157</v>
      </c>
      <c r="G241" s="14"/>
      <c r="H241" s="213">
        <v>287</v>
      </c>
      <c r="I241" s="214"/>
      <c r="J241" s="14"/>
      <c r="K241" s="14"/>
      <c r="L241" s="210"/>
      <c r="M241" s="215"/>
      <c r="N241" s="216"/>
      <c r="O241" s="216"/>
      <c r="P241" s="216"/>
      <c r="Q241" s="216"/>
      <c r="R241" s="216"/>
      <c r="S241" s="216"/>
      <c r="T241" s="217"/>
      <c r="U241" s="14"/>
      <c r="V241" s="14"/>
      <c r="W241" s="14"/>
      <c r="X241" s="14"/>
      <c r="Y241" s="14"/>
      <c r="Z241" s="14"/>
      <c r="AA241" s="14"/>
      <c r="AB241" s="14"/>
      <c r="AC241" s="14"/>
      <c r="AD241" s="14"/>
      <c r="AE241" s="14"/>
      <c r="AT241" s="211" t="s">
        <v>394</v>
      </c>
      <c r="AU241" s="211" t="s">
        <v>87</v>
      </c>
      <c r="AV241" s="14" t="s">
        <v>87</v>
      </c>
      <c r="AW241" s="14" t="s">
        <v>34</v>
      </c>
      <c r="AX241" s="14" t="s">
        <v>85</v>
      </c>
      <c r="AY241" s="211" t="s">
        <v>219</v>
      </c>
    </row>
    <row r="242" s="2" customFormat="1">
      <c r="A242" s="38"/>
      <c r="B242" s="179"/>
      <c r="C242" s="180" t="s">
        <v>687</v>
      </c>
      <c r="D242" s="180" t="s">
        <v>222</v>
      </c>
      <c r="E242" s="181" t="s">
        <v>7158</v>
      </c>
      <c r="F242" s="182" t="s">
        <v>7159</v>
      </c>
      <c r="G242" s="183" t="s">
        <v>499</v>
      </c>
      <c r="H242" s="184">
        <v>1</v>
      </c>
      <c r="I242" s="185"/>
      <c r="J242" s="186">
        <f>ROUND(I242*H242,2)</f>
        <v>0</v>
      </c>
      <c r="K242" s="182" t="s">
        <v>391</v>
      </c>
      <c r="L242" s="39"/>
      <c r="M242" s="187" t="s">
        <v>1</v>
      </c>
      <c r="N242" s="188" t="s">
        <v>43</v>
      </c>
      <c r="O242" s="77"/>
      <c r="P242" s="189">
        <f>O242*H242</f>
        <v>0</v>
      </c>
      <c r="Q242" s="189">
        <v>0</v>
      </c>
      <c r="R242" s="189">
        <f>Q242*H242</f>
        <v>0</v>
      </c>
      <c r="S242" s="189">
        <v>0</v>
      </c>
      <c r="T242" s="190">
        <f>S242*H242</f>
        <v>0</v>
      </c>
      <c r="U242" s="38"/>
      <c r="V242" s="38"/>
      <c r="W242" s="38"/>
      <c r="X242" s="38"/>
      <c r="Y242" s="38"/>
      <c r="Z242" s="38"/>
      <c r="AA242" s="38"/>
      <c r="AB242" s="38"/>
      <c r="AC242" s="38"/>
      <c r="AD242" s="38"/>
      <c r="AE242" s="38"/>
      <c r="AR242" s="191" t="s">
        <v>296</v>
      </c>
      <c r="AT242" s="191" t="s">
        <v>222</v>
      </c>
      <c r="AU242" s="191" t="s">
        <v>87</v>
      </c>
      <c r="AY242" s="19" t="s">
        <v>219</v>
      </c>
      <c r="BE242" s="192">
        <f>IF(N242="základní",J242,0)</f>
        <v>0</v>
      </c>
      <c r="BF242" s="192">
        <f>IF(N242="snížená",J242,0)</f>
        <v>0</v>
      </c>
      <c r="BG242" s="192">
        <f>IF(N242="zákl. přenesená",J242,0)</f>
        <v>0</v>
      </c>
      <c r="BH242" s="192">
        <f>IF(N242="sníž. přenesená",J242,0)</f>
        <v>0</v>
      </c>
      <c r="BI242" s="192">
        <f>IF(N242="nulová",J242,0)</f>
        <v>0</v>
      </c>
      <c r="BJ242" s="19" t="s">
        <v>85</v>
      </c>
      <c r="BK242" s="192">
        <f>ROUND(I242*H242,2)</f>
        <v>0</v>
      </c>
      <c r="BL242" s="19" t="s">
        <v>296</v>
      </c>
      <c r="BM242" s="191" t="s">
        <v>7160</v>
      </c>
    </row>
    <row r="243" s="2" customFormat="1">
      <c r="A243" s="38"/>
      <c r="B243" s="39"/>
      <c r="C243" s="38"/>
      <c r="D243" s="193" t="s">
        <v>227</v>
      </c>
      <c r="E243" s="38"/>
      <c r="F243" s="194" t="s">
        <v>7161</v>
      </c>
      <c r="G243" s="38"/>
      <c r="H243" s="38"/>
      <c r="I243" s="195"/>
      <c r="J243" s="38"/>
      <c r="K243" s="38"/>
      <c r="L243" s="39"/>
      <c r="M243" s="196"/>
      <c r="N243" s="197"/>
      <c r="O243" s="77"/>
      <c r="P243" s="77"/>
      <c r="Q243" s="77"/>
      <c r="R243" s="77"/>
      <c r="S243" s="77"/>
      <c r="T243" s="78"/>
      <c r="U243" s="38"/>
      <c r="V243" s="38"/>
      <c r="W243" s="38"/>
      <c r="X243" s="38"/>
      <c r="Y243" s="38"/>
      <c r="Z243" s="38"/>
      <c r="AA243" s="38"/>
      <c r="AB243" s="38"/>
      <c r="AC243" s="38"/>
      <c r="AD243" s="38"/>
      <c r="AE243" s="38"/>
      <c r="AT243" s="19" t="s">
        <v>227</v>
      </c>
      <c r="AU243" s="19" t="s">
        <v>87</v>
      </c>
    </row>
    <row r="244" s="2" customFormat="1">
      <c r="A244" s="38"/>
      <c r="B244" s="179"/>
      <c r="C244" s="180" t="s">
        <v>699</v>
      </c>
      <c r="D244" s="180" t="s">
        <v>222</v>
      </c>
      <c r="E244" s="181" t="s">
        <v>7162</v>
      </c>
      <c r="F244" s="182" t="s">
        <v>7163</v>
      </c>
      <c r="G244" s="183" t="s">
        <v>499</v>
      </c>
      <c r="H244" s="184">
        <v>3</v>
      </c>
      <c r="I244" s="185"/>
      <c r="J244" s="186">
        <f>ROUND(I244*H244,2)</f>
        <v>0</v>
      </c>
      <c r="K244" s="182" t="s">
        <v>391</v>
      </c>
      <c r="L244" s="39"/>
      <c r="M244" s="187" t="s">
        <v>1</v>
      </c>
      <c r="N244" s="188" t="s">
        <v>43</v>
      </c>
      <c r="O244" s="77"/>
      <c r="P244" s="189">
        <f>O244*H244</f>
        <v>0</v>
      </c>
      <c r="Q244" s="189">
        <v>0</v>
      </c>
      <c r="R244" s="189">
        <f>Q244*H244</f>
        <v>0</v>
      </c>
      <c r="S244" s="189">
        <v>0</v>
      </c>
      <c r="T244" s="190">
        <f>S244*H244</f>
        <v>0</v>
      </c>
      <c r="U244" s="38"/>
      <c r="V244" s="38"/>
      <c r="W244" s="38"/>
      <c r="X244" s="38"/>
      <c r="Y244" s="38"/>
      <c r="Z244" s="38"/>
      <c r="AA244" s="38"/>
      <c r="AB244" s="38"/>
      <c r="AC244" s="38"/>
      <c r="AD244" s="38"/>
      <c r="AE244" s="38"/>
      <c r="AR244" s="191" t="s">
        <v>296</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296</v>
      </c>
      <c r="BM244" s="191" t="s">
        <v>7164</v>
      </c>
    </row>
    <row r="245" s="2" customFormat="1">
      <c r="A245" s="38"/>
      <c r="B245" s="39"/>
      <c r="C245" s="38"/>
      <c r="D245" s="193" t="s">
        <v>227</v>
      </c>
      <c r="E245" s="38"/>
      <c r="F245" s="194" t="s">
        <v>7165</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14" customFormat="1">
      <c r="A246" s="14"/>
      <c r="B246" s="210"/>
      <c r="C246" s="14"/>
      <c r="D246" s="193" t="s">
        <v>394</v>
      </c>
      <c r="E246" s="211" t="s">
        <v>1</v>
      </c>
      <c r="F246" s="212" t="s">
        <v>6530</v>
      </c>
      <c r="G246" s="14"/>
      <c r="H246" s="213">
        <v>3</v>
      </c>
      <c r="I246" s="214"/>
      <c r="J246" s="14"/>
      <c r="K246" s="14"/>
      <c r="L246" s="210"/>
      <c r="M246" s="215"/>
      <c r="N246" s="216"/>
      <c r="O246" s="216"/>
      <c r="P246" s="216"/>
      <c r="Q246" s="216"/>
      <c r="R246" s="216"/>
      <c r="S246" s="216"/>
      <c r="T246" s="217"/>
      <c r="U246" s="14"/>
      <c r="V246" s="14"/>
      <c r="W246" s="14"/>
      <c r="X246" s="14"/>
      <c r="Y246" s="14"/>
      <c r="Z246" s="14"/>
      <c r="AA246" s="14"/>
      <c r="AB246" s="14"/>
      <c r="AC246" s="14"/>
      <c r="AD246" s="14"/>
      <c r="AE246" s="14"/>
      <c r="AT246" s="211" t="s">
        <v>394</v>
      </c>
      <c r="AU246" s="211" t="s">
        <v>87</v>
      </c>
      <c r="AV246" s="14" t="s">
        <v>87</v>
      </c>
      <c r="AW246" s="14" t="s">
        <v>34</v>
      </c>
      <c r="AX246" s="14" t="s">
        <v>85</v>
      </c>
      <c r="AY246" s="211" t="s">
        <v>219</v>
      </c>
    </row>
    <row r="247" s="2" customFormat="1">
      <c r="A247" s="38"/>
      <c r="B247" s="179"/>
      <c r="C247" s="180" t="s">
        <v>706</v>
      </c>
      <c r="D247" s="180" t="s">
        <v>222</v>
      </c>
      <c r="E247" s="181" t="s">
        <v>7166</v>
      </c>
      <c r="F247" s="182" t="s">
        <v>7167</v>
      </c>
      <c r="G247" s="183" t="s">
        <v>499</v>
      </c>
      <c r="H247" s="184">
        <v>2</v>
      </c>
      <c r="I247" s="185"/>
      <c r="J247" s="186">
        <f>ROUND(I247*H247,2)</f>
        <v>0</v>
      </c>
      <c r="K247" s="182" t="s">
        <v>391</v>
      </c>
      <c r="L247" s="39"/>
      <c r="M247" s="187" t="s">
        <v>1</v>
      </c>
      <c r="N247" s="188" t="s">
        <v>43</v>
      </c>
      <c r="O247" s="77"/>
      <c r="P247" s="189">
        <f>O247*H247</f>
        <v>0</v>
      </c>
      <c r="Q247" s="189">
        <v>0</v>
      </c>
      <c r="R247" s="189">
        <f>Q247*H247</f>
        <v>0</v>
      </c>
      <c r="S247" s="189">
        <v>0</v>
      </c>
      <c r="T247" s="190">
        <f>S247*H247</f>
        <v>0</v>
      </c>
      <c r="U247" s="38"/>
      <c r="V247" s="38"/>
      <c r="W247" s="38"/>
      <c r="X247" s="38"/>
      <c r="Y247" s="38"/>
      <c r="Z247" s="38"/>
      <c r="AA247" s="38"/>
      <c r="AB247" s="38"/>
      <c r="AC247" s="38"/>
      <c r="AD247" s="38"/>
      <c r="AE247" s="38"/>
      <c r="AR247" s="191" t="s">
        <v>296</v>
      </c>
      <c r="AT247" s="191" t="s">
        <v>222</v>
      </c>
      <c r="AU247" s="191" t="s">
        <v>87</v>
      </c>
      <c r="AY247" s="19" t="s">
        <v>219</v>
      </c>
      <c r="BE247" s="192">
        <f>IF(N247="základní",J247,0)</f>
        <v>0</v>
      </c>
      <c r="BF247" s="192">
        <f>IF(N247="snížená",J247,0)</f>
        <v>0</v>
      </c>
      <c r="BG247" s="192">
        <f>IF(N247="zákl. přenesená",J247,0)</f>
        <v>0</v>
      </c>
      <c r="BH247" s="192">
        <f>IF(N247="sníž. přenesená",J247,0)</f>
        <v>0</v>
      </c>
      <c r="BI247" s="192">
        <f>IF(N247="nulová",J247,0)</f>
        <v>0</v>
      </c>
      <c r="BJ247" s="19" t="s">
        <v>85</v>
      </c>
      <c r="BK247" s="192">
        <f>ROUND(I247*H247,2)</f>
        <v>0</v>
      </c>
      <c r="BL247" s="19" t="s">
        <v>296</v>
      </c>
      <c r="BM247" s="191" t="s">
        <v>7168</v>
      </c>
    </row>
    <row r="248" s="2" customFormat="1">
      <c r="A248" s="38"/>
      <c r="B248" s="39"/>
      <c r="C248" s="38"/>
      <c r="D248" s="193" t="s">
        <v>227</v>
      </c>
      <c r="E248" s="38"/>
      <c r="F248" s="194" t="s">
        <v>7169</v>
      </c>
      <c r="G248" s="38"/>
      <c r="H248" s="38"/>
      <c r="I248" s="195"/>
      <c r="J248" s="38"/>
      <c r="K248" s="38"/>
      <c r="L248" s="39"/>
      <c r="M248" s="196"/>
      <c r="N248" s="197"/>
      <c r="O248" s="77"/>
      <c r="P248" s="77"/>
      <c r="Q248" s="77"/>
      <c r="R248" s="77"/>
      <c r="S248" s="77"/>
      <c r="T248" s="78"/>
      <c r="U248" s="38"/>
      <c r="V248" s="38"/>
      <c r="W248" s="38"/>
      <c r="X248" s="38"/>
      <c r="Y248" s="38"/>
      <c r="Z248" s="38"/>
      <c r="AA248" s="38"/>
      <c r="AB248" s="38"/>
      <c r="AC248" s="38"/>
      <c r="AD248" s="38"/>
      <c r="AE248" s="38"/>
      <c r="AT248" s="19" t="s">
        <v>227</v>
      </c>
      <c r="AU248" s="19" t="s">
        <v>87</v>
      </c>
    </row>
    <row r="249" s="2" customFormat="1">
      <c r="A249" s="38"/>
      <c r="B249" s="179"/>
      <c r="C249" s="180" t="s">
        <v>719</v>
      </c>
      <c r="D249" s="180" t="s">
        <v>222</v>
      </c>
      <c r="E249" s="181" t="s">
        <v>7170</v>
      </c>
      <c r="F249" s="182" t="s">
        <v>7171</v>
      </c>
      <c r="G249" s="183" t="s">
        <v>499</v>
      </c>
      <c r="H249" s="184">
        <v>4</v>
      </c>
      <c r="I249" s="185"/>
      <c r="J249" s="186">
        <f>ROUND(I249*H249,2)</f>
        <v>0</v>
      </c>
      <c r="K249" s="182" t="s">
        <v>391</v>
      </c>
      <c r="L249" s="39"/>
      <c r="M249" s="187" t="s">
        <v>1</v>
      </c>
      <c r="N249" s="188" t="s">
        <v>43</v>
      </c>
      <c r="O249" s="77"/>
      <c r="P249" s="189">
        <f>O249*H249</f>
        <v>0</v>
      </c>
      <c r="Q249" s="189">
        <v>0</v>
      </c>
      <c r="R249" s="189">
        <f>Q249*H249</f>
        <v>0</v>
      </c>
      <c r="S249" s="189">
        <v>0</v>
      </c>
      <c r="T249" s="190">
        <f>S249*H249</f>
        <v>0</v>
      </c>
      <c r="U249" s="38"/>
      <c r="V249" s="38"/>
      <c r="W249" s="38"/>
      <c r="X249" s="38"/>
      <c r="Y249" s="38"/>
      <c r="Z249" s="38"/>
      <c r="AA249" s="38"/>
      <c r="AB249" s="38"/>
      <c r="AC249" s="38"/>
      <c r="AD249" s="38"/>
      <c r="AE249" s="38"/>
      <c r="AR249" s="191" t="s">
        <v>296</v>
      </c>
      <c r="AT249" s="191" t="s">
        <v>222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296</v>
      </c>
      <c r="BM249" s="191" t="s">
        <v>7172</v>
      </c>
    </row>
    <row r="250" s="2" customFormat="1">
      <c r="A250" s="38"/>
      <c r="B250" s="39"/>
      <c r="C250" s="38"/>
      <c r="D250" s="193" t="s">
        <v>227</v>
      </c>
      <c r="E250" s="38"/>
      <c r="F250" s="194" t="s">
        <v>7173</v>
      </c>
      <c r="G250" s="38"/>
      <c r="H250" s="38"/>
      <c r="I250" s="195"/>
      <c r="J250" s="38"/>
      <c r="K250" s="38"/>
      <c r="L250" s="39"/>
      <c r="M250" s="196"/>
      <c r="N250" s="197"/>
      <c r="O250" s="77"/>
      <c r="P250" s="77"/>
      <c r="Q250" s="77"/>
      <c r="R250" s="77"/>
      <c r="S250" s="77"/>
      <c r="T250" s="78"/>
      <c r="U250" s="38"/>
      <c r="V250" s="38"/>
      <c r="W250" s="38"/>
      <c r="X250" s="38"/>
      <c r="Y250" s="38"/>
      <c r="Z250" s="38"/>
      <c r="AA250" s="38"/>
      <c r="AB250" s="38"/>
      <c r="AC250" s="38"/>
      <c r="AD250" s="38"/>
      <c r="AE250" s="38"/>
      <c r="AT250" s="19" t="s">
        <v>227</v>
      </c>
      <c r="AU250" s="19" t="s">
        <v>87</v>
      </c>
    </row>
    <row r="251" s="2" customFormat="1">
      <c r="A251" s="38"/>
      <c r="B251" s="179"/>
      <c r="C251" s="180" t="s">
        <v>728</v>
      </c>
      <c r="D251" s="180" t="s">
        <v>222</v>
      </c>
      <c r="E251" s="181" t="s">
        <v>7174</v>
      </c>
      <c r="F251" s="182" t="s">
        <v>7175</v>
      </c>
      <c r="G251" s="183" t="s">
        <v>499</v>
      </c>
      <c r="H251" s="184">
        <v>12</v>
      </c>
      <c r="I251" s="185"/>
      <c r="J251" s="186">
        <f>ROUND(I251*H251,2)</f>
        <v>0</v>
      </c>
      <c r="K251" s="182" t="s">
        <v>391</v>
      </c>
      <c r="L251" s="39"/>
      <c r="M251" s="187" t="s">
        <v>1</v>
      </c>
      <c r="N251" s="188" t="s">
        <v>43</v>
      </c>
      <c r="O251" s="77"/>
      <c r="P251" s="189">
        <f>O251*H251</f>
        <v>0</v>
      </c>
      <c r="Q251" s="189">
        <v>0</v>
      </c>
      <c r="R251" s="189">
        <f>Q251*H251</f>
        <v>0</v>
      </c>
      <c r="S251" s="189">
        <v>0</v>
      </c>
      <c r="T251" s="190">
        <f>S251*H251</f>
        <v>0</v>
      </c>
      <c r="U251" s="38"/>
      <c r="V251" s="38"/>
      <c r="W251" s="38"/>
      <c r="X251" s="38"/>
      <c r="Y251" s="38"/>
      <c r="Z251" s="38"/>
      <c r="AA251" s="38"/>
      <c r="AB251" s="38"/>
      <c r="AC251" s="38"/>
      <c r="AD251" s="38"/>
      <c r="AE251" s="38"/>
      <c r="AR251" s="191" t="s">
        <v>296</v>
      </c>
      <c r="AT251" s="191" t="s">
        <v>222</v>
      </c>
      <c r="AU251" s="191" t="s">
        <v>87</v>
      </c>
      <c r="AY251" s="19" t="s">
        <v>219</v>
      </c>
      <c r="BE251" s="192">
        <f>IF(N251="základní",J251,0)</f>
        <v>0</v>
      </c>
      <c r="BF251" s="192">
        <f>IF(N251="snížená",J251,0)</f>
        <v>0</v>
      </c>
      <c r="BG251" s="192">
        <f>IF(N251="zákl. přenesená",J251,0)</f>
        <v>0</v>
      </c>
      <c r="BH251" s="192">
        <f>IF(N251="sníž. přenesená",J251,0)</f>
        <v>0</v>
      </c>
      <c r="BI251" s="192">
        <f>IF(N251="nulová",J251,0)</f>
        <v>0</v>
      </c>
      <c r="BJ251" s="19" t="s">
        <v>85</v>
      </c>
      <c r="BK251" s="192">
        <f>ROUND(I251*H251,2)</f>
        <v>0</v>
      </c>
      <c r="BL251" s="19" t="s">
        <v>296</v>
      </c>
      <c r="BM251" s="191" t="s">
        <v>7176</v>
      </c>
    </row>
    <row r="252" s="2" customFormat="1">
      <c r="A252" s="38"/>
      <c r="B252" s="39"/>
      <c r="C252" s="38"/>
      <c r="D252" s="193" t="s">
        <v>227</v>
      </c>
      <c r="E252" s="38"/>
      <c r="F252" s="194" t="s">
        <v>7177</v>
      </c>
      <c r="G252" s="38"/>
      <c r="H252" s="38"/>
      <c r="I252" s="195"/>
      <c r="J252" s="38"/>
      <c r="K252" s="38"/>
      <c r="L252" s="39"/>
      <c r="M252" s="196"/>
      <c r="N252" s="197"/>
      <c r="O252" s="77"/>
      <c r="P252" s="77"/>
      <c r="Q252" s="77"/>
      <c r="R252" s="77"/>
      <c r="S252" s="77"/>
      <c r="T252" s="78"/>
      <c r="U252" s="38"/>
      <c r="V252" s="38"/>
      <c r="W252" s="38"/>
      <c r="X252" s="38"/>
      <c r="Y252" s="38"/>
      <c r="Z252" s="38"/>
      <c r="AA252" s="38"/>
      <c r="AB252" s="38"/>
      <c r="AC252" s="38"/>
      <c r="AD252" s="38"/>
      <c r="AE252" s="38"/>
      <c r="AT252" s="19" t="s">
        <v>227</v>
      </c>
      <c r="AU252" s="19" t="s">
        <v>87</v>
      </c>
    </row>
    <row r="253" s="2" customFormat="1">
      <c r="A253" s="38"/>
      <c r="B253" s="179"/>
      <c r="C253" s="180" t="s">
        <v>477</v>
      </c>
      <c r="D253" s="180" t="s">
        <v>222</v>
      </c>
      <c r="E253" s="181" t="s">
        <v>7178</v>
      </c>
      <c r="F253" s="182" t="s">
        <v>7179</v>
      </c>
      <c r="G253" s="183" t="s">
        <v>499</v>
      </c>
      <c r="H253" s="184">
        <v>12</v>
      </c>
      <c r="I253" s="185"/>
      <c r="J253" s="186">
        <f>ROUND(I253*H253,2)</f>
        <v>0</v>
      </c>
      <c r="K253" s="182" t="s">
        <v>391</v>
      </c>
      <c r="L253" s="39"/>
      <c r="M253" s="187" t="s">
        <v>1</v>
      </c>
      <c r="N253" s="188" t="s">
        <v>43</v>
      </c>
      <c r="O253" s="77"/>
      <c r="P253" s="189">
        <f>O253*H253</f>
        <v>0</v>
      </c>
      <c r="Q253" s="189">
        <v>0</v>
      </c>
      <c r="R253" s="189">
        <f>Q253*H253</f>
        <v>0</v>
      </c>
      <c r="S253" s="189">
        <v>0</v>
      </c>
      <c r="T253" s="190">
        <f>S253*H253</f>
        <v>0</v>
      </c>
      <c r="U253" s="38"/>
      <c r="V253" s="38"/>
      <c r="W253" s="38"/>
      <c r="X253" s="38"/>
      <c r="Y253" s="38"/>
      <c r="Z253" s="38"/>
      <c r="AA253" s="38"/>
      <c r="AB253" s="38"/>
      <c r="AC253" s="38"/>
      <c r="AD253" s="38"/>
      <c r="AE253" s="38"/>
      <c r="AR253" s="191" t="s">
        <v>296</v>
      </c>
      <c r="AT253" s="191" t="s">
        <v>222</v>
      </c>
      <c r="AU253" s="191" t="s">
        <v>87</v>
      </c>
      <c r="AY253" s="19" t="s">
        <v>219</v>
      </c>
      <c r="BE253" s="192">
        <f>IF(N253="základní",J253,0)</f>
        <v>0</v>
      </c>
      <c r="BF253" s="192">
        <f>IF(N253="snížená",J253,0)</f>
        <v>0</v>
      </c>
      <c r="BG253" s="192">
        <f>IF(N253="zákl. přenesená",J253,0)</f>
        <v>0</v>
      </c>
      <c r="BH253" s="192">
        <f>IF(N253="sníž. přenesená",J253,0)</f>
        <v>0</v>
      </c>
      <c r="BI253" s="192">
        <f>IF(N253="nulová",J253,0)</f>
        <v>0</v>
      </c>
      <c r="BJ253" s="19" t="s">
        <v>85</v>
      </c>
      <c r="BK253" s="192">
        <f>ROUND(I253*H253,2)</f>
        <v>0</v>
      </c>
      <c r="BL253" s="19" t="s">
        <v>296</v>
      </c>
      <c r="BM253" s="191" t="s">
        <v>7180</v>
      </c>
    </row>
    <row r="254" s="2" customFormat="1">
      <c r="A254" s="38"/>
      <c r="B254" s="39"/>
      <c r="C254" s="38"/>
      <c r="D254" s="193" t="s">
        <v>227</v>
      </c>
      <c r="E254" s="38"/>
      <c r="F254" s="194" t="s">
        <v>7181</v>
      </c>
      <c r="G254" s="38"/>
      <c r="H254" s="38"/>
      <c r="I254" s="195"/>
      <c r="J254" s="38"/>
      <c r="K254" s="38"/>
      <c r="L254" s="39"/>
      <c r="M254" s="196"/>
      <c r="N254" s="197"/>
      <c r="O254" s="77"/>
      <c r="P254" s="77"/>
      <c r="Q254" s="77"/>
      <c r="R254" s="77"/>
      <c r="S254" s="77"/>
      <c r="T254" s="78"/>
      <c r="U254" s="38"/>
      <c r="V254" s="38"/>
      <c r="W254" s="38"/>
      <c r="X254" s="38"/>
      <c r="Y254" s="38"/>
      <c r="Z254" s="38"/>
      <c r="AA254" s="38"/>
      <c r="AB254" s="38"/>
      <c r="AC254" s="38"/>
      <c r="AD254" s="38"/>
      <c r="AE254" s="38"/>
      <c r="AT254" s="19" t="s">
        <v>227</v>
      </c>
      <c r="AU254" s="19" t="s">
        <v>87</v>
      </c>
    </row>
    <row r="255" s="2" customFormat="1">
      <c r="A255" s="38"/>
      <c r="B255" s="179"/>
      <c r="C255" s="180" t="s">
        <v>740</v>
      </c>
      <c r="D255" s="180" t="s">
        <v>222</v>
      </c>
      <c r="E255" s="181" t="s">
        <v>7182</v>
      </c>
      <c r="F255" s="182" t="s">
        <v>7183</v>
      </c>
      <c r="G255" s="183" t="s">
        <v>499</v>
      </c>
      <c r="H255" s="184">
        <v>2</v>
      </c>
      <c r="I255" s="185"/>
      <c r="J255" s="186">
        <f>ROUND(I255*H255,2)</f>
        <v>0</v>
      </c>
      <c r="K255" s="182" t="s">
        <v>391</v>
      </c>
      <c r="L255" s="39"/>
      <c r="M255" s="187" t="s">
        <v>1</v>
      </c>
      <c r="N255" s="188" t="s">
        <v>43</v>
      </c>
      <c r="O255" s="77"/>
      <c r="P255" s="189">
        <f>O255*H255</f>
        <v>0</v>
      </c>
      <c r="Q255" s="189">
        <v>0</v>
      </c>
      <c r="R255" s="189">
        <f>Q255*H255</f>
        <v>0</v>
      </c>
      <c r="S255" s="189">
        <v>0</v>
      </c>
      <c r="T255" s="190">
        <f>S255*H255</f>
        <v>0</v>
      </c>
      <c r="U255" s="38"/>
      <c r="V255" s="38"/>
      <c r="W255" s="38"/>
      <c r="X255" s="38"/>
      <c r="Y255" s="38"/>
      <c r="Z255" s="38"/>
      <c r="AA255" s="38"/>
      <c r="AB255" s="38"/>
      <c r="AC255" s="38"/>
      <c r="AD255" s="38"/>
      <c r="AE255" s="38"/>
      <c r="AR255" s="191" t="s">
        <v>296</v>
      </c>
      <c r="AT255" s="191" t="s">
        <v>222</v>
      </c>
      <c r="AU255" s="191" t="s">
        <v>87</v>
      </c>
      <c r="AY255" s="19" t="s">
        <v>219</v>
      </c>
      <c r="BE255" s="192">
        <f>IF(N255="základní",J255,0)</f>
        <v>0</v>
      </c>
      <c r="BF255" s="192">
        <f>IF(N255="snížená",J255,0)</f>
        <v>0</v>
      </c>
      <c r="BG255" s="192">
        <f>IF(N255="zákl. přenesená",J255,0)</f>
        <v>0</v>
      </c>
      <c r="BH255" s="192">
        <f>IF(N255="sníž. přenesená",J255,0)</f>
        <v>0</v>
      </c>
      <c r="BI255" s="192">
        <f>IF(N255="nulová",J255,0)</f>
        <v>0</v>
      </c>
      <c r="BJ255" s="19" t="s">
        <v>85</v>
      </c>
      <c r="BK255" s="192">
        <f>ROUND(I255*H255,2)</f>
        <v>0</v>
      </c>
      <c r="BL255" s="19" t="s">
        <v>296</v>
      </c>
      <c r="BM255" s="191" t="s">
        <v>7184</v>
      </c>
    </row>
    <row r="256" s="2" customFormat="1">
      <c r="A256" s="38"/>
      <c r="B256" s="39"/>
      <c r="C256" s="38"/>
      <c r="D256" s="193" t="s">
        <v>227</v>
      </c>
      <c r="E256" s="38"/>
      <c r="F256" s="194" t="s">
        <v>7185</v>
      </c>
      <c r="G256" s="38"/>
      <c r="H256" s="38"/>
      <c r="I256" s="195"/>
      <c r="J256" s="38"/>
      <c r="K256" s="38"/>
      <c r="L256" s="39"/>
      <c r="M256" s="196"/>
      <c r="N256" s="197"/>
      <c r="O256" s="77"/>
      <c r="P256" s="77"/>
      <c r="Q256" s="77"/>
      <c r="R256" s="77"/>
      <c r="S256" s="77"/>
      <c r="T256" s="78"/>
      <c r="U256" s="38"/>
      <c r="V256" s="38"/>
      <c r="W256" s="38"/>
      <c r="X256" s="38"/>
      <c r="Y256" s="38"/>
      <c r="Z256" s="38"/>
      <c r="AA256" s="38"/>
      <c r="AB256" s="38"/>
      <c r="AC256" s="38"/>
      <c r="AD256" s="38"/>
      <c r="AE256" s="38"/>
      <c r="AT256" s="19" t="s">
        <v>227</v>
      </c>
      <c r="AU256" s="19" t="s">
        <v>87</v>
      </c>
    </row>
    <row r="257" s="2" customFormat="1">
      <c r="A257" s="38"/>
      <c r="B257" s="179"/>
      <c r="C257" s="180" t="s">
        <v>746</v>
      </c>
      <c r="D257" s="180" t="s">
        <v>222</v>
      </c>
      <c r="E257" s="181" t="s">
        <v>7186</v>
      </c>
      <c r="F257" s="182" t="s">
        <v>7187</v>
      </c>
      <c r="G257" s="183" t="s">
        <v>499</v>
      </c>
      <c r="H257" s="184">
        <v>3</v>
      </c>
      <c r="I257" s="185"/>
      <c r="J257" s="186">
        <f>ROUND(I257*H257,2)</f>
        <v>0</v>
      </c>
      <c r="K257" s="182" t="s">
        <v>391</v>
      </c>
      <c r="L257" s="39"/>
      <c r="M257" s="187" t="s">
        <v>1</v>
      </c>
      <c r="N257" s="188" t="s">
        <v>43</v>
      </c>
      <c r="O257" s="77"/>
      <c r="P257" s="189">
        <f>O257*H257</f>
        <v>0</v>
      </c>
      <c r="Q257" s="189">
        <v>0</v>
      </c>
      <c r="R257" s="189">
        <f>Q257*H257</f>
        <v>0</v>
      </c>
      <c r="S257" s="189">
        <v>0</v>
      </c>
      <c r="T257" s="190">
        <f>S257*H257</f>
        <v>0</v>
      </c>
      <c r="U257" s="38"/>
      <c r="V257" s="38"/>
      <c r="W257" s="38"/>
      <c r="X257" s="38"/>
      <c r="Y257" s="38"/>
      <c r="Z257" s="38"/>
      <c r="AA257" s="38"/>
      <c r="AB257" s="38"/>
      <c r="AC257" s="38"/>
      <c r="AD257" s="38"/>
      <c r="AE257" s="38"/>
      <c r="AR257" s="191" t="s">
        <v>296</v>
      </c>
      <c r="AT257" s="191" t="s">
        <v>222</v>
      </c>
      <c r="AU257" s="191" t="s">
        <v>87</v>
      </c>
      <c r="AY257" s="19" t="s">
        <v>219</v>
      </c>
      <c r="BE257" s="192">
        <f>IF(N257="základní",J257,0)</f>
        <v>0</v>
      </c>
      <c r="BF257" s="192">
        <f>IF(N257="snížená",J257,0)</f>
        <v>0</v>
      </c>
      <c r="BG257" s="192">
        <f>IF(N257="zákl. přenesená",J257,0)</f>
        <v>0</v>
      </c>
      <c r="BH257" s="192">
        <f>IF(N257="sníž. přenesená",J257,0)</f>
        <v>0</v>
      </c>
      <c r="BI257" s="192">
        <f>IF(N257="nulová",J257,0)</f>
        <v>0</v>
      </c>
      <c r="BJ257" s="19" t="s">
        <v>85</v>
      </c>
      <c r="BK257" s="192">
        <f>ROUND(I257*H257,2)</f>
        <v>0</v>
      </c>
      <c r="BL257" s="19" t="s">
        <v>296</v>
      </c>
      <c r="BM257" s="191" t="s">
        <v>7188</v>
      </c>
    </row>
    <row r="258" s="2" customFormat="1">
      <c r="A258" s="38"/>
      <c r="B258" s="179"/>
      <c r="C258" s="234" t="s">
        <v>753</v>
      </c>
      <c r="D258" s="234" t="s">
        <v>2002</v>
      </c>
      <c r="E258" s="235" t="s">
        <v>7189</v>
      </c>
      <c r="F258" s="236" t="s">
        <v>7190</v>
      </c>
      <c r="G258" s="237" t="s">
        <v>499</v>
      </c>
      <c r="H258" s="238">
        <v>1</v>
      </c>
      <c r="I258" s="239"/>
      <c r="J258" s="240">
        <f>ROUND(I258*H258,2)</f>
        <v>0</v>
      </c>
      <c r="K258" s="236" t="s">
        <v>1</v>
      </c>
      <c r="L258" s="241"/>
      <c r="M258" s="242" t="s">
        <v>1</v>
      </c>
      <c r="N258" s="243" t="s">
        <v>43</v>
      </c>
      <c r="O258" s="77"/>
      <c r="P258" s="189">
        <f>O258*H258</f>
        <v>0</v>
      </c>
      <c r="Q258" s="189">
        <v>0</v>
      </c>
      <c r="R258" s="189">
        <f>Q258*H258</f>
        <v>0</v>
      </c>
      <c r="S258" s="189">
        <v>0</v>
      </c>
      <c r="T258" s="190">
        <f>S258*H258</f>
        <v>0</v>
      </c>
      <c r="U258" s="38"/>
      <c r="V258" s="38"/>
      <c r="W258" s="38"/>
      <c r="X258" s="38"/>
      <c r="Y258" s="38"/>
      <c r="Z258" s="38"/>
      <c r="AA258" s="38"/>
      <c r="AB258" s="38"/>
      <c r="AC258" s="38"/>
      <c r="AD258" s="38"/>
      <c r="AE258" s="38"/>
      <c r="AR258" s="191" t="s">
        <v>612</v>
      </c>
      <c r="AT258" s="191" t="s">
        <v>2002</v>
      </c>
      <c r="AU258" s="191" t="s">
        <v>87</v>
      </c>
      <c r="AY258" s="19" t="s">
        <v>219</v>
      </c>
      <c r="BE258" s="192">
        <f>IF(N258="základní",J258,0)</f>
        <v>0</v>
      </c>
      <c r="BF258" s="192">
        <f>IF(N258="snížená",J258,0)</f>
        <v>0</v>
      </c>
      <c r="BG258" s="192">
        <f>IF(N258="zákl. přenesená",J258,0)</f>
        <v>0</v>
      </c>
      <c r="BH258" s="192">
        <f>IF(N258="sníž. přenesená",J258,0)</f>
        <v>0</v>
      </c>
      <c r="BI258" s="192">
        <f>IF(N258="nulová",J258,0)</f>
        <v>0</v>
      </c>
      <c r="BJ258" s="19" t="s">
        <v>85</v>
      </c>
      <c r="BK258" s="192">
        <f>ROUND(I258*H258,2)</f>
        <v>0</v>
      </c>
      <c r="BL258" s="19" t="s">
        <v>296</v>
      </c>
      <c r="BM258" s="191" t="s">
        <v>7191</v>
      </c>
    </row>
    <row r="259" s="2" customFormat="1">
      <c r="A259" s="38"/>
      <c r="B259" s="39"/>
      <c r="C259" s="38"/>
      <c r="D259" s="193" t="s">
        <v>227</v>
      </c>
      <c r="E259" s="38"/>
      <c r="F259" s="194" t="s">
        <v>7192</v>
      </c>
      <c r="G259" s="38"/>
      <c r="H259" s="38"/>
      <c r="I259" s="195"/>
      <c r="J259" s="38"/>
      <c r="K259" s="38"/>
      <c r="L259" s="39"/>
      <c r="M259" s="196"/>
      <c r="N259" s="197"/>
      <c r="O259" s="77"/>
      <c r="P259" s="77"/>
      <c r="Q259" s="77"/>
      <c r="R259" s="77"/>
      <c r="S259" s="77"/>
      <c r="T259" s="78"/>
      <c r="U259" s="38"/>
      <c r="V259" s="38"/>
      <c r="W259" s="38"/>
      <c r="X259" s="38"/>
      <c r="Y259" s="38"/>
      <c r="Z259" s="38"/>
      <c r="AA259" s="38"/>
      <c r="AB259" s="38"/>
      <c r="AC259" s="38"/>
      <c r="AD259" s="38"/>
      <c r="AE259" s="38"/>
      <c r="AT259" s="19" t="s">
        <v>227</v>
      </c>
      <c r="AU259" s="19" t="s">
        <v>87</v>
      </c>
    </row>
    <row r="260" s="2" customFormat="1" ht="16.5" customHeight="1">
      <c r="A260" s="38"/>
      <c r="B260" s="179"/>
      <c r="C260" s="234" t="s">
        <v>762</v>
      </c>
      <c r="D260" s="234" t="s">
        <v>2002</v>
      </c>
      <c r="E260" s="235" t="s">
        <v>7193</v>
      </c>
      <c r="F260" s="236" t="s">
        <v>7194</v>
      </c>
      <c r="G260" s="237" t="s">
        <v>499</v>
      </c>
      <c r="H260" s="238">
        <v>2</v>
      </c>
      <c r="I260" s="239"/>
      <c r="J260" s="240">
        <f>ROUND(I260*H260,2)</f>
        <v>0</v>
      </c>
      <c r="K260" s="236" t="s">
        <v>1</v>
      </c>
      <c r="L260" s="241"/>
      <c r="M260" s="242" t="s">
        <v>1</v>
      </c>
      <c r="N260" s="243" t="s">
        <v>43</v>
      </c>
      <c r="O260" s="77"/>
      <c r="P260" s="189">
        <f>O260*H260</f>
        <v>0</v>
      </c>
      <c r="Q260" s="189">
        <v>0</v>
      </c>
      <c r="R260" s="189">
        <f>Q260*H260</f>
        <v>0</v>
      </c>
      <c r="S260" s="189">
        <v>0</v>
      </c>
      <c r="T260" s="190">
        <f>S260*H260</f>
        <v>0</v>
      </c>
      <c r="U260" s="38"/>
      <c r="V260" s="38"/>
      <c r="W260" s="38"/>
      <c r="X260" s="38"/>
      <c r="Y260" s="38"/>
      <c r="Z260" s="38"/>
      <c r="AA260" s="38"/>
      <c r="AB260" s="38"/>
      <c r="AC260" s="38"/>
      <c r="AD260" s="38"/>
      <c r="AE260" s="38"/>
      <c r="AR260" s="191" t="s">
        <v>612</v>
      </c>
      <c r="AT260" s="191" t="s">
        <v>2002</v>
      </c>
      <c r="AU260" s="191" t="s">
        <v>87</v>
      </c>
      <c r="AY260" s="19" t="s">
        <v>219</v>
      </c>
      <c r="BE260" s="192">
        <f>IF(N260="základní",J260,0)</f>
        <v>0</v>
      </c>
      <c r="BF260" s="192">
        <f>IF(N260="snížená",J260,0)</f>
        <v>0</v>
      </c>
      <c r="BG260" s="192">
        <f>IF(N260="zákl. přenesená",J260,0)</f>
        <v>0</v>
      </c>
      <c r="BH260" s="192">
        <f>IF(N260="sníž. přenesená",J260,0)</f>
        <v>0</v>
      </c>
      <c r="BI260" s="192">
        <f>IF(N260="nulová",J260,0)</f>
        <v>0</v>
      </c>
      <c r="BJ260" s="19" t="s">
        <v>85</v>
      </c>
      <c r="BK260" s="192">
        <f>ROUND(I260*H260,2)</f>
        <v>0</v>
      </c>
      <c r="BL260" s="19" t="s">
        <v>296</v>
      </c>
      <c r="BM260" s="191" t="s">
        <v>7195</v>
      </c>
    </row>
    <row r="261" s="2" customFormat="1">
      <c r="A261" s="38"/>
      <c r="B261" s="39"/>
      <c r="C261" s="38"/>
      <c r="D261" s="193" t="s">
        <v>227</v>
      </c>
      <c r="E261" s="38"/>
      <c r="F261" s="194" t="s">
        <v>7196</v>
      </c>
      <c r="G261" s="38"/>
      <c r="H261" s="38"/>
      <c r="I261" s="195"/>
      <c r="J261" s="38"/>
      <c r="K261" s="38"/>
      <c r="L261" s="39"/>
      <c r="M261" s="196"/>
      <c r="N261" s="197"/>
      <c r="O261" s="77"/>
      <c r="P261" s="77"/>
      <c r="Q261" s="77"/>
      <c r="R261" s="77"/>
      <c r="S261" s="77"/>
      <c r="T261" s="78"/>
      <c r="U261" s="38"/>
      <c r="V261" s="38"/>
      <c r="W261" s="38"/>
      <c r="X261" s="38"/>
      <c r="Y261" s="38"/>
      <c r="Z261" s="38"/>
      <c r="AA261" s="38"/>
      <c r="AB261" s="38"/>
      <c r="AC261" s="38"/>
      <c r="AD261" s="38"/>
      <c r="AE261" s="38"/>
      <c r="AT261" s="19" t="s">
        <v>227</v>
      </c>
      <c r="AU261" s="19" t="s">
        <v>87</v>
      </c>
    </row>
    <row r="262" s="2" customFormat="1">
      <c r="A262" s="38"/>
      <c r="B262" s="179"/>
      <c r="C262" s="180" t="s">
        <v>769</v>
      </c>
      <c r="D262" s="180" t="s">
        <v>222</v>
      </c>
      <c r="E262" s="181" t="s">
        <v>7197</v>
      </c>
      <c r="F262" s="182" t="s">
        <v>7198</v>
      </c>
      <c r="G262" s="183" t="s">
        <v>499</v>
      </c>
      <c r="H262" s="184">
        <v>1</v>
      </c>
      <c r="I262" s="185"/>
      <c r="J262" s="186">
        <f>ROUND(I262*H262,2)</f>
        <v>0</v>
      </c>
      <c r="K262" s="182" t="s">
        <v>391</v>
      </c>
      <c r="L262" s="39"/>
      <c r="M262" s="187" t="s">
        <v>1</v>
      </c>
      <c r="N262" s="188" t="s">
        <v>43</v>
      </c>
      <c r="O262" s="77"/>
      <c r="P262" s="189">
        <f>O262*H262</f>
        <v>0</v>
      </c>
      <c r="Q262" s="189">
        <v>0</v>
      </c>
      <c r="R262" s="189">
        <f>Q262*H262</f>
        <v>0</v>
      </c>
      <c r="S262" s="189">
        <v>0</v>
      </c>
      <c r="T262" s="190">
        <f>S262*H262</f>
        <v>0</v>
      </c>
      <c r="U262" s="38"/>
      <c r="V262" s="38"/>
      <c r="W262" s="38"/>
      <c r="X262" s="38"/>
      <c r="Y262" s="38"/>
      <c r="Z262" s="38"/>
      <c r="AA262" s="38"/>
      <c r="AB262" s="38"/>
      <c r="AC262" s="38"/>
      <c r="AD262" s="38"/>
      <c r="AE262" s="38"/>
      <c r="AR262" s="191" t="s">
        <v>296</v>
      </c>
      <c r="AT262" s="191" t="s">
        <v>222</v>
      </c>
      <c r="AU262" s="191" t="s">
        <v>87</v>
      </c>
      <c r="AY262" s="19" t="s">
        <v>219</v>
      </c>
      <c r="BE262" s="192">
        <f>IF(N262="základní",J262,0)</f>
        <v>0</v>
      </c>
      <c r="BF262" s="192">
        <f>IF(N262="snížená",J262,0)</f>
        <v>0</v>
      </c>
      <c r="BG262" s="192">
        <f>IF(N262="zákl. přenesená",J262,0)</f>
        <v>0</v>
      </c>
      <c r="BH262" s="192">
        <f>IF(N262="sníž. přenesená",J262,0)</f>
        <v>0</v>
      </c>
      <c r="BI262" s="192">
        <f>IF(N262="nulová",J262,0)</f>
        <v>0</v>
      </c>
      <c r="BJ262" s="19" t="s">
        <v>85</v>
      </c>
      <c r="BK262" s="192">
        <f>ROUND(I262*H262,2)</f>
        <v>0</v>
      </c>
      <c r="BL262" s="19" t="s">
        <v>296</v>
      </c>
      <c r="BM262" s="191" t="s">
        <v>7199</v>
      </c>
    </row>
    <row r="263" s="2" customFormat="1">
      <c r="A263" s="38"/>
      <c r="B263" s="39"/>
      <c r="C263" s="38"/>
      <c r="D263" s="193" t="s">
        <v>227</v>
      </c>
      <c r="E263" s="38"/>
      <c r="F263" s="194" t="s">
        <v>7200</v>
      </c>
      <c r="G263" s="38"/>
      <c r="H263" s="38"/>
      <c r="I263" s="195"/>
      <c r="J263" s="38"/>
      <c r="K263" s="38"/>
      <c r="L263" s="39"/>
      <c r="M263" s="196"/>
      <c r="N263" s="197"/>
      <c r="O263" s="77"/>
      <c r="P263" s="77"/>
      <c r="Q263" s="77"/>
      <c r="R263" s="77"/>
      <c r="S263" s="77"/>
      <c r="T263" s="78"/>
      <c r="U263" s="38"/>
      <c r="V263" s="38"/>
      <c r="W263" s="38"/>
      <c r="X263" s="38"/>
      <c r="Y263" s="38"/>
      <c r="Z263" s="38"/>
      <c r="AA263" s="38"/>
      <c r="AB263" s="38"/>
      <c r="AC263" s="38"/>
      <c r="AD263" s="38"/>
      <c r="AE263" s="38"/>
      <c r="AT263" s="19" t="s">
        <v>227</v>
      </c>
      <c r="AU263" s="19" t="s">
        <v>87</v>
      </c>
    </row>
    <row r="264" s="2" customFormat="1">
      <c r="A264" s="38"/>
      <c r="B264" s="179"/>
      <c r="C264" s="234" t="s">
        <v>780</v>
      </c>
      <c r="D264" s="234" t="s">
        <v>2002</v>
      </c>
      <c r="E264" s="235" t="s">
        <v>7201</v>
      </c>
      <c r="F264" s="236" t="s">
        <v>7202</v>
      </c>
      <c r="G264" s="237" t="s">
        <v>499</v>
      </c>
      <c r="H264" s="238">
        <v>1</v>
      </c>
      <c r="I264" s="239"/>
      <c r="J264" s="240">
        <f>ROUND(I264*H264,2)</f>
        <v>0</v>
      </c>
      <c r="K264" s="236" t="s">
        <v>1</v>
      </c>
      <c r="L264" s="241"/>
      <c r="M264" s="242" t="s">
        <v>1</v>
      </c>
      <c r="N264" s="243" t="s">
        <v>43</v>
      </c>
      <c r="O264" s="77"/>
      <c r="P264" s="189">
        <f>O264*H264</f>
        <v>0</v>
      </c>
      <c r="Q264" s="189">
        <v>0.0026099999999999999</v>
      </c>
      <c r="R264" s="189">
        <f>Q264*H264</f>
        <v>0.0026099999999999999</v>
      </c>
      <c r="S264" s="189">
        <v>0</v>
      </c>
      <c r="T264" s="190">
        <f>S264*H264</f>
        <v>0</v>
      </c>
      <c r="U264" s="38"/>
      <c r="V264" s="38"/>
      <c r="W264" s="38"/>
      <c r="X264" s="38"/>
      <c r="Y264" s="38"/>
      <c r="Z264" s="38"/>
      <c r="AA264" s="38"/>
      <c r="AB264" s="38"/>
      <c r="AC264" s="38"/>
      <c r="AD264" s="38"/>
      <c r="AE264" s="38"/>
      <c r="AR264" s="191" t="s">
        <v>612</v>
      </c>
      <c r="AT264" s="191" t="s">
        <v>2002</v>
      </c>
      <c r="AU264" s="191" t="s">
        <v>87</v>
      </c>
      <c r="AY264" s="19" t="s">
        <v>219</v>
      </c>
      <c r="BE264" s="192">
        <f>IF(N264="základní",J264,0)</f>
        <v>0</v>
      </c>
      <c r="BF264" s="192">
        <f>IF(N264="snížená",J264,0)</f>
        <v>0</v>
      </c>
      <c r="BG264" s="192">
        <f>IF(N264="zákl. přenesená",J264,0)</f>
        <v>0</v>
      </c>
      <c r="BH264" s="192">
        <f>IF(N264="sníž. přenesená",J264,0)</f>
        <v>0</v>
      </c>
      <c r="BI264" s="192">
        <f>IF(N264="nulová",J264,0)</f>
        <v>0</v>
      </c>
      <c r="BJ264" s="19" t="s">
        <v>85</v>
      </c>
      <c r="BK264" s="192">
        <f>ROUND(I264*H264,2)</f>
        <v>0</v>
      </c>
      <c r="BL264" s="19" t="s">
        <v>296</v>
      </c>
      <c r="BM264" s="191" t="s">
        <v>7203</v>
      </c>
    </row>
    <row r="265" s="2" customFormat="1">
      <c r="A265" s="38"/>
      <c r="B265" s="39"/>
      <c r="C265" s="38"/>
      <c r="D265" s="193" t="s">
        <v>227</v>
      </c>
      <c r="E265" s="38"/>
      <c r="F265" s="194" t="s">
        <v>7204</v>
      </c>
      <c r="G265" s="38"/>
      <c r="H265" s="38"/>
      <c r="I265" s="195"/>
      <c r="J265" s="38"/>
      <c r="K265" s="38"/>
      <c r="L265" s="39"/>
      <c r="M265" s="196"/>
      <c r="N265" s="197"/>
      <c r="O265" s="77"/>
      <c r="P265" s="77"/>
      <c r="Q265" s="77"/>
      <c r="R265" s="77"/>
      <c r="S265" s="77"/>
      <c r="T265" s="78"/>
      <c r="U265" s="38"/>
      <c r="V265" s="38"/>
      <c r="W265" s="38"/>
      <c r="X265" s="38"/>
      <c r="Y265" s="38"/>
      <c r="Z265" s="38"/>
      <c r="AA265" s="38"/>
      <c r="AB265" s="38"/>
      <c r="AC265" s="38"/>
      <c r="AD265" s="38"/>
      <c r="AE265" s="38"/>
      <c r="AT265" s="19" t="s">
        <v>227</v>
      </c>
      <c r="AU265" s="19" t="s">
        <v>87</v>
      </c>
    </row>
    <row r="266" s="2" customFormat="1">
      <c r="A266" s="38"/>
      <c r="B266" s="179"/>
      <c r="C266" s="180" t="s">
        <v>786</v>
      </c>
      <c r="D266" s="180" t="s">
        <v>222</v>
      </c>
      <c r="E266" s="181" t="s">
        <v>7205</v>
      </c>
      <c r="F266" s="182" t="s">
        <v>7206</v>
      </c>
      <c r="G266" s="183" t="s">
        <v>499</v>
      </c>
      <c r="H266" s="184">
        <v>2</v>
      </c>
      <c r="I266" s="185"/>
      <c r="J266" s="186">
        <f>ROUND(I266*H266,2)</f>
        <v>0</v>
      </c>
      <c r="K266" s="182" t="s">
        <v>391</v>
      </c>
      <c r="L266" s="39"/>
      <c r="M266" s="187" t="s">
        <v>1</v>
      </c>
      <c r="N266" s="188" t="s">
        <v>43</v>
      </c>
      <c r="O266" s="77"/>
      <c r="P266" s="189">
        <f>O266*H266</f>
        <v>0</v>
      </c>
      <c r="Q266" s="189">
        <v>0</v>
      </c>
      <c r="R266" s="189">
        <f>Q266*H266</f>
        <v>0</v>
      </c>
      <c r="S266" s="189">
        <v>0</v>
      </c>
      <c r="T266" s="190">
        <f>S266*H266</f>
        <v>0</v>
      </c>
      <c r="U266" s="38"/>
      <c r="V266" s="38"/>
      <c r="W266" s="38"/>
      <c r="X266" s="38"/>
      <c r="Y266" s="38"/>
      <c r="Z266" s="38"/>
      <c r="AA266" s="38"/>
      <c r="AB266" s="38"/>
      <c r="AC266" s="38"/>
      <c r="AD266" s="38"/>
      <c r="AE266" s="38"/>
      <c r="AR266" s="191" t="s">
        <v>296</v>
      </c>
      <c r="AT266" s="191" t="s">
        <v>222</v>
      </c>
      <c r="AU266" s="191" t="s">
        <v>87</v>
      </c>
      <c r="AY266" s="19" t="s">
        <v>219</v>
      </c>
      <c r="BE266" s="192">
        <f>IF(N266="základní",J266,0)</f>
        <v>0</v>
      </c>
      <c r="BF266" s="192">
        <f>IF(N266="snížená",J266,0)</f>
        <v>0</v>
      </c>
      <c r="BG266" s="192">
        <f>IF(N266="zákl. přenesená",J266,0)</f>
        <v>0</v>
      </c>
      <c r="BH266" s="192">
        <f>IF(N266="sníž. přenesená",J266,0)</f>
        <v>0</v>
      </c>
      <c r="BI266" s="192">
        <f>IF(N266="nulová",J266,0)</f>
        <v>0</v>
      </c>
      <c r="BJ266" s="19" t="s">
        <v>85</v>
      </c>
      <c r="BK266" s="192">
        <f>ROUND(I266*H266,2)</f>
        <v>0</v>
      </c>
      <c r="BL266" s="19" t="s">
        <v>296</v>
      </c>
      <c r="BM266" s="191" t="s">
        <v>7207</v>
      </c>
    </row>
    <row r="267" s="2" customFormat="1">
      <c r="A267" s="38"/>
      <c r="B267" s="39"/>
      <c r="C267" s="38"/>
      <c r="D267" s="193" t="s">
        <v>227</v>
      </c>
      <c r="E267" s="38"/>
      <c r="F267" s="194" t="s">
        <v>7208</v>
      </c>
      <c r="G267" s="38"/>
      <c r="H267" s="38"/>
      <c r="I267" s="195"/>
      <c r="J267" s="38"/>
      <c r="K267" s="38"/>
      <c r="L267" s="39"/>
      <c r="M267" s="196"/>
      <c r="N267" s="197"/>
      <c r="O267" s="77"/>
      <c r="P267" s="77"/>
      <c r="Q267" s="77"/>
      <c r="R267" s="77"/>
      <c r="S267" s="77"/>
      <c r="T267" s="78"/>
      <c r="U267" s="38"/>
      <c r="V267" s="38"/>
      <c r="W267" s="38"/>
      <c r="X267" s="38"/>
      <c r="Y267" s="38"/>
      <c r="Z267" s="38"/>
      <c r="AA267" s="38"/>
      <c r="AB267" s="38"/>
      <c r="AC267" s="38"/>
      <c r="AD267" s="38"/>
      <c r="AE267" s="38"/>
      <c r="AT267" s="19" t="s">
        <v>227</v>
      </c>
      <c r="AU267" s="19" t="s">
        <v>87</v>
      </c>
    </row>
    <row r="268" s="2" customFormat="1">
      <c r="A268" s="38"/>
      <c r="B268" s="179"/>
      <c r="C268" s="234" t="s">
        <v>806</v>
      </c>
      <c r="D268" s="234" t="s">
        <v>2002</v>
      </c>
      <c r="E268" s="235" t="s">
        <v>7209</v>
      </c>
      <c r="F268" s="236" t="s">
        <v>7210</v>
      </c>
      <c r="G268" s="237" t="s">
        <v>499</v>
      </c>
      <c r="H268" s="238">
        <v>2</v>
      </c>
      <c r="I268" s="239"/>
      <c r="J268" s="240">
        <f>ROUND(I268*H268,2)</f>
        <v>0</v>
      </c>
      <c r="K268" s="236" t="s">
        <v>1</v>
      </c>
      <c r="L268" s="241"/>
      <c r="M268" s="242" t="s">
        <v>1</v>
      </c>
      <c r="N268" s="243" t="s">
        <v>43</v>
      </c>
      <c r="O268" s="77"/>
      <c r="P268" s="189">
        <f>O268*H268</f>
        <v>0</v>
      </c>
      <c r="Q268" s="189">
        <v>0.0026099999999999999</v>
      </c>
      <c r="R268" s="189">
        <f>Q268*H268</f>
        <v>0.0052199999999999998</v>
      </c>
      <c r="S268" s="189">
        <v>0</v>
      </c>
      <c r="T268" s="190">
        <f>S268*H268</f>
        <v>0</v>
      </c>
      <c r="U268" s="38"/>
      <c r="V268" s="38"/>
      <c r="W268" s="38"/>
      <c r="X268" s="38"/>
      <c r="Y268" s="38"/>
      <c r="Z268" s="38"/>
      <c r="AA268" s="38"/>
      <c r="AB268" s="38"/>
      <c r="AC268" s="38"/>
      <c r="AD268" s="38"/>
      <c r="AE268" s="38"/>
      <c r="AR268" s="191" t="s">
        <v>612</v>
      </c>
      <c r="AT268" s="191" t="s">
        <v>2002</v>
      </c>
      <c r="AU268" s="191" t="s">
        <v>87</v>
      </c>
      <c r="AY268" s="19" t="s">
        <v>219</v>
      </c>
      <c r="BE268" s="192">
        <f>IF(N268="základní",J268,0)</f>
        <v>0</v>
      </c>
      <c r="BF268" s="192">
        <f>IF(N268="snížená",J268,0)</f>
        <v>0</v>
      </c>
      <c r="BG268" s="192">
        <f>IF(N268="zákl. přenesená",J268,0)</f>
        <v>0</v>
      </c>
      <c r="BH268" s="192">
        <f>IF(N268="sníž. přenesená",J268,0)</f>
        <v>0</v>
      </c>
      <c r="BI268" s="192">
        <f>IF(N268="nulová",J268,0)</f>
        <v>0</v>
      </c>
      <c r="BJ268" s="19" t="s">
        <v>85</v>
      </c>
      <c r="BK268" s="192">
        <f>ROUND(I268*H268,2)</f>
        <v>0</v>
      </c>
      <c r="BL268" s="19" t="s">
        <v>296</v>
      </c>
      <c r="BM268" s="191" t="s">
        <v>7211</v>
      </c>
    </row>
    <row r="269" s="2" customFormat="1">
      <c r="A269" s="38"/>
      <c r="B269" s="39"/>
      <c r="C269" s="38"/>
      <c r="D269" s="193" t="s">
        <v>227</v>
      </c>
      <c r="E269" s="38"/>
      <c r="F269" s="194" t="s">
        <v>7204</v>
      </c>
      <c r="G269" s="38"/>
      <c r="H269" s="38"/>
      <c r="I269" s="195"/>
      <c r="J269" s="38"/>
      <c r="K269" s="38"/>
      <c r="L269" s="39"/>
      <c r="M269" s="196"/>
      <c r="N269" s="197"/>
      <c r="O269" s="77"/>
      <c r="P269" s="77"/>
      <c r="Q269" s="77"/>
      <c r="R269" s="77"/>
      <c r="S269" s="77"/>
      <c r="T269" s="78"/>
      <c r="U269" s="38"/>
      <c r="V269" s="38"/>
      <c r="W269" s="38"/>
      <c r="X269" s="38"/>
      <c r="Y269" s="38"/>
      <c r="Z269" s="38"/>
      <c r="AA269" s="38"/>
      <c r="AB269" s="38"/>
      <c r="AC269" s="38"/>
      <c r="AD269" s="38"/>
      <c r="AE269" s="38"/>
      <c r="AT269" s="19" t="s">
        <v>227</v>
      </c>
      <c r="AU269" s="19" t="s">
        <v>87</v>
      </c>
    </row>
    <row r="270" s="2" customFormat="1">
      <c r="A270" s="38"/>
      <c r="B270" s="179"/>
      <c r="C270" s="180" t="s">
        <v>832</v>
      </c>
      <c r="D270" s="180" t="s">
        <v>222</v>
      </c>
      <c r="E270" s="181" t="s">
        <v>7212</v>
      </c>
      <c r="F270" s="182" t="s">
        <v>7213</v>
      </c>
      <c r="G270" s="183" t="s">
        <v>499</v>
      </c>
      <c r="H270" s="184">
        <v>9</v>
      </c>
      <c r="I270" s="185"/>
      <c r="J270" s="186">
        <f>ROUND(I270*H270,2)</f>
        <v>0</v>
      </c>
      <c r="K270" s="182" t="s">
        <v>391</v>
      </c>
      <c r="L270" s="39"/>
      <c r="M270" s="187" t="s">
        <v>1</v>
      </c>
      <c r="N270" s="188" t="s">
        <v>43</v>
      </c>
      <c r="O270" s="77"/>
      <c r="P270" s="189">
        <f>O270*H270</f>
        <v>0</v>
      </c>
      <c r="Q270" s="189">
        <v>0</v>
      </c>
      <c r="R270" s="189">
        <f>Q270*H270</f>
        <v>0</v>
      </c>
      <c r="S270" s="189">
        <v>0.13</v>
      </c>
      <c r="T270" s="190">
        <f>S270*H270</f>
        <v>1.1699999999999999</v>
      </c>
      <c r="U270" s="38"/>
      <c r="V270" s="38"/>
      <c r="W270" s="38"/>
      <c r="X270" s="38"/>
      <c r="Y270" s="38"/>
      <c r="Z270" s="38"/>
      <c r="AA270" s="38"/>
      <c r="AB270" s="38"/>
      <c r="AC270" s="38"/>
      <c r="AD270" s="38"/>
      <c r="AE270" s="38"/>
      <c r="AR270" s="191" t="s">
        <v>296</v>
      </c>
      <c r="AT270" s="191" t="s">
        <v>222</v>
      </c>
      <c r="AU270" s="191" t="s">
        <v>87</v>
      </c>
      <c r="AY270" s="19" t="s">
        <v>219</v>
      </c>
      <c r="BE270" s="192">
        <f>IF(N270="základní",J270,0)</f>
        <v>0</v>
      </c>
      <c r="BF270" s="192">
        <f>IF(N270="snížená",J270,0)</f>
        <v>0</v>
      </c>
      <c r="BG270" s="192">
        <f>IF(N270="zákl. přenesená",J270,0)</f>
        <v>0</v>
      </c>
      <c r="BH270" s="192">
        <f>IF(N270="sníž. přenesená",J270,0)</f>
        <v>0</v>
      </c>
      <c r="BI270" s="192">
        <f>IF(N270="nulová",J270,0)</f>
        <v>0</v>
      </c>
      <c r="BJ270" s="19" t="s">
        <v>85</v>
      </c>
      <c r="BK270" s="192">
        <f>ROUND(I270*H270,2)</f>
        <v>0</v>
      </c>
      <c r="BL270" s="19" t="s">
        <v>296</v>
      </c>
      <c r="BM270" s="191" t="s">
        <v>7214</v>
      </c>
    </row>
    <row r="271" s="2" customFormat="1">
      <c r="A271" s="38"/>
      <c r="B271" s="39"/>
      <c r="C271" s="38"/>
      <c r="D271" s="193" t="s">
        <v>227</v>
      </c>
      <c r="E271" s="38"/>
      <c r="F271" s="194" t="s">
        <v>7215</v>
      </c>
      <c r="G271" s="38"/>
      <c r="H271" s="38"/>
      <c r="I271" s="195"/>
      <c r="J271" s="38"/>
      <c r="K271" s="38"/>
      <c r="L271" s="39"/>
      <c r="M271" s="196"/>
      <c r="N271" s="197"/>
      <c r="O271" s="77"/>
      <c r="P271" s="77"/>
      <c r="Q271" s="77"/>
      <c r="R271" s="77"/>
      <c r="S271" s="77"/>
      <c r="T271" s="78"/>
      <c r="U271" s="38"/>
      <c r="V271" s="38"/>
      <c r="W271" s="38"/>
      <c r="X271" s="38"/>
      <c r="Y271" s="38"/>
      <c r="Z271" s="38"/>
      <c r="AA271" s="38"/>
      <c r="AB271" s="38"/>
      <c r="AC271" s="38"/>
      <c r="AD271" s="38"/>
      <c r="AE271" s="38"/>
      <c r="AT271" s="19" t="s">
        <v>227</v>
      </c>
      <c r="AU271" s="19" t="s">
        <v>87</v>
      </c>
    </row>
    <row r="272" s="14" customFormat="1">
      <c r="A272" s="14"/>
      <c r="B272" s="210"/>
      <c r="C272" s="14"/>
      <c r="D272" s="193" t="s">
        <v>394</v>
      </c>
      <c r="E272" s="211" t="s">
        <v>1</v>
      </c>
      <c r="F272" s="212" t="s">
        <v>262</v>
      </c>
      <c r="G272" s="14"/>
      <c r="H272" s="213">
        <v>9</v>
      </c>
      <c r="I272" s="214"/>
      <c r="J272" s="14"/>
      <c r="K272" s="14"/>
      <c r="L272" s="210"/>
      <c r="M272" s="215"/>
      <c r="N272" s="216"/>
      <c r="O272" s="216"/>
      <c r="P272" s="216"/>
      <c r="Q272" s="216"/>
      <c r="R272" s="216"/>
      <c r="S272" s="216"/>
      <c r="T272" s="217"/>
      <c r="U272" s="14"/>
      <c r="V272" s="14"/>
      <c r="W272" s="14"/>
      <c r="X272" s="14"/>
      <c r="Y272" s="14"/>
      <c r="Z272" s="14"/>
      <c r="AA272" s="14"/>
      <c r="AB272" s="14"/>
      <c r="AC272" s="14"/>
      <c r="AD272" s="14"/>
      <c r="AE272" s="14"/>
      <c r="AT272" s="211" t="s">
        <v>394</v>
      </c>
      <c r="AU272" s="211" t="s">
        <v>87</v>
      </c>
      <c r="AV272" s="14" t="s">
        <v>87</v>
      </c>
      <c r="AW272" s="14" t="s">
        <v>34</v>
      </c>
      <c r="AX272" s="14" t="s">
        <v>85</v>
      </c>
      <c r="AY272" s="211" t="s">
        <v>219</v>
      </c>
    </row>
    <row r="273" s="2" customFormat="1">
      <c r="A273" s="38"/>
      <c r="B273" s="179"/>
      <c r="C273" s="180" t="s">
        <v>845</v>
      </c>
      <c r="D273" s="180" t="s">
        <v>222</v>
      </c>
      <c r="E273" s="181" t="s">
        <v>7216</v>
      </c>
      <c r="F273" s="182" t="s">
        <v>7217</v>
      </c>
      <c r="G273" s="183" t="s">
        <v>499</v>
      </c>
      <c r="H273" s="184">
        <v>12</v>
      </c>
      <c r="I273" s="185"/>
      <c r="J273" s="186">
        <f>ROUND(I273*H273,2)</f>
        <v>0</v>
      </c>
      <c r="K273" s="182" t="s">
        <v>391</v>
      </c>
      <c r="L273" s="39"/>
      <c r="M273" s="187" t="s">
        <v>1</v>
      </c>
      <c r="N273" s="188" t="s">
        <v>43</v>
      </c>
      <c r="O273" s="77"/>
      <c r="P273" s="189">
        <f>O273*H273</f>
        <v>0</v>
      </c>
      <c r="Q273" s="189">
        <v>0</v>
      </c>
      <c r="R273" s="189">
        <f>Q273*H273</f>
        <v>0</v>
      </c>
      <c r="S273" s="189">
        <v>0</v>
      </c>
      <c r="T273" s="190">
        <f>S273*H273</f>
        <v>0</v>
      </c>
      <c r="U273" s="38"/>
      <c r="V273" s="38"/>
      <c r="W273" s="38"/>
      <c r="X273" s="38"/>
      <c r="Y273" s="38"/>
      <c r="Z273" s="38"/>
      <c r="AA273" s="38"/>
      <c r="AB273" s="38"/>
      <c r="AC273" s="38"/>
      <c r="AD273" s="38"/>
      <c r="AE273" s="38"/>
      <c r="AR273" s="191" t="s">
        <v>296</v>
      </c>
      <c r="AT273" s="191" t="s">
        <v>222</v>
      </c>
      <c r="AU273" s="191" t="s">
        <v>87</v>
      </c>
      <c r="AY273" s="19" t="s">
        <v>219</v>
      </c>
      <c r="BE273" s="192">
        <f>IF(N273="základní",J273,0)</f>
        <v>0</v>
      </c>
      <c r="BF273" s="192">
        <f>IF(N273="snížená",J273,0)</f>
        <v>0</v>
      </c>
      <c r="BG273" s="192">
        <f>IF(N273="zákl. přenesená",J273,0)</f>
        <v>0</v>
      </c>
      <c r="BH273" s="192">
        <f>IF(N273="sníž. přenesená",J273,0)</f>
        <v>0</v>
      </c>
      <c r="BI273" s="192">
        <f>IF(N273="nulová",J273,0)</f>
        <v>0</v>
      </c>
      <c r="BJ273" s="19" t="s">
        <v>85</v>
      </c>
      <c r="BK273" s="192">
        <f>ROUND(I273*H273,2)</f>
        <v>0</v>
      </c>
      <c r="BL273" s="19" t="s">
        <v>296</v>
      </c>
      <c r="BM273" s="191" t="s">
        <v>7218</v>
      </c>
    </row>
    <row r="274" s="2" customFormat="1">
      <c r="A274" s="38"/>
      <c r="B274" s="39"/>
      <c r="C274" s="38"/>
      <c r="D274" s="193" t="s">
        <v>227</v>
      </c>
      <c r="E274" s="38"/>
      <c r="F274" s="194" t="s">
        <v>7219</v>
      </c>
      <c r="G274" s="38"/>
      <c r="H274" s="38"/>
      <c r="I274" s="195"/>
      <c r="J274" s="38"/>
      <c r="K274" s="38"/>
      <c r="L274" s="39"/>
      <c r="M274" s="196"/>
      <c r="N274" s="197"/>
      <c r="O274" s="77"/>
      <c r="P274" s="77"/>
      <c r="Q274" s="77"/>
      <c r="R274" s="77"/>
      <c r="S274" s="77"/>
      <c r="T274" s="78"/>
      <c r="U274" s="38"/>
      <c r="V274" s="38"/>
      <c r="W274" s="38"/>
      <c r="X274" s="38"/>
      <c r="Y274" s="38"/>
      <c r="Z274" s="38"/>
      <c r="AA274" s="38"/>
      <c r="AB274" s="38"/>
      <c r="AC274" s="38"/>
      <c r="AD274" s="38"/>
      <c r="AE274" s="38"/>
      <c r="AT274" s="19" t="s">
        <v>227</v>
      </c>
      <c r="AU274" s="19" t="s">
        <v>87</v>
      </c>
    </row>
    <row r="275" s="2" customFormat="1">
      <c r="A275" s="38"/>
      <c r="B275" s="179"/>
      <c r="C275" s="234" t="s">
        <v>851</v>
      </c>
      <c r="D275" s="234" t="s">
        <v>2002</v>
      </c>
      <c r="E275" s="235" t="s">
        <v>7220</v>
      </c>
      <c r="F275" s="236" t="s">
        <v>7221</v>
      </c>
      <c r="G275" s="237" t="s">
        <v>499</v>
      </c>
      <c r="H275" s="238">
        <v>10</v>
      </c>
      <c r="I275" s="239"/>
      <c r="J275" s="240">
        <f>ROUND(I275*H275,2)</f>
        <v>0</v>
      </c>
      <c r="K275" s="236" t="s">
        <v>391</v>
      </c>
      <c r="L275" s="241"/>
      <c r="M275" s="242" t="s">
        <v>1</v>
      </c>
      <c r="N275" s="243" t="s">
        <v>43</v>
      </c>
      <c r="O275" s="77"/>
      <c r="P275" s="189">
        <f>O275*H275</f>
        <v>0</v>
      </c>
      <c r="Q275" s="189">
        <v>4.0000000000000003E-05</v>
      </c>
      <c r="R275" s="189">
        <f>Q275*H275</f>
        <v>0.00040000000000000002</v>
      </c>
      <c r="S275" s="189">
        <v>0</v>
      </c>
      <c r="T275" s="190">
        <f>S275*H275</f>
        <v>0</v>
      </c>
      <c r="U275" s="38"/>
      <c r="V275" s="38"/>
      <c r="W275" s="38"/>
      <c r="X275" s="38"/>
      <c r="Y275" s="38"/>
      <c r="Z275" s="38"/>
      <c r="AA275" s="38"/>
      <c r="AB275" s="38"/>
      <c r="AC275" s="38"/>
      <c r="AD275" s="38"/>
      <c r="AE275" s="38"/>
      <c r="AR275" s="191" t="s">
        <v>612</v>
      </c>
      <c r="AT275" s="191" t="s">
        <v>2002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296</v>
      </c>
      <c r="BM275" s="191" t="s">
        <v>7222</v>
      </c>
    </row>
    <row r="276" s="2" customFormat="1">
      <c r="A276" s="38"/>
      <c r="B276" s="39"/>
      <c r="C276" s="38"/>
      <c r="D276" s="193" t="s">
        <v>227</v>
      </c>
      <c r="E276" s="38"/>
      <c r="F276" s="194" t="s">
        <v>7221</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14" customFormat="1">
      <c r="A277" s="14"/>
      <c r="B277" s="210"/>
      <c r="C277" s="14"/>
      <c r="D277" s="193" t="s">
        <v>394</v>
      </c>
      <c r="E277" s="211" t="s">
        <v>1</v>
      </c>
      <c r="F277" s="212" t="s">
        <v>6012</v>
      </c>
      <c r="G277" s="14"/>
      <c r="H277" s="213">
        <v>10</v>
      </c>
      <c r="I277" s="214"/>
      <c r="J277" s="14"/>
      <c r="K277" s="14"/>
      <c r="L277" s="210"/>
      <c r="M277" s="215"/>
      <c r="N277" s="216"/>
      <c r="O277" s="216"/>
      <c r="P277" s="216"/>
      <c r="Q277" s="216"/>
      <c r="R277" s="216"/>
      <c r="S277" s="216"/>
      <c r="T277" s="217"/>
      <c r="U277" s="14"/>
      <c r="V277" s="14"/>
      <c r="W277" s="14"/>
      <c r="X277" s="14"/>
      <c r="Y277" s="14"/>
      <c r="Z277" s="14"/>
      <c r="AA277" s="14"/>
      <c r="AB277" s="14"/>
      <c r="AC277" s="14"/>
      <c r="AD277" s="14"/>
      <c r="AE277" s="14"/>
      <c r="AT277" s="211" t="s">
        <v>394</v>
      </c>
      <c r="AU277" s="211" t="s">
        <v>87</v>
      </c>
      <c r="AV277" s="14" t="s">
        <v>87</v>
      </c>
      <c r="AW277" s="14" t="s">
        <v>34</v>
      </c>
      <c r="AX277" s="14" t="s">
        <v>85</v>
      </c>
      <c r="AY277" s="211" t="s">
        <v>219</v>
      </c>
    </row>
    <row r="278" s="2" customFormat="1" ht="21.75" customHeight="1">
      <c r="A278" s="38"/>
      <c r="B278" s="179"/>
      <c r="C278" s="234" t="s">
        <v>860</v>
      </c>
      <c r="D278" s="234" t="s">
        <v>2002</v>
      </c>
      <c r="E278" s="235" t="s">
        <v>7223</v>
      </c>
      <c r="F278" s="236" t="s">
        <v>7224</v>
      </c>
      <c r="G278" s="237" t="s">
        <v>499</v>
      </c>
      <c r="H278" s="238">
        <v>2</v>
      </c>
      <c r="I278" s="239"/>
      <c r="J278" s="240">
        <f>ROUND(I278*H278,2)</f>
        <v>0</v>
      </c>
      <c r="K278" s="236" t="s">
        <v>391</v>
      </c>
      <c r="L278" s="241"/>
      <c r="M278" s="242" t="s">
        <v>1</v>
      </c>
      <c r="N278" s="243" t="s">
        <v>43</v>
      </c>
      <c r="O278" s="77"/>
      <c r="P278" s="189">
        <f>O278*H278</f>
        <v>0</v>
      </c>
      <c r="Q278" s="189">
        <v>5.0000000000000002E-05</v>
      </c>
      <c r="R278" s="189">
        <f>Q278*H278</f>
        <v>0.00010000000000000001</v>
      </c>
      <c r="S278" s="189">
        <v>0</v>
      </c>
      <c r="T278" s="190">
        <f>S278*H278</f>
        <v>0</v>
      </c>
      <c r="U278" s="38"/>
      <c r="V278" s="38"/>
      <c r="W278" s="38"/>
      <c r="X278" s="38"/>
      <c r="Y278" s="38"/>
      <c r="Z278" s="38"/>
      <c r="AA278" s="38"/>
      <c r="AB278" s="38"/>
      <c r="AC278" s="38"/>
      <c r="AD278" s="38"/>
      <c r="AE278" s="38"/>
      <c r="AR278" s="191" t="s">
        <v>612</v>
      </c>
      <c r="AT278" s="191" t="s">
        <v>2002</v>
      </c>
      <c r="AU278" s="191" t="s">
        <v>87</v>
      </c>
      <c r="AY278" s="19" t="s">
        <v>219</v>
      </c>
      <c r="BE278" s="192">
        <f>IF(N278="základní",J278,0)</f>
        <v>0</v>
      </c>
      <c r="BF278" s="192">
        <f>IF(N278="snížená",J278,0)</f>
        <v>0</v>
      </c>
      <c r="BG278" s="192">
        <f>IF(N278="zákl. přenesená",J278,0)</f>
        <v>0</v>
      </c>
      <c r="BH278" s="192">
        <f>IF(N278="sníž. přenesená",J278,0)</f>
        <v>0</v>
      </c>
      <c r="BI278" s="192">
        <f>IF(N278="nulová",J278,0)</f>
        <v>0</v>
      </c>
      <c r="BJ278" s="19" t="s">
        <v>85</v>
      </c>
      <c r="BK278" s="192">
        <f>ROUND(I278*H278,2)</f>
        <v>0</v>
      </c>
      <c r="BL278" s="19" t="s">
        <v>296</v>
      </c>
      <c r="BM278" s="191" t="s">
        <v>7225</v>
      </c>
    </row>
    <row r="279" s="2" customFormat="1">
      <c r="A279" s="38"/>
      <c r="B279" s="39"/>
      <c r="C279" s="38"/>
      <c r="D279" s="193" t="s">
        <v>227</v>
      </c>
      <c r="E279" s="38"/>
      <c r="F279" s="194" t="s">
        <v>7226</v>
      </c>
      <c r="G279" s="38"/>
      <c r="H279" s="38"/>
      <c r="I279" s="195"/>
      <c r="J279" s="38"/>
      <c r="K279" s="38"/>
      <c r="L279" s="39"/>
      <c r="M279" s="196"/>
      <c r="N279" s="197"/>
      <c r="O279" s="77"/>
      <c r="P279" s="77"/>
      <c r="Q279" s="77"/>
      <c r="R279" s="77"/>
      <c r="S279" s="77"/>
      <c r="T279" s="78"/>
      <c r="U279" s="38"/>
      <c r="V279" s="38"/>
      <c r="W279" s="38"/>
      <c r="X279" s="38"/>
      <c r="Y279" s="38"/>
      <c r="Z279" s="38"/>
      <c r="AA279" s="38"/>
      <c r="AB279" s="38"/>
      <c r="AC279" s="38"/>
      <c r="AD279" s="38"/>
      <c r="AE279" s="38"/>
      <c r="AT279" s="19" t="s">
        <v>227</v>
      </c>
      <c r="AU279" s="19" t="s">
        <v>87</v>
      </c>
    </row>
    <row r="280" s="2" customFormat="1">
      <c r="A280" s="38"/>
      <c r="B280" s="179"/>
      <c r="C280" s="180" t="s">
        <v>872</v>
      </c>
      <c r="D280" s="180" t="s">
        <v>222</v>
      </c>
      <c r="E280" s="181" t="s">
        <v>7227</v>
      </c>
      <c r="F280" s="182" t="s">
        <v>7228</v>
      </c>
      <c r="G280" s="183" t="s">
        <v>499</v>
      </c>
      <c r="H280" s="184">
        <v>7</v>
      </c>
      <c r="I280" s="185"/>
      <c r="J280" s="186">
        <f>ROUND(I280*H280,2)</f>
        <v>0</v>
      </c>
      <c r="K280" s="182" t="s">
        <v>391</v>
      </c>
      <c r="L280" s="39"/>
      <c r="M280" s="187" t="s">
        <v>1</v>
      </c>
      <c r="N280" s="188" t="s">
        <v>43</v>
      </c>
      <c r="O280" s="77"/>
      <c r="P280" s="189">
        <f>O280*H280</f>
        <v>0</v>
      </c>
      <c r="Q280" s="189">
        <v>0</v>
      </c>
      <c r="R280" s="189">
        <f>Q280*H280</f>
        <v>0</v>
      </c>
      <c r="S280" s="189">
        <v>0</v>
      </c>
      <c r="T280" s="190">
        <f>S280*H280</f>
        <v>0</v>
      </c>
      <c r="U280" s="38"/>
      <c r="V280" s="38"/>
      <c r="W280" s="38"/>
      <c r="X280" s="38"/>
      <c r="Y280" s="38"/>
      <c r="Z280" s="38"/>
      <c r="AA280" s="38"/>
      <c r="AB280" s="38"/>
      <c r="AC280" s="38"/>
      <c r="AD280" s="38"/>
      <c r="AE280" s="38"/>
      <c r="AR280" s="191" t="s">
        <v>296</v>
      </c>
      <c r="AT280" s="191" t="s">
        <v>222</v>
      </c>
      <c r="AU280" s="191" t="s">
        <v>87</v>
      </c>
      <c r="AY280" s="19" t="s">
        <v>219</v>
      </c>
      <c r="BE280" s="192">
        <f>IF(N280="základní",J280,0)</f>
        <v>0</v>
      </c>
      <c r="BF280" s="192">
        <f>IF(N280="snížená",J280,0)</f>
        <v>0</v>
      </c>
      <c r="BG280" s="192">
        <f>IF(N280="zákl. přenesená",J280,0)</f>
        <v>0</v>
      </c>
      <c r="BH280" s="192">
        <f>IF(N280="sníž. přenesená",J280,0)</f>
        <v>0</v>
      </c>
      <c r="BI280" s="192">
        <f>IF(N280="nulová",J280,0)</f>
        <v>0</v>
      </c>
      <c r="BJ280" s="19" t="s">
        <v>85</v>
      </c>
      <c r="BK280" s="192">
        <f>ROUND(I280*H280,2)</f>
        <v>0</v>
      </c>
      <c r="BL280" s="19" t="s">
        <v>296</v>
      </c>
      <c r="BM280" s="191" t="s">
        <v>7229</v>
      </c>
    </row>
    <row r="281" s="2" customFormat="1">
      <c r="A281" s="38"/>
      <c r="B281" s="179"/>
      <c r="C281" s="234" t="s">
        <v>879</v>
      </c>
      <c r="D281" s="234" t="s">
        <v>2002</v>
      </c>
      <c r="E281" s="235" t="s">
        <v>7230</v>
      </c>
      <c r="F281" s="236" t="s">
        <v>7231</v>
      </c>
      <c r="G281" s="237" t="s">
        <v>499</v>
      </c>
      <c r="H281" s="238">
        <v>7</v>
      </c>
      <c r="I281" s="239"/>
      <c r="J281" s="240">
        <f>ROUND(I281*H281,2)</f>
        <v>0</v>
      </c>
      <c r="K281" s="236" t="s">
        <v>391</v>
      </c>
      <c r="L281" s="241"/>
      <c r="M281" s="242" t="s">
        <v>1</v>
      </c>
      <c r="N281" s="243" t="s">
        <v>43</v>
      </c>
      <c r="O281" s="77"/>
      <c r="P281" s="189">
        <f>O281*H281</f>
        <v>0</v>
      </c>
      <c r="Q281" s="189">
        <v>4.0000000000000003E-05</v>
      </c>
      <c r="R281" s="189">
        <f>Q281*H281</f>
        <v>0.00028000000000000003</v>
      </c>
      <c r="S281" s="189">
        <v>0</v>
      </c>
      <c r="T281" s="190">
        <f>S281*H281</f>
        <v>0</v>
      </c>
      <c r="U281" s="38"/>
      <c r="V281" s="38"/>
      <c r="W281" s="38"/>
      <c r="X281" s="38"/>
      <c r="Y281" s="38"/>
      <c r="Z281" s="38"/>
      <c r="AA281" s="38"/>
      <c r="AB281" s="38"/>
      <c r="AC281" s="38"/>
      <c r="AD281" s="38"/>
      <c r="AE281" s="38"/>
      <c r="AR281" s="191" t="s">
        <v>612</v>
      </c>
      <c r="AT281" s="191" t="s">
        <v>2002</v>
      </c>
      <c r="AU281" s="191" t="s">
        <v>87</v>
      </c>
      <c r="AY281" s="19" t="s">
        <v>219</v>
      </c>
      <c r="BE281" s="192">
        <f>IF(N281="základní",J281,0)</f>
        <v>0</v>
      </c>
      <c r="BF281" s="192">
        <f>IF(N281="snížená",J281,0)</f>
        <v>0</v>
      </c>
      <c r="BG281" s="192">
        <f>IF(N281="zákl. přenesená",J281,0)</f>
        <v>0</v>
      </c>
      <c r="BH281" s="192">
        <f>IF(N281="sníž. přenesená",J281,0)</f>
        <v>0</v>
      </c>
      <c r="BI281" s="192">
        <f>IF(N281="nulová",J281,0)</f>
        <v>0</v>
      </c>
      <c r="BJ281" s="19" t="s">
        <v>85</v>
      </c>
      <c r="BK281" s="192">
        <f>ROUND(I281*H281,2)</f>
        <v>0</v>
      </c>
      <c r="BL281" s="19" t="s">
        <v>296</v>
      </c>
      <c r="BM281" s="191" t="s">
        <v>7232</v>
      </c>
    </row>
    <row r="282" s="2" customFormat="1">
      <c r="A282" s="38"/>
      <c r="B282" s="39"/>
      <c r="C282" s="38"/>
      <c r="D282" s="193" t="s">
        <v>227</v>
      </c>
      <c r="E282" s="38"/>
      <c r="F282" s="194" t="s">
        <v>7231</v>
      </c>
      <c r="G282" s="38"/>
      <c r="H282" s="38"/>
      <c r="I282" s="195"/>
      <c r="J282" s="38"/>
      <c r="K282" s="38"/>
      <c r="L282" s="39"/>
      <c r="M282" s="196"/>
      <c r="N282" s="197"/>
      <c r="O282" s="77"/>
      <c r="P282" s="77"/>
      <c r="Q282" s="77"/>
      <c r="R282" s="77"/>
      <c r="S282" s="77"/>
      <c r="T282" s="78"/>
      <c r="U282" s="38"/>
      <c r="V282" s="38"/>
      <c r="W282" s="38"/>
      <c r="X282" s="38"/>
      <c r="Y282" s="38"/>
      <c r="Z282" s="38"/>
      <c r="AA282" s="38"/>
      <c r="AB282" s="38"/>
      <c r="AC282" s="38"/>
      <c r="AD282" s="38"/>
      <c r="AE282" s="38"/>
      <c r="AT282" s="19" t="s">
        <v>227</v>
      </c>
      <c r="AU282" s="19" t="s">
        <v>87</v>
      </c>
    </row>
    <row r="283" s="14" customFormat="1">
      <c r="A283" s="14"/>
      <c r="B283" s="210"/>
      <c r="C283" s="14"/>
      <c r="D283" s="193" t="s">
        <v>394</v>
      </c>
      <c r="E283" s="211" t="s">
        <v>1</v>
      </c>
      <c r="F283" s="212" t="s">
        <v>6321</v>
      </c>
      <c r="G283" s="14"/>
      <c r="H283" s="213">
        <v>7</v>
      </c>
      <c r="I283" s="214"/>
      <c r="J283" s="14"/>
      <c r="K283" s="14"/>
      <c r="L283" s="210"/>
      <c r="M283" s="215"/>
      <c r="N283" s="216"/>
      <c r="O283" s="216"/>
      <c r="P283" s="216"/>
      <c r="Q283" s="216"/>
      <c r="R283" s="216"/>
      <c r="S283" s="216"/>
      <c r="T283" s="217"/>
      <c r="U283" s="14"/>
      <c r="V283" s="14"/>
      <c r="W283" s="14"/>
      <c r="X283" s="14"/>
      <c r="Y283" s="14"/>
      <c r="Z283" s="14"/>
      <c r="AA283" s="14"/>
      <c r="AB283" s="14"/>
      <c r="AC283" s="14"/>
      <c r="AD283" s="14"/>
      <c r="AE283" s="14"/>
      <c r="AT283" s="211" t="s">
        <v>394</v>
      </c>
      <c r="AU283" s="211" t="s">
        <v>87</v>
      </c>
      <c r="AV283" s="14" t="s">
        <v>87</v>
      </c>
      <c r="AW283" s="14" t="s">
        <v>34</v>
      </c>
      <c r="AX283" s="14" t="s">
        <v>85</v>
      </c>
      <c r="AY283" s="211" t="s">
        <v>219</v>
      </c>
    </row>
    <row r="284" s="2" customFormat="1">
      <c r="A284" s="38"/>
      <c r="B284" s="179"/>
      <c r="C284" s="180" t="s">
        <v>887</v>
      </c>
      <c r="D284" s="180" t="s">
        <v>222</v>
      </c>
      <c r="E284" s="181" t="s">
        <v>7233</v>
      </c>
      <c r="F284" s="182" t="s">
        <v>7234</v>
      </c>
      <c r="G284" s="183" t="s">
        <v>499</v>
      </c>
      <c r="H284" s="184">
        <v>12</v>
      </c>
      <c r="I284" s="185"/>
      <c r="J284" s="186">
        <f>ROUND(I284*H284,2)</f>
        <v>0</v>
      </c>
      <c r="K284" s="182" t="s">
        <v>391</v>
      </c>
      <c r="L284" s="39"/>
      <c r="M284" s="187" t="s">
        <v>1</v>
      </c>
      <c r="N284" s="188" t="s">
        <v>43</v>
      </c>
      <c r="O284" s="77"/>
      <c r="P284" s="189">
        <f>O284*H284</f>
        <v>0</v>
      </c>
      <c r="Q284" s="189">
        <v>0</v>
      </c>
      <c r="R284" s="189">
        <f>Q284*H284</f>
        <v>0</v>
      </c>
      <c r="S284" s="189">
        <v>0</v>
      </c>
      <c r="T284" s="190">
        <f>S284*H284</f>
        <v>0</v>
      </c>
      <c r="U284" s="38"/>
      <c r="V284" s="38"/>
      <c r="W284" s="38"/>
      <c r="X284" s="38"/>
      <c r="Y284" s="38"/>
      <c r="Z284" s="38"/>
      <c r="AA284" s="38"/>
      <c r="AB284" s="38"/>
      <c r="AC284" s="38"/>
      <c r="AD284" s="38"/>
      <c r="AE284" s="38"/>
      <c r="AR284" s="191" t="s">
        <v>296</v>
      </c>
      <c r="AT284" s="191" t="s">
        <v>222</v>
      </c>
      <c r="AU284" s="191" t="s">
        <v>87</v>
      </c>
      <c r="AY284" s="19" t="s">
        <v>219</v>
      </c>
      <c r="BE284" s="192">
        <f>IF(N284="základní",J284,0)</f>
        <v>0</v>
      </c>
      <c r="BF284" s="192">
        <f>IF(N284="snížená",J284,0)</f>
        <v>0</v>
      </c>
      <c r="BG284" s="192">
        <f>IF(N284="zákl. přenesená",J284,0)</f>
        <v>0</v>
      </c>
      <c r="BH284" s="192">
        <f>IF(N284="sníž. přenesená",J284,0)</f>
        <v>0</v>
      </c>
      <c r="BI284" s="192">
        <f>IF(N284="nulová",J284,0)</f>
        <v>0</v>
      </c>
      <c r="BJ284" s="19" t="s">
        <v>85</v>
      </c>
      <c r="BK284" s="192">
        <f>ROUND(I284*H284,2)</f>
        <v>0</v>
      </c>
      <c r="BL284" s="19" t="s">
        <v>296</v>
      </c>
      <c r="BM284" s="191" t="s">
        <v>7235</v>
      </c>
    </row>
    <row r="285" s="2" customFormat="1">
      <c r="A285" s="38"/>
      <c r="B285" s="39"/>
      <c r="C285" s="38"/>
      <c r="D285" s="193" t="s">
        <v>227</v>
      </c>
      <c r="E285" s="38"/>
      <c r="F285" s="194" t="s">
        <v>7236</v>
      </c>
      <c r="G285" s="38"/>
      <c r="H285" s="38"/>
      <c r="I285" s="195"/>
      <c r="J285" s="38"/>
      <c r="K285" s="38"/>
      <c r="L285" s="39"/>
      <c r="M285" s="196"/>
      <c r="N285" s="197"/>
      <c r="O285" s="77"/>
      <c r="P285" s="77"/>
      <c r="Q285" s="77"/>
      <c r="R285" s="77"/>
      <c r="S285" s="77"/>
      <c r="T285" s="78"/>
      <c r="U285" s="38"/>
      <c r="V285" s="38"/>
      <c r="W285" s="38"/>
      <c r="X285" s="38"/>
      <c r="Y285" s="38"/>
      <c r="Z285" s="38"/>
      <c r="AA285" s="38"/>
      <c r="AB285" s="38"/>
      <c r="AC285" s="38"/>
      <c r="AD285" s="38"/>
      <c r="AE285" s="38"/>
      <c r="AT285" s="19" t="s">
        <v>227</v>
      </c>
      <c r="AU285" s="19" t="s">
        <v>87</v>
      </c>
    </row>
    <row r="286" s="2" customFormat="1">
      <c r="A286" s="38"/>
      <c r="B286" s="179"/>
      <c r="C286" s="234" t="s">
        <v>923</v>
      </c>
      <c r="D286" s="234" t="s">
        <v>2002</v>
      </c>
      <c r="E286" s="235" t="s">
        <v>7237</v>
      </c>
      <c r="F286" s="236" t="s">
        <v>7238</v>
      </c>
      <c r="G286" s="237" t="s">
        <v>499</v>
      </c>
      <c r="H286" s="238">
        <v>12</v>
      </c>
      <c r="I286" s="239"/>
      <c r="J286" s="240">
        <f>ROUND(I286*H286,2)</f>
        <v>0</v>
      </c>
      <c r="K286" s="236" t="s">
        <v>391</v>
      </c>
      <c r="L286" s="241"/>
      <c r="M286" s="242" t="s">
        <v>1</v>
      </c>
      <c r="N286" s="243" t="s">
        <v>43</v>
      </c>
      <c r="O286" s="77"/>
      <c r="P286" s="189">
        <f>O286*H286</f>
        <v>0</v>
      </c>
      <c r="Q286" s="189">
        <v>4.0000000000000003E-05</v>
      </c>
      <c r="R286" s="189">
        <f>Q286*H286</f>
        <v>0.00048000000000000007</v>
      </c>
      <c r="S286" s="189">
        <v>0</v>
      </c>
      <c r="T286" s="190">
        <f>S286*H286</f>
        <v>0</v>
      </c>
      <c r="U286" s="38"/>
      <c r="V286" s="38"/>
      <c r="W286" s="38"/>
      <c r="X286" s="38"/>
      <c r="Y286" s="38"/>
      <c r="Z286" s="38"/>
      <c r="AA286" s="38"/>
      <c r="AB286" s="38"/>
      <c r="AC286" s="38"/>
      <c r="AD286" s="38"/>
      <c r="AE286" s="38"/>
      <c r="AR286" s="191" t="s">
        <v>612</v>
      </c>
      <c r="AT286" s="191" t="s">
        <v>2002</v>
      </c>
      <c r="AU286" s="191" t="s">
        <v>87</v>
      </c>
      <c r="AY286" s="19" t="s">
        <v>219</v>
      </c>
      <c r="BE286" s="192">
        <f>IF(N286="základní",J286,0)</f>
        <v>0</v>
      </c>
      <c r="BF286" s="192">
        <f>IF(N286="snížená",J286,0)</f>
        <v>0</v>
      </c>
      <c r="BG286" s="192">
        <f>IF(N286="zákl. přenesená",J286,0)</f>
        <v>0</v>
      </c>
      <c r="BH286" s="192">
        <f>IF(N286="sníž. přenesená",J286,0)</f>
        <v>0</v>
      </c>
      <c r="BI286" s="192">
        <f>IF(N286="nulová",J286,0)</f>
        <v>0</v>
      </c>
      <c r="BJ286" s="19" t="s">
        <v>85</v>
      </c>
      <c r="BK286" s="192">
        <f>ROUND(I286*H286,2)</f>
        <v>0</v>
      </c>
      <c r="BL286" s="19" t="s">
        <v>296</v>
      </c>
      <c r="BM286" s="191" t="s">
        <v>7239</v>
      </c>
    </row>
    <row r="287" s="2" customFormat="1">
      <c r="A287" s="38"/>
      <c r="B287" s="39"/>
      <c r="C287" s="38"/>
      <c r="D287" s="193" t="s">
        <v>227</v>
      </c>
      <c r="E287" s="38"/>
      <c r="F287" s="194" t="s">
        <v>7238</v>
      </c>
      <c r="G287" s="38"/>
      <c r="H287" s="38"/>
      <c r="I287" s="195"/>
      <c r="J287" s="38"/>
      <c r="K287" s="38"/>
      <c r="L287" s="39"/>
      <c r="M287" s="196"/>
      <c r="N287" s="197"/>
      <c r="O287" s="77"/>
      <c r="P287" s="77"/>
      <c r="Q287" s="77"/>
      <c r="R287" s="77"/>
      <c r="S287" s="77"/>
      <c r="T287" s="78"/>
      <c r="U287" s="38"/>
      <c r="V287" s="38"/>
      <c r="W287" s="38"/>
      <c r="X287" s="38"/>
      <c r="Y287" s="38"/>
      <c r="Z287" s="38"/>
      <c r="AA287" s="38"/>
      <c r="AB287" s="38"/>
      <c r="AC287" s="38"/>
      <c r="AD287" s="38"/>
      <c r="AE287" s="38"/>
      <c r="AT287" s="19" t="s">
        <v>227</v>
      </c>
      <c r="AU287" s="19" t="s">
        <v>87</v>
      </c>
    </row>
    <row r="288" s="14" customFormat="1">
      <c r="A288" s="14"/>
      <c r="B288" s="210"/>
      <c r="C288" s="14"/>
      <c r="D288" s="193" t="s">
        <v>394</v>
      </c>
      <c r="E288" s="211" t="s">
        <v>1</v>
      </c>
      <c r="F288" s="212" t="s">
        <v>277</v>
      </c>
      <c r="G288" s="14"/>
      <c r="H288" s="213">
        <v>12</v>
      </c>
      <c r="I288" s="214"/>
      <c r="J288" s="14"/>
      <c r="K288" s="14"/>
      <c r="L288" s="210"/>
      <c r="M288" s="215"/>
      <c r="N288" s="216"/>
      <c r="O288" s="216"/>
      <c r="P288" s="216"/>
      <c r="Q288" s="216"/>
      <c r="R288" s="216"/>
      <c r="S288" s="216"/>
      <c r="T288" s="217"/>
      <c r="U288" s="14"/>
      <c r="V288" s="14"/>
      <c r="W288" s="14"/>
      <c r="X288" s="14"/>
      <c r="Y288" s="14"/>
      <c r="Z288" s="14"/>
      <c r="AA288" s="14"/>
      <c r="AB288" s="14"/>
      <c r="AC288" s="14"/>
      <c r="AD288" s="14"/>
      <c r="AE288" s="14"/>
      <c r="AT288" s="211" t="s">
        <v>394</v>
      </c>
      <c r="AU288" s="211" t="s">
        <v>87</v>
      </c>
      <c r="AV288" s="14" t="s">
        <v>87</v>
      </c>
      <c r="AW288" s="14" t="s">
        <v>34</v>
      </c>
      <c r="AX288" s="14" t="s">
        <v>85</v>
      </c>
      <c r="AY288" s="211" t="s">
        <v>219</v>
      </c>
    </row>
    <row r="289" s="2" customFormat="1">
      <c r="A289" s="38"/>
      <c r="B289" s="179"/>
      <c r="C289" s="180" t="s">
        <v>929</v>
      </c>
      <c r="D289" s="180" t="s">
        <v>222</v>
      </c>
      <c r="E289" s="181" t="s">
        <v>7240</v>
      </c>
      <c r="F289" s="182" t="s">
        <v>7241</v>
      </c>
      <c r="G289" s="183" t="s">
        <v>499</v>
      </c>
      <c r="H289" s="184">
        <v>1</v>
      </c>
      <c r="I289" s="185"/>
      <c r="J289" s="186">
        <f>ROUND(I289*H289,2)</f>
        <v>0</v>
      </c>
      <c r="K289" s="182" t="s">
        <v>391</v>
      </c>
      <c r="L289" s="39"/>
      <c r="M289" s="187" t="s">
        <v>1</v>
      </c>
      <c r="N289" s="188" t="s">
        <v>43</v>
      </c>
      <c r="O289" s="77"/>
      <c r="P289" s="189">
        <f>O289*H289</f>
        <v>0</v>
      </c>
      <c r="Q289" s="189">
        <v>0</v>
      </c>
      <c r="R289" s="189">
        <f>Q289*H289</f>
        <v>0</v>
      </c>
      <c r="S289" s="189">
        <v>0</v>
      </c>
      <c r="T289" s="190">
        <f>S289*H289</f>
        <v>0</v>
      </c>
      <c r="U289" s="38"/>
      <c r="V289" s="38"/>
      <c r="W289" s="38"/>
      <c r="X289" s="38"/>
      <c r="Y289" s="38"/>
      <c r="Z289" s="38"/>
      <c r="AA289" s="38"/>
      <c r="AB289" s="38"/>
      <c r="AC289" s="38"/>
      <c r="AD289" s="38"/>
      <c r="AE289" s="38"/>
      <c r="AR289" s="191" t="s">
        <v>296</v>
      </c>
      <c r="AT289" s="191" t="s">
        <v>222</v>
      </c>
      <c r="AU289" s="191" t="s">
        <v>87</v>
      </c>
      <c r="AY289" s="19" t="s">
        <v>219</v>
      </c>
      <c r="BE289" s="192">
        <f>IF(N289="základní",J289,0)</f>
        <v>0</v>
      </c>
      <c r="BF289" s="192">
        <f>IF(N289="snížená",J289,0)</f>
        <v>0</v>
      </c>
      <c r="BG289" s="192">
        <f>IF(N289="zákl. přenesená",J289,0)</f>
        <v>0</v>
      </c>
      <c r="BH289" s="192">
        <f>IF(N289="sníž. přenesená",J289,0)</f>
        <v>0</v>
      </c>
      <c r="BI289" s="192">
        <f>IF(N289="nulová",J289,0)</f>
        <v>0</v>
      </c>
      <c r="BJ289" s="19" t="s">
        <v>85</v>
      </c>
      <c r="BK289" s="192">
        <f>ROUND(I289*H289,2)</f>
        <v>0</v>
      </c>
      <c r="BL289" s="19" t="s">
        <v>296</v>
      </c>
      <c r="BM289" s="191" t="s">
        <v>7242</v>
      </c>
    </row>
    <row r="290" s="2" customFormat="1">
      <c r="A290" s="38"/>
      <c r="B290" s="39"/>
      <c r="C290" s="38"/>
      <c r="D290" s="193" t="s">
        <v>227</v>
      </c>
      <c r="E290" s="38"/>
      <c r="F290" s="194" t="s">
        <v>7243</v>
      </c>
      <c r="G290" s="38"/>
      <c r="H290" s="38"/>
      <c r="I290" s="195"/>
      <c r="J290" s="38"/>
      <c r="K290" s="38"/>
      <c r="L290" s="39"/>
      <c r="M290" s="196"/>
      <c r="N290" s="197"/>
      <c r="O290" s="77"/>
      <c r="P290" s="77"/>
      <c r="Q290" s="77"/>
      <c r="R290" s="77"/>
      <c r="S290" s="77"/>
      <c r="T290" s="78"/>
      <c r="U290" s="38"/>
      <c r="V290" s="38"/>
      <c r="W290" s="38"/>
      <c r="X290" s="38"/>
      <c r="Y290" s="38"/>
      <c r="Z290" s="38"/>
      <c r="AA290" s="38"/>
      <c r="AB290" s="38"/>
      <c r="AC290" s="38"/>
      <c r="AD290" s="38"/>
      <c r="AE290" s="38"/>
      <c r="AT290" s="19" t="s">
        <v>227</v>
      </c>
      <c r="AU290" s="19" t="s">
        <v>87</v>
      </c>
    </row>
    <row r="291" s="2" customFormat="1">
      <c r="A291" s="38"/>
      <c r="B291" s="179"/>
      <c r="C291" s="234" t="s">
        <v>981</v>
      </c>
      <c r="D291" s="234" t="s">
        <v>2002</v>
      </c>
      <c r="E291" s="235" t="s">
        <v>7244</v>
      </c>
      <c r="F291" s="236" t="s">
        <v>7245</v>
      </c>
      <c r="G291" s="237" t="s">
        <v>499</v>
      </c>
      <c r="H291" s="238">
        <v>1</v>
      </c>
      <c r="I291" s="239"/>
      <c r="J291" s="240">
        <f>ROUND(I291*H291,2)</f>
        <v>0</v>
      </c>
      <c r="K291" s="236" t="s">
        <v>391</v>
      </c>
      <c r="L291" s="241"/>
      <c r="M291" s="242" t="s">
        <v>1</v>
      </c>
      <c r="N291" s="243" t="s">
        <v>43</v>
      </c>
      <c r="O291" s="77"/>
      <c r="P291" s="189">
        <f>O291*H291</f>
        <v>0</v>
      </c>
      <c r="Q291" s="189">
        <v>4.0000000000000003E-05</v>
      </c>
      <c r="R291" s="189">
        <f>Q291*H291</f>
        <v>4.0000000000000003E-05</v>
      </c>
      <c r="S291" s="189">
        <v>0</v>
      </c>
      <c r="T291" s="190">
        <f>S291*H291</f>
        <v>0</v>
      </c>
      <c r="U291" s="38"/>
      <c r="V291" s="38"/>
      <c r="W291" s="38"/>
      <c r="X291" s="38"/>
      <c r="Y291" s="38"/>
      <c r="Z291" s="38"/>
      <c r="AA291" s="38"/>
      <c r="AB291" s="38"/>
      <c r="AC291" s="38"/>
      <c r="AD291" s="38"/>
      <c r="AE291" s="38"/>
      <c r="AR291" s="191" t="s">
        <v>612</v>
      </c>
      <c r="AT291" s="191" t="s">
        <v>2002</v>
      </c>
      <c r="AU291" s="191" t="s">
        <v>87</v>
      </c>
      <c r="AY291" s="19" t="s">
        <v>219</v>
      </c>
      <c r="BE291" s="192">
        <f>IF(N291="základní",J291,0)</f>
        <v>0</v>
      </c>
      <c r="BF291" s="192">
        <f>IF(N291="snížená",J291,0)</f>
        <v>0</v>
      </c>
      <c r="BG291" s="192">
        <f>IF(N291="zákl. přenesená",J291,0)</f>
        <v>0</v>
      </c>
      <c r="BH291" s="192">
        <f>IF(N291="sníž. přenesená",J291,0)</f>
        <v>0</v>
      </c>
      <c r="BI291" s="192">
        <f>IF(N291="nulová",J291,0)</f>
        <v>0</v>
      </c>
      <c r="BJ291" s="19" t="s">
        <v>85</v>
      </c>
      <c r="BK291" s="192">
        <f>ROUND(I291*H291,2)</f>
        <v>0</v>
      </c>
      <c r="BL291" s="19" t="s">
        <v>296</v>
      </c>
      <c r="BM291" s="191" t="s">
        <v>7246</v>
      </c>
    </row>
    <row r="292" s="2" customFormat="1">
      <c r="A292" s="38"/>
      <c r="B292" s="39"/>
      <c r="C292" s="38"/>
      <c r="D292" s="193" t="s">
        <v>227</v>
      </c>
      <c r="E292" s="38"/>
      <c r="F292" s="194" t="s">
        <v>7245</v>
      </c>
      <c r="G292" s="38"/>
      <c r="H292" s="38"/>
      <c r="I292" s="195"/>
      <c r="J292" s="38"/>
      <c r="K292" s="38"/>
      <c r="L292" s="39"/>
      <c r="M292" s="196"/>
      <c r="N292" s="197"/>
      <c r="O292" s="77"/>
      <c r="P292" s="77"/>
      <c r="Q292" s="77"/>
      <c r="R292" s="77"/>
      <c r="S292" s="77"/>
      <c r="T292" s="78"/>
      <c r="U292" s="38"/>
      <c r="V292" s="38"/>
      <c r="W292" s="38"/>
      <c r="X292" s="38"/>
      <c r="Y292" s="38"/>
      <c r="Z292" s="38"/>
      <c r="AA292" s="38"/>
      <c r="AB292" s="38"/>
      <c r="AC292" s="38"/>
      <c r="AD292" s="38"/>
      <c r="AE292" s="38"/>
      <c r="AT292" s="19" t="s">
        <v>227</v>
      </c>
      <c r="AU292" s="19" t="s">
        <v>87</v>
      </c>
    </row>
    <row r="293" s="14" customFormat="1">
      <c r="A293" s="14"/>
      <c r="B293" s="210"/>
      <c r="C293" s="14"/>
      <c r="D293" s="193" t="s">
        <v>394</v>
      </c>
      <c r="E293" s="211" t="s">
        <v>1</v>
      </c>
      <c r="F293" s="212" t="s">
        <v>85</v>
      </c>
      <c r="G293" s="14"/>
      <c r="H293" s="213">
        <v>1</v>
      </c>
      <c r="I293" s="214"/>
      <c r="J293" s="14"/>
      <c r="K293" s="14"/>
      <c r="L293" s="210"/>
      <c r="M293" s="215"/>
      <c r="N293" s="216"/>
      <c r="O293" s="216"/>
      <c r="P293" s="216"/>
      <c r="Q293" s="216"/>
      <c r="R293" s="216"/>
      <c r="S293" s="216"/>
      <c r="T293" s="217"/>
      <c r="U293" s="14"/>
      <c r="V293" s="14"/>
      <c r="W293" s="14"/>
      <c r="X293" s="14"/>
      <c r="Y293" s="14"/>
      <c r="Z293" s="14"/>
      <c r="AA293" s="14"/>
      <c r="AB293" s="14"/>
      <c r="AC293" s="14"/>
      <c r="AD293" s="14"/>
      <c r="AE293" s="14"/>
      <c r="AT293" s="211" t="s">
        <v>394</v>
      </c>
      <c r="AU293" s="211" t="s">
        <v>87</v>
      </c>
      <c r="AV293" s="14" t="s">
        <v>87</v>
      </c>
      <c r="AW293" s="14" t="s">
        <v>34</v>
      </c>
      <c r="AX293" s="14" t="s">
        <v>85</v>
      </c>
      <c r="AY293" s="211" t="s">
        <v>219</v>
      </c>
    </row>
    <row r="294" s="2" customFormat="1">
      <c r="A294" s="38"/>
      <c r="B294" s="179"/>
      <c r="C294" s="180" t="s">
        <v>999</v>
      </c>
      <c r="D294" s="180" t="s">
        <v>222</v>
      </c>
      <c r="E294" s="181" t="s">
        <v>7247</v>
      </c>
      <c r="F294" s="182" t="s">
        <v>7248</v>
      </c>
      <c r="G294" s="183" t="s">
        <v>499</v>
      </c>
      <c r="H294" s="184">
        <v>30</v>
      </c>
      <c r="I294" s="185"/>
      <c r="J294" s="186">
        <f>ROUND(I294*H294,2)</f>
        <v>0</v>
      </c>
      <c r="K294" s="182" t="s">
        <v>391</v>
      </c>
      <c r="L294" s="39"/>
      <c r="M294" s="187" t="s">
        <v>1</v>
      </c>
      <c r="N294" s="188" t="s">
        <v>43</v>
      </c>
      <c r="O294" s="77"/>
      <c r="P294" s="189">
        <f>O294*H294</f>
        <v>0</v>
      </c>
      <c r="Q294" s="189">
        <v>0</v>
      </c>
      <c r="R294" s="189">
        <f>Q294*H294</f>
        <v>0</v>
      </c>
      <c r="S294" s="189">
        <v>0</v>
      </c>
      <c r="T294" s="190">
        <f>S294*H294</f>
        <v>0</v>
      </c>
      <c r="U294" s="38"/>
      <c r="V294" s="38"/>
      <c r="W294" s="38"/>
      <c r="X294" s="38"/>
      <c r="Y294" s="38"/>
      <c r="Z294" s="38"/>
      <c r="AA294" s="38"/>
      <c r="AB294" s="38"/>
      <c r="AC294" s="38"/>
      <c r="AD294" s="38"/>
      <c r="AE294" s="38"/>
      <c r="AR294" s="191" t="s">
        <v>296</v>
      </c>
      <c r="AT294" s="191" t="s">
        <v>222</v>
      </c>
      <c r="AU294" s="191" t="s">
        <v>87</v>
      </c>
      <c r="AY294" s="19" t="s">
        <v>219</v>
      </c>
      <c r="BE294" s="192">
        <f>IF(N294="základní",J294,0)</f>
        <v>0</v>
      </c>
      <c r="BF294" s="192">
        <f>IF(N294="snížená",J294,0)</f>
        <v>0</v>
      </c>
      <c r="BG294" s="192">
        <f>IF(N294="zákl. přenesená",J294,0)</f>
        <v>0</v>
      </c>
      <c r="BH294" s="192">
        <f>IF(N294="sníž. přenesená",J294,0)</f>
        <v>0</v>
      </c>
      <c r="BI294" s="192">
        <f>IF(N294="nulová",J294,0)</f>
        <v>0</v>
      </c>
      <c r="BJ294" s="19" t="s">
        <v>85</v>
      </c>
      <c r="BK294" s="192">
        <f>ROUND(I294*H294,2)</f>
        <v>0</v>
      </c>
      <c r="BL294" s="19" t="s">
        <v>296</v>
      </c>
      <c r="BM294" s="191" t="s">
        <v>7249</v>
      </c>
    </row>
    <row r="295" s="2" customFormat="1">
      <c r="A295" s="38"/>
      <c r="B295" s="39"/>
      <c r="C295" s="38"/>
      <c r="D295" s="193" t="s">
        <v>227</v>
      </c>
      <c r="E295" s="38"/>
      <c r="F295" s="194" t="s">
        <v>7250</v>
      </c>
      <c r="G295" s="38"/>
      <c r="H295" s="38"/>
      <c r="I295" s="195"/>
      <c r="J295" s="38"/>
      <c r="K295" s="38"/>
      <c r="L295" s="39"/>
      <c r="M295" s="196"/>
      <c r="N295" s="197"/>
      <c r="O295" s="77"/>
      <c r="P295" s="77"/>
      <c r="Q295" s="77"/>
      <c r="R295" s="77"/>
      <c r="S295" s="77"/>
      <c r="T295" s="78"/>
      <c r="U295" s="38"/>
      <c r="V295" s="38"/>
      <c r="W295" s="38"/>
      <c r="X295" s="38"/>
      <c r="Y295" s="38"/>
      <c r="Z295" s="38"/>
      <c r="AA295" s="38"/>
      <c r="AB295" s="38"/>
      <c r="AC295" s="38"/>
      <c r="AD295" s="38"/>
      <c r="AE295" s="38"/>
      <c r="AT295" s="19" t="s">
        <v>227</v>
      </c>
      <c r="AU295" s="19" t="s">
        <v>87</v>
      </c>
    </row>
    <row r="296" s="2" customFormat="1" ht="16.5" customHeight="1">
      <c r="A296" s="38"/>
      <c r="B296" s="179"/>
      <c r="C296" s="234" t="s">
        <v>1005</v>
      </c>
      <c r="D296" s="234" t="s">
        <v>2002</v>
      </c>
      <c r="E296" s="235" t="s">
        <v>7251</v>
      </c>
      <c r="F296" s="236" t="s">
        <v>7252</v>
      </c>
      <c r="G296" s="237" t="s">
        <v>499</v>
      </c>
      <c r="H296" s="238">
        <v>21</v>
      </c>
      <c r="I296" s="239"/>
      <c r="J296" s="240">
        <f>ROUND(I296*H296,2)</f>
        <v>0</v>
      </c>
      <c r="K296" s="236" t="s">
        <v>1</v>
      </c>
      <c r="L296" s="241"/>
      <c r="M296" s="242" t="s">
        <v>1</v>
      </c>
      <c r="N296" s="243" t="s">
        <v>43</v>
      </c>
      <c r="O296" s="77"/>
      <c r="P296" s="189">
        <f>O296*H296</f>
        <v>0</v>
      </c>
      <c r="Q296" s="189">
        <v>5.0000000000000002E-05</v>
      </c>
      <c r="R296" s="189">
        <f>Q296*H296</f>
        <v>0.0010500000000000002</v>
      </c>
      <c r="S296" s="189">
        <v>0</v>
      </c>
      <c r="T296" s="190">
        <f>S296*H296</f>
        <v>0</v>
      </c>
      <c r="U296" s="38"/>
      <c r="V296" s="38"/>
      <c r="W296" s="38"/>
      <c r="X296" s="38"/>
      <c r="Y296" s="38"/>
      <c r="Z296" s="38"/>
      <c r="AA296" s="38"/>
      <c r="AB296" s="38"/>
      <c r="AC296" s="38"/>
      <c r="AD296" s="38"/>
      <c r="AE296" s="38"/>
      <c r="AR296" s="191" t="s">
        <v>612</v>
      </c>
      <c r="AT296" s="191" t="s">
        <v>2002</v>
      </c>
      <c r="AU296" s="191" t="s">
        <v>87</v>
      </c>
      <c r="AY296" s="19" t="s">
        <v>219</v>
      </c>
      <c r="BE296" s="192">
        <f>IF(N296="základní",J296,0)</f>
        <v>0</v>
      </c>
      <c r="BF296" s="192">
        <f>IF(N296="snížená",J296,0)</f>
        <v>0</v>
      </c>
      <c r="BG296" s="192">
        <f>IF(N296="zákl. přenesená",J296,0)</f>
        <v>0</v>
      </c>
      <c r="BH296" s="192">
        <f>IF(N296="sníž. přenesená",J296,0)</f>
        <v>0</v>
      </c>
      <c r="BI296" s="192">
        <f>IF(N296="nulová",J296,0)</f>
        <v>0</v>
      </c>
      <c r="BJ296" s="19" t="s">
        <v>85</v>
      </c>
      <c r="BK296" s="192">
        <f>ROUND(I296*H296,2)</f>
        <v>0</v>
      </c>
      <c r="BL296" s="19" t="s">
        <v>296</v>
      </c>
      <c r="BM296" s="191" t="s">
        <v>7253</v>
      </c>
    </row>
    <row r="297" s="2" customFormat="1">
      <c r="A297" s="38"/>
      <c r="B297" s="39"/>
      <c r="C297" s="38"/>
      <c r="D297" s="193" t="s">
        <v>227</v>
      </c>
      <c r="E297" s="38"/>
      <c r="F297" s="194" t="s">
        <v>7252</v>
      </c>
      <c r="G297" s="38"/>
      <c r="H297" s="38"/>
      <c r="I297" s="195"/>
      <c r="J297" s="38"/>
      <c r="K297" s="38"/>
      <c r="L297" s="39"/>
      <c r="M297" s="196"/>
      <c r="N297" s="197"/>
      <c r="O297" s="77"/>
      <c r="P297" s="77"/>
      <c r="Q297" s="77"/>
      <c r="R297" s="77"/>
      <c r="S297" s="77"/>
      <c r="T297" s="78"/>
      <c r="U297" s="38"/>
      <c r="V297" s="38"/>
      <c r="W297" s="38"/>
      <c r="X297" s="38"/>
      <c r="Y297" s="38"/>
      <c r="Z297" s="38"/>
      <c r="AA297" s="38"/>
      <c r="AB297" s="38"/>
      <c r="AC297" s="38"/>
      <c r="AD297" s="38"/>
      <c r="AE297" s="38"/>
      <c r="AT297" s="19" t="s">
        <v>227</v>
      </c>
      <c r="AU297" s="19" t="s">
        <v>87</v>
      </c>
    </row>
    <row r="298" s="14" customFormat="1">
      <c r="A298" s="14"/>
      <c r="B298" s="210"/>
      <c r="C298" s="14"/>
      <c r="D298" s="193" t="s">
        <v>394</v>
      </c>
      <c r="E298" s="211" t="s">
        <v>1</v>
      </c>
      <c r="F298" s="212" t="s">
        <v>7254</v>
      </c>
      <c r="G298" s="14"/>
      <c r="H298" s="213">
        <v>21</v>
      </c>
      <c r="I298" s="214"/>
      <c r="J298" s="14"/>
      <c r="K298" s="14"/>
      <c r="L298" s="210"/>
      <c r="M298" s="215"/>
      <c r="N298" s="216"/>
      <c r="O298" s="216"/>
      <c r="P298" s="216"/>
      <c r="Q298" s="216"/>
      <c r="R298" s="216"/>
      <c r="S298" s="216"/>
      <c r="T298" s="217"/>
      <c r="U298" s="14"/>
      <c r="V298" s="14"/>
      <c r="W298" s="14"/>
      <c r="X298" s="14"/>
      <c r="Y298" s="14"/>
      <c r="Z298" s="14"/>
      <c r="AA298" s="14"/>
      <c r="AB298" s="14"/>
      <c r="AC298" s="14"/>
      <c r="AD298" s="14"/>
      <c r="AE298" s="14"/>
      <c r="AT298" s="211" t="s">
        <v>394</v>
      </c>
      <c r="AU298" s="211" t="s">
        <v>87</v>
      </c>
      <c r="AV298" s="14" t="s">
        <v>87</v>
      </c>
      <c r="AW298" s="14" t="s">
        <v>34</v>
      </c>
      <c r="AX298" s="14" t="s">
        <v>85</v>
      </c>
      <c r="AY298" s="211" t="s">
        <v>219</v>
      </c>
    </row>
    <row r="299" s="2" customFormat="1" ht="16.5" customHeight="1">
      <c r="A299" s="38"/>
      <c r="B299" s="179"/>
      <c r="C299" s="234" t="s">
        <v>1011</v>
      </c>
      <c r="D299" s="234" t="s">
        <v>2002</v>
      </c>
      <c r="E299" s="235" t="s">
        <v>7255</v>
      </c>
      <c r="F299" s="236" t="s">
        <v>7256</v>
      </c>
      <c r="G299" s="237" t="s">
        <v>499</v>
      </c>
      <c r="H299" s="238">
        <v>9</v>
      </c>
      <c r="I299" s="239"/>
      <c r="J299" s="240">
        <f>ROUND(I299*H299,2)</f>
        <v>0</v>
      </c>
      <c r="K299" s="236" t="s">
        <v>391</v>
      </c>
      <c r="L299" s="241"/>
      <c r="M299" s="242" t="s">
        <v>1</v>
      </c>
      <c r="N299" s="243" t="s">
        <v>43</v>
      </c>
      <c r="O299" s="77"/>
      <c r="P299" s="189">
        <f>O299*H299</f>
        <v>0</v>
      </c>
      <c r="Q299" s="189">
        <v>5.0000000000000002E-05</v>
      </c>
      <c r="R299" s="189">
        <f>Q299*H299</f>
        <v>0.00045000000000000004</v>
      </c>
      <c r="S299" s="189">
        <v>0</v>
      </c>
      <c r="T299" s="190">
        <f>S299*H299</f>
        <v>0</v>
      </c>
      <c r="U299" s="38"/>
      <c r="V299" s="38"/>
      <c r="W299" s="38"/>
      <c r="X299" s="38"/>
      <c r="Y299" s="38"/>
      <c r="Z299" s="38"/>
      <c r="AA299" s="38"/>
      <c r="AB299" s="38"/>
      <c r="AC299" s="38"/>
      <c r="AD299" s="38"/>
      <c r="AE299" s="38"/>
      <c r="AR299" s="191" t="s">
        <v>612</v>
      </c>
      <c r="AT299" s="191" t="s">
        <v>2002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296</v>
      </c>
      <c r="BM299" s="191" t="s">
        <v>7257</v>
      </c>
    </row>
    <row r="300" s="2" customFormat="1">
      <c r="A300" s="38"/>
      <c r="B300" s="39"/>
      <c r="C300" s="38"/>
      <c r="D300" s="193" t="s">
        <v>227</v>
      </c>
      <c r="E300" s="38"/>
      <c r="F300" s="194" t="s">
        <v>7258</v>
      </c>
      <c r="G300" s="38"/>
      <c r="H300" s="38"/>
      <c r="I300" s="195"/>
      <c r="J300" s="38"/>
      <c r="K300" s="38"/>
      <c r="L300" s="39"/>
      <c r="M300" s="196"/>
      <c r="N300" s="197"/>
      <c r="O300" s="77"/>
      <c r="P300" s="77"/>
      <c r="Q300" s="77"/>
      <c r="R300" s="77"/>
      <c r="S300" s="77"/>
      <c r="T300" s="78"/>
      <c r="U300" s="38"/>
      <c r="V300" s="38"/>
      <c r="W300" s="38"/>
      <c r="X300" s="38"/>
      <c r="Y300" s="38"/>
      <c r="Z300" s="38"/>
      <c r="AA300" s="38"/>
      <c r="AB300" s="38"/>
      <c r="AC300" s="38"/>
      <c r="AD300" s="38"/>
      <c r="AE300" s="38"/>
      <c r="AT300" s="19" t="s">
        <v>227</v>
      </c>
      <c r="AU300" s="19" t="s">
        <v>87</v>
      </c>
    </row>
    <row r="301" s="14" customFormat="1">
      <c r="A301" s="14"/>
      <c r="B301" s="210"/>
      <c r="C301" s="14"/>
      <c r="D301" s="193" t="s">
        <v>394</v>
      </c>
      <c r="E301" s="211" t="s">
        <v>1</v>
      </c>
      <c r="F301" s="212" t="s">
        <v>262</v>
      </c>
      <c r="G301" s="14"/>
      <c r="H301" s="213">
        <v>9</v>
      </c>
      <c r="I301" s="214"/>
      <c r="J301" s="14"/>
      <c r="K301" s="14"/>
      <c r="L301" s="210"/>
      <c r="M301" s="215"/>
      <c r="N301" s="216"/>
      <c r="O301" s="216"/>
      <c r="P301" s="216"/>
      <c r="Q301" s="216"/>
      <c r="R301" s="216"/>
      <c r="S301" s="216"/>
      <c r="T301" s="217"/>
      <c r="U301" s="14"/>
      <c r="V301" s="14"/>
      <c r="W301" s="14"/>
      <c r="X301" s="14"/>
      <c r="Y301" s="14"/>
      <c r="Z301" s="14"/>
      <c r="AA301" s="14"/>
      <c r="AB301" s="14"/>
      <c r="AC301" s="14"/>
      <c r="AD301" s="14"/>
      <c r="AE301" s="14"/>
      <c r="AT301" s="211" t="s">
        <v>394</v>
      </c>
      <c r="AU301" s="211" t="s">
        <v>87</v>
      </c>
      <c r="AV301" s="14" t="s">
        <v>87</v>
      </c>
      <c r="AW301" s="14" t="s">
        <v>34</v>
      </c>
      <c r="AX301" s="14" t="s">
        <v>85</v>
      </c>
      <c r="AY301" s="211" t="s">
        <v>219</v>
      </c>
    </row>
    <row r="302" s="2" customFormat="1">
      <c r="A302" s="38"/>
      <c r="B302" s="179"/>
      <c r="C302" s="180" t="s">
        <v>1020</v>
      </c>
      <c r="D302" s="180" t="s">
        <v>222</v>
      </c>
      <c r="E302" s="181" t="s">
        <v>7259</v>
      </c>
      <c r="F302" s="182" t="s">
        <v>7260</v>
      </c>
      <c r="G302" s="183" t="s">
        <v>499</v>
      </c>
      <c r="H302" s="184">
        <v>15</v>
      </c>
      <c r="I302" s="185"/>
      <c r="J302" s="186">
        <f>ROUND(I302*H302,2)</f>
        <v>0</v>
      </c>
      <c r="K302" s="182" t="s">
        <v>391</v>
      </c>
      <c r="L302" s="39"/>
      <c r="M302" s="187" t="s">
        <v>1</v>
      </c>
      <c r="N302" s="188" t="s">
        <v>43</v>
      </c>
      <c r="O302" s="77"/>
      <c r="P302" s="189">
        <f>O302*H302</f>
        <v>0</v>
      </c>
      <c r="Q302" s="189">
        <v>0</v>
      </c>
      <c r="R302" s="189">
        <f>Q302*H302</f>
        <v>0</v>
      </c>
      <c r="S302" s="189">
        <v>0</v>
      </c>
      <c r="T302" s="190">
        <f>S302*H302</f>
        <v>0</v>
      </c>
      <c r="U302" s="38"/>
      <c r="V302" s="38"/>
      <c r="W302" s="38"/>
      <c r="X302" s="38"/>
      <c r="Y302" s="38"/>
      <c r="Z302" s="38"/>
      <c r="AA302" s="38"/>
      <c r="AB302" s="38"/>
      <c r="AC302" s="38"/>
      <c r="AD302" s="38"/>
      <c r="AE302" s="38"/>
      <c r="AR302" s="191" t="s">
        <v>296</v>
      </c>
      <c r="AT302" s="191" t="s">
        <v>222</v>
      </c>
      <c r="AU302" s="191" t="s">
        <v>87</v>
      </c>
      <c r="AY302" s="19" t="s">
        <v>219</v>
      </c>
      <c r="BE302" s="192">
        <f>IF(N302="základní",J302,0)</f>
        <v>0</v>
      </c>
      <c r="BF302" s="192">
        <f>IF(N302="snížená",J302,0)</f>
        <v>0</v>
      </c>
      <c r="BG302" s="192">
        <f>IF(N302="zákl. přenesená",J302,0)</f>
        <v>0</v>
      </c>
      <c r="BH302" s="192">
        <f>IF(N302="sníž. přenesená",J302,0)</f>
        <v>0</v>
      </c>
      <c r="BI302" s="192">
        <f>IF(N302="nulová",J302,0)</f>
        <v>0</v>
      </c>
      <c r="BJ302" s="19" t="s">
        <v>85</v>
      </c>
      <c r="BK302" s="192">
        <f>ROUND(I302*H302,2)</f>
        <v>0</v>
      </c>
      <c r="BL302" s="19" t="s">
        <v>296</v>
      </c>
      <c r="BM302" s="191" t="s">
        <v>7261</v>
      </c>
    </row>
    <row r="303" s="2" customFormat="1">
      <c r="A303" s="38"/>
      <c r="B303" s="39"/>
      <c r="C303" s="38"/>
      <c r="D303" s="193" t="s">
        <v>227</v>
      </c>
      <c r="E303" s="38"/>
      <c r="F303" s="194" t="s">
        <v>7262</v>
      </c>
      <c r="G303" s="38"/>
      <c r="H303" s="38"/>
      <c r="I303" s="195"/>
      <c r="J303" s="38"/>
      <c r="K303" s="38"/>
      <c r="L303" s="39"/>
      <c r="M303" s="196"/>
      <c r="N303" s="197"/>
      <c r="O303" s="77"/>
      <c r="P303" s="77"/>
      <c r="Q303" s="77"/>
      <c r="R303" s="77"/>
      <c r="S303" s="77"/>
      <c r="T303" s="78"/>
      <c r="U303" s="38"/>
      <c r="V303" s="38"/>
      <c r="W303" s="38"/>
      <c r="X303" s="38"/>
      <c r="Y303" s="38"/>
      <c r="Z303" s="38"/>
      <c r="AA303" s="38"/>
      <c r="AB303" s="38"/>
      <c r="AC303" s="38"/>
      <c r="AD303" s="38"/>
      <c r="AE303" s="38"/>
      <c r="AT303" s="19" t="s">
        <v>227</v>
      </c>
      <c r="AU303" s="19" t="s">
        <v>87</v>
      </c>
    </row>
    <row r="304" s="2" customFormat="1" ht="21.75" customHeight="1">
      <c r="A304" s="38"/>
      <c r="B304" s="179"/>
      <c r="C304" s="234" t="s">
        <v>1035</v>
      </c>
      <c r="D304" s="234" t="s">
        <v>2002</v>
      </c>
      <c r="E304" s="235" t="s">
        <v>7263</v>
      </c>
      <c r="F304" s="236" t="s">
        <v>7264</v>
      </c>
      <c r="G304" s="237" t="s">
        <v>499</v>
      </c>
      <c r="H304" s="238">
        <v>15</v>
      </c>
      <c r="I304" s="239"/>
      <c r="J304" s="240">
        <f>ROUND(I304*H304,2)</f>
        <v>0</v>
      </c>
      <c r="K304" s="236" t="s">
        <v>1</v>
      </c>
      <c r="L304" s="241"/>
      <c r="M304" s="242" t="s">
        <v>1</v>
      </c>
      <c r="N304" s="243" t="s">
        <v>43</v>
      </c>
      <c r="O304" s="77"/>
      <c r="P304" s="189">
        <f>O304*H304</f>
        <v>0</v>
      </c>
      <c r="Q304" s="189">
        <v>4.0000000000000003E-05</v>
      </c>
      <c r="R304" s="189">
        <f>Q304*H304</f>
        <v>0.00060000000000000006</v>
      </c>
      <c r="S304" s="189">
        <v>0</v>
      </c>
      <c r="T304" s="190">
        <f>S304*H304</f>
        <v>0</v>
      </c>
      <c r="U304" s="38"/>
      <c r="V304" s="38"/>
      <c r="W304" s="38"/>
      <c r="X304" s="38"/>
      <c r="Y304" s="38"/>
      <c r="Z304" s="38"/>
      <c r="AA304" s="38"/>
      <c r="AB304" s="38"/>
      <c r="AC304" s="38"/>
      <c r="AD304" s="38"/>
      <c r="AE304" s="38"/>
      <c r="AR304" s="191" t="s">
        <v>612</v>
      </c>
      <c r="AT304" s="191" t="s">
        <v>2002</v>
      </c>
      <c r="AU304" s="191" t="s">
        <v>87</v>
      </c>
      <c r="AY304" s="19" t="s">
        <v>219</v>
      </c>
      <c r="BE304" s="192">
        <f>IF(N304="základní",J304,0)</f>
        <v>0</v>
      </c>
      <c r="BF304" s="192">
        <f>IF(N304="snížená",J304,0)</f>
        <v>0</v>
      </c>
      <c r="BG304" s="192">
        <f>IF(N304="zákl. přenesená",J304,0)</f>
        <v>0</v>
      </c>
      <c r="BH304" s="192">
        <f>IF(N304="sníž. přenesená",J304,0)</f>
        <v>0</v>
      </c>
      <c r="BI304" s="192">
        <f>IF(N304="nulová",J304,0)</f>
        <v>0</v>
      </c>
      <c r="BJ304" s="19" t="s">
        <v>85</v>
      </c>
      <c r="BK304" s="192">
        <f>ROUND(I304*H304,2)</f>
        <v>0</v>
      </c>
      <c r="BL304" s="19" t="s">
        <v>296</v>
      </c>
      <c r="BM304" s="191" t="s">
        <v>7265</v>
      </c>
    </row>
    <row r="305" s="2" customFormat="1">
      <c r="A305" s="38"/>
      <c r="B305" s="39"/>
      <c r="C305" s="38"/>
      <c r="D305" s="193" t="s">
        <v>227</v>
      </c>
      <c r="E305" s="38"/>
      <c r="F305" s="194" t="s">
        <v>7264</v>
      </c>
      <c r="G305" s="38"/>
      <c r="H305" s="38"/>
      <c r="I305" s="195"/>
      <c r="J305" s="38"/>
      <c r="K305" s="38"/>
      <c r="L305" s="39"/>
      <c r="M305" s="196"/>
      <c r="N305" s="197"/>
      <c r="O305" s="77"/>
      <c r="P305" s="77"/>
      <c r="Q305" s="77"/>
      <c r="R305" s="77"/>
      <c r="S305" s="77"/>
      <c r="T305" s="78"/>
      <c r="U305" s="38"/>
      <c r="V305" s="38"/>
      <c r="W305" s="38"/>
      <c r="X305" s="38"/>
      <c r="Y305" s="38"/>
      <c r="Z305" s="38"/>
      <c r="AA305" s="38"/>
      <c r="AB305" s="38"/>
      <c r="AC305" s="38"/>
      <c r="AD305" s="38"/>
      <c r="AE305" s="38"/>
      <c r="AT305" s="19" t="s">
        <v>227</v>
      </c>
      <c r="AU305" s="19" t="s">
        <v>87</v>
      </c>
    </row>
    <row r="306" s="14" customFormat="1">
      <c r="A306" s="14"/>
      <c r="B306" s="210"/>
      <c r="C306" s="14"/>
      <c r="D306" s="193" t="s">
        <v>394</v>
      </c>
      <c r="E306" s="211" t="s">
        <v>1</v>
      </c>
      <c r="F306" s="212" t="s">
        <v>7266</v>
      </c>
      <c r="G306" s="14"/>
      <c r="H306" s="213">
        <v>15</v>
      </c>
      <c r="I306" s="214"/>
      <c r="J306" s="14"/>
      <c r="K306" s="14"/>
      <c r="L306" s="210"/>
      <c r="M306" s="215"/>
      <c r="N306" s="216"/>
      <c r="O306" s="216"/>
      <c r="P306" s="216"/>
      <c r="Q306" s="216"/>
      <c r="R306" s="216"/>
      <c r="S306" s="216"/>
      <c r="T306" s="217"/>
      <c r="U306" s="14"/>
      <c r="V306" s="14"/>
      <c r="W306" s="14"/>
      <c r="X306" s="14"/>
      <c r="Y306" s="14"/>
      <c r="Z306" s="14"/>
      <c r="AA306" s="14"/>
      <c r="AB306" s="14"/>
      <c r="AC306" s="14"/>
      <c r="AD306" s="14"/>
      <c r="AE306" s="14"/>
      <c r="AT306" s="211" t="s">
        <v>394</v>
      </c>
      <c r="AU306" s="211" t="s">
        <v>87</v>
      </c>
      <c r="AV306" s="14" t="s">
        <v>87</v>
      </c>
      <c r="AW306" s="14" t="s">
        <v>34</v>
      </c>
      <c r="AX306" s="14" t="s">
        <v>85</v>
      </c>
      <c r="AY306" s="211" t="s">
        <v>219</v>
      </c>
    </row>
    <row r="307" s="2" customFormat="1" ht="33" customHeight="1">
      <c r="A307" s="38"/>
      <c r="B307" s="179"/>
      <c r="C307" s="180" t="s">
        <v>1047</v>
      </c>
      <c r="D307" s="180" t="s">
        <v>222</v>
      </c>
      <c r="E307" s="181" t="s">
        <v>7267</v>
      </c>
      <c r="F307" s="182" t="s">
        <v>7268</v>
      </c>
      <c r="G307" s="183" t="s">
        <v>499</v>
      </c>
      <c r="H307" s="184">
        <v>2</v>
      </c>
      <c r="I307" s="185"/>
      <c r="J307" s="186">
        <f>ROUND(I307*H307,2)</f>
        <v>0</v>
      </c>
      <c r="K307" s="182" t="s">
        <v>391</v>
      </c>
      <c r="L307" s="39"/>
      <c r="M307" s="187" t="s">
        <v>1</v>
      </c>
      <c r="N307" s="188" t="s">
        <v>43</v>
      </c>
      <c r="O307" s="77"/>
      <c r="P307" s="189">
        <f>O307*H307</f>
        <v>0</v>
      </c>
      <c r="Q307" s="189">
        <v>0</v>
      </c>
      <c r="R307" s="189">
        <f>Q307*H307</f>
        <v>0</v>
      </c>
      <c r="S307" s="189">
        <v>0</v>
      </c>
      <c r="T307" s="190">
        <f>S307*H307</f>
        <v>0</v>
      </c>
      <c r="U307" s="38"/>
      <c r="V307" s="38"/>
      <c r="W307" s="38"/>
      <c r="X307" s="38"/>
      <c r="Y307" s="38"/>
      <c r="Z307" s="38"/>
      <c r="AA307" s="38"/>
      <c r="AB307" s="38"/>
      <c r="AC307" s="38"/>
      <c r="AD307" s="38"/>
      <c r="AE307" s="38"/>
      <c r="AR307" s="191" t="s">
        <v>296</v>
      </c>
      <c r="AT307" s="191" t="s">
        <v>222</v>
      </c>
      <c r="AU307" s="191" t="s">
        <v>87</v>
      </c>
      <c r="AY307" s="19" t="s">
        <v>219</v>
      </c>
      <c r="BE307" s="192">
        <f>IF(N307="základní",J307,0)</f>
        <v>0</v>
      </c>
      <c r="BF307" s="192">
        <f>IF(N307="snížená",J307,0)</f>
        <v>0</v>
      </c>
      <c r="BG307" s="192">
        <f>IF(N307="zákl. přenesená",J307,0)</f>
        <v>0</v>
      </c>
      <c r="BH307" s="192">
        <f>IF(N307="sníž. přenesená",J307,0)</f>
        <v>0</v>
      </c>
      <c r="BI307" s="192">
        <f>IF(N307="nulová",J307,0)</f>
        <v>0</v>
      </c>
      <c r="BJ307" s="19" t="s">
        <v>85</v>
      </c>
      <c r="BK307" s="192">
        <f>ROUND(I307*H307,2)</f>
        <v>0</v>
      </c>
      <c r="BL307" s="19" t="s">
        <v>296</v>
      </c>
      <c r="BM307" s="191" t="s">
        <v>7269</v>
      </c>
    </row>
    <row r="308" s="2" customFormat="1">
      <c r="A308" s="38"/>
      <c r="B308" s="39"/>
      <c r="C308" s="38"/>
      <c r="D308" s="193" t="s">
        <v>227</v>
      </c>
      <c r="E308" s="38"/>
      <c r="F308" s="194" t="s">
        <v>7270</v>
      </c>
      <c r="G308" s="38"/>
      <c r="H308" s="38"/>
      <c r="I308" s="195"/>
      <c r="J308" s="38"/>
      <c r="K308" s="38"/>
      <c r="L308" s="39"/>
      <c r="M308" s="196"/>
      <c r="N308" s="197"/>
      <c r="O308" s="77"/>
      <c r="P308" s="77"/>
      <c r="Q308" s="77"/>
      <c r="R308" s="77"/>
      <c r="S308" s="77"/>
      <c r="T308" s="78"/>
      <c r="U308" s="38"/>
      <c r="V308" s="38"/>
      <c r="W308" s="38"/>
      <c r="X308" s="38"/>
      <c r="Y308" s="38"/>
      <c r="Z308" s="38"/>
      <c r="AA308" s="38"/>
      <c r="AB308" s="38"/>
      <c r="AC308" s="38"/>
      <c r="AD308" s="38"/>
      <c r="AE308" s="38"/>
      <c r="AT308" s="19" t="s">
        <v>227</v>
      </c>
      <c r="AU308" s="19" t="s">
        <v>87</v>
      </c>
    </row>
    <row r="309" s="2" customFormat="1" ht="16.5" customHeight="1">
      <c r="A309" s="38"/>
      <c r="B309" s="179"/>
      <c r="C309" s="234" t="s">
        <v>1058</v>
      </c>
      <c r="D309" s="234" t="s">
        <v>2002</v>
      </c>
      <c r="E309" s="235" t="s">
        <v>7271</v>
      </c>
      <c r="F309" s="236" t="s">
        <v>7272</v>
      </c>
      <c r="G309" s="237" t="s">
        <v>499</v>
      </c>
      <c r="H309" s="238">
        <v>2</v>
      </c>
      <c r="I309" s="239"/>
      <c r="J309" s="240">
        <f>ROUND(I309*H309,2)</f>
        <v>0</v>
      </c>
      <c r="K309" s="236" t="s">
        <v>1</v>
      </c>
      <c r="L309" s="241"/>
      <c r="M309" s="242" t="s">
        <v>1</v>
      </c>
      <c r="N309" s="243" t="s">
        <v>43</v>
      </c>
      <c r="O309" s="77"/>
      <c r="P309" s="189">
        <f>O309*H309</f>
        <v>0</v>
      </c>
      <c r="Q309" s="189">
        <v>4.0000000000000003E-05</v>
      </c>
      <c r="R309" s="189">
        <f>Q309*H309</f>
        <v>8.0000000000000007E-05</v>
      </c>
      <c r="S309" s="189">
        <v>0</v>
      </c>
      <c r="T309" s="190">
        <f>S309*H309</f>
        <v>0</v>
      </c>
      <c r="U309" s="38"/>
      <c r="V309" s="38"/>
      <c r="W309" s="38"/>
      <c r="X309" s="38"/>
      <c r="Y309" s="38"/>
      <c r="Z309" s="38"/>
      <c r="AA309" s="38"/>
      <c r="AB309" s="38"/>
      <c r="AC309" s="38"/>
      <c r="AD309" s="38"/>
      <c r="AE309" s="38"/>
      <c r="AR309" s="191" t="s">
        <v>612</v>
      </c>
      <c r="AT309" s="191" t="s">
        <v>2002</v>
      </c>
      <c r="AU309" s="191" t="s">
        <v>87</v>
      </c>
      <c r="AY309" s="19" t="s">
        <v>219</v>
      </c>
      <c r="BE309" s="192">
        <f>IF(N309="základní",J309,0)</f>
        <v>0</v>
      </c>
      <c r="BF309" s="192">
        <f>IF(N309="snížená",J309,0)</f>
        <v>0</v>
      </c>
      <c r="BG309" s="192">
        <f>IF(N309="zákl. přenesená",J309,0)</f>
        <v>0</v>
      </c>
      <c r="BH309" s="192">
        <f>IF(N309="sníž. přenesená",J309,0)</f>
        <v>0</v>
      </c>
      <c r="BI309" s="192">
        <f>IF(N309="nulová",J309,0)</f>
        <v>0</v>
      </c>
      <c r="BJ309" s="19" t="s">
        <v>85</v>
      </c>
      <c r="BK309" s="192">
        <f>ROUND(I309*H309,2)</f>
        <v>0</v>
      </c>
      <c r="BL309" s="19" t="s">
        <v>296</v>
      </c>
      <c r="BM309" s="191" t="s">
        <v>7273</v>
      </c>
    </row>
    <row r="310" s="2" customFormat="1">
      <c r="A310" s="38"/>
      <c r="B310" s="39"/>
      <c r="C310" s="38"/>
      <c r="D310" s="193" t="s">
        <v>227</v>
      </c>
      <c r="E310" s="38"/>
      <c r="F310" s="194" t="s">
        <v>7272</v>
      </c>
      <c r="G310" s="38"/>
      <c r="H310" s="38"/>
      <c r="I310" s="195"/>
      <c r="J310" s="38"/>
      <c r="K310" s="38"/>
      <c r="L310" s="39"/>
      <c r="M310" s="196"/>
      <c r="N310" s="197"/>
      <c r="O310" s="77"/>
      <c r="P310" s="77"/>
      <c r="Q310" s="77"/>
      <c r="R310" s="77"/>
      <c r="S310" s="77"/>
      <c r="T310" s="78"/>
      <c r="U310" s="38"/>
      <c r="V310" s="38"/>
      <c r="W310" s="38"/>
      <c r="X310" s="38"/>
      <c r="Y310" s="38"/>
      <c r="Z310" s="38"/>
      <c r="AA310" s="38"/>
      <c r="AB310" s="38"/>
      <c r="AC310" s="38"/>
      <c r="AD310" s="38"/>
      <c r="AE310" s="38"/>
      <c r="AT310" s="19" t="s">
        <v>227</v>
      </c>
      <c r="AU310" s="19" t="s">
        <v>87</v>
      </c>
    </row>
    <row r="311" s="2" customFormat="1">
      <c r="A311" s="38"/>
      <c r="B311" s="179"/>
      <c r="C311" s="180" t="s">
        <v>1065</v>
      </c>
      <c r="D311" s="180" t="s">
        <v>222</v>
      </c>
      <c r="E311" s="181" t="s">
        <v>7274</v>
      </c>
      <c r="F311" s="182" t="s">
        <v>7275</v>
      </c>
      <c r="G311" s="183" t="s">
        <v>499</v>
      </c>
      <c r="H311" s="184">
        <v>1</v>
      </c>
      <c r="I311" s="185"/>
      <c r="J311" s="186">
        <f>ROUND(I311*H311,2)</f>
        <v>0</v>
      </c>
      <c r="K311" s="182" t="s">
        <v>391</v>
      </c>
      <c r="L311" s="39"/>
      <c r="M311" s="187" t="s">
        <v>1</v>
      </c>
      <c r="N311" s="188" t="s">
        <v>43</v>
      </c>
      <c r="O311" s="77"/>
      <c r="P311" s="189">
        <f>O311*H311</f>
        <v>0</v>
      </c>
      <c r="Q311" s="189">
        <v>0</v>
      </c>
      <c r="R311" s="189">
        <f>Q311*H311</f>
        <v>0</v>
      </c>
      <c r="S311" s="189">
        <v>0</v>
      </c>
      <c r="T311" s="190">
        <f>S311*H311</f>
        <v>0</v>
      </c>
      <c r="U311" s="38"/>
      <c r="V311" s="38"/>
      <c r="W311" s="38"/>
      <c r="X311" s="38"/>
      <c r="Y311" s="38"/>
      <c r="Z311" s="38"/>
      <c r="AA311" s="38"/>
      <c r="AB311" s="38"/>
      <c r="AC311" s="38"/>
      <c r="AD311" s="38"/>
      <c r="AE311" s="38"/>
      <c r="AR311" s="191" t="s">
        <v>296</v>
      </c>
      <c r="AT311" s="191" t="s">
        <v>222</v>
      </c>
      <c r="AU311" s="191" t="s">
        <v>87</v>
      </c>
      <c r="AY311" s="19" t="s">
        <v>219</v>
      </c>
      <c r="BE311" s="192">
        <f>IF(N311="základní",J311,0)</f>
        <v>0</v>
      </c>
      <c r="BF311" s="192">
        <f>IF(N311="snížená",J311,0)</f>
        <v>0</v>
      </c>
      <c r="BG311" s="192">
        <f>IF(N311="zákl. přenesená",J311,0)</f>
        <v>0</v>
      </c>
      <c r="BH311" s="192">
        <f>IF(N311="sníž. přenesená",J311,0)</f>
        <v>0</v>
      </c>
      <c r="BI311" s="192">
        <f>IF(N311="nulová",J311,0)</f>
        <v>0</v>
      </c>
      <c r="BJ311" s="19" t="s">
        <v>85</v>
      </c>
      <c r="BK311" s="192">
        <f>ROUND(I311*H311,2)</f>
        <v>0</v>
      </c>
      <c r="BL311" s="19" t="s">
        <v>296</v>
      </c>
      <c r="BM311" s="191" t="s">
        <v>7276</v>
      </c>
    </row>
    <row r="312" s="2" customFormat="1">
      <c r="A312" s="38"/>
      <c r="B312" s="39"/>
      <c r="C312" s="38"/>
      <c r="D312" s="193" t="s">
        <v>227</v>
      </c>
      <c r="E312" s="38"/>
      <c r="F312" s="194" t="s">
        <v>7277</v>
      </c>
      <c r="G312" s="38"/>
      <c r="H312" s="38"/>
      <c r="I312" s="195"/>
      <c r="J312" s="38"/>
      <c r="K312" s="38"/>
      <c r="L312" s="39"/>
      <c r="M312" s="196"/>
      <c r="N312" s="197"/>
      <c r="O312" s="77"/>
      <c r="P312" s="77"/>
      <c r="Q312" s="77"/>
      <c r="R312" s="77"/>
      <c r="S312" s="77"/>
      <c r="T312" s="78"/>
      <c r="U312" s="38"/>
      <c r="V312" s="38"/>
      <c r="W312" s="38"/>
      <c r="X312" s="38"/>
      <c r="Y312" s="38"/>
      <c r="Z312" s="38"/>
      <c r="AA312" s="38"/>
      <c r="AB312" s="38"/>
      <c r="AC312" s="38"/>
      <c r="AD312" s="38"/>
      <c r="AE312" s="38"/>
      <c r="AT312" s="19" t="s">
        <v>227</v>
      </c>
      <c r="AU312" s="19" t="s">
        <v>87</v>
      </c>
    </row>
    <row r="313" s="2" customFormat="1" ht="16.5" customHeight="1">
      <c r="A313" s="38"/>
      <c r="B313" s="179"/>
      <c r="C313" s="234" t="s">
        <v>1071</v>
      </c>
      <c r="D313" s="234" t="s">
        <v>2002</v>
      </c>
      <c r="E313" s="235" t="s">
        <v>7278</v>
      </c>
      <c r="F313" s="236" t="s">
        <v>7279</v>
      </c>
      <c r="G313" s="237" t="s">
        <v>499</v>
      </c>
      <c r="H313" s="238">
        <v>1</v>
      </c>
      <c r="I313" s="239"/>
      <c r="J313" s="240">
        <f>ROUND(I313*H313,2)</f>
        <v>0</v>
      </c>
      <c r="K313" s="236" t="s">
        <v>1</v>
      </c>
      <c r="L313" s="241"/>
      <c r="M313" s="242" t="s">
        <v>1</v>
      </c>
      <c r="N313" s="243" t="s">
        <v>43</v>
      </c>
      <c r="O313" s="77"/>
      <c r="P313" s="189">
        <f>O313*H313</f>
        <v>0</v>
      </c>
      <c r="Q313" s="189">
        <v>0</v>
      </c>
      <c r="R313" s="189">
        <f>Q313*H313</f>
        <v>0</v>
      </c>
      <c r="S313" s="189">
        <v>0</v>
      </c>
      <c r="T313" s="190">
        <f>S313*H313</f>
        <v>0</v>
      </c>
      <c r="U313" s="38"/>
      <c r="V313" s="38"/>
      <c r="W313" s="38"/>
      <c r="X313" s="38"/>
      <c r="Y313" s="38"/>
      <c r="Z313" s="38"/>
      <c r="AA313" s="38"/>
      <c r="AB313" s="38"/>
      <c r="AC313" s="38"/>
      <c r="AD313" s="38"/>
      <c r="AE313" s="38"/>
      <c r="AR313" s="191" t="s">
        <v>612</v>
      </c>
      <c r="AT313" s="191" t="s">
        <v>2002</v>
      </c>
      <c r="AU313" s="191" t="s">
        <v>87</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296</v>
      </c>
      <c r="BM313" s="191" t="s">
        <v>7280</v>
      </c>
    </row>
    <row r="314" s="2" customFormat="1">
      <c r="A314" s="38"/>
      <c r="B314" s="179"/>
      <c r="C314" s="180" t="s">
        <v>1078</v>
      </c>
      <c r="D314" s="180" t="s">
        <v>222</v>
      </c>
      <c r="E314" s="181" t="s">
        <v>7281</v>
      </c>
      <c r="F314" s="182" t="s">
        <v>7282</v>
      </c>
      <c r="G314" s="183" t="s">
        <v>499</v>
      </c>
      <c r="H314" s="184">
        <v>53</v>
      </c>
      <c r="I314" s="185"/>
      <c r="J314" s="186">
        <f>ROUND(I314*H314,2)</f>
        <v>0</v>
      </c>
      <c r="K314" s="182" t="s">
        <v>391</v>
      </c>
      <c r="L314" s="39"/>
      <c r="M314" s="187" t="s">
        <v>1</v>
      </c>
      <c r="N314" s="188" t="s">
        <v>43</v>
      </c>
      <c r="O314" s="77"/>
      <c r="P314" s="189">
        <f>O314*H314</f>
        <v>0</v>
      </c>
      <c r="Q314" s="189">
        <v>0</v>
      </c>
      <c r="R314" s="189">
        <f>Q314*H314</f>
        <v>0</v>
      </c>
      <c r="S314" s="189">
        <v>0</v>
      </c>
      <c r="T314" s="190">
        <f>S314*H314</f>
        <v>0</v>
      </c>
      <c r="U314" s="38"/>
      <c r="V314" s="38"/>
      <c r="W314" s="38"/>
      <c r="X314" s="38"/>
      <c r="Y314" s="38"/>
      <c r="Z314" s="38"/>
      <c r="AA314" s="38"/>
      <c r="AB314" s="38"/>
      <c r="AC314" s="38"/>
      <c r="AD314" s="38"/>
      <c r="AE314" s="38"/>
      <c r="AR314" s="191" t="s">
        <v>296</v>
      </c>
      <c r="AT314" s="191" t="s">
        <v>222</v>
      </c>
      <c r="AU314" s="191" t="s">
        <v>87</v>
      </c>
      <c r="AY314" s="19" t="s">
        <v>219</v>
      </c>
      <c r="BE314" s="192">
        <f>IF(N314="základní",J314,0)</f>
        <v>0</v>
      </c>
      <c r="BF314" s="192">
        <f>IF(N314="snížená",J314,0)</f>
        <v>0</v>
      </c>
      <c r="BG314" s="192">
        <f>IF(N314="zákl. přenesená",J314,0)</f>
        <v>0</v>
      </c>
      <c r="BH314" s="192">
        <f>IF(N314="sníž. přenesená",J314,0)</f>
        <v>0</v>
      </c>
      <c r="BI314" s="192">
        <f>IF(N314="nulová",J314,0)</f>
        <v>0</v>
      </c>
      <c r="BJ314" s="19" t="s">
        <v>85</v>
      </c>
      <c r="BK314" s="192">
        <f>ROUND(I314*H314,2)</f>
        <v>0</v>
      </c>
      <c r="BL314" s="19" t="s">
        <v>296</v>
      </c>
      <c r="BM314" s="191" t="s">
        <v>7283</v>
      </c>
    </row>
    <row r="315" s="2" customFormat="1">
      <c r="A315" s="38"/>
      <c r="B315" s="39"/>
      <c r="C315" s="38"/>
      <c r="D315" s="193" t="s">
        <v>227</v>
      </c>
      <c r="E315" s="38"/>
      <c r="F315" s="194" t="s">
        <v>7284</v>
      </c>
      <c r="G315" s="38"/>
      <c r="H315" s="38"/>
      <c r="I315" s="195"/>
      <c r="J315" s="38"/>
      <c r="K315" s="38"/>
      <c r="L315" s="39"/>
      <c r="M315" s="196"/>
      <c r="N315" s="197"/>
      <c r="O315" s="77"/>
      <c r="P315" s="77"/>
      <c r="Q315" s="77"/>
      <c r="R315" s="77"/>
      <c r="S315" s="77"/>
      <c r="T315" s="78"/>
      <c r="U315" s="38"/>
      <c r="V315" s="38"/>
      <c r="W315" s="38"/>
      <c r="X315" s="38"/>
      <c r="Y315" s="38"/>
      <c r="Z315" s="38"/>
      <c r="AA315" s="38"/>
      <c r="AB315" s="38"/>
      <c r="AC315" s="38"/>
      <c r="AD315" s="38"/>
      <c r="AE315" s="38"/>
      <c r="AT315" s="19" t="s">
        <v>227</v>
      </c>
      <c r="AU315" s="19" t="s">
        <v>87</v>
      </c>
    </row>
    <row r="316" s="2" customFormat="1">
      <c r="A316" s="38"/>
      <c r="B316" s="179"/>
      <c r="C316" s="234" t="s">
        <v>1086</v>
      </c>
      <c r="D316" s="234" t="s">
        <v>2002</v>
      </c>
      <c r="E316" s="235" t="s">
        <v>7285</v>
      </c>
      <c r="F316" s="236" t="s">
        <v>7286</v>
      </c>
      <c r="G316" s="237" t="s">
        <v>499</v>
      </c>
      <c r="H316" s="238">
        <v>20</v>
      </c>
      <c r="I316" s="239"/>
      <c r="J316" s="240">
        <f>ROUND(I316*H316,2)</f>
        <v>0</v>
      </c>
      <c r="K316" s="236" t="s">
        <v>391</v>
      </c>
      <c r="L316" s="241"/>
      <c r="M316" s="242" t="s">
        <v>1</v>
      </c>
      <c r="N316" s="243" t="s">
        <v>43</v>
      </c>
      <c r="O316" s="77"/>
      <c r="P316" s="189">
        <f>O316*H316</f>
        <v>0</v>
      </c>
      <c r="Q316" s="189">
        <v>6.0000000000000002E-05</v>
      </c>
      <c r="R316" s="189">
        <f>Q316*H316</f>
        <v>0.0012000000000000001</v>
      </c>
      <c r="S316" s="189">
        <v>0</v>
      </c>
      <c r="T316" s="190">
        <f>S316*H316</f>
        <v>0</v>
      </c>
      <c r="U316" s="38"/>
      <c r="V316" s="38"/>
      <c r="W316" s="38"/>
      <c r="X316" s="38"/>
      <c r="Y316" s="38"/>
      <c r="Z316" s="38"/>
      <c r="AA316" s="38"/>
      <c r="AB316" s="38"/>
      <c r="AC316" s="38"/>
      <c r="AD316" s="38"/>
      <c r="AE316" s="38"/>
      <c r="AR316" s="191" t="s">
        <v>612</v>
      </c>
      <c r="AT316" s="191" t="s">
        <v>2002</v>
      </c>
      <c r="AU316" s="191" t="s">
        <v>87</v>
      </c>
      <c r="AY316" s="19" t="s">
        <v>219</v>
      </c>
      <c r="BE316" s="192">
        <f>IF(N316="základní",J316,0)</f>
        <v>0</v>
      </c>
      <c r="BF316" s="192">
        <f>IF(N316="snížená",J316,0)</f>
        <v>0</v>
      </c>
      <c r="BG316" s="192">
        <f>IF(N316="zákl. přenesená",J316,0)</f>
        <v>0</v>
      </c>
      <c r="BH316" s="192">
        <f>IF(N316="sníž. přenesená",J316,0)</f>
        <v>0</v>
      </c>
      <c r="BI316" s="192">
        <f>IF(N316="nulová",J316,0)</f>
        <v>0</v>
      </c>
      <c r="BJ316" s="19" t="s">
        <v>85</v>
      </c>
      <c r="BK316" s="192">
        <f>ROUND(I316*H316,2)</f>
        <v>0</v>
      </c>
      <c r="BL316" s="19" t="s">
        <v>296</v>
      </c>
      <c r="BM316" s="191" t="s">
        <v>7287</v>
      </c>
    </row>
    <row r="317" s="2" customFormat="1">
      <c r="A317" s="38"/>
      <c r="B317" s="39"/>
      <c r="C317" s="38"/>
      <c r="D317" s="193" t="s">
        <v>227</v>
      </c>
      <c r="E317" s="38"/>
      <c r="F317" s="194" t="s">
        <v>7286</v>
      </c>
      <c r="G317" s="38"/>
      <c r="H317" s="38"/>
      <c r="I317" s="195"/>
      <c r="J317" s="38"/>
      <c r="K317" s="38"/>
      <c r="L317" s="39"/>
      <c r="M317" s="196"/>
      <c r="N317" s="197"/>
      <c r="O317" s="77"/>
      <c r="P317" s="77"/>
      <c r="Q317" s="77"/>
      <c r="R317" s="77"/>
      <c r="S317" s="77"/>
      <c r="T317" s="78"/>
      <c r="U317" s="38"/>
      <c r="V317" s="38"/>
      <c r="W317" s="38"/>
      <c r="X317" s="38"/>
      <c r="Y317" s="38"/>
      <c r="Z317" s="38"/>
      <c r="AA317" s="38"/>
      <c r="AB317" s="38"/>
      <c r="AC317" s="38"/>
      <c r="AD317" s="38"/>
      <c r="AE317" s="38"/>
      <c r="AT317" s="19" t="s">
        <v>227</v>
      </c>
      <c r="AU317" s="19" t="s">
        <v>87</v>
      </c>
    </row>
    <row r="318" s="14" customFormat="1">
      <c r="A318" s="14"/>
      <c r="B318" s="210"/>
      <c r="C318" s="14"/>
      <c r="D318" s="193" t="s">
        <v>394</v>
      </c>
      <c r="E318" s="211" t="s">
        <v>1</v>
      </c>
      <c r="F318" s="212" t="s">
        <v>316</v>
      </c>
      <c r="G318" s="14"/>
      <c r="H318" s="213">
        <v>20</v>
      </c>
      <c r="I318" s="214"/>
      <c r="J318" s="14"/>
      <c r="K318" s="14"/>
      <c r="L318" s="210"/>
      <c r="M318" s="215"/>
      <c r="N318" s="216"/>
      <c r="O318" s="216"/>
      <c r="P318" s="216"/>
      <c r="Q318" s="216"/>
      <c r="R318" s="216"/>
      <c r="S318" s="216"/>
      <c r="T318" s="217"/>
      <c r="U318" s="14"/>
      <c r="V318" s="14"/>
      <c r="W318" s="14"/>
      <c r="X318" s="14"/>
      <c r="Y318" s="14"/>
      <c r="Z318" s="14"/>
      <c r="AA318" s="14"/>
      <c r="AB318" s="14"/>
      <c r="AC318" s="14"/>
      <c r="AD318" s="14"/>
      <c r="AE318" s="14"/>
      <c r="AT318" s="211" t="s">
        <v>394</v>
      </c>
      <c r="AU318" s="211" t="s">
        <v>87</v>
      </c>
      <c r="AV318" s="14" t="s">
        <v>87</v>
      </c>
      <c r="AW318" s="14" t="s">
        <v>34</v>
      </c>
      <c r="AX318" s="14" t="s">
        <v>85</v>
      </c>
      <c r="AY318" s="211" t="s">
        <v>219</v>
      </c>
    </row>
    <row r="319" s="2" customFormat="1">
      <c r="A319" s="38"/>
      <c r="B319" s="179"/>
      <c r="C319" s="234" t="s">
        <v>1094</v>
      </c>
      <c r="D319" s="234" t="s">
        <v>2002</v>
      </c>
      <c r="E319" s="235" t="s">
        <v>7288</v>
      </c>
      <c r="F319" s="236" t="s">
        <v>7289</v>
      </c>
      <c r="G319" s="237" t="s">
        <v>499</v>
      </c>
      <c r="H319" s="238">
        <v>14</v>
      </c>
      <c r="I319" s="239"/>
      <c r="J319" s="240">
        <f>ROUND(I319*H319,2)</f>
        <v>0</v>
      </c>
      <c r="K319" s="236" t="s">
        <v>1</v>
      </c>
      <c r="L319" s="241"/>
      <c r="M319" s="242" t="s">
        <v>1</v>
      </c>
      <c r="N319" s="243" t="s">
        <v>43</v>
      </c>
      <c r="O319" s="77"/>
      <c r="P319" s="189">
        <f>O319*H319</f>
        <v>0</v>
      </c>
      <c r="Q319" s="189">
        <v>6.0000000000000002E-05</v>
      </c>
      <c r="R319" s="189">
        <f>Q319*H319</f>
        <v>0.00084000000000000003</v>
      </c>
      <c r="S319" s="189">
        <v>0</v>
      </c>
      <c r="T319" s="190">
        <f>S319*H319</f>
        <v>0</v>
      </c>
      <c r="U319" s="38"/>
      <c r="V319" s="38"/>
      <c r="W319" s="38"/>
      <c r="X319" s="38"/>
      <c r="Y319" s="38"/>
      <c r="Z319" s="38"/>
      <c r="AA319" s="38"/>
      <c r="AB319" s="38"/>
      <c r="AC319" s="38"/>
      <c r="AD319" s="38"/>
      <c r="AE319" s="38"/>
      <c r="AR319" s="191" t="s">
        <v>612</v>
      </c>
      <c r="AT319" s="191" t="s">
        <v>2002</v>
      </c>
      <c r="AU319" s="191" t="s">
        <v>87</v>
      </c>
      <c r="AY319" s="19" t="s">
        <v>219</v>
      </c>
      <c r="BE319" s="192">
        <f>IF(N319="základní",J319,0)</f>
        <v>0</v>
      </c>
      <c r="BF319" s="192">
        <f>IF(N319="snížená",J319,0)</f>
        <v>0</v>
      </c>
      <c r="BG319" s="192">
        <f>IF(N319="zákl. přenesená",J319,0)</f>
        <v>0</v>
      </c>
      <c r="BH319" s="192">
        <f>IF(N319="sníž. přenesená",J319,0)</f>
        <v>0</v>
      </c>
      <c r="BI319" s="192">
        <f>IF(N319="nulová",J319,0)</f>
        <v>0</v>
      </c>
      <c r="BJ319" s="19" t="s">
        <v>85</v>
      </c>
      <c r="BK319" s="192">
        <f>ROUND(I319*H319,2)</f>
        <v>0</v>
      </c>
      <c r="BL319" s="19" t="s">
        <v>296</v>
      </c>
      <c r="BM319" s="191" t="s">
        <v>7290</v>
      </c>
    </row>
    <row r="320" s="2" customFormat="1">
      <c r="A320" s="38"/>
      <c r="B320" s="39"/>
      <c r="C320" s="38"/>
      <c r="D320" s="193" t="s">
        <v>227</v>
      </c>
      <c r="E320" s="38"/>
      <c r="F320" s="194" t="s">
        <v>7286</v>
      </c>
      <c r="G320" s="38"/>
      <c r="H320" s="38"/>
      <c r="I320" s="195"/>
      <c r="J320" s="38"/>
      <c r="K320" s="38"/>
      <c r="L320" s="39"/>
      <c r="M320" s="196"/>
      <c r="N320" s="197"/>
      <c r="O320" s="77"/>
      <c r="P320" s="77"/>
      <c r="Q320" s="77"/>
      <c r="R320" s="77"/>
      <c r="S320" s="77"/>
      <c r="T320" s="78"/>
      <c r="U320" s="38"/>
      <c r="V320" s="38"/>
      <c r="W320" s="38"/>
      <c r="X320" s="38"/>
      <c r="Y320" s="38"/>
      <c r="Z320" s="38"/>
      <c r="AA320" s="38"/>
      <c r="AB320" s="38"/>
      <c r="AC320" s="38"/>
      <c r="AD320" s="38"/>
      <c r="AE320" s="38"/>
      <c r="AT320" s="19" t="s">
        <v>227</v>
      </c>
      <c r="AU320" s="19" t="s">
        <v>87</v>
      </c>
    </row>
    <row r="321" s="14" customFormat="1">
      <c r="A321" s="14"/>
      <c r="B321" s="210"/>
      <c r="C321" s="14"/>
      <c r="D321" s="193" t="s">
        <v>394</v>
      </c>
      <c r="E321" s="211" t="s">
        <v>1</v>
      </c>
      <c r="F321" s="212" t="s">
        <v>7291</v>
      </c>
      <c r="G321" s="14"/>
      <c r="H321" s="213">
        <v>14</v>
      </c>
      <c r="I321" s="214"/>
      <c r="J321" s="14"/>
      <c r="K321" s="14"/>
      <c r="L321" s="210"/>
      <c r="M321" s="215"/>
      <c r="N321" s="216"/>
      <c r="O321" s="216"/>
      <c r="P321" s="216"/>
      <c r="Q321" s="216"/>
      <c r="R321" s="216"/>
      <c r="S321" s="216"/>
      <c r="T321" s="217"/>
      <c r="U321" s="14"/>
      <c r="V321" s="14"/>
      <c r="W321" s="14"/>
      <c r="X321" s="14"/>
      <c r="Y321" s="14"/>
      <c r="Z321" s="14"/>
      <c r="AA321" s="14"/>
      <c r="AB321" s="14"/>
      <c r="AC321" s="14"/>
      <c r="AD321" s="14"/>
      <c r="AE321" s="14"/>
      <c r="AT321" s="211" t="s">
        <v>394</v>
      </c>
      <c r="AU321" s="211" t="s">
        <v>87</v>
      </c>
      <c r="AV321" s="14" t="s">
        <v>87</v>
      </c>
      <c r="AW321" s="14" t="s">
        <v>34</v>
      </c>
      <c r="AX321" s="14" t="s">
        <v>85</v>
      </c>
      <c r="AY321" s="211" t="s">
        <v>219</v>
      </c>
    </row>
    <row r="322" s="2" customFormat="1" ht="33" customHeight="1">
      <c r="A322" s="38"/>
      <c r="B322" s="179"/>
      <c r="C322" s="234" t="s">
        <v>1100</v>
      </c>
      <c r="D322" s="234" t="s">
        <v>2002</v>
      </c>
      <c r="E322" s="235" t="s">
        <v>7292</v>
      </c>
      <c r="F322" s="236" t="s">
        <v>7293</v>
      </c>
      <c r="G322" s="237" t="s">
        <v>499</v>
      </c>
      <c r="H322" s="238">
        <v>3</v>
      </c>
      <c r="I322" s="239"/>
      <c r="J322" s="240">
        <f>ROUND(I322*H322,2)</f>
        <v>0</v>
      </c>
      <c r="K322" s="236" t="s">
        <v>1</v>
      </c>
      <c r="L322" s="241"/>
      <c r="M322" s="242" t="s">
        <v>1</v>
      </c>
      <c r="N322" s="243" t="s">
        <v>43</v>
      </c>
      <c r="O322" s="77"/>
      <c r="P322" s="189">
        <f>O322*H322</f>
        <v>0</v>
      </c>
      <c r="Q322" s="189">
        <v>6.0000000000000002E-05</v>
      </c>
      <c r="R322" s="189">
        <f>Q322*H322</f>
        <v>0.00018000000000000001</v>
      </c>
      <c r="S322" s="189">
        <v>0</v>
      </c>
      <c r="T322" s="190">
        <f>S322*H322</f>
        <v>0</v>
      </c>
      <c r="U322" s="38"/>
      <c r="V322" s="38"/>
      <c r="W322" s="38"/>
      <c r="X322" s="38"/>
      <c r="Y322" s="38"/>
      <c r="Z322" s="38"/>
      <c r="AA322" s="38"/>
      <c r="AB322" s="38"/>
      <c r="AC322" s="38"/>
      <c r="AD322" s="38"/>
      <c r="AE322" s="38"/>
      <c r="AR322" s="191" t="s">
        <v>612</v>
      </c>
      <c r="AT322" s="191" t="s">
        <v>2002</v>
      </c>
      <c r="AU322" s="191" t="s">
        <v>87</v>
      </c>
      <c r="AY322" s="19" t="s">
        <v>219</v>
      </c>
      <c r="BE322" s="192">
        <f>IF(N322="základní",J322,0)</f>
        <v>0</v>
      </c>
      <c r="BF322" s="192">
        <f>IF(N322="snížená",J322,0)</f>
        <v>0</v>
      </c>
      <c r="BG322" s="192">
        <f>IF(N322="zákl. přenesená",J322,0)</f>
        <v>0</v>
      </c>
      <c r="BH322" s="192">
        <f>IF(N322="sníž. přenesená",J322,0)</f>
        <v>0</v>
      </c>
      <c r="BI322" s="192">
        <f>IF(N322="nulová",J322,0)</f>
        <v>0</v>
      </c>
      <c r="BJ322" s="19" t="s">
        <v>85</v>
      </c>
      <c r="BK322" s="192">
        <f>ROUND(I322*H322,2)</f>
        <v>0</v>
      </c>
      <c r="BL322" s="19" t="s">
        <v>296</v>
      </c>
      <c r="BM322" s="191" t="s">
        <v>7294</v>
      </c>
    </row>
    <row r="323" s="2" customFormat="1">
      <c r="A323" s="38"/>
      <c r="B323" s="39"/>
      <c r="C323" s="38"/>
      <c r="D323" s="193" t="s">
        <v>227</v>
      </c>
      <c r="E323" s="38"/>
      <c r="F323" s="194" t="s">
        <v>7286</v>
      </c>
      <c r="G323" s="38"/>
      <c r="H323" s="38"/>
      <c r="I323" s="195"/>
      <c r="J323" s="38"/>
      <c r="K323" s="38"/>
      <c r="L323" s="39"/>
      <c r="M323" s="196"/>
      <c r="N323" s="197"/>
      <c r="O323" s="77"/>
      <c r="P323" s="77"/>
      <c r="Q323" s="77"/>
      <c r="R323" s="77"/>
      <c r="S323" s="77"/>
      <c r="T323" s="78"/>
      <c r="U323" s="38"/>
      <c r="V323" s="38"/>
      <c r="W323" s="38"/>
      <c r="X323" s="38"/>
      <c r="Y323" s="38"/>
      <c r="Z323" s="38"/>
      <c r="AA323" s="38"/>
      <c r="AB323" s="38"/>
      <c r="AC323" s="38"/>
      <c r="AD323" s="38"/>
      <c r="AE323" s="38"/>
      <c r="AT323" s="19" t="s">
        <v>227</v>
      </c>
      <c r="AU323" s="19" t="s">
        <v>87</v>
      </c>
    </row>
    <row r="324" s="14" customFormat="1">
      <c r="A324" s="14"/>
      <c r="B324" s="210"/>
      <c r="C324" s="14"/>
      <c r="D324" s="193" t="s">
        <v>394</v>
      </c>
      <c r="E324" s="211" t="s">
        <v>1</v>
      </c>
      <c r="F324" s="212" t="s">
        <v>233</v>
      </c>
      <c r="G324" s="14"/>
      <c r="H324" s="213">
        <v>3</v>
      </c>
      <c r="I324" s="214"/>
      <c r="J324" s="14"/>
      <c r="K324" s="14"/>
      <c r="L324" s="210"/>
      <c r="M324" s="215"/>
      <c r="N324" s="216"/>
      <c r="O324" s="216"/>
      <c r="P324" s="216"/>
      <c r="Q324" s="216"/>
      <c r="R324" s="216"/>
      <c r="S324" s="216"/>
      <c r="T324" s="217"/>
      <c r="U324" s="14"/>
      <c r="V324" s="14"/>
      <c r="W324" s="14"/>
      <c r="X324" s="14"/>
      <c r="Y324" s="14"/>
      <c r="Z324" s="14"/>
      <c r="AA324" s="14"/>
      <c r="AB324" s="14"/>
      <c r="AC324" s="14"/>
      <c r="AD324" s="14"/>
      <c r="AE324" s="14"/>
      <c r="AT324" s="211" t="s">
        <v>394</v>
      </c>
      <c r="AU324" s="211" t="s">
        <v>87</v>
      </c>
      <c r="AV324" s="14" t="s">
        <v>87</v>
      </c>
      <c r="AW324" s="14" t="s">
        <v>34</v>
      </c>
      <c r="AX324" s="14" t="s">
        <v>85</v>
      </c>
      <c r="AY324" s="211" t="s">
        <v>219</v>
      </c>
    </row>
    <row r="325" s="2" customFormat="1">
      <c r="A325" s="38"/>
      <c r="B325" s="179"/>
      <c r="C325" s="234" t="s">
        <v>1106</v>
      </c>
      <c r="D325" s="234" t="s">
        <v>2002</v>
      </c>
      <c r="E325" s="235" t="s">
        <v>7295</v>
      </c>
      <c r="F325" s="236" t="s">
        <v>7296</v>
      </c>
      <c r="G325" s="237" t="s">
        <v>499</v>
      </c>
      <c r="H325" s="238">
        <v>1</v>
      </c>
      <c r="I325" s="239"/>
      <c r="J325" s="240">
        <f>ROUND(I325*H325,2)</f>
        <v>0</v>
      </c>
      <c r="K325" s="236" t="s">
        <v>391</v>
      </c>
      <c r="L325" s="241"/>
      <c r="M325" s="242" t="s">
        <v>1</v>
      </c>
      <c r="N325" s="243" t="s">
        <v>43</v>
      </c>
      <c r="O325" s="77"/>
      <c r="P325" s="189">
        <f>O325*H325</f>
        <v>0</v>
      </c>
      <c r="Q325" s="189">
        <v>0.00013999999999999999</v>
      </c>
      <c r="R325" s="189">
        <f>Q325*H325</f>
        <v>0.00013999999999999999</v>
      </c>
      <c r="S325" s="189">
        <v>0</v>
      </c>
      <c r="T325" s="190">
        <f>S325*H325</f>
        <v>0</v>
      </c>
      <c r="U325" s="38"/>
      <c r="V325" s="38"/>
      <c r="W325" s="38"/>
      <c r="X325" s="38"/>
      <c r="Y325" s="38"/>
      <c r="Z325" s="38"/>
      <c r="AA325" s="38"/>
      <c r="AB325" s="38"/>
      <c r="AC325" s="38"/>
      <c r="AD325" s="38"/>
      <c r="AE325" s="38"/>
      <c r="AR325" s="191" t="s">
        <v>612</v>
      </c>
      <c r="AT325" s="191" t="s">
        <v>2002</v>
      </c>
      <c r="AU325" s="191" t="s">
        <v>87</v>
      </c>
      <c r="AY325" s="19" t="s">
        <v>219</v>
      </c>
      <c r="BE325" s="192">
        <f>IF(N325="základní",J325,0)</f>
        <v>0</v>
      </c>
      <c r="BF325" s="192">
        <f>IF(N325="snížená",J325,0)</f>
        <v>0</v>
      </c>
      <c r="BG325" s="192">
        <f>IF(N325="zákl. přenesená",J325,0)</f>
        <v>0</v>
      </c>
      <c r="BH325" s="192">
        <f>IF(N325="sníž. přenesená",J325,0)</f>
        <v>0</v>
      </c>
      <c r="BI325" s="192">
        <f>IF(N325="nulová",J325,0)</f>
        <v>0</v>
      </c>
      <c r="BJ325" s="19" t="s">
        <v>85</v>
      </c>
      <c r="BK325" s="192">
        <f>ROUND(I325*H325,2)</f>
        <v>0</v>
      </c>
      <c r="BL325" s="19" t="s">
        <v>296</v>
      </c>
      <c r="BM325" s="191" t="s">
        <v>7297</v>
      </c>
    </row>
    <row r="326" s="2" customFormat="1">
      <c r="A326" s="38"/>
      <c r="B326" s="39"/>
      <c r="C326" s="38"/>
      <c r="D326" s="193" t="s">
        <v>227</v>
      </c>
      <c r="E326" s="38"/>
      <c r="F326" s="194" t="s">
        <v>7296</v>
      </c>
      <c r="G326" s="38"/>
      <c r="H326" s="38"/>
      <c r="I326" s="195"/>
      <c r="J326" s="38"/>
      <c r="K326" s="38"/>
      <c r="L326" s="39"/>
      <c r="M326" s="196"/>
      <c r="N326" s="197"/>
      <c r="O326" s="77"/>
      <c r="P326" s="77"/>
      <c r="Q326" s="77"/>
      <c r="R326" s="77"/>
      <c r="S326" s="77"/>
      <c r="T326" s="78"/>
      <c r="U326" s="38"/>
      <c r="V326" s="38"/>
      <c r="W326" s="38"/>
      <c r="X326" s="38"/>
      <c r="Y326" s="38"/>
      <c r="Z326" s="38"/>
      <c r="AA326" s="38"/>
      <c r="AB326" s="38"/>
      <c r="AC326" s="38"/>
      <c r="AD326" s="38"/>
      <c r="AE326" s="38"/>
      <c r="AT326" s="19" t="s">
        <v>227</v>
      </c>
      <c r="AU326" s="19" t="s">
        <v>87</v>
      </c>
    </row>
    <row r="327" s="2" customFormat="1">
      <c r="A327" s="38"/>
      <c r="B327" s="179"/>
      <c r="C327" s="234" t="s">
        <v>1114</v>
      </c>
      <c r="D327" s="234" t="s">
        <v>2002</v>
      </c>
      <c r="E327" s="235" t="s">
        <v>7298</v>
      </c>
      <c r="F327" s="236" t="s">
        <v>7299</v>
      </c>
      <c r="G327" s="237" t="s">
        <v>499</v>
      </c>
      <c r="H327" s="238">
        <v>15</v>
      </c>
      <c r="I327" s="239"/>
      <c r="J327" s="240">
        <f>ROUND(I327*H327,2)</f>
        <v>0</v>
      </c>
      <c r="K327" s="236" t="s">
        <v>391</v>
      </c>
      <c r="L327" s="241"/>
      <c r="M327" s="242" t="s">
        <v>1</v>
      </c>
      <c r="N327" s="243" t="s">
        <v>43</v>
      </c>
      <c r="O327" s="77"/>
      <c r="P327" s="189">
        <f>O327*H327</f>
        <v>0</v>
      </c>
      <c r="Q327" s="189">
        <v>9.0000000000000006E-05</v>
      </c>
      <c r="R327" s="189">
        <f>Q327*H327</f>
        <v>0.0013500000000000001</v>
      </c>
      <c r="S327" s="189">
        <v>0</v>
      </c>
      <c r="T327" s="190">
        <f>S327*H327</f>
        <v>0</v>
      </c>
      <c r="U327" s="38"/>
      <c r="V327" s="38"/>
      <c r="W327" s="38"/>
      <c r="X327" s="38"/>
      <c r="Y327" s="38"/>
      <c r="Z327" s="38"/>
      <c r="AA327" s="38"/>
      <c r="AB327" s="38"/>
      <c r="AC327" s="38"/>
      <c r="AD327" s="38"/>
      <c r="AE327" s="38"/>
      <c r="AR327" s="191" t="s">
        <v>612</v>
      </c>
      <c r="AT327" s="191" t="s">
        <v>2002</v>
      </c>
      <c r="AU327" s="191" t="s">
        <v>87</v>
      </c>
      <c r="AY327" s="19" t="s">
        <v>219</v>
      </c>
      <c r="BE327" s="192">
        <f>IF(N327="základní",J327,0)</f>
        <v>0</v>
      </c>
      <c r="BF327" s="192">
        <f>IF(N327="snížená",J327,0)</f>
        <v>0</v>
      </c>
      <c r="BG327" s="192">
        <f>IF(N327="zákl. přenesená",J327,0)</f>
        <v>0</v>
      </c>
      <c r="BH327" s="192">
        <f>IF(N327="sníž. přenesená",J327,0)</f>
        <v>0</v>
      </c>
      <c r="BI327" s="192">
        <f>IF(N327="nulová",J327,0)</f>
        <v>0</v>
      </c>
      <c r="BJ327" s="19" t="s">
        <v>85</v>
      </c>
      <c r="BK327" s="192">
        <f>ROUND(I327*H327,2)</f>
        <v>0</v>
      </c>
      <c r="BL327" s="19" t="s">
        <v>296</v>
      </c>
      <c r="BM327" s="191" t="s">
        <v>7300</v>
      </c>
    </row>
    <row r="328" s="2" customFormat="1">
      <c r="A328" s="38"/>
      <c r="B328" s="39"/>
      <c r="C328" s="38"/>
      <c r="D328" s="193" t="s">
        <v>227</v>
      </c>
      <c r="E328" s="38"/>
      <c r="F328" s="194" t="s">
        <v>7299</v>
      </c>
      <c r="G328" s="38"/>
      <c r="H328" s="38"/>
      <c r="I328" s="195"/>
      <c r="J328" s="38"/>
      <c r="K328" s="38"/>
      <c r="L328" s="39"/>
      <c r="M328" s="196"/>
      <c r="N328" s="197"/>
      <c r="O328" s="77"/>
      <c r="P328" s="77"/>
      <c r="Q328" s="77"/>
      <c r="R328" s="77"/>
      <c r="S328" s="77"/>
      <c r="T328" s="78"/>
      <c r="U328" s="38"/>
      <c r="V328" s="38"/>
      <c r="W328" s="38"/>
      <c r="X328" s="38"/>
      <c r="Y328" s="38"/>
      <c r="Z328" s="38"/>
      <c r="AA328" s="38"/>
      <c r="AB328" s="38"/>
      <c r="AC328" s="38"/>
      <c r="AD328" s="38"/>
      <c r="AE328" s="38"/>
      <c r="AT328" s="19" t="s">
        <v>227</v>
      </c>
      <c r="AU328" s="19" t="s">
        <v>87</v>
      </c>
    </row>
    <row r="329" s="14" customFormat="1">
      <c r="A329" s="14"/>
      <c r="B329" s="210"/>
      <c r="C329" s="14"/>
      <c r="D329" s="193" t="s">
        <v>394</v>
      </c>
      <c r="E329" s="211" t="s">
        <v>1</v>
      </c>
      <c r="F329" s="212" t="s">
        <v>8</v>
      </c>
      <c r="G329" s="14"/>
      <c r="H329" s="213">
        <v>15</v>
      </c>
      <c r="I329" s="214"/>
      <c r="J329" s="14"/>
      <c r="K329" s="14"/>
      <c r="L329" s="210"/>
      <c r="M329" s="215"/>
      <c r="N329" s="216"/>
      <c r="O329" s="216"/>
      <c r="P329" s="216"/>
      <c r="Q329" s="216"/>
      <c r="R329" s="216"/>
      <c r="S329" s="216"/>
      <c r="T329" s="217"/>
      <c r="U329" s="14"/>
      <c r="V329" s="14"/>
      <c r="W329" s="14"/>
      <c r="X329" s="14"/>
      <c r="Y329" s="14"/>
      <c r="Z329" s="14"/>
      <c r="AA329" s="14"/>
      <c r="AB329" s="14"/>
      <c r="AC329" s="14"/>
      <c r="AD329" s="14"/>
      <c r="AE329" s="14"/>
      <c r="AT329" s="211" t="s">
        <v>394</v>
      </c>
      <c r="AU329" s="211" t="s">
        <v>87</v>
      </c>
      <c r="AV329" s="14" t="s">
        <v>87</v>
      </c>
      <c r="AW329" s="14" t="s">
        <v>34</v>
      </c>
      <c r="AX329" s="14" t="s">
        <v>85</v>
      </c>
      <c r="AY329" s="211" t="s">
        <v>219</v>
      </c>
    </row>
    <row r="330" s="2" customFormat="1">
      <c r="A330" s="38"/>
      <c r="B330" s="179"/>
      <c r="C330" s="180" t="s">
        <v>1120</v>
      </c>
      <c r="D330" s="180" t="s">
        <v>222</v>
      </c>
      <c r="E330" s="181" t="s">
        <v>7301</v>
      </c>
      <c r="F330" s="182" t="s">
        <v>7302</v>
      </c>
      <c r="G330" s="183" t="s">
        <v>499</v>
      </c>
      <c r="H330" s="184">
        <v>25</v>
      </c>
      <c r="I330" s="185"/>
      <c r="J330" s="186">
        <f>ROUND(I330*H330,2)</f>
        <v>0</v>
      </c>
      <c r="K330" s="182" t="s">
        <v>391</v>
      </c>
      <c r="L330" s="39"/>
      <c r="M330" s="187" t="s">
        <v>1</v>
      </c>
      <c r="N330" s="188" t="s">
        <v>43</v>
      </c>
      <c r="O330" s="77"/>
      <c r="P330" s="189">
        <f>O330*H330</f>
        <v>0</v>
      </c>
      <c r="Q330" s="189">
        <v>0</v>
      </c>
      <c r="R330" s="189">
        <f>Q330*H330</f>
        <v>0</v>
      </c>
      <c r="S330" s="189">
        <v>0</v>
      </c>
      <c r="T330" s="190">
        <f>S330*H330</f>
        <v>0</v>
      </c>
      <c r="U330" s="38"/>
      <c r="V330" s="38"/>
      <c r="W330" s="38"/>
      <c r="X330" s="38"/>
      <c r="Y330" s="38"/>
      <c r="Z330" s="38"/>
      <c r="AA330" s="38"/>
      <c r="AB330" s="38"/>
      <c r="AC330" s="38"/>
      <c r="AD330" s="38"/>
      <c r="AE330" s="38"/>
      <c r="AR330" s="191" t="s">
        <v>296</v>
      </c>
      <c r="AT330" s="191" t="s">
        <v>222</v>
      </c>
      <c r="AU330" s="191" t="s">
        <v>87</v>
      </c>
      <c r="AY330" s="19" t="s">
        <v>219</v>
      </c>
      <c r="BE330" s="192">
        <f>IF(N330="základní",J330,0)</f>
        <v>0</v>
      </c>
      <c r="BF330" s="192">
        <f>IF(N330="snížená",J330,0)</f>
        <v>0</v>
      </c>
      <c r="BG330" s="192">
        <f>IF(N330="zákl. přenesená",J330,0)</f>
        <v>0</v>
      </c>
      <c r="BH330" s="192">
        <f>IF(N330="sníž. přenesená",J330,0)</f>
        <v>0</v>
      </c>
      <c r="BI330" s="192">
        <f>IF(N330="nulová",J330,0)</f>
        <v>0</v>
      </c>
      <c r="BJ330" s="19" t="s">
        <v>85</v>
      </c>
      <c r="BK330" s="192">
        <f>ROUND(I330*H330,2)</f>
        <v>0</v>
      </c>
      <c r="BL330" s="19" t="s">
        <v>296</v>
      </c>
      <c r="BM330" s="191" t="s">
        <v>7303</v>
      </c>
    </row>
    <row r="331" s="2" customFormat="1">
      <c r="A331" s="38"/>
      <c r="B331" s="39"/>
      <c r="C331" s="38"/>
      <c r="D331" s="193" t="s">
        <v>227</v>
      </c>
      <c r="E331" s="38"/>
      <c r="F331" s="194" t="s">
        <v>7304</v>
      </c>
      <c r="G331" s="38"/>
      <c r="H331" s="38"/>
      <c r="I331" s="195"/>
      <c r="J331" s="38"/>
      <c r="K331" s="38"/>
      <c r="L331" s="39"/>
      <c r="M331" s="196"/>
      <c r="N331" s="197"/>
      <c r="O331" s="77"/>
      <c r="P331" s="77"/>
      <c r="Q331" s="77"/>
      <c r="R331" s="77"/>
      <c r="S331" s="77"/>
      <c r="T331" s="78"/>
      <c r="U331" s="38"/>
      <c r="V331" s="38"/>
      <c r="W331" s="38"/>
      <c r="X331" s="38"/>
      <c r="Y331" s="38"/>
      <c r="Z331" s="38"/>
      <c r="AA331" s="38"/>
      <c r="AB331" s="38"/>
      <c r="AC331" s="38"/>
      <c r="AD331" s="38"/>
      <c r="AE331" s="38"/>
      <c r="AT331" s="19" t="s">
        <v>227</v>
      </c>
      <c r="AU331" s="19" t="s">
        <v>87</v>
      </c>
    </row>
    <row r="332" s="2" customFormat="1">
      <c r="A332" s="38"/>
      <c r="B332" s="179"/>
      <c r="C332" s="234" t="s">
        <v>1127</v>
      </c>
      <c r="D332" s="234" t="s">
        <v>2002</v>
      </c>
      <c r="E332" s="235" t="s">
        <v>7305</v>
      </c>
      <c r="F332" s="236" t="s">
        <v>7306</v>
      </c>
      <c r="G332" s="237" t="s">
        <v>499</v>
      </c>
      <c r="H332" s="238">
        <v>25</v>
      </c>
      <c r="I332" s="239"/>
      <c r="J332" s="240">
        <f>ROUND(I332*H332,2)</f>
        <v>0</v>
      </c>
      <c r="K332" s="236" t="s">
        <v>391</v>
      </c>
      <c r="L332" s="241"/>
      <c r="M332" s="242" t="s">
        <v>1</v>
      </c>
      <c r="N332" s="243" t="s">
        <v>43</v>
      </c>
      <c r="O332" s="77"/>
      <c r="P332" s="189">
        <f>O332*H332</f>
        <v>0</v>
      </c>
      <c r="Q332" s="189">
        <v>0.00010000000000000001</v>
      </c>
      <c r="R332" s="189">
        <f>Q332*H332</f>
        <v>0.0025000000000000001</v>
      </c>
      <c r="S332" s="189">
        <v>0</v>
      </c>
      <c r="T332" s="190">
        <f>S332*H332</f>
        <v>0</v>
      </c>
      <c r="U332" s="38"/>
      <c r="V332" s="38"/>
      <c r="W332" s="38"/>
      <c r="X332" s="38"/>
      <c r="Y332" s="38"/>
      <c r="Z332" s="38"/>
      <c r="AA332" s="38"/>
      <c r="AB332" s="38"/>
      <c r="AC332" s="38"/>
      <c r="AD332" s="38"/>
      <c r="AE332" s="38"/>
      <c r="AR332" s="191" t="s">
        <v>612</v>
      </c>
      <c r="AT332" s="191" t="s">
        <v>2002</v>
      </c>
      <c r="AU332" s="191" t="s">
        <v>87</v>
      </c>
      <c r="AY332" s="19" t="s">
        <v>219</v>
      </c>
      <c r="BE332" s="192">
        <f>IF(N332="základní",J332,0)</f>
        <v>0</v>
      </c>
      <c r="BF332" s="192">
        <f>IF(N332="snížená",J332,0)</f>
        <v>0</v>
      </c>
      <c r="BG332" s="192">
        <f>IF(N332="zákl. přenesená",J332,0)</f>
        <v>0</v>
      </c>
      <c r="BH332" s="192">
        <f>IF(N332="sníž. přenesená",J332,0)</f>
        <v>0</v>
      </c>
      <c r="BI332" s="192">
        <f>IF(N332="nulová",J332,0)</f>
        <v>0</v>
      </c>
      <c r="BJ332" s="19" t="s">
        <v>85</v>
      </c>
      <c r="BK332" s="192">
        <f>ROUND(I332*H332,2)</f>
        <v>0</v>
      </c>
      <c r="BL332" s="19" t="s">
        <v>296</v>
      </c>
      <c r="BM332" s="191" t="s">
        <v>7307</v>
      </c>
    </row>
    <row r="333" s="2" customFormat="1">
      <c r="A333" s="38"/>
      <c r="B333" s="39"/>
      <c r="C333" s="38"/>
      <c r="D333" s="193" t="s">
        <v>227</v>
      </c>
      <c r="E333" s="38"/>
      <c r="F333" s="194" t="s">
        <v>7306</v>
      </c>
      <c r="G333" s="38"/>
      <c r="H333" s="38"/>
      <c r="I333" s="195"/>
      <c r="J333" s="38"/>
      <c r="K333" s="38"/>
      <c r="L333" s="39"/>
      <c r="M333" s="196"/>
      <c r="N333" s="197"/>
      <c r="O333" s="77"/>
      <c r="P333" s="77"/>
      <c r="Q333" s="77"/>
      <c r="R333" s="77"/>
      <c r="S333" s="77"/>
      <c r="T333" s="78"/>
      <c r="U333" s="38"/>
      <c r="V333" s="38"/>
      <c r="W333" s="38"/>
      <c r="X333" s="38"/>
      <c r="Y333" s="38"/>
      <c r="Z333" s="38"/>
      <c r="AA333" s="38"/>
      <c r="AB333" s="38"/>
      <c r="AC333" s="38"/>
      <c r="AD333" s="38"/>
      <c r="AE333" s="38"/>
      <c r="AT333" s="19" t="s">
        <v>227</v>
      </c>
      <c r="AU333" s="19" t="s">
        <v>87</v>
      </c>
    </row>
    <row r="334" s="14" customFormat="1">
      <c r="A334" s="14"/>
      <c r="B334" s="210"/>
      <c r="C334" s="14"/>
      <c r="D334" s="193" t="s">
        <v>394</v>
      </c>
      <c r="E334" s="211" t="s">
        <v>1</v>
      </c>
      <c r="F334" s="212" t="s">
        <v>7308</v>
      </c>
      <c r="G334" s="14"/>
      <c r="H334" s="213">
        <v>25</v>
      </c>
      <c r="I334" s="214"/>
      <c r="J334" s="14"/>
      <c r="K334" s="14"/>
      <c r="L334" s="210"/>
      <c r="M334" s="215"/>
      <c r="N334" s="216"/>
      <c r="O334" s="216"/>
      <c r="P334" s="216"/>
      <c r="Q334" s="216"/>
      <c r="R334" s="216"/>
      <c r="S334" s="216"/>
      <c r="T334" s="217"/>
      <c r="U334" s="14"/>
      <c r="V334" s="14"/>
      <c r="W334" s="14"/>
      <c r="X334" s="14"/>
      <c r="Y334" s="14"/>
      <c r="Z334" s="14"/>
      <c r="AA334" s="14"/>
      <c r="AB334" s="14"/>
      <c r="AC334" s="14"/>
      <c r="AD334" s="14"/>
      <c r="AE334" s="14"/>
      <c r="AT334" s="211" t="s">
        <v>394</v>
      </c>
      <c r="AU334" s="211" t="s">
        <v>87</v>
      </c>
      <c r="AV334" s="14" t="s">
        <v>87</v>
      </c>
      <c r="AW334" s="14" t="s">
        <v>34</v>
      </c>
      <c r="AX334" s="14" t="s">
        <v>85</v>
      </c>
      <c r="AY334" s="211" t="s">
        <v>219</v>
      </c>
    </row>
    <row r="335" s="2" customFormat="1">
      <c r="A335" s="38"/>
      <c r="B335" s="179"/>
      <c r="C335" s="180" t="s">
        <v>1134</v>
      </c>
      <c r="D335" s="180" t="s">
        <v>222</v>
      </c>
      <c r="E335" s="181" t="s">
        <v>7309</v>
      </c>
      <c r="F335" s="182" t="s">
        <v>7310</v>
      </c>
      <c r="G335" s="183" t="s">
        <v>499</v>
      </c>
      <c r="H335" s="184">
        <v>1</v>
      </c>
      <c r="I335" s="185"/>
      <c r="J335" s="186">
        <f>ROUND(I335*H335,2)</f>
        <v>0</v>
      </c>
      <c r="K335" s="182" t="s">
        <v>391</v>
      </c>
      <c r="L335" s="39"/>
      <c r="M335" s="187" t="s">
        <v>1</v>
      </c>
      <c r="N335" s="188" t="s">
        <v>43</v>
      </c>
      <c r="O335" s="77"/>
      <c r="P335" s="189">
        <f>O335*H335</f>
        <v>0</v>
      </c>
      <c r="Q335" s="189">
        <v>0</v>
      </c>
      <c r="R335" s="189">
        <f>Q335*H335</f>
        <v>0</v>
      </c>
      <c r="S335" s="189">
        <v>0</v>
      </c>
      <c r="T335" s="190">
        <f>S335*H335</f>
        <v>0</v>
      </c>
      <c r="U335" s="38"/>
      <c r="V335" s="38"/>
      <c r="W335" s="38"/>
      <c r="X335" s="38"/>
      <c r="Y335" s="38"/>
      <c r="Z335" s="38"/>
      <c r="AA335" s="38"/>
      <c r="AB335" s="38"/>
      <c r="AC335" s="38"/>
      <c r="AD335" s="38"/>
      <c r="AE335" s="38"/>
      <c r="AR335" s="191" t="s">
        <v>296</v>
      </c>
      <c r="AT335" s="191" t="s">
        <v>222</v>
      </c>
      <c r="AU335" s="191" t="s">
        <v>87</v>
      </c>
      <c r="AY335" s="19" t="s">
        <v>219</v>
      </c>
      <c r="BE335" s="192">
        <f>IF(N335="základní",J335,0)</f>
        <v>0</v>
      </c>
      <c r="BF335" s="192">
        <f>IF(N335="snížená",J335,0)</f>
        <v>0</v>
      </c>
      <c r="BG335" s="192">
        <f>IF(N335="zákl. přenesená",J335,0)</f>
        <v>0</v>
      </c>
      <c r="BH335" s="192">
        <f>IF(N335="sníž. přenesená",J335,0)</f>
        <v>0</v>
      </c>
      <c r="BI335" s="192">
        <f>IF(N335="nulová",J335,0)</f>
        <v>0</v>
      </c>
      <c r="BJ335" s="19" t="s">
        <v>85</v>
      </c>
      <c r="BK335" s="192">
        <f>ROUND(I335*H335,2)</f>
        <v>0</v>
      </c>
      <c r="BL335" s="19" t="s">
        <v>296</v>
      </c>
      <c r="BM335" s="191" t="s">
        <v>7311</v>
      </c>
    </row>
    <row r="336" s="2" customFormat="1">
      <c r="A336" s="38"/>
      <c r="B336" s="39"/>
      <c r="C336" s="38"/>
      <c r="D336" s="193" t="s">
        <v>227</v>
      </c>
      <c r="E336" s="38"/>
      <c r="F336" s="194" t="s">
        <v>7312</v>
      </c>
      <c r="G336" s="38"/>
      <c r="H336" s="38"/>
      <c r="I336" s="195"/>
      <c r="J336" s="38"/>
      <c r="K336" s="38"/>
      <c r="L336" s="39"/>
      <c r="M336" s="196"/>
      <c r="N336" s="197"/>
      <c r="O336" s="77"/>
      <c r="P336" s="77"/>
      <c r="Q336" s="77"/>
      <c r="R336" s="77"/>
      <c r="S336" s="77"/>
      <c r="T336" s="78"/>
      <c r="U336" s="38"/>
      <c r="V336" s="38"/>
      <c r="W336" s="38"/>
      <c r="X336" s="38"/>
      <c r="Y336" s="38"/>
      <c r="Z336" s="38"/>
      <c r="AA336" s="38"/>
      <c r="AB336" s="38"/>
      <c r="AC336" s="38"/>
      <c r="AD336" s="38"/>
      <c r="AE336" s="38"/>
      <c r="AT336" s="19" t="s">
        <v>227</v>
      </c>
      <c r="AU336" s="19" t="s">
        <v>87</v>
      </c>
    </row>
    <row r="337" s="2" customFormat="1">
      <c r="A337" s="38"/>
      <c r="B337" s="179"/>
      <c r="C337" s="234" t="s">
        <v>1140</v>
      </c>
      <c r="D337" s="234" t="s">
        <v>2002</v>
      </c>
      <c r="E337" s="235" t="s">
        <v>7313</v>
      </c>
      <c r="F337" s="236" t="s">
        <v>7314</v>
      </c>
      <c r="G337" s="237" t="s">
        <v>499</v>
      </c>
      <c r="H337" s="238">
        <v>1</v>
      </c>
      <c r="I337" s="239"/>
      <c r="J337" s="240">
        <f>ROUND(I337*H337,2)</f>
        <v>0</v>
      </c>
      <c r="K337" s="236" t="s">
        <v>391</v>
      </c>
      <c r="L337" s="241"/>
      <c r="M337" s="242" t="s">
        <v>1</v>
      </c>
      <c r="N337" s="243" t="s">
        <v>43</v>
      </c>
      <c r="O337" s="77"/>
      <c r="P337" s="189">
        <f>O337*H337</f>
        <v>0</v>
      </c>
      <c r="Q337" s="189">
        <v>0.00029</v>
      </c>
      <c r="R337" s="189">
        <f>Q337*H337</f>
        <v>0.00029</v>
      </c>
      <c r="S337" s="189">
        <v>0</v>
      </c>
      <c r="T337" s="190">
        <f>S337*H337</f>
        <v>0</v>
      </c>
      <c r="U337" s="38"/>
      <c r="V337" s="38"/>
      <c r="W337" s="38"/>
      <c r="X337" s="38"/>
      <c r="Y337" s="38"/>
      <c r="Z337" s="38"/>
      <c r="AA337" s="38"/>
      <c r="AB337" s="38"/>
      <c r="AC337" s="38"/>
      <c r="AD337" s="38"/>
      <c r="AE337" s="38"/>
      <c r="AR337" s="191" t="s">
        <v>612</v>
      </c>
      <c r="AT337" s="191" t="s">
        <v>2002</v>
      </c>
      <c r="AU337" s="191" t="s">
        <v>87</v>
      </c>
      <c r="AY337" s="19" t="s">
        <v>219</v>
      </c>
      <c r="BE337" s="192">
        <f>IF(N337="základní",J337,0)</f>
        <v>0</v>
      </c>
      <c r="BF337" s="192">
        <f>IF(N337="snížená",J337,0)</f>
        <v>0</v>
      </c>
      <c r="BG337" s="192">
        <f>IF(N337="zákl. přenesená",J337,0)</f>
        <v>0</v>
      </c>
      <c r="BH337" s="192">
        <f>IF(N337="sníž. přenesená",J337,0)</f>
        <v>0</v>
      </c>
      <c r="BI337" s="192">
        <f>IF(N337="nulová",J337,0)</f>
        <v>0</v>
      </c>
      <c r="BJ337" s="19" t="s">
        <v>85</v>
      </c>
      <c r="BK337" s="192">
        <f>ROUND(I337*H337,2)</f>
        <v>0</v>
      </c>
      <c r="BL337" s="19" t="s">
        <v>296</v>
      </c>
      <c r="BM337" s="191" t="s">
        <v>7315</v>
      </c>
    </row>
    <row r="338" s="2" customFormat="1">
      <c r="A338" s="38"/>
      <c r="B338" s="39"/>
      <c r="C338" s="38"/>
      <c r="D338" s="193" t="s">
        <v>227</v>
      </c>
      <c r="E338" s="38"/>
      <c r="F338" s="194" t="s">
        <v>7314</v>
      </c>
      <c r="G338" s="38"/>
      <c r="H338" s="38"/>
      <c r="I338" s="195"/>
      <c r="J338" s="38"/>
      <c r="K338" s="38"/>
      <c r="L338" s="39"/>
      <c r="M338" s="196"/>
      <c r="N338" s="197"/>
      <c r="O338" s="77"/>
      <c r="P338" s="77"/>
      <c r="Q338" s="77"/>
      <c r="R338" s="77"/>
      <c r="S338" s="77"/>
      <c r="T338" s="78"/>
      <c r="U338" s="38"/>
      <c r="V338" s="38"/>
      <c r="W338" s="38"/>
      <c r="X338" s="38"/>
      <c r="Y338" s="38"/>
      <c r="Z338" s="38"/>
      <c r="AA338" s="38"/>
      <c r="AB338" s="38"/>
      <c r="AC338" s="38"/>
      <c r="AD338" s="38"/>
      <c r="AE338" s="38"/>
      <c r="AT338" s="19" t="s">
        <v>227</v>
      </c>
      <c r="AU338" s="19" t="s">
        <v>87</v>
      </c>
    </row>
    <row r="339" s="2" customFormat="1" ht="16.5" customHeight="1">
      <c r="A339" s="38"/>
      <c r="B339" s="179"/>
      <c r="C339" s="180" t="s">
        <v>1146</v>
      </c>
      <c r="D339" s="180" t="s">
        <v>222</v>
      </c>
      <c r="E339" s="181" t="s">
        <v>7316</v>
      </c>
      <c r="F339" s="182" t="s">
        <v>7317</v>
      </c>
      <c r="G339" s="183" t="s">
        <v>499</v>
      </c>
      <c r="H339" s="184">
        <v>2</v>
      </c>
      <c r="I339" s="185"/>
      <c r="J339" s="186">
        <f>ROUND(I339*H339,2)</f>
        <v>0</v>
      </c>
      <c r="K339" s="182" t="s">
        <v>1</v>
      </c>
      <c r="L339" s="39"/>
      <c r="M339" s="187" t="s">
        <v>1</v>
      </c>
      <c r="N339" s="188" t="s">
        <v>43</v>
      </c>
      <c r="O339" s="77"/>
      <c r="P339" s="189">
        <f>O339*H339</f>
        <v>0</v>
      </c>
      <c r="Q339" s="189">
        <v>0</v>
      </c>
      <c r="R339" s="189">
        <f>Q339*H339</f>
        <v>0</v>
      </c>
      <c r="S339" s="189">
        <v>0</v>
      </c>
      <c r="T339" s="190">
        <f>S339*H339</f>
        <v>0</v>
      </c>
      <c r="U339" s="38"/>
      <c r="V339" s="38"/>
      <c r="W339" s="38"/>
      <c r="X339" s="38"/>
      <c r="Y339" s="38"/>
      <c r="Z339" s="38"/>
      <c r="AA339" s="38"/>
      <c r="AB339" s="38"/>
      <c r="AC339" s="38"/>
      <c r="AD339" s="38"/>
      <c r="AE339" s="38"/>
      <c r="AR339" s="191" t="s">
        <v>296</v>
      </c>
      <c r="AT339" s="191" t="s">
        <v>222</v>
      </c>
      <c r="AU339" s="191" t="s">
        <v>87</v>
      </c>
      <c r="AY339" s="19" t="s">
        <v>219</v>
      </c>
      <c r="BE339" s="192">
        <f>IF(N339="základní",J339,0)</f>
        <v>0</v>
      </c>
      <c r="BF339" s="192">
        <f>IF(N339="snížená",J339,0)</f>
        <v>0</v>
      </c>
      <c r="BG339" s="192">
        <f>IF(N339="zákl. přenesená",J339,0)</f>
        <v>0</v>
      </c>
      <c r="BH339" s="192">
        <f>IF(N339="sníž. přenesená",J339,0)</f>
        <v>0</v>
      </c>
      <c r="BI339" s="192">
        <f>IF(N339="nulová",J339,0)</f>
        <v>0</v>
      </c>
      <c r="BJ339" s="19" t="s">
        <v>85</v>
      </c>
      <c r="BK339" s="192">
        <f>ROUND(I339*H339,2)</f>
        <v>0</v>
      </c>
      <c r="BL339" s="19" t="s">
        <v>296</v>
      </c>
      <c r="BM339" s="191" t="s">
        <v>7318</v>
      </c>
    </row>
    <row r="340" s="2" customFormat="1" ht="16.5" customHeight="1">
      <c r="A340" s="38"/>
      <c r="B340" s="179"/>
      <c r="C340" s="234" t="s">
        <v>1157</v>
      </c>
      <c r="D340" s="234" t="s">
        <v>2002</v>
      </c>
      <c r="E340" s="235" t="s">
        <v>7319</v>
      </c>
      <c r="F340" s="236" t="s">
        <v>7320</v>
      </c>
      <c r="G340" s="237" t="s">
        <v>499</v>
      </c>
      <c r="H340" s="238">
        <v>1</v>
      </c>
      <c r="I340" s="239"/>
      <c r="J340" s="240">
        <f>ROUND(I340*H340,2)</f>
        <v>0</v>
      </c>
      <c r="K340" s="236" t="s">
        <v>1</v>
      </c>
      <c r="L340" s="241"/>
      <c r="M340" s="242" t="s">
        <v>1</v>
      </c>
      <c r="N340" s="243" t="s">
        <v>43</v>
      </c>
      <c r="O340" s="77"/>
      <c r="P340" s="189">
        <f>O340*H340</f>
        <v>0</v>
      </c>
      <c r="Q340" s="189">
        <v>0</v>
      </c>
      <c r="R340" s="189">
        <f>Q340*H340</f>
        <v>0</v>
      </c>
      <c r="S340" s="189">
        <v>0</v>
      </c>
      <c r="T340" s="190">
        <f>S340*H340</f>
        <v>0</v>
      </c>
      <c r="U340" s="38"/>
      <c r="V340" s="38"/>
      <c r="W340" s="38"/>
      <c r="X340" s="38"/>
      <c r="Y340" s="38"/>
      <c r="Z340" s="38"/>
      <c r="AA340" s="38"/>
      <c r="AB340" s="38"/>
      <c r="AC340" s="38"/>
      <c r="AD340" s="38"/>
      <c r="AE340" s="38"/>
      <c r="AR340" s="191" t="s">
        <v>612</v>
      </c>
      <c r="AT340" s="191" t="s">
        <v>2002</v>
      </c>
      <c r="AU340" s="191" t="s">
        <v>87</v>
      </c>
      <c r="AY340" s="19" t="s">
        <v>219</v>
      </c>
      <c r="BE340" s="192">
        <f>IF(N340="základní",J340,0)</f>
        <v>0</v>
      </c>
      <c r="BF340" s="192">
        <f>IF(N340="snížená",J340,0)</f>
        <v>0</v>
      </c>
      <c r="BG340" s="192">
        <f>IF(N340="zákl. přenesená",J340,0)</f>
        <v>0</v>
      </c>
      <c r="BH340" s="192">
        <f>IF(N340="sníž. přenesená",J340,0)</f>
        <v>0</v>
      </c>
      <c r="BI340" s="192">
        <f>IF(N340="nulová",J340,0)</f>
        <v>0</v>
      </c>
      <c r="BJ340" s="19" t="s">
        <v>85</v>
      </c>
      <c r="BK340" s="192">
        <f>ROUND(I340*H340,2)</f>
        <v>0</v>
      </c>
      <c r="BL340" s="19" t="s">
        <v>296</v>
      </c>
      <c r="BM340" s="191" t="s">
        <v>7321</v>
      </c>
    </row>
    <row r="341" s="2" customFormat="1" ht="16.5" customHeight="1">
      <c r="A341" s="38"/>
      <c r="B341" s="179"/>
      <c r="C341" s="234" t="s">
        <v>1165</v>
      </c>
      <c r="D341" s="234" t="s">
        <v>2002</v>
      </c>
      <c r="E341" s="235" t="s">
        <v>7322</v>
      </c>
      <c r="F341" s="236" t="s">
        <v>7323</v>
      </c>
      <c r="G341" s="237" t="s">
        <v>499</v>
      </c>
      <c r="H341" s="238">
        <v>1</v>
      </c>
      <c r="I341" s="239"/>
      <c r="J341" s="240">
        <f>ROUND(I341*H341,2)</f>
        <v>0</v>
      </c>
      <c r="K341" s="236" t="s">
        <v>1</v>
      </c>
      <c r="L341" s="241"/>
      <c r="M341" s="242" t="s">
        <v>1</v>
      </c>
      <c r="N341" s="243" t="s">
        <v>43</v>
      </c>
      <c r="O341" s="77"/>
      <c r="P341" s="189">
        <f>O341*H341</f>
        <v>0</v>
      </c>
      <c r="Q341" s="189">
        <v>0</v>
      </c>
      <c r="R341" s="189">
        <f>Q341*H341</f>
        <v>0</v>
      </c>
      <c r="S341" s="189">
        <v>0</v>
      </c>
      <c r="T341" s="190">
        <f>S341*H341</f>
        <v>0</v>
      </c>
      <c r="U341" s="38"/>
      <c r="V341" s="38"/>
      <c r="W341" s="38"/>
      <c r="X341" s="38"/>
      <c r="Y341" s="38"/>
      <c r="Z341" s="38"/>
      <c r="AA341" s="38"/>
      <c r="AB341" s="38"/>
      <c r="AC341" s="38"/>
      <c r="AD341" s="38"/>
      <c r="AE341" s="38"/>
      <c r="AR341" s="191" t="s">
        <v>612</v>
      </c>
      <c r="AT341" s="191" t="s">
        <v>2002</v>
      </c>
      <c r="AU341" s="191" t="s">
        <v>87</v>
      </c>
      <c r="AY341" s="19" t="s">
        <v>219</v>
      </c>
      <c r="BE341" s="192">
        <f>IF(N341="základní",J341,0)</f>
        <v>0</v>
      </c>
      <c r="BF341" s="192">
        <f>IF(N341="snížená",J341,0)</f>
        <v>0</v>
      </c>
      <c r="BG341" s="192">
        <f>IF(N341="zákl. přenesená",J341,0)</f>
        <v>0</v>
      </c>
      <c r="BH341" s="192">
        <f>IF(N341="sníž. přenesená",J341,0)</f>
        <v>0</v>
      </c>
      <c r="BI341" s="192">
        <f>IF(N341="nulová",J341,0)</f>
        <v>0</v>
      </c>
      <c r="BJ341" s="19" t="s">
        <v>85</v>
      </c>
      <c r="BK341" s="192">
        <f>ROUND(I341*H341,2)</f>
        <v>0</v>
      </c>
      <c r="BL341" s="19" t="s">
        <v>296</v>
      </c>
      <c r="BM341" s="191" t="s">
        <v>7324</v>
      </c>
    </row>
    <row r="342" s="2" customFormat="1" ht="16.5" customHeight="1">
      <c r="A342" s="38"/>
      <c r="B342" s="179"/>
      <c r="C342" s="180" t="s">
        <v>1171</v>
      </c>
      <c r="D342" s="180" t="s">
        <v>222</v>
      </c>
      <c r="E342" s="181" t="s">
        <v>7325</v>
      </c>
      <c r="F342" s="182" t="s">
        <v>7326</v>
      </c>
      <c r="G342" s="183" t="s">
        <v>499</v>
      </c>
      <c r="H342" s="184">
        <v>6</v>
      </c>
      <c r="I342" s="185"/>
      <c r="J342" s="186">
        <f>ROUND(I342*H342,2)</f>
        <v>0</v>
      </c>
      <c r="K342" s="182" t="s">
        <v>1</v>
      </c>
      <c r="L342" s="39"/>
      <c r="M342" s="187" t="s">
        <v>1</v>
      </c>
      <c r="N342" s="188" t="s">
        <v>43</v>
      </c>
      <c r="O342" s="77"/>
      <c r="P342" s="189">
        <f>O342*H342</f>
        <v>0</v>
      </c>
      <c r="Q342" s="189">
        <v>0</v>
      </c>
      <c r="R342" s="189">
        <f>Q342*H342</f>
        <v>0</v>
      </c>
      <c r="S342" s="189">
        <v>0</v>
      </c>
      <c r="T342" s="190">
        <f>S342*H342</f>
        <v>0</v>
      </c>
      <c r="U342" s="38"/>
      <c r="V342" s="38"/>
      <c r="W342" s="38"/>
      <c r="X342" s="38"/>
      <c r="Y342" s="38"/>
      <c r="Z342" s="38"/>
      <c r="AA342" s="38"/>
      <c r="AB342" s="38"/>
      <c r="AC342" s="38"/>
      <c r="AD342" s="38"/>
      <c r="AE342" s="38"/>
      <c r="AR342" s="191" t="s">
        <v>296</v>
      </c>
      <c r="AT342" s="191" t="s">
        <v>222</v>
      </c>
      <c r="AU342" s="191" t="s">
        <v>87</v>
      </c>
      <c r="AY342" s="19" t="s">
        <v>219</v>
      </c>
      <c r="BE342" s="192">
        <f>IF(N342="základní",J342,0)</f>
        <v>0</v>
      </c>
      <c r="BF342" s="192">
        <f>IF(N342="snížená",J342,0)</f>
        <v>0</v>
      </c>
      <c r="BG342" s="192">
        <f>IF(N342="zákl. přenesená",J342,0)</f>
        <v>0</v>
      </c>
      <c r="BH342" s="192">
        <f>IF(N342="sníž. přenesená",J342,0)</f>
        <v>0</v>
      </c>
      <c r="BI342" s="192">
        <f>IF(N342="nulová",J342,0)</f>
        <v>0</v>
      </c>
      <c r="BJ342" s="19" t="s">
        <v>85</v>
      </c>
      <c r="BK342" s="192">
        <f>ROUND(I342*H342,2)</f>
        <v>0</v>
      </c>
      <c r="BL342" s="19" t="s">
        <v>296</v>
      </c>
      <c r="BM342" s="191" t="s">
        <v>7327</v>
      </c>
    </row>
    <row r="343" s="2" customFormat="1">
      <c r="A343" s="38"/>
      <c r="B343" s="39"/>
      <c r="C343" s="38"/>
      <c r="D343" s="193" t="s">
        <v>227</v>
      </c>
      <c r="E343" s="38"/>
      <c r="F343" s="194" t="s">
        <v>7328</v>
      </c>
      <c r="G343" s="38"/>
      <c r="H343" s="38"/>
      <c r="I343" s="195"/>
      <c r="J343" s="38"/>
      <c r="K343" s="38"/>
      <c r="L343" s="39"/>
      <c r="M343" s="196"/>
      <c r="N343" s="197"/>
      <c r="O343" s="77"/>
      <c r="P343" s="77"/>
      <c r="Q343" s="77"/>
      <c r="R343" s="77"/>
      <c r="S343" s="77"/>
      <c r="T343" s="78"/>
      <c r="U343" s="38"/>
      <c r="V343" s="38"/>
      <c r="W343" s="38"/>
      <c r="X343" s="38"/>
      <c r="Y343" s="38"/>
      <c r="Z343" s="38"/>
      <c r="AA343" s="38"/>
      <c r="AB343" s="38"/>
      <c r="AC343" s="38"/>
      <c r="AD343" s="38"/>
      <c r="AE343" s="38"/>
      <c r="AT343" s="19" t="s">
        <v>227</v>
      </c>
      <c r="AU343" s="19" t="s">
        <v>87</v>
      </c>
    </row>
    <row r="344" s="2" customFormat="1">
      <c r="A344" s="38"/>
      <c r="B344" s="179"/>
      <c r="C344" s="234" t="s">
        <v>1176</v>
      </c>
      <c r="D344" s="234" t="s">
        <v>2002</v>
      </c>
      <c r="E344" s="235" t="s">
        <v>7329</v>
      </c>
      <c r="F344" s="236" t="s">
        <v>7330</v>
      </c>
      <c r="G344" s="237" t="s">
        <v>499</v>
      </c>
      <c r="H344" s="238">
        <v>6</v>
      </c>
      <c r="I344" s="239"/>
      <c r="J344" s="240">
        <f>ROUND(I344*H344,2)</f>
        <v>0</v>
      </c>
      <c r="K344" s="236" t="s">
        <v>1</v>
      </c>
      <c r="L344" s="241"/>
      <c r="M344" s="242" t="s">
        <v>1</v>
      </c>
      <c r="N344" s="243" t="s">
        <v>43</v>
      </c>
      <c r="O344" s="77"/>
      <c r="P344" s="189">
        <f>O344*H344</f>
        <v>0</v>
      </c>
      <c r="Q344" s="189">
        <v>0.00033</v>
      </c>
      <c r="R344" s="189">
        <f>Q344*H344</f>
        <v>0.00198</v>
      </c>
      <c r="S344" s="189">
        <v>0</v>
      </c>
      <c r="T344" s="190">
        <f>S344*H344</f>
        <v>0</v>
      </c>
      <c r="U344" s="38"/>
      <c r="V344" s="38"/>
      <c r="W344" s="38"/>
      <c r="X344" s="38"/>
      <c r="Y344" s="38"/>
      <c r="Z344" s="38"/>
      <c r="AA344" s="38"/>
      <c r="AB344" s="38"/>
      <c r="AC344" s="38"/>
      <c r="AD344" s="38"/>
      <c r="AE344" s="38"/>
      <c r="AR344" s="191" t="s">
        <v>612</v>
      </c>
      <c r="AT344" s="191" t="s">
        <v>2002</v>
      </c>
      <c r="AU344" s="191" t="s">
        <v>87</v>
      </c>
      <c r="AY344" s="19" t="s">
        <v>219</v>
      </c>
      <c r="BE344" s="192">
        <f>IF(N344="základní",J344,0)</f>
        <v>0</v>
      </c>
      <c r="BF344" s="192">
        <f>IF(N344="snížená",J344,0)</f>
        <v>0</v>
      </c>
      <c r="BG344" s="192">
        <f>IF(N344="zákl. přenesená",J344,0)</f>
        <v>0</v>
      </c>
      <c r="BH344" s="192">
        <f>IF(N344="sníž. přenesená",J344,0)</f>
        <v>0</v>
      </c>
      <c r="BI344" s="192">
        <f>IF(N344="nulová",J344,0)</f>
        <v>0</v>
      </c>
      <c r="BJ344" s="19" t="s">
        <v>85</v>
      </c>
      <c r="BK344" s="192">
        <f>ROUND(I344*H344,2)</f>
        <v>0</v>
      </c>
      <c r="BL344" s="19" t="s">
        <v>296</v>
      </c>
      <c r="BM344" s="191" t="s">
        <v>7331</v>
      </c>
    </row>
    <row r="345" s="2" customFormat="1">
      <c r="A345" s="38"/>
      <c r="B345" s="39"/>
      <c r="C345" s="38"/>
      <c r="D345" s="193" t="s">
        <v>227</v>
      </c>
      <c r="E345" s="38"/>
      <c r="F345" s="194" t="s">
        <v>7332</v>
      </c>
      <c r="G345" s="38"/>
      <c r="H345" s="38"/>
      <c r="I345" s="195"/>
      <c r="J345" s="38"/>
      <c r="K345" s="38"/>
      <c r="L345" s="39"/>
      <c r="M345" s="196"/>
      <c r="N345" s="197"/>
      <c r="O345" s="77"/>
      <c r="P345" s="77"/>
      <c r="Q345" s="77"/>
      <c r="R345" s="77"/>
      <c r="S345" s="77"/>
      <c r="T345" s="78"/>
      <c r="U345" s="38"/>
      <c r="V345" s="38"/>
      <c r="W345" s="38"/>
      <c r="X345" s="38"/>
      <c r="Y345" s="38"/>
      <c r="Z345" s="38"/>
      <c r="AA345" s="38"/>
      <c r="AB345" s="38"/>
      <c r="AC345" s="38"/>
      <c r="AD345" s="38"/>
      <c r="AE345" s="38"/>
      <c r="AT345" s="19" t="s">
        <v>227</v>
      </c>
      <c r="AU345" s="19" t="s">
        <v>87</v>
      </c>
    </row>
    <row r="346" s="14" customFormat="1">
      <c r="A346" s="14"/>
      <c r="B346" s="210"/>
      <c r="C346" s="14"/>
      <c r="D346" s="193" t="s">
        <v>394</v>
      </c>
      <c r="E346" s="211" t="s">
        <v>1</v>
      </c>
      <c r="F346" s="212" t="s">
        <v>247</v>
      </c>
      <c r="G346" s="14"/>
      <c r="H346" s="213">
        <v>6</v>
      </c>
      <c r="I346" s="214"/>
      <c r="J346" s="14"/>
      <c r="K346" s="14"/>
      <c r="L346" s="210"/>
      <c r="M346" s="215"/>
      <c r="N346" s="216"/>
      <c r="O346" s="216"/>
      <c r="P346" s="216"/>
      <c r="Q346" s="216"/>
      <c r="R346" s="216"/>
      <c r="S346" s="216"/>
      <c r="T346" s="217"/>
      <c r="U346" s="14"/>
      <c r="V346" s="14"/>
      <c r="W346" s="14"/>
      <c r="X346" s="14"/>
      <c r="Y346" s="14"/>
      <c r="Z346" s="14"/>
      <c r="AA346" s="14"/>
      <c r="AB346" s="14"/>
      <c r="AC346" s="14"/>
      <c r="AD346" s="14"/>
      <c r="AE346" s="14"/>
      <c r="AT346" s="211" t="s">
        <v>394</v>
      </c>
      <c r="AU346" s="211" t="s">
        <v>87</v>
      </c>
      <c r="AV346" s="14" t="s">
        <v>87</v>
      </c>
      <c r="AW346" s="14" t="s">
        <v>34</v>
      </c>
      <c r="AX346" s="14" t="s">
        <v>85</v>
      </c>
      <c r="AY346" s="211" t="s">
        <v>219</v>
      </c>
    </row>
    <row r="347" s="2" customFormat="1" ht="16.5" customHeight="1">
      <c r="A347" s="38"/>
      <c r="B347" s="179"/>
      <c r="C347" s="180" t="s">
        <v>1182</v>
      </c>
      <c r="D347" s="180" t="s">
        <v>222</v>
      </c>
      <c r="E347" s="181" t="s">
        <v>7333</v>
      </c>
      <c r="F347" s="182" t="s">
        <v>7334</v>
      </c>
      <c r="G347" s="183" t="s">
        <v>499</v>
      </c>
      <c r="H347" s="184">
        <v>94</v>
      </c>
      <c r="I347" s="185"/>
      <c r="J347" s="186">
        <f>ROUND(I347*H347,2)</f>
        <v>0</v>
      </c>
      <c r="K347" s="182" t="s">
        <v>391</v>
      </c>
      <c r="L347" s="39"/>
      <c r="M347" s="187" t="s">
        <v>1</v>
      </c>
      <c r="N347" s="188" t="s">
        <v>43</v>
      </c>
      <c r="O347" s="77"/>
      <c r="P347" s="189">
        <f>O347*H347</f>
        <v>0</v>
      </c>
      <c r="Q347" s="189">
        <v>0</v>
      </c>
      <c r="R347" s="189">
        <f>Q347*H347</f>
        <v>0</v>
      </c>
      <c r="S347" s="189">
        <v>0</v>
      </c>
      <c r="T347" s="190">
        <f>S347*H347</f>
        <v>0</v>
      </c>
      <c r="U347" s="38"/>
      <c r="V347" s="38"/>
      <c r="W347" s="38"/>
      <c r="X347" s="38"/>
      <c r="Y347" s="38"/>
      <c r="Z347" s="38"/>
      <c r="AA347" s="38"/>
      <c r="AB347" s="38"/>
      <c r="AC347" s="38"/>
      <c r="AD347" s="38"/>
      <c r="AE347" s="38"/>
      <c r="AR347" s="191" t="s">
        <v>296</v>
      </c>
      <c r="AT347" s="191" t="s">
        <v>222</v>
      </c>
      <c r="AU347" s="191" t="s">
        <v>87</v>
      </c>
      <c r="AY347" s="19" t="s">
        <v>219</v>
      </c>
      <c r="BE347" s="192">
        <f>IF(N347="základní",J347,0)</f>
        <v>0</v>
      </c>
      <c r="BF347" s="192">
        <f>IF(N347="snížená",J347,0)</f>
        <v>0</v>
      </c>
      <c r="BG347" s="192">
        <f>IF(N347="zákl. přenesená",J347,0)</f>
        <v>0</v>
      </c>
      <c r="BH347" s="192">
        <f>IF(N347="sníž. přenesená",J347,0)</f>
        <v>0</v>
      </c>
      <c r="BI347" s="192">
        <f>IF(N347="nulová",J347,0)</f>
        <v>0</v>
      </c>
      <c r="BJ347" s="19" t="s">
        <v>85</v>
      </c>
      <c r="BK347" s="192">
        <f>ROUND(I347*H347,2)</f>
        <v>0</v>
      </c>
      <c r="BL347" s="19" t="s">
        <v>296</v>
      </c>
      <c r="BM347" s="191" t="s">
        <v>7335</v>
      </c>
    </row>
    <row r="348" s="2" customFormat="1">
      <c r="A348" s="38"/>
      <c r="B348" s="39"/>
      <c r="C348" s="38"/>
      <c r="D348" s="193" t="s">
        <v>227</v>
      </c>
      <c r="E348" s="38"/>
      <c r="F348" s="194" t="s">
        <v>7334</v>
      </c>
      <c r="G348" s="38"/>
      <c r="H348" s="38"/>
      <c r="I348" s="195"/>
      <c r="J348" s="38"/>
      <c r="K348" s="38"/>
      <c r="L348" s="39"/>
      <c r="M348" s="196"/>
      <c r="N348" s="197"/>
      <c r="O348" s="77"/>
      <c r="P348" s="77"/>
      <c r="Q348" s="77"/>
      <c r="R348" s="77"/>
      <c r="S348" s="77"/>
      <c r="T348" s="78"/>
      <c r="U348" s="38"/>
      <c r="V348" s="38"/>
      <c r="W348" s="38"/>
      <c r="X348" s="38"/>
      <c r="Y348" s="38"/>
      <c r="Z348" s="38"/>
      <c r="AA348" s="38"/>
      <c r="AB348" s="38"/>
      <c r="AC348" s="38"/>
      <c r="AD348" s="38"/>
      <c r="AE348" s="38"/>
      <c r="AT348" s="19" t="s">
        <v>227</v>
      </c>
      <c r="AU348" s="19" t="s">
        <v>87</v>
      </c>
    </row>
    <row r="349" s="2" customFormat="1" ht="16.5" customHeight="1">
      <c r="A349" s="38"/>
      <c r="B349" s="179"/>
      <c r="C349" s="234" t="s">
        <v>505</v>
      </c>
      <c r="D349" s="234" t="s">
        <v>2002</v>
      </c>
      <c r="E349" s="235" t="s">
        <v>7336</v>
      </c>
      <c r="F349" s="236" t="s">
        <v>7337</v>
      </c>
      <c r="G349" s="237" t="s">
        <v>499</v>
      </c>
      <c r="H349" s="238">
        <v>8</v>
      </c>
      <c r="I349" s="239"/>
      <c r="J349" s="240">
        <f>ROUND(I349*H349,2)</f>
        <v>0</v>
      </c>
      <c r="K349" s="236" t="s">
        <v>391</v>
      </c>
      <c r="L349" s="241"/>
      <c r="M349" s="242" t="s">
        <v>1</v>
      </c>
      <c r="N349" s="243" t="s">
        <v>43</v>
      </c>
      <c r="O349" s="77"/>
      <c r="P349" s="189">
        <f>O349*H349</f>
        <v>0</v>
      </c>
      <c r="Q349" s="189">
        <v>0.00040000000000000002</v>
      </c>
      <c r="R349" s="189">
        <f>Q349*H349</f>
        <v>0.0032000000000000002</v>
      </c>
      <c r="S349" s="189">
        <v>0</v>
      </c>
      <c r="T349" s="190">
        <f>S349*H349</f>
        <v>0</v>
      </c>
      <c r="U349" s="38"/>
      <c r="V349" s="38"/>
      <c r="W349" s="38"/>
      <c r="X349" s="38"/>
      <c r="Y349" s="38"/>
      <c r="Z349" s="38"/>
      <c r="AA349" s="38"/>
      <c r="AB349" s="38"/>
      <c r="AC349" s="38"/>
      <c r="AD349" s="38"/>
      <c r="AE349" s="38"/>
      <c r="AR349" s="191" t="s">
        <v>612</v>
      </c>
      <c r="AT349" s="191" t="s">
        <v>2002</v>
      </c>
      <c r="AU349" s="191" t="s">
        <v>87</v>
      </c>
      <c r="AY349" s="19" t="s">
        <v>219</v>
      </c>
      <c r="BE349" s="192">
        <f>IF(N349="základní",J349,0)</f>
        <v>0</v>
      </c>
      <c r="BF349" s="192">
        <f>IF(N349="snížená",J349,0)</f>
        <v>0</v>
      </c>
      <c r="BG349" s="192">
        <f>IF(N349="zákl. přenesená",J349,0)</f>
        <v>0</v>
      </c>
      <c r="BH349" s="192">
        <f>IF(N349="sníž. přenesená",J349,0)</f>
        <v>0</v>
      </c>
      <c r="BI349" s="192">
        <f>IF(N349="nulová",J349,0)</f>
        <v>0</v>
      </c>
      <c r="BJ349" s="19" t="s">
        <v>85</v>
      </c>
      <c r="BK349" s="192">
        <f>ROUND(I349*H349,2)</f>
        <v>0</v>
      </c>
      <c r="BL349" s="19" t="s">
        <v>296</v>
      </c>
      <c r="BM349" s="191" t="s">
        <v>7338</v>
      </c>
    </row>
    <row r="350" s="2" customFormat="1">
      <c r="A350" s="38"/>
      <c r="B350" s="39"/>
      <c r="C350" s="38"/>
      <c r="D350" s="193" t="s">
        <v>227</v>
      </c>
      <c r="E350" s="38"/>
      <c r="F350" s="194" t="s">
        <v>7337</v>
      </c>
      <c r="G350" s="38"/>
      <c r="H350" s="38"/>
      <c r="I350" s="195"/>
      <c r="J350" s="38"/>
      <c r="K350" s="38"/>
      <c r="L350" s="39"/>
      <c r="M350" s="196"/>
      <c r="N350" s="197"/>
      <c r="O350" s="77"/>
      <c r="P350" s="77"/>
      <c r="Q350" s="77"/>
      <c r="R350" s="77"/>
      <c r="S350" s="77"/>
      <c r="T350" s="78"/>
      <c r="U350" s="38"/>
      <c r="V350" s="38"/>
      <c r="W350" s="38"/>
      <c r="X350" s="38"/>
      <c r="Y350" s="38"/>
      <c r="Z350" s="38"/>
      <c r="AA350" s="38"/>
      <c r="AB350" s="38"/>
      <c r="AC350" s="38"/>
      <c r="AD350" s="38"/>
      <c r="AE350" s="38"/>
      <c r="AT350" s="19" t="s">
        <v>227</v>
      </c>
      <c r="AU350" s="19" t="s">
        <v>87</v>
      </c>
    </row>
    <row r="351" s="14" customFormat="1">
      <c r="A351" s="14"/>
      <c r="B351" s="210"/>
      <c r="C351" s="14"/>
      <c r="D351" s="193" t="s">
        <v>394</v>
      </c>
      <c r="E351" s="211" t="s">
        <v>1</v>
      </c>
      <c r="F351" s="212" t="s">
        <v>7339</v>
      </c>
      <c r="G351" s="14"/>
      <c r="H351" s="213">
        <v>8</v>
      </c>
      <c r="I351" s="214"/>
      <c r="J351" s="14"/>
      <c r="K351" s="14"/>
      <c r="L351" s="210"/>
      <c r="M351" s="215"/>
      <c r="N351" s="216"/>
      <c r="O351" s="216"/>
      <c r="P351" s="216"/>
      <c r="Q351" s="216"/>
      <c r="R351" s="216"/>
      <c r="S351" s="216"/>
      <c r="T351" s="217"/>
      <c r="U351" s="14"/>
      <c r="V351" s="14"/>
      <c r="W351" s="14"/>
      <c r="X351" s="14"/>
      <c r="Y351" s="14"/>
      <c r="Z351" s="14"/>
      <c r="AA351" s="14"/>
      <c r="AB351" s="14"/>
      <c r="AC351" s="14"/>
      <c r="AD351" s="14"/>
      <c r="AE351" s="14"/>
      <c r="AT351" s="211" t="s">
        <v>394</v>
      </c>
      <c r="AU351" s="211" t="s">
        <v>87</v>
      </c>
      <c r="AV351" s="14" t="s">
        <v>87</v>
      </c>
      <c r="AW351" s="14" t="s">
        <v>34</v>
      </c>
      <c r="AX351" s="14" t="s">
        <v>85</v>
      </c>
      <c r="AY351" s="211" t="s">
        <v>219</v>
      </c>
    </row>
    <row r="352" s="2" customFormat="1" ht="16.5" customHeight="1">
      <c r="A352" s="38"/>
      <c r="B352" s="179"/>
      <c r="C352" s="234" t="s">
        <v>1193</v>
      </c>
      <c r="D352" s="234" t="s">
        <v>2002</v>
      </c>
      <c r="E352" s="235" t="s">
        <v>7340</v>
      </c>
      <c r="F352" s="236" t="s">
        <v>7341</v>
      </c>
      <c r="G352" s="237" t="s">
        <v>499</v>
      </c>
      <c r="H352" s="238">
        <v>6</v>
      </c>
      <c r="I352" s="239"/>
      <c r="J352" s="240">
        <f>ROUND(I352*H352,2)</f>
        <v>0</v>
      </c>
      <c r="K352" s="236" t="s">
        <v>1</v>
      </c>
      <c r="L352" s="241"/>
      <c r="M352" s="242" t="s">
        <v>1</v>
      </c>
      <c r="N352" s="243" t="s">
        <v>43</v>
      </c>
      <c r="O352" s="77"/>
      <c r="P352" s="189">
        <f>O352*H352</f>
        <v>0</v>
      </c>
      <c r="Q352" s="189">
        <v>0.00040000000000000002</v>
      </c>
      <c r="R352" s="189">
        <f>Q352*H352</f>
        <v>0.0024000000000000002</v>
      </c>
      <c r="S352" s="189">
        <v>0</v>
      </c>
      <c r="T352" s="190">
        <f>S352*H352</f>
        <v>0</v>
      </c>
      <c r="U352" s="38"/>
      <c r="V352" s="38"/>
      <c r="W352" s="38"/>
      <c r="X352" s="38"/>
      <c r="Y352" s="38"/>
      <c r="Z352" s="38"/>
      <c r="AA352" s="38"/>
      <c r="AB352" s="38"/>
      <c r="AC352" s="38"/>
      <c r="AD352" s="38"/>
      <c r="AE352" s="38"/>
      <c r="AR352" s="191" t="s">
        <v>612</v>
      </c>
      <c r="AT352" s="191" t="s">
        <v>2002</v>
      </c>
      <c r="AU352" s="191" t="s">
        <v>87</v>
      </c>
      <c r="AY352" s="19" t="s">
        <v>219</v>
      </c>
      <c r="BE352" s="192">
        <f>IF(N352="základní",J352,0)</f>
        <v>0</v>
      </c>
      <c r="BF352" s="192">
        <f>IF(N352="snížená",J352,0)</f>
        <v>0</v>
      </c>
      <c r="BG352" s="192">
        <f>IF(N352="zákl. přenesená",J352,0)</f>
        <v>0</v>
      </c>
      <c r="BH352" s="192">
        <f>IF(N352="sníž. přenesená",J352,0)</f>
        <v>0</v>
      </c>
      <c r="BI352" s="192">
        <f>IF(N352="nulová",J352,0)</f>
        <v>0</v>
      </c>
      <c r="BJ352" s="19" t="s">
        <v>85</v>
      </c>
      <c r="BK352" s="192">
        <f>ROUND(I352*H352,2)</f>
        <v>0</v>
      </c>
      <c r="BL352" s="19" t="s">
        <v>296</v>
      </c>
      <c r="BM352" s="191" t="s">
        <v>7342</v>
      </c>
    </row>
    <row r="353" s="2" customFormat="1">
      <c r="A353" s="38"/>
      <c r="B353" s="39"/>
      <c r="C353" s="38"/>
      <c r="D353" s="193" t="s">
        <v>227</v>
      </c>
      <c r="E353" s="38"/>
      <c r="F353" s="194" t="s">
        <v>7341</v>
      </c>
      <c r="G353" s="38"/>
      <c r="H353" s="38"/>
      <c r="I353" s="195"/>
      <c r="J353" s="38"/>
      <c r="K353" s="38"/>
      <c r="L353" s="39"/>
      <c r="M353" s="196"/>
      <c r="N353" s="197"/>
      <c r="O353" s="77"/>
      <c r="P353" s="77"/>
      <c r="Q353" s="77"/>
      <c r="R353" s="77"/>
      <c r="S353" s="77"/>
      <c r="T353" s="78"/>
      <c r="U353" s="38"/>
      <c r="V353" s="38"/>
      <c r="W353" s="38"/>
      <c r="X353" s="38"/>
      <c r="Y353" s="38"/>
      <c r="Z353" s="38"/>
      <c r="AA353" s="38"/>
      <c r="AB353" s="38"/>
      <c r="AC353" s="38"/>
      <c r="AD353" s="38"/>
      <c r="AE353" s="38"/>
      <c r="AT353" s="19" t="s">
        <v>227</v>
      </c>
      <c r="AU353" s="19" t="s">
        <v>87</v>
      </c>
    </row>
    <row r="354" s="14" customFormat="1">
      <c r="A354" s="14"/>
      <c r="B354" s="210"/>
      <c r="C354" s="14"/>
      <c r="D354" s="193" t="s">
        <v>394</v>
      </c>
      <c r="E354" s="211" t="s">
        <v>1</v>
      </c>
      <c r="F354" s="212" t="s">
        <v>6800</v>
      </c>
      <c r="G354" s="14"/>
      <c r="H354" s="213">
        <v>6</v>
      </c>
      <c r="I354" s="214"/>
      <c r="J354" s="14"/>
      <c r="K354" s="14"/>
      <c r="L354" s="210"/>
      <c r="M354" s="215"/>
      <c r="N354" s="216"/>
      <c r="O354" s="216"/>
      <c r="P354" s="216"/>
      <c r="Q354" s="216"/>
      <c r="R354" s="216"/>
      <c r="S354" s="216"/>
      <c r="T354" s="217"/>
      <c r="U354" s="14"/>
      <c r="V354" s="14"/>
      <c r="W354" s="14"/>
      <c r="X354" s="14"/>
      <c r="Y354" s="14"/>
      <c r="Z354" s="14"/>
      <c r="AA354" s="14"/>
      <c r="AB354" s="14"/>
      <c r="AC354" s="14"/>
      <c r="AD354" s="14"/>
      <c r="AE354" s="14"/>
      <c r="AT354" s="211" t="s">
        <v>394</v>
      </c>
      <c r="AU354" s="211" t="s">
        <v>87</v>
      </c>
      <c r="AV354" s="14" t="s">
        <v>87</v>
      </c>
      <c r="AW354" s="14" t="s">
        <v>34</v>
      </c>
      <c r="AX354" s="14" t="s">
        <v>85</v>
      </c>
      <c r="AY354" s="211" t="s">
        <v>219</v>
      </c>
    </row>
    <row r="355" s="2" customFormat="1" ht="16.5" customHeight="1">
      <c r="A355" s="38"/>
      <c r="B355" s="179"/>
      <c r="C355" s="234" t="s">
        <v>580</v>
      </c>
      <c r="D355" s="234" t="s">
        <v>2002</v>
      </c>
      <c r="E355" s="235" t="s">
        <v>7343</v>
      </c>
      <c r="F355" s="236" t="s">
        <v>7344</v>
      </c>
      <c r="G355" s="237" t="s">
        <v>499</v>
      </c>
      <c r="H355" s="238">
        <v>18</v>
      </c>
      <c r="I355" s="239"/>
      <c r="J355" s="240">
        <f>ROUND(I355*H355,2)</f>
        <v>0</v>
      </c>
      <c r="K355" s="236" t="s">
        <v>391</v>
      </c>
      <c r="L355" s="241"/>
      <c r="M355" s="242" t="s">
        <v>1</v>
      </c>
      <c r="N355" s="243" t="s">
        <v>43</v>
      </c>
      <c r="O355" s="77"/>
      <c r="P355" s="189">
        <f>O355*H355</f>
        <v>0</v>
      </c>
      <c r="Q355" s="189">
        <v>0.00040000000000000002</v>
      </c>
      <c r="R355" s="189">
        <f>Q355*H355</f>
        <v>0.0072000000000000007</v>
      </c>
      <c r="S355" s="189">
        <v>0</v>
      </c>
      <c r="T355" s="190">
        <f>S355*H355</f>
        <v>0</v>
      </c>
      <c r="U355" s="38"/>
      <c r="V355" s="38"/>
      <c r="W355" s="38"/>
      <c r="X355" s="38"/>
      <c r="Y355" s="38"/>
      <c r="Z355" s="38"/>
      <c r="AA355" s="38"/>
      <c r="AB355" s="38"/>
      <c r="AC355" s="38"/>
      <c r="AD355" s="38"/>
      <c r="AE355" s="38"/>
      <c r="AR355" s="191" t="s">
        <v>612</v>
      </c>
      <c r="AT355" s="191" t="s">
        <v>2002</v>
      </c>
      <c r="AU355" s="191" t="s">
        <v>87</v>
      </c>
      <c r="AY355" s="19" t="s">
        <v>219</v>
      </c>
      <c r="BE355" s="192">
        <f>IF(N355="základní",J355,0)</f>
        <v>0</v>
      </c>
      <c r="BF355" s="192">
        <f>IF(N355="snížená",J355,0)</f>
        <v>0</v>
      </c>
      <c r="BG355" s="192">
        <f>IF(N355="zákl. přenesená",J355,0)</f>
        <v>0</v>
      </c>
      <c r="BH355" s="192">
        <f>IF(N355="sníž. přenesená",J355,0)</f>
        <v>0</v>
      </c>
      <c r="BI355" s="192">
        <f>IF(N355="nulová",J355,0)</f>
        <v>0</v>
      </c>
      <c r="BJ355" s="19" t="s">
        <v>85</v>
      </c>
      <c r="BK355" s="192">
        <f>ROUND(I355*H355,2)</f>
        <v>0</v>
      </c>
      <c r="BL355" s="19" t="s">
        <v>296</v>
      </c>
      <c r="BM355" s="191" t="s">
        <v>7345</v>
      </c>
    </row>
    <row r="356" s="14" customFormat="1">
      <c r="A356" s="14"/>
      <c r="B356" s="210"/>
      <c r="C356" s="14"/>
      <c r="D356" s="193" t="s">
        <v>394</v>
      </c>
      <c r="E356" s="211" t="s">
        <v>1</v>
      </c>
      <c r="F356" s="212" t="s">
        <v>7346</v>
      </c>
      <c r="G356" s="14"/>
      <c r="H356" s="213">
        <v>18</v>
      </c>
      <c r="I356" s="214"/>
      <c r="J356" s="14"/>
      <c r="K356" s="14"/>
      <c r="L356" s="210"/>
      <c r="M356" s="215"/>
      <c r="N356" s="216"/>
      <c r="O356" s="216"/>
      <c r="P356" s="216"/>
      <c r="Q356" s="216"/>
      <c r="R356" s="216"/>
      <c r="S356" s="216"/>
      <c r="T356" s="217"/>
      <c r="U356" s="14"/>
      <c r="V356" s="14"/>
      <c r="W356" s="14"/>
      <c r="X356" s="14"/>
      <c r="Y356" s="14"/>
      <c r="Z356" s="14"/>
      <c r="AA356" s="14"/>
      <c r="AB356" s="14"/>
      <c r="AC356" s="14"/>
      <c r="AD356" s="14"/>
      <c r="AE356" s="14"/>
      <c r="AT356" s="211" t="s">
        <v>394</v>
      </c>
      <c r="AU356" s="211" t="s">
        <v>87</v>
      </c>
      <c r="AV356" s="14" t="s">
        <v>87</v>
      </c>
      <c r="AW356" s="14" t="s">
        <v>34</v>
      </c>
      <c r="AX356" s="14" t="s">
        <v>85</v>
      </c>
      <c r="AY356" s="211" t="s">
        <v>219</v>
      </c>
    </row>
    <row r="357" s="2" customFormat="1" ht="16.5" customHeight="1">
      <c r="A357" s="38"/>
      <c r="B357" s="179"/>
      <c r="C357" s="234" t="s">
        <v>1204</v>
      </c>
      <c r="D357" s="234" t="s">
        <v>2002</v>
      </c>
      <c r="E357" s="235" t="s">
        <v>7347</v>
      </c>
      <c r="F357" s="236" t="s">
        <v>7348</v>
      </c>
      <c r="G357" s="237" t="s">
        <v>499</v>
      </c>
      <c r="H357" s="238">
        <v>10</v>
      </c>
      <c r="I357" s="239"/>
      <c r="J357" s="240">
        <f>ROUND(I357*H357,2)</f>
        <v>0</v>
      </c>
      <c r="K357" s="236" t="s">
        <v>391</v>
      </c>
      <c r="L357" s="241"/>
      <c r="M357" s="242" t="s">
        <v>1</v>
      </c>
      <c r="N357" s="243" t="s">
        <v>43</v>
      </c>
      <c r="O357" s="77"/>
      <c r="P357" s="189">
        <f>O357*H357</f>
        <v>0</v>
      </c>
      <c r="Q357" s="189">
        <v>0.00016000000000000001</v>
      </c>
      <c r="R357" s="189">
        <f>Q357*H357</f>
        <v>0.0016000000000000001</v>
      </c>
      <c r="S357" s="189">
        <v>0</v>
      </c>
      <c r="T357" s="190">
        <f>S357*H357</f>
        <v>0</v>
      </c>
      <c r="U357" s="38"/>
      <c r="V357" s="38"/>
      <c r="W357" s="38"/>
      <c r="X357" s="38"/>
      <c r="Y357" s="38"/>
      <c r="Z357" s="38"/>
      <c r="AA357" s="38"/>
      <c r="AB357" s="38"/>
      <c r="AC357" s="38"/>
      <c r="AD357" s="38"/>
      <c r="AE357" s="38"/>
      <c r="AR357" s="191" t="s">
        <v>612</v>
      </c>
      <c r="AT357" s="191" t="s">
        <v>2002</v>
      </c>
      <c r="AU357" s="191" t="s">
        <v>87</v>
      </c>
      <c r="AY357" s="19" t="s">
        <v>219</v>
      </c>
      <c r="BE357" s="192">
        <f>IF(N357="základní",J357,0)</f>
        <v>0</v>
      </c>
      <c r="BF357" s="192">
        <f>IF(N357="snížená",J357,0)</f>
        <v>0</v>
      </c>
      <c r="BG357" s="192">
        <f>IF(N357="zákl. přenesená",J357,0)</f>
        <v>0</v>
      </c>
      <c r="BH357" s="192">
        <f>IF(N357="sníž. přenesená",J357,0)</f>
        <v>0</v>
      </c>
      <c r="BI357" s="192">
        <f>IF(N357="nulová",J357,0)</f>
        <v>0</v>
      </c>
      <c r="BJ357" s="19" t="s">
        <v>85</v>
      </c>
      <c r="BK357" s="192">
        <f>ROUND(I357*H357,2)</f>
        <v>0</v>
      </c>
      <c r="BL357" s="19" t="s">
        <v>296</v>
      </c>
      <c r="BM357" s="191" t="s">
        <v>7349</v>
      </c>
    </row>
    <row r="358" s="14" customFormat="1">
      <c r="A358" s="14"/>
      <c r="B358" s="210"/>
      <c r="C358" s="14"/>
      <c r="D358" s="193" t="s">
        <v>394</v>
      </c>
      <c r="E358" s="211" t="s">
        <v>1</v>
      </c>
      <c r="F358" s="212" t="s">
        <v>7350</v>
      </c>
      <c r="G358" s="14"/>
      <c r="H358" s="213">
        <v>10</v>
      </c>
      <c r="I358" s="214"/>
      <c r="J358" s="14"/>
      <c r="K358" s="14"/>
      <c r="L358" s="210"/>
      <c r="M358" s="215"/>
      <c r="N358" s="216"/>
      <c r="O358" s="216"/>
      <c r="P358" s="216"/>
      <c r="Q358" s="216"/>
      <c r="R358" s="216"/>
      <c r="S358" s="216"/>
      <c r="T358" s="217"/>
      <c r="U358" s="14"/>
      <c r="V358" s="14"/>
      <c r="W358" s="14"/>
      <c r="X358" s="14"/>
      <c r="Y358" s="14"/>
      <c r="Z358" s="14"/>
      <c r="AA358" s="14"/>
      <c r="AB358" s="14"/>
      <c r="AC358" s="14"/>
      <c r="AD358" s="14"/>
      <c r="AE358" s="14"/>
      <c r="AT358" s="211" t="s">
        <v>394</v>
      </c>
      <c r="AU358" s="211" t="s">
        <v>87</v>
      </c>
      <c r="AV358" s="14" t="s">
        <v>87</v>
      </c>
      <c r="AW358" s="14" t="s">
        <v>34</v>
      </c>
      <c r="AX358" s="14" t="s">
        <v>85</v>
      </c>
      <c r="AY358" s="211" t="s">
        <v>219</v>
      </c>
    </row>
    <row r="359" s="2" customFormat="1" ht="16.5" customHeight="1">
      <c r="A359" s="38"/>
      <c r="B359" s="179"/>
      <c r="C359" s="234" t="s">
        <v>1209</v>
      </c>
      <c r="D359" s="234" t="s">
        <v>2002</v>
      </c>
      <c r="E359" s="235" t="s">
        <v>7351</v>
      </c>
      <c r="F359" s="236" t="s">
        <v>7352</v>
      </c>
      <c r="G359" s="237" t="s">
        <v>499</v>
      </c>
      <c r="H359" s="238">
        <v>4</v>
      </c>
      <c r="I359" s="239"/>
      <c r="J359" s="240">
        <f>ROUND(I359*H359,2)</f>
        <v>0</v>
      </c>
      <c r="K359" s="236" t="s">
        <v>391</v>
      </c>
      <c r="L359" s="241"/>
      <c r="M359" s="242" t="s">
        <v>1</v>
      </c>
      <c r="N359" s="243" t="s">
        <v>43</v>
      </c>
      <c r="O359" s="77"/>
      <c r="P359" s="189">
        <f>O359*H359</f>
        <v>0</v>
      </c>
      <c r="Q359" s="189">
        <v>0.00040000000000000002</v>
      </c>
      <c r="R359" s="189">
        <f>Q359*H359</f>
        <v>0.0016000000000000001</v>
      </c>
      <c r="S359" s="189">
        <v>0</v>
      </c>
      <c r="T359" s="190">
        <f>S359*H359</f>
        <v>0</v>
      </c>
      <c r="U359" s="38"/>
      <c r="V359" s="38"/>
      <c r="W359" s="38"/>
      <c r="X359" s="38"/>
      <c r="Y359" s="38"/>
      <c r="Z359" s="38"/>
      <c r="AA359" s="38"/>
      <c r="AB359" s="38"/>
      <c r="AC359" s="38"/>
      <c r="AD359" s="38"/>
      <c r="AE359" s="38"/>
      <c r="AR359" s="191" t="s">
        <v>1609</v>
      </c>
      <c r="AT359" s="191" t="s">
        <v>2002</v>
      </c>
      <c r="AU359" s="191" t="s">
        <v>87</v>
      </c>
      <c r="AY359" s="19" t="s">
        <v>219</v>
      </c>
      <c r="BE359" s="192">
        <f>IF(N359="základní",J359,0)</f>
        <v>0</v>
      </c>
      <c r="BF359" s="192">
        <f>IF(N359="snížená",J359,0)</f>
        <v>0</v>
      </c>
      <c r="BG359" s="192">
        <f>IF(N359="zákl. přenesená",J359,0)</f>
        <v>0</v>
      </c>
      <c r="BH359" s="192">
        <f>IF(N359="sníž. přenesená",J359,0)</f>
        <v>0</v>
      </c>
      <c r="BI359" s="192">
        <f>IF(N359="nulová",J359,0)</f>
        <v>0</v>
      </c>
      <c r="BJ359" s="19" t="s">
        <v>85</v>
      </c>
      <c r="BK359" s="192">
        <f>ROUND(I359*H359,2)</f>
        <v>0</v>
      </c>
      <c r="BL359" s="19" t="s">
        <v>1609</v>
      </c>
      <c r="BM359" s="191" t="s">
        <v>7353</v>
      </c>
    </row>
    <row r="360" s="2" customFormat="1">
      <c r="A360" s="38"/>
      <c r="B360" s="39"/>
      <c r="C360" s="38"/>
      <c r="D360" s="193" t="s">
        <v>227</v>
      </c>
      <c r="E360" s="38"/>
      <c r="F360" s="194" t="s">
        <v>7354</v>
      </c>
      <c r="G360" s="38"/>
      <c r="H360" s="38"/>
      <c r="I360" s="195"/>
      <c r="J360" s="38"/>
      <c r="K360" s="38"/>
      <c r="L360" s="39"/>
      <c r="M360" s="196"/>
      <c r="N360" s="197"/>
      <c r="O360" s="77"/>
      <c r="P360" s="77"/>
      <c r="Q360" s="77"/>
      <c r="R360" s="77"/>
      <c r="S360" s="77"/>
      <c r="T360" s="78"/>
      <c r="U360" s="38"/>
      <c r="V360" s="38"/>
      <c r="W360" s="38"/>
      <c r="X360" s="38"/>
      <c r="Y360" s="38"/>
      <c r="Z360" s="38"/>
      <c r="AA360" s="38"/>
      <c r="AB360" s="38"/>
      <c r="AC360" s="38"/>
      <c r="AD360" s="38"/>
      <c r="AE360" s="38"/>
      <c r="AT360" s="19" t="s">
        <v>227</v>
      </c>
      <c r="AU360" s="19" t="s">
        <v>87</v>
      </c>
    </row>
    <row r="361" s="14" customFormat="1">
      <c r="A361" s="14"/>
      <c r="B361" s="210"/>
      <c r="C361" s="14"/>
      <c r="D361" s="193" t="s">
        <v>394</v>
      </c>
      <c r="E361" s="211" t="s">
        <v>1</v>
      </c>
      <c r="F361" s="212" t="s">
        <v>7355</v>
      </c>
      <c r="G361" s="14"/>
      <c r="H361" s="213">
        <v>4</v>
      </c>
      <c r="I361" s="214"/>
      <c r="J361" s="14"/>
      <c r="K361" s="14"/>
      <c r="L361" s="210"/>
      <c r="M361" s="215"/>
      <c r="N361" s="216"/>
      <c r="O361" s="216"/>
      <c r="P361" s="216"/>
      <c r="Q361" s="216"/>
      <c r="R361" s="216"/>
      <c r="S361" s="216"/>
      <c r="T361" s="217"/>
      <c r="U361" s="14"/>
      <c r="V361" s="14"/>
      <c r="W361" s="14"/>
      <c r="X361" s="14"/>
      <c r="Y361" s="14"/>
      <c r="Z361" s="14"/>
      <c r="AA361" s="14"/>
      <c r="AB361" s="14"/>
      <c r="AC361" s="14"/>
      <c r="AD361" s="14"/>
      <c r="AE361" s="14"/>
      <c r="AT361" s="211" t="s">
        <v>394</v>
      </c>
      <c r="AU361" s="211" t="s">
        <v>87</v>
      </c>
      <c r="AV361" s="14" t="s">
        <v>87</v>
      </c>
      <c r="AW361" s="14" t="s">
        <v>34</v>
      </c>
      <c r="AX361" s="14" t="s">
        <v>85</v>
      </c>
      <c r="AY361" s="211" t="s">
        <v>219</v>
      </c>
    </row>
    <row r="362" s="2" customFormat="1" ht="16.5" customHeight="1">
      <c r="A362" s="38"/>
      <c r="B362" s="179"/>
      <c r="C362" s="234" t="s">
        <v>1216</v>
      </c>
      <c r="D362" s="234" t="s">
        <v>2002</v>
      </c>
      <c r="E362" s="235" t="s">
        <v>7356</v>
      </c>
      <c r="F362" s="236" t="s">
        <v>7357</v>
      </c>
      <c r="G362" s="237" t="s">
        <v>499</v>
      </c>
      <c r="H362" s="238">
        <v>22</v>
      </c>
      <c r="I362" s="239"/>
      <c r="J362" s="240">
        <f>ROUND(I362*H362,2)</f>
        <v>0</v>
      </c>
      <c r="K362" s="236" t="s">
        <v>391</v>
      </c>
      <c r="L362" s="241"/>
      <c r="M362" s="242" t="s">
        <v>1</v>
      </c>
      <c r="N362" s="243" t="s">
        <v>43</v>
      </c>
      <c r="O362" s="77"/>
      <c r="P362" s="189">
        <f>O362*H362</f>
        <v>0</v>
      </c>
      <c r="Q362" s="189">
        <v>1.0000000000000001E-05</v>
      </c>
      <c r="R362" s="189">
        <f>Q362*H362</f>
        <v>0.00022000000000000001</v>
      </c>
      <c r="S362" s="189">
        <v>0</v>
      </c>
      <c r="T362" s="190">
        <f>S362*H362</f>
        <v>0</v>
      </c>
      <c r="U362" s="38"/>
      <c r="V362" s="38"/>
      <c r="W362" s="38"/>
      <c r="X362" s="38"/>
      <c r="Y362" s="38"/>
      <c r="Z362" s="38"/>
      <c r="AA362" s="38"/>
      <c r="AB362" s="38"/>
      <c r="AC362" s="38"/>
      <c r="AD362" s="38"/>
      <c r="AE362" s="38"/>
      <c r="AR362" s="191" t="s">
        <v>612</v>
      </c>
      <c r="AT362" s="191" t="s">
        <v>2002</v>
      </c>
      <c r="AU362" s="191" t="s">
        <v>87</v>
      </c>
      <c r="AY362" s="19" t="s">
        <v>219</v>
      </c>
      <c r="BE362" s="192">
        <f>IF(N362="základní",J362,0)</f>
        <v>0</v>
      </c>
      <c r="BF362" s="192">
        <f>IF(N362="snížená",J362,0)</f>
        <v>0</v>
      </c>
      <c r="BG362" s="192">
        <f>IF(N362="zákl. přenesená",J362,0)</f>
        <v>0</v>
      </c>
      <c r="BH362" s="192">
        <f>IF(N362="sníž. přenesená",J362,0)</f>
        <v>0</v>
      </c>
      <c r="BI362" s="192">
        <f>IF(N362="nulová",J362,0)</f>
        <v>0</v>
      </c>
      <c r="BJ362" s="19" t="s">
        <v>85</v>
      </c>
      <c r="BK362" s="192">
        <f>ROUND(I362*H362,2)</f>
        <v>0</v>
      </c>
      <c r="BL362" s="19" t="s">
        <v>296</v>
      </c>
      <c r="BM362" s="191" t="s">
        <v>7358</v>
      </c>
    </row>
    <row r="363" s="2" customFormat="1">
      <c r="A363" s="38"/>
      <c r="B363" s="39"/>
      <c r="C363" s="38"/>
      <c r="D363" s="193" t="s">
        <v>227</v>
      </c>
      <c r="E363" s="38"/>
      <c r="F363" s="194" t="s">
        <v>7359</v>
      </c>
      <c r="G363" s="38"/>
      <c r="H363" s="38"/>
      <c r="I363" s="195"/>
      <c r="J363" s="38"/>
      <c r="K363" s="38"/>
      <c r="L363" s="39"/>
      <c r="M363" s="196"/>
      <c r="N363" s="197"/>
      <c r="O363" s="77"/>
      <c r="P363" s="77"/>
      <c r="Q363" s="77"/>
      <c r="R363" s="77"/>
      <c r="S363" s="77"/>
      <c r="T363" s="78"/>
      <c r="U363" s="38"/>
      <c r="V363" s="38"/>
      <c r="W363" s="38"/>
      <c r="X363" s="38"/>
      <c r="Y363" s="38"/>
      <c r="Z363" s="38"/>
      <c r="AA363" s="38"/>
      <c r="AB363" s="38"/>
      <c r="AC363" s="38"/>
      <c r="AD363" s="38"/>
      <c r="AE363" s="38"/>
      <c r="AT363" s="19" t="s">
        <v>227</v>
      </c>
      <c r="AU363" s="19" t="s">
        <v>87</v>
      </c>
    </row>
    <row r="364" s="14" customFormat="1">
      <c r="A364" s="14"/>
      <c r="B364" s="210"/>
      <c r="C364" s="14"/>
      <c r="D364" s="193" t="s">
        <v>394</v>
      </c>
      <c r="E364" s="211" t="s">
        <v>1</v>
      </c>
      <c r="F364" s="212" t="s">
        <v>7360</v>
      </c>
      <c r="G364" s="14"/>
      <c r="H364" s="213">
        <v>22</v>
      </c>
      <c r="I364" s="214"/>
      <c r="J364" s="14"/>
      <c r="K364" s="14"/>
      <c r="L364" s="210"/>
      <c r="M364" s="215"/>
      <c r="N364" s="216"/>
      <c r="O364" s="216"/>
      <c r="P364" s="216"/>
      <c r="Q364" s="216"/>
      <c r="R364" s="216"/>
      <c r="S364" s="216"/>
      <c r="T364" s="217"/>
      <c r="U364" s="14"/>
      <c r="V364" s="14"/>
      <c r="W364" s="14"/>
      <c r="X364" s="14"/>
      <c r="Y364" s="14"/>
      <c r="Z364" s="14"/>
      <c r="AA364" s="14"/>
      <c r="AB364" s="14"/>
      <c r="AC364" s="14"/>
      <c r="AD364" s="14"/>
      <c r="AE364" s="14"/>
      <c r="AT364" s="211" t="s">
        <v>394</v>
      </c>
      <c r="AU364" s="211" t="s">
        <v>87</v>
      </c>
      <c r="AV364" s="14" t="s">
        <v>87</v>
      </c>
      <c r="AW364" s="14" t="s">
        <v>34</v>
      </c>
      <c r="AX364" s="14" t="s">
        <v>85</v>
      </c>
      <c r="AY364" s="211" t="s">
        <v>219</v>
      </c>
    </row>
    <row r="365" s="2" customFormat="1" ht="16.5" customHeight="1">
      <c r="A365" s="38"/>
      <c r="B365" s="179"/>
      <c r="C365" s="234" t="s">
        <v>1250</v>
      </c>
      <c r="D365" s="234" t="s">
        <v>2002</v>
      </c>
      <c r="E365" s="235" t="s">
        <v>7361</v>
      </c>
      <c r="F365" s="236" t="s">
        <v>7362</v>
      </c>
      <c r="G365" s="237" t="s">
        <v>499</v>
      </c>
      <c r="H365" s="238">
        <v>1</v>
      </c>
      <c r="I365" s="239"/>
      <c r="J365" s="240">
        <f>ROUND(I365*H365,2)</f>
        <v>0</v>
      </c>
      <c r="K365" s="236" t="s">
        <v>1</v>
      </c>
      <c r="L365" s="241"/>
      <c r="M365" s="242" t="s">
        <v>1</v>
      </c>
      <c r="N365" s="243" t="s">
        <v>43</v>
      </c>
      <c r="O365" s="77"/>
      <c r="P365" s="189">
        <f>O365*H365</f>
        <v>0</v>
      </c>
      <c r="Q365" s="189">
        <v>0.00040000000000000002</v>
      </c>
      <c r="R365" s="189">
        <f>Q365*H365</f>
        <v>0.00040000000000000002</v>
      </c>
      <c r="S365" s="189">
        <v>0</v>
      </c>
      <c r="T365" s="190">
        <f>S365*H365</f>
        <v>0</v>
      </c>
      <c r="U365" s="38"/>
      <c r="V365" s="38"/>
      <c r="W365" s="38"/>
      <c r="X365" s="38"/>
      <c r="Y365" s="38"/>
      <c r="Z365" s="38"/>
      <c r="AA365" s="38"/>
      <c r="AB365" s="38"/>
      <c r="AC365" s="38"/>
      <c r="AD365" s="38"/>
      <c r="AE365" s="38"/>
      <c r="AR365" s="191" t="s">
        <v>612</v>
      </c>
      <c r="AT365" s="191" t="s">
        <v>2002</v>
      </c>
      <c r="AU365" s="191" t="s">
        <v>87</v>
      </c>
      <c r="AY365" s="19" t="s">
        <v>219</v>
      </c>
      <c r="BE365" s="192">
        <f>IF(N365="základní",J365,0)</f>
        <v>0</v>
      </c>
      <c r="BF365" s="192">
        <f>IF(N365="snížená",J365,0)</f>
        <v>0</v>
      </c>
      <c r="BG365" s="192">
        <f>IF(N365="zákl. přenesená",J365,0)</f>
        <v>0</v>
      </c>
      <c r="BH365" s="192">
        <f>IF(N365="sníž. přenesená",J365,0)</f>
        <v>0</v>
      </c>
      <c r="BI365" s="192">
        <f>IF(N365="nulová",J365,0)</f>
        <v>0</v>
      </c>
      <c r="BJ365" s="19" t="s">
        <v>85</v>
      </c>
      <c r="BK365" s="192">
        <f>ROUND(I365*H365,2)</f>
        <v>0</v>
      </c>
      <c r="BL365" s="19" t="s">
        <v>296</v>
      </c>
      <c r="BM365" s="191" t="s">
        <v>7363</v>
      </c>
    </row>
    <row r="366" s="2" customFormat="1">
      <c r="A366" s="38"/>
      <c r="B366" s="39"/>
      <c r="C366" s="38"/>
      <c r="D366" s="193" t="s">
        <v>227</v>
      </c>
      <c r="E366" s="38"/>
      <c r="F366" s="194" t="s">
        <v>7354</v>
      </c>
      <c r="G366" s="38"/>
      <c r="H366" s="38"/>
      <c r="I366" s="195"/>
      <c r="J366" s="38"/>
      <c r="K366" s="38"/>
      <c r="L366" s="39"/>
      <c r="M366" s="196"/>
      <c r="N366" s="197"/>
      <c r="O366" s="77"/>
      <c r="P366" s="77"/>
      <c r="Q366" s="77"/>
      <c r="R366" s="77"/>
      <c r="S366" s="77"/>
      <c r="T366" s="78"/>
      <c r="U366" s="38"/>
      <c r="V366" s="38"/>
      <c r="W366" s="38"/>
      <c r="X366" s="38"/>
      <c r="Y366" s="38"/>
      <c r="Z366" s="38"/>
      <c r="AA366" s="38"/>
      <c r="AB366" s="38"/>
      <c r="AC366" s="38"/>
      <c r="AD366" s="38"/>
      <c r="AE366" s="38"/>
      <c r="AT366" s="19" t="s">
        <v>227</v>
      </c>
      <c r="AU366" s="19" t="s">
        <v>87</v>
      </c>
    </row>
    <row r="367" s="2" customFormat="1" ht="16.5" customHeight="1">
      <c r="A367" s="38"/>
      <c r="B367" s="179"/>
      <c r="C367" s="234" t="s">
        <v>1313</v>
      </c>
      <c r="D367" s="234" t="s">
        <v>2002</v>
      </c>
      <c r="E367" s="235" t="s">
        <v>7364</v>
      </c>
      <c r="F367" s="236" t="s">
        <v>7365</v>
      </c>
      <c r="G367" s="237" t="s">
        <v>499</v>
      </c>
      <c r="H367" s="238">
        <v>1</v>
      </c>
      <c r="I367" s="239"/>
      <c r="J367" s="240">
        <f>ROUND(I367*H367,2)</f>
        <v>0</v>
      </c>
      <c r="K367" s="236" t="s">
        <v>1</v>
      </c>
      <c r="L367" s="241"/>
      <c r="M367" s="242" t="s">
        <v>1</v>
      </c>
      <c r="N367" s="243" t="s">
        <v>43</v>
      </c>
      <c r="O367" s="77"/>
      <c r="P367" s="189">
        <f>O367*H367</f>
        <v>0</v>
      </c>
      <c r="Q367" s="189">
        <v>0.00040000000000000002</v>
      </c>
      <c r="R367" s="189">
        <f>Q367*H367</f>
        <v>0.00040000000000000002</v>
      </c>
      <c r="S367" s="189">
        <v>0</v>
      </c>
      <c r="T367" s="190">
        <f>S367*H367</f>
        <v>0</v>
      </c>
      <c r="U367" s="38"/>
      <c r="V367" s="38"/>
      <c r="W367" s="38"/>
      <c r="X367" s="38"/>
      <c r="Y367" s="38"/>
      <c r="Z367" s="38"/>
      <c r="AA367" s="38"/>
      <c r="AB367" s="38"/>
      <c r="AC367" s="38"/>
      <c r="AD367" s="38"/>
      <c r="AE367" s="38"/>
      <c r="AR367" s="191" t="s">
        <v>612</v>
      </c>
      <c r="AT367" s="191" t="s">
        <v>2002</v>
      </c>
      <c r="AU367" s="191" t="s">
        <v>87</v>
      </c>
      <c r="AY367" s="19" t="s">
        <v>219</v>
      </c>
      <c r="BE367" s="192">
        <f>IF(N367="základní",J367,0)</f>
        <v>0</v>
      </c>
      <c r="BF367" s="192">
        <f>IF(N367="snížená",J367,0)</f>
        <v>0</v>
      </c>
      <c r="BG367" s="192">
        <f>IF(N367="zákl. přenesená",J367,0)</f>
        <v>0</v>
      </c>
      <c r="BH367" s="192">
        <f>IF(N367="sníž. přenesená",J367,0)</f>
        <v>0</v>
      </c>
      <c r="BI367" s="192">
        <f>IF(N367="nulová",J367,0)</f>
        <v>0</v>
      </c>
      <c r="BJ367" s="19" t="s">
        <v>85</v>
      </c>
      <c r="BK367" s="192">
        <f>ROUND(I367*H367,2)</f>
        <v>0</v>
      </c>
      <c r="BL367" s="19" t="s">
        <v>296</v>
      </c>
      <c r="BM367" s="191" t="s">
        <v>7366</v>
      </c>
    </row>
    <row r="368" s="2" customFormat="1">
      <c r="A368" s="38"/>
      <c r="B368" s="39"/>
      <c r="C368" s="38"/>
      <c r="D368" s="193" t="s">
        <v>227</v>
      </c>
      <c r="E368" s="38"/>
      <c r="F368" s="194" t="s">
        <v>7354</v>
      </c>
      <c r="G368" s="38"/>
      <c r="H368" s="38"/>
      <c r="I368" s="195"/>
      <c r="J368" s="38"/>
      <c r="K368" s="38"/>
      <c r="L368" s="39"/>
      <c r="M368" s="196"/>
      <c r="N368" s="197"/>
      <c r="O368" s="77"/>
      <c r="P368" s="77"/>
      <c r="Q368" s="77"/>
      <c r="R368" s="77"/>
      <c r="S368" s="77"/>
      <c r="T368" s="78"/>
      <c r="U368" s="38"/>
      <c r="V368" s="38"/>
      <c r="W368" s="38"/>
      <c r="X368" s="38"/>
      <c r="Y368" s="38"/>
      <c r="Z368" s="38"/>
      <c r="AA368" s="38"/>
      <c r="AB368" s="38"/>
      <c r="AC368" s="38"/>
      <c r="AD368" s="38"/>
      <c r="AE368" s="38"/>
      <c r="AT368" s="19" t="s">
        <v>227</v>
      </c>
      <c r="AU368" s="19" t="s">
        <v>87</v>
      </c>
    </row>
    <row r="369" s="2" customFormat="1" ht="16.5" customHeight="1">
      <c r="A369" s="38"/>
      <c r="B369" s="179"/>
      <c r="C369" s="234" t="s">
        <v>1332</v>
      </c>
      <c r="D369" s="234" t="s">
        <v>2002</v>
      </c>
      <c r="E369" s="235" t="s">
        <v>7367</v>
      </c>
      <c r="F369" s="236" t="s">
        <v>7368</v>
      </c>
      <c r="G369" s="237" t="s">
        <v>499</v>
      </c>
      <c r="H369" s="238">
        <v>6</v>
      </c>
      <c r="I369" s="239"/>
      <c r="J369" s="240">
        <f>ROUND(I369*H369,2)</f>
        <v>0</v>
      </c>
      <c r="K369" s="236" t="s">
        <v>1</v>
      </c>
      <c r="L369" s="241"/>
      <c r="M369" s="242" t="s">
        <v>1</v>
      </c>
      <c r="N369" s="243" t="s">
        <v>43</v>
      </c>
      <c r="O369" s="77"/>
      <c r="P369" s="189">
        <f>O369*H369</f>
        <v>0</v>
      </c>
      <c r="Q369" s="189">
        <v>0.00040000000000000002</v>
      </c>
      <c r="R369" s="189">
        <f>Q369*H369</f>
        <v>0.0024000000000000002</v>
      </c>
      <c r="S369" s="189">
        <v>0</v>
      </c>
      <c r="T369" s="190">
        <f>S369*H369</f>
        <v>0</v>
      </c>
      <c r="U369" s="38"/>
      <c r="V369" s="38"/>
      <c r="W369" s="38"/>
      <c r="X369" s="38"/>
      <c r="Y369" s="38"/>
      <c r="Z369" s="38"/>
      <c r="AA369" s="38"/>
      <c r="AB369" s="38"/>
      <c r="AC369" s="38"/>
      <c r="AD369" s="38"/>
      <c r="AE369" s="38"/>
      <c r="AR369" s="191" t="s">
        <v>612</v>
      </c>
      <c r="AT369" s="191" t="s">
        <v>2002</v>
      </c>
      <c r="AU369" s="191" t="s">
        <v>87</v>
      </c>
      <c r="AY369" s="19" t="s">
        <v>219</v>
      </c>
      <c r="BE369" s="192">
        <f>IF(N369="základní",J369,0)</f>
        <v>0</v>
      </c>
      <c r="BF369" s="192">
        <f>IF(N369="snížená",J369,0)</f>
        <v>0</v>
      </c>
      <c r="BG369" s="192">
        <f>IF(N369="zákl. přenesená",J369,0)</f>
        <v>0</v>
      </c>
      <c r="BH369" s="192">
        <f>IF(N369="sníž. přenesená",J369,0)</f>
        <v>0</v>
      </c>
      <c r="BI369" s="192">
        <f>IF(N369="nulová",J369,0)</f>
        <v>0</v>
      </c>
      <c r="BJ369" s="19" t="s">
        <v>85</v>
      </c>
      <c r="BK369" s="192">
        <f>ROUND(I369*H369,2)</f>
        <v>0</v>
      </c>
      <c r="BL369" s="19" t="s">
        <v>296</v>
      </c>
      <c r="BM369" s="191" t="s">
        <v>7369</v>
      </c>
    </row>
    <row r="370" s="2" customFormat="1">
      <c r="A370" s="38"/>
      <c r="B370" s="39"/>
      <c r="C370" s="38"/>
      <c r="D370" s="193" t="s">
        <v>227</v>
      </c>
      <c r="E370" s="38"/>
      <c r="F370" s="194" t="s">
        <v>7354</v>
      </c>
      <c r="G370" s="38"/>
      <c r="H370" s="38"/>
      <c r="I370" s="195"/>
      <c r="J370" s="38"/>
      <c r="K370" s="38"/>
      <c r="L370" s="39"/>
      <c r="M370" s="196"/>
      <c r="N370" s="197"/>
      <c r="O370" s="77"/>
      <c r="P370" s="77"/>
      <c r="Q370" s="77"/>
      <c r="R370" s="77"/>
      <c r="S370" s="77"/>
      <c r="T370" s="78"/>
      <c r="U370" s="38"/>
      <c r="V370" s="38"/>
      <c r="W370" s="38"/>
      <c r="X370" s="38"/>
      <c r="Y370" s="38"/>
      <c r="Z370" s="38"/>
      <c r="AA370" s="38"/>
      <c r="AB370" s="38"/>
      <c r="AC370" s="38"/>
      <c r="AD370" s="38"/>
      <c r="AE370" s="38"/>
      <c r="AT370" s="19" t="s">
        <v>227</v>
      </c>
      <c r="AU370" s="19" t="s">
        <v>87</v>
      </c>
    </row>
    <row r="371" s="2" customFormat="1" ht="16.5" customHeight="1">
      <c r="A371" s="38"/>
      <c r="B371" s="179"/>
      <c r="C371" s="234" t="s">
        <v>1337</v>
      </c>
      <c r="D371" s="234" t="s">
        <v>2002</v>
      </c>
      <c r="E371" s="235" t="s">
        <v>7370</v>
      </c>
      <c r="F371" s="236" t="s">
        <v>7371</v>
      </c>
      <c r="G371" s="237" t="s">
        <v>499</v>
      </c>
      <c r="H371" s="238">
        <v>2</v>
      </c>
      <c r="I371" s="239"/>
      <c r="J371" s="240">
        <f>ROUND(I371*H371,2)</f>
        <v>0</v>
      </c>
      <c r="K371" s="236" t="s">
        <v>1</v>
      </c>
      <c r="L371" s="241"/>
      <c r="M371" s="242" t="s">
        <v>1</v>
      </c>
      <c r="N371" s="243" t="s">
        <v>43</v>
      </c>
      <c r="O371" s="77"/>
      <c r="P371" s="189">
        <f>O371*H371</f>
        <v>0</v>
      </c>
      <c r="Q371" s="189">
        <v>0.00040000000000000002</v>
      </c>
      <c r="R371" s="189">
        <f>Q371*H371</f>
        <v>0.00080000000000000004</v>
      </c>
      <c r="S371" s="189">
        <v>0</v>
      </c>
      <c r="T371" s="190">
        <f>S371*H371</f>
        <v>0</v>
      </c>
      <c r="U371" s="38"/>
      <c r="V371" s="38"/>
      <c r="W371" s="38"/>
      <c r="X371" s="38"/>
      <c r="Y371" s="38"/>
      <c r="Z371" s="38"/>
      <c r="AA371" s="38"/>
      <c r="AB371" s="38"/>
      <c r="AC371" s="38"/>
      <c r="AD371" s="38"/>
      <c r="AE371" s="38"/>
      <c r="AR371" s="191" t="s">
        <v>612</v>
      </c>
      <c r="AT371" s="191" t="s">
        <v>2002</v>
      </c>
      <c r="AU371" s="191" t="s">
        <v>87</v>
      </c>
      <c r="AY371" s="19" t="s">
        <v>219</v>
      </c>
      <c r="BE371" s="192">
        <f>IF(N371="základní",J371,0)</f>
        <v>0</v>
      </c>
      <c r="BF371" s="192">
        <f>IF(N371="snížená",J371,0)</f>
        <v>0</v>
      </c>
      <c r="BG371" s="192">
        <f>IF(N371="zákl. přenesená",J371,0)</f>
        <v>0</v>
      </c>
      <c r="BH371" s="192">
        <f>IF(N371="sníž. přenesená",J371,0)</f>
        <v>0</v>
      </c>
      <c r="BI371" s="192">
        <f>IF(N371="nulová",J371,0)</f>
        <v>0</v>
      </c>
      <c r="BJ371" s="19" t="s">
        <v>85</v>
      </c>
      <c r="BK371" s="192">
        <f>ROUND(I371*H371,2)</f>
        <v>0</v>
      </c>
      <c r="BL371" s="19" t="s">
        <v>296</v>
      </c>
      <c r="BM371" s="191" t="s">
        <v>7372</v>
      </c>
    </row>
    <row r="372" s="2" customFormat="1">
      <c r="A372" s="38"/>
      <c r="B372" s="39"/>
      <c r="C372" s="38"/>
      <c r="D372" s="193" t="s">
        <v>227</v>
      </c>
      <c r="E372" s="38"/>
      <c r="F372" s="194" t="s">
        <v>7354</v>
      </c>
      <c r="G372" s="38"/>
      <c r="H372" s="38"/>
      <c r="I372" s="195"/>
      <c r="J372" s="38"/>
      <c r="K372" s="38"/>
      <c r="L372" s="39"/>
      <c r="M372" s="196"/>
      <c r="N372" s="197"/>
      <c r="O372" s="77"/>
      <c r="P372" s="77"/>
      <c r="Q372" s="77"/>
      <c r="R372" s="77"/>
      <c r="S372" s="77"/>
      <c r="T372" s="78"/>
      <c r="U372" s="38"/>
      <c r="V372" s="38"/>
      <c r="W372" s="38"/>
      <c r="X372" s="38"/>
      <c r="Y372" s="38"/>
      <c r="Z372" s="38"/>
      <c r="AA372" s="38"/>
      <c r="AB372" s="38"/>
      <c r="AC372" s="38"/>
      <c r="AD372" s="38"/>
      <c r="AE372" s="38"/>
      <c r="AT372" s="19" t="s">
        <v>227</v>
      </c>
      <c r="AU372" s="19" t="s">
        <v>87</v>
      </c>
    </row>
    <row r="373" s="2" customFormat="1" ht="16.5" customHeight="1">
      <c r="A373" s="38"/>
      <c r="B373" s="179"/>
      <c r="C373" s="234" t="s">
        <v>1390</v>
      </c>
      <c r="D373" s="234" t="s">
        <v>2002</v>
      </c>
      <c r="E373" s="235" t="s">
        <v>7373</v>
      </c>
      <c r="F373" s="236" t="s">
        <v>7374</v>
      </c>
      <c r="G373" s="237" t="s">
        <v>499</v>
      </c>
      <c r="H373" s="238">
        <v>1</v>
      </c>
      <c r="I373" s="239"/>
      <c r="J373" s="240">
        <f>ROUND(I373*H373,2)</f>
        <v>0</v>
      </c>
      <c r="K373" s="236" t="s">
        <v>1</v>
      </c>
      <c r="L373" s="241"/>
      <c r="M373" s="242" t="s">
        <v>1</v>
      </c>
      <c r="N373" s="243" t="s">
        <v>43</v>
      </c>
      <c r="O373" s="77"/>
      <c r="P373" s="189">
        <f>O373*H373</f>
        <v>0</v>
      </c>
      <c r="Q373" s="189">
        <v>0.00040000000000000002</v>
      </c>
      <c r="R373" s="189">
        <f>Q373*H373</f>
        <v>0.00040000000000000002</v>
      </c>
      <c r="S373" s="189">
        <v>0</v>
      </c>
      <c r="T373" s="190">
        <f>S373*H373</f>
        <v>0</v>
      </c>
      <c r="U373" s="38"/>
      <c r="V373" s="38"/>
      <c r="W373" s="38"/>
      <c r="X373" s="38"/>
      <c r="Y373" s="38"/>
      <c r="Z373" s="38"/>
      <c r="AA373" s="38"/>
      <c r="AB373" s="38"/>
      <c r="AC373" s="38"/>
      <c r="AD373" s="38"/>
      <c r="AE373" s="38"/>
      <c r="AR373" s="191" t="s">
        <v>612</v>
      </c>
      <c r="AT373" s="191" t="s">
        <v>2002</v>
      </c>
      <c r="AU373" s="191" t="s">
        <v>87</v>
      </c>
      <c r="AY373" s="19" t="s">
        <v>219</v>
      </c>
      <c r="BE373" s="192">
        <f>IF(N373="základní",J373,0)</f>
        <v>0</v>
      </c>
      <c r="BF373" s="192">
        <f>IF(N373="snížená",J373,0)</f>
        <v>0</v>
      </c>
      <c r="BG373" s="192">
        <f>IF(N373="zákl. přenesená",J373,0)</f>
        <v>0</v>
      </c>
      <c r="BH373" s="192">
        <f>IF(N373="sníž. přenesená",J373,0)</f>
        <v>0</v>
      </c>
      <c r="BI373" s="192">
        <f>IF(N373="nulová",J373,0)</f>
        <v>0</v>
      </c>
      <c r="BJ373" s="19" t="s">
        <v>85</v>
      </c>
      <c r="BK373" s="192">
        <f>ROUND(I373*H373,2)</f>
        <v>0</v>
      </c>
      <c r="BL373" s="19" t="s">
        <v>296</v>
      </c>
      <c r="BM373" s="191" t="s">
        <v>7375</v>
      </c>
    </row>
    <row r="374" s="2" customFormat="1">
      <c r="A374" s="38"/>
      <c r="B374" s="39"/>
      <c r="C374" s="38"/>
      <c r="D374" s="193" t="s">
        <v>227</v>
      </c>
      <c r="E374" s="38"/>
      <c r="F374" s="194" t="s">
        <v>7354</v>
      </c>
      <c r="G374" s="38"/>
      <c r="H374" s="38"/>
      <c r="I374" s="195"/>
      <c r="J374" s="38"/>
      <c r="K374" s="38"/>
      <c r="L374" s="39"/>
      <c r="M374" s="196"/>
      <c r="N374" s="197"/>
      <c r="O374" s="77"/>
      <c r="P374" s="77"/>
      <c r="Q374" s="77"/>
      <c r="R374" s="77"/>
      <c r="S374" s="77"/>
      <c r="T374" s="78"/>
      <c r="U374" s="38"/>
      <c r="V374" s="38"/>
      <c r="W374" s="38"/>
      <c r="X374" s="38"/>
      <c r="Y374" s="38"/>
      <c r="Z374" s="38"/>
      <c r="AA374" s="38"/>
      <c r="AB374" s="38"/>
      <c r="AC374" s="38"/>
      <c r="AD374" s="38"/>
      <c r="AE374" s="38"/>
      <c r="AT374" s="19" t="s">
        <v>227</v>
      </c>
      <c r="AU374" s="19" t="s">
        <v>87</v>
      </c>
    </row>
    <row r="375" s="2" customFormat="1" ht="16.5" customHeight="1">
      <c r="A375" s="38"/>
      <c r="B375" s="179"/>
      <c r="C375" s="234" t="s">
        <v>1405</v>
      </c>
      <c r="D375" s="234" t="s">
        <v>2002</v>
      </c>
      <c r="E375" s="235" t="s">
        <v>7376</v>
      </c>
      <c r="F375" s="236" t="s">
        <v>7377</v>
      </c>
      <c r="G375" s="237" t="s">
        <v>499</v>
      </c>
      <c r="H375" s="238">
        <v>4</v>
      </c>
      <c r="I375" s="239"/>
      <c r="J375" s="240">
        <f>ROUND(I375*H375,2)</f>
        <v>0</v>
      </c>
      <c r="K375" s="236" t="s">
        <v>1</v>
      </c>
      <c r="L375" s="241"/>
      <c r="M375" s="242" t="s">
        <v>1</v>
      </c>
      <c r="N375" s="243" t="s">
        <v>43</v>
      </c>
      <c r="O375" s="77"/>
      <c r="P375" s="189">
        <f>O375*H375</f>
        <v>0</v>
      </c>
      <c r="Q375" s="189">
        <v>0.00040000000000000002</v>
      </c>
      <c r="R375" s="189">
        <f>Q375*H375</f>
        <v>0.0016000000000000001</v>
      </c>
      <c r="S375" s="189">
        <v>0</v>
      </c>
      <c r="T375" s="190">
        <f>S375*H375</f>
        <v>0</v>
      </c>
      <c r="U375" s="38"/>
      <c r="V375" s="38"/>
      <c r="W375" s="38"/>
      <c r="X375" s="38"/>
      <c r="Y375" s="38"/>
      <c r="Z375" s="38"/>
      <c r="AA375" s="38"/>
      <c r="AB375" s="38"/>
      <c r="AC375" s="38"/>
      <c r="AD375" s="38"/>
      <c r="AE375" s="38"/>
      <c r="AR375" s="191" t="s">
        <v>612</v>
      </c>
      <c r="AT375" s="191" t="s">
        <v>2002</v>
      </c>
      <c r="AU375" s="191" t="s">
        <v>87</v>
      </c>
      <c r="AY375" s="19" t="s">
        <v>219</v>
      </c>
      <c r="BE375" s="192">
        <f>IF(N375="základní",J375,0)</f>
        <v>0</v>
      </c>
      <c r="BF375" s="192">
        <f>IF(N375="snížená",J375,0)</f>
        <v>0</v>
      </c>
      <c r="BG375" s="192">
        <f>IF(N375="zákl. přenesená",J375,0)</f>
        <v>0</v>
      </c>
      <c r="BH375" s="192">
        <f>IF(N375="sníž. přenesená",J375,0)</f>
        <v>0</v>
      </c>
      <c r="BI375" s="192">
        <f>IF(N375="nulová",J375,0)</f>
        <v>0</v>
      </c>
      <c r="BJ375" s="19" t="s">
        <v>85</v>
      </c>
      <c r="BK375" s="192">
        <f>ROUND(I375*H375,2)</f>
        <v>0</v>
      </c>
      <c r="BL375" s="19" t="s">
        <v>296</v>
      </c>
      <c r="BM375" s="191" t="s">
        <v>7378</v>
      </c>
    </row>
    <row r="376" s="2" customFormat="1">
      <c r="A376" s="38"/>
      <c r="B376" s="39"/>
      <c r="C376" s="38"/>
      <c r="D376" s="193" t="s">
        <v>227</v>
      </c>
      <c r="E376" s="38"/>
      <c r="F376" s="194" t="s">
        <v>7377</v>
      </c>
      <c r="G376" s="38"/>
      <c r="H376" s="38"/>
      <c r="I376" s="195"/>
      <c r="J376" s="38"/>
      <c r="K376" s="38"/>
      <c r="L376" s="39"/>
      <c r="M376" s="196"/>
      <c r="N376" s="197"/>
      <c r="O376" s="77"/>
      <c r="P376" s="77"/>
      <c r="Q376" s="77"/>
      <c r="R376" s="77"/>
      <c r="S376" s="77"/>
      <c r="T376" s="78"/>
      <c r="U376" s="38"/>
      <c r="V376" s="38"/>
      <c r="W376" s="38"/>
      <c r="X376" s="38"/>
      <c r="Y376" s="38"/>
      <c r="Z376" s="38"/>
      <c r="AA376" s="38"/>
      <c r="AB376" s="38"/>
      <c r="AC376" s="38"/>
      <c r="AD376" s="38"/>
      <c r="AE376" s="38"/>
      <c r="AT376" s="19" t="s">
        <v>227</v>
      </c>
      <c r="AU376" s="19" t="s">
        <v>87</v>
      </c>
    </row>
    <row r="377" s="14" customFormat="1">
      <c r="A377" s="14"/>
      <c r="B377" s="210"/>
      <c r="C377" s="14"/>
      <c r="D377" s="193" t="s">
        <v>394</v>
      </c>
      <c r="E377" s="211" t="s">
        <v>1</v>
      </c>
      <c r="F377" s="212" t="s">
        <v>6603</v>
      </c>
      <c r="G377" s="14"/>
      <c r="H377" s="213">
        <v>4</v>
      </c>
      <c r="I377" s="214"/>
      <c r="J377" s="14"/>
      <c r="K377" s="14"/>
      <c r="L377" s="210"/>
      <c r="M377" s="215"/>
      <c r="N377" s="216"/>
      <c r="O377" s="216"/>
      <c r="P377" s="216"/>
      <c r="Q377" s="216"/>
      <c r="R377" s="216"/>
      <c r="S377" s="216"/>
      <c r="T377" s="217"/>
      <c r="U377" s="14"/>
      <c r="V377" s="14"/>
      <c r="W377" s="14"/>
      <c r="X377" s="14"/>
      <c r="Y377" s="14"/>
      <c r="Z377" s="14"/>
      <c r="AA377" s="14"/>
      <c r="AB377" s="14"/>
      <c r="AC377" s="14"/>
      <c r="AD377" s="14"/>
      <c r="AE377" s="14"/>
      <c r="AT377" s="211" t="s">
        <v>394</v>
      </c>
      <c r="AU377" s="211" t="s">
        <v>87</v>
      </c>
      <c r="AV377" s="14" t="s">
        <v>87</v>
      </c>
      <c r="AW377" s="14" t="s">
        <v>34</v>
      </c>
      <c r="AX377" s="14" t="s">
        <v>85</v>
      </c>
      <c r="AY377" s="211" t="s">
        <v>219</v>
      </c>
    </row>
    <row r="378" s="2" customFormat="1" ht="16.5" customHeight="1">
      <c r="A378" s="38"/>
      <c r="B378" s="179"/>
      <c r="C378" s="234" t="s">
        <v>1425</v>
      </c>
      <c r="D378" s="234" t="s">
        <v>2002</v>
      </c>
      <c r="E378" s="235" t="s">
        <v>7379</v>
      </c>
      <c r="F378" s="236" t="s">
        <v>7380</v>
      </c>
      <c r="G378" s="237" t="s">
        <v>499</v>
      </c>
      <c r="H378" s="238">
        <v>3</v>
      </c>
      <c r="I378" s="239"/>
      <c r="J378" s="240">
        <f>ROUND(I378*H378,2)</f>
        <v>0</v>
      </c>
      <c r="K378" s="236" t="s">
        <v>1</v>
      </c>
      <c r="L378" s="241"/>
      <c r="M378" s="242" t="s">
        <v>1</v>
      </c>
      <c r="N378" s="243" t="s">
        <v>43</v>
      </c>
      <c r="O378" s="77"/>
      <c r="P378" s="189">
        <f>O378*H378</f>
        <v>0</v>
      </c>
      <c r="Q378" s="189">
        <v>0.00040000000000000002</v>
      </c>
      <c r="R378" s="189">
        <f>Q378*H378</f>
        <v>0.0012000000000000001</v>
      </c>
      <c r="S378" s="189">
        <v>0</v>
      </c>
      <c r="T378" s="190">
        <f>S378*H378</f>
        <v>0</v>
      </c>
      <c r="U378" s="38"/>
      <c r="V378" s="38"/>
      <c r="W378" s="38"/>
      <c r="X378" s="38"/>
      <c r="Y378" s="38"/>
      <c r="Z378" s="38"/>
      <c r="AA378" s="38"/>
      <c r="AB378" s="38"/>
      <c r="AC378" s="38"/>
      <c r="AD378" s="38"/>
      <c r="AE378" s="38"/>
      <c r="AR378" s="191" t="s">
        <v>612</v>
      </c>
      <c r="AT378" s="191" t="s">
        <v>2002</v>
      </c>
      <c r="AU378" s="191" t="s">
        <v>87</v>
      </c>
      <c r="AY378" s="19" t="s">
        <v>219</v>
      </c>
      <c r="BE378" s="192">
        <f>IF(N378="základní",J378,0)</f>
        <v>0</v>
      </c>
      <c r="BF378" s="192">
        <f>IF(N378="snížená",J378,0)</f>
        <v>0</v>
      </c>
      <c r="BG378" s="192">
        <f>IF(N378="zákl. přenesená",J378,0)</f>
        <v>0</v>
      </c>
      <c r="BH378" s="192">
        <f>IF(N378="sníž. přenesená",J378,0)</f>
        <v>0</v>
      </c>
      <c r="BI378" s="192">
        <f>IF(N378="nulová",J378,0)</f>
        <v>0</v>
      </c>
      <c r="BJ378" s="19" t="s">
        <v>85</v>
      </c>
      <c r="BK378" s="192">
        <f>ROUND(I378*H378,2)</f>
        <v>0</v>
      </c>
      <c r="BL378" s="19" t="s">
        <v>296</v>
      </c>
      <c r="BM378" s="191" t="s">
        <v>7381</v>
      </c>
    </row>
    <row r="379" s="2" customFormat="1">
      <c r="A379" s="38"/>
      <c r="B379" s="39"/>
      <c r="C379" s="38"/>
      <c r="D379" s="193" t="s">
        <v>227</v>
      </c>
      <c r="E379" s="38"/>
      <c r="F379" s="194" t="s">
        <v>7354</v>
      </c>
      <c r="G379" s="38"/>
      <c r="H379" s="38"/>
      <c r="I379" s="195"/>
      <c r="J379" s="38"/>
      <c r="K379" s="38"/>
      <c r="L379" s="39"/>
      <c r="M379" s="196"/>
      <c r="N379" s="197"/>
      <c r="O379" s="77"/>
      <c r="P379" s="77"/>
      <c r="Q379" s="77"/>
      <c r="R379" s="77"/>
      <c r="S379" s="77"/>
      <c r="T379" s="78"/>
      <c r="U379" s="38"/>
      <c r="V379" s="38"/>
      <c r="W379" s="38"/>
      <c r="X379" s="38"/>
      <c r="Y379" s="38"/>
      <c r="Z379" s="38"/>
      <c r="AA379" s="38"/>
      <c r="AB379" s="38"/>
      <c r="AC379" s="38"/>
      <c r="AD379" s="38"/>
      <c r="AE379" s="38"/>
      <c r="AT379" s="19" t="s">
        <v>227</v>
      </c>
      <c r="AU379" s="19" t="s">
        <v>87</v>
      </c>
    </row>
    <row r="380" s="2" customFormat="1" ht="16.5" customHeight="1">
      <c r="A380" s="38"/>
      <c r="B380" s="179"/>
      <c r="C380" s="234" t="s">
        <v>1443</v>
      </c>
      <c r="D380" s="234" t="s">
        <v>2002</v>
      </c>
      <c r="E380" s="235" t="s">
        <v>7382</v>
      </c>
      <c r="F380" s="236" t="s">
        <v>7383</v>
      </c>
      <c r="G380" s="237" t="s">
        <v>499</v>
      </c>
      <c r="H380" s="238">
        <v>3</v>
      </c>
      <c r="I380" s="239"/>
      <c r="J380" s="240">
        <f>ROUND(I380*H380,2)</f>
        <v>0</v>
      </c>
      <c r="K380" s="236" t="s">
        <v>1</v>
      </c>
      <c r="L380" s="241"/>
      <c r="M380" s="242" t="s">
        <v>1</v>
      </c>
      <c r="N380" s="243" t="s">
        <v>43</v>
      </c>
      <c r="O380" s="77"/>
      <c r="P380" s="189">
        <f>O380*H380</f>
        <v>0</v>
      </c>
      <c r="Q380" s="189">
        <v>0.00040000000000000002</v>
      </c>
      <c r="R380" s="189">
        <f>Q380*H380</f>
        <v>0.0012000000000000001</v>
      </c>
      <c r="S380" s="189">
        <v>0</v>
      </c>
      <c r="T380" s="190">
        <f>S380*H380</f>
        <v>0</v>
      </c>
      <c r="U380" s="38"/>
      <c r="V380" s="38"/>
      <c r="W380" s="38"/>
      <c r="X380" s="38"/>
      <c r="Y380" s="38"/>
      <c r="Z380" s="38"/>
      <c r="AA380" s="38"/>
      <c r="AB380" s="38"/>
      <c r="AC380" s="38"/>
      <c r="AD380" s="38"/>
      <c r="AE380" s="38"/>
      <c r="AR380" s="191" t="s">
        <v>612</v>
      </c>
      <c r="AT380" s="191" t="s">
        <v>2002</v>
      </c>
      <c r="AU380" s="191" t="s">
        <v>87</v>
      </c>
      <c r="AY380" s="19" t="s">
        <v>219</v>
      </c>
      <c r="BE380" s="192">
        <f>IF(N380="základní",J380,0)</f>
        <v>0</v>
      </c>
      <c r="BF380" s="192">
        <f>IF(N380="snížená",J380,0)</f>
        <v>0</v>
      </c>
      <c r="BG380" s="192">
        <f>IF(N380="zákl. přenesená",J380,0)</f>
        <v>0</v>
      </c>
      <c r="BH380" s="192">
        <f>IF(N380="sníž. přenesená",J380,0)</f>
        <v>0</v>
      </c>
      <c r="BI380" s="192">
        <f>IF(N380="nulová",J380,0)</f>
        <v>0</v>
      </c>
      <c r="BJ380" s="19" t="s">
        <v>85</v>
      </c>
      <c r="BK380" s="192">
        <f>ROUND(I380*H380,2)</f>
        <v>0</v>
      </c>
      <c r="BL380" s="19" t="s">
        <v>296</v>
      </c>
      <c r="BM380" s="191" t="s">
        <v>7384</v>
      </c>
    </row>
    <row r="381" s="2" customFormat="1">
      <c r="A381" s="38"/>
      <c r="B381" s="39"/>
      <c r="C381" s="38"/>
      <c r="D381" s="193" t="s">
        <v>227</v>
      </c>
      <c r="E381" s="38"/>
      <c r="F381" s="194" t="s">
        <v>7354</v>
      </c>
      <c r="G381" s="38"/>
      <c r="H381" s="38"/>
      <c r="I381" s="195"/>
      <c r="J381" s="38"/>
      <c r="K381" s="38"/>
      <c r="L381" s="39"/>
      <c r="M381" s="196"/>
      <c r="N381" s="197"/>
      <c r="O381" s="77"/>
      <c r="P381" s="77"/>
      <c r="Q381" s="77"/>
      <c r="R381" s="77"/>
      <c r="S381" s="77"/>
      <c r="T381" s="78"/>
      <c r="U381" s="38"/>
      <c r="V381" s="38"/>
      <c r="W381" s="38"/>
      <c r="X381" s="38"/>
      <c r="Y381" s="38"/>
      <c r="Z381" s="38"/>
      <c r="AA381" s="38"/>
      <c r="AB381" s="38"/>
      <c r="AC381" s="38"/>
      <c r="AD381" s="38"/>
      <c r="AE381" s="38"/>
      <c r="AT381" s="19" t="s">
        <v>227</v>
      </c>
      <c r="AU381" s="19" t="s">
        <v>87</v>
      </c>
    </row>
    <row r="382" s="2" customFormat="1" ht="16.5" customHeight="1">
      <c r="A382" s="38"/>
      <c r="B382" s="179"/>
      <c r="C382" s="234" t="s">
        <v>1448</v>
      </c>
      <c r="D382" s="234" t="s">
        <v>2002</v>
      </c>
      <c r="E382" s="235" t="s">
        <v>7385</v>
      </c>
      <c r="F382" s="236" t="s">
        <v>7386</v>
      </c>
      <c r="G382" s="237" t="s">
        <v>499</v>
      </c>
      <c r="H382" s="238">
        <v>3</v>
      </c>
      <c r="I382" s="239"/>
      <c r="J382" s="240">
        <f>ROUND(I382*H382,2)</f>
        <v>0</v>
      </c>
      <c r="K382" s="236" t="s">
        <v>1</v>
      </c>
      <c r="L382" s="241"/>
      <c r="M382" s="242" t="s">
        <v>1</v>
      </c>
      <c r="N382" s="243" t="s">
        <v>43</v>
      </c>
      <c r="O382" s="77"/>
      <c r="P382" s="189">
        <f>O382*H382</f>
        <v>0</v>
      </c>
      <c r="Q382" s="189">
        <v>0.00040000000000000002</v>
      </c>
      <c r="R382" s="189">
        <f>Q382*H382</f>
        <v>0.0012000000000000001</v>
      </c>
      <c r="S382" s="189">
        <v>0</v>
      </c>
      <c r="T382" s="190">
        <f>S382*H382</f>
        <v>0</v>
      </c>
      <c r="U382" s="38"/>
      <c r="V382" s="38"/>
      <c r="W382" s="38"/>
      <c r="X382" s="38"/>
      <c r="Y382" s="38"/>
      <c r="Z382" s="38"/>
      <c r="AA382" s="38"/>
      <c r="AB382" s="38"/>
      <c r="AC382" s="38"/>
      <c r="AD382" s="38"/>
      <c r="AE382" s="38"/>
      <c r="AR382" s="191" t="s">
        <v>612</v>
      </c>
      <c r="AT382" s="191" t="s">
        <v>2002</v>
      </c>
      <c r="AU382" s="191" t="s">
        <v>87</v>
      </c>
      <c r="AY382" s="19" t="s">
        <v>219</v>
      </c>
      <c r="BE382" s="192">
        <f>IF(N382="základní",J382,0)</f>
        <v>0</v>
      </c>
      <c r="BF382" s="192">
        <f>IF(N382="snížená",J382,0)</f>
        <v>0</v>
      </c>
      <c r="BG382" s="192">
        <f>IF(N382="zákl. přenesená",J382,0)</f>
        <v>0</v>
      </c>
      <c r="BH382" s="192">
        <f>IF(N382="sníž. přenesená",J382,0)</f>
        <v>0</v>
      </c>
      <c r="BI382" s="192">
        <f>IF(N382="nulová",J382,0)</f>
        <v>0</v>
      </c>
      <c r="BJ382" s="19" t="s">
        <v>85</v>
      </c>
      <c r="BK382" s="192">
        <f>ROUND(I382*H382,2)</f>
        <v>0</v>
      </c>
      <c r="BL382" s="19" t="s">
        <v>296</v>
      </c>
      <c r="BM382" s="191" t="s">
        <v>7387</v>
      </c>
    </row>
    <row r="383" s="2" customFormat="1">
      <c r="A383" s="38"/>
      <c r="B383" s="39"/>
      <c r="C383" s="38"/>
      <c r="D383" s="193" t="s">
        <v>227</v>
      </c>
      <c r="E383" s="38"/>
      <c r="F383" s="194" t="s">
        <v>7354</v>
      </c>
      <c r="G383" s="38"/>
      <c r="H383" s="38"/>
      <c r="I383" s="195"/>
      <c r="J383" s="38"/>
      <c r="K383" s="38"/>
      <c r="L383" s="39"/>
      <c r="M383" s="196"/>
      <c r="N383" s="197"/>
      <c r="O383" s="77"/>
      <c r="P383" s="77"/>
      <c r="Q383" s="77"/>
      <c r="R383" s="77"/>
      <c r="S383" s="77"/>
      <c r="T383" s="78"/>
      <c r="U383" s="38"/>
      <c r="V383" s="38"/>
      <c r="W383" s="38"/>
      <c r="X383" s="38"/>
      <c r="Y383" s="38"/>
      <c r="Z383" s="38"/>
      <c r="AA383" s="38"/>
      <c r="AB383" s="38"/>
      <c r="AC383" s="38"/>
      <c r="AD383" s="38"/>
      <c r="AE383" s="38"/>
      <c r="AT383" s="19" t="s">
        <v>227</v>
      </c>
      <c r="AU383" s="19" t="s">
        <v>87</v>
      </c>
    </row>
    <row r="384" s="2" customFormat="1" ht="16.5" customHeight="1">
      <c r="A384" s="38"/>
      <c r="B384" s="179"/>
      <c r="C384" s="234" t="s">
        <v>1463</v>
      </c>
      <c r="D384" s="234" t="s">
        <v>2002</v>
      </c>
      <c r="E384" s="235" t="s">
        <v>7388</v>
      </c>
      <c r="F384" s="236" t="s">
        <v>7389</v>
      </c>
      <c r="G384" s="237" t="s">
        <v>499</v>
      </c>
      <c r="H384" s="238">
        <v>1</v>
      </c>
      <c r="I384" s="239"/>
      <c r="J384" s="240">
        <f>ROUND(I384*H384,2)</f>
        <v>0</v>
      </c>
      <c r="K384" s="236" t="s">
        <v>1</v>
      </c>
      <c r="L384" s="241"/>
      <c r="M384" s="242" t="s">
        <v>1</v>
      </c>
      <c r="N384" s="243" t="s">
        <v>43</v>
      </c>
      <c r="O384" s="77"/>
      <c r="P384" s="189">
        <f>O384*H384</f>
        <v>0</v>
      </c>
      <c r="Q384" s="189">
        <v>0.00040000000000000002</v>
      </c>
      <c r="R384" s="189">
        <f>Q384*H384</f>
        <v>0.00040000000000000002</v>
      </c>
      <c r="S384" s="189">
        <v>0</v>
      </c>
      <c r="T384" s="190">
        <f>S384*H384</f>
        <v>0</v>
      </c>
      <c r="U384" s="38"/>
      <c r="V384" s="38"/>
      <c r="W384" s="38"/>
      <c r="X384" s="38"/>
      <c r="Y384" s="38"/>
      <c r="Z384" s="38"/>
      <c r="AA384" s="38"/>
      <c r="AB384" s="38"/>
      <c r="AC384" s="38"/>
      <c r="AD384" s="38"/>
      <c r="AE384" s="38"/>
      <c r="AR384" s="191" t="s">
        <v>612</v>
      </c>
      <c r="AT384" s="191" t="s">
        <v>2002</v>
      </c>
      <c r="AU384" s="191" t="s">
        <v>87</v>
      </c>
      <c r="AY384" s="19" t="s">
        <v>219</v>
      </c>
      <c r="BE384" s="192">
        <f>IF(N384="základní",J384,0)</f>
        <v>0</v>
      </c>
      <c r="BF384" s="192">
        <f>IF(N384="snížená",J384,0)</f>
        <v>0</v>
      </c>
      <c r="BG384" s="192">
        <f>IF(N384="zákl. přenesená",J384,0)</f>
        <v>0</v>
      </c>
      <c r="BH384" s="192">
        <f>IF(N384="sníž. přenesená",J384,0)</f>
        <v>0</v>
      </c>
      <c r="BI384" s="192">
        <f>IF(N384="nulová",J384,0)</f>
        <v>0</v>
      </c>
      <c r="BJ384" s="19" t="s">
        <v>85</v>
      </c>
      <c r="BK384" s="192">
        <f>ROUND(I384*H384,2)</f>
        <v>0</v>
      </c>
      <c r="BL384" s="19" t="s">
        <v>296</v>
      </c>
      <c r="BM384" s="191" t="s">
        <v>7390</v>
      </c>
    </row>
    <row r="385" s="2" customFormat="1">
      <c r="A385" s="38"/>
      <c r="B385" s="39"/>
      <c r="C385" s="38"/>
      <c r="D385" s="193" t="s">
        <v>227</v>
      </c>
      <c r="E385" s="38"/>
      <c r="F385" s="194" t="s">
        <v>7354</v>
      </c>
      <c r="G385" s="38"/>
      <c r="H385" s="38"/>
      <c r="I385" s="195"/>
      <c r="J385" s="38"/>
      <c r="K385" s="38"/>
      <c r="L385" s="39"/>
      <c r="M385" s="196"/>
      <c r="N385" s="197"/>
      <c r="O385" s="77"/>
      <c r="P385" s="77"/>
      <c r="Q385" s="77"/>
      <c r="R385" s="77"/>
      <c r="S385" s="77"/>
      <c r="T385" s="78"/>
      <c r="U385" s="38"/>
      <c r="V385" s="38"/>
      <c r="W385" s="38"/>
      <c r="X385" s="38"/>
      <c r="Y385" s="38"/>
      <c r="Z385" s="38"/>
      <c r="AA385" s="38"/>
      <c r="AB385" s="38"/>
      <c r="AC385" s="38"/>
      <c r="AD385" s="38"/>
      <c r="AE385" s="38"/>
      <c r="AT385" s="19" t="s">
        <v>227</v>
      </c>
      <c r="AU385" s="19" t="s">
        <v>87</v>
      </c>
    </row>
    <row r="386" s="2" customFormat="1" ht="16.5" customHeight="1">
      <c r="A386" s="38"/>
      <c r="B386" s="179"/>
      <c r="C386" s="234" t="s">
        <v>1468</v>
      </c>
      <c r="D386" s="234" t="s">
        <v>2002</v>
      </c>
      <c r="E386" s="235" t="s">
        <v>7391</v>
      </c>
      <c r="F386" s="236" t="s">
        <v>7392</v>
      </c>
      <c r="G386" s="237" t="s">
        <v>499</v>
      </c>
      <c r="H386" s="238">
        <v>1</v>
      </c>
      <c r="I386" s="239"/>
      <c r="J386" s="240">
        <f>ROUND(I386*H386,2)</f>
        <v>0</v>
      </c>
      <c r="K386" s="236" t="s">
        <v>1</v>
      </c>
      <c r="L386" s="241"/>
      <c r="M386" s="242" t="s">
        <v>1</v>
      </c>
      <c r="N386" s="243" t="s">
        <v>43</v>
      </c>
      <c r="O386" s="77"/>
      <c r="P386" s="189">
        <f>O386*H386</f>
        <v>0</v>
      </c>
      <c r="Q386" s="189">
        <v>0.00040000000000000002</v>
      </c>
      <c r="R386" s="189">
        <f>Q386*H386</f>
        <v>0.00040000000000000002</v>
      </c>
      <c r="S386" s="189">
        <v>0</v>
      </c>
      <c r="T386" s="190">
        <f>S386*H386</f>
        <v>0</v>
      </c>
      <c r="U386" s="38"/>
      <c r="V386" s="38"/>
      <c r="W386" s="38"/>
      <c r="X386" s="38"/>
      <c r="Y386" s="38"/>
      <c r="Z386" s="38"/>
      <c r="AA386" s="38"/>
      <c r="AB386" s="38"/>
      <c r="AC386" s="38"/>
      <c r="AD386" s="38"/>
      <c r="AE386" s="38"/>
      <c r="AR386" s="191" t="s">
        <v>612</v>
      </c>
      <c r="AT386" s="191" t="s">
        <v>2002</v>
      </c>
      <c r="AU386" s="191" t="s">
        <v>87</v>
      </c>
      <c r="AY386" s="19" t="s">
        <v>219</v>
      </c>
      <c r="BE386" s="192">
        <f>IF(N386="základní",J386,0)</f>
        <v>0</v>
      </c>
      <c r="BF386" s="192">
        <f>IF(N386="snížená",J386,0)</f>
        <v>0</v>
      </c>
      <c r="BG386" s="192">
        <f>IF(N386="zákl. přenesená",J386,0)</f>
        <v>0</v>
      </c>
      <c r="BH386" s="192">
        <f>IF(N386="sníž. přenesená",J386,0)</f>
        <v>0</v>
      </c>
      <c r="BI386" s="192">
        <f>IF(N386="nulová",J386,0)</f>
        <v>0</v>
      </c>
      <c r="BJ386" s="19" t="s">
        <v>85</v>
      </c>
      <c r="BK386" s="192">
        <f>ROUND(I386*H386,2)</f>
        <v>0</v>
      </c>
      <c r="BL386" s="19" t="s">
        <v>296</v>
      </c>
      <c r="BM386" s="191" t="s">
        <v>7393</v>
      </c>
    </row>
    <row r="387" s="2" customFormat="1">
      <c r="A387" s="38"/>
      <c r="B387" s="39"/>
      <c r="C387" s="38"/>
      <c r="D387" s="193" t="s">
        <v>227</v>
      </c>
      <c r="E387" s="38"/>
      <c r="F387" s="194" t="s">
        <v>7354</v>
      </c>
      <c r="G387" s="38"/>
      <c r="H387" s="38"/>
      <c r="I387" s="195"/>
      <c r="J387" s="38"/>
      <c r="K387" s="38"/>
      <c r="L387" s="39"/>
      <c r="M387" s="196"/>
      <c r="N387" s="197"/>
      <c r="O387" s="77"/>
      <c r="P387" s="77"/>
      <c r="Q387" s="77"/>
      <c r="R387" s="77"/>
      <c r="S387" s="77"/>
      <c r="T387" s="78"/>
      <c r="U387" s="38"/>
      <c r="V387" s="38"/>
      <c r="W387" s="38"/>
      <c r="X387" s="38"/>
      <c r="Y387" s="38"/>
      <c r="Z387" s="38"/>
      <c r="AA387" s="38"/>
      <c r="AB387" s="38"/>
      <c r="AC387" s="38"/>
      <c r="AD387" s="38"/>
      <c r="AE387" s="38"/>
      <c r="AT387" s="19" t="s">
        <v>227</v>
      </c>
      <c r="AU387" s="19" t="s">
        <v>87</v>
      </c>
    </row>
    <row r="388" s="2" customFormat="1" ht="21.75" customHeight="1">
      <c r="A388" s="38"/>
      <c r="B388" s="179"/>
      <c r="C388" s="180" t="s">
        <v>1473</v>
      </c>
      <c r="D388" s="180" t="s">
        <v>222</v>
      </c>
      <c r="E388" s="181" t="s">
        <v>7394</v>
      </c>
      <c r="F388" s="182" t="s">
        <v>7395</v>
      </c>
      <c r="G388" s="183" t="s">
        <v>499</v>
      </c>
      <c r="H388" s="184">
        <v>24</v>
      </c>
      <c r="I388" s="185"/>
      <c r="J388" s="186">
        <f>ROUND(I388*H388,2)</f>
        <v>0</v>
      </c>
      <c r="K388" s="182" t="s">
        <v>391</v>
      </c>
      <c r="L388" s="39"/>
      <c r="M388" s="187" t="s">
        <v>1</v>
      </c>
      <c r="N388" s="188" t="s">
        <v>43</v>
      </c>
      <c r="O388" s="77"/>
      <c r="P388" s="189">
        <f>O388*H388</f>
        <v>0</v>
      </c>
      <c r="Q388" s="189">
        <v>0</v>
      </c>
      <c r="R388" s="189">
        <f>Q388*H388</f>
        <v>0</v>
      </c>
      <c r="S388" s="189">
        <v>0</v>
      </c>
      <c r="T388" s="190">
        <f>S388*H388</f>
        <v>0</v>
      </c>
      <c r="U388" s="38"/>
      <c r="V388" s="38"/>
      <c r="W388" s="38"/>
      <c r="X388" s="38"/>
      <c r="Y388" s="38"/>
      <c r="Z388" s="38"/>
      <c r="AA388" s="38"/>
      <c r="AB388" s="38"/>
      <c r="AC388" s="38"/>
      <c r="AD388" s="38"/>
      <c r="AE388" s="38"/>
      <c r="AR388" s="191" t="s">
        <v>296</v>
      </c>
      <c r="AT388" s="191" t="s">
        <v>222</v>
      </c>
      <c r="AU388" s="191" t="s">
        <v>87</v>
      </c>
      <c r="AY388" s="19" t="s">
        <v>219</v>
      </c>
      <c r="BE388" s="192">
        <f>IF(N388="základní",J388,0)</f>
        <v>0</v>
      </c>
      <c r="BF388" s="192">
        <f>IF(N388="snížená",J388,0)</f>
        <v>0</v>
      </c>
      <c r="BG388" s="192">
        <f>IF(N388="zákl. přenesená",J388,0)</f>
        <v>0</v>
      </c>
      <c r="BH388" s="192">
        <f>IF(N388="sníž. přenesená",J388,0)</f>
        <v>0</v>
      </c>
      <c r="BI388" s="192">
        <f>IF(N388="nulová",J388,0)</f>
        <v>0</v>
      </c>
      <c r="BJ388" s="19" t="s">
        <v>85</v>
      </c>
      <c r="BK388" s="192">
        <f>ROUND(I388*H388,2)</f>
        <v>0</v>
      </c>
      <c r="BL388" s="19" t="s">
        <v>296</v>
      </c>
      <c r="BM388" s="191" t="s">
        <v>7396</v>
      </c>
    </row>
    <row r="389" s="2" customFormat="1">
      <c r="A389" s="38"/>
      <c r="B389" s="39"/>
      <c r="C389" s="38"/>
      <c r="D389" s="193" t="s">
        <v>227</v>
      </c>
      <c r="E389" s="38"/>
      <c r="F389" s="194" t="s">
        <v>7397</v>
      </c>
      <c r="G389" s="38"/>
      <c r="H389" s="38"/>
      <c r="I389" s="195"/>
      <c r="J389" s="38"/>
      <c r="K389" s="38"/>
      <c r="L389" s="39"/>
      <c r="M389" s="196"/>
      <c r="N389" s="197"/>
      <c r="O389" s="77"/>
      <c r="P389" s="77"/>
      <c r="Q389" s="77"/>
      <c r="R389" s="77"/>
      <c r="S389" s="77"/>
      <c r="T389" s="78"/>
      <c r="U389" s="38"/>
      <c r="V389" s="38"/>
      <c r="W389" s="38"/>
      <c r="X389" s="38"/>
      <c r="Y389" s="38"/>
      <c r="Z389" s="38"/>
      <c r="AA389" s="38"/>
      <c r="AB389" s="38"/>
      <c r="AC389" s="38"/>
      <c r="AD389" s="38"/>
      <c r="AE389" s="38"/>
      <c r="AT389" s="19" t="s">
        <v>227</v>
      </c>
      <c r="AU389" s="19" t="s">
        <v>87</v>
      </c>
    </row>
    <row r="390" s="2" customFormat="1" ht="16.5" customHeight="1">
      <c r="A390" s="38"/>
      <c r="B390" s="179"/>
      <c r="C390" s="234" t="s">
        <v>1480</v>
      </c>
      <c r="D390" s="234" t="s">
        <v>2002</v>
      </c>
      <c r="E390" s="235" t="s">
        <v>7398</v>
      </c>
      <c r="F390" s="236" t="s">
        <v>7399</v>
      </c>
      <c r="G390" s="237" t="s">
        <v>499</v>
      </c>
      <c r="H390" s="238">
        <v>1</v>
      </c>
      <c r="I390" s="239"/>
      <c r="J390" s="240">
        <f>ROUND(I390*H390,2)</f>
        <v>0</v>
      </c>
      <c r="K390" s="236" t="s">
        <v>1</v>
      </c>
      <c r="L390" s="241"/>
      <c r="M390" s="242" t="s">
        <v>1</v>
      </c>
      <c r="N390" s="243" t="s">
        <v>43</v>
      </c>
      <c r="O390" s="77"/>
      <c r="P390" s="189">
        <f>O390*H390</f>
        <v>0</v>
      </c>
      <c r="Q390" s="189">
        <v>0.00040000000000000002</v>
      </c>
      <c r="R390" s="189">
        <f>Q390*H390</f>
        <v>0.00040000000000000002</v>
      </c>
      <c r="S390" s="189">
        <v>0</v>
      </c>
      <c r="T390" s="190">
        <f>S390*H390</f>
        <v>0</v>
      </c>
      <c r="U390" s="38"/>
      <c r="V390" s="38"/>
      <c r="W390" s="38"/>
      <c r="X390" s="38"/>
      <c r="Y390" s="38"/>
      <c r="Z390" s="38"/>
      <c r="AA390" s="38"/>
      <c r="AB390" s="38"/>
      <c r="AC390" s="38"/>
      <c r="AD390" s="38"/>
      <c r="AE390" s="38"/>
      <c r="AR390" s="191" t="s">
        <v>612</v>
      </c>
      <c r="AT390" s="191" t="s">
        <v>2002</v>
      </c>
      <c r="AU390" s="191" t="s">
        <v>87</v>
      </c>
      <c r="AY390" s="19" t="s">
        <v>219</v>
      </c>
      <c r="BE390" s="192">
        <f>IF(N390="základní",J390,0)</f>
        <v>0</v>
      </c>
      <c r="BF390" s="192">
        <f>IF(N390="snížená",J390,0)</f>
        <v>0</v>
      </c>
      <c r="BG390" s="192">
        <f>IF(N390="zákl. přenesená",J390,0)</f>
        <v>0</v>
      </c>
      <c r="BH390" s="192">
        <f>IF(N390="sníž. přenesená",J390,0)</f>
        <v>0</v>
      </c>
      <c r="BI390" s="192">
        <f>IF(N390="nulová",J390,0)</f>
        <v>0</v>
      </c>
      <c r="BJ390" s="19" t="s">
        <v>85</v>
      </c>
      <c r="BK390" s="192">
        <f>ROUND(I390*H390,2)</f>
        <v>0</v>
      </c>
      <c r="BL390" s="19" t="s">
        <v>296</v>
      </c>
      <c r="BM390" s="191" t="s">
        <v>7400</v>
      </c>
    </row>
    <row r="391" s="2" customFormat="1">
      <c r="A391" s="38"/>
      <c r="B391" s="39"/>
      <c r="C391" s="38"/>
      <c r="D391" s="193" t="s">
        <v>227</v>
      </c>
      <c r="E391" s="38"/>
      <c r="F391" s="194" t="s">
        <v>7401</v>
      </c>
      <c r="G391" s="38"/>
      <c r="H391" s="38"/>
      <c r="I391" s="195"/>
      <c r="J391" s="38"/>
      <c r="K391" s="38"/>
      <c r="L391" s="39"/>
      <c r="M391" s="196"/>
      <c r="N391" s="197"/>
      <c r="O391" s="77"/>
      <c r="P391" s="77"/>
      <c r="Q391" s="77"/>
      <c r="R391" s="77"/>
      <c r="S391" s="77"/>
      <c r="T391" s="78"/>
      <c r="U391" s="38"/>
      <c r="V391" s="38"/>
      <c r="W391" s="38"/>
      <c r="X391" s="38"/>
      <c r="Y391" s="38"/>
      <c r="Z391" s="38"/>
      <c r="AA391" s="38"/>
      <c r="AB391" s="38"/>
      <c r="AC391" s="38"/>
      <c r="AD391" s="38"/>
      <c r="AE391" s="38"/>
      <c r="AT391" s="19" t="s">
        <v>227</v>
      </c>
      <c r="AU391" s="19" t="s">
        <v>87</v>
      </c>
    </row>
    <row r="392" s="14" customFormat="1">
      <c r="A392" s="14"/>
      <c r="B392" s="210"/>
      <c r="C392" s="14"/>
      <c r="D392" s="193" t="s">
        <v>394</v>
      </c>
      <c r="E392" s="211" t="s">
        <v>1</v>
      </c>
      <c r="F392" s="212" t="s">
        <v>85</v>
      </c>
      <c r="G392" s="14"/>
      <c r="H392" s="213">
        <v>1</v>
      </c>
      <c r="I392" s="214"/>
      <c r="J392" s="14"/>
      <c r="K392" s="14"/>
      <c r="L392" s="210"/>
      <c r="M392" s="215"/>
      <c r="N392" s="216"/>
      <c r="O392" s="216"/>
      <c r="P392" s="216"/>
      <c r="Q392" s="216"/>
      <c r="R392" s="216"/>
      <c r="S392" s="216"/>
      <c r="T392" s="217"/>
      <c r="U392" s="14"/>
      <c r="V392" s="14"/>
      <c r="W392" s="14"/>
      <c r="X392" s="14"/>
      <c r="Y392" s="14"/>
      <c r="Z392" s="14"/>
      <c r="AA392" s="14"/>
      <c r="AB392" s="14"/>
      <c r="AC392" s="14"/>
      <c r="AD392" s="14"/>
      <c r="AE392" s="14"/>
      <c r="AT392" s="211" t="s">
        <v>394</v>
      </c>
      <c r="AU392" s="211" t="s">
        <v>87</v>
      </c>
      <c r="AV392" s="14" t="s">
        <v>87</v>
      </c>
      <c r="AW392" s="14" t="s">
        <v>34</v>
      </c>
      <c r="AX392" s="14" t="s">
        <v>85</v>
      </c>
      <c r="AY392" s="211" t="s">
        <v>219</v>
      </c>
    </row>
    <row r="393" s="2" customFormat="1" ht="16.5" customHeight="1">
      <c r="A393" s="38"/>
      <c r="B393" s="179"/>
      <c r="C393" s="234" t="s">
        <v>1485</v>
      </c>
      <c r="D393" s="234" t="s">
        <v>2002</v>
      </c>
      <c r="E393" s="235" t="s">
        <v>7402</v>
      </c>
      <c r="F393" s="236" t="s">
        <v>7403</v>
      </c>
      <c r="G393" s="237" t="s">
        <v>499</v>
      </c>
      <c r="H393" s="238">
        <v>6</v>
      </c>
      <c r="I393" s="239"/>
      <c r="J393" s="240">
        <f>ROUND(I393*H393,2)</f>
        <v>0</v>
      </c>
      <c r="K393" s="236" t="s">
        <v>1</v>
      </c>
      <c r="L393" s="241"/>
      <c r="M393" s="242" t="s">
        <v>1</v>
      </c>
      <c r="N393" s="243" t="s">
        <v>43</v>
      </c>
      <c r="O393" s="77"/>
      <c r="P393" s="189">
        <f>O393*H393</f>
        <v>0</v>
      </c>
      <c r="Q393" s="189">
        <v>0.00040000000000000002</v>
      </c>
      <c r="R393" s="189">
        <f>Q393*H393</f>
        <v>0.0024000000000000002</v>
      </c>
      <c r="S393" s="189">
        <v>0</v>
      </c>
      <c r="T393" s="190">
        <f>S393*H393</f>
        <v>0</v>
      </c>
      <c r="U393" s="38"/>
      <c r="V393" s="38"/>
      <c r="W393" s="38"/>
      <c r="X393" s="38"/>
      <c r="Y393" s="38"/>
      <c r="Z393" s="38"/>
      <c r="AA393" s="38"/>
      <c r="AB393" s="38"/>
      <c r="AC393" s="38"/>
      <c r="AD393" s="38"/>
      <c r="AE393" s="38"/>
      <c r="AR393" s="191" t="s">
        <v>612</v>
      </c>
      <c r="AT393" s="191" t="s">
        <v>2002</v>
      </c>
      <c r="AU393" s="191" t="s">
        <v>87</v>
      </c>
      <c r="AY393" s="19" t="s">
        <v>219</v>
      </c>
      <c r="BE393" s="192">
        <f>IF(N393="základní",J393,0)</f>
        <v>0</v>
      </c>
      <c r="BF393" s="192">
        <f>IF(N393="snížená",J393,0)</f>
        <v>0</v>
      </c>
      <c r="BG393" s="192">
        <f>IF(N393="zákl. přenesená",J393,0)</f>
        <v>0</v>
      </c>
      <c r="BH393" s="192">
        <f>IF(N393="sníž. přenesená",J393,0)</f>
        <v>0</v>
      </c>
      <c r="BI393" s="192">
        <f>IF(N393="nulová",J393,0)</f>
        <v>0</v>
      </c>
      <c r="BJ393" s="19" t="s">
        <v>85</v>
      </c>
      <c r="BK393" s="192">
        <f>ROUND(I393*H393,2)</f>
        <v>0</v>
      </c>
      <c r="BL393" s="19" t="s">
        <v>296</v>
      </c>
      <c r="BM393" s="191" t="s">
        <v>7404</v>
      </c>
    </row>
    <row r="394" s="2" customFormat="1">
      <c r="A394" s="38"/>
      <c r="B394" s="39"/>
      <c r="C394" s="38"/>
      <c r="D394" s="193" t="s">
        <v>227</v>
      </c>
      <c r="E394" s="38"/>
      <c r="F394" s="194" t="s">
        <v>7401</v>
      </c>
      <c r="G394" s="38"/>
      <c r="H394" s="38"/>
      <c r="I394" s="195"/>
      <c r="J394" s="38"/>
      <c r="K394" s="38"/>
      <c r="L394" s="39"/>
      <c r="M394" s="196"/>
      <c r="N394" s="197"/>
      <c r="O394" s="77"/>
      <c r="P394" s="77"/>
      <c r="Q394" s="77"/>
      <c r="R394" s="77"/>
      <c r="S394" s="77"/>
      <c r="T394" s="78"/>
      <c r="U394" s="38"/>
      <c r="V394" s="38"/>
      <c r="W394" s="38"/>
      <c r="X394" s="38"/>
      <c r="Y394" s="38"/>
      <c r="Z394" s="38"/>
      <c r="AA394" s="38"/>
      <c r="AB394" s="38"/>
      <c r="AC394" s="38"/>
      <c r="AD394" s="38"/>
      <c r="AE394" s="38"/>
      <c r="AT394" s="19" t="s">
        <v>227</v>
      </c>
      <c r="AU394" s="19" t="s">
        <v>87</v>
      </c>
    </row>
    <row r="395" s="14" customFormat="1">
      <c r="A395" s="14"/>
      <c r="B395" s="210"/>
      <c r="C395" s="14"/>
      <c r="D395" s="193" t="s">
        <v>394</v>
      </c>
      <c r="E395" s="211" t="s">
        <v>1</v>
      </c>
      <c r="F395" s="212" t="s">
        <v>247</v>
      </c>
      <c r="G395" s="14"/>
      <c r="H395" s="213">
        <v>6</v>
      </c>
      <c r="I395" s="214"/>
      <c r="J395" s="14"/>
      <c r="K395" s="14"/>
      <c r="L395" s="210"/>
      <c r="M395" s="215"/>
      <c r="N395" s="216"/>
      <c r="O395" s="216"/>
      <c r="P395" s="216"/>
      <c r="Q395" s="216"/>
      <c r="R395" s="216"/>
      <c r="S395" s="216"/>
      <c r="T395" s="217"/>
      <c r="U395" s="14"/>
      <c r="V395" s="14"/>
      <c r="W395" s="14"/>
      <c r="X395" s="14"/>
      <c r="Y395" s="14"/>
      <c r="Z395" s="14"/>
      <c r="AA395" s="14"/>
      <c r="AB395" s="14"/>
      <c r="AC395" s="14"/>
      <c r="AD395" s="14"/>
      <c r="AE395" s="14"/>
      <c r="AT395" s="211" t="s">
        <v>394</v>
      </c>
      <c r="AU395" s="211" t="s">
        <v>87</v>
      </c>
      <c r="AV395" s="14" t="s">
        <v>87</v>
      </c>
      <c r="AW395" s="14" t="s">
        <v>34</v>
      </c>
      <c r="AX395" s="14" t="s">
        <v>85</v>
      </c>
      <c r="AY395" s="211" t="s">
        <v>219</v>
      </c>
    </row>
    <row r="396" s="2" customFormat="1" ht="16.5" customHeight="1">
      <c r="A396" s="38"/>
      <c r="B396" s="179"/>
      <c r="C396" s="234" t="s">
        <v>1491</v>
      </c>
      <c r="D396" s="234" t="s">
        <v>2002</v>
      </c>
      <c r="E396" s="235" t="s">
        <v>7405</v>
      </c>
      <c r="F396" s="236" t="s">
        <v>7401</v>
      </c>
      <c r="G396" s="237" t="s">
        <v>499</v>
      </c>
      <c r="H396" s="238">
        <v>1</v>
      </c>
      <c r="I396" s="239"/>
      <c r="J396" s="240">
        <f>ROUND(I396*H396,2)</f>
        <v>0</v>
      </c>
      <c r="K396" s="236" t="s">
        <v>391</v>
      </c>
      <c r="L396" s="241"/>
      <c r="M396" s="242" t="s">
        <v>1</v>
      </c>
      <c r="N396" s="243" t="s">
        <v>43</v>
      </c>
      <c r="O396" s="77"/>
      <c r="P396" s="189">
        <f>O396*H396</f>
        <v>0</v>
      </c>
      <c r="Q396" s="189">
        <v>0.00040000000000000002</v>
      </c>
      <c r="R396" s="189">
        <f>Q396*H396</f>
        <v>0.00040000000000000002</v>
      </c>
      <c r="S396" s="189">
        <v>0</v>
      </c>
      <c r="T396" s="190">
        <f>S396*H396</f>
        <v>0</v>
      </c>
      <c r="U396" s="38"/>
      <c r="V396" s="38"/>
      <c r="W396" s="38"/>
      <c r="X396" s="38"/>
      <c r="Y396" s="38"/>
      <c r="Z396" s="38"/>
      <c r="AA396" s="38"/>
      <c r="AB396" s="38"/>
      <c r="AC396" s="38"/>
      <c r="AD396" s="38"/>
      <c r="AE396" s="38"/>
      <c r="AR396" s="191" t="s">
        <v>1609</v>
      </c>
      <c r="AT396" s="191" t="s">
        <v>2002</v>
      </c>
      <c r="AU396" s="191" t="s">
        <v>87</v>
      </c>
      <c r="AY396" s="19" t="s">
        <v>219</v>
      </c>
      <c r="BE396" s="192">
        <f>IF(N396="základní",J396,0)</f>
        <v>0</v>
      </c>
      <c r="BF396" s="192">
        <f>IF(N396="snížená",J396,0)</f>
        <v>0</v>
      </c>
      <c r="BG396" s="192">
        <f>IF(N396="zákl. přenesená",J396,0)</f>
        <v>0</v>
      </c>
      <c r="BH396" s="192">
        <f>IF(N396="sníž. přenesená",J396,0)</f>
        <v>0</v>
      </c>
      <c r="BI396" s="192">
        <f>IF(N396="nulová",J396,0)</f>
        <v>0</v>
      </c>
      <c r="BJ396" s="19" t="s">
        <v>85</v>
      </c>
      <c r="BK396" s="192">
        <f>ROUND(I396*H396,2)</f>
        <v>0</v>
      </c>
      <c r="BL396" s="19" t="s">
        <v>1609</v>
      </c>
      <c r="BM396" s="191" t="s">
        <v>7406</v>
      </c>
    </row>
    <row r="397" s="2" customFormat="1">
      <c r="A397" s="38"/>
      <c r="B397" s="39"/>
      <c r="C397" s="38"/>
      <c r="D397" s="193" t="s">
        <v>227</v>
      </c>
      <c r="E397" s="38"/>
      <c r="F397" s="194" t="s">
        <v>7401</v>
      </c>
      <c r="G397" s="38"/>
      <c r="H397" s="38"/>
      <c r="I397" s="195"/>
      <c r="J397" s="38"/>
      <c r="K397" s="38"/>
      <c r="L397" s="39"/>
      <c r="M397" s="196"/>
      <c r="N397" s="197"/>
      <c r="O397" s="77"/>
      <c r="P397" s="77"/>
      <c r="Q397" s="77"/>
      <c r="R397" s="77"/>
      <c r="S397" s="77"/>
      <c r="T397" s="78"/>
      <c r="U397" s="38"/>
      <c r="V397" s="38"/>
      <c r="W397" s="38"/>
      <c r="X397" s="38"/>
      <c r="Y397" s="38"/>
      <c r="Z397" s="38"/>
      <c r="AA397" s="38"/>
      <c r="AB397" s="38"/>
      <c r="AC397" s="38"/>
      <c r="AD397" s="38"/>
      <c r="AE397" s="38"/>
      <c r="AT397" s="19" t="s">
        <v>227</v>
      </c>
      <c r="AU397" s="19" t="s">
        <v>87</v>
      </c>
    </row>
    <row r="398" s="14" customFormat="1">
      <c r="A398" s="14"/>
      <c r="B398" s="210"/>
      <c r="C398" s="14"/>
      <c r="D398" s="193" t="s">
        <v>394</v>
      </c>
      <c r="E398" s="211" t="s">
        <v>1</v>
      </c>
      <c r="F398" s="212" t="s">
        <v>85</v>
      </c>
      <c r="G398" s="14"/>
      <c r="H398" s="213">
        <v>1</v>
      </c>
      <c r="I398" s="214"/>
      <c r="J398" s="14"/>
      <c r="K398" s="14"/>
      <c r="L398" s="210"/>
      <c r="M398" s="215"/>
      <c r="N398" s="216"/>
      <c r="O398" s="216"/>
      <c r="P398" s="216"/>
      <c r="Q398" s="216"/>
      <c r="R398" s="216"/>
      <c r="S398" s="216"/>
      <c r="T398" s="217"/>
      <c r="U398" s="14"/>
      <c r="V398" s="14"/>
      <c r="W398" s="14"/>
      <c r="X398" s="14"/>
      <c r="Y398" s="14"/>
      <c r="Z398" s="14"/>
      <c r="AA398" s="14"/>
      <c r="AB398" s="14"/>
      <c r="AC398" s="14"/>
      <c r="AD398" s="14"/>
      <c r="AE398" s="14"/>
      <c r="AT398" s="211" t="s">
        <v>394</v>
      </c>
      <c r="AU398" s="211" t="s">
        <v>87</v>
      </c>
      <c r="AV398" s="14" t="s">
        <v>87</v>
      </c>
      <c r="AW398" s="14" t="s">
        <v>34</v>
      </c>
      <c r="AX398" s="14" t="s">
        <v>85</v>
      </c>
      <c r="AY398" s="211" t="s">
        <v>219</v>
      </c>
    </row>
    <row r="399" s="2" customFormat="1" ht="16.5" customHeight="1">
      <c r="A399" s="38"/>
      <c r="B399" s="179"/>
      <c r="C399" s="234" t="s">
        <v>1497</v>
      </c>
      <c r="D399" s="234" t="s">
        <v>2002</v>
      </c>
      <c r="E399" s="235" t="s">
        <v>7407</v>
      </c>
      <c r="F399" s="236" t="s">
        <v>7408</v>
      </c>
      <c r="G399" s="237" t="s">
        <v>499</v>
      </c>
      <c r="H399" s="238">
        <v>1</v>
      </c>
      <c r="I399" s="239"/>
      <c r="J399" s="240">
        <f>ROUND(I399*H399,2)</f>
        <v>0</v>
      </c>
      <c r="K399" s="236" t="s">
        <v>391</v>
      </c>
      <c r="L399" s="241"/>
      <c r="M399" s="242" t="s">
        <v>1</v>
      </c>
      <c r="N399" s="243" t="s">
        <v>43</v>
      </c>
      <c r="O399" s="77"/>
      <c r="P399" s="189">
        <f>O399*H399</f>
        <v>0</v>
      </c>
      <c r="Q399" s="189">
        <v>0.00040000000000000002</v>
      </c>
      <c r="R399" s="189">
        <f>Q399*H399</f>
        <v>0.00040000000000000002</v>
      </c>
      <c r="S399" s="189">
        <v>0</v>
      </c>
      <c r="T399" s="190">
        <f>S399*H399</f>
        <v>0</v>
      </c>
      <c r="U399" s="38"/>
      <c r="V399" s="38"/>
      <c r="W399" s="38"/>
      <c r="X399" s="38"/>
      <c r="Y399" s="38"/>
      <c r="Z399" s="38"/>
      <c r="AA399" s="38"/>
      <c r="AB399" s="38"/>
      <c r="AC399" s="38"/>
      <c r="AD399" s="38"/>
      <c r="AE399" s="38"/>
      <c r="AR399" s="191" t="s">
        <v>1609</v>
      </c>
      <c r="AT399" s="191" t="s">
        <v>2002</v>
      </c>
      <c r="AU399" s="191" t="s">
        <v>87</v>
      </c>
      <c r="AY399" s="19" t="s">
        <v>219</v>
      </c>
      <c r="BE399" s="192">
        <f>IF(N399="základní",J399,0)</f>
        <v>0</v>
      </c>
      <c r="BF399" s="192">
        <f>IF(N399="snížená",J399,0)</f>
        <v>0</v>
      </c>
      <c r="BG399" s="192">
        <f>IF(N399="zákl. přenesená",J399,0)</f>
        <v>0</v>
      </c>
      <c r="BH399" s="192">
        <f>IF(N399="sníž. přenesená",J399,0)</f>
        <v>0</v>
      </c>
      <c r="BI399" s="192">
        <f>IF(N399="nulová",J399,0)</f>
        <v>0</v>
      </c>
      <c r="BJ399" s="19" t="s">
        <v>85</v>
      </c>
      <c r="BK399" s="192">
        <f>ROUND(I399*H399,2)</f>
        <v>0</v>
      </c>
      <c r="BL399" s="19" t="s">
        <v>1609</v>
      </c>
      <c r="BM399" s="191" t="s">
        <v>7409</v>
      </c>
    </row>
    <row r="400" s="2" customFormat="1">
      <c r="A400" s="38"/>
      <c r="B400" s="39"/>
      <c r="C400" s="38"/>
      <c r="D400" s="193" t="s">
        <v>227</v>
      </c>
      <c r="E400" s="38"/>
      <c r="F400" s="194" t="s">
        <v>7408</v>
      </c>
      <c r="G400" s="38"/>
      <c r="H400" s="38"/>
      <c r="I400" s="195"/>
      <c r="J400" s="38"/>
      <c r="K400" s="38"/>
      <c r="L400" s="39"/>
      <c r="M400" s="196"/>
      <c r="N400" s="197"/>
      <c r="O400" s="77"/>
      <c r="P400" s="77"/>
      <c r="Q400" s="77"/>
      <c r="R400" s="77"/>
      <c r="S400" s="77"/>
      <c r="T400" s="78"/>
      <c r="U400" s="38"/>
      <c r="V400" s="38"/>
      <c r="W400" s="38"/>
      <c r="X400" s="38"/>
      <c r="Y400" s="38"/>
      <c r="Z400" s="38"/>
      <c r="AA400" s="38"/>
      <c r="AB400" s="38"/>
      <c r="AC400" s="38"/>
      <c r="AD400" s="38"/>
      <c r="AE400" s="38"/>
      <c r="AT400" s="19" t="s">
        <v>227</v>
      </c>
      <c r="AU400" s="19" t="s">
        <v>87</v>
      </c>
    </row>
    <row r="401" s="14" customFormat="1">
      <c r="A401" s="14"/>
      <c r="B401" s="210"/>
      <c r="C401" s="14"/>
      <c r="D401" s="193" t="s">
        <v>394</v>
      </c>
      <c r="E401" s="211" t="s">
        <v>1</v>
      </c>
      <c r="F401" s="212" t="s">
        <v>85</v>
      </c>
      <c r="G401" s="14"/>
      <c r="H401" s="213">
        <v>1</v>
      </c>
      <c r="I401" s="214"/>
      <c r="J401" s="14"/>
      <c r="K401" s="14"/>
      <c r="L401" s="210"/>
      <c r="M401" s="215"/>
      <c r="N401" s="216"/>
      <c r="O401" s="216"/>
      <c r="P401" s="216"/>
      <c r="Q401" s="216"/>
      <c r="R401" s="216"/>
      <c r="S401" s="216"/>
      <c r="T401" s="217"/>
      <c r="U401" s="14"/>
      <c r="V401" s="14"/>
      <c r="W401" s="14"/>
      <c r="X401" s="14"/>
      <c r="Y401" s="14"/>
      <c r="Z401" s="14"/>
      <c r="AA401" s="14"/>
      <c r="AB401" s="14"/>
      <c r="AC401" s="14"/>
      <c r="AD401" s="14"/>
      <c r="AE401" s="14"/>
      <c r="AT401" s="211" t="s">
        <v>394</v>
      </c>
      <c r="AU401" s="211" t="s">
        <v>87</v>
      </c>
      <c r="AV401" s="14" t="s">
        <v>87</v>
      </c>
      <c r="AW401" s="14" t="s">
        <v>34</v>
      </c>
      <c r="AX401" s="14" t="s">
        <v>85</v>
      </c>
      <c r="AY401" s="211" t="s">
        <v>219</v>
      </c>
    </row>
    <row r="402" s="2" customFormat="1" ht="16.5" customHeight="1">
      <c r="A402" s="38"/>
      <c r="B402" s="179"/>
      <c r="C402" s="234" t="s">
        <v>1502</v>
      </c>
      <c r="D402" s="234" t="s">
        <v>2002</v>
      </c>
      <c r="E402" s="235" t="s">
        <v>7410</v>
      </c>
      <c r="F402" s="236" t="s">
        <v>7411</v>
      </c>
      <c r="G402" s="237" t="s">
        <v>499</v>
      </c>
      <c r="H402" s="238">
        <v>1</v>
      </c>
      <c r="I402" s="239"/>
      <c r="J402" s="240">
        <f>ROUND(I402*H402,2)</f>
        <v>0</v>
      </c>
      <c r="K402" s="236" t="s">
        <v>391</v>
      </c>
      <c r="L402" s="241"/>
      <c r="M402" s="242" t="s">
        <v>1</v>
      </c>
      <c r="N402" s="243" t="s">
        <v>43</v>
      </c>
      <c r="O402" s="77"/>
      <c r="P402" s="189">
        <f>O402*H402</f>
        <v>0</v>
      </c>
      <c r="Q402" s="189">
        <v>0.00040000000000000002</v>
      </c>
      <c r="R402" s="189">
        <f>Q402*H402</f>
        <v>0.00040000000000000002</v>
      </c>
      <c r="S402" s="189">
        <v>0</v>
      </c>
      <c r="T402" s="190">
        <f>S402*H402</f>
        <v>0</v>
      </c>
      <c r="U402" s="38"/>
      <c r="V402" s="38"/>
      <c r="W402" s="38"/>
      <c r="X402" s="38"/>
      <c r="Y402" s="38"/>
      <c r="Z402" s="38"/>
      <c r="AA402" s="38"/>
      <c r="AB402" s="38"/>
      <c r="AC402" s="38"/>
      <c r="AD402" s="38"/>
      <c r="AE402" s="38"/>
      <c r="AR402" s="191" t="s">
        <v>1609</v>
      </c>
      <c r="AT402" s="191" t="s">
        <v>2002</v>
      </c>
      <c r="AU402" s="191" t="s">
        <v>87</v>
      </c>
      <c r="AY402" s="19" t="s">
        <v>219</v>
      </c>
      <c r="BE402" s="192">
        <f>IF(N402="základní",J402,0)</f>
        <v>0</v>
      </c>
      <c r="BF402" s="192">
        <f>IF(N402="snížená",J402,0)</f>
        <v>0</v>
      </c>
      <c r="BG402" s="192">
        <f>IF(N402="zákl. přenesená",J402,0)</f>
        <v>0</v>
      </c>
      <c r="BH402" s="192">
        <f>IF(N402="sníž. přenesená",J402,0)</f>
        <v>0</v>
      </c>
      <c r="BI402" s="192">
        <f>IF(N402="nulová",J402,0)</f>
        <v>0</v>
      </c>
      <c r="BJ402" s="19" t="s">
        <v>85</v>
      </c>
      <c r="BK402" s="192">
        <f>ROUND(I402*H402,2)</f>
        <v>0</v>
      </c>
      <c r="BL402" s="19" t="s">
        <v>1609</v>
      </c>
      <c r="BM402" s="191" t="s">
        <v>7412</v>
      </c>
    </row>
    <row r="403" s="2" customFormat="1">
      <c r="A403" s="38"/>
      <c r="B403" s="39"/>
      <c r="C403" s="38"/>
      <c r="D403" s="193" t="s">
        <v>227</v>
      </c>
      <c r="E403" s="38"/>
      <c r="F403" s="194" t="s">
        <v>7411</v>
      </c>
      <c r="G403" s="38"/>
      <c r="H403" s="38"/>
      <c r="I403" s="195"/>
      <c r="J403" s="38"/>
      <c r="K403" s="38"/>
      <c r="L403" s="39"/>
      <c r="M403" s="196"/>
      <c r="N403" s="197"/>
      <c r="O403" s="77"/>
      <c r="P403" s="77"/>
      <c r="Q403" s="77"/>
      <c r="R403" s="77"/>
      <c r="S403" s="77"/>
      <c r="T403" s="78"/>
      <c r="U403" s="38"/>
      <c r="V403" s="38"/>
      <c r="W403" s="38"/>
      <c r="X403" s="38"/>
      <c r="Y403" s="38"/>
      <c r="Z403" s="38"/>
      <c r="AA403" s="38"/>
      <c r="AB403" s="38"/>
      <c r="AC403" s="38"/>
      <c r="AD403" s="38"/>
      <c r="AE403" s="38"/>
      <c r="AT403" s="19" t="s">
        <v>227</v>
      </c>
      <c r="AU403" s="19" t="s">
        <v>87</v>
      </c>
    </row>
    <row r="404" s="14" customFormat="1">
      <c r="A404" s="14"/>
      <c r="B404" s="210"/>
      <c r="C404" s="14"/>
      <c r="D404" s="193" t="s">
        <v>394</v>
      </c>
      <c r="E404" s="211" t="s">
        <v>1</v>
      </c>
      <c r="F404" s="212" t="s">
        <v>85</v>
      </c>
      <c r="G404" s="14"/>
      <c r="H404" s="213">
        <v>1</v>
      </c>
      <c r="I404" s="214"/>
      <c r="J404" s="14"/>
      <c r="K404" s="14"/>
      <c r="L404" s="210"/>
      <c r="M404" s="215"/>
      <c r="N404" s="216"/>
      <c r="O404" s="216"/>
      <c r="P404" s="216"/>
      <c r="Q404" s="216"/>
      <c r="R404" s="216"/>
      <c r="S404" s="216"/>
      <c r="T404" s="217"/>
      <c r="U404" s="14"/>
      <c r="V404" s="14"/>
      <c r="W404" s="14"/>
      <c r="X404" s="14"/>
      <c r="Y404" s="14"/>
      <c r="Z404" s="14"/>
      <c r="AA404" s="14"/>
      <c r="AB404" s="14"/>
      <c r="AC404" s="14"/>
      <c r="AD404" s="14"/>
      <c r="AE404" s="14"/>
      <c r="AT404" s="211" t="s">
        <v>394</v>
      </c>
      <c r="AU404" s="211" t="s">
        <v>87</v>
      </c>
      <c r="AV404" s="14" t="s">
        <v>87</v>
      </c>
      <c r="AW404" s="14" t="s">
        <v>34</v>
      </c>
      <c r="AX404" s="14" t="s">
        <v>85</v>
      </c>
      <c r="AY404" s="211" t="s">
        <v>219</v>
      </c>
    </row>
    <row r="405" s="2" customFormat="1" ht="16.5" customHeight="1">
      <c r="A405" s="38"/>
      <c r="B405" s="179"/>
      <c r="C405" s="234" t="s">
        <v>1508</v>
      </c>
      <c r="D405" s="234" t="s">
        <v>2002</v>
      </c>
      <c r="E405" s="235" t="s">
        <v>7413</v>
      </c>
      <c r="F405" s="236" t="s">
        <v>7414</v>
      </c>
      <c r="G405" s="237" t="s">
        <v>499</v>
      </c>
      <c r="H405" s="238">
        <v>6</v>
      </c>
      <c r="I405" s="239"/>
      <c r="J405" s="240">
        <f>ROUND(I405*H405,2)</f>
        <v>0</v>
      </c>
      <c r="K405" s="236" t="s">
        <v>1</v>
      </c>
      <c r="L405" s="241"/>
      <c r="M405" s="242" t="s">
        <v>1</v>
      </c>
      <c r="N405" s="243" t="s">
        <v>43</v>
      </c>
      <c r="O405" s="77"/>
      <c r="P405" s="189">
        <f>O405*H405</f>
        <v>0</v>
      </c>
      <c r="Q405" s="189">
        <v>0.00040000000000000002</v>
      </c>
      <c r="R405" s="189">
        <f>Q405*H405</f>
        <v>0.0024000000000000002</v>
      </c>
      <c r="S405" s="189">
        <v>0</v>
      </c>
      <c r="T405" s="190">
        <f>S405*H405</f>
        <v>0</v>
      </c>
      <c r="U405" s="38"/>
      <c r="V405" s="38"/>
      <c r="W405" s="38"/>
      <c r="X405" s="38"/>
      <c r="Y405" s="38"/>
      <c r="Z405" s="38"/>
      <c r="AA405" s="38"/>
      <c r="AB405" s="38"/>
      <c r="AC405" s="38"/>
      <c r="AD405" s="38"/>
      <c r="AE405" s="38"/>
      <c r="AR405" s="191" t="s">
        <v>1609</v>
      </c>
      <c r="AT405" s="191" t="s">
        <v>2002</v>
      </c>
      <c r="AU405" s="191" t="s">
        <v>87</v>
      </c>
      <c r="AY405" s="19" t="s">
        <v>219</v>
      </c>
      <c r="BE405" s="192">
        <f>IF(N405="základní",J405,0)</f>
        <v>0</v>
      </c>
      <c r="BF405" s="192">
        <f>IF(N405="snížená",J405,0)</f>
        <v>0</v>
      </c>
      <c r="BG405" s="192">
        <f>IF(N405="zákl. přenesená",J405,0)</f>
        <v>0</v>
      </c>
      <c r="BH405" s="192">
        <f>IF(N405="sníž. přenesená",J405,0)</f>
        <v>0</v>
      </c>
      <c r="BI405" s="192">
        <f>IF(N405="nulová",J405,0)</f>
        <v>0</v>
      </c>
      <c r="BJ405" s="19" t="s">
        <v>85</v>
      </c>
      <c r="BK405" s="192">
        <f>ROUND(I405*H405,2)</f>
        <v>0</v>
      </c>
      <c r="BL405" s="19" t="s">
        <v>1609</v>
      </c>
      <c r="BM405" s="191" t="s">
        <v>7415</v>
      </c>
    </row>
    <row r="406" s="2" customFormat="1">
      <c r="A406" s="38"/>
      <c r="B406" s="39"/>
      <c r="C406" s="38"/>
      <c r="D406" s="193" t="s">
        <v>227</v>
      </c>
      <c r="E406" s="38"/>
      <c r="F406" s="194" t="s">
        <v>7414</v>
      </c>
      <c r="G406" s="38"/>
      <c r="H406" s="38"/>
      <c r="I406" s="195"/>
      <c r="J406" s="38"/>
      <c r="K406" s="38"/>
      <c r="L406" s="39"/>
      <c r="M406" s="196"/>
      <c r="N406" s="197"/>
      <c r="O406" s="77"/>
      <c r="P406" s="77"/>
      <c r="Q406" s="77"/>
      <c r="R406" s="77"/>
      <c r="S406" s="77"/>
      <c r="T406" s="78"/>
      <c r="U406" s="38"/>
      <c r="V406" s="38"/>
      <c r="W406" s="38"/>
      <c r="X406" s="38"/>
      <c r="Y406" s="38"/>
      <c r="Z406" s="38"/>
      <c r="AA406" s="38"/>
      <c r="AB406" s="38"/>
      <c r="AC406" s="38"/>
      <c r="AD406" s="38"/>
      <c r="AE406" s="38"/>
      <c r="AT406" s="19" t="s">
        <v>227</v>
      </c>
      <c r="AU406" s="19" t="s">
        <v>87</v>
      </c>
    </row>
    <row r="407" s="14" customFormat="1">
      <c r="A407" s="14"/>
      <c r="B407" s="210"/>
      <c r="C407" s="14"/>
      <c r="D407" s="193" t="s">
        <v>394</v>
      </c>
      <c r="E407" s="211" t="s">
        <v>1</v>
      </c>
      <c r="F407" s="212" t="s">
        <v>7416</v>
      </c>
      <c r="G407" s="14"/>
      <c r="H407" s="213">
        <v>6</v>
      </c>
      <c r="I407" s="214"/>
      <c r="J407" s="14"/>
      <c r="K407" s="14"/>
      <c r="L407" s="210"/>
      <c r="M407" s="215"/>
      <c r="N407" s="216"/>
      <c r="O407" s="216"/>
      <c r="P407" s="216"/>
      <c r="Q407" s="216"/>
      <c r="R407" s="216"/>
      <c r="S407" s="216"/>
      <c r="T407" s="217"/>
      <c r="U407" s="14"/>
      <c r="V407" s="14"/>
      <c r="W407" s="14"/>
      <c r="X407" s="14"/>
      <c r="Y407" s="14"/>
      <c r="Z407" s="14"/>
      <c r="AA407" s="14"/>
      <c r="AB407" s="14"/>
      <c r="AC407" s="14"/>
      <c r="AD407" s="14"/>
      <c r="AE407" s="14"/>
      <c r="AT407" s="211" t="s">
        <v>394</v>
      </c>
      <c r="AU407" s="211" t="s">
        <v>87</v>
      </c>
      <c r="AV407" s="14" t="s">
        <v>87</v>
      </c>
      <c r="AW407" s="14" t="s">
        <v>34</v>
      </c>
      <c r="AX407" s="14" t="s">
        <v>85</v>
      </c>
      <c r="AY407" s="211" t="s">
        <v>219</v>
      </c>
    </row>
    <row r="408" s="2" customFormat="1" ht="16.5" customHeight="1">
      <c r="A408" s="38"/>
      <c r="B408" s="179"/>
      <c r="C408" s="234" t="s">
        <v>1520</v>
      </c>
      <c r="D408" s="234" t="s">
        <v>2002</v>
      </c>
      <c r="E408" s="235" t="s">
        <v>7417</v>
      </c>
      <c r="F408" s="236" t="s">
        <v>7418</v>
      </c>
      <c r="G408" s="237" t="s">
        <v>499</v>
      </c>
      <c r="H408" s="238">
        <v>3</v>
      </c>
      <c r="I408" s="239"/>
      <c r="J408" s="240">
        <f>ROUND(I408*H408,2)</f>
        <v>0</v>
      </c>
      <c r="K408" s="236" t="s">
        <v>1</v>
      </c>
      <c r="L408" s="241"/>
      <c r="M408" s="242" t="s">
        <v>1</v>
      </c>
      <c r="N408" s="243" t="s">
        <v>43</v>
      </c>
      <c r="O408" s="77"/>
      <c r="P408" s="189">
        <f>O408*H408</f>
        <v>0</v>
      </c>
      <c r="Q408" s="189">
        <v>0.00040000000000000002</v>
      </c>
      <c r="R408" s="189">
        <f>Q408*H408</f>
        <v>0.0012000000000000001</v>
      </c>
      <c r="S408" s="189">
        <v>0</v>
      </c>
      <c r="T408" s="190">
        <f>S408*H408</f>
        <v>0</v>
      </c>
      <c r="U408" s="38"/>
      <c r="V408" s="38"/>
      <c r="W408" s="38"/>
      <c r="X408" s="38"/>
      <c r="Y408" s="38"/>
      <c r="Z408" s="38"/>
      <c r="AA408" s="38"/>
      <c r="AB408" s="38"/>
      <c r="AC408" s="38"/>
      <c r="AD408" s="38"/>
      <c r="AE408" s="38"/>
      <c r="AR408" s="191" t="s">
        <v>1609</v>
      </c>
      <c r="AT408" s="191" t="s">
        <v>2002</v>
      </c>
      <c r="AU408" s="191" t="s">
        <v>87</v>
      </c>
      <c r="AY408" s="19" t="s">
        <v>219</v>
      </c>
      <c r="BE408" s="192">
        <f>IF(N408="základní",J408,0)</f>
        <v>0</v>
      </c>
      <c r="BF408" s="192">
        <f>IF(N408="snížená",J408,0)</f>
        <v>0</v>
      </c>
      <c r="BG408" s="192">
        <f>IF(N408="zákl. přenesená",J408,0)</f>
        <v>0</v>
      </c>
      <c r="BH408" s="192">
        <f>IF(N408="sníž. přenesená",J408,0)</f>
        <v>0</v>
      </c>
      <c r="BI408" s="192">
        <f>IF(N408="nulová",J408,0)</f>
        <v>0</v>
      </c>
      <c r="BJ408" s="19" t="s">
        <v>85</v>
      </c>
      <c r="BK408" s="192">
        <f>ROUND(I408*H408,2)</f>
        <v>0</v>
      </c>
      <c r="BL408" s="19" t="s">
        <v>1609</v>
      </c>
      <c r="BM408" s="191" t="s">
        <v>7419</v>
      </c>
    </row>
    <row r="409" s="2" customFormat="1">
      <c r="A409" s="38"/>
      <c r="B409" s="39"/>
      <c r="C409" s="38"/>
      <c r="D409" s="193" t="s">
        <v>227</v>
      </c>
      <c r="E409" s="38"/>
      <c r="F409" s="194" t="s">
        <v>7411</v>
      </c>
      <c r="G409" s="38"/>
      <c r="H409" s="38"/>
      <c r="I409" s="195"/>
      <c r="J409" s="38"/>
      <c r="K409" s="38"/>
      <c r="L409" s="39"/>
      <c r="M409" s="196"/>
      <c r="N409" s="197"/>
      <c r="O409" s="77"/>
      <c r="P409" s="77"/>
      <c r="Q409" s="77"/>
      <c r="R409" s="77"/>
      <c r="S409" s="77"/>
      <c r="T409" s="78"/>
      <c r="U409" s="38"/>
      <c r="V409" s="38"/>
      <c r="W409" s="38"/>
      <c r="X409" s="38"/>
      <c r="Y409" s="38"/>
      <c r="Z409" s="38"/>
      <c r="AA409" s="38"/>
      <c r="AB409" s="38"/>
      <c r="AC409" s="38"/>
      <c r="AD409" s="38"/>
      <c r="AE409" s="38"/>
      <c r="AT409" s="19" t="s">
        <v>227</v>
      </c>
      <c r="AU409" s="19" t="s">
        <v>87</v>
      </c>
    </row>
    <row r="410" s="14" customFormat="1">
      <c r="A410" s="14"/>
      <c r="B410" s="210"/>
      <c r="C410" s="14"/>
      <c r="D410" s="193" t="s">
        <v>394</v>
      </c>
      <c r="E410" s="211" t="s">
        <v>1</v>
      </c>
      <c r="F410" s="212" t="s">
        <v>6490</v>
      </c>
      <c r="G410" s="14"/>
      <c r="H410" s="213">
        <v>3</v>
      </c>
      <c r="I410" s="214"/>
      <c r="J410" s="14"/>
      <c r="K410" s="14"/>
      <c r="L410" s="210"/>
      <c r="M410" s="215"/>
      <c r="N410" s="216"/>
      <c r="O410" s="216"/>
      <c r="P410" s="216"/>
      <c r="Q410" s="216"/>
      <c r="R410" s="216"/>
      <c r="S410" s="216"/>
      <c r="T410" s="217"/>
      <c r="U410" s="14"/>
      <c r="V410" s="14"/>
      <c r="W410" s="14"/>
      <c r="X410" s="14"/>
      <c r="Y410" s="14"/>
      <c r="Z410" s="14"/>
      <c r="AA410" s="14"/>
      <c r="AB410" s="14"/>
      <c r="AC410" s="14"/>
      <c r="AD410" s="14"/>
      <c r="AE410" s="14"/>
      <c r="AT410" s="211" t="s">
        <v>394</v>
      </c>
      <c r="AU410" s="211" t="s">
        <v>87</v>
      </c>
      <c r="AV410" s="14" t="s">
        <v>87</v>
      </c>
      <c r="AW410" s="14" t="s">
        <v>34</v>
      </c>
      <c r="AX410" s="14" t="s">
        <v>85</v>
      </c>
      <c r="AY410" s="211" t="s">
        <v>219</v>
      </c>
    </row>
    <row r="411" s="2" customFormat="1" ht="16.5" customHeight="1">
      <c r="A411" s="38"/>
      <c r="B411" s="179"/>
      <c r="C411" s="234" t="s">
        <v>1532</v>
      </c>
      <c r="D411" s="234" t="s">
        <v>2002</v>
      </c>
      <c r="E411" s="235" t="s">
        <v>7420</v>
      </c>
      <c r="F411" s="236" t="s">
        <v>7421</v>
      </c>
      <c r="G411" s="237" t="s">
        <v>499</v>
      </c>
      <c r="H411" s="238">
        <v>2</v>
      </c>
      <c r="I411" s="239"/>
      <c r="J411" s="240">
        <f>ROUND(I411*H411,2)</f>
        <v>0</v>
      </c>
      <c r="K411" s="236" t="s">
        <v>1</v>
      </c>
      <c r="L411" s="241"/>
      <c r="M411" s="242" t="s">
        <v>1</v>
      </c>
      <c r="N411" s="243" t="s">
        <v>43</v>
      </c>
      <c r="O411" s="77"/>
      <c r="P411" s="189">
        <f>O411*H411</f>
        <v>0</v>
      </c>
      <c r="Q411" s="189">
        <v>0.00040000000000000002</v>
      </c>
      <c r="R411" s="189">
        <f>Q411*H411</f>
        <v>0.00080000000000000004</v>
      </c>
      <c r="S411" s="189">
        <v>0</v>
      </c>
      <c r="T411" s="190">
        <f>S411*H411</f>
        <v>0</v>
      </c>
      <c r="U411" s="38"/>
      <c r="V411" s="38"/>
      <c r="W411" s="38"/>
      <c r="X411" s="38"/>
      <c r="Y411" s="38"/>
      <c r="Z411" s="38"/>
      <c r="AA411" s="38"/>
      <c r="AB411" s="38"/>
      <c r="AC411" s="38"/>
      <c r="AD411" s="38"/>
      <c r="AE411" s="38"/>
      <c r="AR411" s="191" t="s">
        <v>1609</v>
      </c>
      <c r="AT411" s="191" t="s">
        <v>2002</v>
      </c>
      <c r="AU411" s="191" t="s">
        <v>87</v>
      </c>
      <c r="AY411" s="19" t="s">
        <v>219</v>
      </c>
      <c r="BE411" s="192">
        <f>IF(N411="základní",J411,0)</f>
        <v>0</v>
      </c>
      <c r="BF411" s="192">
        <f>IF(N411="snížená",J411,0)</f>
        <v>0</v>
      </c>
      <c r="BG411" s="192">
        <f>IF(N411="zákl. přenesená",J411,0)</f>
        <v>0</v>
      </c>
      <c r="BH411" s="192">
        <f>IF(N411="sníž. přenesená",J411,0)</f>
        <v>0</v>
      </c>
      <c r="BI411" s="192">
        <f>IF(N411="nulová",J411,0)</f>
        <v>0</v>
      </c>
      <c r="BJ411" s="19" t="s">
        <v>85</v>
      </c>
      <c r="BK411" s="192">
        <f>ROUND(I411*H411,2)</f>
        <v>0</v>
      </c>
      <c r="BL411" s="19" t="s">
        <v>1609</v>
      </c>
      <c r="BM411" s="191" t="s">
        <v>7422</v>
      </c>
    </row>
    <row r="412" s="2" customFormat="1">
      <c r="A412" s="38"/>
      <c r="B412" s="39"/>
      <c r="C412" s="38"/>
      <c r="D412" s="193" t="s">
        <v>227</v>
      </c>
      <c r="E412" s="38"/>
      <c r="F412" s="194" t="s">
        <v>7411</v>
      </c>
      <c r="G412" s="38"/>
      <c r="H412" s="38"/>
      <c r="I412" s="195"/>
      <c r="J412" s="38"/>
      <c r="K412" s="38"/>
      <c r="L412" s="39"/>
      <c r="M412" s="196"/>
      <c r="N412" s="197"/>
      <c r="O412" s="77"/>
      <c r="P412" s="77"/>
      <c r="Q412" s="77"/>
      <c r="R412" s="77"/>
      <c r="S412" s="77"/>
      <c r="T412" s="78"/>
      <c r="U412" s="38"/>
      <c r="V412" s="38"/>
      <c r="W412" s="38"/>
      <c r="X412" s="38"/>
      <c r="Y412" s="38"/>
      <c r="Z412" s="38"/>
      <c r="AA412" s="38"/>
      <c r="AB412" s="38"/>
      <c r="AC412" s="38"/>
      <c r="AD412" s="38"/>
      <c r="AE412" s="38"/>
      <c r="AT412" s="19" t="s">
        <v>227</v>
      </c>
      <c r="AU412" s="19" t="s">
        <v>87</v>
      </c>
    </row>
    <row r="413" s="2" customFormat="1" ht="16.5" customHeight="1">
      <c r="A413" s="38"/>
      <c r="B413" s="179"/>
      <c r="C413" s="234" t="s">
        <v>1539</v>
      </c>
      <c r="D413" s="234" t="s">
        <v>2002</v>
      </c>
      <c r="E413" s="235" t="s">
        <v>7423</v>
      </c>
      <c r="F413" s="236" t="s">
        <v>7424</v>
      </c>
      <c r="G413" s="237" t="s">
        <v>499</v>
      </c>
      <c r="H413" s="238">
        <v>3</v>
      </c>
      <c r="I413" s="239"/>
      <c r="J413" s="240">
        <f>ROUND(I413*H413,2)</f>
        <v>0</v>
      </c>
      <c r="K413" s="236" t="s">
        <v>1</v>
      </c>
      <c r="L413" s="241"/>
      <c r="M413" s="242" t="s">
        <v>1</v>
      </c>
      <c r="N413" s="243" t="s">
        <v>43</v>
      </c>
      <c r="O413" s="77"/>
      <c r="P413" s="189">
        <f>O413*H413</f>
        <v>0</v>
      </c>
      <c r="Q413" s="189">
        <v>0.00040000000000000002</v>
      </c>
      <c r="R413" s="189">
        <f>Q413*H413</f>
        <v>0.0012000000000000001</v>
      </c>
      <c r="S413" s="189">
        <v>0</v>
      </c>
      <c r="T413" s="190">
        <f>S413*H413</f>
        <v>0</v>
      </c>
      <c r="U413" s="38"/>
      <c r="V413" s="38"/>
      <c r="W413" s="38"/>
      <c r="X413" s="38"/>
      <c r="Y413" s="38"/>
      <c r="Z413" s="38"/>
      <c r="AA413" s="38"/>
      <c r="AB413" s="38"/>
      <c r="AC413" s="38"/>
      <c r="AD413" s="38"/>
      <c r="AE413" s="38"/>
      <c r="AR413" s="191" t="s">
        <v>1609</v>
      </c>
      <c r="AT413" s="191" t="s">
        <v>2002</v>
      </c>
      <c r="AU413" s="191" t="s">
        <v>87</v>
      </c>
      <c r="AY413" s="19" t="s">
        <v>219</v>
      </c>
      <c r="BE413" s="192">
        <f>IF(N413="základní",J413,0)</f>
        <v>0</v>
      </c>
      <c r="BF413" s="192">
        <f>IF(N413="snížená",J413,0)</f>
        <v>0</v>
      </c>
      <c r="BG413" s="192">
        <f>IF(N413="zákl. přenesená",J413,0)</f>
        <v>0</v>
      </c>
      <c r="BH413" s="192">
        <f>IF(N413="sníž. přenesená",J413,0)</f>
        <v>0</v>
      </c>
      <c r="BI413" s="192">
        <f>IF(N413="nulová",J413,0)</f>
        <v>0</v>
      </c>
      <c r="BJ413" s="19" t="s">
        <v>85</v>
      </c>
      <c r="BK413" s="192">
        <f>ROUND(I413*H413,2)</f>
        <v>0</v>
      </c>
      <c r="BL413" s="19" t="s">
        <v>1609</v>
      </c>
      <c r="BM413" s="191" t="s">
        <v>7425</v>
      </c>
    </row>
    <row r="414" s="2" customFormat="1">
      <c r="A414" s="38"/>
      <c r="B414" s="39"/>
      <c r="C414" s="38"/>
      <c r="D414" s="193" t="s">
        <v>227</v>
      </c>
      <c r="E414" s="38"/>
      <c r="F414" s="194" t="s">
        <v>7411</v>
      </c>
      <c r="G414" s="38"/>
      <c r="H414" s="38"/>
      <c r="I414" s="195"/>
      <c r="J414" s="38"/>
      <c r="K414" s="38"/>
      <c r="L414" s="39"/>
      <c r="M414" s="196"/>
      <c r="N414" s="197"/>
      <c r="O414" s="77"/>
      <c r="P414" s="77"/>
      <c r="Q414" s="77"/>
      <c r="R414" s="77"/>
      <c r="S414" s="77"/>
      <c r="T414" s="78"/>
      <c r="U414" s="38"/>
      <c r="V414" s="38"/>
      <c r="W414" s="38"/>
      <c r="X414" s="38"/>
      <c r="Y414" s="38"/>
      <c r="Z414" s="38"/>
      <c r="AA414" s="38"/>
      <c r="AB414" s="38"/>
      <c r="AC414" s="38"/>
      <c r="AD414" s="38"/>
      <c r="AE414" s="38"/>
      <c r="AT414" s="19" t="s">
        <v>227</v>
      </c>
      <c r="AU414" s="19" t="s">
        <v>87</v>
      </c>
    </row>
    <row r="415" s="14" customFormat="1">
      <c r="A415" s="14"/>
      <c r="B415" s="210"/>
      <c r="C415" s="14"/>
      <c r="D415" s="193" t="s">
        <v>394</v>
      </c>
      <c r="E415" s="211" t="s">
        <v>1</v>
      </c>
      <c r="F415" s="212" t="s">
        <v>233</v>
      </c>
      <c r="G415" s="14"/>
      <c r="H415" s="213">
        <v>3</v>
      </c>
      <c r="I415" s="214"/>
      <c r="J415" s="14"/>
      <c r="K415" s="14"/>
      <c r="L415" s="210"/>
      <c r="M415" s="215"/>
      <c r="N415" s="216"/>
      <c r="O415" s="216"/>
      <c r="P415" s="216"/>
      <c r="Q415" s="216"/>
      <c r="R415" s="216"/>
      <c r="S415" s="216"/>
      <c r="T415" s="217"/>
      <c r="U415" s="14"/>
      <c r="V415" s="14"/>
      <c r="W415" s="14"/>
      <c r="X415" s="14"/>
      <c r="Y415" s="14"/>
      <c r="Z415" s="14"/>
      <c r="AA415" s="14"/>
      <c r="AB415" s="14"/>
      <c r="AC415" s="14"/>
      <c r="AD415" s="14"/>
      <c r="AE415" s="14"/>
      <c r="AT415" s="211" t="s">
        <v>394</v>
      </c>
      <c r="AU415" s="211" t="s">
        <v>87</v>
      </c>
      <c r="AV415" s="14" t="s">
        <v>87</v>
      </c>
      <c r="AW415" s="14" t="s">
        <v>34</v>
      </c>
      <c r="AX415" s="14" t="s">
        <v>85</v>
      </c>
      <c r="AY415" s="211" t="s">
        <v>219</v>
      </c>
    </row>
    <row r="416" s="2" customFormat="1" ht="16.5" customHeight="1">
      <c r="A416" s="38"/>
      <c r="B416" s="179"/>
      <c r="C416" s="180" t="s">
        <v>1551</v>
      </c>
      <c r="D416" s="180" t="s">
        <v>222</v>
      </c>
      <c r="E416" s="181" t="s">
        <v>7426</v>
      </c>
      <c r="F416" s="182" t="s">
        <v>7427</v>
      </c>
      <c r="G416" s="183" t="s">
        <v>499</v>
      </c>
      <c r="H416" s="184">
        <v>3</v>
      </c>
      <c r="I416" s="185"/>
      <c r="J416" s="186">
        <f>ROUND(I416*H416,2)</f>
        <v>0</v>
      </c>
      <c r="K416" s="182" t="s">
        <v>1</v>
      </c>
      <c r="L416" s="39"/>
      <c r="M416" s="187" t="s">
        <v>1</v>
      </c>
      <c r="N416" s="188" t="s">
        <v>43</v>
      </c>
      <c r="O416" s="77"/>
      <c r="P416" s="189">
        <f>O416*H416</f>
        <v>0</v>
      </c>
      <c r="Q416" s="189">
        <v>0</v>
      </c>
      <c r="R416" s="189">
        <f>Q416*H416</f>
        <v>0</v>
      </c>
      <c r="S416" s="189">
        <v>0</v>
      </c>
      <c r="T416" s="190">
        <f>S416*H416</f>
        <v>0</v>
      </c>
      <c r="U416" s="38"/>
      <c r="V416" s="38"/>
      <c r="W416" s="38"/>
      <c r="X416" s="38"/>
      <c r="Y416" s="38"/>
      <c r="Z416" s="38"/>
      <c r="AA416" s="38"/>
      <c r="AB416" s="38"/>
      <c r="AC416" s="38"/>
      <c r="AD416" s="38"/>
      <c r="AE416" s="38"/>
      <c r="AR416" s="191" t="s">
        <v>296</v>
      </c>
      <c r="AT416" s="191" t="s">
        <v>222</v>
      </c>
      <c r="AU416" s="191" t="s">
        <v>87</v>
      </c>
      <c r="AY416" s="19" t="s">
        <v>219</v>
      </c>
      <c r="BE416" s="192">
        <f>IF(N416="základní",J416,0)</f>
        <v>0</v>
      </c>
      <c r="BF416" s="192">
        <f>IF(N416="snížená",J416,0)</f>
        <v>0</v>
      </c>
      <c r="BG416" s="192">
        <f>IF(N416="zákl. přenesená",J416,0)</f>
        <v>0</v>
      </c>
      <c r="BH416" s="192">
        <f>IF(N416="sníž. přenesená",J416,0)</f>
        <v>0</v>
      </c>
      <c r="BI416" s="192">
        <f>IF(N416="nulová",J416,0)</f>
        <v>0</v>
      </c>
      <c r="BJ416" s="19" t="s">
        <v>85</v>
      </c>
      <c r="BK416" s="192">
        <f>ROUND(I416*H416,2)</f>
        <v>0</v>
      </c>
      <c r="BL416" s="19" t="s">
        <v>296</v>
      </c>
      <c r="BM416" s="191" t="s">
        <v>7428</v>
      </c>
    </row>
    <row r="417" s="2" customFormat="1" ht="16.5" customHeight="1">
      <c r="A417" s="38"/>
      <c r="B417" s="179"/>
      <c r="C417" s="234" t="s">
        <v>1558</v>
      </c>
      <c r="D417" s="234" t="s">
        <v>2002</v>
      </c>
      <c r="E417" s="235" t="s">
        <v>7429</v>
      </c>
      <c r="F417" s="236" t="s">
        <v>7430</v>
      </c>
      <c r="G417" s="237" t="s">
        <v>499</v>
      </c>
      <c r="H417" s="238">
        <v>3</v>
      </c>
      <c r="I417" s="239"/>
      <c r="J417" s="240">
        <f>ROUND(I417*H417,2)</f>
        <v>0</v>
      </c>
      <c r="K417" s="236" t="s">
        <v>1</v>
      </c>
      <c r="L417" s="241"/>
      <c r="M417" s="242" t="s">
        <v>1</v>
      </c>
      <c r="N417" s="243" t="s">
        <v>43</v>
      </c>
      <c r="O417" s="77"/>
      <c r="P417" s="189">
        <f>O417*H417</f>
        <v>0</v>
      </c>
      <c r="Q417" s="189">
        <v>0.00013999999999999999</v>
      </c>
      <c r="R417" s="189">
        <f>Q417*H417</f>
        <v>0.00041999999999999996</v>
      </c>
      <c r="S417" s="189">
        <v>0</v>
      </c>
      <c r="T417" s="190">
        <f>S417*H417</f>
        <v>0</v>
      </c>
      <c r="U417" s="38"/>
      <c r="V417" s="38"/>
      <c r="W417" s="38"/>
      <c r="X417" s="38"/>
      <c r="Y417" s="38"/>
      <c r="Z417" s="38"/>
      <c r="AA417" s="38"/>
      <c r="AB417" s="38"/>
      <c r="AC417" s="38"/>
      <c r="AD417" s="38"/>
      <c r="AE417" s="38"/>
      <c r="AR417" s="191" t="s">
        <v>612</v>
      </c>
      <c r="AT417" s="191" t="s">
        <v>2002</v>
      </c>
      <c r="AU417" s="191" t="s">
        <v>87</v>
      </c>
      <c r="AY417" s="19" t="s">
        <v>219</v>
      </c>
      <c r="BE417" s="192">
        <f>IF(N417="základní",J417,0)</f>
        <v>0</v>
      </c>
      <c r="BF417" s="192">
        <f>IF(N417="snížená",J417,0)</f>
        <v>0</v>
      </c>
      <c r="BG417" s="192">
        <f>IF(N417="zákl. přenesená",J417,0)</f>
        <v>0</v>
      </c>
      <c r="BH417" s="192">
        <f>IF(N417="sníž. přenesená",J417,0)</f>
        <v>0</v>
      </c>
      <c r="BI417" s="192">
        <f>IF(N417="nulová",J417,0)</f>
        <v>0</v>
      </c>
      <c r="BJ417" s="19" t="s">
        <v>85</v>
      </c>
      <c r="BK417" s="192">
        <f>ROUND(I417*H417,2)</f>
        <v>0</v>
      </c>
      <c r="BL417" s="19" t="s">
        <v>296</v>
      </c>
      <c r="BM417" s="191" t="s">
        <v>7431</v>
      </c>
    </row>
    <row r="418" s="2" customFormat="1">
      <c r="A418" s="38"/>
      <c r="B418" s="39"/>
      <c r="C418" s="38"/>
      <c r="D418" s="193" t="s">
        <v>227</v>
      </c>
      <c r="E418" s="38"/>
      <c r="F418" s="194" t="s">
        <v>7432</v>
      </c>
      <c r="G418" s="38"/>
      <c r="H418" s="38"/>
      <c r="I418" s="195"/>
      <c r="J418" s="38"/>
      <c r="K418" s="38"/>
      <c r="L418" s="39"/>
      <c r="M418" s="196"/>
      <c r="N418" s="197"/>
      <c r="O418" s="77"/>
      <c r="P418" s="77"/>
      <c r="Q418" s="77"/>
      <c r="R418" s="77"/>
      <c r="S418" s="77"/>
      <c r="T418" s="78"/>
      <c r="U418" s="38"/>
      <c r="V418" s="38"/>
      <c r="W418" s="38"/>
      <c r="X418" s="38"/>
      <c r="Y418" s="38"/>
      <c r="Z418" s="38"/>
      <c r="AA418" s="38"/>
      <c r="AB418" s="38"/>
      <c r="AC418" s="38"/>
      <c r="AD418" s="38"/>
      <c r="AE418" s="38"/>
      <c r="AT418" s="19" t="s">
        <v>227</v>
      </c>
      <c r="AU418" s="19" t="s">
        <v>87</v>
      </c>
    </row>
    <row r="419" s="14" customFormat="1">
      <c r="A419" s="14"/>
      <c r="B419" s="210"/>
      <c r="C419" s="14"/>
      <c r="D419" s="193" t="s">
        <v>394</v>
      </c>
      <c r="E419" s="211" t="s">
        <v>1</v>
      </c>
      <c r="F419" s="212" t="s">
        <v>233</v>
      </c>
      <c r="G419" s="14"/>
      <c r="H419" s="213">
        <v>3</v>
      </c>
      <c r="I419" s="214"/>
      <c r="J419" s="14"/>
      <c r="K419" s="14"/>
      <c r="L419" s="210"/>
      <c r="M419" s="215"/>
      <c r="N419" s="216"/>
      <c r="O419" s="216"/>
      <c r="P419" s="216"/>
      <c r="Q419" s="216"/>
      <c r="R419" s="216"/>
      <c r="S419" s="216"/>
      <c r="T419" s="217"/>
      <c r="U419" s="14"/>
      <c r="V419" s="14"/>
      <c r="W419" s="14"/>
      <c r="X419" s="14"/>
      <c r="Y419" s="14"/>
      <c r="Z419" s="14"/>
      <c r="AA419" s="14"/>
      <c r="AB419" s="14"/>
      <c r="AC419" s="14"/>
      <c r="AD419" s="14"/>
      <c r="AE419" s="14"/>
      <c r="AT419" s="211" t="s">
        <v>394</v>
      </c>
      <c r="AU419" s="211" t="s">
        <v>87</v>
      </c>
      <c r="AV419" s="14" t="s">
        <v>87</v>
      </c>
      <c r="AW419" s="14" t="s">
        <v>34</v>
      </c>
      <c r="AX419" s="14" t="s">
        <v>85</v>
      </c>
      <c r="AY419" s="211" t="s">
        <v>219</v>
      </c>
    </row>
    <row r="420" s="2" customFormat="1" ht="16.5" customHeight="1">
      <c r="A420" s="38"/>
      <c r="B420" s="179"/>
      <c r="C420" s="180" t="s">
        <v>1565</v>
      </c>
      <c r="D420" s="180" t="s">
        <v>222</v>
      </c>
      <c r="E420" s="181" t="s">
        <v>7433</v>
      </c>
      <c r="F420" s="182" t="s">
        <v>7434</v>
      </c>
      <c r="G420" s="183" t="s">
        <v>499</v>
      </c>
      <c r="H420" s="184">
        <v>3</v>
      </c>
      <c r="I420" s="185"/>
      <c r="J420" s="186">
        <f>ROUND(I420*H420,2)</f>
        <v>0</v>
      </c>
      <c r="K420" s="182" t="s">
        <v>1</v>
      </c>
      <c r="L420" s="39"/>
      <c r="M420" s="187" t="s">
        <v>1</v>
      </c>
      <c r="N420" s="188" t="s">
        <v>43</v>
      </c>
      <c r="O420" s="77"/>
      <c r="P420" s="189">
        <f>O420*H420</f>
        <v>0</v>
      </c>
      <c r="Q420" s="189">
        <v>0</v>
      </c>
      <c r="R420" s="189">
        <f>Q420*H420</f>
        <v>0</v>
      </c>
      <c r="S420" s="189">
        <v>0</v>
      </c>
      <c r="T420" s="190">
        <f>S420*H420</f>
        <v>0</v>
      </c>
      <c r="U420" s="38"/>
      <c r="V420" s="38"/>
      <c r="W420" s="38"/>
      <c r="X420" s="38"/>
      <c r="Y420" s="38"/>
      <c r="Z420" s="38"/>
      <c r="AA420" s="38"/>
      <c r="AB420" s="38"/>
      <c r="AC420" s="38"/>
      <c r="AD420" s="38"/>
      <c r="AE420" s="38"/>
      <c r="AR420" s="191" t="s">
        <v>296</v>
      </c>
      <c r="AT420" s="191" t="s">
        <v>222</v>
      </c>
      <c r="AU420" s="191" t="s">
        <v>87</v>
      </c>
      <c r="AY420" s="19" t="s">
        <v>219</v>
      </c>
      <c r="BE420" s="192">
        <f>IF(N420="základní",J420,0)</f>
        <v>0</v>
      </c>
      <c r="BF420" s="192">
        <f>IF(N420="snížená",J420,0)</f>
        <v>0</v>
      </c>
      <c r="BG420" s="192">
        <f>IF(N420="zákl. přenesená",J420,0)</f>
        <v>0</v>
      </c>
      <c r="BH420" s="192">
        <f>IF(N420="sníž. přenesená",J420,0)</f>
        <v>0</v>
      </c>
      <c r="BI420" s="192">
        <f>IF(N420="nulová",J420,0)</f>
        <v>0</v>
      </c>
      <c r="BJ420" s="19" t="s">
        <v>85</v>
      </c>
      <c r="BK420" s="192">
        <f>ROUND(I420*H420,2)</f>
        <v>0</v>
      </c>
      <c r="BL420" s="19" t="s">
        <v>296</v>
      </c>
      <c r="BM420" s="191" t="s">
        <v>7435</v>
      </c>
    </row>
    <row r="421" s="2" customFormat="1" ht="16.5" customHeight="1">
      <c r="A421" s="38"/>
      <c r="B421" s="179"/>
      <c r="C421" s="234" t="s">
        <v>1576</v>
      </c>
      <c r="D421" s="234" t="s">
        <v>2002</v>
      </c>
      <c r="E421" s="235" t="s">
        <v>7436</v>
      </c>
      <c r="F421" s="236" t="s">
        <v>7437</v>
      </c>
      <c r="G421" s="237" t="s">
        <v>499</v>
      </c>
      <c r="H421" s="238">
        <v>3</v>
      </c>
      <c r="I421" s="239"/>
      <c r="J421" s="240">
        <f>ROUND(I421*H421,2)</f>
        <v>0</v>
      </c>
      <c r="K421" s="236" t="s">
        <v>1</v>
      </c>
      <c r="L421" s="241"/>
      <c r="M421" s="242" t="s">
        <v>1</v>
      </c>
      <c r="N421" s="243" t="s">
        <v>43</v>
      </c>
      <c r="O421" s="77"/>
      <c r="P421" s="189">
        <f>O421*H421</f>
        <v>0</v>
      </c>
      <c r="Q421" s="189">
        <v>0.00013999999999999999</v>
      </c>
      <c r="R421" s="189">
        <f>Q421*H421</f>
        <v>0.00041999999999999996</v>
      </c>
      <c r="S421" s="189">
        <v>0</v>
      </c>
      <c r="T421" s="190">
        <f>S421*H421</f>
        <v>0</v>
      </c>
      <c r="U421" s="38"/>
      <c r="V421" s="38"/>
      <c r="W421" s="38"/>
      <c r="X421" s="38"/>
      <c r="Y421" s="38"/>
      <c r="Z421" s="38"/>
      <c r="AA421" s="38"/>
      <c r="AB421" s="38"/>
      <c r="AC421" s="38"/>
      <c r="AD421" s="38"/>
      <c r="AE421" s="38"/>
      <c r="AR421" s="191" t="s">
        <v>612</v>
      </c>
      <c r="AT421" s="191" t="s">
        <v>2002</v>
      </c>
      <c r="AU421" s="191" t="s">
        <v>87</v>
      </c>
      <c r="AY421" s="19" t="s">
        <v>219</v>
      </c>
      <c r="BE421" s="192">
        <f>IF(N421="základní",J421,0)</f>
        <v>0</v>
      </c>
      <c r="BF421" s="192">
        <f>IF(N421="snížená",J421,0)</f>
        <v>0</v>
      </c>
      <c r="BG421" s="192">
        <f>IF(N421="zákl. přenesená",J421,0)</f>
        <v>0</v>
      </c>
      <c r="BH421" s="192">
        <f>IF(N421="sníž. přenesená",J421,0)</f>
        <v>0</v>
      </c>
      <c r="BI421" s="192">
        <f>IF(N421="nulová",J421,0)</f>
        <v>0</v>
      </c>
      <c r="BJ421" s="19" t="s">
        <v>85</v>
      </c>
      <c r="BK421" s="192">
        <f>ROUND(I421*H421,2)</f>
        <v>0</v>
      </c>
      <c r="BL421" s="19" t="s">
        <v>296</v>
      </c>
      <c r="BM421" s="191" t="s">
        <v>7438</v>
      </c>
    </row>
    <row r="422" s="2" customFormat="1">
      <c r="A422" s="38"/>
      <c r="B422" s="39"/>
      <c r="C422" s="38"/>
      <c r="D422" s="193" t="s">
        <v>227</v>
      </c>
      <c r="E422" s="38"/>
      <c r="F422" s="194" t="s">
        <v>7439</v>
      </c>
      <c r="G422" s="38"/>
      <c r="H422" s="38"/>
      <c r="I422" s="195"/>
      <c r="J422" s="38"/>
      <c r="K422" s="38"/>
      <c r="L422" s="39"/>
      <c r="M422" s="196"/>
      <c r="N422" s="197"/>
      <c r="O422" s="77"/>
      <c r="P422" s="77"/>
      <c r="Q422" s="77"/>
      <c r="R422" s="77"/>
      <c r="S422" s="77"/>
      <c r="T422" s="78"/>
      <c r="U422" s="38"/>
      <c r="V422" s="38"/>
      <c r="W422" s="38"/>
      <c r="X422" s="38"/>
      <c r="Y422" s="38"/>
      <c r="Z422" s="38"/>
      <c r="AA422" s="38"/>
      <c r="AB422" s="38"/>
      <c r="AC422" s="38"/>
      <c r="AD422" s="38"/>
      <c r="AE422" s="38"/>
      <c r="AT422" s="19" t="s">
        <v>227</v>
      </c>
      <c r="AU422" s="19" t="s">
        <v>87</v>
      </c>
    </row>
    <row r="423" s="14" customFormat="1">
      <c r="A423" s="14"/>
      <c r="B423" s="210"/>
      <c r="C423" s="14"/>
      <c r="D423" s="193" t="s">
        <v>394</v>
      </c>
      <c r="E423" s="211" t="s">
        <v>1</v>
      </c>
      <c r="F423" s="212" t="s">
        <v>233</v>
      </c>
      <c r="G423" s="14"/>
      <c r="H423" s="213">
        <v>3</v>
      </c>
      <c r="I423" s="214"/>
      <c r="J423" s="14"/>
      <c r="K423" s="14"/>
      <c r="L423" s="210"/>
      <c r="M423" s="215"/>
      <c r="N423" s="216"/>
      <c r="O423" s="216"/>
      <c r="P423" s="216"/>
      <c r="Q423" s="216"/>
      <c r="R423" s="216"/>
      <c r="S423" s="216"/>
      <c r="T423" s="217"/>
      <c r="U423" s="14"/>
      <c r="V423" s="14"/>
      <c r="W423" s="14"/>
      <c r="X423" s="14"/>
      <c r="Y423" s="14"/>
      <c r="Z423" s="14"/>
      <c r="AA423" s="14"/>
      <c r="AB423" s="14"/>
      <c r="AC423" s="14"/>
      <c r="AD423" s="14"/>
      <c r="AE423" s="14"/>
      <c r="AT423" s="211" t="s">
        <v>394</v>
      </c>
      <c r="AU423" s="211" t="s">
        <v>87</v>
      </c>
      <c r="AV423" s="14" t="s">
        <v>87</v>
      </c>
      <c r="AW423" s="14" t="s">
        <v>34</v>
      </c>
      <c r="AX423" s="14" t="s">
        <v>85</v>
      </c>
      <c r="AY423" s="211" t="s">
        <v>219</v>
      </c>
    </row>
    <row r="424" s="2" customFormat="1" ht="16.5" customHeight="1">
      <c r="A424" s="38"/>
      <c r="B424" s="179"/>
      <c r="C424" s="180" t="s">
        <v>1585</v>
      </c>
      <c r="D424" s="180" t="s">
        <v>222</v>
      </c>
      <c r="E424" s="181" t="s">
        <v>7440</v>
      </c>
      <c r="F424" s="182" t="s">
        <v>7441</v>
      </c>
      <c r="G424" s="183" t="s">
        <v>499</v>
      </c>
      <c r="H424" s="184">
        <v>2</v>
      </c>
      <c r="I424" s="185"/>
      <c r="J424" s="186">
        <f>ROUND(I424*H424,2)</f>
        <v>0</v>
      </c>
      <c r="K424" s="182" t="s">
        <v>1</v>
      </c>
      <c r="L424" s="39"/>
      <c r="M424" s="187" t="s">
        <v>1</v>
      </c>
      <c r="N424" s="188" t="s">
        <v>43</v>
      </c>
      <c r="O424" s="77"/>
      <c r="P424" s="189">
        <f>O424*H424</f>
        <v>0</v>
      </c>
      <c r="Q424" s="189">
        <v>0</v>
      </c>
      <c r="R424" s="189">
        <f>Q424*H424</f>
        <v>0</v>
      </c>
      <c r="S424" s="189">
        <v>0</v>
      </c>
      <c r="T424" s="190">
        <f>S424*H424</f>
        <v>0</v>
      </c>
      <c r="U424" s="38"/>
      <c r="V424" s="38"/>
      <c r="W424" s="38"/>
      <c r="X424" s="38"/>
      <c r="Y424" s="38"/>
      <c r="Z424" s="38"/>
      <c r="AA424" s="38"/>
      <c r="AB424" s="38"/>
      <c r="AC424" s="38"/>
      <c r="AD424" s="38"/>
      <c r="AE424" s="38"/>
      <c r="AR424" s="191" t="s">
        <v>296</v>
      </c>
      <c r="AT424" s="191" t="s">
        <v>222</v>
      </c>
      <c r="AU424" s="191" t="s">
        <v>87</v>
      </c>
      <c r="AY424" s="19" t="s">
        <v>219</v>
      </c>
      <c r="BE424" s="192">
        <f>IF(N424="základní",J424,0)</f>
        <v>0</v>
      </c>
      <c r="BF424" s="192">
        <f>IF(N424="snížená",J424,0)</f>
        <v>0</v>
      </c>
      <c r="BG424" s="192">
        <f>IF(N424="zákl. přenesená",J424,0)</f>
        <v>0</v>
      </c>
      <c r="BH424" s="192">
        <f>IF(N424="sníž. přenesená",J424,0)</f>
        <v>0</v>
      </c>
      <c r="BI424" s="192">
        <f>IF(N424="nulová",J424,0)</f>
        <v>0</v>
      </c>
      <c r="BJ424" s="19" t="s">
        <v>85</v>
      </c>
      <c r="BK424" s="192">
        <f>ROUND(I424*H424,2)</f>
        <v>0</v>
      </c>
      <c r="BL424" s="19" t="s">
        <v>296</v>
      </c>
      <c r="BM424" s="191" t="s">
        <v>7442</v>
      </c>
    </row>
    <row r="425" s="2" customFormat="1" ht="16.5" customHeight="1">
      <c r="A425" s="38"/>
      <c r="B425" s="179"/>
      <c r="C425" s="234" t="s">
        <v>1592</v>
      </c>
      <c r="D425" s="234" t="s">
        <v>2002</v>
      </c>
      <c r="E425" s="235" t="s">
        <v>7443</v>
      </c>
      <c r="F425" s="236" t="s">
        <v>7444</v>
      </c>
      <c r="G425" s="237" t="s">
        <v>499</v>
      </c>
      <c r="H425" s="238">
        <v>2</v>
      </c>
      <c r="I425" s="239"/>
      <c r="J425" s="240">
        <f>ROUND(I425*H425,2)</f>
        <v>0</v>
      </c>
      <c r="K425" s="236" t="s">
        <v>1</v>
      </c>
      <c r="L425" s="241"/>
      <c r="M425" s="242" t="s">
        <v>1</v>
      </c>
      <c r="N425" s="243" t="s">
        <v>43</v>
      </c>
      <c r="O425" s="77"/>
      <c r="P425" s="189">
        <f>O425*H425</f>
        <v>0</v>
      </c>
      <c r="Q425" s="189">
        <v>0.00013999999999999999</v>
      </c>
      <c r="R425" s="189">
        <f>Q425*H425</f>
        <v>0.00027999999999999998</v>
      </c>
      <c r="S425" s="189">
        <v>0</v>
      </c>
      <c r="T425" s="190">
        <f>S425*H425</f>
        <v>0</v>
      </c>
      <c r="U425" s="38"/>
      <c r="V425" s="38"/>
      <c r="W425" s="38"/>
      <c r="X425" s="38"/>
      <c r="Y425" s="38"/>
      <c r="Z425" s="38"/>
      <c r="AA425" s="38"/>
      <c r="AB425" s="38"/>
      <c r="AC425" s="38"/>
      <c r="AD425" s="38"/>
      <c r="AE425" s="38"/>
      <c r="AR425" s="191" t="s">
        <v>612</v>
      </c>
      <c r="AT425" s="191" t="s">
        <v>2002</v>
      </c>
      <c r="AU425" s="191" t="s">
        <v>87</v>
      </c>
      <c r="AY425" s="19" t="s">
        <v>219</v>
      </c>
      <c r="BE425" s="192">
        <f>IF(N425="základní",J425,0)</f>
        <v>0</v>
      </c>
      <c r="BF425" s="192">
        <f>IF(N425="snížená",J425,0)</f>
        <v>0</v>
      </c>
      <c r="BG425" s="192">
        <f>IF(N425="zákl. přenesená",J425,0)</f>
        <v>0</v>
      </c>
      <c r="BH425" s="192">
        <f>IF(N425="sníž. přenesená",J425,0)</f>
        <v>0</v>
      </c>
      <c r="BI425" s="192">
        <f>IF(N425="nulová",J425,0)</f>
        <v>0</v>
      </c>
      <c r="BJ425" s="19" t="s">
        <v>85</v>
      </c>
      <c r="BK425" s="192">
        <f>ROUND(I425*H425,2)</f>
        <v>0</v>
      </c>
      <c r="BL425" s="19" t="s">
        <v>296</v>
      </c>
      <c r="BM425" s="191" t="s">
        <v>7445</v>
      </c>
    </row>
    <row r="426" s="14" customFormat="1">
      <c r="A426" s="14"/>
      <c r="B426" s="210"/>
      <c r="C426" s="14"/>
      <c r="D426" s="193" t="s">
        <v>394</v>
      </c>
      <c r="E426" s="211" t="s">
        <v>1</v>
      </c>
      <c r="F426" s="212" t="s">
        <v>87</v>
      </c>
      <c r="G426" s="14"/>
      <c r="H426" s="213">
        <v>2</v>
      </c>
      <c r="I426" s="214"/>
      <c r="J426" s="14"/>
      <c r="K426" s="14"/>
      <c r="L426" s="210"/>
      <c r="M426" s="215"/>
      <c r="N426" s="216"/>
      <c r="O426" s="216"/>
      <c r="P426" s="216"/>
      <c r="Q426" s="216"/>
      <c r="R426" s="216"/>
      <c r="S426" s="216"/>
      <c r="T426" s="217"/>
      <c r="U426" s="14"/>
      <c r="V426" s="14"/>
      <c r="W426" s="14"/>
      <c r="X426" s="14"/>
      <c r="Y426" s="14"/>
      <c r="Z426" s="14"/>
      <c r="AA426" s="14"/>
      <c r="AB426" s="14"/>
      <c r="AC426" s="14"/>
      <c r="AD426" s="14"/>
      <c r="AE426" s="14"/>
      <c r="AT426" s="211" t="s">
        <v>394</v>
      </c>
      <c r="AU426" s="211" t="s">
        <v>87</v>
      </c>
      <c r="AV426" s="14" t="s">
        <v>87</v>
      </c>
      <c r="AW426" s="14" t="s">
        <v>34</v>
      </c>
      <c r="AX426" s="14" t="s">
        <v>85</v>
      </c>
      <c r="AY426" s="211" t="s">
        <v>219</v>
      </c>
    </row>
    <row r="427" s="2" customFormat="1" ht="16.5" customHeight="1">
      <c r="A427" s="38"/>
      <c r="B427" s="179"/>
      <c r="C427" s="180" t="s">
        <v>1599</v>
      </c>
      <c r="D427" s="180" t="s">
        <v>222</v>
      </c>
      <c r="E427" s="181" t="s">
        <v>7446</v>
      </c>
      <c r="F427" s="182" t="s">
        <v>7447</v>
      </c>
      <c r="G427" s="183" t="s">
        <v>499</v>
      </c>
      <c r="H427" s="184">
        <v>3</v>
      </c>
      <c r="I427" s="185"/>
      <c r="J427" s="186">
        <f>ROUND(I427*H427,2)</f>
        <v>0</v>
      </c>
      <c r="K427" s="182" t="s">
        <v>1</v>
      </c>
      <c r="L427" s="39"/>
      <c r="M427" s="187" t="s">
        <v>1</v>
      </c>
      <c r="N427" s="188" t="s">
        <v>43</v>
      </c>
      <c r="O427" s="77"/>
      <c r="P427" s="189">
        <f>O427*H427</f>
        <v>0</v>
      </c>
      <c r="Q427" s="189">
        <v>0</v>
      </c>
      <c r="R427" s="189">
        <f>Q427*H427</f>
        <v>0</v>
      </c>
      <c r="S427" s="189">
        <v>0</v>
      </c>
      <c r="T427" s="190">
        <f>S427*H427</f>
        <v>0</v>
      </c>
      <c r="U427" s="38"/>
      <c r="V427" s="38"/>
      <c r="W427" s="38"/>
      <c r="X427" s="38"/>
      <c r="Y427" s="38"/>
      <c r="Z427" s="38"/>
      <c r="AA427" s="38"/>
      <c r="AB427" s="38"/>
      <c r="AC427" s="38"/>
      <c r="AD427" s="38"/>
      <c r="AE427" s="38"/>
      <c r="AR427" s="191" t="s">
        <v>296</v>
      </c>
      <c r="AT427" s="191" t="s">
        <v>222</v>
      </c>
      <c r="AU427" s="191" t="s">
        <v>87</v>
      </c>
      <c r="AY427" s="19" t="s">
        <v>219</v>
      </c>
      <c r="BE427" s="192">
        <f>IF(N427="základní",J427,0)</f>
        <v>0</v>
      </c>
      <c r="BF427" s="192">
        <f>IF(N427="snížená",J427,0)</f>
        <v>0</v>
      </c>
      <c r="BG427" s="192">
        <f>IF(N427="zákl. přenesená",J427,0)</f>
        <v>0</v>
      </c>
      <c r="BH427" s="192">
        <f>IF(N427="sníž. přenesená",J427,0)</f>
        <v>0</v>
      </c>
      <c r="BI427" s="192">
        <f>IF(N427="nulová",J427,0)</f>
        <v>0</v>
      </c>
      <c r="BJ427" s="19" t="s">
        <v>85</v>
      </c>
      <c r="BK427" s="192">
        <f>ROUND(I427*H427,2)</f>
        <v>0</v>
      </c>
      <c r="BL427" s="19" t="s">
        <v>296</v>
      </c>
      <c r="BM427" s="191" t="s">
        <v>7448</v>
      </c>
    </row>
    <row r="428" s="2" customFormat="1" ht="16.5" customHeight="1">
      <c r="A428" s="38"/>
      <c r="B428" s="179"/>
      <c r="C428" s="234" t="s">
        <v>1609</v>
      </c>
      <c r="D428" s="234" t="s">
        <v>2002</v>
      </c>
      <c r="E428" s="235" t="s">
        <v>7449</v>
      </c>
      <c r="F428" s="236" t="s">
        <v>7450</v>
      </c>
      <c r="G428" s="237" t="s">
        <v>499</v>
      </c>
      <c r="H428" s="238">
        <v>3</v>
      </c>
      <c r="I428" s="239"/>
      <c r="J428" s="240">
        <f>ROUND(I428*H428,2)</f>
        <v>0</v>
      </c>
      <c r="K428" s="236" t="s">
        <v>1</v>
      </c>
      <c r="L428" s="241"/>
      <c r="M428" s="242" t="s">
        <v>1</v>
      </c>
      <c r="N428" s="243" t="s">
        <v>43</v>
      </c>
      <c r="O428" s="77"/>
      <c r="P428" s="189">
        <f>O428*H428</f>
        <v>0</v>
      </c>
      <c r="Q428" s="189">
        <v>0.00013999999999999999</v>
      </c>
      <c r="R428" s="189">
        <f>Q428*H428</f>
        <v>0.00041999999999999996</v>
      </c>
      <c r="S428" s="189">
        <v>0</v>
      </c>
      <c r="T428" s="190">
        <f>S428*H428</f>
        <v>0</v>
      </c>
      <c r="U428" s="38"/>
      <c r="V428" s="38"/>
      <c r="W428" s="38"/>
      <c r="X428" s="38"/>
      <c r="Y428" s="38"/>
      <c r="Z428" s="38"/>
      <c r="AA428" s="38"/>
      <c r="AB428" s="38"/>
      <c r="AC428" s="38"/>
      <c r="AD428" s="38"/>
      <c r="AE428" s="38"/>
      <c r="AR428" s="191" t="s">
        <v>612</v>
      </c>
      <c r="AT428" s="191" t="s">
        <v>2002</v>
      </c>
      <c r="AU428" s="191" t="s">
        <v>87</v>
      </c>
      <c r="AY428" s="19" t="s">
        <v>219</v>
      </c>
      <c r="BE428" s="192">
        <f>IF(N428="základní",J428,0)</f>
        <v>0</v>
      </c>
      <c r="BF428" s="192">
        <f>IF(N428="snížená",J428,0)</f>
        <v>0</v>
      </c>
      <c r="BG428" s="192">
        <f>IF(N428="zákl. přenesená",J428,0)</f>
        <v>0</v>
      </c>
      <c r="BH428" s="192">
        <f>IF(N428="sníž. přenesená",J428,0)</f>
        <v>0</v>
      </c>
      <c r="BI428" s="192">
        <f>IF(N428="nulová",J428,0)</f>
        <v>0</v>
      </c>
      <c r="BJ428" s="19" t="s">
        <v>85</v>
      </c>
      <c r="BK428" s="192">
        <f>ROUND(I428*H428,2)</f>
        <v>0</v>
      </c>
      <c r="BL428" s="19" t="s">
        <v>296</v>
      </c>
      <c r="BM428" s="191" t="s">
        <v>7451</v>
      </c>
    </row>
    <row r="429" s="14" customFormat="1">
      <c r="A429" s="14"/>
      <c r="B429" s="210"/>
      <c r="C429" s="14"/>
      <c r="D429" s="193" t="s">
        <v>394</v>
      </c>
      <c r="E429" s="211" t="s">
        <v>1</v>
      </c>
      <c r="F429" s="212" t="s">
        <v>233</v>
      </c>
      <c r="G429" s="14"/>
      <c r="H429" s="213">
        <v>3</v>
      </c>
      <c r="I429" s="214"/>
      <c r="J429" s="14"/>
      <c r="K429" s="14"/>
      <c r="L429" s="210"/>
      <c r="M429" s="215"/>
      <c r="N429" s="216"/>
      <c r="O429" s="216"/>
      <c r="P429" s="216"/>
      <c r="Q429" s="216"/>
      <c r="R429" s="216"/>
      <c r="S429" s="216"/>
      <c r="T429" s="217"/>
      <c r="U429" s="14"/>
      <c r="V429" s="14"/>
      <c r="W429" s="14"/>
      <c r="X429" s="14"/>
      <c r="Y429" s="14"/>
      <c r="Z429" s="14"/>
      <c r="AA429" s="14"/>
      <c r="AB429" s="14"/>
      <c r="AC429" s="14"/>
      <c r="AD429" s="14"/>
      <c r="AE429" s="14"/>
      <c r="AT429" s="211" t="s">
        <v>394</v>
      </c>
      <c r="AU429" s="211" t="s">
        <v>87</v>
      </c>
      <c r="AV429" s="14" t="s">
        <v>87</v>
      </c>
      <c r="AW429" s="14" t="s">
        <v>34</v>
      </c>
      <c r="AX429" s="14" t="s">
        <v>85</v>
      </c>
      <c r="AY429" s="211" t="s">
        <v>219</v>
      </c>
    </row>
    <row r="430" s="2" customFormat="1" ht="16.5" customHeight="1">
      <c r="A430" s="38"/>
      <c r="B430" s="179"/>
      <c r="C430" s="180" t="s">
        <v>1620</v>
      </c>
      <c r="D430" s="180" t="s">
        <v>222</v>
      </c>
      <c r="E430" s="181" t="s">
        <v>7452</v>
      </c>
      <c r="F430" s="182" t="s">
        <v>7453</v>
      </c>
      <c r="G430" s="183" t="s">
        <v>499</v>
      </c>
      <c r="H430" s="184">
        <v>5</v>
      </c>
      <c r="I430" s="185"/>
      <c r="J430" s="186">
        <f>ROUND(I430*H430,2)</f>
        <v>0</v>
      </c>
      <c r="K430" s="182" t="s">
        <v>6667</v>
      </c>
      <c r="L430" s="39"/>
      <c r="M430" s="187" t="s">
        <v>1</v>
      </c>
      <c r="N430" s="188" t="s">
        <v>43</v>
      </c>
      <c r="O430" s="77"/>
      <c r="P430" s="189">
        <f>O430*H430</f>
        <v>0</v>
      </c>
      <c r="Q430" s="189">
        <v>0</v>
      </c>
      <c r="R430" s="189">
        <f>Q430*H430</f>
        <v>0</v>
      </c>
      <c r="S430" s="189">
        <v>0</v>
      </c>
      <c r="T430" s="190">
        <f>S430*H430</f>
        <v>0</v>
      </c>
      <c r="U430" s="38"/>
      <c r="V430" s="38"/>
      <c r="W430" s="38"/>
      <c r="X430" s="38"/>
      <c r="Y430" s="38"/>
      <c r="Z430" s="38"/>
      <c r="AA430" s="38"/>
      <c r="AB430" s="38"/>
      <c r="AC430" s="38"/>
      <c r="AD430" s="38"/>
      <c r="AE430" s="38"/>
      <c r="AR430" s="191" t="s">
        <v>296</v>
      </c>
      <c r="AT430" s="191" t="s">
        <v>222</v>
      </c>
      <c r="AU430" s="191" t="s">
        <v>87</v>
      </c>
      <c r="AY430" s="19" t="s">
        <v>219</v>
      </c>
      <c r="BE430" s="192">
        <f>IF(N430="základní",J430,0)</f>
        <v>0</v>
      </c>
      <c r="BF430" s="192">
        <f>IF(N430="snížená",J430,0)</f>
        <v>0</v>
      </c>
      <c r="BG430" s="192">
        <f>IF(N430="zákl. přenesená",J430,0)</f>
        <v>0</v>
      </c>
      <c r="BH430" s="192">
        <f>IF(N430="sníž. přenesená",J430,0)</f>
        <v>0</v>
      </c>
      <c r="BI430" s="192">
        <f>IF(N430="nulová",J430,0)</f>
        <v>0</v>
      </c>
      <c r="BJ430" s="19" t="s">
        <v>85</v>
      </c>
      <c r="BK430" s="192">
        <f>ROUND(I430*H430,2)</f>
        <v>0</v>
      </c>
      <c r="BL430" s="19" t="s">
        <v>296</v>
      </c>
      <c r="BM430" s="191" t="s">
        <v>7454</v>
      </c>
    </row>
    <row r="431" s="2" customFormat="1">
      <c r="A431" s="38"/>
      <c r="B431" s="39"/>
      <c r="C431" s="38"/>
      <c r="D431" s="193" t="s">
        <v>227</v>
      </c>
      <c r="E431" s="38"/>
      <c r="F431" s="194" t="s">
        <v>7455</v>
      </c>
      <c r="G431" s="38"/>
      <c r="H431" s="38"/>
      <c r="I431" s="195"/>
      <c r="J431" s="38"/>
      <c r="K431" s="38"/>
      <c r="L431" s="39"/>
      <c r="M431" s="196"/>
      <c r="N431" s="197"/>
      <c r="O431" s="77"/>
      <c r="P431" s="77"/>
      <c r="Q431" s="77"/>
      <c r="R431" s="77"/>
      <c r="S431" s="77"/>
      <c r="T431" s="78"/>
      <c r="U431" s="38"/>
      <c r="V431" s="38"/>
      <c r="W431" s="38"/>
      <c r="X431" s="38"/>
      <c r="Y431" s="38"/>
      <c r="Z431" s="38"/>
      <c r="AA431" s="38"/>
      <c r="AB431" s="38"/>
      <c r="AC431" s="38"/>
      <c r="AD431" s="38"/>
      <c r="AE431" s="38"/>
      <c r="AT431" s="19" t="s">
        <v>227</v>
      </c>
      <c r="AU431" s="19" t="s">
        <v>87</v>
      </c>
    </row>
    <row r="432" s="2" customFormat="1" ht="33" customHeight="1">
      <c r="A432" s="38"/>
      <c r="B432" s="179"/>
      <c r="C432" s="234" t="s">
        <v>1630</v>
      </c>
      <c r="D432" s="234" t="s">
        <v>2002</v>
      </c>
      <c r="E432" s="235" t="s">
        <v>7456</v>
      </c>
      <c r="F432" s="236" t="s">
        <v>7457</v>
      </c>
      <c r="G432" s="237" t="s">
        <v>499</v>
      </c>
      <c r="H432" s="238">
        <v>5</v>
      </c>
      <c r="I432" s="239"/>
      <c r="J432" s="240">
        <f>ROUND(I432*H432,2)</f>
        <v>0</v>
      </c>
      <c r="K432" s="236" t="s">
        <v>7458</v>
      </c>
      <c r="L432" s="241"/>
      <c r="M432" s="242" t="s">
        <v>1</v>
      </c>
      <c r="N432" s="243" t="s">
        <v>43</v>
      </c>
      <c r="O432" s="77"/>
      <c r="P432" s="189">
        <f>O432*H432</f>
        <v>0</v>
      </c>
      <c r="Q432" s="189">
        <v>0.0041000000000000003</v>
      </c>
      <c r="R432" s="189">
        <f>Q432*H432</f>
        <v>0.020500000000000001</v>
      </c>
      <c r="S432" s="189">
        <v>0</v>
      </c>
      <c r="T432" s="190">
        <f>S432*H432</f>
        <v>0</v>
      </c>
      <c r="U432" s="38"/>
      <c r="V432" s="38"/>
      <c r="W432" s="38"/>
      <c r="X432" s="38"/>
      <c r="Y432" s="38"/>
      <c r="Z432" s="38"/>
      <c r="AA432" s="38"/>
      <c r="AB432" s="38"/>
      <c r="AC432" s="38"/>
      <c r="AD432" s="38"/>
      <c r="AE432" s="38"/>
      <c r="AR432" s="191" t="s">
        <v>612</v>
      </c>
      <c r="AT432" s="191" t="s">
        <v>2002</v>
      </c>
      <c r="AU432" s="191" t="s">
        <v>87</v>
      </c>
      <c r="AY432" s="19" t="s">
        <v>219</v>
      </c>
      <c r="BE432" s="192">
        <f>IF(N432="základní",J432,0)</f>
        <v>0</v>
      </c>
      <c r="BF432" s="192">
        <f>IF(N432="snížená",J432,0)</f>
        <v>0</v>
      </c>
      <c r="BG432" s="192">
        <f>IF(N432="zákl. přenesená",J432,0)</f>
        <v>0</v>
      </c>
      <c r="BH432" s="192">
        <f>IF(N432="sníž. přenesená",J432,0)</f>
        <v>0</v>
      </c>
      <c r="BI432" s="192">
        <f>IF(N432="nulová",J432,0)</f>
        <v>0</v>
      </c>
      <c r="BJ432" s="19" t="s">
        <v>85</v>
      </c>
      <c r="BK432" s="192">
        <f>ROUND(I432*H432,2)</f>
        <v>0</v>
      </c>
      <c r="BL432" s="19" t="s">
        <v>296</v>
      </c>
      <c r="BM432" s="191" t="s">
        <v>7459</v>
      </c>
    </row>
    <row r="433" s="2" customFormat="1">
      <c r="A433" s="38"/>
      <c r="B433" s="39"/>
      <c r="C433" s="38"/>
      <c r="D433" s="193" t="s">
        <v>227</v>
      </c>
      <c r="E433" s="38"/>
      <c r="F433" s="194" t="s">
        <v>7460</v>
      </c>
      <c r="G433" s="38"/>
      <c r="H433" s="38"/>
      <c r="I433" s="195"/>
      <c r="J433" s="38"/>
      <c r="K433" s="38"/>
      <c r="L433" s="39"/>
      <c r="M433" s="196"/>
      <c r="N433" s="197"/>
      <c r="O433" s="77"/>
      <c r="P433" s="77"/>
      <c r="Q433" s="77"/>
      <c r="R433" s="77"/>
      <c r="S433" s="77"/>
      <c r="T433" s="78"/>
      <c r="U433" s="38"/>
      <c r="V433" s="38"/>
      <c r="W433" s="38"/>
      <c r="X433" s="38"/>
      <c r="Y433" s="38"/>
      <c r="Z433" s="38"/>
      <c r="AA433" s="38"/>
      <c r="AB433" s="38"/>
      <c r="AC433" s="38"/>
      <c r="AD433" s="38"/>
      <c r="AE433" s="38"/>
      <c r="AT433" s="19" t="s">
        <v>227</v>
      </c>
      <c r="AU433" s="19" t="s">
        <v>87</v>
      </c>
    </row>
    <row r="434" s="2" customFormat="1" ht="33" customHeight="1">
      <c r="A434" s="38"/>
      <c r="B434" s="179"/>
      <c r="C434" s="234" t="s">
        <v>1636</v>
      </c>
      <c r="D434" s="234" t="s">
        <v>2002</v>
      </c>
      <c r="E434" s="235" t="s">
        <v>7461</v>
      </c>
      <c r="F434" s="236" t="s">
        <v>7462</v>
      </c>
      <c r="G434" s="237" t="s">
        <v>499</v>
      </c>
      <c r="H434" s="238">
        <v>5</v>
      </c>
      <c r="I434" s="239"/>
      <c r="J434" s="240">
        <f>ROUND(I434*H434,2)</f>
        <v>0</v>
      </c>
      <c r="K434" s="236" t="s">
        <v>7458</v>
      </c>
      <c r="L434" s="241"/>
      <c r="M434" s="242" t="s">
        <v>1</v>
      </c>
      <c r="N434" s="243" t="s">
        <v>43</v>
      </c>
      <c r="O434" s="77"/>
      <c r="P434" s="189">
        <f>O434*H434</f>
        <v>0</v>
      </c>
      <c r="Q434" s="189">
        <v>0.00027999999999999998</v>
      </c>
      <c r="R434" s="189">
        <f>Q434*H434</f>
        <v>0.0013999999999999998</v>
      </c>
      <c r="S434" s="189">
        <v>0</v>
      </c>
      <c r="T434" s="190">
        <f>S434*H434</f>
        <v>0</v>
      </c>
      <c r="U434" s="38"/>
      <c r="V434" s="38"/>
      <c r="W434" s="38"/>
      <c r="X434" s="38"/>
      <c r="Y434" s="38"/>
      <c r="Z434" s="38"/>
      <c r="AA434" s="38"/>
      <c r="AB434" s="38"/>
      <c r="AC434" s="38"/>
      <c r="AD434" s="38"/>
      <c r="AE434" s="38"/>
      <c r="AR434" s="191" t="s">
        <v>612</v>
      </c>
      <c r="AT434" s="191" t="s">
        <v>2002</v>
      </c>
      <c r="AU434" s="191" t="s">
        <v>87</v>
      </c>
      <c r="AY434" s="19" t="s">
        <v>219</v>
      </c>
      <c r="BE434" s="192">
        <f>IF(N434="základní",J434,0)</f>
        <v>0</v>
      </c>
      <c r="BF434" s="192">
        <f>IF(N434="snížená",J434,0)</f>
        <v>0</v>
      </c>
      <c r="BG434" s="192">
        <f>IF(N434="zákl. přenesená",J434,0)</f>
        <v>0</v>
      </c>
      <c r="BH434" s="192">
        <f>IF(N434="sníž. přenesená",J434,0)</f>
        <v>0</v>
      </c>
      <c r="BI434" s="192">
        <f>IF(N434="nulová",J434,0)</f>
        <v>0</v>
      </c>
      <c r="BJ434" s="19" t="s">
        <v>85</v>
      </c>
      <c r="BK434" s="192">
        <f>ROUND(I434*H434,2)</f>
        <v>0</v>
      </c>
      <c r="BL434" s="19" t="s">
        <v>296</v>
      </c>
      <c r="BM434" s="191" t="s">
        <v>7463</v>
      </c>
    </row>
    <row r="435" s="2" customFormat="1">
      <c r="A435" s="38"/>
      <c r="B435" s="39"/>
      <c r="C435" s="38"/>
      <c r="D435" s="193" t="s">
        <v>227</v>
      </c>
      <c r="E435" s="38"/>
      <c r="F435" s="194" t="s">
        <v>7464</v>
      </c>
      <c r="G435" s="38"/>
      <c r="H435" s="38"/>
      <c r="I435" s="195"/>
      <c r="J435" s="38"/>
      <c r="K435" s="38"/>
      <c r="L435" s="39"/>
      <c r="M435" s="196"/>
      <c r="N435" s="197"/>
      <c r="O435" s="77"/>
      <c r="P435" s="77"/>
      <c r="Q435" s="77"/>
      <c r="R435" s="77"/>
      <c r="S435" s="77"/>
      <c r="T435" s="78"/>
      <c r="U435" s="38"/>
      <c r="V435" s="38"/>
      <c r="W435" s="38"/>
      <c r="X435" s="38"/>
      <c r="Y435" s="38"/>
      <c r="Z435" s="38"/>
      <c r="AA435" s="38"/>
      <c r="AB435" s="38"/>
      <c r="AC435" s="38"/>
      <c r="AD435" s="38"/>
      <c r="AE435" s="38"/>
      <c r="AT435" s="19" t="s">
        <v>227</v>
      </c>
      <c r="AU435" s="19" t="s">
        <v>87</v>
      </c>
    </row>
    <row r="436" s="2" customFormat="1" ht="16.5" customHeight="1">
      <c r="A436" s="38"/>
      <c r="B436" s="179"/>
      <c r="C436" s="234" t="s">
        <v>1642</v>
      </c>
      <c r="D436" s="234" t="s">
        <v>2002</v>
      </c>
      <c r="E436" s="235" t="s">
        <v>7465</v>
      </c>
      <c r="F436" s="236" t="s">
        <v>7466</v>
      </c>
      <c r="G436" s="237" t="s">
        <v>499</v>
      </c>
      <c r="H436" s="238">
        <v>3</v>
      </c>
      <c r="I436" s="239"/>
      <c r="J436" s="240">
        <f>ROUND(I436*H436,2)</f>
        <v>0</v>
      </c>
      <c r="K436" s="236" t="s">
        <v>1</v>
      </c>
      <c r="L436" s="241"/>
      <c r="M436" s="242" t="s">
        <v>1</v>
      </c>
      <c r="N436" s="243" t="s">
        <v>43</v>
      </c>
      <c r="O436" s="77"/>
      <c r="P436" s="189">
        <f>O436*H436</f>
        <v>0</v>
      </c>
      <c r="Q436" s="189">
        <v>0.00027999999999999998</v>
      </c>
      <c r="R436" s="189">
        <f>Q436*H436</f>
        <v>0.00083999999999999993</v>
      </c>
      <c r="S436" s="189">
        <v>0</v>
      </c>
      <c r="T436" s="190">
        <f>S436*H436</f>
        <v>0</v>
      </c>
      <c r="U436" s="38"/>
      <c r="V436" s="38"/>
      <c r="W436" s="38"/>
      <c r="X436" s="38"/>
      <c r="Y436" s="38"/>
      <c r="Z436" s="38"/>
      <c r="AA436" s="38"/>
      <c r="AB436" s="38"/>
      <c r="AC436" s="38"/>
      <c r="AD436" s="38"/>
      <c r="AE436" s="38"/>
      <c r="AR436" s="191" t="s">
        <v>612</v>
      </c>
      <c r="AT436" s="191" t="s">
        <v>2002</v>
      </c>
      <c r="AU436" s="191" t="s">
        <v>87</v>
      </c>
      <c r="AY436" s="19" t="s">
        <v>219</v>
      </c>
      <c r="BE436" s="192">
        <f>IF(N436="základní",J436,0)</f>
        <v>0</v>
      </c>
      <c r="BF436" s="192">
        <f>IF(N436="snížená",J436,0)</f>
        <v>0</v>
      </c>
      <c r="BG436" s="192">
        <f>IF(N436="zákl. přenesená",J436,0)</f>
        <v>0</v>
      </c>
      <c r="BH436" s="192">
        <f>IF(N436="sníž. přenesená",J436,0)</f>
        <v>0</v>
      </c>
      <c r="BI436" s="192">
        <f>IF(N436="nulová",J436,0)</f>
        <v>0</v>
      </c>
      <c r="BJ436" s="19" t="s">
        <v>85</v>
      </c>
      <c r="BK436" s="192">
        <f>ROUND(I436*H436,2)</f>
        <v>0</v>
      </c>
      <c r="BL436" s="19" t="s">
        <v>296</v>
      </c>
      <c r="BM436" s="191" t="s">
        <v>7467</v>
      </c>
    </row>
    <row r="437" s="2" customFormat="1">
      <c r="A437" s="38"/>
      <c r="B437" s="39"/>
      <c r="C437" s="38"/>
      <c r="D437" s="193" t="s">
        <v>227</v>
      </c>
      <c r="E437" s="38"/>
      <c r="F437" s="194" t="s">
        <v>7464</v>
      </c>
      <c r="G437" s="38"/>
      <c r="H437" s="38"/>
      <c r="I437" s="195"/>
      <c r="J437" s="38"/>
      <c r="K437" s="38"/>
      <c r="L437" s="39"/>
      <c r="M437" s="196"/>
      <c r="N437" s="197"/>
      <c r="O437" s="77"/>
      <c r="P437" s="77"/>
      <c r="Q437" s="77"/>
      <c r="R437" s="77"/>
      <c r="S437" s="77"/>
      <c r="T437" s="78"/>
      <c r="U437" s="38"/>
      <c r="V437" s="38"/>
      <c r="W437" s="38"/>
      <c r="X437" s="38"/>
      <c r="Y437" s="38"/>
      <c r="Z437" s="38"/>
      <c r="AA437" s="38"/>
      <c r="AB437" s="38"/>
      <c r="AC437" s="38"/>
      <c r="AD437" s="38"/>
      <c r="AE437" s="38"/>
      <c r="AT437" s="19" t="s">
        <v>227</v>
      </c>
      <c r="AU437" s="19" t="s">
        <v>87</v>
      </c>
    </row>
    <row r="438" s="2" customFormat="1" ht="16.5" customHeight="1">
      <c r="A438" s="38"/>
      <c r="B438" s="179"/>
      <c r="C438" s="234" t="s">
        <v>1649</v>
      </c>
      <c r="D438" s="234" t="s">
        <v>2002</v>
      </c>
      <c r="E438" s="235" t="s">
        <v>7468</v>
      </c>
      <c r="F438" s="236" t="s">
        <v>7469</v>
      </c>
      <c r="G438" s="237" t="s">
        <v>499</v>
      </c>
      <c r="H438" s="238">
        <v>5</v>
      </c>
      <c r="I438" s="239"/>
      <c r="J438" s="240">
        <f>ROUND(I438*H438,2)</f>
        <v>0</v>
      </c>
      <c r="K438" s="236" t="s">
        <v>1</v>
      </c>
      <c r="L438" s="241"/>
      <c r="M438" s="242" t="s">
        <v>1</v>
      </c>
      <c r="N438" s="243" t="s">
        <v>43</v>
      </c>
      <c r="O438" s="77"/>
      <c r="P438" s="189">
        <f>O438*H438</f>
        <v>0</v>
      </c>
      <c r="Q438" s="189">
        <v>0.00027999999999999998</v>
      </c>
      <c r="R438" s="189">
        <f>Q438*H438</f>
        <v>0.0013999999999999998</v>
      </c>
      <c r="S438" s="189">
        <v>0</v>
      </c>
      <c r="T438" s="190">
        <f>S438*H438</f>
        <v>0</v>
      </c>
      <c r="U438" s="38"/>
      <c r="V438" s="38"/>
      <c r="W438" s="38"/>
      <c r="X438" s="38"/>
      <c r="Y438" s="38"/>
      <c r="Z438" s="38"/>
      <c r="AA438" s="38"/>
      <c r="AB438" s="38"/>
      <c r="AC438" s="38"/>
      <c r="AD438" s="38"/>
      <c r="AE438" s="38"/>
      <c r="AR438" s="191" t="s">
        <v>612</v>
      </c>
      <c r="AT438" s="191" t="s">
        <v>2002</v>
      </c>
      <c r="AU438" s="191" t="s">
        <v>87</v>
      </c>
      <c r="AY438" s="19" t="s">
        <v>219</v>
      </c>
      <c r="BE438" s="192">
        <f>IF(N438="základní",J438,0)</f>
        <v>0</v>
      </c>
      <c r="BF438" s="192">
        <f>IF(N438="snížená",J438,0)</f>
        <v>0</v>
      </c>
      <c r="BG438" s="192">
        <f>IF(N438="zákl. přenesená",J438,0)</f>
        <v>0</v>
      </c>
      <c r="BH438" s="192">
        <f>IF(N438="sníž. přenesená",J438,0)</f>
        <v>0</v>
      </c>
      <c r="BI438" s="192">
        <f>IF(N438="nulová",J438,0)</f>
        <v>0</v>
      </c>
      <c r="BJ438" s="19" t="s">
        <v>85</v>
      </c>
      <c r="BK438" s="192">
        <f>ROUND(I438*H438,2)</f>
        <v>0</v>
      </c>
      <c r="BL438" s="19" t="s">
        <v>296</v>
      </c>
      <c r="BM438" s="191" t="s">
        <v>7470</v>
      </c>
    </row>
    <row r="439" s="2" customFormat="1" ht="16.5" customHeight="1">
      <c r="A439" s="38"/>
      <c r="B439" s="179"/>
      <c r="C439" s="234" t="s">
        <v>1657</v>
      </c>
      <c r="D439" s="234" t="s">
        <v>2002</v>
      </c>
      <c r="E439" s="235" t="s">
        <v>7471</v>
      </c>
      <c r="F439" s="236" t="s">
        <v>7472</v>
      </c>
      <c r="G439" s="237" t="s">
        <v>499</v>
      </c>
      <c r="H439" s="238">
        <v>2</v>
      </c>
      <c r="I439" s="239"/>
      <c r="J439" s="240">
        <f>ROUND(I439*H439,2)</f>
        <v>0</v>
      </c>
      <c r="K439" s="236" t="s">
        <v>1</v>
      </c>
      <c r="L439" s="241"/>
      <c r="M439" s="242" t="s">
        <v>1</v>
      </c>
      <c r="N439" s="243" t="s">
        <v>43</v>
      </c>
      <c r="O439" s="77"/>
      <c r="P439" s="189">
        <f>O439*H439</f>
        <v>0</v>
      </c>
      <c r="Q439" s="189">
        <v>0.00027999999999999998</v>
      </c>
      <c r="R439" s="189">
        <f>Q439*H439</f>
        <v>0.00055999999999999995</v>
      </c>
      <c r="S439" s="189">
        <v>0</v>
      </c>
      <c r="T439" s="190">
        <f>S439*H439</f>
        <v>0</v>
      </c>
      <c r="U439" s="38"/>
      <c r="V439" s="38"/>
      <c r="W439" s="38"/>
      <c r="X439" s="38"/>
      <c r="Y439" s="38"/>
      <c r="Z439" s="38"/>
      <c r="AA439" s="38"/>
      <c r="AB439" s="38"/>
      <c r="AC439" s="38"/>
      <c r="AD439" s="38"/>
      <c r="AE439" s="38"/>
      <c r="AR439" s="191" t="s">
        <v>612</v>
      </c>
      <c r="AT439" s="191" t="s">
        <v>2002</v>
      </c>
      <c r="AU439" s="191" t="s">
        <v>87</v>
      </c>
      <c r="AY439" s="19" t="s">
        <v>219</v>
      </c>
      <c r="BE439" s="192">
        <f>IF(N439="základní",J439,0)</f>
        <v>0</v>
      </c>
      <c r="BF439" s="192">
        <f>IF(N439="snížená",J439,0)</f>
        <v>0</v>
      </c>
      <c r="BG439" s="192">
        <f>IF(N439="zákl. přenesená",J439,0)</f>
        <v>0</v>
      </c>
      <c r="BH439" s="192">
        <f>IF(N439="sníž. přenesená",J439,0)</f>
        <v>0</v>
      </c>
      <c r="BI439" s="192">
        <f>IF(N439="nulová",J439,0)</f>
        <v>0</v>
      </c>
      <c r="BJ439" s="19" t="s">
        <v>85</v>
      </c>
      <c r="BK439" s="192">
        <f>ROUND(I439*H439,2)</f>
        <v>0</v>
      </c>
      <c r="BL439" s="19" t="s">
        <v>296</v>
      </c>
      <c r="BM439" s="191" t="s">
        <v>7473</v>
      </c>
    </row>
    <row r="440" s="2" customFormat="1">
      <c r="A440" s="38"/>
      <c r="B440" s="179"/>
      <c r="C440" s="234" t="s">
        <v>1662</v>
      </c>
      <c r="D440" s="234" t="s">
        <v>2002</v>
      </c>
      <c r="E440" s="235" t="s">
        <v>7474</v>
      </c>
      <c r="F440" s="236" t="s">
        <v>7475</v>
      </c>
      <c r="G440" s="237" t="s">
        <v>499</v>
      </c>
      <c r="H440" s="238">
        <v>2</v>
      </c>
      <c r="I440" s="239"/>
      <c r="J440" s="240">
        <f>ROUND(I440*H440,2)</f>
        <v>0</v>
      </c>
      <c r="K440" s="236" t="s">
        <v>391</v>
      </c>
      <c r="L440" s="241"/>
      <c r="M440" s="242" t="s">
        <v>1</v>
      </c>
      <c r="N440" s="243" t="s">
        <v>43</v>
      </c>
      <c r="O440" s="77"/>
      <c r="P440" s="189">
        <f>O440*H440</f>
        <v>0</v>
      </c>
      <c r="Q440" s="189">
        <v>0.00013999999999999999</v>
      </c>
      <c r="R440" s="189">
        <f>Q440*H440</f>
        <v>0.00027999999999999998</v>
      </c>
      <c r="S440" s="189">
        <v>0</v>
      </c>
      <c r="T440" s="190">
        <f>S440*H440</f>
        <v>0</v>
      </c>
      <c r="U440" s="38"/>
      <c r="V440" s="38"/>
      <c r="W440" s="38"/>
      <c r="X440" s="38"/>
      <c r="Y440" s="38"/>
      <c r="Z440" s="38"/>
      <c r="AA440" s="38"/>
      <c r="AB440" s="38"/>
      <c r="AC440" s="38"/>
      <c r="AD440" s="38"/>
      <c r="AE440" s="38"/>
      <c r="AR440" s="191" t="s">
        <v>612</v>
      </c>
      <c r="AT440" s="191" t="s">
        <v>2002</v>
      </c>
      <c r="AU440" s="191" t="s">
        <v>87</v>
      </c>
      <c r="AY440" s="19" t="s">
        <v>219</v>
      </c>
      <c r="BE440" s="192">
        <f>IF(N440="základní",J440,0)</f>
        <v>0</v>
      </c>
      <c r="BF440" s="192">
        <f>IF(N440="snížená",J440,0)</f>
        <v>0</v>
      </c>
      <c r="BG440" s="192">
        <f>IF(N440="zákl. přenesená",J440,0)</f>
        <v>0</v>
      </c>
      <c r="BH440" s="192">
        <f>IF(N440="sníž. přenesená",J440,0)</f>
        <v>0</v>
      </c>
      <c r="BI440" s="192">
        <f>IF(N440="nulová",J440,0)</f>
        <v>0</v>
      </c>
      <c r="BJ440" s="19" t="s">
        <v>85</v>
      </c>
      <c r="BK440" s="192">
        <f>ROUND(I440*H440,2)</f>
        <v>0</v>
      </c>
      <c r="BL440" s="19" t="s">
        <v>296</v>
      </c>
      <c r="BM440" s="191" t="s">
        <v>7476</v>
      </c>
    </row>
    <row r="441" s="2" customFormat="1" ht="16.5" customHeight="1">
      <c r="A441" s="38"/>
      <c r="B441" s="179"/>
      <c r="C441" s="234" t="s">
        <v>1668</v>
      </c>
      <c r="D441" s="234" t="s">
        <v>2002</v>
      </c>
      <c r="E441" s="235" t="s">
        <v>7477</v>
      </c>
      <c r="F441" s="236" t="s">
        <v>7478</v>
      </c>
      <c r="G441" s="237" t="s">
        <v>499</v>
      </c>
      <c r="H441" s="238">
        <v>2</v>
      </c>
      <c r="I441" s="239"/>
      <c r="J441" s="240">
        <f>ROUND(I441*H441,2)</f>
        <v>0</v>
      </c>
      <c r="K441" s="236" t="s">
        <v>1</v>
      </c>
      <c r="L441" s="241"/>
      <c r="M441" s="242" t="s">
        <v>1</v>
      </c>
      <c r="N441" s="243" t="s">
        <v>43</v>
      </c>
      <c r="O441" s="77"/>
      <c r="P441" s="189">
        <f>O441*H441</f>
        <v>0</v>
      </c>
      <c r="Q441" s="189">
        <v>0.00013999999999999999</v>
      </c>
      <c r="R441" s="189">
        <f>Q441*H441</f>
        <v>0.00027999999999999998</v>
      </c>
      <c r="S441" s="189">
        <v>0</v>
      </c>
      <c r="T441" s="190">
        <f>S441*H441</f>
        <v>0</v>
      </c>
      <c r="U441" s="38"/>
      <c r="V441" s="38"/>
      <c r="W441" s="38"/>
      <c r="X441" s="38"/>
      <c r="Y441" s="38"/>
      <c r="Z441" s="38"/>
      <c r="AA441" s="38"/>
      <c r="AB441" s="38"/>
      <c r="AC441" s="38"/>
      <c r="AD441" s="38"/>
      <c r="AE441" s="38"/>
      <c r="AR441" s="191" t="s">
        <v>612</v>
      </c>
      <c r="AT441" s="191" t="s">
        <v>2002</v>
      </c>
      <c r="AU441" s="191" t="s">
        <v>87</v>
      </c>
      <c r="AY441" s="19" t="s">
        <v>219</v>
      </c>
      <c r="BE441" s="192">
        <f>IF(N441="základní",J441,0)</f>
        <v>0</v>
      </c>
      <c r="BF441" s="192">
        <f>IF(N441="snížená",J441,0)</f>
        <v>0</v>
      </c>
      <c r="BG441" s="192">
        <f>IF(N441="zákl. přenesená",J441,0)</f>
        <v>0</v>
      </c>
      <c r="BH441" s="192">
        <f>IF(N441="sníž. přenesená",J441,0)</f>
        <v>0</v>
      </c>
      <c r="BI441" s="192">
        <f>IF(N441="nulová",J441,0)</f>
        <v>0</v>
      </c>
      <c r="BJ441" s="19" t="s">
        <v>85</v>
      </c>
      <c r="BK441" s="192">
        <f>ROUND(I441*H441,2)</f>
        <v>0</v>
      </c>
      <c r="BL441" s="19" t="s">
        <v>296</v>
      </c>
      <c r="BM441" s="191" t="s">
        <v>7479</v>
      </c>
    </row>
    <row r="442" s="2" customFormat="1" ht="16.5" customHeight="1">
      <c r="A442" s="38"/>
      <c r="B442" s="179"/>
      <c r="C442" s="180" t="s">
        <v>1677</v>
      </c>
      <c r="D442" s="180" t="s">
        <v>222</v>
      </c>
      <c r="E442" s="181" t="s">
        <v>7480</v>
      </c>
      <c r="F442" s="182" t="s">
        <v>7481</v>
      </c>
      <c r="G442" s="183" t="s">
        <v>499</v>
      </c>
      <c r="H442" s="184">
        <v>3</v>
      </c>
      <c r="I442" s="185"/>
      <c r="J442" s="186">
        <f>ROUND(I442*H442,2)</f>
        <v>0</v>
      </c>
      <c r="K442" s="182" t="s">
        <v>391</v>
      </c>
      <c r="L442" s="39"/>
      <c r="M442" s="187" t="s">
        <v>1</v>
      </c>
      <c r="N442" s="188" t="s">
        <v>43</v>
      </c>
      <c r="O442" s="77"/>
      <c r="P442" s="189">
        <f>O442*H442</f>
        <v>0</v>
      </c>
      <c r="Q442" s="189">
        <v>0</v>
      </c>
      <c r="R442" s="189">
        <f>Q442*H442</f>
        <v>0</v>
      </c>
      <c r="S442" s="189">
        <v>0</v>
      </c>
      <c r="T442" s="190">
        <f>S442*H442</f>
        <v>0</v>
      </c>
      <c r="U442" s="38"/>
      <c r="V442" s="38"/>
      <c r="W442" s="38"/>
      <c r="X442" s="38"/>
      <c r="Y442" s="38"/>
      <c r="Z442" s="38"/>
      <c r="AA442" s="38"/>
      <c r="AB442" s="38"/>
      <c r="AC442" s="38"/>
      <c r="AD442" s="38"/>
      <c r="AE442" s="38"/>
      <c r="AR442" s="191" t="s">
        <v>296</v>
      </c>
      <c r="AT442" s="191" t="s">
        <v>222</v>
      </c>
      <c r="AU442" s="191" t="s">
        <v>87</v>
      </c>
      <c r="AY442" s="19" t="s">
        <v>219</v>
      </c>
      <c r="BE442" s="192">
        <f>IF(N442="základní",J442,0)</f>
        <v>0</v>
      </c>
      <c r="BF442" s="192">
        <f>IF(N442="snížená",J442,0)</f>
        <v>0</v>
      </c>
      <c r="BG442" s="192">
        <f>IF(N442="zákl. přenesená",J442,0)</f>
        <v>0</v>
      </c>
      <c r="BH442" s="192">
        <f>IF(N442="sníž. přenesená",J442,0)</f>
        <v>0</v>
      </c>
      <c r="BI442" s="192">
        <f>IF(N442="nulová",J442,0)</f>
        <v>0</v>
      </c>
      <c r="BJ442" s="19" t="s">
        <v>85</v>
      </c>
      <c r="BK442" s="192">
        <f>ROUND(I442*H442,2)</f>
        <v>0</v>
      </c>
      <c r="BL442" s="19" t="s">
        <v>296</v>
      </c>
      <c r="BM442" s="191" t="s">
        <v>7482</v>
      </c>
    </row>
    <row r="443" s="2" customFormat="1">
      <c r="A443" s="38"/>
      <c r="B443" s="39"/>
      <c r="C443" s="38"/>
      <c r="D443" s="193" t="s">
        <v>227</v>
      </c>
      <c r="E443" s="38"/>
      <c r="F443" s="194" t="s">
        <v>7483</v>
      </c>
      <c r="G443" s="38"/>
      <c r="H443" s="38"/>
      <c r="I443" s="195"/>
      <c r="J443" s="38"/>
      <c r="K443" s="38"/>
      <c r="L443" s="39"/>
      <c r="M443" s="196"/>
      <c r="N443" s="197"/>
      <c r="O443" s="77"/>
      <c r="P443" s="77"/>
      <c r="Q443" s="77"/>
      <c r="R443" s="77"/>
      <c r="S443" s="77"/>
      <c r="T443" s="78"/>
      <c r="U443" s="38"/>
      <c r="V443" s="38"/>
      <c r="W443" s="38"/>
      <c r="X443" s="38"/>
      <c r="Y443" s="38"/>
      <c r="Z443" s="38"/>
      <c r="AA443" s="38"/>
      <c r="AB443" s="38"/>
      <c r="AC443" s="38"/>
      <c r="AD443" s="38"/>
      <c r="AE443" s="38"/>
      <c r="AT443" s="19" t="s">
        <v>227</v>
      </c>
      <c r="AU443" s="19" t="s">
        <v>87</v>
      </c>
    </row>
    <row r="444" s="14" customFormat="1">
      <c r="A444" s="14"/>
      <c r="B444" s="210"/>
      <c r="C444" s="14"/>
      <c r="D444" s="193" t="s">
        <v>394</v>
      </c>
      <c r="E444" s="211" t="s">
        <v>1</v>
      </c>
      <c r="F444" s="212" t="s">
        <v>233</v>
      </c>
      <c r="G444" s="14"/>
      <c r="H444" s="213">
        <v>3</v>
      </c>
      <c r="I444" s="214"/>
      <c r="J444" s="14"/>
      <c r="K444" s="14"/>
      <c r="L444" s="210"/>
      <c r="M444" s="215"/>
      <c r="N444" s="216"/>
      <c r="O444" s="216"/>
      <c r="P444" s="216"/>
      <c r="Q444" s="216"/>
      <c r="R444" s="216"/>
      <c r="S444" s="216"/>
      <c r="T444" s="217"/>
      <c r="U444" s="14"/>
      <c r="V444" s="14"/>
      <c r="W444" s="14"/>
      <c r="X444" s="14"/>
      <c r="Y444" s="14"/>
      <c r="Z444" s="14"/>
      <c r="AA444" s="14"/>
      <c r="AB444" s="14"/>
      <c r="AC444" s="14"/>
      <c r="AD444" s="14"/>
      <c r="AE444" s="14"/>
      <c r="AT444" s="211" t="s">
        <v>394</v>
      </c>
      <c r="AU444" s="211" t="s">
        <v>87</v>
      </c>
      <c r="AV444" s="14" t="s">
        <v>87</v>
      </c>
      <c r="AW444" s="14" t="s">
        <v>34</v>
      </c>
      <c r="AX444" s="14" t="s">
        <v>85</v>
      </c>
      <c r="AY444" s="211" t="s">
        <v>219</v>
      </c>
    </row>
    <row r="445" s="2" customFormat="1" ht="33" customHeight="1">
      <c r="A445" s="38"/>
      <c r="B445" s="179"/>
      <c r="C445" s="234" t="s">
        <v>1684</v>
      </c>
      <c r="D445" s="234" t="s">
        <v>2002</v>
      </c>
      <c r="E445" s="235" t="s">
        <v>7484</v>
      </c>
      <c r="F445" s="236" t="s">
        <v>7485</v>
      </c>
      <c r="G445" s="237" t="s">
        <v>499</v>
      </c>
      <c r="H445" s="238">
        <v>3</v>
      </c>
      <c r="I445" s="239"/>
      <c r="J445" s="240">
        <f>ROUND(I445*H445,2)</f>
        <v>0</v>
      </c>
      <c r="K445" s="236" t="s">
        <v>1</v>
      </c>
      <c r="L445" s="241"/>
      <c r="M445" s="242" t="s">
        <v>1</v>
      </c>
      <c r="N445" s="243" t="s">
        <v>43</v>
      </c>
      <c r="O445" s="77"/>
      <c r="P445" s="189">
        <f>O445*H445</f>
        <v>0</v>
      </c>
      <c r="Q445" s="189">
        <v>0.0041000000000000003</v>
      </c>
      <c r="R445" s="189">
        <f>Q445*H445</f>
        <v>0.012300000000000002</v>
      </c>
      <c r="S445" s="189">
        <v>0</v>
      </c>
      <c r="T445" s="190">
        <f>S445*H445</f>
        <v>0</v>
      </c>
      <c r="U445" s="38"/>
      <c r="V445" s="38"/>
      <c r="W445" s="38"/>
      <c r="X445" s="38"/>
      <c r="Y445" s="38"/>
      <c r="Z445" s="38"/>
      <c r="AA445" s="38"/>
      <c r="AB445" s="38"/>
      <c r="AC445" s="38"/>
      <c r="AD445" s="38"/>
      <c r="AE445" s="38"/>
      <c r="AR445" s="191" t="s">
        <v>612</v>
      </c>
      <c r="AT445" s="191" t="s">
        <v>2002</v>
      </c>
      <c r="AU445" s="191" t="s">
        <v>87</v>
      </c>
      <c r="AY445" s="19" t="s">
        <v>219</v>
      </c>
      <c r="BE445" s="192">
        <f>IF(N445="základní",J445,0)</f>
        <v>0</v>
      </c>
      <c r="BF445" s="192">
        <f>IF(N445="snížená",J445,0)</f>
        <v>0</v>
      </c>
      <c r="BG445" s="192">
        <f>IF(N445="zákl. přenesená",J445,0)</f>
        <v>0</v>
      </c>
      <c r="BH445" s="192">
        <f>IF(N445="sníž. přenesená",J445,0)</f>
        <v>0</v>
      </c>
      <c r="BI445" s="192">
        <f>IF(N445="nulová",J445,0)</f>
        <v>0</v>
      </c>
      <c r="BJ445" s="19" t="s">
        <v>85</v>
      </c>
      <c r="BK445" s="192">
        <f>ROUND(I445*H445,2)</f>
        <v>0</v>
      </c>
      <c r="BL445" s="19" t="s">
        <v>296</v>
      </c>
      <c r="BM445" s="191" t="s">
        <v>7486</v>
      </c>
    </row>
    <row r="446" s="2" customFormat="1">
      <c r="A446" s="38"/>
      <c r="B446" s="39"/>
      <c r="C446" s="38"/>
      <c r="D446" s="193" t="s">
        <v>227</v>
      </c>
      <c r="E446" s="38"/>
      <c r="F446" s="194" t="s">
        <v>7460</v>
      </c>
      <c r="G446" s="38"/>
      <c r="H446" s="38"/>
      <c r="I446" s="195"/>
      <c r="J446" s="38"/>
      <c r="K446" s="38"/>
      <c r="L446" s="39"/>
      <c r="M446" s="196"/>
      <c r="N446" s="197"/>
      <c r="O446" s="77"/>
      <c r="P446" s="77"/>
      <c r="Q446" s="77"/>
      <c r="R446" s="77"/>
      <c r="S446" s="77"/>
      <c r="T446" s="78"/>
      <c r="U446" s="38"/>
      <c r="V446" s="38"/>
      <c r="W446" s="38"/>
      <c r="X446" s="38"/>
      <c r="Y446" s="38"/>
      <c r="Z446" s="38"/>
      <c r="AA446" s="38"/>
      <c r="AB446" s="38"/>
      <c r="AC446" s="38"/>
      <c r="AD446" s="38"/>
      <c r="AE446" s="38"/>
      <c r="AT446" s="19" t="s">
        <v>227</v>
      </c>
      <c r="AU446" s="19" t="s">
        <v>87</v>
      </c>
    </row>
    <row r="447" s="2" customFormat="1" ht="33" customHeight="1">
      <c r="A447" s="38"/>
      <c r="B447" s="179"/>
      <c r="C447" s="234" t="s">
        <v>1692</v>
      </c>
      <c r="D447" s="234" t="s">
        <v>2002</v>
      </c>
      <c r="E447" s="235" t="s">
        <v>7487</v>
      </c>
      <c r="F447" s="236" t="s">
        <v>7488</v>
      </c>
      <c r="G447" s="237" t="s">
        <v>499</v>
      </c>
      <c r="H447" s="238">
        <v>3</v>
      </c>
      <c r="I447" s="239"/>
      <c r="J447" s="240">
        <f>ROUND(I447*H447,2)</f>
        <v>0</v>
      </c>
      <c r="K447" s="236" t="s">
        <v>1</v>
      </c>
      <c r="L447" s="241"/>
      <c r="M447" s="242" t="s">
        <v>1</v>
      </c>
      <c r="N447" s="243" t="s">
        <v>43</v>
      </c>
      <c r="O447" s="77"/>
      <c r="P447" s="189">
        <f>O447*H447</f>
        <v>0</v>
      </c>
      <c r="Q447" s="189">
        <v>0.00027999999999999998</v>
      </c>
      <c r="R447" s="189">
        <f>Q447*H447</f>
        <v>0.00083999999999999993</v>
      </c>
      <c r="S447" s="189">
        <v>0</v>
      </c>
      <c r="T447" s="190">
        <f>S447*H447</f>
        <v>0</v>
      </c>
      <c r="U447" s="38"/>
      <c r="V447" s="38"/>
      <c r="W447" s="38"/>
      <c r="X447" s="38"/>
      <c r="Y447" s="38"/>
      <c r="Z447" s="38"/>
      <c r="AA447" s="38"/>
      <c r="AB447" s="38"/>
      <c r="AC447" s="38"/>
      <c r="AD447" s="38"/>
      <c r="AE447" s="38"/>
      <c r="AR447" s="191" t="s">
        <v>612</v>
      </c>
      <c r="AT447" s="191" t="s">
        <v>2002</v>
      </c>
      <c r="AU447" s="191" t="s">
        <v>87</v>
      </c>
      <c r="AY447" s="19" t="s">
        <v>219</v>
      </c>
      <c r="BE447" s="192">
        <f>IF(N447="základní",J447,0)</f>
        <v>0</v>
      </c>
      <c r="BF447" s="192">
        <f>IF(N447="snížená",J447,0)</f>
        <v>0</v>
      </c>
      <c r="BG447" s="192">
        <f>IF(N447="zákl. přenesená",J447,0)</f>
        <v>0</v>
      </c>
      <c r="BH447" s="192">
        <f>IF(N447="sníž. přenesená",J447,0)</f>
        <v>0</v>
      </c>
      <c r="BI447" s="192">
        <f>IF(N447="nulová",J447,0)</f>
        <v>0</v>
      </c>
      <c r="BJ447" s="19" t="s">
        <v>85</v>
      </c>
      <c r="BK447" s="192">
        <f>ROUND(I447*H447,2)</f>
        <v>0</v>
      </c>
      <c r="BL447" s="19" t="s">
        <v>296</v>
      </c>
      <c r="BM447" s="191" t="s">
        <v>7489</v>
      </c>
    </row>
    <row r="448" s="2" customFormat="1">
      <c r="A448" s="38"/>
      <c r="B448" s="39"/>
      <c r="C448" s="38"/>
      <c r="D448" s="193" t="s">
        <v>227</v>
      </c>
      <c r="E448" s="38"/>
      <c r="F448" s="194" t="s">
        <v>7464</v>
      </c>
      <c r="G448" s="38"/>
      <c r="H448" s="38"/>
      <c r="I448" s="195"/>
      <c r="J448" s="38"/>
      <c r="K448" s="38"/>
      <c r="L448" s="39"/>
      <c r="M448" s="196"/>
      <c r="N448" s="197"/>
      <c r="O448" s="77"/>
      <c r="P448" s="77"/>
      <c r="Q448" s="77"/>
      <c r="R448" s="77"/>
      <c r="S448" s="77"/>
      <c r="T448" s="78"/>
      <c r="U448" s="38"/>
      <c r="V448" s="38"/>
      <c r="W448" s="38"/>
      <c r="X448" s="38"/>
      <c r="Y448" s="38"/>
      <c r="Z448" s="38"/>
      <c r="AA448" s="38"/>
      <c r="AB448" s="38"/>
      <c r="AC448" s="38"/>
      <c r="AD448" s="38"/>
      <c r="AE448" s="38"/>
      <c r="AT448" s="19" t="s">
        <v>227</v>
      </c>
      <c r="AU448" s="19" t="s">
        <v>87</v>
      </c>
    </row>
    <row r="449" s="2" customFormat="1" ht="16.5" customHeight="1">
      <c r="A449" s="38"/>
      <c r="B449" s="179"/>
      <c r="C449" s="234" t="s">
        <v>1698</v>
      </c>
      <c r="D449" s="234" t="s">
        <v>2002</v>
      </c>
      <c r="E449" s="235" t="s">
        <v>7490</v>
      </c>
      <c r="F449" s="236" t="s">
        <v>7491</v>
      </c>
      <c r="G449" s="237" t="s">
        <v>499</v>
      </c>
      <c r="H449" s="238">
        <v>3</v>
      </c>
      <c r="I449" s="239"/>
      <c r="J449" s="240">
        <f>ROUND(I449*H449,2)</f>
        <v>0</v>
      </c>
      <c r="K449" s="236" t="s">
        <v>1</v>
      </c>
      <c r="L449" s="241"/>
      <c r="M449" s="242" t="s">
        <v>1</v>
      </c>
      <c r="N449" s="243" t="s">
        <v>43</v>
      </c>
      <c r="O449" s="77"/>
      <c r="P449" s="189">
        <f>O449*H449</f>
        <v>0</v>
      </c>
      <c r="Q449" s="189">
        <v>0.00027999999999999998</v>
      </c>
      <c r="R449" s="189">
        <f>Q449*H449</f>
        <v>0.00083999999999999993</v>
      </c>
      <c r="S449" s="189">
        <v>0</v>
      </c>
      <c r="T449" s="190">
        <f>S449*H449</f>
        <v>0</v>
      </c>
      <c r="U449" s="38"/>
      <c r="V449" s="38"/>
      <c r="W449" s="38"/>
      <c r="X449" s="38"/>
      <c r="Y449" s="38"/>
      <c r="Z449" s="38"/>
      <c r="AA449" s="38"/>
      <c r="AB449" s="38"/>
      <c r="AC449" s="38"/>
      <c r="AD449" s="38"/>
      <c r="AE449" s="38"/>
      <c r="AR449" s="191" t="s">
        <v>612</v>
      </c>
      <c r="AT449" s="191" t="s">
        <v>2002</v>
      </c>
      <c r="AU449" s="191" t="s">
        <v>87</v>
      </c>
      <c r="AY449" s="19" t="s">
        <v>219</v>
      </c>
      <c r="BE449" s="192">
        <f>IF(N449="základní",J449,0)</f>
        <v>0</v>
      </c>
      <c r="BF449" s="192">
        <f>IF(N449="snížená",J449,0)</f>
        <v>0</v>
      </c>
      <c r="BG449" s="192">
        <f>IF(N449="zákl. přenesená",J449,0)</f>
        <v>0</v>
      </c>
      <c r="BH449" s="192">
        <f>IF(N449="sníž. přenesená",J449,0)</f>
        <v>0</v>
      </c>
      <c r="BI449" s="192">
        <f>IF(N449="nulová",J449,0)</f>
        <v>0</v>
      </c>
      <c r="BJ449" s="19" t="s">
        <v>85</v>
      </c>
      <c r="BK449" s="192">
        <f>ROUND(I449*H449,2)</f>
        <v>0</v>
      </c>
      <c r="BL449" s="19" t="s">
        <v>296</v>
      </c>
      <c r="BM449" s="191" t="s">
        <v>7492</v>
      </c>
    </row>
    <row r="450" s="2" customFormat="1" ht="16.5" customHeight="1">
      <c r="A450" s="38"/>
      <c r="B450" s="179"/>
      <c r="C450" s="234" t="s">
        <v>1705</v>
      </c>
      <c r="D450" s="234" t="s">
        <v>2002</v>
      </c>
      <c r="E450" s="235" t="s">
        <v>7493</v>
      </c>
      <c r="F450" s="236" t="s">
        <v>7494</v>
      </c>
      <c r="G450" s="237" t="s">
        <v>499</v>
      </c>
      <c r="H450" s="238">
        <v>1</v>
      </c>
      <c r="I450" s="239"/>
      <c r="J450" s="240">
        <f>ROUND(I450*H450,2)</f>
        <v>0</v>
      </c>
      <c r="K450" s="236" t="s">
        <v>1</v>
      </c>
      <c r="L450" s="241"/>
      <c r="M450" s="242" t="s">
        <v>1</v>
      </c>
      <c r="N450" s="243" t="s">
        <v>43</v>
      </c>
      <c r="O450" s="77"/>
      <c r="P450" s="189">
        <f>O450*H450</f>
        <v>0</v>
      </c>
      <c r="Q450" s="189">
        <v>0.00027999999999999998</v>
      </c>
      <c r="R450" s="189">
        <f>Q450*H450</f>
        <v>0.00027999999999999998</v>
      </c>
      <c r="S450" s="189">
        <v>0</v>
      </c>
      <c r="T450" s="190">
        <f>S450*H450</f>
        <v>0</v>
      </c>
      <c r="U450" s="38"/>
      <c r="V450" s="38"/>
      <c r="W450" s="38"/>
      <c r="X450" s="38"/>
      <c r="Y450" s="38"/>
      <c r="Z450" s="38"/>
      <c r="AA450" s="38"/>
      <c r="AB450" s="38"/>
      <c r="AC450" s="38"/>
      <c r="AD450" s="38"/>
      <c r="AE450" s="38"/>
      <c r="AR450" s="191" t="s">
        <v>612</v>
      </c>
      <c r="AT450" s="191" t="s">
        <v>2002</v>
      </c>
      <c r="AU450" s="191" t="s">
        <v>87</v>
      </c>
      <c r="AY450" s="19" t="s">
        <v>219</v>
      </c>
      <c r="BE450" s="192">
        <f>IF(N450="základní",J450,0)</f>
        <v>0</v>
      </c>
      <c r="BF450" s="192">
        <f>IF(N450="snížená",J450,0)</f>
        <v>0</v>
      </c>
      <c r="BG450" s="192">
        <f>IF(N450="zákl. přenesená",J450,0)</f>
        <v>0</v>
      </c>
      <c r="BH450" s="192">
        <f>IF(N450="sníž. přenesená",J450,0)</f>
        <v>0</v>
      </c>
      <c r="BI450" s="192">
        <f>IF(N450="nulová",J450,0)</f>
        <v>0</v>
      </c>
      <c r="BJ450" s="19" t="s">
        <v>85</v>
      </c>
      <c r="BK450" s="192">
        <f>ROUND(I450*H450,2)</f>
        <v>0</v>
      </c>
      <c r="BL450" s="19" t="s">
        <v>296</v>
      </c>
      <c r="BM450" s="191" t="s">
        <v>7495</v>
      </c>
    </row>
    <row r="451" s="2" customFormat="1" ht="16.5" customHeight="1">
      <c r="A451" s="38"/>
      <c r="B451" s="179"/>
      <c r="C451" s="180" t="s">
        <v>1712</v>
      </c>
      <c r="D451" s="180" t="s">
        <v>222</v>
      </c>
      <c r="E451" s="181" t="s">
        <v>7496</v>
      </c>
      <c r="F451" s="182" t="s">
        <v>7497</v>
      </c>
      <c r="G451" s="183" t="s">
        <v>499</v>
      </c>
      <c r="H451" s="184">
        <v>1</v>
      </c>
      <c r="I451" s="185"/>
      <c r="J451" s="186">
        <f>ROUND(I451*H451,2)</f>
        <v>0</v>
      </c>
      <c r="K451" s="182" t="s">
        <v>1</v>
      </c>
      <c r="L451" s="39"/>
      <c r="M451" s="187" t="s">
        <v>1</v>
      </c>
      <c r="N451" s="188" t="s">
        <v>43</v>
      </c>
      <c r="O451" s="77"/>
      <c r="P451" s="189">
        <f>O451*H451</f>
        <v>0</v>
      </c>
      <c r="Q451" s="189">
        <v>0</v>
      </c>
      <c r="R451" s="189">
        <f>Q451*H451</f>
        <v>0</v>
      </c>
      <c r="S451" s="189">
        <v>0</v>
      </c>
      <c r="T451" s="190">
        <f>S451*H451</f>
        <v>0</v>
      </c>
      <c r="U451" s="38"/>
      <c r="V451" s="38"/>
      <c r="W451" s="38"/>
      <c r="X451" s="38"/>
      <c r="Y451" s="38"/>
      <c r="Z451" s="38"/>
      <c r="AA451" s="38"/>
      <c r="AB451" s="38"/>
      <c r="AC451" s="38"/>
      <c r="AD451" s="38"/>
      <c r="AE451" s="38"/>
      <c r="AR451" s="191" t="s">
        <v>296</v>
      </c>
      <c r="AT451" s="191" t="s">
        <v>222</v>
      </c>
      <c r="AU451" s="191" t="s">
        <v>87</v>
      </c>
      <c r="AY451" s="19" t="s">
        <v>219</v>
      </c>
      <c r="BE451" s="192">
        <f>IF(N451="základní",J451,0)</f>
        <v>0</v>
      </c>
      <c r="BF451" s="192">
        <f>IF(N451="snížená",J451,0)</f>
        <v>0</v>
      </c>
      <c r="BG451" s="192">
        <f>IF(N451="zákl. přenesená",J451,0)</f>
        <v>0</v>
      </c>
      <c r="BH451" s="192">
        <f>IF(N451="sníž. přenesená",J451,0)</f>
        <v>0</v>
      </c>
      <c r="BI451" s="192">
        <f>IF(N451="nulová",J451,0)</f>
        <v>0</v>
      </c>
      <c r="BJ451" s="19" t="s">
        <v>85</v>
      </c>
      <c r="BK451" s="192">
        <f>ROUND(I451*H451,2)</f>
        <v>0</v>
      </c>
      <c r="BL451" s="19" t="s">
        <v>296</v>
      </c>
      <c r="BM451" s="191" t="s">
        <v>7498</v>
      </c>
    </row>
    <row r="452" s="2" customFormat="1">
      <c r="A452" s="38"/>
      <c r="B452" s="39"/>
      <c r="C452" s="38"/>
      <c r="D452" s="193" t="s">
        <v>227</v>
      </c>
      <c r="E452" s="38"/>
      <c r="F452" s="194" t="s">
        <v>7483</v>
      </c>
      <c r="G452" s="38"/>
      <c r="H452" s="38"/>
      <c r="I452" s="195"/>
      <c r="J452" s="38"/>
      <c r="K452" s="38"/>
      <c r="L452" s="39"/>
      <c r="M452" s="196"/>
      <c r="N452" s="197"/>
      <c r="O452" s="77"/>
      <c r="P452" s="77"/>
      <c r="Q452" s="77"/>
      <c r="R452" s="77"/>
      <c r="S452" s="77"/>
      <c r="T452" s="78"/>
      <c r="U452" s="38"/>
      <c r="V452" s="38"/>
      <c r="W452" s="38"/>
      <c r="X452" s="38"/>
      <c r="Y452" s="38"/>
      <c r="Z452" s="38"/>
      <c r="AA452" s="38"/>
      <c r="AB452" s="38"/>
      <c r="AC452" s="38"/>
      <c r="AD452" s="38"/>
      <c r="AE452" s="38"/>
      <c r="AT452" s="19" t="s">
        <v>227</v>
      </c>
      <c r="AU452" s="19" t="s">
        <v>87</v>
      </c>
    </row>
    <row r="453" s="2" customFormat="1">
      <c r="A453" s="38"/>
      <c r="B453" s="179"/>
      <c r="C453" s="234" t="s">
        <v>1719</v>
      </c>
      <c r="D453" s="234" t="s">
        <v>2002</v>
      </c>
      <c r="E453" s="235" t="s">
        <v>7499</v>
      </c>
      <c r="F453" s="236" t="s">
        <v>7500</v>
      </c>
      <c r="G453" s="237" t="s">
        <v>499</v>
      </c>
      <c r="H453" s="238">
        <v>1</v>
      </c>
      <c r="I453" s="239"/>
      <c r="J453" s="240">
        <f>ROUND(I453*H453,2)</f>
        <v>0</v>
      </c>
      <c r="K453" s="236" t="s">
        <v>1</v>
      </c>
      <c r="L453" s="241"/>
      <c r="M453" s="242" t="s">
        <v>1</v>
      </c>
      <c r="N453" s="243" t="s">
        <v>43</v>
      </c>
      <c r="O453" s="77"/>
      <c r="P453" s="189">
        <f>O453*H453</f>
        <v>0</v>
      </c>
      <c r="Q453" s="189">
        <v>0.00027999999999999998</v>
      </c>
      <c r="R453" s="189">
        <f>Q453*H453</f>
        <v>0.00027999999999999998</v>
      </c>
      <c r="S453" s="189">
        <v>0</v>
      </c>
      <c r="T453" s="190">
        <f>S453*H453</f>
        <v>0</v>
      </c>
      <c r="U453" s="38"/>
      <c r="V453" s="38"/>
      <c r="W453" s="38"/>
      <c r="X453" s="38"/>
      <c r="Y453" s="38"/>
      <c r="Z453" s="38"/>
      <c r="AA453" s="38"/>
      <c r="AB453" s="38"/>
      <c r="AC453" s="38"/>
      <c r="AD453" s="38"/>
      <c r="AE453" s="38"/>
      <c r="AR453" s="191" t="s">
        <v>612</v>
      </c>
      <c r="AT453" s="191" t="s">
        <v>2002</v>
      </c>
      <c r="AU453" s="191" t="s">
        <v>87</v>
      </c>
      <c r="AY453" s="19" t="s">
        <v>219</v>
      </c>
      <c r="BE453" s="192">
        <f>IF(N453="základní",J453,0)</f>
        <v>0</v>
      </c>
      <c r="BF453" s="192">
        <f>IF(N453="snížená",J453,0)</f>
        <v>0</v>
      </c>
      <c r="BG453" s="192">
        <f>IF(N453="zákl. přenesená",J453,0)</f>
        <v>0</v>
      </c>
      <c r="BH453" s="192">
        <f>IF(N453="sníž. přenesená",J453,0)</f>
        <v>0</v>
      </c>
      <c r="BI453" s="192">
        <f>IF(N453="nulová",J453,0)</f>
        <v>0</v>
      </c>
      <c r="BJ453" s="19" t="s">
        <v>85</v>
      </c>
      <c r="BK453" s="192">
        <f>ROUND(I453*H453,2)</f>
        <v>0</v>
      </c>
      <c r="BL453" s="19" t="s">
        <v>296</v>
      </c>
      <c r="BM453" s="191" t="s">
        <v>7501</v>
      </c>
    </row>
    <row r="454" s="2" customFormat="1" ht="16.5" customHeight="1">
      <c r="A454" s="38"/>
      <c r="B454" s="179"/>
      <c r="C454" s="180" t="s">
        <v>1726</v>
      </c>
      <c r="D454" s="180" t="s">
        <v>222</v>
      </c>
      <c r="E454" s="181" t="s">
        <v>7502</v>
      </c>
      <c r="F454" s="182" t="s">
        <v>7503</v>
      </c>
      <c r="G454" s="183" t="s">
        <v>499</v>
      </c>
      <c r="H454" s="184">
        <v>1</v>
      </c>
      <c r="I454" s="185"/>
      <c r="J454" s="186">
        <f>ROUND(I454*H454,2)</f>
        <v>0</v>
      </c>
      <c r="K454" s="182" t="s">
        <v>391</v>
      </c>
      <c r="L454" s="39"/>
      <c r="M454" s="187" t="s">
        <v>1</v>
      </c>
      <c r="N454" s="188" t="s">
        <v>43</v>
      </c>
      <c r="O454" s="77"/>
      <c r="P454" s="189">
        <f>O454*H454</f>
        <v>0</v>
      </c>
      <c r="Q454" s="189">
        <v>0</v>
      </c>
      <c r="R454" s="189">
        <f>Q454*H454</f>
        <v>0</v>
      </c>
      <c r="S454" s="189">
        <v>0</v>
      </c>
      <c r="T454" s="190">
        <f>S454*H454</f>
        <v>0</v>
      </c>
      <c r="U454" s="38"/>
      <c r="V454" s="38"/>
      <c r="W454" s="38"/>
      <c r="X454" s="38"/>
      <c r="Y454" s="38"/>
      <c r="Z454" s="38"/>
      <c r="AA454" s="38"/>
      <c r="AB454" s="38"/>
      <c r="AC454" s="38"/>
      <c r="AD454" s="38"/>
      <c r="AE454" s="38"/>
      <c r="AR454" s="191" t="s">
        <v>296</v>
      </c>
      <c r="AT454" s="191" t="s">
        <v>222</v>
      </c>
      <c r="AU454" s="191" t="s">
        <v>87</v>
      </c>
      <c r="AY454" s="19" t="s">
        <v>219</v>
      </c>
      <c r="BE454" s="192">
        <f>IF(N454="základní",J454,0)</f>
        <v>0</v>
      </c>
      <c r="BF454" s="192">
        <f>IF(N454="snížená",J454,0)</f>
        <v>0</v>
      </c>
      <c r="BG454" s="192">
        <f>IF(N454="zákl. přenesená",J454,0)</f>
        <v>0</v>
      </c>
      <c r="BH454" s="192">
        <f>IF(N454="sníž. přenesená",J454,0)</f>
        <v>0</v>
      </c>
      <c r="BI454" s="192">
        <f>IF(N454="nulová",J454,0)</f>
        <v>0</v>
      </c>
      <c r="BJ454" s="19" t="s">
        <v>85</v>
      </c>
      <c r="BK454" s="192">
        <f>ROUND(I454*H454,2)</f>
        <v>0</v>
      </c>
      <c r="BL454" s="19" t="s">
        <v>296</v>
      </c>
      <c r="BM454" s="191" t="s">
        <v>7504</v>
      </c>
    </row>
    <row r="455" s="2" customFormat="1">
      <c r="A455" s="38"/>
      <c r="B455" s="39"/>
      <c r="C455" s="38"/>
      <c r="D455" s="193" t="s">
        <v>227</v>
      </c>
      <c r="E455" s="38"/>
      <c r="F455" s="194" t="s">
        <v>7505</v>
      </c>
      <c r="G455" s="38"/>
      <c r="H455" s="38"/>
      <c r="I455" s="195"/>
      <c r="J455" s="38"/>
      <c r="K455" s="38"/>
      <c r="L455" s="39"/>
      <c r="M455" s="196"/>
      <c r="N455" s="197"/>
      <c r="O455" s="77"/>
      <c r="P455" s="77"/>
      <c r="Q455" s="77"/>
      <c r="R455" s="77"/>
      <c r="S455" s="77"/>
      <c r="T455" s="78"/>
      <c r="U455" s="38"/>
      <c r="V455" s="38"/>
      <c r="W455" s="38"/>
      <c r="X455" s="38"/>
      <c r="Y455" s="38"/>
      <c r="Z455" s="38"/>
      <c r="AA455" s="38"/>
      <c r="AB455" s="38"/>
      <c r="AC455" s="38"/>
      <c r="AD455" s="38"/>
      <c r="AE455" s="38"/>
      <c r="AT455" s="19" t="s">
        <v>227</v>
      </c>
      <c r="AU455" s="19" t="s">
        <v>87</v>
      </c>
    </row>
    <row r="456" s="2" customFormat="1">
      <c r="A456" s="38"/>
      <c r="B456" s="179"/>
      <c r="C456" s="234" t="s">
        <v>1735</v>
      </c>
      <c r="D456" s="234" t="s">
        <v>2002</v>
      </c>
      <c r="E456" s="235" t="s">
        <v>7506</v>
      </c>
      <c r="F456" s="236" t="s">
        <v>7507</v>
      </c>
      <c r="G456" s="237" t="s">
        <v>499</v>
      </c>
      <c r="H456" s="238">
        <v>1</v>
      </c>
      <c r="I456" s="239"/>
      <c r="J456" s="240">
        <f>ROUND(I456*H456,2)</f>
        <v>0</v>
      </c>
      <c r="K456" s="236" t="s">
        <v>1</v>
      </c>
      <c r="L456" s="241"/>
      <c r="M456" s="242" t="s">
        <v>1</v>
      </c>
      <c r="N456" s="243" t="s">
        <v>43</v>
      </c>
      <c r="O456" s="77"/>
      <c r="P456" s="189">
        <f>O456*H456</f>
        <v>0</v>
      </c>
      <c r="Q456" s="189">
        <v>0.00156</v>
      </c>
      <c r="R456" s="189">
        <f>Q456*H456</f>
        <v>0.00156</v>
      </c>
      <c r="S456" s="189">
        <v>0</v>
      </c>
      <c r="T456" s="190">
        <f>S456*H456</f>
        <v>0</v>
      </c>
      <c r="U456" s="38"/>
      <c r="V456" s="38"/>
      <c r="W456" s="38"/>
      <c r="X456" s="38"/>
      <c r="Y456" s="38"/>
      <c r="Z456" s="38"/>
      <c r="AA456" s="38"/>
      <c r="AB456" s="38"/>
      <c r="AC456" s="38"/>
      <c r="AD456" s="38"/>
      <c r="AE456" s="38"/>
      <c r="AR456" s="191" t="s">
        <v>612</v>
      </c>
      <c r="AT456" s="191" t="s">
        <v>2002</v>
      </c>
      <c r="AU456" s="191" t="s">
        <v>87</v>
      </c>
      <c r="AY456" s="19" t="s">
        <v>219</v>
      </c>
      <c r="BE456" s="192">
        <f>IF(N456="základní",J456,0)</f>
        <v>0</v>
      </c>
      <c r="BF456" s="192">
        <f>IF(N456="snížená",J456,0)</f>
        <v>0</v>
      </c>
      <c r="BG456" s="192">
        <f>IF(N456="zákl. přenesená",J456,0)</f>
        <v>0</v>
      </c>
      <c r="BH456" s="192">
        <f>IF(N456="sníž. přenesená",J456,0)</f>
        <v>0</v>
      </c>
      <c r="BI456" s="192">
        <f>IF(N456="nulová",J456,0)</f>
        <v>0</v>
      </c>
      <c r="BJ456" s="19" t="s">
        <v>85</v>
      </c>
      <c r="BK456" s="192">
        <f>ROUND(I456*H456,2)</f>
        <v>0</v>
      </c>
      <c r="BL456" s="19" t="s">
        <v>296</v>
      </c>
      <c r="BM456" s="191" t="s">
        <v>7508</v>
      </c>
    </row>
    <row r="457" s="2" customFormat="1" ht="16.5" customHeight="1">
      <c r="A457" s="38"/>
      <c r="B457" s="179"/>
      <c r="C457" s="180" t="s">
        <v>1741</v>
      </c>
      <c r="D457" s="180" t="s">
        <v>222</v>
      </c>
      <c r="E457" s="181" t="s">
        <v>7509</v>
      </c>
      <c r="F457" s="182" t="s">
        <v>7510</v>
      </c>
      <c r="G457" s="183" t="s">
        <v>499</v>
      </c>
      <c r="H457" s="184">
        <v>2</v>
      </c>
      <c r="I457" s="185"/>
      <c r="J457" s="186">
        <f>ROUND(I457*H457,2)</f>
        <v>0</v>
      </c>
      <c r="K457" s="182" t="s">
        <v>391</v>
      </c>
      <c r="L457" s="39"/>
      <c r="M457" s="187" t="s">
        <v>1</v>
      </c>
      <c r="N457" s="188" t="s">
        <v>43</v>
      </c>
      <c r="O457" s="77"/>
      <c r="P457" s="189">
        <f>O457*H457</f>
        <v>0</v>
      </c>
      <c r="Q457" s="189">
        <v>0</v>
      </c>
      <c r="R457" s="189">
        <f>Q457*H457</f>
        <v>0</v>
      </c>
      <c r="S457" s="189">
        <v>0</v>
      </c>
      <c r="T457" s="190">
        <f>S457*H457</f>
        <v>0</v>
      </c>
      <c r="U457" s="38"/>
      <c r="V457" s="38"/>
      <c r="W457" s="38"/>
      <c r="X457" s="38"/>
      <c r="Y457" s="38"/>
      <c r="Z457" s="38"/>
      <c r="AA457" s="38"/>
      <c r="AB457" s="38"/>
      <c r="AC457" s="38"/>
      <c r="AD457" s="38"/>
      <c r="AE457" s="38"/>
      <c r="AR457" s="191" t="s">
        <v>879</v>
      </c>
      <c r="AT457" s="191" t="s">
        <v>222</v>
      </c>
      <c r="AU457" s="191" t="s">
        <v>87</v>
      </c>
      <c r="AY457" s="19" t="s">
        <v>219</v>
      </c>
      <c r="BE457" s="192">
        <f>IF(N457="základní",J457,0)</f>
        <v>0</v>
      </c>
      <c r="BF457" s="192">
        <f>IF(N457="snížená",J457,0)</f>
        <v>0</v>
      </c>
      <c r="BG457" s="192">
        <f>IF(N457="zákl. přenesená",J457,0)</f>
        <v>0</v>
      </c>
      <c r="BH457" s="192">
        <f>IF(N457="sníž. přenesená",J457,0)</f>
        <v>0</v>
      </c>
      <c r="BI457" s="192">
        <f>IF(N457="nulová",J457,0)</f>
        <v>0</v>
      </c>
      <c r="BJ457" s="19" t="s">
        <v>85</v>
      </c>
      <c r="BK457" s="192">
        <f>ROUND(I457*H457,2)</f>
        <v>0</v>
      </c>
      <c r="BL457" s="19" t="s">
        <v>879</v>
      </c>
      <c r="BM457" s="191" t="s">
        <v>7511</v>
      </c>
    </row>
    <row r="458" s="2" customFormat="1">
      <c r="A458" s="38"/>
      <c r="B458" s="39"/>
      <c r="C458" s="38"/>
      <c r="D458" s="193" t="s">
        <v>227</v>
      </c>
      <c r="E458" s="38"/>
      <c r="F458" s="194" t="s">
        <v>7512</v>
      </c>
      <c r="G458" s="38"/>
      <c r="H458" s="38"/>
      <c r="I458" s="195"/>
      <c r="J458" s="38"/>
      <c r="K458" s="38"/>
      <c r="L458" s="39"/>
      <c r="M458" s="196"/>
      <c r="N458" s="197"/>
      <c r="O458" s="77"/>
      <c r="P458" s="77"/>
      <c r="Q458" s="77"/>
      <c r="R458" s="77"/>
      <c r="S458" s="77"/>
      <c r="T458" s="78"/>
      <c r="U458" s="38"/>
      <c r="V458" s="38"/>
      <c r="W458" s="38"/>
      <c r="X458" s="38"/>
      <c r="Y458" s="38"/>
      <c r="Z458" s="38"/>
      <c r="AA458" s="38"/>
      <c r="AB458" s="38"/>
      <c r="AC458" s="38"/>
      <c r="AD458" s="38"/>
      <c r="AE458" s="38"/>
      <c r="AT458" s="19" t="s">
        <v>227</v>
      </c>
      <c r="AU458" s="19" t="s">
        <v>87</v>
      </c>
    </row>
    <row r="459" s="2" customFormat="1">
      <c r="A459" s="38"/>
      <c r="B459" s="179"/>
      <c r="C459" s="234" t="s">
        <v>1746</v>
      </c>
      <c r="D459" s="234" t="s">
        <v>2002</v>
      </c>
      <c r="E459" s="235" t="s">
        <v>7513</v>
      </c>
      <c r="F459" s="236" t="s">
        <v>7514</v>
      </c>
      <c r="G459" s="237" t="s">
        <v>499</v>
      </c>
      <c r="H459" s="238">
        <v>2</v>
      </c>
      <c r="I459" s="239"/>
      <c r="J459" s="240">
        <f>ROUND(I459*H459,2)</f>
        <v>0</v>
      </c>
      <c r="K459" s="236" t="s">
        <v>1</v>
      </c>
      <c r="L459" s="241"/>
      <c r="M459" s="242" t="s">
        <v>1</v>
      </c>
      <c r="N459" s="243" t="s">
        <v>43</v>
      </c>
      <c r="O459" s="77"/>
      <c r="P459" s="189">
        <f>O459*H459</f>
        <v>0</v>
      </c>
      <c r="Q459" s="189">
        <v>0.00156</v>
      </c>
      <c r="R459" s="189">
        <f>Q459*H459</f>
        <v>0.0031199999999999999</v>
      </c>
      <c r="S459" s="189">
        <v>0</v>
      </c>
      <c r="T459" s="190">
        <f>S459*H459</f>
        <v>0</v>
      </c>
      <c r="U459" s="38"/>
      <c r="V459" s="38"/>
      <c r="W459" s="38"/>
      <c r="X459" s="38"/>
      <c r="Y459" s="38"/>
      <c r="Z459" s="38"/>
      <c r="AA459" s="38"/>
      <c r="AB459" s="38"/>
      <c r="AC459" s="38"/>
      <c r="AD459" s="38"/>
      <c r="AE459" s="38"/>
      <c r="AR459" s="191" t="s">
        <v>612</v>
      </c>
      <c r="AT459" s="191" t="s">
        <v>2002</v>
      </c>
      <c r="AU459" s="191" t="s">
        <v>87</v>
      </c>
      <c r="AY459" s="19" t="s">
        <v>219</v>
      </c>
      <c r="BE459" s="192">
        <f>IF(N459="základní",J459,0)</f>
        <v>0</v>
      </c>
      <c r="BF459" s="192">
        <f>IF(N459="snížená",J459,0)</f>
        <v>0</v>
      </c>
      <c r="BG459" s="192">
        <f>IF(N459="zákl. přenesená",J459,0)</f>
        <v>0</v>
      </c>
      <c r="BH459" s="192">
        <f>IF(N459="sníž. přenesená",J459,0)</f>
        <v>0</v>
      </c>
      <c r="BI459" s="192">
        <f>IF(N459="nulová",J459,0)</f>
        <v>0</v>
      </c>
      <c r="BJ459" s="19" t="s">
        <v>85</v>
      </c>
      <c r="BK459" s="192">
        <f>ROUND(I459*H459,2)</f>
        <v>0</v>
      </c>
      <c r="BL459" s="19" t="s">
        <v>296</v>
      </c>
      <c r="BM459" s="191" t="s">
        <v>7515</v>
      </c>
    </row>
    <row r="460" s="2" customFormat="1">
      <c r="A460" s="38"/>
      <c r="B460" s="39"/>
      <c r="C460" s="38"/>
      <c r="D460" s="193" t="s">
        <v>227</v>
      </c>
      <c r="E460" s="38"/>
      <c r="F460" s="194" t="s">
        <v>7516</v>
      </c>
      <c r="G460" s="38"/>
      <c r="H460" s="38"/>
      <c r="I460" s="195"/>
      <c r="J460" s="38"/>
      <c r="K460" s="38"/>
      <c r="L460" s="39"/>
      <c r="M460" s="196"/>
      <c r="N460" s="197"/>
      <c r="O460" s="77"/>
      <c r="P460" s="77"/>
      <c r="Q460" s="77"/>
      <c r="R460" s="77"/>
      <c r="S460" s="77"/>
      <c r="T460" s="78"/>
      <c r="U460" s="38"/>
      <c r="V460" s="38"/>
      <c r="W460" s="38"/>
      <c r="X460" s="38"/>
      <c r="Y460" s="38"/>
      <c r="Z460" s="38"/>
      <c r="AA460" s="38"/>
      <c r="AB460" s="38"/>
      <c r="AC460" s="38"/>
      <c r="AD460" s="38"/>
      <c r="AE460" s="38"/>
      <c r="AT460" s="19" t="s">
        <v>227</v>
      </c>
      <c r="AU460" s="19" t="s">
        <v>87</v>
      </c>
    </row>
    <row r="461" s="2" customFormat="1" ht="16.5" customHeight="1">
      <c r="A461" s="38"/>
      <c r="B461" s="179"/>
      <c r="C461" s="234" t="s">
        <v>1753</v>
      </c>
      <c r="D461" s="234" t="s">
        <v>2002</v>
      </c>
      <c r="E461" s="235" t="s">
        <v>7517</v>
      </c>
      <c r="F461" s="236" t="s">
        <v>7518</v>
      </c>
      <c r="G461" s="237" t="s">
        <v>499</v>
      </c>
      <c r="H461" s="238">
        <v>6</v>
      </c>
      <c r="I461" s="239"/>
      <c r="J461" s="240">
        <f>ROUND(I461*H461,2)</f>
        <v>0</v>
      </c>
      <c r="K461" s="236" t="s">
        <v>1</v>
      </c>
      <c r="L461" s="241"/>
      <c r="M461" s="242" t="s">
        <v>1</v>
      </c>
      <c r="N461" s="243" t="s">
        <v>43</v>
      </c>
      <c r="O461" s="77"/>
      <c r="P461" s="189">
        <f>O461*H461</f>
        <v>0</v>
      </c>
      <c r="Q461" s="189">
        <v>0.00156</v>
      </c>
      <c r="R461" s="189">
        <f>Q461*H461</f>
        <v>0.0093600000000000003</v>
      </c>
      <c r="S461" s="189">
        <v>0</v>
      </c>
      <c r="T461" s="190">
        <f>S461*H461</f>
        <v>0</v>
      </c>
      <c r="U461" s="38"/>
      <c r="V461" s="38"/>
      <c r="W461" s="38"/>
      <c r="X461" s="38"/>
      <c r="Y461" s="38"/>
      <c r="Z461" s="38"/>
      <c r="AA461" s="38"/>
      <c r="AB461" s="38"/>
      <c r="AC461" s="38"/>
      <c r="AD461" s="38"/>
      <c r="AE461" s="38"/>
      <c r="AR461" s="191" t="s">
        <v>612</v>
      </c>
      <c r="AT461" s="191" t="s">
        <v>2002</v>
      </c>
      <c r="AU461" s="191" t="s">
        <v>87</v>
      </c>
      <c r="AY461" s="19" t="s">
        <v>219</v>
      </c>
      <c r="BE461" s="192">
        <f>IF(N461="základní",J461,0)</f>
        <v>0</v>
      </c>
      <c r="BF461" s="192">
        <f>IF(N461="snížená",J461,0)</f>
        <v>0</v>
      </c>
      <c r="BG461" s="192">
        <f>IF(N461="zákl. přenesená",J461,0)</f>
        <v>0</v>
      </c>
      <c r="BH461" s="192">
        <f>IF(N461="sníž. přenesená",J461,0)</f>
        <v>0</v>
      </c>
      <c r="BI461" s="192">
        <f>IF(N461="nulová",J461,0)</f>
        <v>0</v>
      </c>
      <c r="BJ461" s="19" t="s">
        <v>85</v>
      </c>
      <c r="BK461" s="192">
        <f>ROUND(I461*H461,2)</f>
        <v>0</v>
      </c>
      <c r="BL461" s="19" t="s">
        <v>296</v>
      </c>
      <c r="BM461" s="191" t="s">
        <v>7519</v>
      </c>
    </row>
    <row r="462" s="2" customFormat="1">
      <c r="A462" s="38"/>
      <c r="B462" s="39"/>
      <c r="C462" s="38"/>
      <c r="D462" s="193" t="s">
        <v>227</v>
      </c>
      <c r="E462" s="38"/>
      <c r="F462" s="194" t="s">
        <v>7516</v>
      </c>
      <c r="G462" s="38"/>
      <c r="H462" s="38"/>
      <c r="I462" s="195"/>
      <c r="J462" s="38"/>
      <c r="K462" s="38"/>
      <c r="L462" s="39"/>
      <c r="M462" s="196"/>
      <c r="N462" s="197"/>
      <c r="O462" s="77"/>
      <c r="P462" s="77"/>
      <c r="Q462" s="77"/>
      <c r="R462" s="77"/>
      <c r="S462" s="77"/>
      <c r="T462" s="78"/>
      <c r="U462" s="38"/>
      <c r="V462" s="38"/>
      <c r="W462" s="38"/>
      <c r="X462" s="38"/>
      <c r="Y462" s="38"/>
      <c r="Z462" s="38"/>
      <c r="AA462" s="38"/>
      <c r="AB462" s="38"/>
      <c r="AC462" s="38"/>
      <c r="AD462" s="38"/>
      <c r="AE462" s="38"/>
      <c r="AT462" s="19" t="s">
        <v>227</v>
      </c>
      <c r="AU462" s="19" t="s">
        <v>87</v>
      </c>
    </row>
    <row r="463" s="2" customFormat="1" ht="16.5" customHeight="1">
      <c r="A463" s="38"/>
      <c r="B463" s="179"/>
      <c r="C463" s="180" t="s">
        <v>1767</v>
      </c>
      <c r="D463" s="180" t="s">
        <v>222</v>
      </c>
      <c r="E463" s="181" t="s">
        <v>7520</v>
      </c>
      <c r="F463" s="182" t="s">
        <v>7521</v>
      </c>
      <c r="G463" s="183" t="s">
        <v>499</v>
      </c>
      <c r="H463" s="184">
        <v>5</v>
      </c>
      <c r="I463" s="185"/>
      <c r="J463" s="186">
        <f>ROUND(I463*H463,2)</f>
        <v>0</v>
      </c>
      <c r="K463" s="182" t="s">
        <v>1</v>
      </c>
      <c r="L463" s="39"/>
      <c r="M463" s="187" t="s">
        <v>1</v>
      </c>
      <c r="N463" s="188" t="s">
        <v>43</v>
      </c>
      <c r="O463" s="77"/>
      <c r="P463" s="189">
        <f>O463*H463</f>
        <v>0</v>
      </c>
      <c r="Q463" s="189">
        <v>0</v>
      </c>
      <c r="R463" s="189">
        <f>Q463*H463</f>
        <v>0</v>
      </c>
      <c r="S463" s="189">
        <v>0</v>
      </c>
      <c r="T463" s="190">
        <f>S463*H463</f>
        <v>0</v>
      </c>
      <c r="U463" s="38"/>
      <c r="V463" s="38"/>
      <c r="W463" s="38"/>
      <c r="X463" s="38"/>
      <c r="Y463" s="38"/>
      <c r="Z463" s="38"/>
      <c r="AA463" s="38"/>
      <c r="AB463" s="38"/>
      <c r="AC463" s="38"/>
      <c r="AD463" s="38"/>
      <c r="AE463" s="38"/>
      <c r="AR463" s="191" t="s">
        <v>879</v>
      </c>
      <c r="AT463" s="191" t="s">
        <v>222</v>
      </c>
      <c r="AU463" s="191" t="s">
        <v>87</v>
      </c>
      <c r="AY463" s="19" t="s">
        <v>219</v>
      </c>
      <c r="BE463" s="192">
        <f>IF(N463="základní",J463,0)</f>
        <v>0</v>
      </c>
      <c r="BF463" s="192">
        <f>IF(N463="snížená",J463,0)</f>
        <v>0</v>
      </c>
      <c r="BG463" s="192">
        <f>IF(N463="zákl. přenesená",J463,0)</f>
        <v>0</v>
      </c>
      <c r="BH463" s="192">
        <f>IF(N463="sníž. přenesená",J463,0)</f>
        <v>0</v>
      </c>
      <c r="BI463" s="192">
        <f>IF(N463="nulová",J463,0)</f>
        <v>0</v>
      </c>
      <c r="BJ463" s="19" t="s">
        <v>85</v>
      </c>
      <c r="BK463" s="192">
        <f>ROUND(I463*H463,2)</f>
        <v>0</v>
      </c>
      <c r="BL463" s="19" t="s">
        <v>879</v>
      </c>
      <c r="BM463" s="191" t="s">
        <v>7522</v>
      </c>
    </row>
    <row r="464" s="2" customFormat="1">
      <c r="A464" s="38"/>
      <c r="B464" s="39"/>
      <c r="C464" s="38"/>
      <c r="D464" s="193" t="s">
        <v>227</v>
      </c>
      <c r="E464" s="38"/>
      <c r="F464" s="194" t="s">
        <v>7512</v>
      </c>
      <c r="G464" s="38"/>
      <c r="H464" s="38"/>
      <c r="I464" s="195"/>
      <c r="J464" s="38"/>
      <c r="K464" s="38"/>
      <c r="L464" s="39"/>
      <c r="M464" s="196"/>
      <c r="N464" s="197"/>
      <c r="O464" s="77"/>
      <c r="P464" s="77"/>
      <c r="Q464" s="77"/>
      <c r="R464" s="77"/>
      <c r="S464" s="77"/>
      <c r="T464" s="78"/>
      <c r="U464" s="38"/>
      <c r="V464" s="38"/>
      <c r="W464" s="38"/>
      <c r="X464" s="38"/>
      <c r="Y464" s="38"/>
      <c r="Z464" s="38"/>
      <c r="AA464" s="38"/>
      <c r="AB464" s="38"/>
      <c r="AC464" s="38"/>
      <c r="AD464" s="38"/>
      <c r="AE464" s="38"/>
      <c r="AT464" s="19" t="s">
        <v>227</v>
      </c>
      <c r="AU464" s="19" t="s">
        <v>87</v>
      </c>
    </row>
    <row r="465" s="2" customFormat="1">
      <c r="A465" s="38"/>
      <c r="B465" s="179"/>
      <c r="C465" s="234" t="s">
        <v>1772</v>
      </c>
      <c r="D465" s="234" t="s">
        <v>2002</v>
      </c>
      <c r="E465" s="235" t="s">
        <v>7523</v>
      </c>
      <c r="F465" s="236" t="s">
        <v>7524</v>
      </c>
      <c r="G465" s="237" t="s">
        <v>499</v>
      </c>
      <c r="H465" s="238">
        <v>5</v>
      </c>
      <c r="I465" s="239"/>
      <c r="J465" s="240">
        <f>ROUND(I465*H465,2)</f>
        <v>0</v>
      </c>
      <c r="K465" s="236" t="s">
        <v>1</v>
      </c>
      <c r="L465" s="241"/>
      <c r="M465" s="242" t="s">
        <v>1</v>
      </c>
      <c r="N465" s="243" t="s">
        <v>43</v>
      </c>
      <c r="O465" s="77"/>
      <c r="P465" s="189">
        <f>O465*H465</f>
        <v>0</v>
      </c>
      <c r="Q465" s="189">
        <v>0.00156</v>
      </c>
      <c r="R465" s="189">
        <f>Q465*H465</f>
        <v>0.0077999999999999996</v>
      </c>
      <c r="S465" s="189">
        <v>0</v>
      </c>
      <c r="T465" s="190">
        <f>S465*H465</f>
        <v>0</v>
      </c>
      <c r="U465" s="38"/>
      <c r="V465" s="38"/>
      <c r="W465" s="38"/>
      <c r="X465" s="38"/>
      <c r="Y465" s="38"/>
      <c r="Z465" s="38"/>
      <c r="AA465" s="38"/>
      <c r="AB465" s="38"/>
      <c r="AC465" s="38"/>
      <c r="AD465" s="38"/>
      <c r="AE465" s="38"/>
      <c r="AR465" s="191" t="s">
        <v>612</v>
      </c>
      <c r="AT465" s="191" t="s">
        <v>2002</v>
      </c>
      <c r="AU465" s="191" t="s">
        <v>87</v>
      </c>
      <c r="AY465" s="19" t="s">
        <v>219</v>
      </c>
      <c r="BE465" s="192">
        <f>IF(N465="základní",J465,0)</f>
        <v>0</v>
      </c>
      <c r="BF465" s="192">
        <f>IF(N465="snížená",J465,0)</f>
        <v>0</v>
      </c>
      <c r="BG465" s="192">
        <f>IF(N465="zákl. přenesená",J465,0)</f>
        <v>0</v>
      </c>
      <c r="BH465" s="192">
        <f>IF(N465="sníž. přenesená",J465,0)</f>
        <v>0</v>
      </c>
      <c r="BI465" s="192">
        <f>IF(N465="nulová",J465,0)</f>
        <v>0</v>
      </c>
      <c r="BJ465" s="19" t="s">
        <v>85</v>
      </c>
      <c r="BK465" s="192">
        <f>ROUND(I465*H465,2)</f>
        <v>0</v>
      </c>
      <c r="BL465" s="19" t="s">
        <v>296</v>
      </c>
      <c r="BM465" s="191" t="s">
        <v>7525</v>
      </c>
    </row>
    <row r="466" s="2" customFormat="1" ht="16.5" customHeight="1">
      <c r="A466" s="38"/>
      <c r="B466" s="179"/>
      <c r="C466" s="234" t="s">
        <v>1778</v>
      </c>
      <c r="D466" s="234" t="s">
        <v>2002</v>
      </c>
      <c r="E466" s="235" t="s">
        <v>7526</v>
      </c>
      <c r="F466" s="236" t="s">
        <v>7527</v>
      </c>
      <c r="G466" s="237" t="s">
        <v>499</v>
      </c>
      <c r="H466" s="238">
        <v>5</v>
      </c>
      <c r="I466" s="239"/>
      <c r="J466" s="240">
        <f>ROUND(I466*H466,2)</f>
        <v>0</v>
      </c>
      <c r="K466" s="236" t="s">
        <v>1</v>
      </c>
      <c r="L466" s="241"/>
      <c r="M466" s="242" t="s">
        <v>1</v>
      </c>
      <c r="N466" s="243" t="s">
        <v>43</v>
      </c>
      <c r="O466" s="77"/>
      <c r="P466" s="189">
        <f>O466*H466</f>
        <v>0</v>
      </c>
      <c r="Q466" s="189">
        <v>0.00156</v>
      </c>
      <c r="R466" s="189">
        <f>Q466*H466</f>
        <v>0.0077999999999999996</v>
      </c>
      <c r="S466" s="189">
        <v>0</v>
      </c>
      <c r="T466" s="190">
        <f>S466*H466</f>
        <v>0</v>
      </c>
      <c r="U466" s="38"/>
      <c r="V466" s="38"/>
      <c r="W466" s="38"/>
      <c r="X466" s="38"/>
      <c r="Y466" s="38"/>
      <c r="Z466" s="38"/>
      <c r="AA466" s="38"/>
      <c r="AB466" s="38"/>
      <c r="AC466" s="38"/>
      <c r="AD466" s="38"/>
      <c r="AE466" s="38"/>
      <c r="AR466" s="191" t="s">
        <v>612</v>
      </c>
      <c r="AT466" s="191" t="s">
        <v>2002</v>
      </c>
      <c r="AU466" s="191" t="s">
        <v>87</v>
      </c>
      <c r="AY466" s="19" t="s">
        <v>219</v>
      </c>
      <c r="BE466" s="192">
        <f>IF(N466="základní",J466,0)</f>
        <v>0</v>
      </c>
      <c r="BF466" s="192">
        <f>IF(N466="snížená",J466,0)</f>
        <v>0</v>
      </c>
      <c r="BG466" s="192">
        <f>IF(N466="zákl. přenesená",J466,0)</f>
        <v>0</v>
      </c>
      <c r="BH466" s="192">
        <f>IF(N466="sníž. přenesená",J466,0)</f>
        <v>0</v>
      </c>
      <c r="BI466" s="192">
        <f>IF(N466="nulová",J466,0)</f>
        <v>0</v>
      </c>
      <c r="BJ466" s="19" t="s">
        <v>85</v>
      </c>
      <c r="BK466" s="192">
        <f>ROUND(I466*H466,2)</f>
        <v>0</v>
      </c>
      <c r="BL466" s="19" t="s">
        <v>296</v>
      </c>
      <c r="BM466" s="191" t="s">
        <v>7528</v>
      </c>
    </row>
    <row r="467" s="2" customFormat="1" ht="21.75" customHeight="1">
      <c r="A467" s="38"/>
      <c r="B467" s="179"/>
      <c r="C467" s="234" t="s">
        <v>1783</v>
      </c>
      <c r="D467" s="234" t="s">
        <v>2002</v>
      </c>
      <c r="E467" s="235" t="s">
        <v>7529</v>
      </c>
      <c r="F467" s="236" t="s">
        <v>7530</v>
      </c>
      <c r="G467" s="237" t="s">
        <v>499</v>
      </c>
      <c r="H467" s="238">
        <v>5</v>
      </c>
      <c r="I467" s="239"/>
      <c r="J467" s="240">
        <f>ROUND(I467*H467,2)</f>
        <v>0</v>
      </c>
      <c r="K467" s="236" t="s">
        <v>1</v>
      </c>
      <c r="L467" s="241"/>
      <c r="M467" s="242" t="s">
        <v>1</v>
      </c>
      <c r="N467" s="243" t="s">
        <v>43</v>
      </c>
      <c r="O467" s="77"/>
      <c r="P467" s="189">
        <f>O467*H467</f>
        <v>0</v>
      </c>
      <c r="Q467" s="189">
        <v>0.00156</v>
      </c>
      <c r="R467" s="189">
        <f>Q467*H467</f>
        <v>0.0077999999999999996</v>
      </c>
      <c r="S467" s="189">
        <v>0</v>
      </c>
      <c r="T467" s="190">
        <f>S467*H467</f>
        <v>0</v>
      </c>
      <c r="U467" s="38"/>
      <c r="V467" s="38"/>
      <c r="W467" s="38"/>
      <c r="X467" s="38"/>
      <c r="Y467" s="38"/>
      <c r="Z467" s="38"/>
      <c r="AA467" s="38"/>
      <c r="AB467" s="38"/>
      <c r="AC467" s="38"/>
      <c r="AD467" s="38"/>
      <c r="AE467" s="38"/>
      <c r="AR467" s="191" t="s">
        <v>612</v>
      </c>
      <c r="AT467" s="191" t="s">
        <v>2002</v>
      </c>
      <c r="AU467" s="191" t="s">
        <v>87</v>
      </c>
      <c r="AY467" s="19" t="s">
        <v>219</v>
      </c>
      <c r="BE467" s="192">
        <f>IF(N467="základní",J467,0)</f>
        <v>0</v>
      </c>
      <c r="BF467" s="192">
        <f>IF(N467="snížená",J467,0)</f>
        <v>0</v>
      </c>
      <c r="BG467" s="192">
        <f>IF(N467="zákl. přenesená",J467,0)</f>
        <v>0</v>
      </c>
      <c r="BH467" s="192">
        <f>IF(N467="sníž. přenesená",J467,0)</f>
        <v>0</v>
      </c>
      <c r="BI467" s="192">
        <f>IF(N467="nulová",J467,0)</f>
        <v>0</v>
      </c>
      <c r="BJ467" s="19" t="s">
        <v>85</v>
      </c>
      <c r="BK467" s="192">
        <f>ROUND(I467*H467,2)</f>
        <v>0</v>
      </c>
      <c r="BL467" s="19" t="s">
        <v>296</v>
      </c>
      <c r="BM467" s="191" t="s">
        <v>7531</v>
      </c>
    </row>
    <row r="468" s="2" customFormat="1" ht="16.5" customHeight="1">
      <c r="A468" s="38"/>
      <c r="B468" s="179"/>
      <c r="C468" s="234" t="s">
        <v>1794</v>
      </c>
      <c r="D468" s="234" t="s">
        <v>2002</v>
      </c>
      <c r="E468" s="235" t="s">
        <v>7532</v>
      </c>
      <c r="F468" s="236" t="s">
        <v>7533</v>
      </c>
      <c r="G468" s="237" t="s">
        <v>499</v>
      </c>
      <c r="H468" s="238">
        <v>5</v>
      </c>
      <c r="I468" s="239"/>
      <c r="J468" s="240">
        <f>ROUND(I468*H468,2)</f>
        <v>0</v>
      </c>
      <c r="K468" s="236" t="s">
        <v>1</v>
      </c>
      <c r="L468" s="241"/>
      <c r="M468" s="242" t="s">
        <v>1</v>
      </c>
      <c r="N468" s="243" t="s">
        <v>43</v>
      </c>
      <c r="O468" s="77"/>
      <c r="P468" s="189">
        <f>O468*H468</f>
        <v>0</v>
      </c>
      <c r="Q468" s="189">
        <v>0.00156</v>
      </c>
      <c r="R468" s="189">
        <f>Q468*H468</f>
        <v>0.0077999999999999996</v>
      </c>
      <c r="S468" s="189">
        <v>0</v>
      </c>
      <c r="T468" s="190">
        <f>S468*H468</f>
        <v>0</v>
      </c>
      <c r="U468" s="38"/>
      <c r="V468" s="38"/>
      <c r="W468" s="38"/>
      <c r="X468" s="38"/>
      <c r="Y468" s="38"/>
      <c r="Z468" s="38"/>
      <c r="AA468" s="38"/>
      <c r="AB468" s="38"/>
      <c r="AC468" s="38"/>
      <c r="AD468" s="38"/>
      <c r="AE468" s="38"/>
      <c r="AR468" s="191" t="s">
        <v>612</v>
      </c>
      <c r="AT468" s="191" t="s">
        <v>2002</v>
      </c>
      <c r="AU468" s="191" t="s">
        <v>87</v>
      </c>
      <c r="AY468" s="19" t="s">
        <v>219</v>
      </c>
      <c r="BE468" s="192">
        <f>IF(N468="základní",J468,0)</f>
        <v>0</v>
      </c>
      <c r="BF468" s="192">
        <f>IF(N468="snížená",J468,0)</f>
        <v>0</v>
      </c>
      <c r="BG468" s="192">
        <f>IF(N468="zákl. přenesená",J468,0)</f>
        <v>0</v>
      </c>
      <c r="BH468" s="192">
        <f>IF(N468="sníž. přenesená",J468,0)</f>
        <v>0</v>
      </c>
      <c r="BI468" s="192">
        <f>IF(N468="nulová",J468,0)</f>
        <v>0</v>
      </c>
      <c r="BJ468" s="19" t="s">
        <v>85</v>
      </c>
      <c r="BK468" s="192">
        <f>ROUND(I468*H468,2)</f>
        <v>0</v>
      </c>
      <c r="BL468" s="19" t="s">
        <v>296</v>
      </c>
      <c r="BM468" s="191" t="s">
        <v>7534</v>
      </c>
    </row>
    <row r="469" s="2" customFormat="1" ht="16.5" customHeight="1">
      <c r="A469" s="38"/>
      <c r="B469" s="179"/>
      <c r="C469" s="234" t="s">
        <v>1811</v>
      </c>
      <c r="D469" s="234" t="s">
        <v>2002</v>
      </c>
      <c r="E469" s="235" t="s">
        <v>7535</v>
      </c>
      <c r="F469" s="236" t="s">
        <v>7536</v>
      </c>
      <c r="G469" s="237" t="s">
        <v>499</v>
      </c>
      <c r="H469" s="238">
        <v>5</v>
      </c>
      <c r="I469" s="239"/>
      <c r="J469" s="240">
        <f>ROUND(I469*H469,2)</f>
        <v>0</v>
      </c>
      <c r="K469" s="236" t="s">
        <v>1</v>
      </c>
      <c r="L469" s="241"/>
      <c r="M469" s="242" t="s">
        <v>1</v>
      </c>
      <c r="N469" s="243" t="s">
        <v>43</v>
      </c>
      <c r="O469" s="77"/>
      <c r="P469" s="189">
        <f>O469*H469</f>
        <v>0</v>
      </c>
      <c r="Q469" s="189">
        <v>0.00156</v>
      </c>
      <c r="R469" s="189">
        <f>Q469*H469</f>
        <v>0.0077999999999999996</v>
      </c>
      <c r="S469" s="189">
        <v>0</v>
      </c>
      <c r="T469" s="190">
        <f>S469*H469</f>
        <v>0</v>
      </c>
      <c r="U469" s="38"/>
      <c r="V469" s="38"/>
      <c r="W469" s="38"/>
      <c r="X469" s="38"/>
      <c r="Y469" s="38"/>
      <c r="Z469" s="38"/>
      <c r="AA469" s="38"/>
      <c r="AB469" s="38"/>
      <c r="AC469" s="38"/>
      <c r="AD469" s="38"/>
      <c r="AE469" s="38"/>
      <c r="AR469" s="191" t="s">
        <v>612</v>
      </c>
      <c r="AT469" s="191" t="s">
        <v>2002</v>
      </c>
      <c r="AU469" s="191" t="s">
        <v>87</v>
      </c>
      <c r="AY469" s="19" t="s">
        <v>219</v>
      </c>
      <c r="BE469" s="192">
        <f>IF(N469="základní",J469,0)</f>
        <v>0</v>
      </c>
      <c r="BF469" s="192">
        <f>IF(N469="snížená",J469,0)</f>
        <v>0</v>
      </c>
      <c r="BG469" s="192">
        <f>IF(N469="zákl. přenesená",J469,0)</f>
        <v>0</v>
      </c>
      <c r="BH469" s="192">
        <f>IF(N469="sníž. přenesená",J469,0)</f>
        <v>0</v>
      </c>
      <c r="BI469" s="192">
        <f>IF(N469="nulová",J469,0)</f>
        <v>0</v>
      </c>
      <c r="BJ469" s="19" t="s">
        <v>85</v>
      </c>
      <c r="BK469" s="192">
        <f>ROUND(I469*H469,2)</f>
        <v>0</v>
      </c>
      <c r="BL469" s="19" t="s">
        <v>296</v>
      </c>
      <c r="BM469" s="191" t="s">
        <v>7537</v>
      </c>
    </row>
    <row r="470" s="2" customFormat="1" ht="21.75" customHeight="1">
      <c r="A470" s="38"/>
      <c r="B470" s="179"/>
      <c r="C470" s="234" t="s">
        <v>1819</v>
      </c>
      <c r="D470" s="234" t="s">
        <v>2002</v>
      </c>
      <c r="E470" s="235" t="s">
        <v>7538</v>
      </c>
      <c r="F470" s="236" t="s">
        <v>7539</v>
      </c>
      <c r="G470" s="237" t="s">
        <v>499</v>
      </c>
      <c r="H470" s="238">
        <v>1</v>
      </c>
      <c r="I470" s="239"/>
      <c r="J470" s="240">
        <f>ROUND(I470*H470,2)</f>
        <v>0</v>
      </c>
      <c r="K470" s="236" t="s">
        <v>1</v>
      </c>
      <c r="L470" s="241"/>
      <c r="M470" s="242" t="s">
        <v>1</v>
      </c>
      <c r="N470" s="243" t="s">
        <v>43</v>
      </c>
      <c r="O470" s="77"/>
      <c r="P470" s="189">
        <f>O470*H470</f>
        <v>0</v>
      </c>
      <c r="Q470" s="189">
        <v>0.00156</v>
      </c>
      <c r="R470" s="189">
        <f>Q470*H470</f>
        <v>0.00156</v>
      </c>
      <c r="S470" s="189">
        <v>0</v>
      </c>
      <c r="T470" s="190">
        <f>S470*H470</f>
        <v>0</v>
      </c>
      <c r="U470" s="38"/>
      <c r="V470" s="38"/>
      <c r="W470" s="38"/>
      <c r="X470" s="38"/>
      <c r="Y470" s="38"/>
      <c r="Z470" s="38"/>
      <c r="AA470" s="38"/>
      <c r="AB470" s="38"/>
      <c r="AC470" s="38"/>
      <c r="AD470" s="38"/>
      <c r="AE470" s="38"/>
      <c r="AR470" s="191" t="s">
        <v>612</v>
      </c>
      <c r="AT470" s="191" t="s">
        <v>2002</v>
      </c>
      <c r="AU470" s="191" t="s">
        <v>87</v>
      </c>
      <c r="AY470" s="19" t="s">
        <v>219</v>
      </c>
      <c r="BE470" s="192">
        <f>IF(N470="základní",J470,0)</f>
        <v>0</v>
      </c>
      <c r="BF470" s="192">
        <f>IF(N470="snížená",J470,0)</f>
        <v>0</v>
      </c>
      <c r="BG470" s="192">
        <f>IF(N470="zákl. přenesená",J470,0)</f>
        <v>0</v>
      </c>
      <c r="BH470" s="192">
        <f>IF(N470="sníž. přenesená",J470,0)</f>
        <v>0</v>
      </c>
      <c r="BI470" s="192">
        <f>IF(N470="nulová",J470,0)</f>
        <v>0</v>
      </c>
      <c r="BJ470" s="19" t="s">
        <v>85</v>
      </c>
      <c r="BK470" s="192">
        <f>ROUND(I470*H470,2)</f>
        <v>0</v>
      </c>
      <c r="BL470" s="19" t="s">
        <v>296</v>
      </c>
      <c r="BM470" s="191" t="s">
        <v>7540</v>
      </c>
    </row>
    <row r="471" s="2" customFormat="1" ht="16.5" customHeight="1">
      <c r="A471" s="38"/>
      <c r="B471" s="179"/>
      <c r="C471" s="180" t="s">
        <v>1825</v>
      </c>
      <c r="D471" s="180" t="s">
        <v>222</v>
      </c>
      <c r="E471" s="181" t="s">
        <v>7541</v>
      </c>
      <c r="F471" s="182" t="s">
        <v>7542</v>
      </c>
      <c r="G471" s="183" t="s">
        <v>499</v>
      </c>
      <c r="H471" s="184">
        <v>1</v>
      </c>
      <c r="I471" s="185"/>
      <c r="J471" s="186">
        <f>ROUND(I471*H471,2)</f>
        <v>0</v>
      </c>
      <c r="K471" s="182" t="s">
        <v>1</v>
      </c>
      <c r="L471" s="39"/>
      <c r="M471" s="187" t="s">
        <v>1</v>
      </c>
      <c r="N471" s="188" t="s">
        <v>43</v>
      </c>
      <c r="O471" s="77"/>
      <c r="P471" s="189">
        <f>O471*H471</f>
        <v>0</v>
      </c>
      <c r="Q471" s="189">
        <v>0</v>
      </c>
      <c r="R471" s="189">
        <f>Q471*H471</f>
        <v>0</v>
      </c>
      <c r="S471" s="189">
        <v>0</v>
      </c>
      <c r="T471" s="190">
        <f>S471*H471</f>
        <v>0</v>
      </c>
      <c r="U471" s="38"/>
      <c r="V471" s="38"/>
      <c r="W471" s="38"/>
      <c r="X471" s="38"/>
      <c r="Y471" s="38"/>
      <c r="Z471" s="38"/>
      <c r="AA471" s="38"/>
      <c r="AB471" s="38"/>
      <c r="AC471" s="38"/>
      <c r="AD471" s="38"/>
      <c r="AE471" s="38"/>
      <c r="AR471" s="191" t="s">
        <v>879</v>
      </c>
      <c r="AT471" s="191" t="s">
        <v>222</v>
      </c>
      <c r="AU471" s="191" t="s">
        <v>87</v>
      </c>
      <c r="AY471" s="19" t="s">
        <v>219</v>
      </c>
      <c r="BE471" s="192">
        <f>IF(N471="základní",J471,0)</f>
        <v>0</v>
      </c>
      <c r="BF471" s="192">
        <f>IF(N471="snížená",J471,0)</f>
        <v>0</v>
      </c>
      <c r="BG471" s="192">
        <f>IF(N471="zákl. přenesená",J471,0)</f>
        <v>0</v>
      </c>
      <c r="BH471" s="192">
        <f>IF(N471="sníž. přenesená",J471,0)</f>
        <v>0</v>
      </c>
      <c r="BI471" s="192">
        <f>IF(N471="nulová",J471,0)</f>
        <v>0</v>
      </c>
      <c r="BJ471" s="19" t="s">
        <v>85</v>
      </c>
      <c r="BK471" s="192">
        <f>ROUND(I471*H471,2)</f>
        <v>0</v>
      </c>
      <c r="BL471" s="19" t="s">
        <v>879</v>
      </c>
      <c r="BM471" s="191" t="s">
        <v>7543</v>
      </c>
    </row>
    <row r="472" s="2" customFormat="1">
      <c r="A472" s="38"/>
      <c r="B472" s="39"/>
      <c r="C472" s="38"/>
      <c r="D472" s="193" t="s">
        <v>227</v>
      </c>
      <c r="E472" s="38"/>
      <c r="F472" s="194" t="s">
        <v>7512</v>
      </c>
      <c r="G472" s="38"/>
      <c r="H472" s="38"/>
      <c r="I472" s="195"/>
      <c r="J472" s="38"/>
      <c r="K472" s="38"/>
      <c r="L472" s="39"/>
      <c r="M472" s="196"/>
      <c r="N472" s="197"/>
      <c r="O472" s="77"/>
      <c r="P472" s="77"/>
      <c r="Q472" s="77"/>
      <c r="R472" s="77"/>
      <c r="S472" s="77"/>
      <c r="T472" s="78"/>
      <c r="U472" s="38"/>
      <c r="V472" s="38"/>
      <c r="W472" s="38"/>
      <c r="X472" s="38"/>
      <c r="Y472" s="38"/>
      <c r="Z472" s="38"/>
      <c r="AA472" s="38"/>
      <c r="AB472" s="38"/>
      <c r="AC472" s="38"/>
      <c r="AD472" s="38"/>
      <c r="AE472" s="38"/>
      <c r="AT472" s="19" t="s">
        <v>227</v>
      </c>
      <c r="AU472" s="19" t="s">
        <v>87</v>
      </c>
    </row>
    <row r="473" s="2" customFormat="1" ht="16.5" customHeight="1">
      <c r="A473" s="38"/>
      <c r="B473" s="179"/>
      <c r="C473" s="234" t="s">
        <v>1831</v>
      </c>
      <c r="D473" s="234" t="s">
        <v>2002</v>
      </c>
      <c r="E473" s="235" t="s">
        <v>7544</v>
      </c>
      <c r="F473" s="236" t="s">
        <v>7545</v>
      </c>
      <c r="G473" s="237" t="s">
        <v>499</v>
      </c>
      <c r="H473" s="238">
        <v>1</v>
      </c>
      <c r="I473" s="239"/>
      <c r="J473" s="240">
        <f>ROUND(I473*H473,2)</f>
        <v>0</v>
      </c>
      <c r="K473" s="236" t="s">
        <v>1</v>
      </c>
      <c r="L473" s="241"/>
      <c r="M473" s="242" t="s">
        <v>1</v>
      </c>
      <c r="N473" s="243" t="s">
        <v>43</v>
      </c>
      <c r="O473" s="77"/>
      <c r="P473" s="189">
        <f>O473*H473</f>
        <v>0</v>
      </c>
      <c r="Q473" s="189">
        <v>0.00156</v>
      </c>
      <c r="R473" s="189">
        <f>Q473*H473</f>
        <v>0.00156</v>
      </c>
      <c r="S473" s="189">
        <v>0</v>
      </c>
      <c r="T473" s="190">
        <f>S473*H473</f>
        <v>0</v>
      </c>
      <c r="U473" s="38"/>
      <c r="V473" s="38"/>
      <c r="W473" s="38"/>
      <c r="X473" s="38"/>
      <c r="Y473" s="38"/>
      <c r="Z473" s="38"/>
      <c r="AA473" s="38"/>
      <c r="AB473" s="38"/>
      <c r="AC473" s="38"/>
      <c r="AD473" s="38"/>
      <c r="AE473" s="38"/>
      <c r="AR473" s="191" t="s">
        <v>612</v>
      </c>
      <c r="AT473" s="191" t="s">
        <v>2002</v>
      </c>
      <c r="AU473" s="191" t="s">
        <v>87</v>
      </c>
      <c r="AY473" s="19" t="s">
        <v>219</v>
      </c>
      <c r="BE473" s="192">
        <f>IF(N473="základní",J473,0)</f>
        <v>0</v>
      </c>
      <c r="BF473" s="192">
        <f>IF(N473="snížená",J473,0)</f>
        <v>0</v>
      </c>
      <c r="BG473" s="192">
        <f>IF(N473="zákl. přenesená",J473,0)</f>
        <v>0</v>
      </c>
      <c r="BH473" s="192">
        <f>IF(N473="sníž. přenesená",J473,0)</f>
        <v>0</v>
      </c>
      <c r="BI473" s="192">
        <f>IF(N473="nulová",J473,0)</f>
        <v>0</v>
      </c>
      <c r="BJ473" s="19" t="s">
        <v>85</v>
      </c>
      <c r="BK473" s="192">
        <f>ROUND(I473*H473,2)</f>
        <v>0</v>
      </c>
      <c r="BL473" s="19" t="s">
        <v>296</v>
      </c>
      <c r="BM473" s="191" t="s">
        <v>7546</v>
      </c>
    </row>
    <row r="474" s="2" customFormat="1">
      <c r="A474" s="38"/>
      <c r="B474" s="179"/>
      <c r="C474" s="180" t="s">
        <v>1838</v>
      </c>
      <c r="D474" s="180" t="s">
        <v>222</v>
      </c>
      <c r="E474" s="181" t="s">
        <v>7547</v>
      </c>
      <c r="F474" s="182" t="s">
        <v>7548</v>
      </c>
      <c r="G474" s="183" t="s">
        <v>499</v>
      </c>
      <c r="H474" s="184">
        <v>40</v>
      </c>
      <c r="I474" s="185"/>
      <c r="J474" s="186">
        <f>ROUND(I474*H474,2)</f>
        <v>0</v>
      </c>
      <c r="K474" s="182" t="s">
        <v>391</v>
      </c>
      <c r="L474" s="39"/>
      <c r="M474" s="187" t="s">
        <v>1</v>
      </c>
      <c r="N474" s="188" t="s">
        <v>43</v>
      </c>
      <c r="O474" s="77"/>
      <c r="P474" s="189">
        <f>O474*H474</f>
        <v>0</v>
      </c>
      <c r="Q474" s="189">
        <v>0</v>
      </c>
      <c r="R474" s="189">
        <f>Q474*H474</f>
        <v>0</v>
      </c>
      <c r="S474" s="189">
        <v>0</v>
      </c>
      <c r="T474" s="190">
        <f>S474*H474</f>
        <v>0</v>
      </c>
      <c r="U474" s="38"/>
      <c r="V474" s="38"/>
      <c r="W474" s="38"/>
      <c r="X474" s="38"/>
      <c r="Y474" s="38"/>
      <c r="Z474" s="38"/>
      <c r="AA474" s="38"/>
      <c r="AB474" s="38"/>
      <c r="AC474" s="38"/>
      <c r="AD474" s="38"/>
      <c r="AE474" s="38"/>
      <c r="AR474" s="191" t="s">
        <v>296</v>
      </c>
      <c r="AT474" s="191" t="s">
        <v>222</v>
      </c>
      <c r="AU474" s="191" t="s">
        <v>87</v>
      </c>
      <c r="AY474" s="19" t="s">
        <v>219</v>
      </c>
      <c r="BE474" s="192">
        <f>IF(N474="základní",J474,0)</f>
        <v>0</v>
      </c>
      <c r="BF474" s="192">
        <f>IF(N474="snížená",J474,0)</f>
        <v>0</v>
      </c>
      <c r="BG474" s="192">
        <f>IF(N474="zákl. přenesená",J474,0)</f>
        <v>0</v>
      </c>
      <c r="BH474" s="192">
        <f>IF(N474="sníž. přenesená",J474,0)</f>
        <v>0</v>
      </c>
      <c r="BI474" s="192">
        <f>IF(N474="nulová",J474,0)</f>
        <v>0</v>
      </c>
      <c r="BJ474" s="19" t="s">
        <v>85</v>
      </c>
      <c r="BK474" s="192">
        <f>ROUND(I474*H474,2)</f>
        <v>0</v>
      </c>
      <c r="BL474" s="19" t="s">
        <v>296</v>
      </c>
      <c r="BM474" s="191" t="s">
        <v>7549</v>
      </c>
    </row>
    <row r="475" s="14" customFormat="1">
      <c r="A475" s="14"/>
      <c r="B475" s="210"/>
      <c r="C475" s="14"/>
      <c r="D475" s="193" t="s">
        <v>394</v>
      </c>
      <c r="E475" s="211" t="s">
        <v>1</v>
      </c>
      <c r="F475" s="212" t="s">
        <v>7550</v>
      </c>
      <c r="G475" s="14"/>
      <c r="H475" s="213">
        <v>40</v>
      </c>
      <c r="I475" s="214"/>
      <c r="J475" s="14"/>
      <c r="K475" s="14"/>
      <c r="L475" s="210"/>
      <c r="M475" s="215"/>
      <c r="N475" s="216"/>
      <c r="O475" s="216"/>
      <c r="P475" s="216"/>
      <c r="Q475" s="216"/>
      <c r="R475" s="216"/>
      <c r="S475" s="216"/>
      <c r="T475" s="217"/>
      <c r="U475" s="14"/>
      <c r="V475" s="14"/>
      <c r="W475" s="14"/>
      <c r="X475" s="14"/>
      <c r="Y475" s="14"/>
      <c r="Z475" s="14"/>
      <c r="AA475" s="14"/>
      <c r="AB475" s="14"/>
      <c r="AC475" s="14"/>
      <c r="AD475" s="14"/>
      <c r="AE475" s="14"/>
      <c r="AT475" s="211" t="s">
        <v>394</v>
      </c>
      <c r="AU475" s="211" t="s">
        <v>87</v>
      </c>
      <c r="AV475" s="14" t="s">
        <v>87</v>
      </c>
      <c r="AW475" s="14" t="s">
        <v>34</v>
      </c>
      <c r="AX475" s="14" t="s">
        <v>85</v>
      </c>
      <c r="AY475" s="211" t="s">
        <v>219</v>
      </c>
    </row>
    <row r="476" s="2" customFormat="1">
      <c r="A476" s="38"/>
      <c r="B476" s="179"/>
      <c r="C476" s="234" t="s">
        <v>1850</v>
      </c>
      <c r="D476" s="234" t="s">
        <v>2002</v>
      </c>
      <c r="E476" s="235" t="s">
        <v>7551</v>
      </c>
      <c r="F476" s="236" t="s">
        <v>7552</v>
      </c>
      <c r="G476" s="237" t="s">
        <v>499</v>
      </c>
      <c r="H476" s="238">
        <v>19</v>
      </c>
      <c r="I476" s="239"/>
      <c r="J476" s="240">
        <f>ROUND(I476*H476,2)</f>
        <v>0</v>
      </c>
      <c r="K476" s="236" t="s">
        <v>1</v>
      </c>
      <c r="L476" s="241"/>
      <c r="M476" s="242" t="s">
        <v>1</v>
      </c>
      <c r="N476" s="243" t="s">
        <v>43</v>
      </c>
      <c r="O476" s="77"/>
      <c r="P476" s="189">
        <f>O476*H476</f>
        <v>0</v>
      </c>
      <c r="Q476" s="189">
        <v>0.00046999999999999999</v>
      </c>
      <c r="R476" s="189">
        <f>Q476*H476</f>
        <v>0.0089300000000000004</v>
      </c>
      <c r="S476" s="189">
        <v>0</v>
      </c>
      <c r="T476" s="190">
        <f>S476*H476</f>
        <v>0</v>
      </c>
      <c r="U476" s="38"/>
      <c r="V476" s="38"/>
      <c r="W476" s="38"/>
      <c r="X476" s="38"/>
      <c r="Y476" s="38"/>
      <c r="Z476" s="38"/>
      <c r="AA476" s="38"/>
      <c r="AB476" s="38"/>
      <c r="AC476" s="38"/>
      <c r="AD476" s="38"/>
      <c r="AE476" s="38"/>
      <c r="AR476" s="191" t="s">
        <v>612</v>
      </c>
      <c r="AT476" s="191" t="s">
        <v>2002</v>
      </c>
      <c r="AU476" s="191" t="s">
        <v>87</v>
      </c>
      <c r="AY476" s="19" t="s">
        <v>219</v>
      </c>
      <c r="BE476" s="192">
        <f>IF(N476="základní",J476,0)</f>
        <v>0</v>
      </c>
      <c r="BF476" s="192">
        <f>IF(N476="snížená",J476,0)</f>
        <v>0</v>
      </c>
      <c r="BG476" s="192">
        <f>IF(N476="zákl. přenesená",J476,0)</f>
        <v>0</v>
      </c>
      <c r="BH476" s="192">
        <f>IF(N476="sníž. přenesená",J476,0)</f>
        <v>0</v>
      </c>
      <c r="BI476" s="192">
        <f>IF(N476="nulová",J476,0)</f>
        <v>0</v>
      </c>
      <c r="BJ476" s="19" t="s">
        <v>85</v>
      </c>
      <c r="BK476" s="192">
        <f>ROUND(I476*H476,2)</f>
        <v>0</v>
      </c>
      <c r="BL476" s="19" t="s">
        <v>296</v>
      </c>
      <c r="BM476" s="191" t="s">
        <v>7553</v>
      </c>
    </row>
    <row r="477" s="14" customFormat="1">
      <c r="A477" s="14"/>
      <c r="B477" s="210"/>
      <c r="C477" s="14"/>
      <c r="D477" s="193" t="s">
        <v>394</v>
      </c>
      <c r="E477" s="211" t="s">
        <v>1</v>
      </c>
      <c r="F477" s="212" t="s">
        <v>7554</v>
      </c>
      <c r="G477" s="14"/>
      <c r="H477" s="213">
        <v>19</v>
      </c>
      <c r="I477" s="214"/>
      <c r="J477" s="14"/>
      <c r="K477" s="14"/>
      <c r="L477" s="210"/>
      <c r="M477" s="215"/>
      <c r="N477" s="216"/>
      <c r="O477" s="216"/>
      <c r="P477" s="216"/>
      <c r="Q477" s="216"/>
      <c r="R477" s="216"/>
      <c r="S477" s="216"/>
      <c r="T477" s="217"/>
      <c r="U477" s="14"/>
      <c r="V477" s="14"/>
      <c r="W477" s="14"/>
      <c r="X477" s="14"/>
      <c r="Y477" s="14"/>
      <c r="Z477" s="14"/>
      <c r="AA477" s="14"/>
      <c r="AB477" s="14"/>
      <c r="AC477" s="14"/>
      <c r="AD477" s="14"/>
      <c r="AE477" s="14"/>
      <c r="AT477" s="211" t="s">
        <v>394</v>
      </c>
      <c r="AU477" s="211" t="s">
        <v>87</v>
      </c>
      <c r="AV477" s="14" t="s">
        <v>87</v>
      </c>
      <c r="AW477" s="14" t="s">
        <v>34</v>
      </c>
      <c r="AX477" s="14" t="s">
        <v>78</v>
      </c>
      <c r="AY477" s="211" t="s">
        <v>219</v>
      </c>
    </row>
    <row r="478" s="2" customFormat="1">
      <c r="A478" s="38"/>
      <c r="B478" s="179"/>
      <c r="C478" s="234" t="s">
        <v>1856</v>
      </c>
      <c r="D478" s="234" t="s">
        <v>2002</v>
      </c>
      <c r="E478" s="235" t="s">
        <v>7555</v>
      </c>
      <c r="F478" s="236" t="s">
        <v>7556</v>
      </c>
      <c r="G478" s="237" t="s">
        <v>499</v>
      </c>
      <c r="H478" s="238">
        <v>21</v>
      </c>
      <c r="I478" s="239"/>
      <c r="J478" s="240">
        <f>ROUND(I478*H478,2)</f>
        <v>0</v>
      </c>
      <c r="K478" s="236" t="s">
        <v>1</v>
      </c>
      <c r="L478" s="241"/>
      <c r="M478" s="242" t="s">
        <v>1</v>
      </c>
      <c r="N478" s="243" t="s">
        <v>43</v>
      </c>
      <c r="O478" s="77"/>
      <c r="P478" s="189">
        <f>O478*H478</f>
        <v>0</v>
      </c>
      <c r="Q478" s="189">
        <v>0.00046999999999999999</v>
      </c>
      <c r="R478" s="189">
        <f>Q478*H478</f>
        <v>0.0098700000000000003</v>
      </c>
      <c r="S478" s="189">
        <v>0</v>
      </c>
      <c r="T478" s="190">
        <f>S478*H478</f>
        <v>0</v>
      </c>
      <c r="U478" s="38"/>
      <c r="V478" s="38"/>
      <c r="W478" s="38"/>
      <c r="X478" s="38"/>
      <c r="Y478" s="38"/>
      <c r="Z478" s="38"/>
      <c r="AA478" s="38"/>
      <c r="AB478" s="38"/>
      <c r="AC478" s="38"/>
      <c r="AD478" s="38"/>
      <c r="AE478" s="38"/>
      <c r="AR478" s="191" t="s">
        <v>612</v>
      </c>
      <c r="AT478" s="191" t="s">
        <v>2002</v>
      </c>
      <c r="AU478" s="191" t="s">
        <v>87</v>
      </c>
      <c r="AY478" s="19" t="s">
        <v>219</v>
      </c>
      <c r="BE478" s="192">
        <f>IF(N478="základní",J478,0)</f>
        <v>0</v>
      </c>
      <c r="BF478" s="192">
        <f>IF(N478="snížená",J478,0)</f>
        <v>0</v>
      </c>
      <c r="BG478" s="192">
        <f>IF(N478="zákl. přenesená",J478,0)</f>
        <v>0</v>
      </c>
      <c r="BH478" s="192">
        <f>IF(N478="sníž. přenesená",J478,0)</f>
        <v>0</v>
      </c>
      <c r="BI478" s="192">
        <f>IF(N478="nulová",J478,0)</f>
        <v>0</v>
      </c>
      <c r="BJ478" s="19" t="s">
        <v>85</v>
      </c>
      <c r="BK478" s="192">
        <f>ROUND(I478*H478,2)</f>
        <v>0</v>
      </c>
      <c r="BL478" s="19" t="s">
        <v>296</v>
      </c>
      <c r="BM478" s="191" t="s">
        <v>7557</v>
      </c>
    </row>
    <row r="479" s="14" customFormat="1">
      <c r="A479" s="14"/>
      <c r="B479" s="210"/>
      <c r="C479" s="14"/>
      <c r="D479" s="193" t="s">
        <v>394</v>
      </c>
      <c r="E479" s="211" t="s">
        <v>1</v>
      </c>
      <c r="F479" s="212" t="s">
        <v>7558</v>
      </c>
      <c r="G479" s="14"/>
      <c r="H479" s="213">
        <v>21</v>
      </c>
      <c r="I479" s="214"/>
      <c r="J479" s="14"/>
      <c r="K479" s="14"/>
      <c r="L479" s="210"/>
      <c r="M479" s="215"/>
      <c r="N479" s="216"/>
      <c r="O479" s="216"/>
      <c r="P479" s="216"/>
      <c r="Q479" s="216"/>
      <c r="R479" s="216"/>
      <c r="S479" s="216"/>
      <c r="T479" s="217"/>
      <c r="U479" s="14"/>
      <c r="V479" s="14"/>
      <c r="W479" s="14"/>
      <c r="X479" s="14"/>
      <c r="Y479" s="14"/>
      <c r="Z479" s="14"/>
      <c r="AA479" s="14"/>
      <c r="AB479" s="14"/>
      <c r="AC479" s="14"/>
      <c r="AD479" s="14"/>
      <c r="AE479" s="14"/>
      <c r="AT479" s="211" t="s">
        <v>394</v>
      </c>
      <c r="AU479" s="211" t="s">
        <v>87</v>
      </c>
      <c r="AV479" s="14" t="s">
        <v>87</v>
      </c>
      <c r="AW479" s="14" t="s">
        <v>34</v>
      </c>
      <c r="AX479" s="14" t="s">
        <v>85</v>
      </c>
      <c r="AY479" s="211" t="s">
        <v>219</v>
      </c>
    </row>
    <row r="480" s="2" customFormat="1">
      <c r="A480" s="38"/>
      <c r="B480" s="179"/>
      <c r="C480" s="180" t="s">
        <v>1862</v>
      </c>
      <c r="D480" s="180" t="s">
        <v>222</v>
      </c>
      <c r="E480" s="181" t="s">
        <v>7559</v>
      </c>
      <c r="F480" s="182" t="s">
        <v>7560</v>
      </c>
      <c r="G480" s="183" t="s">
        <v>499</v>
      </c>
      <c r="H480" s="184">
        <v>4</v>
      </c>
      <c r="I480" s="185"/>
      <c r="J480" s="186">
        <f>ROUND(I480*H480,2)</f>
        <v>0</v>
      </c>
      <c r="K480" s="182" t="s">
        <v>391</v>
      </c>
      <c r="L480" s="39"/>
      <c r="M480" s="187" t="s">
        <v>1</v>
      </c>
      <c r="N480" s="188" t="s">
        <v>43</v>
      </c>
      <c r="O480" s="77"/>
      <c r="P480" s="189">
        <f>O480*H480</f>
        <v>0</v>
      </c>
      <c r="Q480" s="189">
        <v>0</v>
      </c>
      <c r="R480" s="189">
        <f>Q480*H480</f>
        <v>0</v>
      </c>
      <c r="S480" s="189">
        <v>0</v>
      </c>
      <c r="T480" s="190">
        <f>S480*H480</f>
        <v>0</v>
      </c>
      <c r="U480" s="38"/>
      <c r="V480" s="38"/>
      <c r="W480" s="38"/>
      <c r="X480" s="38"/>
      <c r="Y480" s="38"/>
      <c r="Z480" s="38"/>
      <c r="AA480" s="38"/>
      <c r="AB480" s="38"/>
      <c r="AC480" s="38"/>
      <c r="AD480" s="38"/>
      <c r="AE480" s="38"/>
      <c r="AR480" s="191" t="s">
        <v>296</v>
      </c>
      <c r="AT480" s="191" t="s">
        <v>222</v>
      </c>
      <c r="AU480" s="191" t="s">
        <v>87</v>
      </c>
      <c r="AY480" s="19" t="s">
        <v>219</v>
      </c>
      <c r="BE480" s="192">
        <f>IF(N480="základní",J480,0)</f>
        <v>0</v>
      </c>
      <c r="BF480" s="192">
        <f>IF(N480="snížená",J480,0)</f>
        <v>0</v>
      </c>
      <c r="BG480" s="192">
        <f>IF(N480="zákl. přenesená",J480,0)</f>
        <v>0</v>
      </c>
      <c r="BH480" s="192">
        <f>IF(N480="sníž. přenesená",J480,0)</f>
        <v>0</v>
      </c>
      <c r="BI480" s="192">
        <f>IF(N480="nulová",J480,0)</f>
        <v>0</v>
      </c>
      <c r="BJ480" s="19" t="s">
        <v>85</v>
      </c>
      <c r="BK480" s="192">
        <f>ROUND(I480*H480,2)</f>
        <v>0</v>
      </c>
      <c r="BL480" s="19" t="s">
        <v>296</v>
      </c>
      <c r="BM480" s="191" t="s">
        <v>7561</v>
      </c>
    </row>
    <row r="481" s="2" customFormat="1" ht="16.5" customHeight="1">
      <c r="A481" s="38"/>
      <c r="B481" s="179"/>
      <c r="C481" s="234" t="s">
        <v>1869</v>
      </c>
      <c r="D481" s="234" t="s">
        <v>2002</v>
      </c>
      <c r="E481" s="235" t="s">
        <v>7562</v>
      </c>
      <c r="F481" s="236" t="s">
        <v>7563</v>
      </c>
      <c r="G481" s="237" t="s">
        <v>499</v>
      </c>
      <c r="H481" s="238">
        <v>4</v>
      </c>
      <c r="I481" s="239"/>
      <c r="J481" s="240">
        <f>ROUND(I481*H481,2)</f>
        <v>0</v>
      </c>
      <c r="K481" s="236" t="s">
        <v>1</v>
      </c>
      <c r="L481" s="241"/>
      <c r="M481" s="242" t="s">
        <v>1</v>
      </c>
      <c r="N481" s="243" t="s">
        <v>43</v>
      </c>
      <c r="O481" s="77"/>
      <c r="P481" s="189">
        <f>O481*H481</f>
        <v>0</v>
      </c>
      <c r="Q481" s="189">
        <v>0.00046999999999999999</v>
      </c>
      <c r="R481" s="189">
        <f>Q481*H481</f>
        <v>0.0018799999999999999</v>
      </c>
      <c r="S481" s="189">
        <v>0</v>
      </c>
      <c r="T481" s="190">
        <f>S481*H481</f>
        <v>0</v>
      </c>
      <c r="U481" s="38"/>
      <c r="V481" s="38"/>
      <c r="W481" s="38"/>
      <c r="X481" s="38"/>
      <c r="Y481" s="38"/>
      <c r="Z481" s="38"/>
      <c r="AA481" s="38"/>
      <c r="AB481" s="38"/>
      <c r="AC481" s="38"/>
      <c r="AD481" s="38"/>
      <c r="AE481" s="38"/>
      <c r="AR481" s="191" t="s">
        <v>612</v>
      </c>
      <c r="AT481" s="191" t="s">
        <v>2002</v>
      </c>
      <c r="AU481" s="191" t="s">
        <v>87</v>
      </c>
      <c r="AY481" s="19" t="s">
        <v>219</v>
      </c>
      <c r="BE481" s="192">
        <f>IF(N481="základní",J481,0)</f>
        <v>0</v>
      </c>
      <c r="BF481" s="192">
        <f>IF(N481="snížená",J481,0)</f>
        <v>0</v>
      </c>
      <c r="BG481" s="192">
        <f>IF(N481="zákl. přenesená",J481,0)</f>
        <v>0</v>
      </c>
      <c r="BH481" s="192">
        <f>IF(N481="sníž. přenesená",J481,0)</f>
        <v>0</v>
      </c>
      <c r="BI481" s="192">
        <f>IF(N481="nulová",J481,0)</f>
        <v>0</v>
      </c>
      <c r="BJ481" s="19" t="s">
        <v>85</v>
      </c>
      <c r="BK481" s="192">
        <f>ROUND(I481*H481,2)</f>
        <v>0</v>
      </c>
      <c r="BL481" s="19" t="s">
        <v>296</v>
      </c>
      <c r="BM481" s="191" t="s">
        <v>7564</v>
      </c>
    </row>
    <row r="482" s="14" customFormat="1">
      <c r="A482" s="14"/>
      <c r="B482" s="210"/>
      <c r="C482" s="14"/>
      <c r="D482" s="193" t="s">
        <v>394</v>
      </c>
      <c r="E482" s="211" t="s">
        <v>1</v>
      </c>
      <c r="F482" s="212" t="s">
        <v>7565</v>
      </c>
      <c r="G482" s="14"/>
      <c r="H482" s="213">
        <v>4</v>
      </c>
      <c r="I482" s="214"/>
      <c r="J482" s="14"/>
      <c r="K482" s="14"/>
      <c r="L482" s="210"/>
      <c r="M482" s="215"/>
      <c r="N482" s="216"/>
      <c r="O482" s="216"/>
      <c r="P482" s="216"/>
      <c r="Q482" s="216"/>
      <c r="R482" s="216"/>
      <c r="S482" s="216"/>
      <c r="T482" s="217"/>
      <c r="U482" s="14"/>
      <c r="V482" s="14"/>
      <c r="W482" s="14"/>
      <c r="X482" s="14"/>
      <c r="Y482" s="14"/>
      <c r="Z482" s="14"/>
      <c r="AA482" s="14"/>
      <c r="AB482" s="14"/>
      <c r="AC482" s="14"/>
      <c r="AD482" s="14"/>
      <c r="AE482" s="14"/>
      <c r="AT482" s="211" t="s">
        <v>394</v>
      </c>
      <c r="AU482" s="211" t="s">
        <v>87</v>
      </c>
      <c r="AV482" s="14" t="s">
        <v>87</v>
      </c>
      <c r="AW482" s="14" t="s">
        <v>34</v>
      </c>
      <c r="AX482" s="14" t="s">
        <v>85</v>
      </c>
      <c r="AY482" s="211" t="s">
        <v>219</v>
      </c>
    </row>
    <row r="483" s="2" customFormat="1">
      <c r="A483" s="38"/>
      <c r="B483" s="179"/>
      <c r="C483" s="180" t="s">
        <v>1874</v>
      </c>
      <c r="D483" s="180" t="s">
        <v>222</v>
      </c>
      <c r="E483" s="181" t="s">
        <v>7566</v>
      </c>
      <c r="F483" s="182" t="s">
        <v>7567</v>
      </c>
      <c r="G483" s="183" t="s">
        <v>499</v>
      </c>
      <c r="H483" s="184">
        <v>6</v>
      </c>
      <c r="I483" s="185"/>
      <c r="J483" s="186">
        <f>ROUND(I483*H483,2)</f>
        <v>0</v>
      </c>
      <c r="K483" s="182" t="s">
        <v>391</v>
      </c>
      <c r="L483" s="39"/>
      <c r="M483" s="187" t="s">
        <v>1</v>
      </c>
      <c r="N483" s="188" t="s">
        <v>43</v>
      </c>
      <c r="O483" s="77"/>
      <c r="P483" s="189">
        <f>O483*H483</f>
        <v>0</v>
      </c>
      <c r="Q483" s="189">
        <v>0</v>
      </c>
      <c r="R483" s="189">
        <f>Q483*H483</f>
        <v>0</v>
      </c>
      <c r="S483" s="189">
        <v>0</v>
      </c>
      <c r="T483" s="190">
        <f>S483*H483</f>
        <v>0</v>
      </c>
      <c r="U483" s="38"/>
      <c r="V483" s="38"/>
      <c r="W483" s="38"/>
      <c r="X483" s="38"/>
      <c r="Y483" s="38"/>
      <c r="Z483" s="38"/>
      <c r="AA483" s="38"/>
      <c r="AB483" s="38"/>
      <c r="AC483" s="38"/>
      <c r="AD483" s="38"/>
      <c r="AE483" s="38"/>
      <c r="AR483" s="191" t="s">
        <v>296</v>
      </c>
      <c r="AT483" s="191" t="s">
        <v>222</v>
      </c>
      <c r="AU483" s="191" t="s">
        <v>87</v>
      </c>
      <c r="AY483" s="19" t="s">
        <v>219</v>
      </c>
      <c r="BE483" s="192">
        <f>IF(N483="základní",J483,0)</f>
        <v>0</v>
      </c>
      <c r="BF483" s="192">
        <f>IF(N483="snížená",J483,0)</f>
        <v>0</v>
      </c>
      <c r="BG483" s="192">
        <f>IF(N483="zákl. přenesená",J483,0)</f>
        <v>0</v>
      </c>
      <c r="BH483" s="192">
        <f>IF(N483="sníž. přenesená",J483,0)</f>
        <v>0</v>
      </c>
      <c r="BI483" s="192">
        <f>IF(N483="nulová",J483,0)</f>
        <v>0</v>
      </c>
      <c r="BJ483" s="19" t="s">
        <v>85</v>
      </c>
      <c r="BK483" s="192">
        <f>ROUND(I483*H483,2)</f>
        <v>0</v>
      </c>
      <c r="BL483" s="19" t="s">
        <v>296</v>
      </c>
      <c r="BM483" s="191" t="s">
        <v>7568</v>
      </c>
    </row>
    <row r="484" s="14" customFormat="1">
      <c r="A484" s="14"/>
      <c r="B484" s="210"/>
      <c r="C484" s="14"/>
      <c r="D484" s="193" t="s">
        <v>394</v>
      </c>
      <c r="E484" s="211" t="s">
        <v>1</v>
      </c>
      <c r="F484" s="212" t="s">
        <v>7569</v>
      </c>
      <c r="G484" s="14"/>
      <c r="H484" s="213">
        <v>6</v>
      </c>
      <c r="I484" s="214"/>
      <c r="J484" s="14"/>
      <c r="K484" s="14"/>
      <c r="L484" s="210"/>
      <c r="M484" s="215"/>
      <c r="N484" s="216"/>
      <c r="O484" s="216"/>
      <c r="P484" s="216"/>
      <c r="Q484" s="216"/>
      <c r="R484" s="216"/>
      <c r="S484" s="216"/>
      <c r="T484" s="217"/>
      <c r="U484" s="14"/>
      <c r="V484" s="14"/>
      <c r="W484" s="14"/>
      <c r="X484" s="14"/>
      <c r="Y484" s="14"/>
      <c r="Z484" s="14"/>
      <c r="AA484" s="14"/>
      <c r="AB484" s="14"/>
      <c r="AC484" s="14"/>
      <c r="AD484" s="14"/>
      <c r="AE484" s="14"/>
      <c r="AT484" s="211" t="s">
        <v>394</v>
      </c>
      <c r="AU484" s="211" t="s">
        <v>87</v>
      </c>
      <c r="AV484" s="14" t="s">
        <v>87</v>
      </c>
      <c r="AW484" s="14" t="s">
        <v>34</v>
      </c>
      <c r="AX484" s="14" t="s">
        <v>85</v>
      </c>
      <c r="AY484" s="211" t="s">
        <v>219</v>
      </c>
    </row>
    <row r="485" s="2" customFormat="1" ht="21.75" customHeight="1">
      <c r="A485" s="38"/>
      <c r="B485" s="179"/>
      <c r="C485" s="234" t="s">
        <v>1886</v>
      </c>
      <c r="D485" s="234" t="s">
        <v>2002</v>
      </c>
      <c r="E485" s="235" t="s">
        <v>7570</v>
      </c>
      <c r="F485" s="236" t="s">
        <v>7571</v>
      </c>
      <c r="G485" s="237" t="s">
        <v>499</v>
      </c>
      <c r="H485" s="238">
        <v>1</v>
      </c>
      <c r="I485" s="239"/>
      <c r="J485" s="240">
        <f>ROUND(I485*H485,2)</f>
        <v>0</v>
      </c>
      <c r="K485" s="236" t="s">
        <v>1</v>
      </c>
      <c r="L485" s="241"/>
      <c r="M485" s="242" t="s">
        <v>1</v>
      </c>
      <c r="N485" s="243" t="s">
        <v>43</v>
      </c>
      <c r="O485" s="77"/>
      <c r="P485" s="189">
        <f>O485*H485</f>
        <v>0</v>
      </c>
      <c r="Q485" s="189">
        <v>0.00029999999999999997</v>
      </c>
      <c r="R485" s="189">
        <f>Q485*H485</f>
        <v>0.00029999999999999997</v>
      </c>
      <c r="S485" s="189">
        <v>0</v>
      </c>
      <c r="T485" s="190">
        <f>S485*H485</f>
        <v>0</v>
      </c>
      <c r="U485" s="38"/>
      <c r="V485" s="38"/>
      <c r="W485" s="38"/>
      <c r="X485" s="38"/>
      <c r="Y485" s="38"/>
      <c r="Z485" s="38"/>
      <c r="AA485" s="38"/>
      <c r="AB485" s="38"/>
      <c r="AC485" s="38"/>
      <c r="AD485" s="38"/>
      <c r="AE485" s="38"/>
      <c r="AR485" s="191" t="s">
        <v>612</v>
      </c>
      <c r="AT485" s="191" t="s">
        <v>2002</v>
      </c>
      <c r="AU485" s="191" t="s">
        <v>87</v>
      </c>
      <c r="AY485" s="19" t="s">
        <v>219</v>
      </c>
      <c r="BE485" s="192">
        <f>IF(N485="základní",J485,0)</f>
        <v>0</v>
      </c>
      <c r="BF485" s="192">
        <f>IF(N485="snížená",J485,0)</f>
        <v>0</v>
      </c>
      <c r="BG485" s="192">
        <f>IF(N485="zákl. přenesená",J485,0)</f>
        <v>0</v>
      </c>
      <c r="BH485" s="192">
        <f>IF(N485="sníž. přenesená",J485,0)</f>
        <v>0</v>
      </c>
      <c r="BI485" s="192">
        <f>IF(N485="nulová",J485,0)</f>
        <v>0</v>
      </c>
      <c r="BJ485" s="19" t="s">
        <v>85</v>
      </c>
      <c r="BK485" s="192">
        <f>ROUND(I485*H485,2)</f>
        <v>0</v>
      </c>
      <c r="BL485" s="19" t="s">
        <v>296</v>
      </c>
      <c r="BM485" s="191" t="s">
        <v>7572</v>
      </c>
    </row>
    <row r="486" s="2" customFormat="1">
      <c r="A486" s="38"/>
      <c r="B486" s="39"/>
      <c r="C486" s="38"/>
      <c r="D486" s="193" t="s">
        <v>227</v>
      </c>
      <c r="E486" s="38"/>
      <c r="F486" s="194" t="s">
        <v>7573</v>
      </c>
      <c r="G486" s="38"/>
      <c r="H486" s="38"/>
      <c r="I486" s="195"/>
      <c r="J486" s="38"/>
      <c r="K486" s="38"/>
      <c r="L486" s="39"/>
      <c r="M486" s="196"/>
      <c r="N486" s="197"/>
      <c r="O486" s="77"/>
      <c r="P486" s="77"/>
      <c r="Q486" s="77"/>
      <c r="R486" s="77"/>
      <c r="S486" s="77"/>
      <c r="T486" s="78"/>
      <c r="U486" s="38"/>
      <c r="V486" s="38"/>
      <c r="W486" s="38"/>
      <c r="X486" s="38"/>
      <c r="Y486" s="38"/>
      <c r="Z486" s="38"/>
      <c r="AA486" s="38"/>
      <c r="AB486" s="38"/>
      <c r="AC486" s="38"/>
      <c r="AD486" s="38"/>
      <c r="AE486" s="38"/>
      <c r="AT486" s="19" t="s">
        <v>227</v>
      </c>
      <c r="AU486" s="19" t="s">
        <v>87</v>
      </c>
    </row>
    <row r="487" s="2" customFormat="1" ht="21.75" customHeight="1">
      <c r="A487" s="38"/>
      <c r="B487" s="179"/>
      <c r="C487" s="234" t="s">
        <v>1938</v>
      </c>
      <c r="D487" s="234" t="s">
        <v>2002</v>
      </c>
      <c r="E487" s="235" t="s">
        <v>7574</v>
      </c>
      <c r="F487" s="236" t="s">
        <v>7575</v>
      </c>
      <c r="G487" s="237" t="s">
        <v>499</v>
      </c>
      <c r="H487" s="238">
        <v>1</v>
      </c>
      <c r="I487" s="239"/>
      <c r="J487" s="240">
        <f>ROUND(I487*H487,2)</f>
        <v>0</v>
      </c>
      <c r="K487" s="236" t="s">
        <v>1</v>
      </c>
      <c r="L487" s="241"/>
      <c r="M487" s="242" t="s">
        <v>1</v>
      </c>
      <c r="N487" s="243" t="s">
        <v>43</v>
      </c>
      <c r="O487" s="77"/>
      <c r="P487" s="189">
        <f>O487*H487</f>
        <v>0</v>
      </c>
      <c r="Q487" s="189">
        <v>0.00029999999999999997</v>
      </c>
      <c r="R487" s="189">
        <f>Q487*H487</f>
        <v>0.00029999999999999997</v>
      </c>
      <c r="S487" s="189">
        <v>0</v>
      </c>
      <c r="T487" s="190">
        <f>S487*H487</f>
        <v>0</v>
      </c>
      <c r="U487" s="38"/>
      <c r="V487" s="38"/>
      <c r="W487" s="38"/>
      <c r="X487" s="38"/>
      <c r="Y487" s="38"/>
      <c r="Z487" s="38"/>
      <c r="AA487" s="38"/>
      <c r="AB487" s="38"/>
      <c r="AC487" s="38"/>
      <c r="AD487" s="38"/>
      <c r="AE487" s="38"/>
      <c r="AR487" s="191" t="s">
        <v>612</v>
      </c>
      <c r="AT487" s="191" t="s">
        <v>2002</v>
      </c>
      <c r="AU487" s="191" t="s">
        <v>87</v>
      </c>
      <c r="AY487" s="19" t="s">
        <v>219</v>
      </c>
      <c r="BE487" s="192">
        <f>IF(N487="základní",J487,0)</f>
        <v>0</v>
      </c>
      <c r="BF487" s="192">
        <f>IF(N487="snížená",J487,0)</f>
        <v>0</v>
      </c>
      <c r="BG487" s="192">
        <f>IF(N487="zákl. přenesená",J487,0)</f>
        <v>0</v>
      </c>
      <c r="BH487" s="192">
        <f>IF(N487="sníž. přenesená",J487,0)</f>
        <v>0</v>
      </c>
      <c r="BI487" s="192">
        <f>IF(N487="nulová",J487,0)</f>
        <v>0</v>
      </c>
      <c r="BJ487" s="19" t="s">
        <v>85</v>
      </c>
      <c r="BK487" s="192">
        <f>ROUND(I487*H487,2)</f>
        <v>0</v>
      </c>
      <c r="BL487" s="19" t="s">
        <v>296</v>
      </c>
      <c r="BM487" s="191" t="s">
        <v>7576</v>
      </c>
    </row>
    <row r="488" s="2" customFormat="1">
      <c r="A488" s="38"/>
      <c r="B488" s="39"/>
      <c r="C488" s="38"/>
      <c r="D488" s="193" t="s">
        <v>227</v>
      </c>
      <c r="E488" s="38"/>
      <c r="F488" s="194" t="s">
        <v>7573</v>
      </c>
      <c r="G488" s="38"/>
      <c r="H488" s="38"/>
      <c r="I488" s="195"/>
      <c r="J488" s="38"/>
      <c r="K488" s="38"/>
      <c r="L488" s="39"/>
      <c r="M488" s="196"/>
      <c r="N488" s="197"/>
      <c r="O488" s="77"/>
      <c r="P488" s="77"/>
      <c r="Q488" s="77"/>
      <c r="R488" s="77"/>
      <c r="S488" s="77"/>
      <c r="T488" s="78"/>
      <c r="U488" s="38"/>
      <c r="V488" s="38"/>
      <c r="W488" s="38"/>
      <c r="X488" s="38"/>
      <c r="Y488" s="38"/>
      <c r="Z488" s="38"/>
      <c r="AA488" s="38"/>
      <c r="AB488" s="38"/>
      <c r="AC488" s="38"/>
      <c r="AD488" s="38"/>
      <c r="AE488" s="38"/>
      <c r="AT488" s="19" t="s">
        <v>227</v>
      </c>
      <c r="AU488" s="19" t="s">
        <v>87</v>
      </c>
    </row>
    <row r="489" s="2" customFormat="1" ht="21.75" customHeight="1">
      <c r="A489" s="38"/>
      <c r="B489" s="179"/>
      <c r="C489" s="234" t="s">
        <v>1952</v>
      </c>
      <c r="D489" s="234" t="s">
        <v>2002</v>
      </c>
      <c r="E489" s="235" t="s">
        <v>7577</v>
      </c>
      <c r="F489" s="236" t="s">
        <v>7578</v>
      </c>
      <c r="G489" s="237" t="s">
        <v>499</v>
      </c>
      <c r="H489" s="238">
        <v>2</v>
      </c>
      <c r="I489" s="239"/>
      <c r="J489" s="240">
        <f>ROUND(I489*H489,2)</f>
        <v>0</v>
      </c>
      <c r="K489" s="236" t="s">
        <v>1</v>
      </c>
      <c r="L489" s="241"/>
      <c r="M489" s="242" t="s">
        <v>1</v>
      </c>
      <c r="N489" s="243" t="s">
        <v>43</v>
      </c>
      <c r="O489" s="77"/>
      <c r="P489" s="189">
        <f>O489*H489</f>
        <v>0</v>
      </c>
      <c r="Q489" s="189">
        <v>0.00029999999999999997</v>
      </c>
      <c r="R489" s="189">
        <f>Q489*H489</f>
        <v>0.00059999999999999995</v>
      </c>
      <c r="S489" s="189">
        <v>0</v>
      </c>
      <c r="T489" s="190">
        <f>S489*H489</f>
        <v>0</v>
      </c>
      <c r="U489" s="38"/>
      <c r="V489" s="38"/>
      <c r="W489" s="38"/>
      <c r="X489" s="38"/>
      <c r="Y489" s="38"/>
      <c r="Z489" s="38"/>
      <c r="AA489" s="38"/>
      <c r="AB489" s="38"/>
      <c r="AC489" s="38"/>
      <c r="AD489" s="38"/>
      <c r="AE489" s="38"/>
      <c r="AR489" s="191" t="s">
        <v>612</v>
      </c>
      <c r="AT489" s="191" t="s">
        <v>2002</v>
      </c>
      <c r="AU489" s="191" t="s">
        <v>87</v>
      </c>
      <c r="AY489" s="19" t="s">
        <v>219</v>
      </c>
      <c r="BE489" s="192">
        <f>IF(N489="základní",J489,0)</f>
        <v>0</v>
      </c>
      <c r="BF489" s="192">
        <f>IF(N489="snížená",J489,0)</f>
        <v>0</v>
      </c>
      <c r="BG489" s="192">
        <f>IF(N489="zákl. přenesená",J489,0)</f>
        <v>0</v>
      </c>
      <c r="BH489" s="192">
        <f>IF(N489="sníž. přenesená",J489,0)</f>
        <v>0</v>
      </c>
      <c r="BI489" s="192">
        <f>IF(N489="nulová",J489,0)</f>
        <v>0</v>
      </c>
      <c r="BJ489" s="19" t="s">
        <v>85</v>
      </c>
      <c r="BK489" s="192">
        <f>ROUND(I489*H489,2)</f>
        <v>0</v>
      </c>
      <c r="BL489" s="19" t="s">
        <v>296</v>
      </c>
      <c r="BM489" s="191" t="s">
        <v>7579</v>
      </c>
    </row>
    <row r="490" s="2" customFormat="1">
      <c r="A490" s="38"/>
      <c r="B490" s="39"/>
      <c r="C490" s="38"/>
      <c r="D490" s="193" t="s">
        <v>227</v>
      </c>
      <c r="E490" s="38"/>
      <c r="F490" s="194" t="s">
        <v>7580</v>
      </c>
      <c r="G490" s="38"/>
      <c r="H490" s="38"/>
      <c r="I490" s="195"/>
      <c r="J490" s="38"/>
      <c r="K490" s="38"/>
      <c r="L490" s="39"/>
      <c r="M490" s="196"/>
      <c r="N490" s="197"/>
      <c r="O490" s="77"/>
      <c r="P490" s="77"/>
      <c r="Q490" s="77"/>
      <c r="R490" s="77"/>
      <c r="S490" s="77"/>
      <c r="T490" s="78"/>
      <c r="U490" s="38"/>
      <c r="V490" s="38"/>
      <c r="W490" s="38"/>
      <c r="X490" s="38"/>
      <c r="Y490" s="38"/>
      <c r="Z490" s="38"/>
      <c r="AA490" s="38"/>
      <c r="AB490" s="38"/>
      <c r="AC490" s="38"/>
      <c r="AD490" s="38"/>
      <c r="AE490" s="38"/>
      <c r="AT490" s="19" t="s">
        <v>227</v>
      </c>
      <c r="AU490" s="19" t="s">
        <v>87</v>
      </c>
    </row>
    <row r="491" s="2" customFormat="1" ht="16.5" customHeight="1">
      <c r="A491" s="38"/>
      <c r="B491" s="179"/>
      <c r="C491" s="234" t="s">
        <v>1961</v>
      </c>
      <c r="D491" s="234" t="s">
        <v>2002</v>
      </c>
      <c r="E491" s="235" t="s">
        <v>7581</v>
      </c>
      <c r="F491" s="236" t="s">
        <v>7582</v>
      </c>
      <c r="G491" s="237" t="s">
        <v>499</v>
      </c>
      <c r="H491" s="238">
        <v>2</v>
      </c>
      <c r="I491" s="239"/>
      <c r="J491" s="240">
        <f>ROUND(I491*H491,2)</f>
        <v>0</v>
      </c>
      <c r="K491" s="236" t="s">
        <v>1</v>
      </c>
      <c r="L491" s="241"/>
      <c r="M491" s="242" t="s">
        <v>1</v>
      </c>
      <c r="N491" s="243" t="s">
        <v>43</v>
      </c>
      <c r="O491" s="77"/>
      <c r="P491" s="189">
        <f>O491*H491</f>
        <v>0</v>
      </c>
      <c r="Q491" s="189">
        <v>0.00029999999999999997</v>
      </c>
      <c r="R491" s="189">
        <f>Q491*H491</f>
        <v>0.00059999999999999995</v>
      </c>
      <c r="S491" s="189">
        <v>0</v>
      </c>
      <c r="T491" s="190">
        <f>S491*H491</f>
        <v>0</v>
      </c>
      <c r="U491" s="38"/>
      <c r="V491" s="38"/>
      <c r="W491" s="38"/>
      <c r="X491" s="38"/>
      <c r="Y491" s="38"/>
      <c r="Z491" s="38"/>
      <c r="AA491" s="38"/>
      <c r="AB491" s="38"/>
      <c r="AC491" s="38"/>
      <c r="AD491" s="38"/>
      <c r="AE491" s="38"/>
      <c r="AR491" s="191" t="s">
        <v>612</v>
      </c>
      <c r="AT491" s="191" t="s">
        <v>2002</v>
      </c>
      <c r="AU491" s="191" t="s">
        <v>87</v>
      </c>
      <c r="AY491" s="19" t="s">
        <v>219</v>
      </c>
      <c r="BE491" s="192">
        <f>IF(N491="základní",J491,0)</f>
        <v>0</v>
      </c>
      <c r="BF491" s="192">
        <f>IF(N491="snížená",J491,0)</f>
        <v>0</v>
      </c>
      <c r="BG491" s="192">
        <f>IF(N491="zákl. přenesená",J491,0)</f>
        <v>0</v>
      </c>
      <c r="BH491" s="192">
        <f>IF(N491="sníž. přenesená",J491,0)</f>
        <v>0</v>
      </c>
      <c r="BI491" s="192">
        <f>IF(N491="nulová",J491,0)</f>
        <v>0</v>
      </c>
      <c r="BJ491" s="19" t="s">
        <v>85</v>
      </c>
      <c r="BK491" s="192">
        <f>ROUND(I491*H491,2)</f>
        <v>0</v>
      </c>
      <c r="BL491" s="19" t="s">
        <v>296</v>
      </c>
      <c r="BM491" s="191" t="s">
        <v>7583</v>
      </c>
    </row>
    <row r="492" s="2" customFormat="1">
      <c r="A492" s="38"/>
      <c r="B492" s="39"/>
      <c r="C492" s="38"/>
      <c r="D492" s="193" t="s">
        <v>227</v>
      </c>
      <c r="E492" s="38"/>
      <c r="F492" s="194" t="s">
        <v>7580</v>
      </c>
      <c r="G492" s="38"/>
      <c r="H492" s="38"/>
      <c r="I492" s="195"/>
      <c r="J492" s="38"/>
      <c r="K492" s="38"/>
      <c r="L492" s="39"/>
      <c r="M492" s="196"/>
      <c r="N492" s="197"/>
      <c r="O492" s="77"/>
      <c r="P492" s="77"/>
      <c r="Q492" s="77"/>
      <c r="R492" s="77"/>
      <c r="S492" s="77"/>
      <c r="T492" s="78"/>
      <c r="U492" s="38"/>
      <c r="V492" s="38"/>
      <c r="W492" s="38"/>
      <c r="X492" s="38"/>
      <c r="Y492" s="38"/>
      <c r="Z492" s="38"/>
      <c r="AA492" s="38"/>
      <c r="AB492" s="38"/>
      <c r="AC492" s="38"/>
      <c r="AD492" s="38"/>
      <c r="AE492" s="38"/>
      <c r="AT492" s="19" t="s">
        <v>227</v>
      </c>
      <c r="AU492" s="19" t="s">
        <v>87</v>
      </c>
    </row>
    <row r="493" s="2" customFormat="1" ht="16.5" customHeight="1">
      <c r="A493" s="38"/>
      <c r="B493" s="179"/>
      <c r="C493" s="180" t="s">
        <v>1982</v>
      </c>
      <c r="D493" s="180" t="s">
        <v>222</v>
      </c>
      <c r="E493" s="181" t="s">
        <v>7584</v>
      </c>
      <c r="F493" s="182" t="s">
        <v>7585</v>
      </c>
      <c r="G493" s="183" t="s">
        <v>499</v>
      </c>
      <c r="H493" s="184">
        <v>1</v>
      </c>
      <c r="I493" s="185"/>
      <c r="J493" s="186">
        <f>ROUND(I493*H493,2)</f>
        <v>0</v>
      </c>
      <c r="K493" s="182" t="s">
        <v>1</v>
      </c>
      <c r="L493" s="39"/>
      <c r="M493" s="187" t="s">
        <v>1</v>
      </c>
      <c r="N493" s="188" t="s">
        <v>43</v>
      </c>
      <c r="O493" s="77"/>
      <c r="P493" s="189">
        <f>O493*H493</f>
        <v>0</v>
      </c>
      <c r="Q493" s="189">
        <v>0</v>
      </c>
      <c r="R493" s="189">
        <f>Q493*H493</f>
        <v>0</v>
      </c>
      <c r="S493" s="189">
        <v>0</v>
      </c>
      <c r="T493" s="190">
        <f>S493*H493</f>
        <v>0</v>
      </c>
      <c r="U493" s="38"/>
      <c r="V493" s="38"/>
      <c r="W493" s="38"/>
      <c r="X493" s="38"/>
      <c r="Y493" s="38"/>
      <c r="Z493" s="38"/>
      <c r="AA493" s="38"/>
      <c r="AB493" s="38"/>
      <c r="AC493" s="38"/>
      <c r="AD493" s="38"/>
      <c r="AE493" s="38"/>
      <c r="AR493" s="191" t="s">
        <v>296</v>
      </c>
      <c r="AT493" s="191" t="s">
        <v>222</v>
      </c>
      <c r="AU493" s="191" t="s">
        <v>87</v>
      </c>
      <c r="AY493" s="19" t="s">
        <v>219</v>
      </c>
      <c r="BE493" s="192">
        <f>IF(N493="základní",J493,0)</f>
        <v>0</v>
      </c>
      <c r="BF493" s="192">
        <f>IF(N493="snížená",J493,0)</f>
        <v>0</v>
      </c>
      <c r="BG493" s="192">
        <f>IF(N493="zákl. přenesená",J493,0)</f>
        <v>0</v>
      </c>
      <c r="BH493" s="192">
        <f>IF(N493="sníž. přenesená",J493,0)</f>
        <v>0</v>
      </c>
      <c r="BI493" s="192">
        <f>IF(N493="nulová",J493,0)</f>
        <v>0</v>
      </c>
      <c r="BJ493" s="19" t="s">
        <v>85</v>
      </c>
      <c r="BK493" s="192">
        <f>ROUND(I493*H493,2)</f>
        <v>0</v>
      </c>
      <c r="BL493" s="19" t="s">
        <v>296</v>
      </c>
      <c r="BM493" s="191" t="s">
        <v>7586</v>
      </c>
    </row>
    <row r="494" s="2" customFormat="1">
      <c r="A494" s="38"/>
      <c r="B494" s="39"/>
      <c r="C494" s="38"/>
      <c r="D494" s="193" t="s">
        <v>227</v>
      </c>
      <c r="E494" s="38"/>
      <c r="F494" s="194" t="s">
        <v>7587</v>
      </c>
      <c r="G494" s="38"/>
      <c r="H494" s="38"/>
      <c r="I494" s="195"/>
      <c r="J494" s="38"/>
      <c r="K494" s="38"/>
      <c r="L494" s="39"/>
      <c r="M494" s="196"/>
      <c r="N494" s="197"/>
      <c r="O494" s="77"/>
      <c r="P494" s="77"/>
      <c r="Q494" s="77"/>
      <c r="R494" s="77"/>
      <c r="S494" s="77"/>
      <c r="T494" s="78"/>
      <c r="U494" s="38"/>
      <c r="V494" s="38"/>
      <c r="W494" s="38"/>
      <c r="X494" s="38"/>
      <c r="Y494" s="38"/>
      <c r="Z494" s="38"/>
      <c r="AA494" s="38"/>
      <c r="AB494" s="38"/>
      <c r="AC494" s="38"/>
      <c r="AD494" s="38"/>
      <c r="AE494" s="38"/>
      <c r="AT494" s="19" t="s">
        <v>227</v>
      </c>
      <c r="AU494" s="19" t="s">
        <v>87</v>
      </c>
    </row>
    <row r="495" s="14" customFormat="1">
      <c r="A495" s="14"/>
      <c r="B495" s="210"/>
      <c r="C495" s="14"/>
      <c r="D495" s="193" t="s">
        <v>394</v>
      </c>
      <c r="E495" s="211" t="s">
        <v>1</v>
      </c>
      <c r="F495" s="212" t="s">
        <v>85</v>
      </c>
      <c r="G495" s="14"/>
      <c r="H495" s="213">
        <v>1</v>
      </c>
      <c r="I495" s="214"/>
      <c r="J495" s="14"/>
      <c r="K495" s="14"/>
      <c r="L495" s="210"/>
      <c r="M495" s="215"/>
      <c r="N495" s="216"/>
      <c r="O495" s="216"/>
      <c r="P495" s="216"/>
      <c r="Q495" s="216"/>
      <c r="R495" s="216"/>
      <c r="S495" s="216"/>
      <c r="T495" s="217"/>
      <c r="U495" s="14"/>
      <c r="V495" s="14"/>
      <c r="W495" s="14"/>
      <c r="X495" s="14"/>
      <c r="Y495" s="14"/>
      <c r="Z495" s="14"/>
      <c r="AA495" s="14"/>
      <c r="AB495" s="14"/>
      <c r="AC495" s="14"/>
      <c r="AD495" s="14"/>
      <c r="AE495" s="14"/>
      <c r="AT495" s="211" t="s">
        <v>394</v>
      </c>
      <c r="AU495" s="211" t="s">
        <v>87</v>
      </c>
      <c r="AV495" s="14" t="s">
        <v>87</v>
      </c>
      <c r="AW495" s="14" t="s">
        <v>34</v>
      </c>
      <c r="AX495" s="14" t="s">
        <v>85</v>
      </c>
      <c r="AY495" s="211" t="s">
        <v>219</v>
      </c>
    </row>
    <row r="496" s="2" customFormat="1">
      <c r="A496" s="38"/>
      <c r="B496" s="179"/>
      <c r="C496" s="234" t="s">
        <v>1987</v>
      </c>
      <c r="D496" s="234" t="s">
        <v>2002</v>
      </c>
      <c r="E496" s="235" t="s">
        <v>7588</v>
      </c>
      <c r="F496" s="236" t="s">
        <v>7589</v>
      </c>
      <c r="G496" s="237" t="s">
        <v>499</v>
      </c>
      <c r="H496" s="238">
        <v>1</v>
      </c>
      <c r="I496" s="239"/>
      <c r="J496" s="240">
        <f>ROUND(I496*H496,2)</f>
        <v>0</v>
      </c>
      <c r="K496" s="236" t="s">
        <v>1</v>
      </c>
      <c r="L496" s="241"/>
      <c r="M496" s="242" t="s">
        <v>1</v>
      </c>
      <c r="N496" s="243" t="s">
        <v>43</v>
      </c>
      <c r="O496" s="77"/>
      <c r="P496" s="189">
        <f>O496*H496</f>
        <v>0</v>
      </c>
      <c r="Q496" s="189">
        <v>0.011100000000000001</v>
      </c>
      <c r="R496" s="189">
        <f>Q496*H496</f>
        <v>0.011100000000000001</v>
      </c>
      <c r="S496" s="189">
        <v>0</v>
      </c>
      <c r="T496" s="190">
        <f>S496*H496</f>
        <v>0</v>
      </c>
      <c r="U496" s="38"/>
      <c r="V496" s="38"/>
      <c r="W496" s="38"/>
      <c r="X496" s="38"/>
      <c r="Y496" s="38"/>
      <c r="Z496" s="38"/>
      <c r="AA496" s="38"/>
      <c r="AB496" s="38"/>
      <c r="AC496" s="38"/>
      <c r="AD496" s="38"/>
      <c r="AE496" s="38"/>
      <c r="AR496" s="191" t="s">
        <v>612</v>
      </c>
      <c r="AT496" s="191" t="s">
        <v>2002</v>
      </c>
      <c r="AU496" s="191" t="s">
        <v>87</v>
      </c>
      <c r="AY496" s="19" t="s">
        <v>219</v>
      </c>
      <c r="BE496" s="192">
        <f>IF(N496="základní",J496,0)</f>
        <v>0</v>
      </c>
      <c r="BF496" s="192">
        <f>IF(N496="snížená",J496,0)</f>
        <v>0</v>
      </c>
      <c r="BG496" s="192">
        <f>IF(N496="zákl. přenesená",J496,0)</f>
        <v>0</v>
      </c>
      <c r="BH496" s="192">
        <f>IF(N496="sníž. přenesená",J496,0)</f>
        <v>0</v>
      </c>
      <c r="BI496" s="192">
        <f>IF(N496="nulová",J496,0)</f>
        <v>0</v>
      </c>
      <c r="BJ496" s="19" t="s">
        <v>85</v>
      </c>
      <c r="BK496" s="192">
        <f>ROUND(I496*H496,2)</f>
        <v>0</v>
      </c>
      <c r="BL496" s="19" t="s">
        <v>296</v>
      </c>
      <c r="BM496" s="191" t="s">
        <v>7590</v>
      </c>
    </row>
    <row r="497" s="2" customFormat="1">
      <c r="A497" s="38"/>
      <c r="B497" s="39"/>
      <c r="C497" s="38"/>
      <c r="D497" s="193" t="s">
        <v>227</v>
      </c>
      <c r="E497" s="38"/>
      <c r="F497" s="194" t="s">
        <v>7591</v>
      </c>
      <c r="G497" s="38"/>
      <c r="H497" s="38"/>
      <c r="I497" s="195"/>
      <c r="J497" s="38"/>
      <c r="K497" s="38"/>
      <c r="L497" s="39"/>
      <c r="M497" s="196"/>
      <c r="N497" s="197"/>
      <c r="O497" s="77"/>
      <c r="P497" s="77"/>
      <c r="Q497" s="77"/>
      <c r="R497" s="77"/>
      <c r="S497" s="77"/>
      <c r="T497" s="78"/>
      <c r="U497" s="38"/>
      <c r="V497" s="38"/>
      <c r="W497" s="38"/>
      <c r="X497" s="38"/>
      <c r="Y497" s="38"/>
      <c r="Z497" s="38"/>
      <c r="AA497" s="38"/>
      <c r="AB497" s="38"/>
      <c r="AC497" s="38"/>
      <c r="AD497" s="38"/>
      <c r="AE497" s="38"/>
      <c r="AT497" s="19" t="s">
        <v>227</v>
      </c>
      <c r="AU497" s="19" t="s">
        <v>87</v>
      </c>
    </row>
    <row r="498" s="2" customFormat="1" ht="16.5" customHeight="1">
      <c r="A498" s="38"/>
      <c r="B498" s="179"/>
      <c r="C498" s="180" t="s">
        <v>1993</v>
      </c>
      <c r="D498" s="180" t="s">
        <v>222</v>
      </c>
      <c r="E498" s="181" t="s">
        <v>7592</v>
      </c>
      <c r="F498" s="182" t="s">
        <v>7593</v>
      </c>
      <c r="G498" s="183" t="s">
        <v>499</v>
      </c>
      <c r="H498" s="184">
        <v>1</v>
      </c>
      <c r="I498" s="185"/>
      <c r="J498" s="186">
        <f>ROUND(I498*H498,2)</f>
        <v>0</v>
      </c>
      <c r="K498" s="182" t="s">
        <v>1</v>
      </c>
      <c r="L498" s="39"/>
      <c r="M498" s="187" t="s">
        <v>1</v>
      </c>
      <c r="N498" s="188" t="s">
        <v>43</v>
      </c>
      <c r="O498" s="77"/>
      <c r="P498" s="189">
        <f>O498*H498</f>
        <v>0</v>
      </c>
      <c r="Q498" s="189">
        <v>0</v>
      </c>
      <c r="R498" s="189">
        <f>Q498*H498</f>
        <v>0</v>
      </c>
      <c r="S498" s="189">
        <v>0</v>
      </c>
      <c r="T498" s="190">
        <f>S498*H498</f>
        <v>0</v>
      </c>
      <c r="U498" s="38"/>
      <c r="V498" s="38"/>
      <c r="W498" s="38"/>
      <c r="X498" s="38"/>
      <c r="Y498" s="38"/>
      <c r="Z498" s="38"/>
      <c r="AA498" s="38"/>
      <c r="AB498" s="38"/>
      <c r="AC498" s="38"/>
      <c r="AD498" s="38"/>
      <c r="AE498" s="38"/>
      <c r="AR498" s="191" t="s">
        <v>296</v>
      </c>
      <c r="AT498" s="191" t="s">
        <v>222</v>
      </c>
      <c r="AU498" s="191" t="s">
        <v>87</v>
      </c>
      <c r="AY498" s="19" t="s">
        <v>219</v>
      </c>
      <c r="BE498" s="192">
        <f>IF(N498="základní",J498,0)</f>
        <v>0</v>
      </c>
      <c r="BF498" s="192">
        <f>IF(N498="snížená",J498,0)</f>
        <v>0</v>
      </c>
      <c r="BG498" s="192">
        <f>IF(N498="zákl. přenesená",J498,0)</f>
        <v>0</v>
      </c>
      <c r="BH498" s="192">
        <f>IF(N498="sníž. přenesená",J498,0)</f>
        <v>0</v>
      </c>
      <c r="BI498" s="192">
        <f>IF(N498="nulová",J498,0)</f>
        <v>0</v>
      </c>
      <c r="BJ498" s="19" t="s">
        <v>85</v>
      </c>
      <c r="BK498" s="192">
        <f>ROUND(I498*H498,2)</f>
        <v>0</v>
      </c>
      <c r="BL498" s="19" t="s">
        <v>296</v>
      </c>
      <c r="BM498" s="191" t="s">
        <v>7594</v>
      </c>
    </row>
    <row r="499" s="2" customFormat="1">
      <c r="A499" s="38"/>
      <c r="B499" s="39"/>
      <c r="C499" s="38"/>
      <c r="D499" s="193" t="s">
        <v>227</v>
      </c>
      <c r="E499" s="38"/>
      <c r="F499" s="194" t="s">
        <v>7587</v>
      </c>
      <c r="G499" s="38"/>
      <c r="H499" s="38"/>
      <c r="I499" s="195"/>
      <c r="J499" s="38"/>
      <c r="K499" s="38"/>
      <c r="L499" s="39"/>
      <c r="M499" s="196"/>
      <c r="N499" s="197"/>
      <c r="O499" s="77"/>
      <c r="P499" s="77"/>
      <c r="Q499" s="77"/>
      <c r="R499" s="77"/>
      <c r="S499" s="77"/>
      <c r="T499" s="78"/>
      <c r="U499" s="38"/>
      <c r="V499" s="38"/>
      <c r="W499" s="38"/>
      <c r="X499" s="38"/>
      <c r="Y499" s="38"/>
      <c r="Z499" s="38"/>
      <c r="AA499" s="38"/>
      <c r="AB499" s="38"/>
      <c r="AC499" s="38"/>
      <c r="AD499" s="38"/>
      <c r="AE499" s="38"/>
      <c r="AT499" s="19" t="s">
        <v>227</v>
      </c>
      <c r="AU499" s="19" t="s">
        <v>87</v>
      </c>
    </row>
    <row r="500" s="2" customFormat="1">
      <c r="A500" s="38"/>
      <c r="B500" s="179"/>
      <c r="C500" s="180" t="s">
        <v>1997</v>
      </c>
      <c r="D500" s="180" t="s">
        <v>222</v>
      </c>
      <c r="E500" s="181" t="s">
        <v>7595</v>
      </c>
      <c r="F500" s="182" t="s">
        <v>7596</v>
      </c>
      <c r="G500" s="183" t="s">
        <v>499</v>
      </c>
      <c r="H500" s="184">
        <v>41</v>
      </c>
      <c r="I500" s="185"/>
      <c r="J500" s="186">
        <f>ROUND(I500*H500,2)</f>
        <v>0</v>
      </c>
      <c r="K500" s="182" t="s">
        <v>391</v>
      </c>
      <c r="L500" s="39"/>
      <c r="M500" s="187" t="s">
        <v>1</v>
      </c>
      <c r="N500" s="188" t="s">
        <v>43</v>
      </c>
      <c r="O500" s="77"/>
      <c r="P500" s="189">
        <f>O500*H500</f>
        <v>0</v>
      </c>
      <c r="Q500" s="189">
        <v>0</v>
      </c>
      <c r="R500" s="189">
        <f>Q500*H500</f>
        <v>0</v>
      </c>
      <c r="S500" s="189">
        <v>0</v>
      </c>
      <c r="T500" s="190">
        <f>S500*H500</f>
        <v>0</v>
      </c>
      <c r="U500" s="38"/>
      <c r="V500" s="38"/>
      <c r="W500" s="38"/>
      <c r="X500" s="38"/>
      <c r="Y500" s="38"/>
      <c r="Z500" s="38"/>
      <c r="AA500" s="38"/>
      <c r="AB500" s="38"/>
      <c r="AC500" s="38"/>
      <c r="AD500" s="38"/>
      <c r="AE500" s="38"/>
      <c r="AR500" s="191" t="s">
        <v>296</v>
      </c>
      <c r="AT500" s="191" t="s">
        <v>222</v>
      </c>
      <c r="AU500" s="191" t="s">
        <v>87</v>
      </c>
      <c r="AY500" s="19" t="s">
        <v>219</v>
      </c>
      <c r="BE500" s="192">
        <f>IF(N500="základní",J500,0)</f>
        <v>0</v>
      </c>
      <c r="BF500" s="192">
        <f>IF(N500="snížená",J500,0)</f>
        <v>0</v>
      </c>
      <c r="BG500" s="192">
        <f>IF(N500="zákl. přenesená",J500,0)</f>
        <v>0</v>
      </c>
      <c r="BH500" s="192">
        <f>IF(N500="sníž. přenesená",J500,0)</f>
        <v>0</v>
      </c>
      <c r="BI500" s="192">
        <f>IF(N500="nulová",J500,0)</f>
        <v>0</v>
      </c>
      <c r="BJ500" s="19" t="s">
        <v>85</v>
      </c>
      <c r="BK500" s="192">
        <f>ROUND(I500*H500,2)</f>
        <v>0</v>
      </c>
      <c r="BL500" s="19" t="s">
        <v>296</v>
      </c>
      <c r="BM500" s="191" t="s">
        <v>7597</v>
      </c>
    </row>
    <row r="501" s="2" customFormat="1">
      <c r="A501" s="38"/>
      <c r="B501" s="39"/>
      <c r="C501" s="38"/>
      <c r="D501" s="193" t="s">
        <v>227</v>
      </c>
      <c r="E501" s="38"/>
      <c r="F501" s="194" t="s">
        <v>7598</v>
      </c>
      <c r="G501" s="38"/>
      <c r="H501" s="38"/>
      <c r="I501" s="195"/>
      <c r="J501" s="38"/>
      <c r="K501" s="38"/>
      <c r="L501" s="39"/>
      <c r="M501" s="196"/>
      <c r="N501" s="197"/>
      <c r="O501" s="77"/>
      <c r="P501" s="77"/>
      <c r="Q501" s="77"/>
      <c r="R501" s="77"/>
      <c r="S501" s="77"/>
      <c r="T501" s="78"/>
      <c r="U501" s="38"/>
      <c r="V501" s="38"/>
      <c r="W501" s="38"/>
      <c r="X501" s="38"/>
      <c r="Y501" s="38"/>
      <c r="Z501" s="38"/>
      <c r="AA501" s="38"/>
      <c r="AB501" s="38"/>
      <c r="AC501" s="38"/>
      <c r="AD501" s="38"/>
      <c r="AE501" s="38"/>
      <c r="AT501" s="19" t="s">
        <v>227</v>
      </c>
      <c r="AU501" s="19" t="s">
        <v>87</v>
      </c>
    </row>
    <row r="502" s="14" customFormat="1">
      <c r="A502" s="14"/>
      <c r="B502" s="210"/>
      <c r="C502" s="14"/>
      <c r="D502" s="193" t="s">
        <v>394</v>
      </c>
      <c r="E502" s="211" t="s">
        <v>1</v>
      </c>
      <c r="F502" s="212" t="s">
        <v>7599</v>
      </c>
      <c r="G502" s="14"/>
      <c r="H502" s="213">
        <v>41</v>
      </c>
      <c r="I502" s="214"/>
      <c r="J502" s="14"/>
      <c r="K502" s="14"/>
      <c r="L502" s="210"/>
      <c r="M502" s="215"/>
      <c r="N502" s="216"/>
      <c r="O502" s="216"/>
      <c r="P502" s="216"/>
      <c r="Q502" s="216"/>
      <c r="R502" s="216"/>
      <c r="S502" s="216"/>
      <c r="T502" s="217"/>
      <c r="U502" s="14"/>
      <c r="V502" s="14"/>
      <c r="W502" s="14"/>
      <c r="X502" s="14"/>
      <c r="Y502" s="14"/>
      <c r="Z502" s="14"/>
      <c r="AA502" s="14"/>
      <c r="AB502" s="14"/>
      <c r="AC502" s="14"/>
      <c r="AD502" s="14"/>
      <c r="AE502" s="14"/>
      <c r="AT502" s="211" t="s">
        <v>394</v>
      </c>
      <c r="AU502" s="211" t="s">
        <v>87</v>
      </c>
      <c r="AV502" s="14" t="s">
        <v>87</v>
      </c>
      <c r="AW502" s="14" t="s">
        <v>34</v>
      </c>
      <c r="AX502" s="14" t="s">
        <v>85</v>
      </c>
      <c r="AY502" s="211" t="s">
        <v>219</v>
      </c>
    </row>
    <row r="503" s="2" customFormat="1">
      <c r="A503" s="38"/>
      <c r="B503" s="179"/>
      <c r="C503" s="234" t="s">
        <v>2006</v>
      </c>
      <c r="D503" s="234" t="s">
        <v>2002</v>
      </c>
      <c r="E503" s="235" t="s">
        <v>7600</v>
      </c>
      <c r="F503" s="236" t="s">
        <v>7601</v>
      </c>
      <c r="G503" s="237" t="s">
        <v>499</v>
      </c>
      <c r="H503" s="238">
        <v>3</v>
      </c>
      <c r="I503" s="239"/>
      <c r="J503" s="240">
        <f>ROUND(I503*H503,2)</f>
        <v>0</v>
      </c>
      <c r="K503" s="236" t="s">
        <v>1</v>
      </c>
      <c r="L503" s="241"/>
      <c r="M503" s="242" t="s">
        <v>1</v>
      </c>
      <c r="N503" s="243" t="s">
        <v>43</v>
      </c>
      <c r="O503" s="77"/>
      <c r="P503" s="189">
        <f>O503*H503</f>
        <v>0</v>
      </c>
      <c r="Q503" s="189">
        <v>0.011100000000000001</v>
      </c>
      <c r="R503" s="189">
        <f>Q503*H503</f>
        <v>0.033300000000000003</v>
      </c>
      <c r="S503" s="189">
        <v>0</v>
      </c>
      <c r="T503" s="190">
        <f>S503*H503</f>
        <v>0</v>
      </c>
      <c r="U503" s="38"/>
      <c r="V503" s="38"/>
      <c r="W503" s="38"/>
      <c r="X503" s="38"/>
      <c r="Y503" s="38"/>
      <c r="Z503" s="38"/>
      <c r="AA503" s="38"/>
      <c r="AB503" s="38"/>
      <c r="AC503" s="38"/>
      <c r="AD503" s="38"/>
      <c r="AE503" s="38"/>
      <c r="AR503" s="191" t="s">
        <v>612</v>
      </c>
      <c r="AT503" s="191" t="s">
        <v>2002</v>
      </c>
      <c r="AU503" s="191" t="s">
        <v>87</v>
      </c>
      <c r="AY503" s="19" t="s">
        <v>219</v>
      </c>
      <c r="BE503" s="192">
        <f>IF(N503="základní",J503,0)</f>
        <v>0</v>
      </c>
      <c r="BF503" s="192">
        <f>IF(N503="snížená",J503,0)</f>
        <v>0</v>
      </c>
      <c r="BG503" s="192">
        <f>IF(N503="zákl. přenesená",J503,0)</f>
        <v>0</v>
      </c>
      <c r="BH503" s="192">
        <f>IF(N503="sníž. přenesená",J503,0)</f>
        <v>0</v>
      </c>
      <c r="BI503" s="192">
        <f>IF(N503="nulová",J503,0)</f>
        <v>0</v>
      </c>
      <c r="BJ503" s="19" t="s">
        <v>85</v>
      </c>
      <c r="BK503" s="192">
        <f>ROUND(I503*H503,2)</f>
        <v>0</v>
      </c>
      <c r="BL503" s="19" t="s">
        <v>296</v>
      </c>
      <c r="BM503" s="191" t="s">
        <v>7602</v>
      </c>
    </row>
    <row r="504" s="2" customFormat="1">
      <c r="A504" s="38"/>
      <c r="B504" s="39"/>
      <c r="C504" s="38"/>
      <c r="D504" s="193" t="s">
        <v>227</v>
      </c>
      <c r="E504" s="38"/>
      <c r="F504" s="194" t="s">
        <v>7603</v>
      </c>
      <c r="G504" s="38"/>
      <c r="H504" s="38"/>
      <c r="I504" s="195"/>
      <c r="J504" s="38"/>
      <c r="K504" s="38"/>
      <c r="L504" s="39"/>
      <c r="M504" s="196"/>
      <c r="N504" s="197"/>
      <c r="O504" s="77"/>
      <c r="P504" s="77"/>
      <c r="Q504" s="77"/>
      <c r="R504" s="77"/>
      <c r="S504" s="77"/>
      <c r="T504" s="78"/>
      <c r="U504" s="38"/>
      <c r="V504" s="38"/>
      <c r="W504" s="38"/>
      <c r="X504" s="38"/>
      <c r="Y504" s="38"/>
      <c r="Z504" s="38"/>
      <c r="AA504" s="38"/>
      <c r="AB504" s="38"/>
      <c r="AC504" s="38"/>
      <c r="AD504" s="38"/>
      <c r="AE504" s="38"/>
      <c r="AT504" s="19" t="s">
        <v>227</v>
      </c>
      <c r="AU504" s="19" t="s">
        <v>87</v>
      </c>
    </row>
    <row r="505" s="2" customFormat="1">
      <c r="A505" s="38"/>
      <c r="B505" s="179"/>
      <c r="C505" s="234" t="s">
        <v>3068</v>
      </c>
      <c r="D505" s="234" t="s">
        <v>2002</v>
      </c>
      <c r="E505" s="235" t="s">
        <v>7604</v>
      </c>
      <c r="F505" s="236" t="s">
        <v>7605</v>
      </c>
      <c r="G505" s="237" t="s">
        <v>499</v>
      </c>
      <c r="H505" s="238">
        <v>15</v>
      </c>
      <c r="I505" s="239"/>
      <c r="J505" s="240">
        <f>ROUND(I505*H505,2)</f>
        <v>0</v>
      </c>
      <c r="K505" s="236" t="s">
        <v>1</v>
      </c>
      <c r="L505" s="241"/>
      <c r="M505" s="242" t="s">
        <v>1</v>
      </c>
      <c r="N505" s="243" t="s">
        <v>43</v>
      </c>
      <c r="O505" s="77"/>
      <c r="P505" s="189">
        <f>O505*H505</f>
        <v>0</v>
      </c>
      <c r="Q505" s="189">
        <v>0.011100000000000001</v>
      </c>
      <c r="R505" s="189">
        <f>Q505*H505</f>
        <v>0.16650000000000001</v>
      </c>
      <c r="S505" s="189">
        <v>0</v>
      </c>
      <c r="T505" s="190">
        <f>S505*H505</f>
        <v>0</v>
      </c>
      <c r="U505" s="38"/>
      <c r="V505" s="38"/>
      <c r="W505" s="38"/>
      <c r="X505" s="38"/>
      <c r="Y505" s="38"/>
      <c r="Z505" s="38"/>
      <c r="AA505" s="38"/>
      <c r="AB505" s="38"/>
      <c r="AC505" s="38"/>
      <c r="AD505" s="38"/>
      <c r="AE505" s="38"/>
      <c r="AR505" s="191" t="s">
        <v>612</v>
      </c>
      <c r="AT505" s="191" t="s">
        <v>2002</v>
      </c>
      <c r="AU505" s="191" t="s">
        <v>87</v>
      </c>
      <c r="AY505" s="19" t="s">
        <v>219</v>
      </c>
      <c r="BE505" s="192">
        <f>IF(N505="základní",J505,0)</f>
        <v>0</v>
      </c>
      <c r="BF505" s="192">
        <f>IF(N505="snížená",J505,0)</f>
        <v>0</v>
      </c>
      <c r="BG505" s="192">
        <f>IF(N505="zákl. přenesená",J505,0)</f>
        <v>0</v>
      </c>
      <c r="BH505" s="192">
        <f>IF(N505="sníž. přenesená",J505,0)</f>
        <v>0</v>
      </c>
      <c r="BI505" s="192">
        <f>IF(N505="nulová",J505,0)</f>
        <v>0</v>
      </c>
      <c r="BJ505" s="19" t="s">
        <v>85</v>
      </c>
      <c r="BK505" s="192">
        <f>ROUND(I505*H505,2)</f>
        <v>0</v>
      </c>
      <c r="BL505" s="19" t="s">
        <v>296</v>
      </c>
      <c r="BM505" s="191" t="s">
        <v>7606</v>
      </c>
    </row>
    <row r="506" s="2" customFormat="1">
      <c r="A506" s="38"/>
      <c r="B506" s="39"/>
      <c r="C506" s="38"/>
      <c r="D506" s="193" t="s">
        <v>227</v>
      </c>
      <c r="E506" s="38"/>
      <c r="F506" s="194" t="s">
        <v>7607</v>
      </c>
      <c r="G506" s="38"/>
      <c r="H506" s="38"/>
      <c r="I506" s="195"/>
      <c r="J506" s="38"/>
      <c r="K506" s="38"/>
      <c r="L506" s="39"/>
      <c r="M506" s="196"/>
      <c r="N506" s="197"/>
      <c r="O506" s="77"/>
      <c r="P506" s="77"/>
      <c r="Q506" s="77"/>
      <c r="R506" s="77"/>
      <c r="S506" s="77"/>
      <c r="T506" s="78"/>
      <c r="U506" s="38"/>
      <c r="V506" s="38"/>
      <c r="W506" s="38"/>
      <c r="X506" s="38"/>
      <c r="Y506" s="38"/>
      <c r="Z506" s="38"/>
      <c r="AA506" s="38"/>
      <c r="AB506" s="38"/>
      <c r="AC506" s="38"/>
      <c r="AD506" s="38"/>
      <c r="AE506" s="38"/>
      <c r="AT506" s="19" t="s">
        <v>227</v>
      </c>
      <c r="AU506" s="19" t="s">
        <v>87</v>
      </c>
    </row>
    <row r="507" s="2" customFormat="1">
      <c r="A507" s="38"/>
      <c r="B507" s="179"/>
      <c r="C507" s="234" t="s">
        <v>3071</v>
      </c>
      <c r="D507" s="234" t="s">
        <v>2002</v>
      </c>
      <c r="E507" s="235" t="s">
        <v>7608</v>
      </c>
      <c r="F507" s="236" t="s">
        <v>7609</v>
      </c>
      <c r="G507" s="237" t="s">
        <v>499</v>
      </c>
      <c r="H507" s="238">
        <v>5</v>
      </c>
      <c r="I507" s="239"/>
      <c r="J507" s="240">
        <f>ROUND(I507*H507,2)</f>
        <v>0</v>
      </c>
      <c r="K507" s="236" t="s">
        <v>1</v>
      </c>
      <c r="L507" s="241"/>
      <c r="M507" s="242" t="s">
        <v>1</v>
      </c>
      <c r="N507" s="243" t="s">
        <v>43</v>
      </c>
      <c r="O507" s="77"/>
      <c r="P507" s="189">
        <f>O507*H507</f>
        <v>0</v>
      </c>
      <c r="Q507" s="189">
        <v>0.011100000000000001</v>
      </c>
      <c r="R507" s="189">
        <f>Q507*H507</f>
        <v>0.055500000000000001</v>
      </c>
      <c r="S507" s="189">
        <v>0</v>
      </c>
      <c r="T507" s="190">
        <f>S507*H507</f>
        <v>0</v>
      </c>
      <c r="U507" s="38"/>
      <c r="V507" s="38"/>
      <c r="W507" s="38"/>
      <c r="X507" s="38"/>
      <c r="Y507" s="38"/>
      <c r="Z507" s="38"/>
      <c r="AA507" s="38"/>
      <c r="AB507" s="38"/>
      <c r="AC507" s="38"/>
      <c r="AD507" s="38"/>
      <c r="AE507" s="38"/>
      <c r="AR507" s="191" t="s">
        <v>612</v>
      </c>
      <c r="AT507" s="191" t="s">
        <v>2002</v>
      </c>
      <c r="AU507" s="191" t="s">
        <v>87</v>
      </c>
      <c r="AY507" s="19" t="s">
        <v>219</v>
      </c>
      <c r="BE507" s="192">
        <f>IF(N507="základní",J507,0)</f>
        <v>0</v>
      </c>
      <c r="BF507" s="192">
        <f>IF(N507="snížená",J507,0)</f>
        <v>0</v>
      </c>
      <c r="BG507" s="192">
        <f>IF(N507="zákl. přenesená",J507,0)</f>
        <v>0</v>
      </c>
      <c r="BH507" s="192">
        <f>IF(N507="sníž. přenesená",J507,0)</f>
        <v>0</v>
      </c>
      <c r="BI507" s="192">
        <f>IF(N507="nulová",J507,0)</f>
        <v>0</v>
      </c>
      <c r="BJ507" s="19" t="s">
        <v>85</v>
      </c>
      <c r="BK507" s="192">
        <f>ROUND(I507*H507,2)</f>
        <v>0</v>
      </c>
      <c r="BL507" s="19" t="s">
        <v>296</v>
      </c>
      <c r="BM507" s="191" t="s">
        <v>7610</v>
      </c>
    </row>
    <row r="508" s="2" customFormat="1">
      <c r="A508" s="38"/>
      <c r="B508" s="39"/>
      <c r="C508" s="38"/>
      <c r="D508" s="193" t="s">
        <v>227</v>
      </c>
      <c r="E508" s="38"/>
      <c r="F508" s="194" t="s">
        <v>7611</v>
      </c>
      <c r="G508" s="38"/>
      <c r="H508" s="38"/>
      <c r="I508" s="195"/>
      <c r="J508" s="38"/>
      <c r="K508" s="38"/>
      <c r="L508" s="39"/>
      <c r="M508" s="196"/>
      <c r="N508" s="197"/>
      <c r="O508" s="77"/>
      <c r="P508" s="77"/>
      <c r="Q508" s="77"/>
      <c r="R508" s="77"/>
      <c r="S508" s="77"/>
      <c r="T508" s="78"/>
      <c r="U508" s="38"/>
      <c r="V508" s="38"/>
      <c r="W508" s="38"/>
      <c r="X508" s="38"/>
      <c r="Y508" s="38"/>
      <c r="Z508" s="38"/>
      <c r="AA508" s="38"/>
      <c r="AB508" s="38"/>
      <c r="AC508" s="38"/>
      <c r="AD508" s="38"/>
      <c r="AE508" s="38"/>
      <c r="AT508" s="19" t="s">
        <v>227</v>
      </c>
      <c r="AU508" s="19" t="s">
        <v>87</v>
      </c>
    </row>
    <row r="509" s="2" customFormat="1">
      <c r="A509" s="38"/>
      <c r="B509" s="179"/>
      <c r="C509" s="234" t="s">
        <v>3076</v>
      </c>
      <c r="D509" s="234" t="s">
        <v>2002</v>
      </c>
      <c r="E509" s="235" t="s">
        <v>7612</v>
      </c>
      <c r="F509" s="236" t="s">
        <v>7613</v>
      </c>
      <c r="G509" s="237" t="s">
        <v>499</v>
      </c>
      <c r="H509" s="238">
        <v>3</v>
      </c>
      <c r="I509" s="239"/>
      <c r="J509" s="240">
        <f>ROUND(I509*H509,2)</f>
        <v>0</v>
      </c>
      <c r="K509" s="236" t="s">
        <v>1</v>
      </c>
      <c r="L509" s="241"/>
      <c r="M509" s="242" t="s">
        <v>1</v>
      </c>
      <c r="N509" s="243" t="s">
        <v>43</v>
      </c>
      <c r="O509" s="77"/>
      <c r="P509" s="189">
        <f>O509*H509</f>
        <v>0</v>
      </c>
      <c r="Q509" s="189">
        <v>0.011100000000000001</v>
      </c>
      <c r="R509" s="189">
        <f>Q509*H509</f>
        <v>0.033300000000000003</v>
      </c>
      <c r="S509" s="189">
        <v>0</v>
      </c>
      <c r="T509" s="190">
        <f>S509*H509</f>
        <v>0</v>
      </c>
      <c r="U509" s="38"/>
      <c r="V509" s="38"/>
      <c r="W509" s="38"/>
      <c r="X509" s="38"/>
      <c r="Y509" s="38"/>
      <c r="Z509" s="38"/>
      <c r="AA509" s="38"/>
      <c r="AB509" s="38"/>
      <c r="AC509" s="38"/>
      <c r="AD509" s="38"/>
      <c r="AE509" s="38"/>
      <c r="AR509" s="191" t="s">
        <v>612</v>
      </c>
      <c r="AT509" s="191" t="s">
        <v>2002</v>
      </c>
      <c r="AU509" s="191" t="s">
        <v>87</v>
      </c>
      <c r="AY509" s="19" t="s">
        <v>219</v>
      </c>
      <c r="BE509" s="192">
        <f>IF(N509="základní",J509,0)</f>
        <v>0</v>
      </c>
      <c r="BF509" s="192">
        <f>IF(N509="snížená",J509,0)</f>
        <v>0</v>
      </c>
      <c r="BG509" s="192">
        <f>IF(N509="zákl. přenesená",J509,0)</f>
        <v>0</v>
      </c>
      <c r="BH509" s="192">
        <f>IF(N509="sníž. přenesená",J509,0)</f>
        <v>0</v>
      </c>
      <c r="BI509" s="192">
        <f>IF(N509="nulová",J509,0)</f>
        <v>0</v>
      </c>
      <c r="BJ509" s="19" t="s">
        <v>85</v>
      </c>
      <c r="BK509" s="192">
        <f>ROUND(I509*H509,2)</f>
        <v>0</v>
      </c>
      <c r="BL509" s="19" t="s">
        <v>296</v>
      </c>
      <c r="BM509" s="191" t="s">
        <v>7614</v>
      </c>
    </row>
    <row r="510" s="2" customFormat="1">
      <c r="A510" s="38"/>
      <c r="B510" s="39"/>
      <c r="C510" s="38"/>
      <c r="D510" s="193" t="s">
        <v>227</v>
      </c>
      <c r="E510" s="38"/>
      <c r="F510" s="194" t="s">
        <v>7615</v>
      </c>
      <c r="G510" s="38"/>
      <c r="H510" s="38"/>
      <c r="I510" s="195"/>
      <c r="J510" s="38"/>
      <c r="K510" s="38"/>
      <c r="L510" s="39"/>
      <c r="M510" s="196"/>
      <c r="N510" s="197"/>
      <c r="O510" s="77"/>
      <c r="P510" s="77"/>
      <c r="Q510" s="77"/>
      <c r="R510" s="77"/>
      <c r="S510" s="77"/>
      <c r="T510" s="78"/>
      <c r="U510" s="38"/>
      <c r="V510" s="38"/>
      <c r="W510" s="38"/>
      <c r="X510" s="38"/>
      <c r="Y510" s="38"/>
      <c r="Z510" s="38"/>
      <c r="AA510" s="38"/>
      <c r="AB510" s="38"/>
      <c r="AC510" s="38"/>
      <c r="AD510" s="38"/>
      <c r="AE510" s="38"/>
      <c r="AT510" s="19" t="s">
        <v>227</v>
      </c>
      <c r="AU510" s="19" t="s">
        <v>87</v>
      </c>
    </row>
    <row r="511" s="2" customFormat="1">
      <c r="A511" s="38"/>
      <c r="B511" s="179"/>
      <c r="C511" s="234" t="s">
        <v>3086</v>
      </c>
      <c r="D511" s="234" t="s">
        <v>2002</v>
      </c>
      <c r="E511" s="235" t="s">
        <v>7616</v>
      </c>
      <c r="F511" s="236" t="s">
        <v>7617</v>
      </c>
      <c r="G511" s="237" t="s">
        <v>499</v>
      </c>
      <c r="H511" s="238">
        <v>15</v>
      </c>
      <c r="I511" s="239"/>
      <c r="J511" s="240">
        <f>ROUND(I511*H511,2)</f>
        <v>0</v>
      </c>
      <c r="K511" s="236" t="s">
        <v>1</v>
      </c>
      <c r="L511" s="241"/>
      <c r="M511" s="242" t="s">
        <v>1</v>
      </c>
      <c r="N511" s="243" t="s">
        <v>43</v>
      </c>
      <c r="O511" s="77"/>
      <c r="P511" s="189">
        <f>O511*H511</f>
        <v>0</v>
      </c>
      <c r="Q511" s="189">
        <v>0.011100000000000001</v>
      </c>
      <c r="R511" s="189">
        <f>Q511*H511</f>
        <v>0.16650000000000001</v>
      </c>
      <c r="S511" s="189">
        <v>0</v>
      </c>
      <c r="T511" s="190">
        <f>S511*H511</f>
        <v>0</v>
      </c>
      <c r="U511" s="38"/>
      <c r="V511" s="38"/>
      <c r="W511" s="38"/>
      <c r="X511" s="38"/>
      <c r="Y511" s="38"/>
      <c r="Z511" s="38"/>
      <c r="AA511" s="38"/>
      <c r="AB511" s="38"/>
      <c r="AC511" s="38"/>
      <c r="AD511" s="38"/>
      <c r="AE511" s="38"/>
      <c r="AR511" s="191" t="s">
        <v>612</v>
      </c>
      <c r="AT511" s="191" t="s">
        <v>2002</v>
      </c>
      <c r="AU511" s="191" t="s">
        <v>87</v>
      </c>
      <c r="AY511" s="19" t="s">
        <v>219</v>
      </c>
      <c r="BE511" s="192">
        <f>IF(N511="základní",J511,0)</f>
        <v>0</v>
      </c>
      <c r="BF511" s="192">
        <f>IF(N511="snížená",J511,0)</f>
        <v>0</v>
      </c>
      <c r="BG511" s="192">
        <f>IF(N511="zákl. přenesená",J511,0)</f>
        <v>0</v>
      </c>
      <c r="BH511" s="192">
        <f>IF(N511="sníž. přenesená",J511,0)</f>
        <v>0</v>
      </c>
      <c r="BI511" s="192">
        <f>IF(N511="nulová",J511,0)</f>
        <v>0</v>
      </c>
      <c r="BJ511" s="19" t="s">
        <v>85</v>
      </c>
      <c r="BK511" s="192">
        <f>ROUND(I511*H511,2)</f>
        <v>0</v>
      </c>
      <c r="BL511" s="19" t="s">
        <v>296</v>
      </c>
      <c r="BM511" s="191" t="s">
        <v>7618</v>
      </c>
    </row>
    <row r="512" s="2" customFormat="1">
      <c r="A512" s="38"/>
      <c r="B512" s="179"/>
      <c r="C512" s="180" t="s">
        <v>3091</v>
      </c>
      <c r="D512" s="180" t="s">
        <v>222</v>
      </c>
      <c r="E512" s="181" t="s">
        <v>7619</v>
      </c>
      <c r="F512" s="182" t="s">
        <v>7620</v>
      </c>
      <c r="G512" s="183" t="s">
        <v>499</v>
      </c>
      <c r="H512" s="184">
        <v>23</v>
      </c>
      <c r="I512" s="185"/>
      <c r="J512" s="186">
        <f>ROUND(I512*H512,2)</f>
        <v>0</v>
      </c>
      <c r="K512" s="182" t="s">
        <v>391</v>
      </c>
      <c r="L512" s="39"/>
      <c r="M512" s="187" t="s">
        <v>1</v>
      </c>
      <c r="N512" s="188" t="s">
        <v>43</v>
      </c>
      <c r="O512" s="77"/>
      <c r="P512" s="189">
        <f>O512*H512</f>
        <v>0</v>
      </c>
      <c r="Q512" s="189">
        <v>0</v>
      </c>
      <c r="R512" s="189">
        <f>Q512*H512</f>
        <v>0</v>
      </c>
      <c r="S512" s="189">
        <v>0</v>
      </c>
      <c r="T512" s="190">
        <f>S512*H512</f>
        <v>0</v>
      </c>
      <c r="U512" s="38"/>
      <c r="V512" s="38"/>
      <c r="W512" s="38"/>
      <c r="X512" s="38"/>
      <c r="Y512" s="38"/>
      <c r="Z512" s="38"/>
      <c r="AA512" s="38"/>
      <c r="AB512" s="38"/>
      <c r="AC512" s="38"/>
      <c r="AD512" s="38"/>
      <c r="AE512" s="38"/>
      <c r="AR512" s="191" t="s">
        <v>296</v>
      </c>
      <c r="AT512" s="191" t="s">
        <v>222</v>
      </c>
      <c r="AU512" s="191" t="s">
        <v>87</v>
      </c>
      <c r="AY512" s="19" t="s">
        <v>219</v>
      </c>
      <c r="BE512" s="192">
        <f>IF(N512="základní",J512,0)</f>
        <v>0</v>
      </c>
      <c r="BF512" s="192">
        <f>IF(N512="snížená",J512,0)</f>
        <v>0</v>
      </c>
      <c r="BG512" s="192">
        <f>IF(N512="zákl. přenesená",J512,0)</f>
        <v>0</v>
      </c>
      <c r="BH512" s="192">
        <f>IF(N512="sníž. přenesená",J512,0)</f>
        <v>0</v>
      </c>
      <c r="BI512" s="192">
        <f>IF(N512="nulová",J512,0)</f>
        <v>0</v>
      </c>
      <c r="BJ512" s="19" t="s">
        <v>85</v>
      </c>
      <c r="BK512" s="192">
        <f>ROUND(I512*H512,2)</f>
        <v>0</v>
      </c>
      <c r="BL512" s="19" t="s">
        <v>296</v>
      </c>
      <c r="BM512" s="191" t="s">
        <v>7621</v>
      </c>
    </row>
    <row r="513" s="2" customFormat="1">
      <c r="A513" s="38"/>
      <c r="B513" s="39"/>
      <c r="C513" s="38"/>
      <c r="D513" s="193" t="s">
        <v>227</v>
      </c>
      <c r="E513" s="38"/>
      <c r="F513" s="194" t="s">
        <v>7587</v>
      </c>
      <c r="G513" s="38"/>
      <c r="H513" s="38"/>
      <c r="I513" s="195"/>
      <c r="J513" s="38"/>
      <c r="K513" s="38"/>
      <c r="L513" s="39"/>
      <c r="M513" s="196"/>
      <c r="N513" s="197"/>
      <c r="O513" s="77"/>
      <c r="P513" s="77"/>
      <c r="Q513" s="77"/>
      <c r="R513" s="77"/>
      <c r="S513" s="77"/>
      <c r="T513" s="78"/>
      <c r="U513" s="38"/>
      <c r="V513" s="38"/>
      <c r="W513" s="38"/>
      <c r="X513" s="38"/>
      <c r="Y513" s="38"/>
      <c r="Z513" s="38"/>
      <c r="AA513" s="38"/>
      <c r="AB513" s="38"/>
      <c r="AC513" s="38"/>
      <c r="AD513" s="38"/>
      <c r="AE513" s="38"/>
      <c r="AT513" s="19" t="s">
        <v>227</v>
      </c>
      <c r="AU513" s="19" t="s">
        <v>87</v>
      </c>
    </row>
    <row r="514" s="14" customFormat="1">
      <c r="A514" s="14"/>
      <c r="B514" s="210"/>
      <c r="C514" s="14"/>
      <c r="D514" s="193" t="s">
        <v>394</v>
      </c>
      <c r="E514" s="211" t="s">
        <v>1</v>
      </c>
      <c r="F514" s="212" t="s">
        <v>7622</v>
      </c>
      <c r="G514" s="14"/>
      <c r="H514" s="213">
        <v>23</v>
      </c>
      <c r="I514" s="214"/>
      <c r="J514" s="14"/>
      <c r="K514" s="14"/>
      <c r="L514" s="210"/>
      <c r="M514" s="215"/>
      <c r="N514" s="216"/>
      <c r="O514" s="216"/>
      <c r="P514" s="216"/>
      <c r="Q514" s="216"/>
      <c r="R514" s="216"/>
      <c r="S514" s="216"/>
      <c r="T514" s="217"/>
      <c r="U514" s="14"/>
      <c r="V514" s="14"/>
      <c r="W514" s="14"/>
      <c r="X514" s="14"/>
      <c r="Y514" s="14"/>
      <c r="Z514" s="14"/>
      <c r="AA514" s="14"/>
      <c r="AB514" s="14"/>
      <c r="AC514" s="14"/>
      <c r="AD514" s="14"/>
      <c r="AE514" s="14"/>
      <c r="AT514" s="211" t="s">
        <v>394</v>
      </c>
      <c r="AU514" s="211" t="s">
        <v>87</v>
      </c>
      <c r="AV514" s="14" t="s">
        <v>87</v>
      </c>
      <c r="AW514" s="14" t="s">
        <v>34</v>
      </c>
      <c r="AX514" s="14" t="s">
        <v>85</v>
      </c>
      <c r="AY514" s="211" t="s">
        <v>219</v>
      </c>
    </row>
    <row r="515" s="2" customFormat="1">
      <c r="A515" s="38"/>
      <c r="B515" s="179"/>
      <c r="C515" s="234" t="s">
        <v>3097</v>
      </c>
      <c r="D515" s="234" t="s">
        <v>2002</v>
      </c>
      <c r="E515" s="235" t="s">
        <v>7623</v>
      </c>
      <c r="F515" s="236" t="s">
        <v>7624</v>
      </c>
      <c r="G515" s="237" t="s">
        <v>499</v>
      </c>
      <c r="H515" s="238">
        <v>5</v>
      </c>
      <c r="I515" s="239"/>
      <c r="J515" s="240">
        <f>ROUND(I515*H515,2)</f>
        <v>0</v>
      </c>
      <c r="K515" s="236" t="s">
        <v>1</v>
      </c>
      <c r="L515" s="241"/>
      <c r="M515" s="242" t="s">
        <v>1</v>
      </c>
      <c r="N515" s="243" t="s">
        <v>43</v>
      </c>
      <c r="O515" s="77"/>
      <c r="P515" s="189">
        <f>O515*H515</f>
        <v>0</v>
      </c>
      <c r="Q515" s="189">
        <v>0.011100000000000001</v>
      </c>
      <c r="R515" s="189">
        <f>Q515*H515</f>
        <v>0.055500000000000001</v>
      </c>
      <c r="S515" s="189">
        <v>0</v>
      </c>
      <c r="T515" s="190">
        <f>S515*H515</f>
        <v>0</v>
      </c>
      <c r="U515" s="38"/>
      <c r="V515" s="38"/>
      <c r="W515" s="38"/>
      <c r="X515" s="38"/>
      <c r="Y515" s="38"/>
      <c r="Z515" s="38"/>
      <c r="AA515" s="38"/>
      <c r="AB515" s="38"/>
      <c r="AC515" s="38"/>
      <c r="AD515" s="38"/>
      <c r="AE515" s="38"/>
      <c r="AR515" s="191" t="s">
        <v>612</v>
      </c>
      <c r="AT515" s="191" t="s">
        <v>2002</v>
      </c>
      <c r="AU515" s="191" t="s">
        <v>87</v>
      </c>
      <c r="AY515" s="19" t="s">
        <v>219</v>
      </c>
      <c r="BE515" s="192">
        <f>IF(N515="základní",J515,0)</f>
        <v>0</v>
      </c>
      <c r="BF515" s="192">
        <f>IF(N515="snížená",J515,0)</f>
        <v>0</v>
      </c>
      <c r="BG515" s="192">
        <f>IF(N515="zákl. přenesená",J515,0)</f>
        <v>0</v>
      </c>
      <c r="BH515" s="192">
        <f>IF(N515="sníž. přenesená",J515,0)</f>
        <v>0</v>
      </c>
      <c r="BI515" s="192">
        <f>IF(N515="nulová",J515,0)</f>
        <v>0</v>
      </c>
      <c r="BJ515" s="19" t="s">
        <v>85</v>
      </c>
      <c r="BK515" s="192">
        <f>ROUND(I515*H515,2)</f>
        <v>0</v>
      </c>
      <c r="BL515" s="19" t="s">
        <v>296</v>
      </c>
      <c r="BM515" s="191" t="s">
        <v>7625</v>
      </c>
    </row>
    <row r="516" s="14" customFormat="1">
      <c r="A516" s="14"/>
      <c r="B516" s="210"/>
      <c r="C516" s="14"/>
      <c r="D516" s="193" t="s">
        <v>394</v>
      </c>
      <c r="E516" s="211" t="s">
        <v>1</v>
      </c>
      <c r="F516" s="212" t="s">
        <v>242</v>
      </c>
      <c r="G516" s="14"/>
      <c r="H516" s="213">
        <v>5</v>
      </c>
      <c r="I516" s="214"/>
      <c r="J516" s="14"/>
      <c r="K516" s="14"/>
      <c r="L516" s="210"/>
      <c r="M516" s="215"/>
      <c r="N516" s="216"/>
      <c r="O516" s="216"/>
      <c r="P516" s="216"/>
      <c r="Q516" s="216"/>
      <c r="R516" s="216"/>
      <c r="S516" s="216"/>
      <c r="T516" s="217"/>
      <c r="U516" s="14"/>
      <c r="V516" s="14"/>
      <c r="W516" s="14"/>
      <c r="X516" s="14"/>
      <c r="Y516" s="14"/>
      <c r="Z516" s="14"/>
      <c r="AA516" s="14"/>
      <c r="AB516" s="14"/>
      <c r="AC516" s="14"/>
      <c r="AD516" s="14"/>
      <c r="AE516" s="14"/>
      <c r="AT516" s="211" t="s">
        <v>394</v>
      </c>
      <c r="AU516" s="211" t="s">
        <v>87</v>
      </c>
      <c r="AV516" s="14" t="s">
        <v>87</v>
      </c>
      <c r="AW516" s="14" t="s">
        <v>34</v>
      </c>
      <c r="AX516" s="14" t="s">
        <v>85</v>
      </c>
      <c r="AY516" s="211" t="s">
        <v>219</v>
      </c>
    </row>
    <row r="517" s="2" customFormat="1" ht="33" customHeight="1">
      <c r="A517" s="38"/>
      <c r="B517" s="179"/>
      <c r="C517" s="234" t="s">
        <v>3103</v>
      </c>
      <c r="D517" s="234" t="s">
        <v>2002</v>
      </c>
      <c r="E517" s="235" t="s">
        <v>7626</v>
      </c>
      <c r="F517" s="236" t="s">
        <v>7627</v>
      </c>
      <c r="G517" s="237" t="s">
        <v>499</v>
      </c>
      <c r="H517" s="238">
        <v>16</v>
      </c>
      <c r="I517" s="239"/>
      <c r="J517" s="240">
        <f>ROUND(I517*H517,2)</f>
        <v>0</v>
      </c>
      <c r="K517" s="236" t="s">
        <v>1</v>
      </c>
      <c r="L517" s="241"/>
      <c r="M517" s="242" t="s">
        <v>1</v>
      </c>
      <c r="N517" s="243" t="s">
        <v>43</v>
      </c>
      <c r="O517" s="77"/>
      <c r="P517" s="189">
        <f>O517*H517</f>
        <v>0</v>
      </c>
      <c r="Q517" s="189">
        <v>0.011100000000000001</v>
      </c>
      <c r="R517" s="189">
        <f>Q517*H517</f>
        <v>0.17760000000000001</v>
      </c>
      <c r="S517" s="189">
        <v>0</v>
      </c>
      <c r="T517" s="190">
        <f>S517*H517</f>
        <v>0</v>
      </c>
      <c r="U517" s="38"/>
      <c r="V517" s="38"/>
      <c r="W517" s="38"/>
      <c r="X517" s="38"/>
      <c r="Y517" s="38"/>
      <c r="Z517" s="38"/>
      <c r="AA517" s="38"/>
      <c r="AB517" s="38"/>
      <c r="AC517" s="38"/>
      <c r="AD517" s="38"/>
      <c r="AE517" s="38"/>
      <c r="AR517" s="191" t="s">
        <v>612</v>
      </c>
      <c r="AT517" s="191" t="s">
        <v>2002</v>
      </c>
      <c r="AU517" s="191" t="s">
        <v>87</v>
      </c>
      <c r="AY517" s="19" t="s">
        <v>219</v>
      </c>
      <c r="BE517" s="192">
        <f>IF(N517="základní",J517,0)</f>
        <v>0</v>
      </c>
      <c r="BF517" s="192">
        <f>IF(N517="snížená",J517,0)</f>
        <v>0</v>
      </c>
      <c r="BG517" s="192">
        <f>IF(N517="zákl. přenesená",J517,0)</f>
        <v>0</v>
      </c>
      <c r="BH517" s="192">
        <f>IF(N517="sníž. přenesená",J517,0)</f>
        <v>0</v>
      </c>
      <c r="BI517" s="192">
        <f>IF(N517="nulová",J517,0)</f>
        <v>0</v>
      </c>
      <c r="BJ517" s="19" t="s">
        <v>85</v>
      </c>
      <c r="BK517" s="192">
        <f>ROUND(I517*H517,2)</f>
        <v>0</v>
      </c>
      <c r="BL517" s="19" t="s">
        <v>296</v>
      </c>
      <c r="BM517" s="191" t="s">
        <v>7628</v>
      </c>
    </row>
    <row r="518" s="2" customFormat="1">
      <c r="A518" s="38"/>
      <c r="B518" s="39"/>
      <c r="C518" s="38"/>
      <c r="D518" s="193" t="s">
        <v>227</v>
      </c>
      <c r="E518" s="38"/>
      <c r="F518" s="194" t="s">
        <v>7629</v>
      </c>
      <c r="G518" s="38"/>
      <c r="H518" s="38"/>
      <c r="I518" s="195"/>
      <c r="J518" s="38"/>
      <c r="K518" s="38"/>
      <c r="L518" s="39"/>
      <c r="M518" s="196"/>
      <c r="N518" s="197"/>
      <c r="O518" s="77"/>
      <c r="P518" s="77"/>
      <c r="Q518" s="77"/>
      <c r="R518" s="77"/>
      <c r="S518" s="77"/>
      <c r="T518" s="78"/>
      <c r="U518" s="38"/>
      <c r="V518" s="38"/>
      <c r="W518" s="38"/>
      <c r="X518" s="38"/>
      <c r="Y518" s="38"/>
      <c r="Z518" s="38"/>
      <c r="AA518" s="38"/>
      <c r="AB518" s="38"/>
      <c r="AC518" s="38"/>
      <c r="AD518" s="38"/>
      <c r="AE518" s="38"/>
      <c r="AT518" s="19" t="s">
        <v>227</v>
      </c>
      <c r="AU518" s="19" t="s">
        <v>87</v>
      </c>
    </row>
    <row r="519" s="14" customFormat="1">
      <c r="A519" s="14"/>
      <c r="B519" s="210"/>
      <c r="C519" s="14"/>
      <c r="D519" s="193" t="s">
        <v>394</v>
      </c>
      <c r="E519" s="211" t="s">
        <v>1</v>
      </c>
      <c r="F519" s="212" t="s">
        <v>296</v>
      </c>
      <c r="G519" s="14"/>
      <c r="H519" s="213">
        <v>16</v>
      </c>
      <c r="I519" s="214"/>
      <c r="J519" s="14"/>
      <c r="K519" s="14"/>
      <c r="L519" s="210"/>
      <c r="M519" s="215"/>
      <c r="N519" s="216"/>
      <c r="O519" s="216"/>
      <c r="P519" s="216"/>
      <c r="Q519" s="216"/>
      <c r="R519" s="216"/>
      <c r="S519" s="216"/>
      <c r="T519" s="217"/>
      <c r="U519" s="14"/>
      <c r="V519" s="14"/>
      <c r="W519" s="14"/>
      <c r="X519" s="14"/>
      <c r="Y519" s="14"/>
      <c r="Z519" s="14"/>
      <c r="AA519" s="14"/>
      <c r="AB519" s="14"/>
      <c r="AC519" s="14"/>
      <c r="AD519" s="14"/>
      <c r="AE519" s="14"/>
      <c r="AT519" s="211" t="s">
        <v>394</v>
      </c>
      <c r="AU519" s="211" t="s">
        <v>87</v>
      </c>
      <c r="AV519" s="14" t="s">
        <v>87</v>
      </c>
      <c r="AW519" s="14" t="s">
        <v>34</v>
      </c>
      <c r="AX519" s="14" t="s">
        <v>85</v>
      </c>
      <c r="AY519" s="211" t="s">
        <v>219</v>
      </c>
    </row>
    <row r="520" s="2" customFormat="1">
      <c r="A520" s="38"/>
      <c r="B520" s="179"/>
      <c r="C520" s="234" t="s">
        <v>3111</v>
      </c>
      <c r="D520" s="234" t="s">
        <v>2002</v>
      </c>
      <c r="E520" s="235" t="s">
        <v>7630</v>
      </c>
      <c r="F520" s="236" t="s">
        <v>7631</v>
      </c>
      <c r="G520" s="237" t="s">
        <v>499</v>
      </c>
      <c r="H520" s="238">
        <v>1</v>
      </c>
      <c r="I520" s="239"/>
      <c r="J520" s="240">
        <f>ROUND(I520*H520,2)</f>
        <v>0</v>
      </c>
      <c r="K520" s="236" t="s">
        <v>1</v>
      </c>
      <c r="L520" s="241"/>
      <c r="M520" s="242" t="s">
        <v>1</v>
      </c>
      <c r="N520" s="243" t="s">
        <v>43</v>
      </c>
      <c r="O520" s="77"/>
      <c r="P520" s="189">
        <f>O520*H520</f>
        <v>0</v>
      </c>
      <c r="Q520" s="189">
        <v>0.011100000000000001</v>
      </c>
      <c r="R520" s="189">
        <f>Q520*H520</f>
        <v>0.011100000000000001</v>
      </c>
      <c r="S520" s="189">
        <v>0</v>
      </c>
      <c r="T520" s="190">
        <f>S520*H520</f>
        <v>0</v>
      </c>
      <c r="U520" s="38"/>
      <c r="V520" s="38"/>
      <c r="W520" s="38"/>
      <c r="X520" s="38"/>
      <c r="Y520" s="38"/>
      <c r="Z520" s="38"/>
      <c r="AA520" s="38"/>
      <c r="AB520" s="38"/>
      <c r="AC520" s="38"/>
      <c r="AD520" s="38"/>
      <c r="AE520" s="38"/>
      <c r="AR520" s="191" t="s">
        <v>612</v>
      </c>
      <c r="AT520" s="191" t="s">
        <v>2002</v>
      </c>
      <c r="AU520" s="191" t="s">
        <v>87</v>
      </c>
      <c r="AY520" s="19" t="s">
        <v>219</v>
      </c>
      <c r="BE520" s="192">
        <f>IF(N520="základní",J520,0)</f>
        <v>0</v>
      </c>
      <c r="BF520" s="192">
        <f>IF(N520="snížená",J520,0)</f>
        <v>0</v>
      </c>
      <c r="BG520" s="192">
        <f>IF(N520="zákl. přenesená",J520,0)</f>
        <v>0</v>
      </c>
      <c r="BH520" s="192">
        <f>IF(N520="sníž. přenesená",J520,0)</f>
        <v>0</v>
      </c>
      <c r="BI520" s="192">
        <f>IF(N520="nulová",J520,0)</f>
        <v>0</v>
      </c>
      <c r="BJ520" s="19" t="s">
        <v>85</v>
      </c>
      <c r="BK520" s="192">
        <f>ROUND(I520*H520,2)</f>
        <v>0</v>
      </c>
      <c r="BL520" s="19" t="s">
        <v>296</v>
      </c>
      <c r="BM520" s="191" t="s">
        <v>7632</v>
      </c>
    </row>
    <row r="521" s="2" customFormat="1">
      <c r="A521" s="38"/>
      <c r="B521" s="179"/>
      <c r="C521" s="234" t="s">
        <v>3115</v>
      </c>
      <c r="D521" s="234" t="s">
        <v>2002</v>
      </c>
      <c r="E521" s="235" t="s">
        <v>7633</v>
      </c>
      <c r="F521" s="236" t="s">
        <v>7634</v>
      </c>
      <c r="G521" s="237" t="s">
        <v>499</v>
      </c>
      <c r="H521" s="238">
        <v>1</v>
      </c>
      <c r="I521" s="239"/>
      <c r="J521" s="240">
        <f>ROUND(I521*H521,2)</f>
        <v>0</v>
      </c>
      <c r="K521" s="236" t="s">
        <v>1</v>
      </c>
      <c r="L521" s="241"/>
      <c r="M521" s="242" t="s">
        <v>1</v>
      </c>
      <c r="N521" s="243" t="s">
        <v>43</v>
      </c>
      <c r="O521" s="77"/>
      <c r="P521" s="189">
        <f>O521*H521</f>
        <v>0</v>
      </c>
      <c r="Q521" s="189">
        <v>0.011100000000000001</v>
      </c>
      <c r="R521" s="189">
        <f>Q521*H521</f>
        <v>0.011100000000000001</v>
      </c>
      <c r="S521" s="189">
        <v>0</v>
      </c>
      <c r="T521" s="190">
        <f>S521*H521</f>
        <v>0</v>
      </c>
      <c r="U521" s="38"/>
      <c r="V521" s="38"/>
      <c r="W521" s="38"/>
      <c r="X521" s="38"/>
      <c r="Y521" s="38"/>
      <c r="Z521" s="38"/>
      <c r="AA521" s="38"/>
      <c r="AB521" s="38"/>
      <c r="AC521" s="38"/>
      <c r="AD521" s="38"/>
      <c r="AE521" s="38"/>
      <c r="AR521" s="191" t="s">
        <v>612</v>
      </c>
      <c r="AT521" s="191" t="s">
        <v>2002</v>
      </c>
      <c r="AU521" s="191" t="s">
        <v>87</v>
      </c>
      <c r="AY521" s="19" t="s">
        <v>219</v>
      </c>
      <c r="BE521" s="192">
        <f>IF(N521="základní",J521,0)</f>
        <v>0</v>
      </c>
      <c r="BF521" s="192">
        <f>IF(N521="snížená",J521,0)</f>
        <v>0</v>
      </c>
      <c r="BG521" s="192">
        <f>IF(N521="zákl. přenesená",J521,0)</f>
        <v>0</v>
      </c>
      <c r="BH521" s="192">
        <f>IF(N521="sníž. přenesená",J521,0)</f>
        <v>0</v>
      </c>
      <c r="BI521" s="192">
        <f>IF(N521="nulová",J521,0)</f>
        <v>0</v>
      </c>
      <c r="BJ521" s="19" t="s">
        <v>85</v>
      </c>
      <c r="BK521" s="192">
        <f>ROUND(I521*H521,2)</f>
        <v>0</v>
      </c>
      <c r="BL521" s="19" t="s">
        <v>296</v>
      </c>
      <c r="BM521" s="191" t="s">
        <v>7635</v>
      </c>
    </row>
    <row r="522" s="2" customFormat="1">
      <c r="A522" s="38"/>
      <c r="B522" s="39"/>
      <c r="C522" s="38"/>
      <c r="D522" s="193" t="s">
        <v>227</v>
      </c>
      <c r="E522" s="38"/>
      <c r="F522" s="194" t="s">
        <v>7636</v>
      </c>
      <c r="G522" s="38"/>
      <c r="H522" s="38"/>
      <c r="I522" s="195"/>
      <c r="J522" s="38"/>
      <c r="K522" s="38"/>
      <c r="L522" s="39"/>
      <c r="M522" s="196"/>
      <c r="N522" s="197"/>
      <c r="O522" s="77"/>
      <c r="P522" s="77"/>
      <c r="Q522" s="77"/>
      <c r="R522" s="77"/>
      <c r="S522" s="77"/>
      <c r="T522" s="78"/>
      <c r="U522" s="38"/>
      <c r="V522" s="38"/>
      <c r="W522" s="38"/>
      <c r="X522" s="38"/>
      <c r="Y522" s="38"/>
      <c r="Z522" s="38"/>
      <c r="AA522" s="38"/>
      <c r="AB522" s="38"/>
      <c r="AC522" s="38"/>
      <c r="AD522" s="38"/>
      <c r="AE522" s="38"/>
      <c r="AT522" s="19" t="s">
        <v>227</v>
      </c>
      <c r="AU522" s="19" t="s">
        <v>87</v>
      </c>
    </row>
    <row r="523" s="2" customFormat="1" ht="16.5" customHeight="1">
      <c r="A523" s="38"/>
      <c r="B523" s="179"/>
      <c r="C523" s="180" t="s">
        <v>3120</v>
      </c>
      <c r="D523" s="180" t="s">
        <v>222</v>
      </c>
      <c r="E523" s="181" t="s">
        <v>7637</v>
      </c>
      <c r="F523" s="182" t="s">
        <v>7638</v>
      </c>
      <c r="G523" s="183" t="s">
        <v>499</v>
      </c>
      <c r="H523" s="184">
        <v>74</v>
      </c>
      <c r="I523" s="185"/>
      <c r="J523" s="186">
        <f>ROUND(I523*H523,2)</f>
        <v>0</v>
      </c>
      <c r="K523" s="182" t="s">
        <v>391</v>
      </c>
      <c r="L523" s="39"/>
      <c r="M523" s="187" t="s">
        <v>1</v>
      </c>
      <c r="N523" s="188" t="s">
        <v>43</v>
      </c>
      <c r="O523" s="77"/>
      <c r="P523" s="189">
        <f>O523*H523</f>
        <v>0</v>
      </c>
      <c r="Q523" s="189">
        <v>0</v>
      </c>
      <c r="R523" s="189">
        <f>Q523*H523</f>
        <v>0</v>
      </c>
      <c r="S523" s="189">
        <v>0</v>
      </c>
      <c r="T523" s="190">
        <f>S523*H523</f>
        <v>0</v>
      </c>
      <c r="U523" s="38"/>
      <c r="V523" s="38"/>
      <c r="W523" s="38"/>
      <c r="X523" s="38"/>
      <c r="Y523" s="38"/>
      <c r="Z523" s="38"/>
      <c r="AA523" s="38"/>
      <c r="AB523" s="38"/>
      <c r="AC523" s="38"/>
      <c r="AD523" s="38"/>
      <c r="AE523" s="38"/>
      <c r="AR523" s="191" t="s">
        <v>296</v>
      </c>
      <c r="AT523" s="191" t="s">
        <v>222</v>
      </c>
      <c r="AU523" s="191" t="s">
        <v>87</v>
      </c>
      <c r="AY523" s="19" t="s">
        <v>219</v>
      </c>
      <c r="BE523" s="192">
        <f>IF(N523="základní",J523,0)</f>
        <v>0</v>
      </c>
      <c r="BF523" s="192">
        <f>IF(N523="snížená",J523,0)</f>
        <v>0</v>
      </c>
      <c r="BG523" s="192">
        <f>IF(N523="zákl. přenesená",J523,0)</f>
        <v>0</v>
      </c>
      <c r="BH523" s="192">
        <f>IF(N523="sníž. přenesená",J523,0)</f>
        <v>0</v>
      </c>
      <c r="BI523" s="192">
        <f>IF(N523="nulová",J523,0)</f>
        <v>0</v>
      </c>
      <c r="BJ523" s="19" t="s">
        <v>85</v>
      </c>
      <c r="BK523" s="192">
        <f>ROUND(I523*H523,2)</f>
        <v>0</v>
      </c>
      <c r="BL523" s="19" t="s">
        <v>296</v>
      </c>
      <c r="BM523" s="191" t="s">
        <v>7639</v>
      </c>
    </row>
    <row r="524" s="2" customFormat="1">
      <c r="A524" s="38"/>
      <c r="B524" s="39"/>
      <c r="C524" s="38"/>
      <c r="D524" s="193" t="s">
        <v>227</v>
      </c>
      <c r="E524" s="38"/>
      <c r="F524" s="194" t="s">
        <v>7640</v>
      </c>
      <c r="G524" s="38"/>
      <c r="H524" s="38"/>
      <c r="I524" s="195"/>
      <c r="J524" s="38"/>
      <c r="K524" s="38"/>
      <c r="L524" s="39"/>
      <c r="M524" s="196"/>
      <c r="N524" s="197"/>
      <c r="O524" s="77"/>
      <c r="P524" s="77"/>
      <c r="Q524" s="77"/>
      <c r="R524" s="77"/>
      <c r="S524" s="77"/>
      <c r="T524" s="78"/>
      <c r="U524" s="38"/>
      <c r="V524" s="38"/>
      <c r="W524" s="38"/>
      <c r="X524" s="38"/>
      <c r="Y524" s="38"/>
      <c r="Z524" s="38"/>
      <c r="AA524" s="38"/>
      <c r="AB524" s="38"/>
      <c r="AC524" s="38"/>
      <c r="AD524" s="38"/>
      <c r="AE524" s="38"/>
      <c r="AT524" s="19" t="s">
        <v>227</v>
      </c>
      <c r="AU524" s="19" t="s">
        <v>87</v>
      </c>
    </row>
    <row r="525" s="14" customFormat="1">
      <c r="A525" s="14"/>
      <c r="B525" s="210"/>
      <c r="C525" s="14"/>
      <c r="D525" s="193" t="s">
        <v>394</v>
      </c>
      <c r="E525" s="211" t="s">
        <v>1</v>
      </c>
      <c r="F525" s="212" t="s">
        <v>7641</v>
      </c>
      <c r="G525" s="14"/>
      <c r="H525" s="213">
        <v>74</v>
      </c>
      <c r="I525" s="214"/>
      <c r="J525" s="14"/>
      <c r="K525" s="14"/>
      <c r="L525" s="210"/>
      <c r="M525" s="215"/>
      <c r="N525" s="216"/>
      <c r="O525" s="216"/>
      <c r="P525" s="216"/>
      <c r="Q525" s="216"/>
      <c r="R525" s="216"/>
      <c r="S525" s="216"/>
      <c r="T525" s="217"/>
      <c r="U525" s="14"/>
      <c r="V525" s="14"/>
      <c r="W525" s="14"/>
      <c r="X525" s="14"/>
      <c r="Y525" s="14"/>
      <c r="Z525" s="14"/>
      <c r="AA525" s="14"/>
      <c r="AB525" s="14"/>
      <c r="AC525" s="14"/>
      <c r="AD525" s="14"/>
      <c r="AE525" s="14"/>
      <c r="AT525" s="211" t="s">
        <v>394</v>
      </c>
      <c r="AU525" s="211" t="s">
        <v>87</v>
      </c>
      <c r="AV525" s="14" t="s">
        <v>87</v>
      </c>
      <c r="AW525" s="14" t="s">
        <v>34</v>
      </c>
      <c r="AX525" s="14" t="s">
        <v>85</v>
      </c>
      <c r="AY525" s="211" t="s">
        <v>219</v>
      </c>
    </row>
    <row r="526" s="2" customFormat="1">
      <c r="A526" s="38"/>
      <c r="B526" s="179"/>
      <c r="C526" s="234" t="s">
        <v>3125</v>
      </c>
      <c r="D526" s="234" t="s">
        <v>2002</v>
      </c>
      <c r="E526" s="235" t="s">
        <v>7642</v>
      </c>
      <c r="F526" s="236" t="s">
        <v>7643</v>
      </c>
      <c r="G526" s="237" t="s">
        <v>499</v>
      </c>
      <c r="H526" s="238">
        <v>20</v>
      </c>
      <c r="I526" s="239"/>
      <c r="J526" s="240">
        <f>ROUND(I526*H526,2)</f>
        <v>0</v>
      </c>
      <c r="K526" s="236" t="s">
        <v>1</v>
      </c>
      <c r="L526" s="241"/>
      <c r="M526" s="242" t="s">
        <v>1</v>
      </c>
      <c r="N526" s="243" t="s">
        <v>43</v>
      </c>
      <c r="O526" s="77"/>
      <c r="P526" s="189">
        <f>O526*H526</f>
        <v>0</v>
      </c>
      <c r="Q526" s="189">
        <v>0.011100000000000001</v>
      </c>
      <c r="R526" s="189">
        <f>Q526*H526</f>
        <v>0.222</v>
      </c>
      <c r="S526" s="189">
        <v>0</v>
      </c>
      <c r="T526" s="190">
        <f>S526*H526</f>
        <v>0</v>
      </c>
      <c r="U526" s="38"/>
      <c r="V526" s="38"/>
      <c r="W526" s="38"/>
      <c r="X526" s="38"/>
      <c r="Y526" s="38"/>
      <c r="Z526" s="38"/>
      <c r="AA526" s="38"/>
      <c r="AB526" s="38"/>
      <c r="AC526" s="38"/>
      <c r="AD526" s="38"/>
      <c r="AE526" s="38"/>
      <c r="AR526" s="191" t="s">
        <v>612</v>
      </c>
      <c r="AT526" s="191" t="s">
        <v>2002</v>
      </c>
      <c r="AU526" s="191" t="s">
        <v>87</v>
      </c>
      <c r="AY526" s="19" t="s">
        <v>219</v>
      </c>
      <c r="BE526" s="192">
        <f>IF(N526="základní",J526,0)</f>
        <v>0</v>
      </c>
      <c r="BF526" s="192">
        <f>IF(N526="snížená",J526,0)</f>
        <v>0</v>
      </c>
      <c r="BG526" s="192">
        <f>IF(N526="zákl. přenesená",J526,0)</f>
        <v>0</v>
      </c>
      <c r="BH526" s="192">
        <f>IF(N526="sníž. přenesená",J526,0)</f>
        <v>0</v>
      </c>
      <c r="BI526" s="192">
        <f>IF(N526="nulová",J526,0)</f>
        <v>0</v>
      </c>
      <c r="BJ526" s="19" t="s">
        <v>85</v>
      </c>
      <c r="BK526" s="192">
        <f>ROUND(I526*H526,2)</f>
        <v>0</v>
      </c>
      <c r="BL526" s="19" t="s">
        <v>296</v>
      </c>
      <c r="BM526" s="191" t="s">
        <v>7644</v>
      </c>
    </row>
    <row r="527" s="2" customFormat="1">
      <c r="A527" s="38"/>
      <c r="B527" s="39"/>
      <c r="C527" s="38"/>
      <c r="D527" s="193" t="s">
        <v>227</v>
      </c>
      <c r="E527" s="38"/>
      <c r="F527" s="194" t="s">
        <v>7645</v>
      </c>
      <c r="G527" s="38"/>
      <c r="H527" s="38"/>
      <c r="I527" s="195"/>
      <c r="J527" s="38"/>
      <c r="K527" s="38"/>
      <c r="L527" s="39"/>
      <c r="M527" s="196"/>
      <c r="N527" s="197"/>
      <c r="O527" s="77"/>
      <c r="P527" s="77"/>
      <c r="Q527" s="77"/>
      <c r="R527" s="77"/>
      <c r="S527" s="77"/>
      <c r="T527" s="78"/>
      <c r="U527" s="38"/>
      <c r="V527" s="38"/>
      <c r="W527" s="38"/>
      <c r="X527" s="38"/>
      <c r="Y527" s="38"/>
      <c r="Z527" s="38"/>
      <c r="AA527" s="38"/>
      <c r="AB527" s="38"/>
      <c r="AC527" s="38"/>
      <c r="AD527" s="38"/>
      <c r="AE527" s="38"/>
      <c r="AT527" s="19" t="s">
        <v>227</v>
      </c>
      <c r="AU527" s="19" t="s">
        <v>87</v>
      </c>
    </row>
    <row r="528" s="14" customFormat="1">
      <c r="A528" s="14"/>
      <c r="B528" s="210"/>
      <c r="C528" s="14"/>
      <c r="D528" s="193" t="s">
        <v>394</v>
      </c>
      <c r="E528" s="211" t="s">
        <v>1</v>
      </c>
      <c r="F528" s="212" t="s">
        <v>7646</v>
      </c>
      <c r="G528" s="14"/>
      <c r="H528" s="213">
        <v>20</v>
      </c>
      <c r="I528" s="214"/>
      <c r="J528" s="14"/>
      <c r="K528" s="14"/>
      <c r="L528" s="210"/>
      <c r="M528" s="215"/>
      <c r="N528" s="216"/>
      <c r="O528" s="216"/>
      <c r="P528" s="216"/>
      <c r="Q528" s="216"/>
      <c r="R528" s="216"/>
      <c r="S528" s="216"/>
      <c r="T528" s="217"/>
      <c r="U528" s="14"/>
      <c r="V528" s="14"/>
      <c r="W528" s="14"/>
      <c r="X528" s="14"/>
      <c r="Y528" s="14"/>
      <c r="Z528" s="14"/>
      <c r="AA528" s="14"/>
      <c r="AB528" s="14"/>
      <c r="AC528" s="14"/>
      <c r="AD528" s="14"/>
      <c r="AE528" s="14"/>
      <c r="AT528" s="211" t="s">
        <v>394</v>
      </c>
      <c r="AU528" s="211" t="s">
        <v>87</v>
      </c>
      <c r="AV528" s="14" t="s">
        <v>87</v>
      </c>
      <c r="AW528" s="14" t="s">
        <v>34</v>
      </c>
      <c r="AX528" s="14" t="s">
        <v>85</v>
      </c>
      <c r="AY528" s="211" t="s">
        <v>219</v>
      </c>
    </row>
    <row r="529" s="2" customFormat="1">
      <c r="A529" s="38"/>
      <c r="B529" s="179"/>
      <c r="C529" s="234" t="s">
        <v>3130</v>
      </c>
      <c r="D529" s="234" t="s">
        <v>2002</v>
      </c>
      <c r="E529" s="235" t="s">
        <v>7647</v>
      </c>
      <c r="F529" s="236" t="s">
        <v>7648</v>
      </c>
      <c r="G529" s="237" t="s">
        <v>499</v>
      </c>
      <c r="H529" s="238">
        <v>10</v>
      </c>
      <c r="I529" s="239"/>
      <c r="J529" s="240">
        <f>ROUND(I529*H529,2)</f>
        <v>0</v>
      </c>
      <c r="K529" s="236" t="s">
        <v>1</v>
      </c>
      <c r="L529" s="241"/>
      <c r="M529" s="242" t="s">
        <v>1</v>
      </c>
      <c r="N529" s="243" t="s">
        <v>43</v>
      </c>
      <c r="O529" s="77"/>
      <c r="P529" s="189">
        <f>O529*H529</f>
        <v>0</v>
      </c>
      <c r="Q529" s="189">
        <v>0.011100000000000001</v>
      </c>
      <c r="R529" s="189">
        <f>Q529*H529</f>
        <v>0.111</v>
      </c>
      <c r="S529" s="189">
        <v>0</v>
      </c>
      <c r="T529" s="190">
        <f>S529*H529</f>
        <v>0</v>
      </c>
      <c r="U529" s="38"/>
      <c r="V529" s="38"/>
      <c r="W529" s="38"/>
      <c r="X529" s="38"/>
      <c r="Y529" s="38"/>
      <c r="Z529" s="38"/>
      <c r="AA529" s="38"/>
      <c r="AB529" s="38"/>
      <c r="AC529" s="38"/>
      <c r="AD529" s="38"/>
      <c r="AE529" s="38"/>
      <c r="AR529" s="191" t="s">
        <v>612</v>
      </c>
      <c r="AT529" s="191" t="s">
        <v>2002</v>
      </c>
      <c r="AU529" s="191" t="s">
        <v>87</v>
      </c>
      <c r="AY529" s="19" t="s">
        <v>219</v>
      </c>
      <c r="BE529" s="192">
        <f>IF(N529="základní",J529,0)</f>
        <v>0</v>
      </c>
      <c r="BF529" s="192">
        <f>IF(N529="snížená",J529,0)</f>
        <v>0</v>
      </c>
      <c r="BG529" s="192">
        <f>IF(N529="zákl. přenesená",J529,0)</f>
        <v>0</v>
      </c>
      <c r="BH529" s="192">
        <f>IF(N529="sníž. přenesená",J529,0)</f>
        <v>0</v>
      </c>
      <c r="BI529" s="192">
        <f>IF(N529="nulová",J529,0)</f>
        <v>0</v>
      </c>
      <c r="BJ529" s="19" t="s">
        <v>85</v>
      </c>
      <c r="BK529" s="192">
        <f>ROUND(I529*H529,2)</f>
        <v>0</v>
      </c>
      <c r="BL529" s="19" t="s">
        <v>296</v>
      </c>
      <c r="BM529" s="191" t="s">
        <v>7649</v>
      </c>
    </row>
    <row r="530" s="2" customFormat="1">
      <c r="A530" s="38"/>
      <c r="B530" s="39"/>
      <c r="C530" s="38"/>
      <c r="D530" s="193" t="s">
        <v>227</v>
      </c>
      <c r="E530" s="38"/>
      <c r="F530" s="194" t="s">
        <v>7650</v>
      </c>
      <c r="G530" s="38"/>
      <c r="H530" s="38"/>
      <c r="I530" s="195"/>
      <c r="J530" s="38"/>
      <c r="K530" s="38"/>
      <c r="L530" s="39"/>
      <c r="M530" s="196"/>
      <c r="N530" s="197"/>
      <c r="O530" s="77"/>
      <c r="P530" s="77"/>
      <c r="Q530" s="77"/>
      <c r="R530" s="77"/>
      <c r="S530" s="77"/>
      <c r="T530" s="78"/>
      <c r="U530" s="38"/>
      <c r="V530" s="38"/>
      <c r="W530" s="38"/>
      <c r="X530" s="38"/>
      <c r="Y530" s="38"/>
      <c r="Z530" s="38"/>
      <c r="AA530" s="38"/>
      <c r="AB530" s="38"/>
      <c r="AC530" s="38"/>
      <c r="AD530" s="38"/>
      <c r="AE530" s="38"/>
      <c r="AT530" s="19" t="s">
        <v>227</v>
      </c>
      <c r="AU530" s="19" t="s">
        <v>87</v>
      </c>
    </row>
    <row r="531" s="14" customFormat="1">
      <c r="A531" s="14"/>
      <c r="B531" s="210"/>
      <c r="C531" s="14"/>
      <c r="D531" s="193" t="s">
        <v>394</v>
      </c>
      <c r="E531" s="211" t="s">
        <v>1</v>
      </c>
      <c r="F531" s="212" t="s">
        <v>7651</v>
      </c>
      <c r="G531" s="14"/>
      <c r="H531" s="213">
        <v>10</v>
      </c>
      <c r="I531" s="214"/>
      <c r="J531" s="14"/>
      <c r="K531" s="14"/>
      <c r="L531" s="210"/>
      <c r="M531" s="215"/>
      <c r="N531" s="216"/>
      <c r="O531" s="216"/>
      <c r="P531" s="216"/>
      <c r="Q531" s="216"/>
      <c r="R531" s="216"/>
      <c r="S531" s="216"/>
      <c r="T531" s="217"/>
      <c r="U531" s="14"/>
      <c r="V531" s="14"/>
      <c r="W531" s="14"/>
      <c r="X531" s="14"/>
      <c r="Y531" s="14"/>
      <c r="Z531" s="14"/>
      <c r="AA531" s="14"/>
      <c r="AB531" s="14"/>
      <c r="AC531" s="14"/>
      <c r="AD531" s="14"/>
      <c r="AE531" s="14"/>
      <c r="AT531" s="211" t="s">
        <v>394</v>
      </c>
      <c r="AU531" s="211" t="s">
        <v>87</v>
      </c>
      <c r="AV531" s="14" t="s">
        <v>87</v>
      </c>
      <c r="AW531" s="14" t="s">
        <v>34</v>
      </c>
      <c r="AX531" s="14" t="s">
        <v>85</v>
      </c>
      <c r="AY531" s="211" t="s">
        <v>219</v>
      </c>
    </row>
    <row r="532" s="2" customFormat="1">
      <c r="A532" s="38"/>
      <c r="B532" s="179"/>
      <c r="C532" s="234" t="s">
        <v>3134</v>
      </c>
      <c r="D532" s="234" t="s">
        <v>2002</v>
      </c>
      <c r="E532" s="235" t="s">
        <v>7652</v>
      </c>
      <c r="F532" s="236" t="s">
        <v>7653</v>
      </c>
      <c r="G532" s="237" t="s">
        <v>499</v>
      </c>
      <c r="H532" s="238">
        <v>31</v>
      </c>
      <c r="I532" s="239"/>
      <c r="J532" s="240">
        <f>ROUND(I532*H532,2)</f>
        <v>0</v>
      </c>
      <c r="K532" s="236" t="s">
        <v>1</v>
      </c>
      <c r="L532" s="241"/>
      <c r="M532" s="242" t="s">
        <v>1</v>
      </c>
      <c r="N532" s="243" t="s">
        <v>43</v>
      </c>
      <c r="O532" s="77"/>
      <c r="P532" s="189">
        <f>O532*H532</f>
        <v>0</v>
      </c>
      <c r="Q532" s="189">
        <v>0.011100000000000001</v>
      </c>
      <c r="R532" s="189">
        <f>Q532*H532</f>
        <v>0.34410000000000002</v>
      </c>
      <c r="S532" s="189">
        <v>0</v>
      </c>
      <c r="T532" s="190">
        <f>S532*H532</f>
        <v>0</v>
      </c>
      <c r="U532" s="38"/>
      <c r="V532" s="38"/>
      <c r="W532" s="38"/>
      <c r="X532" s="38"/>
      <c r="Y532" s="38"/>
      <c r="Z532" s="38"/>
      <c r="AA532" s="38"/>
      <c r="AB532" s="38"/>
      <c r="AC532" s="38"/>
      <c r="AD532" s="38"/>
      <c r="AE532" s="38"/>
      <c r="AR532" s="191" t="s">
        <v>612</v>
      </c>
      <c r="AT532" s="191" t="s">
        <v>2002</v>
      </c>
      <c r="AU532" s="191" t="s">
        <v>87</v>
      </c>
      <c r="AY532" s="19" t="s">
        <v>219</v>
      </c>
      <c r="BE532" s="192">
        <f>IF(N532="základní",J532,0)</f>
        <v>0</v>
      </c>
      <c r="BF532" s="192">
        <f>IF(N532="snížená",J532,0)</f>
        <v>0</v>
      </c>
      <c r="BG532" s="192">
        <f>IF(N532="zákl. přenesená",J532,0)</f>
        <v>0</v>
      </c>
      <c r="BH532" s="192">
        <f>IF(N532="sníž. přenesená",J532,0)</f>
        <v>0</v>
      </c>
      <c r="BI532" s="192">
        <f>IF(N532="nulová",J532,0)</f>
        <v>0</v>
      </c>
      <c r="BJ532" s="19" t="s">
        <v>85</v>
      </c>
      <c r="BK532" s="192">
        <f>ROUND(I532*H532,2)</f>
        <v>0</v>
      </c>
      <c r="BL532" s="19" t="s">
        <v>296</v>
      </c>
      <c r="BM532" s="191" t="s">
        <v>7654</v>
      </c>
    </row>
    <row r="533" s="2" customFormat="1">
      <c r="A533" s="38"/>
      <c r="B533" s="39"/>
      <c r="C533" s="38"/>
      <c r="D533" s="193" t="s">
        <v>227</v>
      </c>
      <c r="E533" s="38"/>
      <c r="F533" s="194" t="s">
        <v>7655</v>
      </c>
      <c r="G533" s="38"/>
      <c r="H533" s="38"/>
      <c r="I533" s="195"/>
      <c r="J533" s="38"/>
      <c r="K533" s="38"/>
      <c r="L533" s="39"/>
      <c r="M533" s="196"/>
      <c r="N533" s="197"/>
      <c r="O533" s="77"/>
      <c r="P533" s="77"/>
      <c r="Q533" s="77"/>
      <c r="R533" s="77"/>
      <c r="S533" s="77"/>
      <c r="T533" s="78"/>
      <c r="U533" s="38"/>
      <c r="V533" s="38"/>
      <c r="W533" s="38"/>
      <c r="X533" s="38"/>
      <c r="Y533" s="38"/>
      <c r="Z533" s="38"/>
      <c r="AA533" s="38"/>
      <c r="AB533" s="38"/>
      <c r="AC533" s="38"/>
      <c r="AD533" s="38"/>
      <c r="AE533" s="38"/>
      <c r="AT533" s="19" t="s">
        <v>227</v>
      </c>
      <c r="AU533" s="19" t="s">
        <v>87</v>
      </c>
    </row>
    <row r="534" s="14" customFormat="1">
      <c r="A534" s="14"/>
      <c r="B534" s="210"/>
      <c r="C534" s="14"/>
      <c r="D534" s="193" t="s">
        <v>394</v>
      </c>
      <c r="E534" s="211" t="s">
        <v>1</v>
      </c>
      <c r="F534" s="212" t="s">
        <v>7656</v>
      </c>
      <c r="G534" s="14"/>
      <c r="H534" s="213">
        <v>31</v>
      </c>
      <c r="I534" s="214"/>
      <c r="J534" s="14"/>
      <c r="K534" s="14"/>
      <c r="L534" s="210"/>
      <c r="M534" s="215"/>
      <c r="N534" s="216"/>
      <c r="O534" s="216"/>
      <c r="P534" s="216"/>
      <c r="Q534" s="216"/>
      <c r="R534" s="216"/>
      <c r="S534" s="216"/>
      <c r="T534" s="217"/>
      <c r="U534" s="14"/>
      <c r="V534" s="14"/>
      <c r="W534" s="14"/>
      <c r="X534" s="14"/>
      <c r="Y534" s="14"/>
      <c r="Z534" s="14"/>
      <c r="AA534" s="14"/>
      <c r="AB534" s="14"/>
      <c r="AC534" s="14"/>
      <c r="AD534" s="14"/>
      <c r="AE534" s="14"/>
      <c r="AT534" s="211" t="s">
        <v>394</v>
      </c>
      <c r="AU534" s="211" t="s">
        <v>87</v>
      </c>
      <c r="AV534" s="14" t="s">
        <v>87</v>
      </c>
      <c r="AW534" s="14" t="s">
        <v>34</v>
      </c>
      <c r="AX534" s="14" t="s">
        <v>85</v>
      </c>
      <c r="AY534" s="211" t="s">
        <v>219</v>
      </c>
    </row>
    <row r="535" s="2" customFormat="1">
      <c r="A535" s="38"/>
      <c r="B535" s="179"/>
      <c r="C535" s="234" t="s">
        <v>3141</v>
      </c>
      <c r="D535" s="234" t="s">
        <v>2002</v>
      </c>
      <c r="E535" s="235" t="s">
        <v>7657</v>
      </c>
      <c r="F535" s="236" t="s">
        <v>7658</v>
      </c>
      <c r="G535" s="237" t="s">
        <v>499</v>
      </c>
      <c r="H535" s="238">
        <v>6</v>
      </c>
      <c r="I535" s="239"/>
      <c r="J535" s="240">
        <f>ROUND(I535*H535,2)</f>
        <v>0</v>
      </c>
      <c r="K535" s="236" t="s">
        <v>1</v>
      </c>
      <c r="L535" s="241"/>
      <c r="M535" s="242" t="s">
        <v>1</v>
      </c>
      <c r="N535" s="243" t="s">
        <v>43</v>
      </c>
      <c r="O535" s="77"/>
      <c r="P535" s="189">
        <f>O535*H535</f>
        <v>0</v>
      </c>
      <c r="Q535" s="189">
        <v>0.011100000000000001</v>
      </c>
      <c r="R535" s="189">
        <f>Q535*H535</f>
        <v>0.066600000000000006</v>
      </c>
      <c r="S535" s="189">
        <v>0</v>
      </c>
      <c r="T535" s="190">
        <f>S535*H535</f>
        <v>0</v>
      </c>
      <c r="U535" s="38"/>
      <c r="V535" s="38"/>
      <c r="W535" s="38"/>
      <c r="X535" s="38"/>
      <c r="Y535" s="38"/>
      <c r="Z535" s="38"/>
      <c r="AA535" s="38"/>
      <c r="AB535" s="38"/>
      <c r="AC535" s="38"/>
      <c r="AD535" s="38"/>
      <c r="AE535" s="38"/>
      <c r="AR535" s="191" t="s">
        <v>612</v>
      </c>
      <c r="AT535" s="191" t="s">
        <v>2002</v>
      </c>
      <c r="AU535" s="191" t="s">
        <v>87</v>
      </c>
      <c r="AY535" s="19" t="s">
        <v>219</v>
      </c>
      <c r="BE535" s="192">
        <f>IF(N535="základní",J535,0)</f>
        <v>0</v>
      </c>
      <c r="BF535" s="192">
        <f>IF(N535="snížená",J535,0)</f>
        <v>0</v>
      </c>
      <c r="BG535" s="192">
        <f>IF(N535="zákl. přenesená",J535,0)</f>
        <v>0</v>
      </c>
      <c r="BH535" s="192">
        <f>IF(N535="sníž. přenesená",J535,0)</f>
        <v>0</v>
      </c>
      <c r="BI535" s="192">
        <f>IF(N535="nulová",J535,0)</f>
        <v>0</v>
      </c>
      <c r="BJ535" s="19" t="s">
        <v>85</v>
      </c>
      <c r="BK535" s="192">
        <f>ROUND(I535*H535,2)</f>
        <v>0</v>
      </c>
      <c r="BL535" s="19" t="s">
        <v>296</v>
      </c>
      <c r="BM535" s="191" t="s">
        <v>7659</v>
      </c>
    </row>
    <row r="536" s="2" customFormat="1">
      <c r="A536" s="38"/>
      <c r="B536" s="39"/>
      <c r="C536" s="38"/>
      <c r="D536" s="193" t="s">
        <v>227</v>
      </c>
      <c r="E536" s="38"/>
      <c r="F536" s="194" t="s">
        <v>7655</v>
      </c>
      <c r="G536" s="38"/>
      <c r="H536" s="38"/>
      <c r="I536" s="195"/>
      <c r="J536" s="38"/>
      <c r="K536" s="38"/>
      <c r="L536" s="39"/>
      <c r="M536" s="196"/>
      <c r="N536" s="197"/>
      <c r="O536" s="77"/>
      <c r="P536" s="77"/>
      <c r="Q536" s="77"/>
      <c r="R536" s="77"/>
      <c r="S536" s="77"/>
      <c r="T536" s="78"/>
      <c r="U536" s="38"/>
      <c r="V536" s="38"/>
      <c r="W536" s="38"/>
      <c r="X536" s="38"/>
      <c r="Y536" s="38"/>
      <c r="Z536" s="38"/>
      <c r="AA536" s="38"/>
      <c r="AB536" s="38"/>
      <c r="AC536" s="38"/>
      <c r="AD536" s="38"/>
      <c r="AE536" s="38"/>
      <c r="AT536" s="19" t="s">
        <v>227</v>
      </c>
      <c r="AU536" s="19" t="s">
        <v>87</v>
      </c>
    </row>
    <row r="537" s="14" customFormat="1">
      <c r="A537" s="14"/>
      <c r="B537" s="210"/>
      <c r="C537" s="14"/>
      <c r="D537" s="193" t="s">
        <v>394</v>
      </c>
      <c r="E537" s="211" t="s">
        <v>1</v>
      </c>
      <c r="F537" s="212" t="s">
        <v>7660</v>
      </c>
      <c r="G537" s="14"/>
      <c r="H537" s="213">
        <v>6</v>
      </c>
      <c r="I537" s="214"/>
      <c r="J537" s="14"/>
      <c r="K537" s="14"/>
      <c r="L537" s="210"/>
      <c r="M537" s="215"/>
      <c r="N537" s="216"/>
      <c r="O537" s="216"/>
      <c r="P537" s="216"/>
      <c r="Q537" s="216"/>
      <c r="R537" s="216"/>
      <c r="S537" s="216"/>
      <c r="T537" s="217"/>
      <c r="U537" s="14"/>
      <c r="V537" s="14"/>
      <c r="W537" s="14"/>
      <c r="X537" s="14"/>
      <c r="Y537" s="14"/>
      <c r="Z537" s="14"/>
      <c r="AA537" s="14"/>
      <c r="AB537" s="14"/>
      <c r="AC537" s="14"/>
      <c r="AD537" s="14"/>
      <c r="AE537" s="14"/>
      <c r="AT537" s="211" t="s">
        <v>394</v>
      </c>
      <c r="AU537" s="211" t="s">
        <v>87</v>
      </c>
      <c r="AV537" s="14" t="s">
        <v>87</v>
      </c>
      <c r="AW537" s="14" t="s">
        <v>34</v>
      </c>
      <c r="AX537" s="14" t="s">
        <v>85</v>
      </c>
      <c r="AY537" s="211" t="s">
        <v>219</v>
      </c>
    </row>
    <row r="538" s="2" customFormat="1" ht="33" customHeight="1">
      <c r="A538" s="38"/>
      <c r="B538" s="179"/>
      <c r="C538" s="234" t="s">
        <v>3146</v>
      </c>
      <c r="D538" s="234" t="s">
        <v>2002</v>
      </c>
      <c r="E538" s="235" t="s">
        <v>7661</v>
      </c>
      <c r="F538" s="236" t="s">
        <v>7662</v>
      </c>
      <c r="G538" s="237" t="s">
        <v>499</v>
      </c>
      <c r="H538" s="238">
        <v>6</v>
      </c>
      <c r="I538" s="239"/>
      <c r="J538" s="240">
        <f>ROUND(I538*H538,2)</f>
        <v>0</v>
      </c>
      <c r="K538" s="236" t="s">
        <v>1</v>
      </c>
      <c r="L538" s="241"/>
      <c r="M538" s="242" t="s">
        <v>1</v>
      </c>
      <c r="N538" s="243" t="s">
        <v>43</v>
      </c>
      <c r="O538" s="77"/>
      <c r="P538" s="189">
        <f>O538*H538</f>
        <v>0</v>
      </c>
      <c r="Q538" s="189">
        <v>0.011100000000000001</v>
      </c>
      <c r="R538" s="189">
        <f>Q538*H538</f>
        <v>0.066600000000000006</v>
      </c>
      <c r="S538" s="189">
        <v>0</v>
      </c>
      <c r="T538" s="190">
        <f>S538*H538</f>
        <v>0</v>
      </c>
      <c r="U538" s="38"/>
      <c r="V538" s="38"/>
      <c r="W538" s="38"/>
      <c r="X538" s="38"/>
      <c r="Y538" s="38"/>
      <c r="Z538" s="38"/>
      <c r="AA538" s="38"/>
      <c r="AB538" s="38"/>
      <c r="AC538" s="38"/>
      <c r="AD538" s="38"/>
      <c r="AE538" s="38"/>
      <c r="AR538" s="191" t="s">
        <v>612</v>
      </c>
      <c r="AT538" s="191" t="s">
        <v>2002</v>
      </c>
      <c r="AU538" s="191" t="s">
        <v>87</v>
      </c>
      <c r="AY538" s="19" t="s">
        <v>219</v>
      </c>
      <c r="BE538" s="192">
        <f>IF(N538="základní",J538,0)</f>
        <v>0</v>
      </c>
      <c r="BF538" s="192">
        <f>IF(N538="snížená",J538,0)</f>
        <v>0</v>
      </c>
      <c r="BG538" s="192">
        <f>IF(N538="zákl. přenesená",J538,0)</f>
        <v>0</v>
      </c>
      <c r="BH538" s="192">
        <f>IF(N538="sníž. přenesená",J538,0)</f>
        <v>0</v>
      </c>
      <c r="BI538" s="192">
        <f>IF(N538="nulová",J538,0)</f>
        <v>0</v>
      </c>
      <c r="BJ538" s="19" t="s">
        <v>85</v>
      </c>
      <c r="BK538" s="192">
        <f>ROUND(I538*H538,2)</f>
        <v>0</v>
      </c>
      <c r="BL538" s="19" t="s">
        <v>296</v>
      </c>
      <c r="BM538" s="191" t="s">
        <v>7663</v>
      </c>
    </row>
    <row r="539" s="2" customFormat="1">
      <c r="A539" s="38"/>
      <c r="B539" s="39"/>
      <c r="C539" s="38"/>
      <c r="D539" s="193" t="s">
        <v>227</v>
      </c>
      <c r="E539" s="38"/>
      <c r="F539" s="194" t="s">
        <v>7664</v>
      </c>
      <c r="G539" s="38"/>
      <c r="H539" s="38"/>
      <c r="I539" s="195"/>
      <c r="J539" s="38"/>
      <c r="K539" s="38"/>
      <c r="L539" s="39"/>
      <c r="M539" s="196"/>
      <c r="N539" s="197"/>
      <c r="O539" s="77"/>
      <c r="P539" s="77"/>
      <c r="Q539" s="77"/>
      <c r="R539" s="77"/>
      <c r="S539" s="77"/>
      <c r="T539" s="78"/>
      <c r="U539" s="38"/>
      <c r="V539" s="38"/>
      <c r="W539" s="38"/>
      <c r="X539" s="38"/>
      <c r="Y539" s="38"/>
      <c r="Z539" s="38"/>
      <c r="AA539" s="38"/>
      <c r="AB539" s="38"/>
      <c r="AC539" s="38"/>
      <c r="AD539" s="38"/>
      <c r="AE539" s="38"/>
      <c r="AT539" s="19" t="s">
        <v>227</v>
      </c>
      <c r="AU539" s="19" t="s">
        <v>87</v>
      </c>
    </row>
    <row r="540" s="14" customFormat="1">
      <c r="A540" s="14"/>
      <c r="B540" s="210"/>
      <c r="C540" s="14"/>
      <c r="D540" s="193" t="s">
        <v>394</v>
      </c>
      <c r="E540" s="211" t="s">
        <v>1</v>
      </c>
      <c r="F540" s="212" t="s">
        <v>247</v>
      </c>
      <c r="G540" s="14"/>
      <c r="H540" s="213">
        <v>6</v>
      </c>
      <c r="I540" s="214"/>
      <c r="J540" s="14"/>
      <c r="K540" s="14"/>
      <c r="L540" s="210"/>
      <c r="M540" s="215"/>
      <c r="N540" s="216"/>
      <c r="O540" s="216"/>
      <c r="P540" s="216"/>
      <c r="Q540" s="216"/>
      <c r="R540" s="216"/>
      <c r="S540" s="216"/>
      <c r="T540" s="217"/>
      <c r="U540" s="14"/>
      <c r="V540" s="14"/>
      <c r="W540" s="14"/>
      <c r="X540" s="14"/>
      <c r="Y540" s="14"/>
      <c r="Z540" s="14"/>
      <c r="AA540" s="14"/>
      <c r="AB540" s="14"/>
      <c r="AC540" s="14"/>
      <c r="AD540" s="14"/>
      <c r="AE540" s="14"/>
      <c r="AT540" s="211" t="s">
        <v>394</v>
      </c>
      <c r="AU540" s="211" t="s">
        <v>87</v>
      </c>
      <c r="AV540" s="14" t="s">
        <v>87</v>
      </c>
      <c r="AW540" s="14" t="s">
        <v>34</v>
      </c>
      <c r="AX540" s="14" t="s">
        <v>85</v>
      </c>
      <c r="AY540" s="211" t="s">
        <v>219</v>
      </c>
    </row>
    <row r="541" s="2" customFormat="1">
      <c r="A541" s="38"/>
      <c r="B541" s="179"/>
      <c r="C541" s="234" t="s">
        <v>3150</v>
      </c>
      <c r="D541" s="234" t="s">
        <v>2002</v>
      </c>
      <c r="E541" s="235" t="s">
        <v>7665</v>
      </c>
      <c r="F541" s="236" t="s">
        <v>7666</v>
      </c>
      <c r="G541" s="237" t="s">
        <v>499</v>
      </c>
      <c r="H541" s="238">
        <v>1</v>
      </c>
      <c r="I541" s="239"/>
      <c r="J541" s="240">
        <f>ROUND(I541*H541,2)</f>
        <v>0</v>
      </c>
      <c r="K541" s="236" t="s">
        <v>1</v>
      </c>
      <c r="L541" s="241"/>
      <c r="M541" s="242" t="s">
        <v>1</v>
      </c>
      <c r="N541" s="243" t="s">
        <v>43</v>
      </c>
      <c r="O541" s="77"/>
      <c r="P541" s="189">
        <f>O541*H541</f>
        <v>0</v>
      </c>
      <c r="Q541" s="189">
        <v>0.011100000000000001</v>
      </c>
      <c r="R541" s="189">
        <f>Q541*H541</f>
        <v>0.011100000000000001</v>
      </c>
      <c r="S541" s="189">
        <v>0</v>
      </c>
      <c r="T541" s="190">
        <f>S541*H541</f>
        <v>0</v>
      </c>
      <c r="U541" s="38"/>
      <c r="V541" s="38"/>
      <c r="W541" s="38"/>
      <c r="X541" s="38"/>
      <c r="Y541" s="38"/>
      <c r="Z541" s="38"/>
      <c r="AA541" s="38"/>
      <c r="AB541" s="38"/>
      <c r="AC541" s="38"/>
      <c r="AD541" s="38"/>
      <c r="AE541" s="38"/>
      <c r="AR541" s="191" t="s">
        <v>612</v>
      </c>
      <c r="AT541" s="191" t="s">
        <v>2002</v>
      </c>
      <c r="AU541" s="191" t="s">
        <v>87</v>
      </c>
      <c r="AY541" s="19" t="s">
        <v>219</v>
      </c>
      <c r="BE541" s="192">
        <f>IF(N541="základní",J541,0)</f>
        <v>0</v>
      </c>
      <c r="BF541" s="192">
        <f>IF(N541="snížená",J541,0)</f>
        <v>0</v>
      </c>
      <c r="BG541" s="192">
        <f>IF(N541="zákl. přenesená",J541,0)</f>
        <v>0</v>
      </c>
      <c r="BH541" s="192">
        <f>IF(N541="sníž. přenesená",J541,0)</f>
        <v>0</v>
      </c>
      <c r="BI541" s="192">
        <f>IF(N541="nulová",J541,0)</f>
        <v>0</v>
      </c>
      <c r="BJ541" s="19" t="s">
        <v>85</v>
      </c>
      <c r="BK541" s="192">
        <f>ROUND(I541*H541,2)</f>
        <v>0</v>
      </c>
      <c r="BL541" s="19" t="s">
        <v>296</v>
      </c>
      <c r="BM541" s="191" t="s">
        <v>7667</v>
      </c>
    </row>
    <row r="542" s="2" customFormat="1">
      <c r="A542" s="38"/>
      <c r="B542" s="39"/>
      <c r="C542" s="38"/>
      <c r="D542" s="193" t="s">
        <v>227</v>
      </c>
      <c r="E542" s="38"/>
      <c r="F542" s="194" t="s">
        <v>7664</v>
      </c>
      <c r="G542" s="38"/>
      <c r="H542" s="38"/>
      <c r="I542" s="195"/>
      <c r="J542" s="38"/>
      <c r="K542" s="38"/>
      <c r="L542" s="39"/>
      <c r="M542" s="196"/>
      <c r="N542" s="197"/>
      <c r="O542" s="77"/>
      <c r="P542" s="77"/>
      <c r="Q542" s="77"/>
      <c r="R542" s="77"/>
      <c r="S542" s="77"/>
      <c r="T542" s="78"/>
      <c r="U542" s="38"/>
      <c r="V542" s="38"/>
      <c r="W542" s="38"/>
      <c r="X542" s="38"/>
      <c r="Y542" s="38"/>
      <c r="Z542" s="38"/>
      <c r="AA542" s="38"/>
      <c r="AB542" s="38"/>
      <c r="AC542" s="38"/>
      <c r="AD542" s="38"/>
      <c r="AE542" s="38"/>
      <c r="AT542" s="19" t="s">
        <v>227</v>
      </c>
      <c r="AU542" s="19" t="s">
        <v>87</v>
      </c>
    </row>
    <row r="543" s="2" customFormat="1">
      <c r="A543" s="38"/>
      <c r="B543" s="179"/>
      <c r="C543" s="180" t="s">
        <v>3155</v>
      </c>
      <c r="D543" s="180" t="s">
        <v>222</v>
      </c>
      <c r="E543" s="181" t="s">
        <v>7668</v>
      </c>
      <c r="F543" s="182" t="s">
        <v>7669</v>
      </c>
      <c r="G543" s="183" t="s">
        <v>602</v>
      </c>
      <c r="H543" s="184">
        <v>140</v>
      </c>
      <c r="I543" s="185"/>
      <c r="J543" s="186">
        <f>ROUND(I543*H543,2)</f>
        <v>0</v>
      </c>
      <c r="K543" s="182" t="s">
        <v>391</v>
      </c>
      <c r="L543" s="39"/>
      <c r="M543" s="187" t="s">
        <v>1</v>
      </c>
      <c r="N543" s="188" t="s">
        <v>43</v>
      </c>
      <c r="O543" s="77"/>
      <c r="P543" s="189">
        <f>O543*H543</f>
        <v>0</v>
      </c>
      <c r="Q543" s="189">
        <v>0</v>
      </c>
      <c r="R543" s="189">
        <f>Q543*H543</f>
        <v>0</v>
      </c>
      <c r="S543" s="189">
        <v>0</v>
      </c>
      <c r="T543" s="190">
        <f>S543*H543</f>
        <v>0</v>
      </c>
      <c r="U543" s="38"/>
      <c r="V543" s="38"/>
      <c r="W543" s="38"/>
      <c r="X543" s="38"/>
      <c r="Y543" s="38"/>
      <c r="Z543" s="38"/>
      <c r="AA543" s="38"/>
      <c r="AB543" s="38"/>
      <c r="AC543" s="38"/>
      <c r="AD543" s="38"/>
      <c r="AE543" s="38"/>
      <c r="AR543" s="191" t="s">
        <v>296</v>
      </c>
      <c r="AT543" s="191" t="s">
        <v>222</v>
      </c>
      <c r="AU543" s="191" t="s">
        <v>87</v>
      </c>
      <c r="AY543" s="19" t="s">
        <v>219</v>
      </c>
      <c r="BE543" s="192">
        <f>IF(N543="základní",J543,0)</f>
        <v>0</v>
      </c>
      <c r="BF543" s="192">
        <f>IF(N543="snížená",J543,0)</f>
        <v>0</v>
      </c>
      <c r="BG543" s="192">
        <f>IF(N543="zákl. přenesená",J543,0)</f>
        <v>0</v>
      </c>
      <c r="BH543" s="192">
        <f>IF(N543="sníž. přenesená",J543,0)</f>
        <v>0</v>
      </c>
      <c r="BI543" s="192">
        <f>IF(N543="nulová",J543,0)</f>
        <v>0</v>
      </c>
      <c r="BJ543" s="19" t="s">
        <v>85</v>
      </c>
      <c r="BK543" s="192">
        <f>ROUND(I543*H543,2)</f>
        <v>0</v>
      </c>
      <c r="BL543" s="19" t="s">
        <v>296</v>
      </c>
      <c r="BM543" s="191" t="s">
        <v>7670</v>
      </c>
    </row>
    <row r="544" s="2" customFormat="1">
      <c r="A544" s="38"/>
      <c r="B544" s="39"/>
      <c r="C544" s="38"/>
      <c r="D544" s="193" t="s">
        <v>227</v>
      </c>
      <c r="E544" s="38"/>
      <c r="F544" s="194" t="s">
        <v>7671</v>
      </c>
      <c r="G544" s="38"/>
      <c r="H544" s="38"/>
      <c r="I544" s="195"/>
      <c r="J544" s="38"/>
      <c r="K544" s="38"/>
      <c r="L544" s="39"/>
      <c r="M544" s="196"/>
      <c r="N544" s="197"/>
      <c r="O544" s="77"/>
      <c r="P544" s="77"/>
      <c r="Q544" s="77"/>
      <c r="R544" s="77"/>
      <c r="S544" s="77"/>
      <c r="T544" s="78"/>
      <c r="U544" s="38"/>
      <c r="V544" s="38"/>
      <c r="W544" s="38"/>
      <c r="X544" s="38"/>
      <c r="Y544" s="38"/>
      <c r="Z544" s="38"/>
      <c r="AA544" s="38"/>
      <c r="AB544" s="38"/>
      <c r="AC544" s="38"/>
      <c r="AD544" s="38"/>
      <c r="AE544" s="38"/>
      <c r="AT544" s="19" t="s">
        <v>227</v>
      </c>
      <c r="AU544" s="19" t="s">
        <v>87</v>
      </c>
    </row>
    <row r="545" s="14" customFormat="1">
      <c r="A545" s="14"/>
      <c r="B545" s="210"/>
      <c r="C545" s="14"/>
      <c r="D545" s="193" t="s">
        <v>394</v>
      </c>
      <c r="E545" s="211" t="s">
        <v>1</v>
      </c>
      <c r="F545" s="212" t="s">
        <v>7672</v>
      </c>
      <c r="G545" s="14"/>
      <c r="H545" s="213">
        <v>140</v>
      </c>
      <c r="I545" s="214"/>
      <c r="J545" s="14"/>
      <c r="K545" s="14"/>
      <c r="L545" s="210"/>
      <c r="M545" s="215"/>
      <c r="N545" s="216"/>
      <c r="O545" s="216"/>
      <c r="P545" s="216"/>
      <c r="Q545" s="216"/>
      <c r="R545" s="216"/>
      <c r="S545" s="216"/>
      <c r="T545" s="217"/>
      <c r="U545" s="14"/>
      <c r="V545" s="14"/>
      <c r="W545" s="14"/>
      <c r="X545" s="14"/>
      <c r="Y545" s="14"/>
      <c r="Z545" s="14"/>
      <c r="AA545" s="14"/>
      <c r="AB545" s="14"/>
      <c r="AC545" s="14"/>
      <c r="AD545" s="14"/>
      <c r="AE545" s="14"/>
      <c r="AT545" s="211" t="s">
        <v>394</v>
      </c>
      <c r="AU545" s="211" t="s">
        <v>87</v>
      </c>
      <c r="AV545" s="14" t="s">
        <v>87</v>
      </c>
      <c r="AW545" s="14" t="s">
        <v>34</v>
      </c>
      <c r="AX545" s="14" t="s">
        <v>85</v>
      </c>
      <c r="AY545" s="211" t="s">
        <v>219</v>
      </c>
    </row>
    <row r="546" s="2" customFormat="1" ht="16.5" customHeight="1">
      <c r="A546" s="38"/>
      <c r="B546" s="179"/>
      <c r="C546" s="234" t="s">
        <v>2955</v>
      </c>
      <c r="D546" s="234" t="s">
        <v>2002</v>
      </c>
      <c r="E546" s="235" t="s">
        <v>7673</v>
      </c>
      <c r="F546" s="236" t="s">
        <v>7674</v>
      </c>
      <c r="G546" s="237" t="s">
        <v>3890</v>
      </c>
      <c r="H546" s="238">
        <v>84</v>
      </c>
      <c r="I546" s="239"/>
      <c r="J546" s="240">
        <f>ROUND(I546*H546,2)</f>
        <v>0</v>
      </c>
      <c r="K546" s="236" t="s">
        <v>391</v>
      </c>
      <c r="L546" s="241"/>
      <c r="M546" s="242" t="s">
        <v>1</v>
      </c>
      <c r="N546" s="243" t="s">
        <v>43</v>
      </c>
      <c r="O546" s="77"/>
      <c r="P546" s="189">
        <f>O546*H546</f>
        <v>0</v>
      </c>
      <c r="Q546" s="189">
        <v>0.001</v>
      </c>
      <c r="R546" s="189">
        <f>Q546*H546</f>
        <v>0.084000000000000005</v>
      </c>
      <c r="S546" s="189">
        <v>0</v>
      </c>
      <c r="T546" s="190">
        <f>S546*H546</f>
        <v>0</v>
      </c>
      <c r="U546" s="38"/>
      <c r="V546" s="38"/>
      <c r="W546" s="38"/>
      <c r="X546" s="38"/>
      <c r="Y546" s="38"/>
      <c r="Z546" s="38"/>
      <c r="AA546" s="38"/>
      <c r="AB546" s="38"/>
      <c r="AC546" s="38"/>
      <c r="AD546" s="38"/>
      <c r="AE546" s="38"/>
      <c r="AR546" s="191" t="s">
        <v>612</v>
      </c>
      <c r="AT546" s="191" t="s">
        <v>2002</v>
      </c>
      <c r="AU546" s="191" t="s">
        <v>87</v>
      </c>
      <c r="AY546" s="19" t="s">
        <v>219</v>
      </c>
      <c r="BE546" s="192">
        <f>IF(N546="základní",J546,0)</f>
        <v>0</v>
      </c>
      <c r="BF546" s="192">
        <f>IF(N546="snížená",J546,0)</f>
        <v>0</v>
      </c>
      <c r="BG546" s="192">
        <f>IF(N546="zákl. přenesená",J546,0)</f>
        <v>0</v>
      </c>
      <c r="BH546" s="192">
        <f>IF(N546="sníž. přenesená",J546,0)</f>
        <v>0</v>
      </c>
      <c r="BI546" s="192">
        <f>IF(N546="nulová",J546,0)</f>
        <v>0</v>
      </c>
      <c r="BJ546" s="19" t="s">
        <v>85</v>
      </c>
      <c r="BK546" s="192">
        <f>ROUND(I546*H546,2)</f>
        <v>0</v>
      </c>
      <c r="BL546" s="19" t="s">
        <v>296</v>
      </c>
      <c r="BM546" s="191" t="s">
        <v>7675</v>
      </c>
    </row>
    <row r="547" s="2" customFormat="1">
      <c r="A547" s="38"/>
      <c r="B547" s="39"/>
      <c r="C547" s="38"/>
      <c r="D547" s="193" t="s">
        <v>227</v>
      </c>
      <c r="E547" s="38"/>
      <c r="F547" s="194" t="s">
        <v>7674</v>
      </c>
      <c r="G547" s="38"/>
      <c r="H547" s="38"/>
      <c r="I547" s="195"/>
      <c r="J547" s="38"/>
      <c r="K547" s="38"/>
      <c r="L547" s="39"/>
      <c r="M547" s="196"/>
      <c r="N547" s="197"/>
      <c r="O547" s="77"/>
      <c r="P547" s="77"/>
      <c r="Q547" s="77"/>
      <c r="R547" s="77"/>
      <c r="S547" s="77"/>
      <c r="T547" s="78"/>
      <c r="U547" s="38"/>
      <c r="V547" s="38"/>
      <c r="W547" s="38"/>
      <c r="X547" s="38"/>
      <c r="Y547" s="38"/>
      <c r="Z547" s="38"/>
      <c r="AA547" s="38"/>
      <c r="AB547" s="38"/>
      <c r="AC547" s="38"/>
      <c r="AD547" s="38"/>
      <c r="AE547" s="38"/>
      <c r="AT547" s="19" t="s">
        <v>227</v>
      </c>
      <c r="AU547" s="19" t="s">
        <v>87</v>
      </c>
    </row>
    <row r="548" s="14" customFormat="1">
      <c r="A548" s="14"/>
      <c r="B548" s="210"/>
      <c r="C548" s="14"/>
      <c r="D548" s="193" t="s">
        <v>394</v>
      </c>
      <c r="E548" s="211" t="s">
        <v>1</v>
      </c>
      <c r="F548" s="212" t="s">
        <v>7676</v>
      </c>
      <c r="G548" s="14"/>
      <c r="H548" s="213">
        <v>84</v>
      </c>
      <c r="I548" s="214"/>
      <c r="J548" s="14"/>
      <c r="K548" s="14"/>
      <c r="L548" s="210"/>
      <c r="M548" s="215"/>
      <c r="N548" s="216"/>
      <c r="O548" s="216"/>
      <c r="P548" s="216"/>
      <c r="Q548" s="216"/>
      <c r="R548" s="216"/>
      <c r="S548" s="216"/>
      <c r="T548" s="217"/>
      <c r="U548" s="14"/>
      <c r="V548" s="14"/>
      <c r="W548" s="14"/>
      <c r="X548" s="14"/>
      <c r="Y548" s="14"/>
      <c r="Z548" s="14"/>
      <c r="AA548" s="14"/>
      <c r="AB548" s="14"/>
      <c r="AC548" s="14"/>
      <c r="AD548" s="14"/>
      <c r="AE548" s="14"/>
      <c r="AT548" s="211" t="s">
        <v>394</v>
      </c>
      <c r="AU548" s="211" t="s">
        <v>87</v>
      </c>
      <c r="AV548" s="14" t="s">
        <v>87</v>
      </c>
      <c r="AW548" s="14" t="s">
        <v>34</v>
      </c>
      <c r="AX548" s="14" t="s">
        <v>85</v>
      </c>
      <c r="AY548" s="211" t="s">
        <v>219</v>
      </c>
    </row>
    <row r="549" s="2" customFormat="1" ht="16.5" customHeight="1">
      <c r="A549" s="38"/>
      <c r="B549" s="179"/>
      <c r="C549" s="234" t="s">
        <v>3166</v>
      </c>
      <c r="D549" s="234" t="s">
        <v>2002</v>
      </c>
      <c r="E549" s="235" t="s">
        <v>7677</v>
      </c>
      <c r="F549" s="236" t="s">
        <v>7678</v>
      </c>
      <c r="G549" s="237" t="s">
        <v>3890</v>
      </c>
      <c r="H549" s="238">
        <v>19.199999999999999</v>
      </c>
      <c r="I549" s="239"/>
      <c r="J549" s="240">
        <f>ROUND(I549*H549,2)</f>
        <v>0</v>
      </c>
      <c r="K549" s="236" t="s">
        <v>391</v>
      </c>
      <c r="L549" s="241"/>
      <c r="M549" s="242" t="s">
        <v>1</v>
      </c>
      <c r="N549" s="243" t="s">
        <v>43</v>
      </c>
      <c r="O549" s="77"/>
      <c r="P549" s="189">
        <f>O549*H549</f>
        <v>0</v>
      </c>
      <c r="Q549" s="189">
        <v>0.001</v>
      </c>
      <c r="R549" s="189">
        <f>Q549*H549</f>
        <v>0.019199999999999998</v>
      </c>
      <c r="S549" s="189">
        <v>0</v>
      </c>
      <c r="T549" s="190">
        <f>S549*H549</f>
        <v>0</v>
      </c>
      <c r="U549" s="38"/>
      <c r="V549" s="38"/>
      <c r="W549" s="38"/>
      <c r="X549" s="38"/>
      <c r="Y549" s="38"/>
      <c r="Z549" s="38"/>
      <c r="AA549" s="38"/>
      <c r="AB549" s="38"/>
      <c r="AC549" s="38"/>
      <c r="AD549" s="38"/>
      <c r="AE549" s="38"/>
      <c r="AR549" s="191" t="s">
        <v>612</v>
      </c>
      <c r="AT549" s="191" t="s">
        <v>2002</v>
      </c>
      <c r="AU549" s="191" t="s">
        <v>87</v>
      </c>
      <c r="AY549" s="19" t="s">
        <v>219</v>
      </c>
      <c r="BE549" s="192">
        <f>IF(N549="základní",J549,0)</f>
        <v>0</v>
      </c>
      <c r="BF549" s="192">
        <f>IF(N549="snížená",J549,0)</f>
        <v>0</v>
      </c>
      <c r="BG549" s="192">
        <f>IF(N549="zákl. přenesená",J549,0)</f>
        <v>0</v>
      </c>
      <c r="BH549" s="192">
        <f>IF(N549="sníž. přenesená",J549,0)</f>
        <v>0</v>
      </c>
      <c r="BI549" s="192">
        <f>IF(N549="nulová",J549,0)</f>
        <v>0</v>
      </c>
      <c r="BJ549" s="19" t="s">
        <v>85</v>
      </c>
      <c r="BK549" s="192">
        <f>ROUND(I549*H549,2)</f>
        <v>0</v>
      </c>
      <c r="BL549" s="19" t="s">
        <v>296</v>
      </c>
      <c r="BM549" s="191" t="s">
        <v>7679</v>
      </c>
    </row>
    <row r="550" s="2" customFormat="1">
      <c r="A550" s="38"/>
      <c r="B550" s="39"/>
      <c r="C550" s="38"/>
      <c r="D550" s="193" t="s">
        <v>227</v>
      </c>
      <c r="E550" s="38"/>
      <c r="F550" s="194" t="s">
        <v>7678</v>
      </c>
      <c r="G550" s="38"/>
      <c r="H550" s="38"/>
      <c r="I550" s="195"/>
      <c r="J550" s="38"/>
      <c r="K550" s="38"/>
      <c r="L550" s="39"/>
      <c r="M550" s="196"/>
      <c r="N550" s="197"/>
      <c r="O550" s="77"/>
      <c r="P550" s="77"/>
      <c r="Q550" s="77"/>
      <c r="R550" s="77"/>
      <c r="S550" s="77"/>
      <c r="T550" s="78"/>
      <c r="U550" s="38"/>
      <c r="V550" s="38"/>
      <c r="W550" s="38"/>
      <c r="X550" s="38"/>
      <c r="Y550" s="38"/>
      <c r="Z550" s="38"/>
      <c r="AA550" s="38"/>
      <c r="AB550" s="38"/>
      <c r="AC550" s="38"/>
      <c r="AD550" s="38"/>
      <c r="AE550" s="38"/>
      <c r="AT550" s="19" t="s">
        <v>227</v>
      </c>
      <c r="AU550" s="19" t="s">
        <v>87</v>
      </c>
    </row>
    <row r="551" s="14" customFormat="1">
      <c r="A551" s="14"/>
      <c r="B551" s="210"/>
      <c r="C551" s="14"/>
      <c r="D551" s="193" t="s">
        <v>394</v>
      </c>
      <c r="E551" s="211" t="s">
        <v>1</v>
      </c>
      <c r="F551" s="212" t="s">
        <v>7680</v>
      </c>
      <c r="G551" s="14"/>
      <c r="H551" s="213">
        <v>19.199999999999999</v>
      </c>
      <c r="I551" s="214"/>
      <c r="J551" s="14"/>
      <c r="K551" s="14"/>
      <c r="L551" s="210"/>
      <c r="M551" s="215"/>
      <c r="N551" s="216"/>
      <c r="O551" s="216"/>
      <c r="P551" s="216"/>
      <c r="Q551" s="216"/>
      <c r="R551" s="216"/>
      <c r="S551" s="216"/>
      <c r="T551" s="217"/>
      <c r="U551" s="14"/>
      <c r="V551" s="14"/>
      <c r="W551" s="14"/>
      <c r="X551" s="14"/>
      <c r="Y551" s="14"/>
      <c r="Z551" s="14"/>
      <c r="AA551" s="14"/>
      <c r="AB551" s="14"/>
      <c r="AC551" s="14"/>
      <c r="AD551" s="14"/>
      <c r="AE551" s="14"/>
      <c r="AT551" s="211" t="s">
        <v>394</v>
      </c>
      <c r="AU551" s="211" t="s">
        <v>87</v>
      </c>
      <c r="AV551" s="14" t="s">
        <v>87</v>
      </c>
      <c r="AW551" s="14" t="s">
        <v>34</v>
      </c>
      <c r="AX551" s="14" t="s">
        <v>85</v>
      </c>
      <c r="AY551" s="211" t="s">
        <v>219</v>
      </c>
    </row>
    <row r="552" s="2" customFormat="1" ht="16.5" customHeight="1">
      <c r="A552" s="38"/>
      <c r="B552" s="179"/>
      <c r="C552" s="180" t="s">
        <v>3171</v>
      </c>
      <c r="D552" s="180" t="s">
        <v>222</v>
      </c>
      <c r="E552" s="181" t="s">
        <v>7681</v>
      </c>
      <c r="F552" s="182" t="s">
        <v>7682</v>
      </c>
      <c r="G552" s="183" t="s">
        <v>499</v>
      </c>
      <c r="H552" s="184">
        <v>45</v>
      </c>
      <c r="I552" s="185"/>
      <c r="J552" s="186">
        <f>ROUND(I552*H552,2)</f>
        <v>0</v>
      </c>
      <c r="K552" s="182" t="s">
        <v>391</v>
      </c>
      <c r="L552" s="39"/>
      <c r="M552" s="187" t="s">
        <v>1</v>
      </c>
      <c r="N552" s="188" t="s">
        <v>43</v>
      </c>
      <c r="O552" s="77"/>
      <c r="P552" s="189">
        <f>O552*H552</f>
        <v>0</v>
      </c>
      <c r="Q552" s="189">
        <v>0</v>
      </c>
      <c r="R552" s="189">
        <f>Q552*H552</f>
        <v>0</v>
      </c>
      <c r="S552" s="189">
        <v>0</v>
      </c>
      <c r="T552" s="190">
        <f>S552*H552</f>
        <v>0</v>
      </c>
      <c r="U552" s="38"/>
      <c r="V552" s="38"/>
      <c r="W552" s="38"/>
      <c r="X552" s="38"/>
      <c r="Y552" s="38"/>
      <c r="Z552" s="38"/>
      <c r="AA552" s="38"/>
      <c r="AB552" s="38"/>
      <c r="AC552" s="38"/>
      <c r="AD552" s="38"/>
      <c r="AE552" s="38"/>
      <c r="AR552" s="191" t="s">
        <v>296</v>
      </c>
      <c r="AT552" s="191" t="s">
        <v>222</v>
      </c>
      <c r="AU552" s="191" t="s">
        <v>87</v>
      </c>
      <c r="AY552" s="19" t="s">
        <v>219</v>
      </c>
      <c r="BE552" s="192">
        <f>IF(N552="základní",J552,0)</f>
        <v>0</v>
      </c>
      <c r="BF552" s="192">
        <f>IF(N552="snížená",J552,0)</f>
        <v>0</v>
      </c>
      <c r="BG552" s="192">
        <f>IF(N552="zákl. přenesená",J552,0)</f>
        <v>0</v>
      </c>
      <c r="BH552" s="192">
        <f>IF(N552="sníž. přenesená",J552,0)</f>
        <v>0</v>
      </c>
      <c r="BI552" s="192">
        <f>IF(N552="nulová",J552,0)</f>
        <v>0</v>
      </c>
      <c r="BJ552" s="19" t="s">
        <v>85</v>
      </c>
      <c r="BK552" s="192">
        <f>ROUND(I552*H552,2)</f>
        <v>0</v>
      </c>
      <c r="BL552" s="19" t="s">
        <v>296</v>
      </c>
      <c r="BM552" s="191" t="s">
        <v>7683</v>
      </c>
    </row>
    <row r="553" s="2" customFormat="1">
      <c r="A553" s="38"/>
      <c r="B553" s="39"/>
      <c r="C553" s="38"/>
      <c r="D553" s="193" t="s">
        <v>227</v>
      </c>
      <c r="E553" s="38"/>
      <c r="F553" s="194" t="s">
        <v>7684</v>
      </c>
      <c r="G553" s="38"/>
      <c r="H553" s="38"/>
      <c r="I553" s="195"/>
      <c r="J553" s="38"/>
      <c r="K553" s="38"/>
      <c r="L553" s="39"/>
      <c r="M553" s="196"/>
      <c r="N553" s="197"/>
      <c r="O553" s="77"/>
      <c r="P553" s="77"/>
      <c r="Q553" s="77"/>
      <c r="R553" s="77"/>
      <c r="S553" s="77"/>
      <c r="T553" s="78"/>
      <c r="U553" s="38"/>
      <c r="V553" s="38"/>
      <c r="W553" s="38"/>
      <c r="X553" s="38"/>
      <c r="Y553" s="38"/>
      <c r="Z553" s="38"/>
      <c r="AA553" s="38"/>
      <c r="AB553" s="38"/>
      <c r="AC553" s="38"/>
      <c r="AD553" s="38"/>
      <c r="AE553" s="38"/>
      <c r="AT553" s="19" t="s">
        <v>227</v>
      </c>
      <c r="AU553" s="19" t="s">
        <v>87</v>
      </c>
    </row>
    <row r="554" s="2" customFormat="1">
      <c r="A554" s="38"/>
      <c r="B554" s="179"/>
      <c r="C554" s="234" t="s">
        <v>3175</v>
      </c>
      <c r="D554" s="234" t="s">
        <v>2002</v>
      </c>
      <c r="E554" s="235" t="s">
        <v>7685</v>
      </c>
      <c r="F554" s="236" t="s">
        <v>7686</v>
      </c>
      <c r="G554" s="237" t="s">
        <v>499</v>
      </c>
      <c r="H554" s="238">
        <v>45</v>
      </c>
      <c r="I554" s="239"/>
      <c r="J554" s="240">
        <f>ROUND(I554*H554,2)</f>
        <v>0</v>
      </c>
      <c r="K554" s="236" t="s">
        <v>391</v>
      </c>
      <c r="L554" s="241"/>
      <c r="M554" s="242" t="s">
        <v>1</v>
      </c>
      <c r="N554" s="243" t="s">
        <v>43</v>
      </c>
      <c r="O554" s="77"/>
      <c r="P554" s="189">
        <f>O554*H554</f>
        <v>0</v>
      </c>
      <c r="Q554" s="189">
        <v>0.00025999999999999998</v>
      </c>
      <c r="R554" s="189">
        <f>Q554*H554</f>
        <v>0.011699999999999999</v>
      </c>
      <c r="S554" s="189">
        <v>0</v>
      </c>
      <c r="T554" s="190">
        <f>S554*H554</f>
        <v>0</v>
      </c>
      <c r="U554" s="38"/>
      <c r="V554" s="38"/>
      <c r="W554" s="38"/>
      <c r="X554" s="38"/>
      <c r="Y554" s="38"/>
      <c r="Z554" s="38"/>
      <c r="AA554" s="38"/>
      <c r="AB554" s="38"/>
      <c r="AC554" s="38"/>
      <c r="AD554" s="38"/>
      <c r="AE554" s="38"/>
      <c r="AR554" s="191" t="s">
        <v>612</v>
      </c>
      <c r="AT554" s="191" t="s">
        <v>2002</v>
      </c>
      <c r="AU554" s="191" t="s">
        <v>87</v>
      </c>
      <c r="AY554" s="19" t="s">
        <v>219</v>
      </c>
      <c r="BE554" s="192">
        <f>IF(N554="základní",J554,0)</f>
        <v>0</v>
      </c>
      <c r="BF554" s="192">
        <f>IF(N554="snížená",J554,0)</f>
        <v>0</v>
      </c>
      <c r="BG554" s="192">
        <f>IF(N554="zákl. přenesená",J554,0)</f>
        <v>0</v>
      </c>
      <c r="BH554" s="192">
        <f>IF(N554="sníž. přenesená",J554,0)</f>
        <v>0</v>
      </c>
      <c r="BI554" s="192">
        <f>IF(N554="nulová",J554,0)</f>
        <v>0</v>
      </c>
      <c r="BJ554" s="19" t="s">
        <v>85</v>
      </c>
      <c r="BK554" s="192">
        <f>ROUND(I554*H554,2)</f>
        <v>0</v>
      </c>
      <c r="BL554" s="19" t="s">
        <v>296</v>
      </c>
      <c r="BM554" s="191" t="s">
        <v>7687</v>
      </c>
    </row>
    <row r="555" s="2" customFormat="1">
      <c r="A555" s="38"/>
      <c r="B555" s="39"/>
      <c r="C555" s="38"/>
      <c r="D555" s="193" t="s">
        <v>227</v>
      </c>
      <c r="E555" s="38"/>
      <c r="F555" s="194" t="s">
        <v>7686</v>
      </c>
      <c r="G555" s="38"/>
      <c r="H555" s="38"/>
      <c r="I555" s="195"/>
      <c r="J555" s="38"/>
      <c r="K555" s="38"/>
      <c r="L555" s="39"/>
      <c r="M555" s="196"/>
      <c r="N555" s="197"/>
      <c r="O555" s="77"/>
      <c r="P555" s="77"/>
      <c r="Q555" s="77"/>
      <c r="R555" s="77"/>
      <c r="S555" s="77"/>
      <c r="T555" s="78"/>
      <c r="U555" s="38"/>
      <c r="V555" s="38"/>
      <c r="W555" s="38"/>
      <c r="X555" s="38"/>
      <c r="Y555" s="38"/>
      <c r="Z555" s="38"/>
      <c r="AA555" s="38"/>
      <c r="AB555" s="38"/>
      <c r="AC555" s="38"/>
      <c r="AD555" s="38"/>
      <c r="AE555" s="38"/>
      <c r="AT555" s="19" t="s">
        <v>227</v>
      </c>
      <c r="AU555" s="19" t="s">
        <v>87</v>
      </c>
    </row>
    <row r="556" s="14" customFormat="1">
      <c r="A556" s="14"/>
      <c r="B556" s="210"/>
      <c r="C556" s="14"/>
      <c r="D556" s="193" t="s">
        <v>394</v>
      </c>
      <c r="E556" s="211" t="s">
        <v>1</v>
      </c>
      <c r="F556" s="212" t="s">
        <v>687</v>
      </c>
      <c r="G556" s="14"/>
      <c r="H556" s="213">
        <v>45</v>
      </c>
      <c r="I556" s="214"/>
      <c r="J556" s="14"/>
      <c r="K556" s="14"/>
      <c r="L556" s="210"/>
      <c r="M556" s="215"/>
      <c r="N556" s="216"/>
      <c r="O556" s="216"/>
      <c r="P556" s="216"/>
      <c r="Q556" s="216"/>
      <c r="R556" s="216"/>
      <c r="S556" s="216"/>
      <c r="T556" s="217"/>
      <c r="U556" s="14"/>
      <c r="V556" s="14"/>
      <c r="W556" s="14"/>
      <c r="X556" s="14"/>
      <c r="Y556" s="14"/>
      <c r="Z556" s="14"/>
      <c r="AA556" s="14"/>
      <c r="AB556" s="14"/>
      <c r="AC556" s="14"/>
      <c r="AD556" s="14"/>
      <c r="AE556" s="14"/>
      <c r="AT556" s="211" t="s">
        <v>394</v>
      </c>
      <c r="AU556" s="211" t="s">
        <v>87</v>
      </c>
      <c r="AV556" s="14" t="s">
        <v>87</v>
      </c>
      <c r="AW556" s="14" t="s">
        <v>34</v>
      </c>
      <c r="AX556" s="14" t="s">
        <v>85</v>
      </c>
      <c r="AY556" s="211" t="s">
        <v>219</v>
      </c>
    </row>
    <row r="557" s="2" customFormat="1">
      <c r="A557" s="38"/>
      <c r="B557" s="179"/>
      <c r="C557" s="180" t="s">
        <v>3181</v>
      </c>
      <c r="D557" s="180" t="s">
        <v>222</v>
      </c>
      <c r="E557" s="181" t="s">
        <v>7688</v>
      </c>
      <c r="F557" s="182" t="s">
        <v>7689</v>
      </c>
      <c r="G557" s="183" t="s">
        <v>499</v>
      </c>
      <c r="H557" s="184">
        <v>100</v>
      </c>
      <c r="I557" s="185"/>
      <c r="J557" s="186">
        <f>ROUND(I557*H557,2)</f>
        <v>0</v>
      </c>
      <c r="K557" s="182" t="s">
        <v>391</v>
      </c>
      <c r="L557" s="39"/>
      <c r="M557" s="187" t="s">
        <v>1</v>
      </c>
      <c r="N557" s="188" t="s">
        <v>43</v>
      </c>
      <c r="O557" s="77"/>
      <c r="P557" s="189">
        <f>O557*H557</f>
        <v>0</v>
      </c>
      <c r="Q557" s="189">
        <v>0</v>
      </c>
      <c r="R557" s="189">
        <f>Q557*H557</f>
        <v>0</v>
      </c>
      <c r="S557" s="189">
        <v>0</v>
      </c>
      <c r="T557" s="190">
        <f>S557*H557</f>
        <v>0</v>
      </c>
      <c r="U557" s="38"/>
      <c r="V557" s="38"/>
      <c r="W557" s="38"/>
      <c r="X557" s="38"/>
      <c r="Y557" s="38"/>
      <c r="Z557" s="38"/>
      <c r="AA557" s="38"/>
      <c r="AB557" s="38"/>
      <c r="AC557" s="38"/>
      <c r="AD557" s="38"/>
      <c r="AE557" s="38"/>
      <c r="AR557" s="191" t="s">
        <v>296</v>
      </c>
      <c r="AT557" s="191" t="s">
        <v>222</v>
      </c>
      <c r="AU557" s="191" t="s">
        <v>87</v>
      </c>
      <c r="AY557" s="19" t="s">
        <v>219</v>
      </c>
      <c r="BE557" s="192">
        <f>IF(N557="základní",J557,0)</f>
        <v>0</v>
      </c>
      <c r="BF557" s="192">
        <f>IF(N557="snížená",J557,0)</f>
        <v>0</v>
      </c>
      <c r="BG557" s="192">
        <f>IF(N557="zákl. přenesená",J557,0)</f>
        <v>0</v>
      </c>
      <c r="BH557" s="192">
        <f>IF(N557="sníž. přenesená",J557,0)</f>
        <v>0</v>
      </c>
      <c r="BI557" s="192">
        <f>IF(N557="nulová",J557,0)</f>
        <v>0</v>
      </c>
      <c r="BJ557" s="19" t="s">
        <v>85</v>
      </c>
      <c r="BK557" s="192">
        <f>ROUND(I557*H557,2)</f>
        <v>0</v>
      </c>
      <c r="BL557" s="19" t="s">
        <v>296</v>
      </c>
      <c r="BM557" s="191" t="s">
        <v>7690</v>
      </c>
    </row>
    <row r="558" s="2" customFormat="1">
      <c r="A558" s="38"/>
      <c r="B558" s="39"/>
      <c r="C558" s="38"/>
      <c r="D558" s="193" t="s">
        <v>227</v>
      </c>
      <c r="E558" s="38"/>
      <c r="F558" s="194" t="s">
        <v>7691</v>
      </c>
      <c r="G558" s="38"/>
      <c r="H558" s="38"/>
      <c r="I558" s="195"/>
      <c r="J558" s="38"/>
      <c r="K558" s="38"/>
      <c r="L558" s="39"/>
      <c r="M558" s="196"/>
      <c r="N558" s="197"/>
      <c r="O558" s="77"/>
      <c r="P558" s="77"/>
      <c r="Q558" s="77"/>
      <c r="R558" s="77"/>
      <c r="S558" s="77"/>
      <c r="T558" s="78"/>
      <c r="U558" s="38"/>
      <c r="V558" s="38"/>
      <c r="W558" s="38"/>
      <c r="X558" s="38"/>
      <c r="Y558" s="38"/>
      <c r="Z558" s="38"/>
      <c r="AA558" s="38"/>
      <c r="AB558" s="38"/>
      <c r="AC558" s="38"/>
      <c r="AD558" s="38"/>
      <c r="AE558" s="38"/>
      <c r="AT558" s="19" t="s">
        <v>227</v>
      </c>
      <c r="AU558" s="19" t="s">
        <v>87</v>
      </c>
    </row>
    <row r="559" s="2" customFormat="1" ht="16.5" customHeight="1">
      <c r="A559" s="38"/>
      <c r="B559" s="179"/>
      <c r="C559" s="234" t="s">
        <v>3186</v>
      </c>
      <c r="D559" s="234" t="s">
        <v>2002</v>
      </c>
      <c r="E559" s="235" t="s">
        <v>7692</v>
      </c>
      <c r="F559" s="236" t="s">
        <v>7693</v>
      </c>
      <c r="G559" s="237" t="s">
        <v>499</v>
      </c>
      <c r="H559" s="238">
        <v>70</v>
      </c>
      <c r="I559" s="239"/>
      <c r="J559" s="240">
        <f>ROUND(I559*H559,2)</f>
        <v>0</v>
      </c>
      <c r="K559" s="236" t="s">
        <v>391</v>
      </c>
      <c r="L559" s="241"/>
      <c r="M559" s="242" t="s">
        <v>1</v>
      </c>
      <c r="N559" s="243" t="s">
        <v>43</v>
      </c>
      <c r="O559" s="77"/>
      <c r="P559" s="189">
        <f>O559*H559</f>
        <v>0</v>
      </c>
      <c r="Q559" s="189">
        <v>0.00014999999999999999</v>
      </c>
      <c r="R559" s="189">
        <f>Q559*H559</f>
        <v>0.010499999999999999</v>
      </c>
      <c r="S559" s="189">
        <v>0</v>
      </c>
      <c r="T559" s="190">
        <f>S559*H559</f>
        <v>0</v>
      </c>
      <c r="U559" s="38"/>
      <c r="V559" s="38"/>
      <c r="W559" s="38"/>
      <c r="X559" s="38"/>
      <c r="Y559" s="38"/>
      <c r="Z559" s="38"/>
      <c r="AA559" s="38"/>
      <c r="AB559" s="38"/>
      <c r="AC559" s="38"/>
      <c r="AD559" s="38"/>
      <c r="AE559" s="38"/>
      <c r="AR559" s="191" t="s">
        <v>612</v>
      </c>
      <c r="AT559" s="191" t="s">
        <v>2002</v>
      </c>
      <c r="AU559" s="191" t="s">
        <v>87</v>
      </c>
      <c r="AY559" s="19" t="s">
        <v>219</v>
      </c>
      <c r="BE559" s="192">
        <f>IF(N559="základní",J559,0)</f>
        <v>0</v>
      </c>
      <c r="BF559" s="192">
        <f>IF(N559="snížená",J559,0)</f>
        <v>0</v>
      </c>
      <c r="BG559" s="192">
        <f>IF(N559="zákl. přenesená",J559,0)</f>
        <v>0</v>
      </c>
      <c r="BH559" s="192">
        <f>IF(N559="sníž. přenesená",J559,0)</f>
        <v>0</v>
      </c>
      <c r="BI559" s="192">
        <f>IF(N559="nulová",J559,0)</f>
        <v>0</v>
      </c>
      <c r="BJ559" s="19" t="s">
        <v>85</v>
      </c>
      <c r="BK559" s="192">
        <f>ROUND(I559*H559,2)</f>
        <v>0</v>
      </c>
      <c r="BL559" s="19" t="s">
        <v>296</v>
      </c>
      <c r="BM559" s="191" t="s">
        <v>7694</v>
      </c>
    </row>
    <row r="560" s="2" customFormat="1">
      <c r="A560" s="38"/>
      <c r="B560" s="39"/>
      <c r="C560" s="38"/>
      <c r="D560" s="193" t="s">
        <v>227</v>
      </c>
      <c r="E560" s="38"/>
      <c r="F560" s="194" t="s">
        <v>7695</v>
      </c>
      <c r="G560" s="38"/>
      <c r="H560" s="38"/>
      <c r="I560" s="195"/>
      <c r="J560" s="38"/>
      <c r="K560" s="38"/>
      <c r="L560" s="39"/>
      <c r="M560" s="196"/>
      <c r="N560" s="197"/>
      <c r="O560" s="77"/>
      <c r="P560" s="77"/>
      <c r="Q560" s="77"/>
      <c r="R560" s="77"/>
      <c r="S560" s="77"/>
      <c r="T560" s="78"/>
      <c r="U560" s="38"/>
      <c r="V560" s="38"/>
      <c r="W560" s="38"/>
      <c r="X560" s="38"/>
      <c r="Y560" s="38"/>
      <c r="Z560" s="38"/>
      <c r="AA560" s="38"/>
      <c r="AB560" s="38"/>
      <c r="AC560" s="38"/>
      <c r="AD560" s="38"/>
      <c r="AE560" s="38"/>
      <c r="AT560" s="19" t="s">
        <v>227</v>
      </c>
      <c r="AU560" s="19" t="s">
        <v>87</v>
      </c>
    </row>
    <row r="561" s="14" customFormat="1">
      <c r="A561" s="14"/>
      <c r="B561" s="210"/>
      <c r="C561" s="14"/>
      <c r="D561" s="193" t="s">
        <v>394</v>
      </c>
      <c r="E561" s="211" t="s">
        <v>1</v>
      </c>
      <c r="F561" s="212" t="s">
        <v>1005</v>
      </c>
      <c r="G561" s="14"/>
      <c r="H561" s="213">
        <v>70</v>
      </c>
      <c r="I561" s="214"/>
      <c r="J561" s="14"/>
      <c r="K561" s="14"/>
      <c r="L561" s="210"/>
      <c r="M561" s="215"/>
      <c r="N561" s="216"/>
      <c r="O561" s="216"/>
      <c r="P561" s="216"/>
      <c r="Q561" s="216"/>
      <c r="R561" s="216"/>
      <c r="S561" s="216"/>
      <c r="T561" s="217"/>
      <c r="U561" s="14"/>
      <c r="V561" s="14"/>
      <c r="W561" s="14"/>
      <c r="X561" s="14"/>
      <c r="Y561" s="14"/>
      <c r="Z561" s="14"/>
      <c r="AA561" s="14"/>
      <c r="AB561" s="14"/>
      <c r="AC561" s="14"/>
      <c r="AD561" s="14"/>
      <c r="AE561" s="14"/>
      <c r="AT561" s="211" t="s">
        <v>394</v>
      </c>
      <c r="AU561" s="211" t="s">
        <v>87</v>
      </c>
      <c r="AV561" s="14" t="s">
        <v>87</v>
      </c>
      <c r="AW561" s="14" t="s">
        <v>34</v>
      </c>
      <c r="AX561" s="14" t="s">
        <v>85</v>
      </c>
      <c r="AY561" s="211" t="s">
        <v>219</v>
      </c>
    </row>
    <row r="562" s="2" customFormat="1" ht="16.5" customHeight="1">
      <c r="A562" s="38"/>
      <c r="B562" s="179"/>
      <c r="C562" s="234" t="s">
        <v>3191</v>
      </c>
      <c r="D562" s="234" t="s">
        <v>2002</v>
      </c>
      <c r="E562" s="235" t="s">
        <v>7696</v>
      </c>
      <c r="F562" s="236" t="s">
        <v>7697</v>
      </c>
      <c r="G562" s="237" t="s">
        <v>499</v>
      </c>
      <c r="H562" s="238">
        <v>30</v>
      </c>
      <c r="I562" s="239"/>
      <c r="J562" s="240">
        <f>ROUND(I562*H562,2)</f>
        <v>0</v>
      </c>
      <c r="K562" s="236" t="s">
        <v>391</v>
      </c>
      <c r="L562" s="241"/>
      <c r="M562" s="242" t="s">
        <v>1</v>
      </c>
      <c r="N562" s="243" t="s">
        <v>43</v>
      </c>
      <c r="O562" s="77"/>
      <c r="P562" s="189">
        <f>O562*H562</f>
        <v>0</v>
      </c>
      <c r="Q562" s="189">
        <v>9.0000000000000006E-05</v>
      </c>
      <c r="R562" s="189">
        <f>Q562*H562</f>
        <v>0.0027000000000000001</v>
      </c>
      <c r="S562" s="189">
        <v>0</v>
      </c>
      <c r="T562" s="190">
        <f>S562*H562</f>
        <v>0</v>
      </c>
      <c r="U562" s="38"/>
      <c r="V562" s="38"/>
      <c r="W562" s="38"/>
      <c r="X562" s="38"/>
      <c r="Y562" s="38"/>
      <c r="Z562" s="38"/>
      <c r="AA562" s="38"/>
      <c r="AB562" s="38"/>
      <c r="AC562" s="38"/>
      <c r="AD562" s="38"/>
      <c r="AE562" s="38"/>
      <c r="AR562" s="191" t="s">
        <v>612</v>
      </c>
      <c r="AT562" s="191" t="s">
        <v>2002</v>
      </c>
      <c r="AU562" s="191" t="s">
        <v>87</v>
      </c>
      <c r="AY562" s="19" t="s">
        <v>219</v>
      </c>
      <c r="BE562" s="192">
        <f>IF(N562="základní",J562,0)</f>
        <v>0</v>
      </c>
      <c r="BF562" s="192">
        <f>IF(N562="snížená",J562,0)</f>
        <v>0</v>
      </c>
      <c r="BG562" s="192">
        <f>IF(N562="zákl. přenesená",J562,0)</f>
        <v>0</v>
      </c>
      <c r="BH562" s="192">
        <f>IF(N562="sníž. přenesená",J562,0)</f>
        <v>0</v>
      </c>
      <c r="BI562" s="192">
        <f>IF(N562="nulová",J562,0)</f>
        <v>0</v>
      </c>
      <c r="BJ562" s="19" t="s">
        <v>85</v>
      </c>
      <c r="BK562" s="192">
        <f>ROUND(I562*H562,2)</f>
        <v>0</v>
      </c>
      <c r="BL562" s="19" t="s">
        <v>296</v>
      </c>
      <c r="BM562" s="191" t="s">
        <v>7698</v>
      </c>
    </row>
    <row r="563" s="2" customFormat="1">
      <c r="A563" s="38"/>
      <c r="B563" s="39"/>
      <c r="C563" s="38"/>
      <c r="D563" s="193" t="s">
        <v>227</v>
      </c>
      <c r="E563" s="38"/>
      <c r="F563" s="194" t="s">
        <v>7699</v>
      </c>
      <c r="G563" s="38"/>
      <c r="H563" s="38"/>
      <c r="I563" s="195"/>
      <c r="J563" s="38"/>
      <c r="K563" s="38"/>
      <c r="L563" s="39"/>
      <c r="M563" s="196"/>
      <c r="N563" s="197"/>
      <c r="O563" s="77"/>
      <c r="P563" s="77"/>
      <c r="Q563" s="77"/>
      <c r="R563" s="77"/>
      <c r="S563" s="77"/>
      <c r="T563" s="78"/>
      <c r="U563" s="38"/>
      <c r="V563" s="38"/>
      <c r="W563" s="38"/>
      <c r="X563" s="38"/>
      <c r="Y563" s="38"/>
      <c r="Z563" s="38"/>
      <c r="AA563" s="38"/>
      <c r="AB563" s="38"/>
      <c r="AC563" s="38"/>
      <c r="AD563" s="38"/>
      <c r="AE563" s="38"/>
      <c r="AT563" s="19" t="s">
        <v>227</v>
      </c>
      <c r="AU563" s="19" t="s">
        <v>87</v>
      </c>
    </row>
    <row r="564" s="14" customFormat="1">
      <c r="A564" s="14"/>
      <c r="B564" s="210"/>
      <c r="C564" s="14"/>
      <c r="D564" s="193" t="s">
        <v>394</v>
      </c>
      <c r="E564" s="211" t="s">
        <v>1</v>
      </c>
      <c r="F564" s="212" t="s">
        <v>485</v>
      </c>
      <c r="G564" s="14"/>
      <c r="H564" s="213">
        <v>30</v>
      </c>
      <c r="I564" s="214"/>
      <c r="J564" s="14"/>
      <c r="K564" s="14"/>
      <c r="L564" s="210"/>
      <c r="M564" s="215"/>
      <c r="N564" s="216"/>
      <c r="O564" s="216"/>
      <c r="P564" s="216"/>
      <c r="Q564" s="216"/>
      <c r="R564" s="216"/>
      <c r="S564" s="216"/>
      <c r="T564" s="217"/>
      <c r="U564" s="14"/>
      <c r="V564" s="14"/>
      <c r="W564" s="14"/>
      <c r="X564" s="14"/>
      <c r="Y564" s="14"/>
      <c r="Z564" s="14"/>
      <c r="AA564" s="14"/>
      <c r="AB564" s="14"/>
      <c r="AC564" s="14"/>
      <c r="AD564" s="14"/>
      <c r="AE564" s="14"/>
      <c r="AT564" s="211" t="s">
        <v>394</v>
      </c>
      <c r="AU564" s="211" t="s">
        <v>87</v>
      </c>
      <c r="AV564" s="14" t="s">
        <v>87</v>
      </c>
      <c r="AW564" s="14" t="s">
        <v>34</v>
      </c>
      <c r="AX564" s="14" t="s">
        <v>85</v>
      </c>
      <c r="AY564" s="211" t="s">
        <v>219</v>
      </c>
    </row>
    <row r="565" s="2" customFormat="1" ht="16.5" customHeight="1">
      <c r="A565" s="38"/>
      <c r="B565" s="179"/>
      <c r="C565" s="234" t="s">
        <v>3196</v>
      </c>
      <c r="D565" s="234" t="s">
        <v>2002</v>
      </c>
      <c r="E565" s="235" t="s">
        <v>7700</v>
      </c>
      <c r="F565" s="236" t="s">
        <v>7701</v>
      </c>
      <c r="G565" s="237" t="s">
        <v>499</v>
      </c>
      <c r="H565" s="238">
        <v>3</v>
      </c>
      <c r="I565" s="239"/>
      <c r="J565" s="240">
        <f>ROUND(I565*H565,2)</f>
        <v>0</v>
      </c>
      <c r="K565" s="236" t="s">
        <v>1</v>
      </c>
      <c r="L565" s="241"/>
      <c r="M565" s="242" t="s">
        <v>1</v>
      </c>
      <c r="N565" s="243" t="s">
        <v>43</v>
      </c>
      <c r="O565" s="77"/>
      <c r="P565" s="189">
        <f>O565*H565</f>
        <v>0</v>
      </c>
      <c r="Q565" s="189">
        <v>0.00014999999999999999</v>
      </c>
      <c r="R565" s="189">
        <f>Q565*H565</f>
        <v>0.00044999999999999999</v>
      </c>
      <c r="S565" s="189">
        <v>0</v>
      </c>
      <c r="T565" s="190">
        <f>S565*H565</f>
        <v>0</v>
      </c>
      <c r="U565" s="38"/>
      <c r="V565" s="38"/>
      <c r="W565" s="38"/>
      <c r="X565" s="38"/>
      <c r="Y565" s="38"/>
      <c r="Z565" s="38"/>
      <c r="AA565" s="38"/>
      <c r="AB565" s="38"/>
      <c r="AC565" s="38"/>
      <c r="AD565" s="38"/>
      <c r="AE565" s="38"/>
      <c r="AR565" s="191" t="s">
        <v>612</v>
      </c>
      <c r="AT565" s="191" t="s">
        <v>2002</v>
      </c>
      <c r="AU565" s="191" t="s">
        <v>87</v>
      </c>
      <c r="AY565" s="19" t="s">
        <v>219</v>
      </c>
      <c r="BE565" s="192">
        <f>IF(N565="základní",J565,0)</f>
        <v>0</v>
      </c>
      <c r="BF565" s="192">
        <f>IF(N565="snížená",J565,0)</f>
        <v>0</v>
      </c>
      <c r="BG565" s="192">
        <f>IF(N565="zákl. přenesená",J565,0)</f>
        <v>0</v>
      </c>
      <c r="BH565" s="192">
        <f>IF(N565="sníž. přenesená",J565,0)</f>
        <v>0</v>
      </c>
      <c r="BI565" s="192">
        <f>IF(N565="nulová",J565,0)</f>
        <v>0</v>
      </c>
      <c r="BJ565" s="19" t="s">
        <v>85</v>
      </c>
      <c r="BK565" s="192">
        <f>ROUND(I565*H565,2)</f>
        <v>0</v>
      </c>
      <c r="BL565" s="19" t="s">
        <v>296</v>
      </c>
      <c r="BM565" s="191" t="s">
        <v>7702</v>
      </c>
    </row>
    <row r="566" s="2" customFormat="1">
      <c r="A566" s="38"/>
      <c r="B566" s="39"/>
      <c r="C566" s="38"/>
      <c r="D566" s="193" t="s">
        <v>227</v>
      </c>
      <c r="E566" s="38"/>
      <c r="F566" s="194" t="s">
        <v>7695</v>
      </c>
      <c r="G566" s="38"/>
      <c r="H566" s="38"/>
      <c r="I566" s="195"/>
      <c r="J566" s="38"/>
      <c r="K566" s="38"/>
      <c r="L566" s="39"/>
      <c r="M566" s="196"/>
      <c r="N566" s="197"/>
      <c r="O566" s="77"/>
      <c r="P566" s="77"/>
      <c r="Q566" s="77"/>
      <c r="R566" s="77"/>
      <c r="S566" s="77"/>
      <c r="T566" s="78"/>
      <c r="U566" s="38"/>
      <c r="V566" s="38"/>
      <c r="W566" s="38"/>
      <c r="X566" s="38"/>
      <c r="Y566" s="38"/>
      <c r="Z566" s="38"/>
      <c r="AA566" s="38"/>
      <c r="AB566" s="38"/>
      <c r="AC566" s="38"/>
      <c r="AD566" s="38"/>
      <c r="AE566" s="38"/>
      <c r="AT566" s="19" t="s">
        <v>227</v>
      </c>
      <c r="AU566" s="19" t="s">
        <v>87</v>
      </c>
    </row>
    <row r="567" s="14" customFormat="1">
      <c r="A567" s="14"/>
      <c r="B567" s="210"/>
      <c r="C567" s="14"/>
      <c r="D567" s="193" t="s">
        <v>394</v>
      </c>
      <c r="E567" s="211" t="s">
        <v>1</v>
      </c>
      <c r="F567" s="212" t="s">
        <v>233</v>
      </c>
      <c r="G567" s="14"/>
      <c r="H567" s="213">
        <v>3</v>
      </c>
      <c r="I567" s="214"/>
      <c r="J567" s="14"/>
      <c r="K567" s="14"/>
      <c r="L567" s="210"/>
      <c r="M567" s="215"/>
      <c r="N567" s="216"/>
      <c r="O567" s="216"/>
      <c r="P567" s="216"/>
      <c r="Q567" s="216"/>
      <c r="R567" s="216"/>
      <c r="S567" s="216"/>
      <c r="T567" s="217"/>
      <c r="U567" s="14"/>
      <c r="V567" s="14"/>
      <c r="W567" s="14"/>
      <c r="X567" s="14"/>
      <c r="Y567" s="14"/>
      <c r="Z567" s="14"/>
      <c r="AA567" s="14"/>
      <c r="AB567" s="14"/>
      <c r="AC567" s="14"/>
      <c r="AD567" s="14"/>
      <c r="AE567" s="14"/>
      <c r="AT567" s="211" t="s">
        <v>394</v>
      </c>
      <c r="AU567" s="211" t="s">
        <v>87</v>
      </c>
      <c r="AV567" s="14" t="s">
        <v>87</v>
      </c>
      <c r="AW567" s="14" t="s">
        <v>34</v>
      </c>
      <c r="AX567" s="14" t="s">
        <v>85</v>
      </c>
      <c r="AY567" s="211" t="s">
        <v>219</v>
      </c>
    </row>
    <row r="568" s="2" customFormat="1">
      <c r="A568" s="38"/>
      <c r="B568" s="179"/>
      <c r="C568" s="180" t="s">
        <v>3201</v>
      </c>
      <c r="D568" s="180" t="s">
        <v>222</v>
      </c>
      <c r="E568" s="181" t="s">
        <v>7703</v>
      </c>
      <c r="F568" s="182" t="s">
        <v>7704</v>
      </c>
      <c r="G568" s="183" t="s">
        <v>499</v>
      </c>
      <c r="H568" s="184">
        <v>2</v>
      </c>
      <c r="I568" s="185"/>
      <c r="J568" s="186">
        <f>ROUND(I568*H568,2)</f>
        <v>0</v>
      </c>
      <c r="K568" s="182" t="s">
        <v>391</v>
      </c>
      <c r="L568" s="39"/>
      <c r="M568" s="187" t="s">
        <v>1</v>
      </c>
      <c r="N568" s="188" t="s">
        <v>43</v>
      </c>
      <c r="O568" s="77"/>
      <c r="P568" s="189">
        <f>O568*H568</f>
        <v>0</v>
      </c>
      <c r="Q568" s="189">
        <v>0</v>
      </c>
      <c r="R568" s="189">
        <f>Q568*H568</f>
        <v>0</v>
      </c>
      <c r="S568" s="189">
        <v>0</v>
      </c>
      <c r="T568" s="190">
        <f>S568*H568</f>
        <v>0</v>
      </c>
      <c r="U568" s="38"/>
      <c r="V568" s="38"/>
      <c r="W568" s="38"/>
      <c r="X568" s="38"/>
      <c r="Y568" s="38"/>
      <c r="Z568" s="38"/>
      <c r="AA568" s="38"/>
      <c r="AB568" s="38"/>
      <c r="AC568" s="38"/>
      <c r="AD568" s="38"/>
      <c r="AE568" s="38"/>
      <c r="AR568" s="191" t="s">
        <v>296</v>
      </c>
      <c r="AT568" s="191" t="s">
        <v>222</v>
      </c>
      <c r="AU568" s="191" t="s">
        <v>87</v>
      </c>
      <c r="AY568" s="19" t="s">
        <v>219</v>
      </c>
      <c r="BE568" s="192">
        <f>IF(N568="základní",J568,0)</f>
        <v>0</v>
      </c>
      <c r="BF568" s="192">
        <f>IF(N568="snížená",J568,0)</f>
        <v>0</v>
      </c>
      <c r="BG568" s="192">
        <f>IF(N568="zákl. přenesená",J568,0)</f>
        <v>0</v>
      </c>
      <c r="BH568" s="192">
        <f>IF(N568="sníž. přenesená",J568,0)</f>
        <v>0</v>
      </c>
      <c r="BI568" s="192">
        <f>IF(N568="nulová",J568,0)</f>
        <v>0</v>
      </c>
      <c r="BJ568" s="19" t="s">
        <v>85</v>
      </c>
      <c r="BK568" s="192">
        <f>ROUND(I568*H568,2)</f>
        <v>0</v>
      </c>
      <c r="BL568" s="19" t="s">
        <v>296</v>
      </c>
      <c r="BM568" s="191" t="s">
        <v>7705</v>
      </c>
    </row>
    <row r="569" s="2" customFormat="1">
      <c r="A569" s="38"/>
      <c r="B569" s="39"/>
      <c r="C569" s="38"/>
      <c r="D569" s="193" t="s">
        <v>227</v>
      </c>
      <c r="E569" s="38"/>
      <c r="F569" s="194" t="s">
        <v>7706</v>
      </c>
      <c r="G569" s="38"/>
      <c r="H569" s="38"/>
      <c r="I569" s="195"/>
      <c r="J569" s="38"/>
      <c r="K569" s="38"/>
      <c r="L569" s="39"/>
      <c r="M569" s="196"/>
      <c r="N569" s="197"/>
      <c r="O569" s="77"/>
      <c r="P569" s="77"/>
      <c r="Q569" s="77"/>
      <c r="R569" s="77"/>
      <c r="S569" s="77"/>
      <c r="T569" s="78"/>
      <c r="U569" s="38"/>
      <c r="V569" s="38"/>
      <c r="W569" s="38"/>
      <c r="X569" s="38"/>
      <c r="Y569" s="38"/>
      <c r="Z569" s="38"/>
      <c r="AA569" s="38"/>
      <c r="AB569" s="38"/>
      <c r="AC569" s="38"/>
      <c r="AD569" s="38"/>
      <c r="AE569" s="38"/>
      <c r="AT569" s="19" t="s">
        <v>227</v>
      </c>
      <c r="AU569" s="19" t="s">
        <v>87</v>
      </c>
    </row>
    <row r="570" s="2" customFormat="1" ht="16.5" customHeight="1">
      <c r="A570" s="38"/>
      <c r="B570" s="179"/>
      <c r="C570" s="180" t="s">
        <v>3206</v>
      </c>
      <c r="D570" s="180" t="s">
        <v>222</v>
      </c>
      <c r="E570" s="181" t="s">
        <v>7707</v>
      </c>
      <c r="F570" s="182" t="s">
        <v>7708</v>
      </c>
      <c r="G570" s="183" t="s">
        <v>323</v>
      </c>
      <c r="H570" s="184">
        <v>1</v>
      </c>
      <c r="I570" s="185"/>
      <c r="J570" s="186">
        <f>ROUND(I570*H570,2)</f>
        <v>0</v>
      </c>
      <c r="K570" s="182" t="s">
        <v>1</v>
      </c>
      <c r="L570" s="39"/>
      <c r="M570" s="187" t="s">
        <v>1</v>
      </c>
      <c r="N570" s="188" t="s">
        <v>43</v>
      </c>
      <c r="O570" s="77"/>
      <c r="P570" s="189">
        <f>O570*H570</f>
        <v>0</v>
      </c>
      <c r="Q570" s="189">
        <v>0</v>
      </c>
      <c r="R570" s="189">
        <f>Q570*H570</f>
        <v>0</v>
      </c>
      <c r="S570" s="189">
        <v>0</v>
      </c>
      <c r="T570" s="190">
        <f>S570*H570</f>
        <v>0</v>
      </c>
      <c r="U570" s="38"/>
      <c r="V570" s="38"/>
      <c r="W570" s="38"/>
      <c r="X570" s="38"/>
      <c r="Y570" s="38"/>
      <c r="Z570" s="38"/>
      <c r="AA570" s="38"/>
      <c r="AB570" s="38"/>
      <c r="AC570" s="38"/>
      <c r="AD570" s="38"/>
      <c r="AE570" s="38"/>
      <c r="AR570" s="191" t="s">
        <v>296</v>
      </c>
      <c r="AT570" s="191" t="s">
        <v>222</v>
      </c>
      <c r="AU570" s="191" t="s">
        <v>87</v>
      </c>
      <c r="AY570" s="19" t="s">
        <v>219</v>
      </c>
      <c r="BE570" s="192">
        <f>IF(N570="základní",J570,0)</f>
        <v>0</v>
      </c>
      <c r="BF570" s="192">
        <f>IF(N570="snížená",J570,0)</f>
        <v>0</v>
      </c>
      <c r="BG570" s="192">
        <f>IF(N570="zákl. přenesená",J570,0)</f>
        <v>0</v>
      </c>
      <c r="BH570" s="192">
        <f>IF(N570="sníž. přenesená",J570,0)</f>
        <v>0</v>
      </c>
      <c r="BI570" s="192">
        <f>IF(N570="nulová",J570,0)</f>
        <v>0</v>
      </c>
      <c r="BJ570" s="19" t="s">
        <v>85</v>
      </c>
      <c r="BK570" s="192">
        <f>ROUND(I570*H570,2)</f>
        <v>0</v>
      </c>
      <c r="BL570" s="19" t="s">
        <v>296</v>
      </c>
      <c r="BM570" s="191" t="s">
        <v>7709</v>
      </c>
    </row>
    <row r="571" s="2" customFormat="1">
      <c r="A571" s="38"/>
      <c r="B571" s="39"/>
      <c r="C571" s="38"/>
      <c r="D571" s="193" t="s">
        <v>227</v>
      </c>
      <c r="E571" s="38"/>
      <c r="F571" s="194" t="s">
        <v>7710</v>
      </c>
      <c r="G571" s="38"/>
      <c r="H571" s="38"/>
      <c r="I571" s="195"/>
      <c r="J571" s="38"/>
      <c r="K571" s="38"/>
      <c r="L571" s="39"/>
      <c r="M571" s="196"/>
      <c r="N571" s="197"/>
      <c r="O571" s="77"/>
      <c r="P571" s="77"/>
      <c r="Q571" s="77"/>
      <c r="R571" s="77"/>
      <c r="S571" s="77"/>
      <c r="T571" s="78"/>
      <c r="U571" s="38"/>
      <c r="V571" s="38"/>
      <c r="W571" s="38"/>
      <c r="X571" s="38"/>
      <c r="Y571" s="38"/>
      <c r="Z571" s="38"/>
      <c r="AA571" s="38"/>
      <c r="AB571" s="38"/>
      <c r="AC571" s="38"/>
      <c r="AD571" s="38"/>
      <c r="AE571" s="38"/>
      <c r="AT571" s="19" t="s">
        <v>227</v>
      </c>
      <c r="AU571" s="19" t="s">
        <v>87</v>
      </c>
    </row>
    <row r="572" s="2" customFormat="1" ht="16.5" customHeight="1">
      <c r="A572" s="38"/>
      <c r="B572" s="179"/>
      <c r="C572" s="180" t="s">
        <v>3212</v>
      </c>
      <c r="D572" s="180" t="s">
        <v>222</v>
      </c>
      <c r="E572" s="181" t="s">
        <v>7711</v>
      </c>
      <c r="F572" s="182" t="s">
        <v>7712</v>
      </c>
      <c r="G572" s="183" t="s">
        <v>323</v>
      </c>
      <c r="H572" s="184">
        <v>1</v>
      </c>
      <c r="I572" s="185"/>
      <c r="J572" s="186">
        <f>ROUND(I572*H572,2)</f>
        <v>0</v>
      </c>
      <c r="K572" s="182" t="s">
        <v>391</v>
      </c>
      <c r="L572" s="39"/>
      <c r="M572" s="187" t="s">
        <v>1</v>
      </c>
      <c r="N572" s="188" t="s">
        <v>43</v>
      </c>
      <c r="O572" s="77"/>
      <c r="P572" s="189">
        <f>O572*H572</f>
        <v>0</v>
      </c>
      <c r="Q572" s="189">
        <v>0</v>
      </c>
      <c r="R572" s="189">
        <f>Q572*H572</f>
        <v>0</v>
      </c>
      <c r="S572" s="189">
        <v>0</v>
      </c>
      <c r="T572" s="190">
        <f>S572*H572</f>
        <v>0</v>
      </c>
      <c r="U572" s="38"/>
      <c r="V572" s="38"/>
      <c r="W572" s="38"/>
      <c r="X572" s="38"/>
      <c r="Y572" s="38"/>
      <c r="Z572" s="38"/>
      <c r="AA572" s="38"/>
      <c r="AB572" s="38"/>
      <c r="AC572" s="38"/>
      <c r="AD572" s="38"/>
      <c r="AE572" s="38"/>
      <c r="AR572" s="191" t="s">
        <v>296</v>
      </c>
      <c r="AT572" s="191" t="s">
        <v>222</v>
      </c>
      <c r="AU572" s="191" t="s">
        <v>87</v>
      </c>
      <c r="AY572" s="19" t="s">
        <v>219</v>
      </c>
      <c r="BE572" s="192">
        <f>IF(N572="základní",J572,0)</f>
        <v>0</v>
      </c>
      <c r="BF572" s="192">
        <f>IF(N572="snížená",J572,0)</f>
        <v>0</v>
      </c>
      <c r="BG572" s="192">
        <f>IF(N572="zákl. přenesená",J572,0)</f>
        <v>0</v>
      </c>
      <c r="BH572" s="192">
        <f>IF(N572="sníž. přenesená",J572,0)</f>
        <v>0</v>
      </c>
      <c r="BI572" s="192">
        <f>IF(N572="nulová",J572,0)</f>
        <v>0</v>
      </c>
      <c r="BJ572" s="19" t="s">
        <v>85</v>
      </c>
      <c r="BK572" s="192">
        <f>ROUND(I572*H572,2)</f>
        <v>0</v>
      </c>
      <c r="BL572" s="19" t="s">
        <v>296</v>
      </c>
      <c r="BM572" s="191" t="s">
        <v>7713</v>
      </c>
    </row>
    <row r="573" s="2" customFormat="1">
      <c r="A573" s="38"/>
      <c r="B573" s="39"/>
      <c r="C573" s="38"/>
      <c r="D573" s="193" t="s">
        <v>227</v>
      </c>
      <c r="E573" s="38"/>
      <c r="F573" s="194" t="s">
        <v>7710</v>
      </c>
      <c r="G573" s="38"/>
      <c r="H573" s="38"/>
      <c r="I573" s="195"/>
      <c r="J573" s="38"/>
      <c r="K573" s="38"/>
      <c r="L573" s="39"/>
      <c r="M573" s="196"/>
      <c r="N573" s="197"/>
      <c r="O573" s="77"/>
      <c r="P573" s="77"/>
      <c r="Q573" s="77"/>
      <c r="R573" s="77"/>
      <c r="S573" s="77"/>
      <c r="T573" s="78"/>
      <c r="U573" s="38"/>
      <c r="V573" s="38"/>
      <c r="W573" s="38"/>
      <c r="X573" s="38"/>
      <c r="Y573" s="38"/>
      <c r="Z573" s="38"/>
      <c r="AA573" s="38"/>
      <c r="AB573" s="38"/>
      <c r="AC573" s="38"/>
      <c r="AD573" s="38"/>
      <c r="AE573" s="38"/>
      <c r="AT573" s="19" t="s">
        <v>227</v>
      </c>
      <c r="AU573" s="19" t="s">
        <v>87</v>
      </c>
    </row>
    <row r="574" s="2" customFormat="1" ht="16.5" customHeight="1">
      <c r="A574" s="38"/>
      <c r="B574" s="179"/>
      <c r="C574" s="180" t="s">
        <v>3216</v>
      </c>
      <c r="D574" s="180" t="s">
        <v>222</v>
      </c>
      <c r="E574" s="181" t="s">
        <v>7714</v>
      </c>
      <c r="F574" s="182" t="s">
        <v>7715</v>
      </c>
      <c r="G574" s="183" t="s">
        <v>499</v>
      </c>
      <c r="H574" s="184">
        <v>2</v>
      </c>
      <c r="I574" s="185"/>
      <c r="J574" s="186">
        <f>ROUND(I574*H574,2)</f>
        <v>0</v>
      </c>
      <c r="K574" s="182" t="s">
        <v>6667</v>
      </c>
      <c r="L574" s="39"/>
      <c r="M574" s="187" t="s">
        <v>1</v>
      </c>
      <c r="N574" s="188" t="s">
        <v>43</v>
      </c>
      <c r="O574" s="77"/>
      <c r="P574" s="189">
        <f>O574*H574</f>
        <v>0</v>
      </c>
      <c r="Q574" s="189">
        <v>0</v>
      </c>
      <c r="R574" s="189">
        <f>Q574*H574</f>
        <v>0</v>
      </c>
      <c r="S574" s="189">
        <v>0</v>
      </c>
      <c r="T574" s="190">
        <f>S574*H574</f>
        <v>0</v>
      </c>
      <c r="U574" s="38"/>
      <c r="V574" s="38"/>
      <c r="W574" s="38"/>
      <c r="X574" s="38"/>
      <c r="Y574" s="38"/>
      <c r="Z574" s="38"/>
      <c r="AA574" s="38"/>
      <c r="AB574" s="38"/>
      <c r="AC574" s="38"/>
      <c r="AD574" s="38"/>
      <c r="AE574" s="38"/>
      <c r="AR574" s="191" t="s">
        <v>296</v>
      </c>
      <c r="AT574" s="191" t="s">
        <v>222</v>
      </c>
      <c r="AU574" s="191" t="s">
        <v>87</v>
      </c>
      <c r="AY574" s="19" t="s">
        <v>219</v>
      </c>
      <c r="BE574" s="192">
        <f>IF(N574="základní",J574,0)</f>
        <v>0</v>
      </c>
      <c r="BF574" s="192">
        <f>IF(N574="snížená",J574,0)</f>
        <v>0</v>
      </c>
      <c r="BG574" s="192">
        <f>IF(N574="zákl. přenesená",J574,0)</f>
        <v>0</v>
      </c>
      <c r="BH574" s="192">
        <f>IF(N574="sníž. přenesená",J574,0)</f>
        <v>0</v>
      </c>
      <c r="BI574" s="192">
        <f>IF(N574="nulová",J574,0)</f>
        <v>0</v>
      </c>
      <c r="BJ574" s="19" t="s">
        <v>85</v>
      </c>
      <c r="BK574" s="192">
        <f>ROUND(I574*H574,2)</f>
        <v>0</v>
      </c>
      <c r="BL574" s="19" t="s">
        <v>296</v>
      </c>
      <c r="BM574" s="191" t="s">
        <v>7716</v>
      </c>
    </row>
    <row r="575" s="2" customFormat="1">
      <c r="A575" s="38"/>
      <c r="B575" s="39"/>
      <c r="C575" s="38"/>
      <c r="D575" s="193" t="s">
        <v>227</v>
      </c>
      <c r="E575" s="38"/>
      <c r="F575" s="194" t="s">
        <v>7717</v>
      </c>
      <c r="G575" s="38"/>
      <c r="H575" s="38"/>
      <c r="I575" s="195"/>
      <c r="J575" s="38"/>
      <c r="K575" s="38"/>
      <c r="L575" s="39"/>
      <c r="M575" s="196"/>
      <c r="N575" s="197"/>
      <c r="O575" s="77"/>
      <c r="P575" s="77"/>
      <c r="Q575" s="77"/>
      <c r="R575" s="77"/>
      <c r="S575" s="77"/>
      <c r="T575" s="78"/>
      <c r="U575" s="38"/>
      <c r="V575" s="38"/>
      <c r="W575" s="38"/>
      <c r="X575" s="38"/>
      <c r="Y575" s="38"/>
      <c r="Z575" s="38"/>
      <c r="AA575" s="38"/>
      <c r="AB575" s="38"/>
      <c r="AC575" s="38"/>
      <c r="AD575" s="38"/>
      <c r="AE575" s="38"/>
      <c r="AT575" s="19" t="s">
        <v>227</v>
      </c>
      <c r="AU575" s="19" t="s">
        <v>87</v>
      </c>
    </row>
    <row r="576" s="2" customFormat="1" ht="16.5" customHeight="1">
      <c r="A576" s="38"/>
      <c r="B576" s="179"/>
      <c r="C576" s="234" t="s">
        <v>3221</v>
      </c>
      <c r="D576" s="234" t="s">
        <v>2002</v>
      </c>
      <c r="E576" s="235" t="s">
        <v>7718</v>
      </c>
      <c r="F576" s="236" t="s">
        <v>7719</v>
      </c>
      <c r="G576" s="237" t="s">
        <v>499</v>
      </c>
      <c r="H576" s="238">
        <v>2</v>
      </c>
      <c r="I576" s="239"/>
      <c r="J576" s="240">
        <f>ROUND(I576*H576,2)</f>
        <v>0</v>
      </c>
      <c r="K576" s="236" t="s">
        <v>1</v>
      </c>
      <c r="L576" s="241"/>
      <c r="M576" s="242" t="s">
        <v>1</v>
      </c>
      <c r="N576" s="243" t="s">
        <v>43</v>
      </c>
      <c r="O576" s="77"/>
      <c r="P576" s="189">
        <f>O576*H576</f>
        <v>0</v>
      </c>
      <c r="Q576" s="189">
        <v>0</v>
      </c>
      <c r="R576" s="189">
        <f>Q576*H576</f>
        <v>0</v>
      </c>
      <c r="S576" s="189">
        <v>0</v>
      </c>
      <c r="T576" s="190">
        <f>S576*H576</f>
        <v>0</v>
      </c>
      <c r="U576" s="38"/>
      <c r="V576" s="38"/>
      <c r="W576" s="38"/>
      <c r="X576" s="38"/>
      <c r="Y576" s="38"/>
      <c r="Z576" s="38"/>
      <c r="AA576" s="38"/>
      <c r="AB576" s="38"/>
      <c r="AC576" s="38"/>
      <c r="AD576" s="38"/>
      <c r="AE576" s="38"/>
      <c r="AR576" s="191" t="s">
        <v>612</v>
      </c>
      <c r="AT576" s="191" t="s">
        <v>2002</v>
      </c>
      <c r="AU576" s="191" t="s">
        <v>87</v>
      </c>
      <c r="AY576" s="19" t="s">
        <v>219</v>
      </c>
      <c r="BE576" s="192">
        <f>IF(N576="základní",J576,0)</f>
        <v>0</v>
      </c>
      <c r="BF576" s="192">
        <f>IF(N576="snížená",J576,0)</f>
        <v>0</v>
      </c>
      <c r="BG576" s="192">
        <f>IF(N576="zákl. přenesená",J576,0)</f>
        <v>0</v>
      </c>
      <c r="BH576" s="192">
        <f>IF(N576="sníž. přenesená",J576,0)</f>
        <v>0</v>
      </c>
      <c r="BI576" s="192">
        <f>IF(N576="nulová",J576,0)</f>
        <v>0</v>
      </c>
      <c r="BJ576" s="19" t="s">
        <v>85</v>
      </c>
      <c r="BK576" s="192">
        <f>ROUND(I576*H576,2)</f>
        <v>0</v>
      </c>
      <c r="BL576" s="19" t="s">
        <v>296</v>
      </c>
      <c r="BM576" s="191" t="s">
        <v>7720</v>
      </c>
    </row>
    <row r="577" s="2" customFormat="1" ht="16.5" customHeight="1">
      <c r="A577" s="38"/>
      <c r="B577" s="179"/>
      <c r="C577" s="180" t="s">
        <v>3226</v>
      </c>
      <c r="D577" s="180" t="s">
        <v>222</v>
      </c>
      <c r="E577" s="181" t="s">
        <v>7721</v>
      </c>
      <c r="F577" s="182" t="s">
        <v>7722</v>
      </c>
      <c r="G577" s="183" t="s">
        <v>499</v>
      </c>
      <c r="H577" s="184">
        <v>8</v>
      </c>
      <c r="I577" s="185"/>
      <c r="J577" s="186">
        <f>ROUND(I577*H577,2)</f>
        <v>0</v>
      </c>
      <c r="K577" s="182" t="s">
        <v>1</v>
      </c>
      <c r="L577" s="39"/>
      <c r="M577" s="187" t="s">
        <v>1</v>
      </c>
      <c r="N577" s="188" t="s">
        <v>43</v>
      </c>
      <c r="O577" s="77"/>
      <c r="P577" s="189">
        <f>O577*H577</f>
        <v>0</v>
      </c>
      <c r="Q577" s="189">
        <v>0</v>
      </c>
      <c r="R577" s="189">
        <f>Q577*H577</f>
        <v>0</v>
      </c>
      <c r="S577" s="189">
        <v>0</v>
      </c>
      <c r="T577" s="190">
        <f>S577*H577</f>
        <v>0</v>
      </c>
      <c r="U577" s="38"/>
      <c r="V577" s="38"/>
      <c r="W577" s="38"/>
      <c r="X577" s="38"/>
      <c r="Y577" s="38"/>
      <c r="Z577" s="38"/>
      <c r="AA577" s="38"/>
      <c r="AB577" s="38"/>
      <c r="AC577" s="38"/>
      <c r="AD577" s="38"/>
      <c r="AE577" s="38"/>
      <c r="AR577" s="191" t="s">
        <v>296</v>
      </c>
      <c r="AT577" s="191" t="s">
        <v>222</v>
      </c>
      <c r="AU577" s="191" t="s">
        <v>87</v>
      </c>
      <c r="AY577" s="19" t="s">
        <v>219</v>
      </c>
      <c r="BE577" s="192">
        <f>IF(N577="základní",J577,0)</f>
        <v>0</v>
      </c>
      <c r="BF577" s="192">
        <f>IF(N577="snížená",J577,0)</f>
        <v>0</v>
      </c>
      <c r="BG577" s="192">
        <f>IF(N577="zákl. přenesená",J577,0)</f>
        <v>0</v>
      </c>
      <c r="BH577" s="192">
        <f>IF(N577="sníž. přenesená",J577,0)</f>
        <v>0</v>
      </c>
      <c r="BI577" s="192">
        <f>IF(N577="nulová",J577,0)</f>
        <v>0</v>
      </c>
      <c r="BJ577" s="19" t="s">
        <v>85</v>
      </c>
      <c r="BK577" s="192">
        <f>ROUND(I577*H577,2)</f>
        <v>0</v>
      </c>
      <c r="BL577" s="19" t="s">
        <v>296</v>
      </c>
      <c r="BM577" s="191" t="s">
        <v>7723</v>
      </c>
    </row>
    <row r="578" s="14" customFormat="1">
      <c r="A578" s="14"/>
      <c r="B578" s="210"/>
      <c r="C578" s="14"/>
      <c r="D578" s="193" t="s">
        <v>394</v>
      </c>
      <c r="E578" s="211" t="s">
        <v>1</v>
      </c>
      <c r="F578" s="212" t="s">
        <v>7724</v>
      </c>
      <c r="G578" s="14"/>
      <c r="H578" s="213">
        <v>8</v>
      </c>
      <c r="I578" s="214"/>
      <c r="J578" s="14"/>
      <c r="K578" s="14"/>
      <c r="L578" s="210"/>
      <c r="M578" s="215"/>
      <c r="N578" s="216"/>
      <c r="O578" s="216"/>
      <c r="P578" s="216"/>
      <c r="Q578" s="216"/>
      <c r="R578" s="216"/>
      <c r="S578" s="216"/>
      <c r="T578" s="217"/>
      <c r="U578" s="14"/>
      <c r="V578" s="14"/>
      <c r="W578" s="14"/>
      <c r="X578" s="14"/>
      <c r="Y578" s="14"/>
      <c r="Z578" s="14"/>
      <c r="AA578" s="14"/>
      <c r="AB578" s="14"/>
      <c r="AC578" s="14"/>
      <c r="AD578" s="14"/>
      <c r="AE578" s="14"/>
      <c r="AT578" s="211" t="s">
        <v>394</v>
      </c>
      <c r="AU578" s="211" t="s">
        <v>87</v>
      </c>
      <c r="AV578" s="14" t="s">
        <v>87</v>
      </c>
      <c r="AW578" s="14" t="s">
        <v>34</v>
      </c>
      <c r="AX578" s="14" t="s">
        <v>85</v>
      </c>
      <c r="AY578" s="211" t="s">
        <v>219</v>
      </c>
    </row>
    <row r="579" s="2" customFormat="1" ht="16.5" customHeight="1">
      <c r="A579" s="38"/>
      <c r="B579" s="179"/>
      <c r="C579" s="234" t="s">
        <v>3233</v>
      </c>
      <c r="D579" s="234" t="s">
        <v>2002</v>
      </c>
      <c r="E579" s="235" t="s">
        <v>7725</v>
      </c>
      <c r="F579" s="236" t="s">
        <v>7726</v>
      </c>
      <c r="G579" s="237" t="s">
        <v>499</v>
      </c>
      <c r="H579" s="238">
        <v>5</v>
      </c>
      <c r="I579" s="239"/>
      <c r="J579" s="240">
        <f>ROUND(I579*H579,2)</f>
        <v>0</v>
      </c>
      <c r="K579" s="236" t="s">
        <v>1</v>
      </c>
      <c r="L579" s="241"/>
      <c r="M579" s="242" t="s">
        <v>1</v>
      </c>
      <c r="N579" s="243" t="s">
        <v>43</v>
      </c>
      <c r="O579" s="77"/>
      <c r="P579" s="189">
        <f>O579*H579</f>
        <v>0</v>
      </c>
      <c r="Q579" s="189">
        <v>0</v>
      </c>
      <c r="R579" s="189">
        <f>Q579*H579</f>
        <v>0</v>
      </c>
      <c r="S579" s="189">
        <v>0</v>
      </c>
      <c r="T579" s="190">
        <f>S579*H579</f>
        <v>0</v>
      </c>
      <c r="U579" s="38"/>
      <c r="V579" s="38"/>
      <c r="W579" s="38"/>
      <c r="X579" s="38"/>
      <c r="Y579" s="38"/>
      <c r="Z579" s="38"/>
      <c r="AA579" s="38"/>
      <c r="AB579" s="38"/>
      <c r="AC579" s="38"/>
      <c r="AD579" s="38"/>
      <c r="AE579" s="38"/>
      <c r="AR579" s="191" t="s">
        <v>612</v>
      </c>
      <c r="AT579" s="191" t="s">
        <v>2002</v>
      </c>
      <c r="AU579" s="191" t="s">
        <v>87</v>
      </c>
      <c r="AY579" s="19" t="s">
        <v>219</v>
      </c>
      <c r="BE579" s="192">
        <f>IF(N579="základní",J579,0)</f>
        <v>0</v>
      </c>
      <c r="BF579" s="192">
        <f>IF(N579="snížená",J579,0)</f>
        <v>0</v>
      </c>
      <c r="BG579" s="192">
        <f>IF(N579="zákl. přenesená",J579,0)</f>
        <v>0</v>
      </c>
      <c r="BH579" s="192">
        <f>IF(N579="sníž. přenesená",J579,0)</f>
        <v>0</v>
      </c>
      <c r="BI579" s="192">
        <f>IF(N579="nulová",J579,0)</f>
        <v>0</v>
      </c>
      <c r="BJ579" s="19" t="s">
        <v>85</v>
      </c>
      <c r="BK579" s="192">
        <f>ROUND(I579*H579,2)</f>
        <v>0</v>
      </c>
      <c r="BL579" s="19" t="s">
        <v>296</v>
      </c>
      <c r="BM579" s="191" t="s">
        <v>7727</v>
      </c>
    </row>
    <row r="580" s="2" customFormat="1" ht="16.5" customHeight="1">
      <c r="A580" s="38"/>
      <c r="B580" s="179"/>
      <c r="C580" s="234" t="s">
        <v>3238</v>
      </c>
      <c r="D580" s="234" t="s">
        <v>2002</v>
      </c>
      <c r="E580" s="235" t="s">
        <v>7728</v>
      </c>
      <c r="F580" s="236" t="s">
        <v>7729</v>
      </c>
      <c r="G580" s="237" t="s">
        <v>499</v>
      </c>
      <c r="H580" s="238">
        <v>3</v>
      </c>
      <c r="I580" s="239"/>
      <c r="J580" s="240">
        <f>ROUND(I580*H580,2)</f>
        <v>0</v>
      </c>
      <c r="K580" s="236" t="s">
        <v>1</v>
      </c>
      <c r="L580" s="241"/>
      <c r="M580" s="242" t="s">
        <v>1</v>
      </c>
      <c r="N580" s="243" t="s">
        <v>43</v>
      </c>
      <c r="O580" s="77"/>
      <c r="P580" s="189">
        <f>O580*H580</f>
        <v>0</v>
      </c>
      <c r="Q580" s="189">
        <v>0</v>
      </c>
      <c r="R580" s="189">
        <f>Q580*H580</f>
        <v>0</v>
      </c>
      <c r="S580" s="189">
        <v>0</v>
      </c>
      <c r="T580" s="190">
        <f>S580*H580</f>
        <v>0</v>
      </c>
      <c r="U580" s="38"/>
      <c r="V580" s="38"/>
      <c r="W580" s="38"/>
      <c r="X580" s="38"/>
      <c r="Y580" s="38"/>
      <c r="Z580" s="38"/>
      <c r="AA580" s="38"/>
      <c r="AB580" s="38"/>
      <c r="AC580" s="38"/>
      <c r="AD580" s="38"/>
      <c r="AE580" s="38"/>
      <c r="AR580" s="191" t="s">
        <v>612</v>
      </c>
      <c r="AT580" s="191" t="s">
        <v>2002</v>
      </c>
      <c r="AU580" s="191" t="s">
        <v>87</v>
      </c>
      <c r="AY580" s="19" t="s">
        <v>219</v>
      </c>
      <c r="BE580" s="192">
        <f>IF(N580="základní",J580,0)</f>
        <v>0</v>
      </c>
      <c r="BF580" s="192">
        <f>IF(N580="snížená",J580,0)</f>
        <v>0</v>
      </c>
      <c r="BG580" s="192">
        <f>IF(N580="zákl. přenesená",J580,0)</f>
        <v>0</v>
      </c>
      <c r="BH580" s="192">
        <f>IF(N580="sníž. přenesená",J580,0)</f>
        <v>0</v>
      </c>
      <c r="BI580" s="192">
        <f>IF(N580="nulová",J580,0)</f>
        <v>0</v>
      </c>
      <c r="BJ580" s="19" t="s">
        <v>85</v>
      </c>
      <c r="BK580" s="192">
        <f>ROUND(I580*H580,2)</f>
        <v>0</v>
      </c>
      <c r="BL580" s="19" t="s">
        <v>296</v>
      </c>
      <c r="BM580" s="191" t="s">
        <v>7730</v>
      </c>
    </row>
    <row r="581" s="2" customFormat="1">
      <c r="A581" s="38"/>
      <c r="B581" s="179"/>
      <c r="C581" s="180" t="s">
        <v>3245</v>
      </c>
      <c r="D581" s="180" t="s">
        <v>222</v>
      </c>
      <c r="E581" s="181" t="s">
        <v>7731</v>
      </c>
      <c r="F581" s="182" t="s">
        <v>7732</v>
      </c>
      <c r="G581" s="183" t="s">
        <v>454</v>
      </c>
      <c r="H581" s="184">
        <v>5.6859999999999999</v>
      </c>
      <c r="I581" s="185"/>
      <c r="J581" s="186">
        <f>ROUND(I581*H581,2)</f>
        <v>0</v>
      </c>
      <c r="K581" s="182" t="s">
        <v>391</v>
      </c>
      <c r="L581" s="39"/>
      <c r="M581" s="187" t="s">
        <v>1</v>
      </c>
      <c r="N581" s="188" t="s">
        <v>43</v>
      </c>
      <c r="O581" s="77"/>
      <c r="P581" s="189">
        <f>O581*H581</f>
        <v>0</v>
      </c>
      <c r="Q581" s="189">
        <v>0</v>
      </c>
      <c r="R581" s="189">
        <f>Q581*H581</f>
        <v>0</v>
      </c>
      <c r="S581" s="189">
        <v>0</v>
      </c>
      <c r="T581" s="190">
        <f>S581*H581</f>
        <v>0</v>
      </c>
      <c r="U581" s="38"/>
      <c r="V581" s="38"/>
      <c r="W581" s="38"/>
      <c r="X581" s="38"/>
      <c r="Y581" s="38"/>
      <c r="Z581" s="38"/>
      <c r="AA581" s="38"/>
      <c r="AB581" s="38"/>
      <c r="AC581" s="38"/>
      <c r="AD581" s="38"/>
      <c r="AE581" s="38"/>
      <c r="AR581" s="191" t="s">
        <v>296</v>
      </c>
      <c r="AT581" s="191" t="s">
        <v>222</v>
      </c>
      <c r="AU581" s="191" t="s">
        <v>87</v>
      </c>
      <c r="AY581" s="19" t="s">
        <v>219</v>
      </c>
      <c r="BE581" s="192">
        <f>IF(N581="základní",J581,0)</f>
        <v>0</v>
      </c>
      <c r="BF581" s="192">
        <f>IF(N581="snížená",J581,0)</f>
        <v>0</v>
      </c>
      <c r="BG581" s="192">
        <f>IF(N581="zákl. přenesená",J581,0)</f>
        <v>0</v>
      </c>
      <c r="BH581" s="192">
        <f>IF(N581="sníž. přenesená",J581,0)</f>
        <v>0</v>
      </c>
      <c r="BI581" s="192">
        <f>IF(N581="nulová",J581,0)</f>
        <v>0</v>
      </c>
      <c r="BJ581" s="19" t="s">
        <v>85</v>
      </c>
      <c r="BK581" s="192">
        <f>ROUND(I581*H581,2)</f>
        <v>0</v>
      </c>
      <c r="BL581" s="19" t="s">
        <v>296</v>
      </c>
      <c r="BM581" s="191" t="s">
        <v>7733</v>
      </c>
    </row>
    <row r="582" s="2" customFormat="1">
      <c r="A582" s="38"/>
      <c r="B582" s="39"/>
      <c r="C582" s="38"/>
      <c r="D582" s="193" t="s">
        <v>227</v>
      </c>
      <c r="E582" s="38"/>
      <c r="F582" s="194" t="s">
        <v>7734</v>
      </c>
      <c r="G582" s="38"/>
      <c r="H582" s="38"/>
      <c r="I582" s="195"/>
      <c r="J582" s="38"/>
      <c r="K582" s="38"/>
      <c r="L582" s="39"/>
      <c r="M582" s="196"/>
      <c r="N582" s="197"/>
      <c r="O582" s="77"/>
      <c r="P582" s="77"/>
      <c r="Q582" s="77"/>
      <c r="R582" s="77"/>
      <c r="S582" s="77"/>
      <c r="T582" s="78"/>
      <c r="U582" s="38"/>
      <c r="V582" s="38"/>
      <c r="W582" s="38"/>
      <c r="X582" s="38"/>
      <c r="Y582" s="38"/>
      <c r="Z582" s="38"/>
      <c r="AA582" s="38"/>
      <c r="AB582" s="38"/>
      <c r="AC582" s="38"/>
      <c r="AD582" s="38"/>
      <c r="AE582" s="38"/>
      <c r="AT582" s="19" t="s">
        <v>227</v>
      </c>
      <c r="AU582" s="19" t="s">
        <v>87</v>
      </c>
    </row>
    <row r="583" s="2" customFormat="1" ht="16.5" customHeight="1">
      <c r="A583" s="38"/>
      <c r="B583" s="179"/>
      <c r="C583" s="180" t="s">
        <v>3251</v>
      </c>
      <c r="D583" s="180" t="s">
        <v>222</v>
      </c>
      <c r="E583" s="181" t="s">
        <v>7735</v>
      </c>
      <c r="F583" s="182" t="s">
        <v>7736</v>
      </c>
      <c r="G583" s="183" t="s">
        <v>323</v>
      </c>
      <c r="H583" s="184">
        <v>4</v>
      </c>
      <c r="I583" s="185"/>
      <c r="J583" s="186">
        <f>ROUND(I583*H583,2)</f>
        <v>0</v>
      </c>
      <c r="K583" s="182" t="s">
        <v>1</v>
      </c>
      <c r="L583" s="39"/>
      <c r="M583" s="187" t="s">
        <v>1</v>
      </c>
      <c r="N583" s="188" t="s">
        <v>43</v>
      </c>
      <c r="O583" s="77"/>
      <c r="P583" s="189">
        <f>O583*H583</f>
        <v>0</v>
      </c>
      <c r="Q583" s="189">
        <v>0</v>
      </c>
      <c r="R583" s="189">
        <f>Q583*H583</f>
        <v>0</v>
      </c>
      <c r="S583" s="189">
        <v>0</v>
      </c>
      <c r="T583" s="190">
        <f>S583*H583</f>
        <v>0</v>
      </c>
      <c r="U583" s="38"/>
      <c r="V583" s="38"/>
      <c r="W583" s="38"/>
      <c r="X583" s="38"/>
      <c r="Y583" s="38"/>
      <c r="Z583" s="38"/>
      <c r="AA583" s="38"/>
      <c r="AB583" s="38"/>
      <c r="AC583" s="38"/>
      <c r="AD583" s="38"/>
      <c r="AE583" s="38"/>
      <c r="AR583" s="191" t="s">
        <v>296</v>
      </c>
      <c r="AT583" s="191" t="s">
        <v>222</v>
      </c>
      <c r="AU583" s="191" t="s">
        <v>87</v>
      </c>
      <c r="AY583" s="19" t="s">
        <v>219</v>
      </c>
      <c r="BE583" s="192">
        <f>IF(N583="základní",J583,0)</f>
        <v>0</v>
      </c>
      <c r="BF583" s="192">
        <f>IF(N583="snížená",J583,0)</f>
        <v>0</v>
      </c>
      <c r="BG583" s="192">
        <f>IF(N583="zákl. přenesená",J583,0)</f>
        <v>0</v>
      </c>
      <c r="BH583" s="192">
        <f>IF(N583="sníž. přenesená",J583,0)</f>
        <v>0</v>
      </c>
      <c r="BI583" s="192">
        <f>IF(N583="nulová",J583,0)</f>
        <v>0</v>
      </c>
      <c r="BJ583" s="19" t="s">
        <v>85</v>
      </c>
      <c r="BK583" s="192">
        <f>ROUND(I583*H583,2)</f>
        <v>0</v>
      </c>
      <c r="BL583" s="19" t="s">
        <v>296</v>
      </c>
      <c r="BM583" s="191" t="s">
        <v>7737</v>
      </c>
    </row>
    <row r="584" s="2" customFormat="1">
      <c r="A584" s="38"/>
      <c r="B584" s="39"/>
      <c r="C584" s="38"/>
      <c r="D584" s="193" t="s">
        <v>227</v>
      </c>
      <c r="E584" s="38"/>
      <c r="F584" s="194" t="s">
        <v>7738</v>
      </c>
      <c r="G584" s="38"/>
      <c r="H584" s="38"/>
      <c r="I584" s="195"/>
      <c r="J584" s="38"/>
      <c r="K584" s="38"/>
      <c r="L584" s="39"/>
      <c r="M584" s="196"/>
      <c r="N584" s="197"/>
      <c r="O584" s="77"/>
      <c r="P584" s="77"/>
      <c r="Q584" s="77"/>
      <c r="R584" s="77"/>
      <c r="S584" s="77"/>
      <c r="T584" s="78"/>
      <c r="U584" s="38"/>
      <c r="V584" s="38"/>
      <c r="W584" s="38"/>
      <c r="X584" s="38"/>
      <c r="Y584" s="38"/>
      <c r="Z584" s="38"/>
      <c r="AA584" s="38"/>
      <c r="AB584" s="38"/>
      <c r="AC584" s="38"/>
      <c r="AD584" s="38"/>
      <c r="AE584" s="38"/>
      <c r="AT584" s="19" t="s">
        <v>227</v>
      </c>
      <c r="AU584" s="19" t="s">
        <v>87</v>
      </c>
    </row>
    <row r="585" s="12" customFormat="1" ht="22.8" customHeight="1">
      <c r="A585" s="12"/>
      <c r="B585" s="166"/>
      <c r="C585" s="12"/>
      <c r="D585" s="167" t="s">
        <v>77</v>
      </c>
      <c r="E585" s="177" t="s">
        <v>7739</v>
      </c>
      <c r="F585" s="177" t="s">
        <v>7740</v>
      </c>
      <c r="G585" s="12"/>
      <c r="H585" s="12"/>
      <c r="I585" s="169"/>
      <c r="J585" s="178">
        <f>BK585</f>
        <v>0</v>
      </c>
      <c r="K585" s="12"/>
      <c r="L585" s="166"/>
      <c r="M585" s="171"/>
      <c r="N585" s="172"/>
      <c r="O585" s="172"/>
      <c r="P585" s="173">
        <f>SUM(P586:P613)</f>
        <v>0</v>
      </c>
      <c r="Q585" s="172"/>
      <c r="R585" s="173">
        <f>SUM(R586:R613)</f>
        <v>2.6779999999999999</v>
      </c>
      <c r="S585" s="172"/>
      <c r="T585" s="174">
        <f>SUM(T586:T613)</f>
        <v>0</v>
      </c>
      <c r="U585" s="12"/>
      <c r="V585" s="12"/>
      <c r="W585" s="12"/>
      <c r="X585" s="12"/>
      <c r="Y585" s="12"/>
      <c r="Z585" s="12"/>
      <c r="AA585" s="12"/>
      <c r="AB585" s="12"/>
      <c r="AC585" s="12"/>
      <c r="AD585" s="12"/>
      <c r="AE585" s="12"/>
      <c r="AR585" s="167" t="s">
        <v>87</v>
      </c>
      <c r="AT585" s="175" t="s">
        <v>77</v>
      </c>
      <c r="AU585" s="175" t="s">
        <v>85</v>
      </c>
      <c r="AY585" s="167" t="s">
        <v>219</v>
      </c>
      <c r="BK585" s="176">
        <f>SUM(BK586:BK613)</f>
        <v>0</v>
      </c>
    </row>
    <row r="586" s="2" customFormat="1" ht="16.5" customHeight="1">
      <c r="A586" s="38"/>
      <c r="B586" s="179"/>
      <c r="C586" s="180" t="s">
        <v>3257</v>
      </c>
      <c r="D586" s="180" t="s">
        <v>222</v>
      </c>
      <c r="E586" s="181" t="s">
        <v>7741</v>
      </c>
      <c r="F586" s="182" t="s">
        <v>7742</v>
      </c>
      <c r="G586" s="183" t="s">
        <v>602</v>
      </c>
      <c r="H586" s="184">
        <v>200</v>
      </c>
      <c r="I586" s="185"/>
      <c r="J586" s="186">
        <f>ROUND(I586*H586,2)</f>
        <v>0</v>
      </c>
      <c r="K586" s="182" t="s">
        <v>1</v>
      </c>
      <c r="L586" s="39"/>
      <c r="M586" s="187" t="s">
        <v>1</v>
      </c>
      <c r="N586" s="188" t="s">
        <v>43</v>
      </c>
      <c r="O586" s="77"/>
      <c r="P586" s="189">
        <f>O586*H586</f>
        <v>0</v>
      </c>
      <c r="Q586" s="189">
        <v>0</v>
      </c>
      <c r="R586" s="189">
        <f>Q586*H586</f>
        <v>0</v>
      </c>
      <c r="S586" s="189">
        <v>0</v>
      </c>
      <c r="T586" s="190">
        <f>S586*H586</f>
        <v>0</v>
      </c>
      <c r="U586" s="38"/>
      <c r="V586" s="38"/>
      <c r="W586" s="38"/>
      <c r="X586" s="38"/>
      <c r="Y586" s="38"/>
      <c r="Z586" s="38"/>
      <c r="AA586" s="38"/>
      <c r="AB586" s="38"/>
      <c r="AC586" s="38"/>
      <c r="AD586" s="38"/>
      <c r="AE586" s="38"/>
      <c r="AR586" s="191" t="s">
        <v>296</v>
      </c>
      <c r="AT586" s="191" t="s">
        <v>222</v>
      </c>
      <c r="AU586" s="191" t="s">
        <v>87</v>
      </c>
      <c r="AY586" s="19" t="s">
        <v>219</v>
      </c>
      <c r="BE586" s="192">
        <f>IF(N586="základní",J586,0)</f>
        <v>0</v>
      </c>
      <c r="BF586" s="192">
        <f>IF(N586="snížená",J586,0)</f>
        <v>0</v>
      </c>
      <c r="BG586" s="192">
        <f>IF(N586="zákl. přenesená",J586,0)</f>
        <v>0</v>
      </c>
      <c r="BH586" s="192">
        <f>IF(N586="sníž. přenesená",J586,0)</f>
        <v>0</v>
      </c>
      <c r="BI586" s="192">
        <f>IF(N586="nulová",J586,0)</f>
        <v>0</v>
      </c>
      <c r="BJ586" s="19" t="s">
        <v>85</v>
      </c>
      <c r="BK586" s="192">
        <f>ROUND(I586*H586,2)</f>
        <v>0</v>
      </c>
      <c r="BL586" s="19" t="s">
        <v>296</v>
      </c>
      <c r="BM586" s="191" t="s">
        <v>7743</v>
      </c>
    </row>
    <row r="587" s="2" customFormat="1" ht="16.5" customHeight="1">
      <c r="A587" s="38"/>
      <c r="B587" s="179"/>
      <c r="C587" s="234" t="s">
        <v>3262</v>
      </c>
      <c r="D587" s="234" t="s">
        <v>2002</v>
      </c>
      <c r="E587" s="235" t="s">
        <v>7744</v>
      </c>
      <c r="F587" s="236" t="s">
        <v>7745</v>
      </c>
      <c r="G587" s="237" t="s">
        <v>499</v>
      </c>
      <c r="H587" s="238">
        <v>12</v>
      </c>
      <c r="I587" s="239"/>
      <c r="J587" s="240">
        <f>ROUND(I587*H587,2)</f>
        <v>0</v>
      </c>
      <c r="K587" s="236" t="s">
        <v>1</v>
      </c>
      <c r="L587" s="241"/>
      <c r="M587" s="242" t="s">
        <v>1</v>
      </c>
      <c r="N587" s="243" t="s">
        <v>43</v>
      </c>
      <c r="O587" s="77"/>
      <c r="P587" s="189">
        <f>O587*H587</f>
        <v>0</v>
      </c>
      <c r="Q587" s="189">
        <v>0.0064999999999999997</v>
      </c>
      <c r="R587" s="189">
        <f>Q587*H587</f>
        <v>0.078</v>
      </c>
      <c r="S587" s="189">
        <v>0</v>
      </c>
      <c r="T587" s="190">
        <f>S587*H587</f>
        <v>0</v>
      </c>
      <c r="U587" s="38"/>
      <c r="V587" s="38"/>
      <c r="W587" s="38"/>
      <c r="X587" s="38"/>
      <c r="Y587" s="38"/>
      <c r="Z587" s="38"/>
      <c r="AA587" s="38"/>
      <c r="AB587" s="38"/>
      <c r="AC587" s="38"/>
      <c r="AD587" s="38"/>
      <c r="AE587" s="38"/>
      <c r="AR587" s="191" t="s">
        <v>612</v>
      </c>
      <c r="AT587" s="191" t="s">
        <v>2002</v>
      </c>
      <c r="AU587" s="191" t="s">
        <v>87</v>
      </c>
      <c r="AY587" s="19" t="s">
        <v>219</v>
      </c>
      <c r="BE587" s="192">
        <f>IF(N587="základní",J587,0)</f>
        <v>0</v>
      </c>
      <c r="BF587" s="192">
        <f>IF(N587="snížená",J587,0)</f>
        <v>0</v>
      </c>
      <c r="BG587" s="192">
        <f>IF(N587="zákl. přenesená",J587,0)</f>
        <v>0</v>
      </c>
      <c r="BH587" s="192">
        <f>IF(N587="sníž. přenesená",J587,0)</f>
        <v>0</v>
      </c>
      <c r="BI587" s="192">
        <f>IF(N587="nulová",J587,0)</f>
        <v>0</v>
      </c>
      <c r="BJ587" s="19" t="s">
        <v>85</v>
      </c>
      <c r="BK587" s="192">
        <f>ROUND(I587*H587,2)</f>
        <v>0</v>
      </c>
      <c r="BL587" s="19" t="s">
        <v>296</v>
      </c>
      <c r="BM587" s="191" t="s">
        <v>7746</v>
      </c>
    </row>
    <row r="588" s="2" customFormat="1">
      <c r="A588" s="38"/>
      <c r="B588" s="39"/>
      <c r="C588" s="38"/>
      <c r="D588" s="193" t="s">
        <v>227</v>
      </c>
      <c r="E588" s="38"/>
      <c r="F588" s="194" t="s">
        <v>7747</v>
      </c>
      <c r="G588" s="38"/>
      <c r="H588" s="38"/>
      <c r="I588" s="195"/>
      <c r="J588" s="38"/>
      <c r="K588" s="38"/>
      <c r="L588" s="39"/>
      <c r="M588" s="196"/>
      <c r="N588" s="197"/>
      <c r="O588" s="77"/>
      <c r="P588" s="77"/>
      <c r="Q588" s="77"/>
      <c r="R588" s="77"/>
      <c r="S588" s="77"/>
      <c r="T588" s="78"/>
      <c r="U588" s="38"/>
      <c r="V588" s="38"/>
      <c r="W588" s="38"/>
      <c r="X588" s="38"/>
      <c r="Y588" s="38"/>
      <c r="Z588" s="38"/>
      <c r="AA588" s="38"/>
      <c r="AB588" s="38"/>
      <c r="AC588" s="38"/>
      <c r="AD588" s="38"/>
      <c r="AE588" s="38"/>
      <c r="AT588" s="19" t="s">
        <v>227</v>
      </c>
      <c r="AU588" s="19" t="s">
        <v>87</v>
      </c>
    </row>
    <row r="589" s="14" customFormat="1">
      <c r="A589" s="14"/>
      <c r="B589" s="210"/>
      <c r="C589" s="14"/>
      <c r="D589" s="193" t="s">
        <v>394</v>
      </c>
      <c r="E589" s="211" t="s">
        <v>1</v>
      </c>
      <c r="F589" s="212" t="s">
        <v>4154</v>
      </c>
      <c r="G589" s="14"/>
      <c r="H589" s="213">
        <v>12</v>
      </c>
      <c r="I589" s="214"/>
      <c r="J589" s="14"/>
      <c r="K589" s="14"/>
      <c r="L589" s="210"/>
      <c r="M589" s="215"/>
      <c r="N589" s="216"/>
      <c r="O589" s="216"/>
      <c r="P589" s="216"/>
      <c r="Q589" s="216"/>
      <c r="R589" s="216"/>
      <c r="S589" s="216"/>
      <c r="T589" s="217"/>
      <c r="U589" s="14"/>
      <c r="V589" s="14"/>
      <c r="W589" s="14"/>
      <c r="X589" s="14"/>
      <c r="Y589" s="14"/>
      <c r="Z589" s="14"/>
      <c r="AA589" s="14"/>
      <c r="AB589" s="14"/>
      <c r="AC589" s="14"/>
      <c r="AD589" s="14"/>
      <c r="AE589" s="14"/>
      <c r="AT589" s="211" t="s">
        <v>394</v>
      </c>
      <c r="AU589" s="211" t="s">
        <v>87</v>
      </c>
      <c r="AV589" s="14" t="s">
        <v>87</v>
      </c>
      <c r="AW589" s="14" t="s">
        <v>34</v>
      </c>
      <c r="AX589" s="14" t="s">
        <v>85</v>
      </c>
      <c r="AY589" s="211" t="s">
        <v>219</v>
      </c>
    </row>
    <row r="590" s="2" customFormat="1" ht="16.5" customHeight="1">
      <c r="A590" s="38"/>
      <c r="B590" s="179"/>
      <c r="C590" s="234" t="s">
        <v>3270</v>
      </c>
      <c r="D590" s="234" t="s">
        <v>2002</v>
      </c>
      <c r="E590" s="235" t="s">
        <v>7748</v>
      </c>
      <c r="F590" s="236" t="s">
        <v>7749</v>
      </c>
      <c r="G590" s="237" t="s">
        <v>602</v>
      </c>
      <c r="H590" s="238">
        <v>105</v>
      </c>
      <c r="I590" s="239"/>
      <c r="J590" s="240">
        <f>ROUND(I590*H590,2)</f>
        <v>0</v>
      </c>
      <c r="K590" s="236" t="s">
        <v>1</v>
      </c>
      <c r="L590" s="241"/>
      <c r="M590" s="242" t="s">
        <v>1</v>
      </c>
      <c r="N590" s="243" t="s">
        <v>43</v>
      </c>
      <c r="O590" s="77"/>
      <c r="P590" s="189">
        <f>O590*H590</f>
        <v>0</v>
      </c>
      <c r="Q590" s="189">
        <v>0.0064999999999999997</v>
      </c>
      <c r="R590" s="189">
        <f>Q590*H590</f>
        <v>0.6825</v>
      </c>
      <c r="S590" s="189">
        <v>0</v>
      </c>
      <c r="T590" s="190">
        <f>S590*H590</f>
        <v>0</v>
      </c>
      <c r="U590" s="38"/>
      <c r="V590" s="38"/>
      <c r="W590" s="38"/>
      <c r="X590" s="38"/>
      <c r="Y590" s="38"/>
      <c r="Z590" s="38"/>
      <c r="AA590" s="38"/>
      <c r="AB590" s="38"/>
      <c r="AC590" s="38"/>
      <c r="AD590" s="38"/>
      <c r="AE590" s="38"/>
      <c r="AR590" s="191" t="s">
        <v>612</v>
      </c>
      <c r="AT590" s="191" t="s">
        <v>2002</v>
      </c>
      <c r="AU590" s="191" t="s">
        <v>87</v>
      </c>
      <c r="AY590" s="19" t="s">
        <v>219</v>
      </c>
      <c r="BE590" s="192">
        <f>IF(N590="základní",J590,0)</f>
        <v>0</v>
      </c>
      <c r="BF590" s="192">
        <f>IF(N590="snížená",J590,0)</f>
        <v>0</v>
      </c>
      <c r="BG590" s="192">
        <f>IF(N590="zákl. přenesená",J590,0)</f>
        <v>0</v>
      </c>
      <c r="BH590" s="192">
        <f>IF(N590="sníž. přenesená",J590,0)</f>
        <v>0</v>
      </c>
      <c r="BI590" s="192">
        <f>IF(N590="nulová",J590,0)</f>
        <v>0</v>
      </c>
      <c r="BJ590" s="19" t="s">
        <v>85</v>
      </c>
      <c r="BK590" s="192">
        <f>ROUND(I590*H590,2)</f>
        <v>0</v>
      </c>
      <c r="BL590" s="19" t="s">
        <v>296</v>
      </c>
      <c r="BM590" s="191" t="s">
        <v>7750</v>
      </c>
    </row>
    <row r="591" s="2" customFormat="1">
      <c r="A591" s="38"/>
      <c r="B591" s="39"/>
      <c r="C591" s="38"/>
      <c r="D591" s="193" t="s">
        <v>227</v>
      </c>
      <c r="E591" s="38"/>
      <c r="F591" s="194" t="s">
        <v>7747</v>
      </c>
      <c r="G591" s="38"/>
      <c r="H591" s="38"/>
      <c r="I591" s="195"/>
      <c r="J591" s="38"/>
      <c r="K591" s="38"/>
      <c r="L591" s="39"/>
      <c r="M591" s="196"/>
      <c r="N591" s="197"/>
      <c r="O591" s="77"/>
      <c r="P591" s="77"/>
      <c r="Q591" s="77"/>
      <c r="R591" s="77"/>
      <c r="S591" s="77"/>
      <c r="T591" s="78"/>
      <c r="U591" s="38"/>
      <c r="V591" s="38"/>
      <c r="W591" s="38"/>
      <c r="X591" s="38"/>
      <c r="Y591" s="38"/>
      <c r="Z591" s="38"/>
      <c r="AA591" s="38"/>
      <c r="AB591" s="38"/>
      <c r="AC591" s="38"/>
      <c r="AD591" s="38"/>
      <c r="AE591" s="38"/>
      <c r="AT591" s="19" t="s">
        <v>227</v>
      </c>
      <c r="AU591" s="19" t="s">
        <v>87</v>
      </c>
    </row>
    <row r="592" s="14" customFormat="1">
      <c r="A592" s="14"/>
      <c r="B592" s="210"/>
      <c r="C592" s="14"/>
      <c r="D592" s="193" t="s">
        <v>394</v>
      </c>
      <c r="E592" s="211" t="s">
        <v>1</v>
      </c>
      <c r="F592" s="212" t="s">
        <v>7751</v>
      </c>
      <c r="G592" s="14"/>
      <c r="H592" s="213">
        <v>60</v>
      </c>
      <c r="I592" s="214"/>
      <c r="J592" s="14"/>
      <c r="K592" s="14"/>
      <c r="L592" s="210"/>
      <c r="M592" s="215"/>
      <c r="N592" s="216"/>
      <c r="O592" s="216"/>
      <c r="P592" s="216"/>
      <c r="Q592" s="216"/>
      <c r="R592" s="216"/>
      <c r="S592" s="216"/>
      <c r="T592" s="217"/>
      <c r="U592" s="14"/>
      <c r="V592" s="14"/>
      <c r="W592" s="14"/>
      <c r="X592" s="14"/>
      <c r="Y592" s="14"/>
      <c r="Z592" s="14"/>
      <c r="AA592" s="14"/>
      <c r="AB592" s="14"/>
      <c r="AC592" s="14"/>
      <c r="AD592" s="14"/>
      <c r="AE592" s="14"/>
      <c r="AT592" s="211" t="s">
        <v>394</v>
      </c>
      <c r="AU592" s="211" t="s">
        <v>87</v>
      </c>
      <c r="AV592" s="14" t="s">
        <v>87</v>
      </c>
      <c r="AW592" s="14" t="s">
        <v>34</v>
      </c>
      <c r="AX592" s="14" t="s">
        <v>78</v>
      </c>
      <c r="AY592" s="211" t="s">
        <v>219</v>
      </c>
    </row>
    <row r="593" s="14" customFormat="1">
      <c r="A593" s="14"/>
      <c r="B593" s="210"/>
      <c r="C593" s="14"/>
      <c r="D593" s="193" t="s">
        <v>394</v>
      </c>
      <c r="E593" s="211" t="s">
        <v>1</v>
      </c>
      <c r="F593" s="212" t="s">
        <v>7752</v>
      </c>
      <c r="G593" s="14"/>
      <c r="H593" s="213">
        <v>45</v>
      </c>
      <c r="I593" s="214"/>
      <c r="J593" s="14"/>
      <c r="K593" s="14"/>
      <c r="L593" s="210"/>
      <c r="M593" s="215"/>
      <c r="N593" s="216"/>
      <c r="O593" s="216"/>
      <c r="P593" s="216"/>
      <c r="Q593" s="216"/>
      <c r="R593" s="216"/>
      <c r="S593" s="216"/>
      <c r="T593" s="217"/>
      <c r="U593" s="14"/>
      <c r="V593" s="14"/>
      <c r="W593" s="14"/>
      <c r="X593" s="14"/>
      <c r="Y593" s="14"/>
      <c r="Z593" s="14"/>
      <c r="AA593" s="14"/>
      <c r="AB593" s="14"/>
      <c r="AC593" s="14"/>
      <c r="AD593" s="14"/>
      <c r="AE593" s="14"/>
      <c r="AT593" s="211" t="s">
        <v>394</v>
      </c>
      <c r="AU593" s="211" t="s">
        <v>87</v>
      </c>
      <c r="AV593" s="14" t="s">
        <v>87</v>
      </c>
      <c r="AW593" s="14" t="s">
        <v>34</v>
      </c>
      <c r="AX593" s="14" t="s">
        <v>78</v>
      </c>
      <c r="AY593" s="211" t="s">
        <v>219</v>
      </c>
    </row>
    <row r="594" s="15" customFormat="1">
      <c r="A594" s="15"/>
      <c r="B594" s="218"/>
      <c r="C594" s="15"/>
      <c r="D594" s="193" t="s">
        <v>394</v>
      </c>
      <c r="E594" s="219" t="s">
        <v>1</v>
      </c>
      <c r="F594" s="220" t="s">
        <v>401</v>
      </c>
      <c r="G594" s="15"/>
      <c r="H594" s="221">
        <v>105</v>
      </c>
      <c r="I594" s="222"/>
      <c r="J594" s="15"/>
      <c r="K594" s="15"/>
      <c r="L594" s="218"/>
      <c r="M594" s="223"/>
      <c r="N594" s="224"/>
      <c r="O594" s="224"/>
      <c r="P594" s="224"/>
      <c r="Q594" s="224"/>
      <c r="R594" s="224"/>
      <c r="S594" s="224"/>
      <c r="T594" s="225"/>
      <c r="U594" s="15"/>
      <c r="V594" s="15"/>
      <c r="W594" s="15"/>
      <c r="X594" s="15"/>
      <c r="Y594" s="15"/>
      <c r="Z594" s="15"/>
      <c r="AA594" s="15"/>
      <c r="AB594" s="15"/>
      <c r="AC594" s="15"/>
      <c r="AD594" s="15"/>
      <c r="AE594" s="15"/>
      <c r="AT594" s="219" t="s">
        <v>394</v>
      </c>
      <c r="AU594" s="219" t="s">
        <v>87</v>
      </c>
      <c r="AV594" s="15" t="s">
        <v>218</v>
      </c>
      <c r="AW594" s="15" t="s">
        <v>34</v>
      </c>
      <c r="AX594" s="15" t="s">
        <v>85</v>
      </c>
      <c r="AY594" s="219" t="s">
        <v>219</v>
      </c>
    </row>
    <row r="595" s="2" customFormat="1" ht="21.75" customHeight="1">
      <c r="A595" s="38"/>
      <c r="B595" s="179"/>
      <c r="C595" s="180" t="s">
        <v>3275</v>
      </c>
      <c r="D595" s="180" t="s">
        <v>222</v>
      </c>
      <c r="E595" s="181" t="s">
        <v>7753</v>
      </c>
      <c r="F595" s="182" t="s">
        <v>7754</v>
      </c>
      <c r="G595" s="183" t="s">
        <v>602</v>
      </c>
      <c r="H595" s="184">
        <v>95</v>
      </c>
      <c r="I595" s="185"/>
      <c r="J595" s="186">
        <f>ROUND(I595*H595,2)</f>
        <v>0</v>
      </c>
      <c r="K595" s="182" t="s">
        <v>1</v>
      </c>
      <c r="L595" s="39"/>
      <c r="M595" s="187" t="s">
        <v>1</v>
      </c>
      <c r="N595" s="188" t="s">
        <v>43</v>
      </c>
      <c r="O595" s="77"/>
      <c r="P595" s="189">
        <f>O595*H595</f>
        <v>0</v>
      </c>
      <c r="Q595" s="189">
        <v>0</v>
      </c>
      <c r="R595" s="189">
        <f>Q595*H595</f>
        <v>0</v>
      </c>
      <c r="S595" s="189">
        <v>0</v>
      </c>
      <c r="T595" s="190">
        <f>S595*H595</f>
        <v>0</v>
      </c>
      <c r="U595" s="38"/>
      <c r="V595" s="38"/>
      <c r="W595" s="38"/>
      <c r="X595" s="38"/>
      <c r="Y595" s="38"/>
      <c r="Z595" s="38"/>
      <c r="AA595" s="38"/>
      <c r="AB595" s="38"/>
      <c r="AC595" s="38"/>
      <c r="AD595" s="38"/>
      <c r="AE595" s="38"/>
      <c r="AR595" s="191" t="s">
        <v>296</v>
      </c>
      <c r="AT595" s="191" t="s">
        <v>222</v>
      </c>
      <c r="AU595" s="191" t="s">
        <v>87</v>
      </c>
      <c r="AY595" s="19" t="s">
        <v>219</v>
      </c>
      <c r="BE595" s="192">
        <f>IF(N595="základní",J595,0)</f>
        <v>0</v>
      </c>
      <c r="BF595" s="192">
        <f>IF(N595="snížená",J595,0)</f>
        <v>0</v>
      </c>
      <c r="BG595" s="192">
        <f>IF(N595="zákl. přenesená",J595,0)</f>
        <v>0</v>
      </c>
      <c r="BH595" s="192">
        <f>IF(N595="sníž. přenesená",J595,0)</f>
        <v>0</v>
      </c>
      <c r="BI595" s="192">
        <f>IF(N595="nulová",J595,0)</f>
        <v>0</v>
      </c>
      <c r="BJ595" s="19" t="s">
        <v>85</v>
      </c>
      <c r="BK595" s="192">
        <f>ROUND(I595*H595,2)</f>
        <v>0</v>
      </c>
      <c r="BL595" s="19" t="s">
        <v>296</v>
      </c>
      <c r="BM595" s="191" t="s">
        <v>7755</v>
      </c>
    </row>
    <row r="596" s="14" customFormat="1">
      <c r="A596" s="14"/>
      <c r="B596" s="210"/>
      <c r="C596" s="14"/>
      <c r="D596" s="193" t="s">
        <v>394</v>
      </c>
      <c r="E596" s="211" t="s">
        <v>1</v>
      </c>
      <c r="F596" s="212" t="s">
        <v>7756</v>
      </c>
      <c r="G596" s="14"/>
      <c r="H596" s="213">
        <v>95</v>
      </c>
      <c r="I596" s="214"/>
      <c r="J596" s="14"/>
      <c r="K596" s="14"/>
      <c r="L596" s="210"/>
      <c r="M596" s="215"/>
      <c r="N596" s="216"/>
      <c r="O596" s="216"/>
      <c r="P596" s="216"/>
      <c r="Q596" s="216"/>
      <c r="R596" s="216"/>
      <c r="S596" s="216"/>
      <c r="T596" s="217"/>
      <c r="U596" s="14"/>
      <c r="V596" s="14"/>
      <c r="W596" s="14"/>
      <c r="X596" s="14"/>
      <c r="Y596" s="14"/>
      <c r="Z596" s="14"/>
      <c r="AA596" s="14"/>
      <c r="AB596" s="14"/>
      <c r="AC596" s="14"/>
      <c r="AD596" s="14"/>
      <c r="AE596" s="14"/>
      <c r="AT596" s="211" t="s">
        <v>394</v>
      </c>
      <c r="AU596" s="211" t="s">
        <v>87</v>
      </c>
      <c r="AV596" s="14" t="s">
        <v>87</v>
      </c>
      <c r="AW596" s="14" t="s">
        <v>34</v>
      </c>
      <c r="AX596" s="14" t="s">
        <v>78</v>
      </c>
      <c r="AY596" s="211" t="s">
        <v>219</v>
      </c>
    </row>
    <row r="597" s="2" customFormat="1">
      <c r="A597" s="38"/>
      <c r="B597" s="179"/>
      <c r="C597" s="234" t="s">
        <v>3286</v>
      </c>
      <c r="D597" s="234" t="s">
        <v>2002</v>
      </c>
      <c r="E597" s="235" t="s">
        <v>7757</v>
      </c>
      <c r="F597" s="236" t="s">
        <v>7758</v>
      </c>
      <c r="G597" s="237" t="s">
        <v>602</v>
      </c>
      <c r="H597" s="238">
        <v>30</v>
      </c>
      <c r="I597" s="239"/>
      <c r="J597" s="240">
        <f>ROUND(I597*H597,2)</f>
        <v>0</v>
      </c>
      <c r="K597" s="236" t="s">
        <v>1</v>
      </c>
      <c r="L597" s="241"/>
      <c r="M597" s="242" t="s">
        <v>1</v>
      </c>
      <c r="N597" s="243" t="s">
        <v>43</v>
      </c>
      <c r="O597" s="77"/>
      <c r="P597" s="189">
        <f>O597*H597</f>
        <v>0</v>
      </c>
      <c r="Q597" s="189">
        <v>0.0064999999999999997</v>
      </c>
      <c r="R597" s="189">
        <f>Q597*H597</f>
        <v>0.19499999999999998</v>
      </c>
      <c r="S597" s="189">
        <v>0</v>
      </c>
      <c r="T597" s="190">
        <f>S597*H597</f>
        <v>0</v>
      </c>
      <c r="U597" s="38"/>
      <c r="V597" s="38"/>
      <c r="W597" s="38"/>
      <c r="X597" s="38"/>
      <c r="Y597" s="38"/>
      <c r="Z597" s="38"/>
      <c r="AA597" s="38"/>
      <c r="AB597" s="38"/>
      <c r="AC597" s="38"/>
      <c r="AD597" s="38"/>
      <c r="AE597" s="38"/>
      <c r="AR597" s="191" t="s">
        <v>612</v>
      </c>
      <c r="AT597" s="191" t="s">
        <v>2002</v>
      </c>
      <c r="AU597" s="191" t="s">
        <v>87</v>
      </c>
      <c r="AY597" s="19" t="s">
        <v>219</v>
      </c>
      <c r="BE597" s="192">
        <f>IF(N597="základní",J597,0)</f>
        <v>0</v>
      </c>
      <c r="BF597" s="192">
        <f>IF(N597="snížená",J597,0)</f>
        <v>0</v>
      </c>
      <c r="BG597" s="192">
        <f>IF(N597="zákl. přenesená",J597,0)</f>
        <v>0</v>
      </c>
      <c r="BH597" s="192">
        <f>IF(N597="sníž. přenesená",J597,0)</f>
        <v>0</v>
      </c>
      <c r="BI597" s="192">
        <f>IF(N597="nulová",J597,0)</f>
        <v>0</v>
      </c>
      <c r="BJ597" s="19" t="s">
        <v>85</v>
      </c>
      <c r="BK597" s="192">
        <f>ROUND(I597*H597,2)</f>
        <v>0</v>
      </c>
      <c r="BL597" s="19" t="s">
        <v>296</v>
      </c>
      <c r="BM597" s="191" t="s">
        <v>7759</v>
      </c>
    </row>
    <row r="598" s="2" customFormat="1">
      <c r="A598" s="38"/>
      <c r="B598" s="39"/>
      <c r="C598" s="38"/>
      <c r="D598" s="193" t="s">
        <v>227</v>
      </c>
      <c r="E598" s="38"/>
      <c r="F598" s="194" t="s">
        <v>7747</v>
      </c>
      <c r="G598" s="38"/>
      <c r="H598" s="38"/>
      <c r="I598" s="195"/>
      <c r="J598" s="38"/>
      <c r="K598" s="38"/>
      <c r="L598" s="39"/>
      <c r="M598" s="196"/>
      <c r="N598" s="197"/>
      <c r="O598" s="77"/>
      <c r="P598" s="77"/>
      <c r="Q598" s="77"/>
      <c r="R598" s="77"/>
      <c r="S598" s="77"/>
      <c r="T598" s="78"/>
      <c r="U598" s="38"/>
      <c r="V598" s="38"/>
      <c r="W598" s="38"/>
      <c r="X598" s="38"/>
      <c r="Y598" s="38"/>
      <c r="Z598" s="38"/>
      <c r="AA598" s="38"/>
      <c r="AB598" s="38"/>
      <c r="AC598" s="38"/>
      <c r="AD598" s="38"/>
      <c r="AE598" s="38"/>
      <c r="AT598" s="19" t="s">
        <v>227</v>
      </c>
      <c r="AU598" s="19" t="s">
        <v>87</v>
      </c>
    </row>
    <row r="599" s="14" customFormat="1">
      <c r="A599" s="14"/>
      <c r="B599" s="210"/>
      <c r="C599" s="14"/>
      <c r="D599" s="193" t="s">
        <v>394</v>
      </c>
      <c r="E599" s="211" t="s">
        <v>1</v>
      </c>
      <c r="F599" s="212" t="s">
        <v>485</v>
      </c>
      <c r="G599" s="14"/>
      <c r="H599" s="213">
        <v>30</v>
      </c>
      <c r="I599" s="214"/>
      <c r="J599" s="14"/>
      <c r="K599" s="14"/>
      <c r="L599" s="210"/>
      <c r="M599" s="215"/>
      <c r="N599" s="216"/>
      <c r="O599" s="216"/>
      <c r="P599" s="216"/>
      <c r="Q599" s="216"/>
      <c r="R599" s="216"/>
      <c r="S599" s="216"/>
      <c r="T599" s="217"/>
      <c r="U599" s="14"/>
      <c r="V599" s="14"/>
      <c r="W599" s="14"/>
      <c r="X599" s="14"/>
      <c r="Y599" s="14"/>
      <c r="Z599" s="14"/>
      <c r="AA599" s="14"/>
      <c r="AB599" s="14"/>
      <c r="AC599" s="14"/>
      <c r="AD599" s="14"/>
      <c r="AE599" s="14"/>
      <c r="AT599" s="211" t="s">
        <v>394</v>
      </c>
      <c r="AU599" s="211" t="s">
        <v>87</v>
      </c>
      <c r="AV599" s="14" t="s">
        <v>87</v>
      </c>
      <c r="AW599" s="14" t="s">
        <v>34</v>
      </c>
      <c r="AX599" s="14" t="s">
        <v>85</v>
      </c>
      <c r="AY599" s="211" t="s">
        <v>219</v>
      </c>
    </row>
    <row r="600" s="2" customFormat="1">
      <c r="A600" s="38"/>
      <c r="B600" s="179"/>
      <c r="C600" s="234" t="s">
        <v>3291</v>
      </c>
      <c r="D600" s="234" t="s">
        <v>2002</v>
      </c>
      <c r="E600" s="235" t="s">
        <v>7760</v>
      </c>
      <c r="F600" s="236" t="s">
        <v>7761</v>
      </c>
      <c r="G600" s="237" t="s">
        <v>602</v>
      </c>
      <c r="H600" s="238">
        <v>25</v>
      </c>
      <c r="I600" s="239"/>
      <c r="J600" s="240">
        <f>ROUND(I600*H600,2)</f>
        <v>0</v>
      </c>
      <c r="K600" s="236" t="s">
        <v>1</v>
      </c>
      <c r="L600" s="241"/>
      <c r="M600" s="242" t="s">
        <v>1</v>
      </c>
      <c r="N600" s="243" t="s">
        <v>43</v>
      </c>
      <c r="O600" s="77"/>
      <c r="P600" s="189">
        <f>O600*H600</f>
        <v>0</v>
      </c>
      <c r="Q600" s="189">
        <v>0.0064999999999999997</v>
      </c>
      <c r="R600" s="189">
        <f>Q600*H600</f>
        <v>0.16250000000000001</v>
      </c>
      <c r="S600" s="189">
        <v>0</v>
      </c>
      <c r="T600" s="190">
        <f>S600*H600</f>
        <v>0</v>
      </c>
      <c r="U600" s="38"/>
      <c r="V600" s="38"/>
      <c r="W600" s="38"/>
      <c r="X600" s="38"/>
      <c r="Y600" s="38"/>
      <c r="Z600" s="38"/>
      <c r="AA600" s="38"/>
      <c r="AB600" s="38"/>
      <c r="AC600" s="38"/>
      <c r="AD600" s="38"/>
      <c r="AE600" s="38"/>
      <c r="AR600" s="191" t="s">
        <v>612</v>
      </c>
      <c r="AT600" s="191" t="s">
        <v>2002</v>
      </c>
      <c r="AU600" s="191" t="s">
        <v>87</v>
      </c>
      <c r="AY600" s="19" t="s">
        <v>219</v>
      </c>
      <c r="BE600" s="192">
        <f>IF(N600="základní",J600,0)</f>
        <v>0</v>
      </c>
      <c r="BF600" s="192">
        <f>IF(N600="snížená",J600,0)</f>
        <v>0</v>
      </c>
      <c r="BG600" s="192">
        <f>IF(N600="zákl. přenesená",J600,0)</f>
        <v>0</v>
      </c>
      <c r="BH600" s="192">
        <f>IF(N600="sníž. přenesená",J600,0)</f>
        <v>0</v>
      </c>
      <c r="BI600" s="192">
        <f>IF(N600="nulová",J600,0)</f>
        <v>0</v>
      </c>
      <c r="BJ600" s="19" t="s">
        <v>85</v>
      </c>
      <c r="BK600" s="192">
        <f>ROUND(I600*H600,2)</f>
        <v>0</v>
      </c>
      <c r="BL600" s="19" t="s">
        <v>296</v>
      </c>
      <c r="BM600" s="191" t="s">
        <v>7762</v>
      </c>
    </row>
    <row r="601" s="2" customFormat="1">
      <c r="A601" s="38"/>
      <c r="B601" s="39"/>
      <c r="C601" s="38"/>
      <c r="D601" s="193" t="s">
        <v>227</v>
      </c>
      <c r="E601" s="38"/>
      <c r="F601" s="194" t="s">
        <v>7747</v>
      </c>
      <c r="G601" s="38"/>
      <c r="H601" s="38"/>
      <c r="I601" s="195"/>
      <c r="J601" s="38"/>
      <c r="K601" s="38"/>
      <c r="L601" s="39"/>
      <c r="M601" s="196"/>
      <c r="N601" s="197"/>
      <c r="O601" s="77"/>
      <c r="P601" s="77"/>
      <c r="Q601" s="77"/>
      <c r="R601" s="77"/>
      <c r="S601" s="77"/>
      <c r="T601" s="78"/>
      <c r="U601" s="38"/>
      <c r="V601" s="38"/>
      <c r="W601" s="38"/>
      <c r="X601" s="38"/>
      <c r="Y601" s="38"/>
      <c r="Z601" s="38"/>
      <c r="AA601" s="38"/>
      <c r="AB601" s="38"/>
      <c r="AC601" s="38"/>
      <c r="AD601" s="38"/>
      <c r="AE601" s="38"/>
      <c r="AT601" s="19" t="s">
        <v>227</v>
      </c>
      <c r="AU601" s="19" t="s">
        <v>87</v>
      </c>
    </row>
    <row r="602" s="14" customFormat="1">
      <c r="A602" s="14"/>
      <c r="B602" s="210"/>
      <c r="C602" s="14"/>
      <c r="D602" s="193" t="s">
        <v>394</v>
      </c>
      <c r="E602" s="211" t="s">
        <v>1</v>
      </c>
      <c r="F602" s="212" t="s">
        <v>7763</v>
      </c>
      <c r="G602" s="14"/>
      <c r="H602" s="213">
        <v>25</v>
      </c>
      <c r="I602" s="214"/>
      <c r="J602" s="14"/>
      <c r="K602" s="14"/>
      <c r="L602" s="210"/>
      <c r="M602" s="215"/>
      <c r="N602" s="216"/>
      <c r="O602" s="216"/>
      <c r="P602" s="216"/>
      <c r="Q602" s="216"/>
      <c r="R602" s="216"/>
      <c r="S602" s="216"/>
      <c r="T602" s="217"/>
      <c r="U602" s="14"/>
      <c r="V602" s="14"/>
      <c r="W602" s="14"/>
      <c r="X602" s="14"/>
      <c r="Y602" s="14"/>
      <c r="Z602" s="14"/>
      <c r="AA602" s="14"/>
      <c r="AB602" s="14"/>
      <c r="AC602" s="14"/>
      <c r="AD602" s="14"/>
      <c r="AE602" s="14"/>
      <c r="AT602" s="211" t="s">
        <v>394</v>
      </c>
      <c r="AU602" s="211" t="s">
        <v>87</v>
      </c>
      <c r="AV602" s="14" t="s">
        <v>87</v>
      </c>
      <c r="AW602" s="14" t="s">
        <v>34</v>
      </c>
      <c r="AX602" s="14" t="s">
        <v>85</v>
      </c>
      <c r="AY602" s="211" t="s">
        <v>219</v>
      </c>
    </row>
    <row r="603" s="2" customFormat="1">
      <c r="A603" s="38"/>
      <c r="B603" s="179"/>
      <c r="C603" s="234" t="s">
        <v>3296</v>
      </c>
      <c r="D603" s="234" t="s">
        <v>2002</v>
      </c>
      <c r="E603" s="235" t="s">
        <v>7764</v>
      </c>
      <c r="F603" s="236" t="s">
        <v>7765</v>
      </c>
      <c r="G603" s="237" t="s">
        <v>602</v>
      </c>
      <c r="H603" s="238">
        <v>20</v>
      </c>
      <c r="I603" s="239"/>
      <c r="J603" s="240">
        <f>ROUND(I603*H603,2)</f>
        <v>0</v>
      </c>
      <c r="K603" s="236" t="s">
        <v>1</v>
      </c>
      <c r="L603" s="241"/>
      <c r="M603" s="242" t="s">
        <v>1</v>
      </c>
      <c r="N603" s="243" t="s">
        <v>43</v>
      </c>
      <c r="O603" s="77"/>
      <c r="P603" s="189">
        <f>O603*H603</f>
        <v>0</v>
      </c>
      <c r="Q603" s="189">
        <v>0.0064999999999999997</v>
      </c>
      <c r="R603" s="189">
        <f>Q603*H603</f>
        <v>0.13</v>
      </c>
      <c r="S603" s="189">
        <v>0</v>
      </c>
      <c r="T603" s="190">
        <f>S603*H603</f>
        <v>0</v>
      </c>
      <c r="U603" s="38"/>
      <c r="V603" s="38"/>
      <c r="W603" s="38"/>
      <c r="X603" s="38"/>
      <c r="Y603" s="38"/>
      <c r="Z603" s="38"/>
      <c r="AA603" s="38"/>
      <c r="AB603" s="38"/>
      <c r="AC603" s="38"/>
      <c r="AD603" s="38"/>
      <c r="AE603" s="38"/>
      <c r="AR603" s="191" t="s">
        <v>612</v>
      </c>
      <c r="AT603" s="191" t="s">
        <v>2002</v>
      </c>
      <c r="AU603" s="191" t="s">
        <v>87</v>
      </c>
      <c r="AY603" s="19" t="s">
        <v>219</v>
      </c>
      <c r="BE603" s="192">
        <f>IF(N603="základní",J603,0)</f>
        <v>0</v>
      </c>
      <c r="BF603" s="192">
        <f>IF(N603="snížená",J603,0)</f>
        <v>0</v>
      </c>
      <c r="BG603" s="192">
        <f>IF(N603="zákl. přenesená",J603,0)</f>
        <v>0</v>
      </c>
      <c r="BH603" s="192">
        <f>IF(N603="sníž. přenesená",J603,0)</f>
        <v>0</v>
      </c>
      <c r="BI603" s="192">
        <f>IF(N603="nulová",J603,0)</f>
        <v>0</v>
      </c>
      <c r="BJ603" s="19" t="s">
        <v>85</v>
      </c>
      <c r="BK603" s="192">
        <f>ROUND(I603*H603,2)</f>
        <v>0</v>
      </c>
      <c r="BL603" s="19" t="s">
        <v>296</v>
      </c>
      <c r="BM603" s="191" t="s">
        <v>7766</v>
      </c>
    </row>
    <row r="604" s="2" customFormat="1">
      <c r="A604" s="38"/>
      <c r="B604" s="39"/>
      <c r="C604" s="38"/>
      <c r="D604" s="193" t="s">
        <v>227</v>
      </c>
      <c r="E604" s="38"/>
      <c r="F604" s="194" t="s">
        <v>7747</v>
      </c>
      <c r="G604" s="38"/>
      <c r="H604" s="38"/>
      <c r="I604" s="195"/>
      <c r="J604" s="38"/>
      <c r="K604" s="38"/>
      <c r="L604" s="39"/>
      <c r="M604" s="196"/>
      <c r="N604" s="197"/>
      <c r="O604" s="77"/>
      <c r="P604" s="77"/>
      <c r="Q604" s="77"/>
      <c r="R604" s="77"/>
      <c r="S604" s="77"/>
      <c r="T604" s="78"/>
      <c r="U604" s="38"/>
      <c r="V604" s="38"/>
      <c r="W604" s="38"/>
      <c r="X604" s="38"/>
      <c r="Y604" s="38"/>
      <c r="Z604" s="38"/>
      <c r="AA604" s="38"/>
      <c r="AB604" s="38"/>
      <c r="AC604" s="38"/>
      <c r="AD604" s="38"/>
      <c r="AE604" s="38"/>
      <c r="AT604" s="19" t="s">
        <v>227</v>
      </c>
      <c r="AU604" s="19" t="s">
        <v>87</v>
      </c>
    </row>
    <row r="605" s="14" customFormat="1">
      <c r="A605" s="14"/>
      <c r="B605" s="210"/>
      <c r="C605" s="14"/>
      <c r="D605" s="193" t="s">
        <v>394</v>
      </c>
      <c r="E605" s="211" t="s">
        <v>1</v>
      </c>
      <c r="F605" s="212" t="s">
        <v>316</v>
      </c>
      <c r="G605" s="14"/>
      <c r="H605" s="213">
        <v>20</v>
      </c>
      <c r="I605" s="214"/>
      <c r="J605" s="14"/>
      <c r="K605" s="14"/>
      <c r="L605" s="210"/>
      <c r="M605" s="215"/>
      <c r="N605" s="216"/>
      <c r="O605" s="216"/>
      <c r="P605" s="216"/>
      <c r="Q605" s="216"/>
      <c r="R605" s="216"/>
      <c r="S605" s="216"/>
      <c r="T605" s="217"/>
      <c r="U605" s="14"/>
      <c r="V605" s="14"/>
      <c r="W605" s="14"/>
      <c r="X605" s="14"/>
      <c r="Y605" s="14"/>
      <c r="Z605" s="14"/>
      <c r="AA605" s="14"/>
      <c r="AB605" s="14"/>
      <c r="AC605" s="14"/>
      <c r="AD605" s="14"/>
      <c r="AE605" s="14"/>
      <c r="AT605" s="211" t="s">
        <v>394</v>
      </c>
      <c r="AU605" s="211" t="s">
        <v>87</v>
      </c>
      <c r="AV605" s="14" t="s">
        <v>87</v>
      </c>
      <c r="AW605" s="14" t="s">
        <v>34</v>
      </c>
      <c r="AX605" s="14" t="s">
        <v>85</v>
      </c>
      <c r="AY605" s="211" t="s">
        <v>219</v>
      </c>
    </row>
    <row r="606" s="2" customFormat="1">
      <c r="A606" s="38"/>
      <c r="B606" s="179"/>
      <c r="C606" s="234" t="s">
        <v>3304</v>
      </c>
      <c r="D606" s="234" t="s">
        <v>2002</v>
      </c>
      <c r="E606" s="235" t="s">
        <v>7767</v>
      </c>
      <c r="F606" s="236" t="s">
        <v>7768</v>
      </c>
      <c r="G606" s="237" t="s">
        <v>602</v>
      </c>
      <c r="H606" s="238">
        <v>20</v>
      </c>
      <c r="I606" s="239"/>
      <c r="J606" s="240">
        <f>ROUND(I606*H606,2)</f>
        <v>0</v>
      </c>
      <c r="K606" s="236" t="s">
        <v>1</v>
      </c>
      <c r="L606" s="241"/>
      <c r="M606" s="242" t="s">
        <v>1</v>
      </c>
      <c r="N606" s="243" t="s">
        <v>43</v>
      </c>
      <c r="O606" s="77"/>
      <c r="P606" s="189">
        <f>O606*H606</f>
        <v>0</v>
      </c>
      <c r="Q606" s="189">
        <v>0.0064999999999999997</v>
      </c>
      <c r="R606" s="189">
        <f>Q606*H606</f>
        <v>0.13</v>
      </c>
      <c r="S606" s="189">
        <v>0</v>
      </c>
      <c r="T606" s="190">
        <f>S606*H606</f>
        <v>0</v>
      </c>
      <c r="U606" s="38"/>
      <c r="V606" s="38"/>
      <c r="W606" s="38"/>
      <c r="X606" s="38"/>
      <c r="Y606" s="38"/>
      <c r="Z606" s="38"/>
      <c r="AA606" s="38"/>
      <c r="AB606" s="38"/>
      <c r="AC606" s="38"/>
      <c r="AD606" s="38"/>
      <c r="AE606" s="38"/>
      <c r="AR606" s="191" t="s">
        <v>612</v>
      </c>
      <c r="AT606" s="191" t="s">
        <v>2002</v>
      </c>
      <c r="AU606" s="191" t="s">
        <v>87</v>
      </c>
      <c r="AY606" s="19" t="s">
        <v>219</v>
      </c>
      <c r="BE606" s="192">
        <f>IF(N606="základní",J606,0)</f>
        <v>0</v>
      </c>
      <c r="BF606" s="192">
        <f>IF(N606="snížená",J606,0)</f>
        <v>0</v>
      </c>
      <c r="BG606" s="192">
        <f>IF(N606="zákl. přenesená",J606,0)</f>
        <v>0</v>
      </c>
      <c r="BH606" s="192">
        <f>IF(N606="sníž. přenesená",J606,0)</f>
        <v>0</v>
      </c>
      <c r="BI606" s="192">
        <f>IF(N606="nulová",J606,0)</f>
        <v>0</v>
      </c>
      <c r="BJ606" s="19" t="s">
        <v>85</v>
      </c>
      <c r="BK606" s="192">
        <f>ROUND(I606*H606,2)</f>
        <v>0</v>
      </c>
      <c r="BL606" s="19" t="s">
        <v>296</v>
      </c>
      <c r="BM606" s="191" t="s">
        <v>7769</v>
      </c>
    </row>
    <row r="607" s="2" customFormat="1">
      <c r="A607" s="38"/>
      <c r="B607" s="39"/>
      <c r="C607" s="38"/>
      <c r="D607" s="193" t="s">
        <v>227</v>
      </c>
      <c r="E607" s="38"/>
      <c r="F607" s="194" t="s">
        <v>7747</v>
      </c>
      <c r="G607" s="38"/>
      <c r="H607" s="38"/>
      <c r="I607" s="195"/>
      <c r="J607" s="38"/>
      <c r="K607" s="38"/>
      <c r="L607" s="39"/>
      <c r="M607" s="196"/>
      <c r="N607" s="197"/>
      <c r="O607" s="77"/>
      <c r="P607" s="77"/>
      <c r="Q607" s="77"/>
      <c r="R607" s="77"/>
      <c r="S607" s="77"/>
      <c r="T607" s="78"/>
      <c r="U607" s="38"/>
      <c r="V607" s="38"/>
      <c r="W607" s="38"/>
      <c r="X607" s="38"/>
      <c r="Y607" s="38"/>
      <c r="Z607" s="38"/>
      <c r="AA607" s="38"/>
      <c r="AB607" s="38"/>
      <c r="AC607" s="38"/>
      <c r="AD607" s="38"/>
      <c r="AE607" s="38"/>
      <c r="AT607" s="19" t="s">
        <v>227</v>
      </c>
      <c r="AU607" s="19" t="s">
        <v>87</v>
      </c>
    </row>
    <row r="608" s="14" customFormat="1">
      <c r="A608" s="14"/>
      <c r="B608" s="210"/>
      <c r="C608" s="14"/>
      <c r="D608" s="193" t="s">
        <v>394</v>
      </c>
      <c r="E608" s="211" t="s">
        <v>1</v>
      </c>
      <c r="F608" s="212" t="s">
        <v>316</v>
      </c>
      <c r="G608" s="14"/>
      <c r="H608" s="213">
        <v>20</v>
      </c>
      <c r="I608" s="214"/>
      <c r="J608" s="14"/>
      <c r="K608" s="14"/>
      <c r="L608" s="210"/>
      <c r="M608" s="215"/>
      <c r="N608" s="216"/>
      <c r="O608" s="216"/>
      <c r="P608" s="216"/>
      <c r="Q608" s="216"/>
      <c r="R608" s="216"/>
      <c r="S608" s="216"/>
      <c r="T608" s="217"/>
      <c r="U608" s="14"/>
      <c r="V608" s="14"/>
      <c r="W608" s="14"/>
      <c r="X608" s="14"/>
      <c r="Y608" s="14"/>
      <c r="Z608" s="14"/>
      <c r="AA608" s="14"/>
      <c r="AB608" s="14"/>
      <c r="AC608" s="14"/>
      <c r="AD608" s="14"/>
      <c r="AE608" s="14"/>
      <c r="AT608" s="211" t="s">
        <v>394</v>
      </c>
      <c r="AU608" s="211" t="s">
        <v>87</v>
      </c>
      <c r="AV608" s="14" t="s">
        <v>87</v>
      </c>
      <c r="AW608" s="14" t="s">
        <v>34</v>
      </c>
      <c r="AX608" s="14" t="s">
        <v>85</v>
      </c>
      <c r="AY608" s="211" t="s">
        <v>219</v>
      </c>
    </row>
    <row r="609" s="2" customFormat="1">
      <c r="A609" s="38"/>
      <c r="B609" s="179"/>
      <c r="C609" s="180" t="s">
        <v>3310</v>
      </c>
      <c r="D609" s="180" t="s">
        <v>222</v>
      </c>
      <c r="E609" s="181" t="s">
        <v>7770</v>
      </c>
      <c r="F609" s="182" t="s">
        <v>7771</v>
      </c>
      <c r="G609" s="183" t="s">
        <v>602</v>
      </c>
      <c r="H609" s="184">
        <v>200</v>
      </c>
      <c r="I609" s="185"/>
      <c r="J609" s="186">
        <f>ROUND(I609*H609,2)</f>
        <v>0</v>
      </c>
      <c r="K609" s="182" t="s">
        <v>1</v>
      </c>
      <c r="L609" s="39"/>
      <c r="M609" s="187" t="s">
        <v>1</v>
      </c>
      <c r="N609" s="188" t="s">
        <v>43</v>
      </c>
      <c r="O609" s="77"/>
      <c r="P609" s="189">
        <f>O609*H609</f>
        <v>0</v>
      </c>
      <c r="Q609" s="189">
        <v>0</v>
      </c>
      <c r="R609" s="189">
        <f>Q609*H609</f>
        <v>0</v>
      </c>
      <c r="S609" s="189">
        <v>0</v>
      </c>
      <c r="T609" s="190">
        <f>S609*H609</f>
        <v>0</v>
      </c>
      <c r="U609" s="38"/>
      <c r="V609" s="38"/>
      <c r="W609" s="38"/>
      <c r="X609" s="38"/>
      <c r="Y609" s="38"/>
      <c r="Z609" s="38"/>
      <c r="AA609" s="38"/>
      <c r="AB609" s="38"/>
      <c r="AC609" s="38"/>
      <c r="AD609" s="38"/>
      <c r="AE609" s="38"/>
      <c r="AR609" s="191" t="s">
        <v>296</v>
      </c>
      <c r="AT609" s="191" t="s">
        <v>222</v>
      </c>
      <c r="AU609" s="191" t="s">
        <v>87</v>
      </c>
      <c r="AY609" s="19" t="s">
        <v>219</v>
      </c>
      <c r="BE609" s="192">
        <f>IF(N609="základní",J609,0)</f>
        <v>0</v>
      </c>
      <c r="BF609" s="192">
        <f>IF(N609="snížená",J609,0)</f>
        <v>0</v>
      </c>
      <c r="BG609" s="192">
        <f>IF(N609="zákl. přenesená",J609,0)</f>
        <v>0</v>
      </c>
      <c r="BH609" s="192">
        <f>IF(N609="sníž. přenesená",J609,0)</f>
        <v>0</v>
      </c>
      <c r="BI609" s="192">
        <f>IF(N609="nulová",J609,0)</f>
        <v>0</v>
      </c>
      <c r="BJ609" s="19" t="s">
        <v>85</v>
      </c>
      <c r="BK609" s="192">
        <f>ROUND(I609*H609,2)</f>
        <v>0</v>
      </c>
      <c r="BL609" s="19" t="s">
        <v>296</v>
      </c>
      <c r="BM609" s="191" t="s">
        <v>7772</v>
      </c>
    </row>
    <row r="610" s="2" customFormat="1">
      <c r="A610" s="38"/>
      <c r="B610" s="179"/>
      <c r="C610" s="234" t="s">
        <v>3321</v>
      </c>
      <c r="D610" s="234" t="s">
        <v>2002</v>
      </c>
      <c r="E610" s="235" t="s">
        <v>7773</v>
      </c>
      <c r="F610" s="236" t="s">
        <v>7774</v>
      </c>
      <c r="G610" s="237" t="s">
        <v>602</v>
      </c>
      <c r="H610" s="238">
        <v>200</v>
      </c>
      <c r="I610" s="239"/>
      <c r="J610" s="240">
        <f>ROUND(I610*H610,2)</f>
        <v>0</v>
      </c>
      <c r="K610" s="236" t="s">
        <v>1</v>
      </c>
      <c r="L610" s="241"/>
      <c r="M610" s="242" t="s">
        <v>1</v>
      </c>
      <c r="N610" s="243" t="s">
        <v>43</v>
      </c>
      <c r="O610" s="77"/>
      <c r="P610" s="189">
        <f>O610*H610</f>
        <v>0</v>
      </c>
      <c r="Q610" s="189">
        <v>0.0064999999999999997</v>
      </c>
      <c r="R610" s="189">
        <f>Q610*H610</f>
        <v>1.3</v>
      </c>
      <c r="S610" s="189">
        <v>0</v>
      </c>
      <c r="T610" s="190">
        <f>S610*H610</f>
        <v>0</v>
      </c>
      <c r="U610" s="38"/>
      <c r="V610" s="38"/>
      <c r="W610" s="38"/>
      <c r="X610" s="38"/>
      <c r="Y610" s="38"/>
      <c r="Z610" s="38"/>
      <c r="AA610" s="38"/>
      <c r="AB610" s="38"/>
      <c r="AC610" s="38"/>
      <c r="AD610" s="38"/>
      <c r="AE610" s="38"/>
      <c r="AR610" s="191" t="s">
        <v>612</v>
      </c>
      <c r="AT610" s="191" t="s">
        <v>2002</v>
      </c>
      <c r="AU610" s="191" t="s">
        <v>87</v>
      </c>
      <c r="AY610" s="19" t="s">
        <v>219</v>
      </c>
      <c r="BE610" s="192">
        <f>IF(N610="základní",J610,0)</f>
        <v>0</v>
      </c>
      <c r="BF610" s="192">
        <f>IF(N610="snížená",J610,0)</f>
        <v>0</v>
      </c>
      <c r="BG610" s="192">
        <f>IF(N610="zákl. přenesená",J610,0)</f>
        <v>0</v>
      </c>
      <c r="BH610" s="192">
        <f>IF(N610="sníž. přenesená",J610,0)</f>
        <v>0</v>
      </c>
      <c r="BI610" s="192">
        <f>IF(N610="nulová",J610,0)</f>
        <v>0</v>
      </c>
      <c r="BJ610" s="19" t="s">
        <v>85</v>
      </c>
      <c r="BK610" s="192">
        <f>ROUND(I610*H610,2)</f>
        <v>0</v>
      </c>
      <c r="BL610" s="19" t="s">
        <v>296</v>
      </c>
      <c r="BM610" s="191" t="s">
        <v>7775</v>
      </c>
    </row>
    <row r="611" s="2" customFormat="1">
      <c r="A611" s="38"/>
      <c r="B611" s="39"/>
      <c r="C611" s="38"/>
      <c r="D611" s="193" t="s">
        <v>227</v>
      </c>
      <c r="E611" s="38"/>
      <c r="F611" s="194" t="s">
        <v>7747</v>
      </c>
      <c r="G611" s="38"/>
      <c r="H611" s="38"/>
      <c r="I611" s="195"/>
      <c r="J611" s="38"/>
      <c r="K611" s="38"/>
      <c r="L611" s="39"/>
      <c r="M611" s="196"/>
      <c r="N611" s="197"/>
      <c r="O611" s="77"/>
      <c r="P611" s="77"/>
      <c r="Q611" s="77"/>
      <c r="R611" s="77"/>
      <c r="S611" s="77"/>
      <c r="T611" s="78"/>
      <c r="U611" s="38"/>
      <c r="V611" s="38"/>
      <c r="W611" s="38"/>
      <c r="X611" s="38"/>
      <c r="Y611" s="38"/>
      <c r="Z611" s="38"/>
      <c r="AA611" s="38"/>
      <c r="AB611" s="38"/>
      <c r="AC611" s="38"/>
      <c r="AD611" s="38"/>
      <c r="AE611" s="38"/>
      <c r="AT611" s="19" t="s">
        <v>227</v>
      </c>
      <c r="AU611" s="19" t="s">
        <v>87</v>
      </c>
    </row>
    <row r="612" s="14" customFormat="1">
      <c r="A612" s="14"/>
      <c r="B612" s="210"/>
      <c r="C612" s="14"/>
      <c r="D612" s="193" t="s">
        <v>394</v>
      </c>
      <c r="E612" s="211" t="s">
        <v>1</v>
      </c>
      <c r="F612" s="212" t="s">
        <v>7776</v>
      </c>
      <c r="G612" s="14"/>
      <c r="H612" s="213">
        <v>200</v>
      </c>
      <c r="I612" s="214"/>
      <c r="J612" s="14"/>
      <c r="K612" s="14"/>
      <c r="L612" s="210"/>
      <c r="M612" s="215"/>
      <c r="N612" s="216"/>
      <c r="O612" s="216"/>
      <c r="P612" s="216"/>
      <c r="Q612" s="216"/>
      <c r="R612" s="216"/>
      <c r="S612" s="216"/>
      <c r="T612" s="217"/>
      <c r="U612" s="14"/>
      <c r="V612" s="14"/>
      <c r="W612" s="14"/>
      <c r="X612" s="14"/>
      <c r="Y612" s="14"/>
      <c r="Z612" s="14"/>
      <c r="AA612" s="14"/>
      <c r="AB612" s="14"/>
      <c r="AC612" s="14"/>
      <c r="AD612" s="14"/>
      <c r="AE612" s="14"/>
      <c r="AT612" s="211" t="s">
        <v>394</v>
      </c>
      <c r="AU612" s="211" t="s">
        <v>87</v>
      </c>
      <c r="AV612" s="14" t="s">
        <v>87</v>
      </c>
      <c r="AW612" s="14" t="s">
        <v>34</v>
      </c>
      <c r="AX612" s="14" t="s">
        <v>85</v>
      </c>
      <c r="AY612" s="211" t="s">
        <v>219</v>
      </c>
    </row>
    <row r="613" s="2" customFormat="1">
      <c r="A613" s="38"/>
      <c r="B613" s="179"/>
      <c r="C613" s="180" t="s">
        <v>3326</v>
      </c>
      <c r="D613" s="180" t="s">
        <v>222</v>
      </c>
      <c r="E613" s="181" t="s">
        <v>7777</v>
      </c>
      <c r="F613" s="182" t="s">
        <v>7778</v>
      </c>
      <c r="G613" s="183" t="s">
        <v>225</v>
      </c>
      <c r="H613" s="184">
        <v>1</v>
      </c>
      <c r="I613" s="185"/>
      <c r="J613" s="186">
        <f>ROUND(I613*H613,2)</f>
        <v>0</v>
      </c>
      <c r="K613" s="182" t="s">
        <v>1</v>
      </c>
      <c r="L613" s="39"/>
      <c r="M613" s="187" t="s">
        <v>1</v>
      </c>
      <c r="N613" s="188" t="s">
        <v>43</v>
      </c>
      <c r="O613" s="77"/>
      <c r="P613" s="189">
        <f>O613*H613</f>
        <v>0</v>
      </c>
      <c r="Q613" s="189">
        <v>0</v>
      </c>
      <c r="R613" s="189">
        <f>Q613*H613</f>
        <v>0</v>
      </c>
      <c r="S613" s="189">
        <v>0</v>
      </c>
      <c r="T613" s="190">
        <f>S613*H613</f>
        <v>0</v>
      </c>
      <c r="U613" s="38"/>
      <c r="V613" s="38"/>
      <c r="W613" s="38"/>
      <c r="X613" s="38"/>
      <c r="Y613" s="38"/>
      <c r="Z613" s="38"/>
      <c r="AA613" s="38"/>
      <c r="AB613" s="38"/>
      <c r="AC613" s="38"/>
      <c r="AD613" s="38"/>
      <c r="AE613" s="38"/>
      <c r="AR613" s="191" t="s">
        <v>296</v>
      </c>
      <c r="AT613" s="191" t="s">
        <v>222</v>
      </c>
      <c r="AU613" s="191" t="s">
        <v>87</v>
      </c>
      <c r="AY613" s="19" t="s">
        <v>219</v>
      </c>
      <c r="BE613" s="192">
        <f>IF(N613="základní",J613,0)</f>
        <v>0</v>
      </c>
      <c r="BF613" s="192">
        <f>IF(N613="snížená",J613,0)</f>
        <v>0</v>
      </c>
      <c r="BG613" s="192">
        <f>IF(N613="zákl. přenesená",J613,0)</f>
        <v>0</v>
      </c>
      <c r="BH613" s="192">
        <f>IF(N613="sníž. přenesená",J613,0)</f>
        <v>0</v>
      </c>
      <c r="BI613" s="192">
        <f>IF(N613="nulová",J613,0)</f>
        <v>0</v>
      </c>
      <c r="BJ613" s="19" t="s">
        <v>85</v>
      </c>
      <c r="BK613" s="192">
        <f>ROUND(I613*H613,2)</f>
        <v>0</v>
      </c>
      <c r="BL613" s="19" t="s">
        <v>296</v>
      </c>
      <c r="BM613" s="191" t="s">
        <v>7779</v>
      </c>
    </row>
    <row r="614" s="12" customFormat="1" ht="22.8" customHeight="1">
      <c r="A614" s="12"/>
      <c r="B614" s="166"/>
      <c r="C614" s="12"/>
      <c r="D614" s="167" t="s">
        <v>77</v>
      </c>
      <c r="E614" s="177" t="s">
        <v>7780</v>
      </c>
      <c r="F614" s="177" t="s">
        <v>7781</v>
      </c>
      <c r="G614" s="12"/>
      <c r="H614" s="12"/>
      <c r="I614" s="169"/>
      <c r="J614" s="178">
        <f>BK614</f>
        <v>0</v>
      </c>
      <c r="K614" s="12"/>
      <c r="L614" s="166"/>
      <c r="M614" s="171"/>
      <c r="N614" s="172"/>
      <c r="O614" s="172"/>
      <c r="P614" s="173">
        <v>0</v>
      </c>
      <c r="Q614" s="172"/>
      <c r="R614" s="173">
        <v>0</v>
      </c>
      <c r="S614" s="172"/>
      <c r="T614" s="174">
        <v>0</v>
      </c>
      <c r="U614" s="12"/>
      <c r="V614" s="12"/>
      <c r="W614" s="12"/>
      <c r="X614" s="12"/>
      <c r="Y614" s="12"/>
      <c r="Z614" s="12"/>
      <c r="AA614" s="12"/>
      <c r="AB614" s="12"/>
      <c r="AC614" s="12"/>
      <c r="AD614" s="12"/>
      <c r="AE614" s="12"/>
      <c r="AR614" s="167" t="s">
        <v>87</v>
      </c>
      <c r="AT614" s="175" t="s">
        <v>77</v>
      </c>
      <c r="AU614" s="175" t="s">
        <v>85</v>
      </c>
      <c r="AY614" s="167" t="s">
        <v>219</v>
      </c>
      <c r="BK614" s="176">
        <v>0</v>
      </c>
    </row>
    <row r="615" s="12" customFormat="1" ht="25.92" customHeight="1">
      <c r="A615" s="12"/>
      <c r="B615" s="166"/>
      <c r="C615" s="12"/>
      <c r="D615" s="167" t="s">
        <v>77</v>
      </c>
      <c r="E615" s="168" t="s">
        <v>2002</v>
      </c>
      <c r="F615" s="168" t="s">
        <v>2003</v>
      </c>
      <c r="G615" s="12"/>
      <c r="H615" s="12"/>
      <c r="I615" s="169"/>
      <c r="J615" s="170">
        <f>BK615</f>
        <v>0</v>
      </c>
      <c r="K615" s="12"/>
      <c r="L615" s="166"/>
      <c r="M615" s="171"/>
      <c r="N615" s="172"/>
      <c r="O615" s="172"/>
      <c r="P615" s="173">
        <f>P616+SUM(P617:P642)</f>
        <v>0</v>
      </c>
      <c r="Q615" s="172"/>
      <c r="R615" s="173">
        <f>R616+SUM(R617:R642)</f>
        <v>0</v>
      </c>
      <c r="S615" s="172"/>
      <c r="T615" s="174">
        <f>T616+SUM(T617:T642)</f>
        <v>0</v>
      </c>
      <c r="U615" s="12"/>
      <c r="V615" s="12"/>
      <c r="W615" s="12"/>
      <c r="X615" s="12"/>
      <c r="Y615" s="12"/>
      <c r="Z615" s="12"/>
      <c r="AA615" s="12"/>
      <c r="AB615" s="12"/>
      <c r="AC615" s="12"/>
      <c r="AD615" s="12"/>
      <c r="AE615" s="12"/>
      <c r="AR615" s="167" t="s">
        <v>233</v>
      </c>
      <c r="AT615" s="175" t="s">
        <v>77</v>
      </c>
      <c r="AU615" s="175" t="s">
        <v>78</v>
      </c>
      <c r="AY615" s="167" t="s">
        <v>219</v>
      </c>
      <c r="BK615" s="176">
        <f>BK616+SUM(BK617:BK642)</f>
        <v>0</v>
      </c>
    </row>
    <row r="616" s="2" customFormat="1" ht="16.5" customHeight="1">
      <c r="A616" s="38"/>
      <c r="B616" s="179"/>
      <c r="C616" s="180" t="s">
        <v>3333</v>
      </c>
      <c r="D616" s="180" t="s">
        <v>222</v>
      </c>
      <c r="E616" s="181" t="s">
        <v>7782</v>
      </c>
      <c r="F616" s="182" t="s">
        <v>7783</v>
      </c>
      <c r="G616" s="183" t="s">
        <v>5580</v>
      </c>
      <c r="H616" s="184">
        <v>48</v>
      </c>
      <c r="I616" s="185"/>
      <c r="J616" s="186">
        <f>ROUND(I616*H616,2)</f>
        <v>0</v>
      </c>
      <c r="K616" s="182" t="s">
        <v>1</v>
      </c>
      <c r="L616" s="39"/>
      <c r="M616" s="187" t="s">
        <v>1</v>
      </c>
      <c r="N616" s="188" t="s">
        <v>43</v>
      </c>
      <c r="O616" s="77"/>
      <c r="P616" s="189">
        <f>O616*H616</f>
        <v>0</v>
      </c>
      <c r="Q616" s="189">
        <v>0</v>
      </c>
      <c r="R616" s="189">
        <f>Q616*H616</f>
        <v>0</v>
      </c>
      <c r="S616" s="189">
        <v>0</v>
      </c>
      <c r="T616" s="190">
        <f>S616*H616</f>
        <v>0</v>
      </c>
      <c r="U616" s="38"/>
      <c r="V616" s="38"/>
      <c r="W616" s="38"/>
      <c r="X616" s="38"/>
      <c r="Y616" s="38"/>
      <c r="Z616" s="38"/>
      <c r="AA616" s="38"/>
      <c r="AB616" s="38"/>
      <c r="AC616" s="38"/>
      <c r="AD616" s="38"/>
      <c r="AE616" s="38"/>
      <c r="AR616" s="191" t="s">
        <v>296</v>
      </c>
      <c r="AT616" s="191" t="s">
        <v>222</v>
      </c>
      <c r="AU616" s="191" t="s">
        <v>85</v>
      </c>
      <c r="AY616" s="19" t="s">
        <v>219</v>
      </c>
      <c r="BE616" s="192">
        <f>IF(N616="základní",J616,0)</f>
        <v>0</v>
      </c>
      <c r="BF616" s="192">
        <f>IF(N616="snížená",J616,0)</f>
        <v>0</v>
      </c>
      <c r="BG616" s="192">
        <f>IF(N616="zákl. přenesená",J616,0)</f>
        <v>0</v>
      </c>
      <c r="BH616" s="192">
        <f>IF(N616="sníž. přenesená",J616,0)</f>
        <v>0</v>
      </c>
      <c r="BI616" s="192">
        <f>IF(N616="nulová",J616,0)</f>
        <v>0</v>
      </c>
      <c r="BJ616" s="19" t="s">
        <v>85</v>
      </c>
      <c r="BK616" s="192">
        <f>ROUND(I616*H616,2)</f>
        <v>0</v>
      </c>
      <c r="BL616" s="19" t="s">
        <v>296</v>
      </c>
      <c r="BM616" s="191" t="s">
        <v>7784</v>
      </c>
    </row>
    <row r="617" s="2" customFormat="1">
      <c r="A617" s="38"/>
      <c r="B617" s="179"/>
      <c r="C617" s="180" t="s">
        <v>3340</v>
      </c>
      <c r="D617" s="180" t="s">
        <v>222</v>
      </c>
      <c r="E617" s="181" t="s">
        <v>7785</v>
      </c>
      <c r="F617" s="182" t="s">
        <v>7786</v>
      </c>
      <c r="G617" s="183" t="s">
        <v>5580</v>
      </c>
      <c r="H617" s="184">
        <v>20</v>
      </c>
      <c r="I617" s="185"/>
      <c r="J617" s="186">
        <f>ROUND(I617*H617,2)</f>
        <v>0</v>
      </c>
      <c r="K617" s="182" t="s">
        <v>1</v>
      </c>
      <c r="L617" s="39"/>
      <c r="M617" s="187" t="s">
        <v>1</v>
      </c>
      <c r="N617" s="188" t="s">
        <v>43</v>
      </c>
      <c r="O617" s="77"/>
      <c r="P617" s="189">
        <f>O617*H617</f>
        <v>0</v>
      </c>
      <c r="Q617" s="189">
        <v>0</v>
      </c>
      <c r="R617" s="189">
        <f>Q617*H617</f>
        <v>0</v>
      </c>
      <c r="S617" s="189">
        <v>0</v>
      </c>
      <c r="T617" s="190">
        <f>S617*H617</f>
        <v>0</v>
      </c>
      <c r="U617" s="38"/>
      <c r="V617" s="38"/>
      <c r="W617" s="38"/>
      <c r="X617" s="38"/>
      <c r="Y617" s="38"/>
      <c r="Z617" s="38"/>
      <c r="AA617" s="38"/>
      <c r="AB617" s="38"/>
      <c r="AC617" s="38"/>
      <c r="AD617" s="38"/>
      <c r="AE617" s="38"/>
      <c r="AR617" s="191" t="s">
        <v>296</v>
      </c>
      <c r="AT617" s="191" t="s">
        <v>222</v>
      </c>
      <c r="AU617" s="191" t="s">
        <v>85</v>
      </c>
      <c r="AY617" s="19" t="s">
        <v>219</v>
      </c>
      <c r="BE617" s="192">
        <f>IF(N617="základní",J617,0)</f>
        <v>0</v>
      </c>
      <c r="BF617" s="192">
        <f>IF(N617="snížená",J617,0)</f>
        <v>0</v>
      </c>
      <c r="BG617" s="192">
        <f>IF(N617="zákl. přenesená",J617,0)</f>
        <v>0</v>
      </c>
      <c r="BH617" s="192">
        <f>IF(N617="sníž. přenesená",J617,0)</f>
        <v>0</v>
      </c>
      <c r="BI617" s="192">
        <f>IF(N617="nulová",J617,0)</f>
        <v>0</v>
      </c>
      <c r="BJ617" s="19" t="s">
        <v>85</v>
      </c>
      <c r="BK617" s="192">
        <f>ROUND(I617*H617,2)</f>
        <v>0</v>
      </c>
      <c r="BL617" s="19" t="s">
        <v>296</v>
      </c>
      <c r="BM617" s="191" t="s">
        <v>7787</v>
      </c>
    </row>
    <row r="618" s="2" customFormat="1" ht="16.5" customHeight="1">
      <c r="A618" s="38"/>
      <c r="B618" s="179"/>
      <c r="C618" s="180" t="s">
        <v>3345</v>
      </c>
      <c r="D618" s="180" t="s">
        <v>222</v>
      </c>
      <c r="E618" s="181" t="s">
        <v>7788</v>
      </c>
      <c r="F618" s="182" t="s">
        <v>7789</v>
      </c>
      <c r="G618" s="183" t="s">
        <v>5580</v>
      </c>
      <c r="H618" s="184">
        <v>20</v>
      </c>
      <c r="I618" s="185"/>
      <c r="J618" s="186">
        <f>ROUND(I618*H618,2)</f>
        <v>0</v>
      </c>
      <c r="K618" s="182" t="s">
        <v>1</v>
      </c>
      <c r="L618" s="39"/>
      <c r="M618" s="187" t="s">
        <v>1</v>
      </c>
      <c r="N618" s="188" t="s">
        <v>43</v>
      </c>
      <c r="O618" s="77"/>
      <c r="P618" s="189">
        <f>O618*H618</f>
        <v>0</v>
      </c>
      <c r="Q618" s="189">
        <v>0</v>
      </c>
      <c r="R618" s="189">
        <f>Q618*H618</f>
        <v>0</v>
      </c>
      <c r="S618" s="189">
        <v>0</v>
      </c>
      <c r="T618" s="190">
        <f>S618*H618</f>
        <v>0</v>
      </c>
      <c r="U618" s="38"/>
      <c r="V618" s="38"/>
      <c r="W618" s="38"/>
      <c r="X618" s="38"/>
      <c r="Y618" s="38"/>
      <c r="Z618" s="38"/>
      <c r="AA618" s="38"/>
      <c r="AB618" s="38"/>
      <c r="AC618" s="38"/>
      <c r="AD618" s="38"/>
      <c r="AE618" s="38"/>
      <c r="AR618" s="191" t="s">
        <v>296</v>
      </c>
      <c r="AT618" s="191" t="s">
        <v>222</v>
      </c>
      <c r="AU618" s="191" t="s">
        <v>85</v>
      </c>
      <c r="AY618" s="19" t="s">
        <v>219</v>
      </c>
      <c r="BE618" s="192">
        <f>IF(N618="základní",J618,0)</f>
        <v>0</v>
      </c>
      <c r="BF618" s="192">
        <f>IF(N618="snížená",J618,0)</f>
        <v>0</v>
      </c>
      <c r="BG618" s="192">
        <f>IF(N618="zákl. přenesená",J618,0)</f>
        <v>0</v>
      </c>
      <c r="BH618" s="192">
        <f>IF(N618="sníž. přenesená",J618,0)</f>
        <v>0</v>
      </c>
      <c r="BI618" s="192">
        <f>IF(N618="nulová",J618,0)</f>
        <v>0</v>
      </c>
      <c r="BJ618" s="19" t="s">
        <v>85</v>
      </c>
      <c r="BK618" s="192">
        <f>ROUND(I618*H618,2)</f>
        <v>0</v>
      </c>
      <c r="BL618" s="19" t="s">
        <v>296</v>
      </c>
      <c r="BM618" s="191" t="s">
        <v>7790</v>
      </c>
    </row>
    <row r="619" s="2" customFormat="1">
      <c r="A619" s="38"/>
      <c r="B619" s="39"/>
      <c r="C619" s="38"/>
      <c r="D619" s="193" t="s">
        <v>227</v>
      </c>
      <c r="E619" s="38"/>
      <c r="F619" s="194" t="s">
        <v>7791</v>
      </c>
      <c r="G619" s="38"/>
      <c r="H619" s="38"/>
      <c r="I619" s="195"/>
      <c r="J619" s="38"/>
      <c r="K619" s="38"/>
      <c r="L619" s="39"/>
      <c r="M619" s="196"/>
      <c r="N619" s="197"/>
      <c r="O619" s="77"/>
      <c r="P619" s="77"/>
      <c r="Q619" s="77"/>
      <c r="R619" s="77"/>
      <c r="S619" s="77"/>
      <c r="T619" s="78"/>
      <c r="U619" s="38"/>
      <c r="V619" s="38"/>
      <c r="W619" s="38"/>
      <c r="X619" s="38"/>
      <c r="Y619" s="38"/>
      <c r="Z619" s="38"/>
      <c r="AA619" s="38"/>
      <c r="AB619" s="38"/>
      <c r="AC619" s="38"/>
      <c r="AD619" s="38"/>
      <c r="AE619" s="38"/>
      <c r="AT619" s="19" t="s">
        <v>227</v>
      </c>
      <c r="AU619" s="19" t="s">
        <v>85</v>
      </c>
    </row>
    <row r="620" s="2" customFormat="1" ht="16.5" customHeight="1">
      <c r="A620" s="38"/>
      <c r="B620" s="179"/>
      <c r="C620" s="180" t="s">
        <v>3351</v>
      </c>
      <c r="D620" s="180" t="s">
        <v>222</v>
      </c>
      <c r="E620" s="181" t="s">
        <v>7792</v>
      </c>
      <c r="F620" s="182" t="s">
        <v>7793</v>
      </c>
      <c r="G620" s="183" t="s">
        <v>499</v>
      </c>
      <c r="H620" s="184">
        <v>5</v>
      </c>
      <c r="I620" s="185"/>
      <c r="J620" s="186">
        <f>ROUND(I620*H620,2)</f>
        <v>0</v>
      </c>
      <c r="K620" s="182" t="s">
        <v>1</v>
      </c>
      <c r="L620" s="39"/>
      <c r="M620" s="187" t="s">
        <v>1</v>
      </c>
      <c r="N620" s="188" t="s">
        <v>43</v>
      </c>
      <c r="O620" s="77"/>
      <c r="P620" s="189">
        <f>O620*H620</f>
        <v>0</v>
      </c>
      <c r="Q620" s="189">
        <v>0</v>
      </c>
      <c r="R620" s="189">
        <f>Q620*H620</f>
        <v>0</v>
      </c>
      <c r="S620" s="189">
        <v>0</v>
      </c>
      <c r="T620" s="190">
        <f>S620*H620</f>
        <v>0</v>
      </c>
      <c r="U620" s="38"/>
      <c r="V620" s="38"/>
      <c r="W620" s="38"/>
      <c r="X620" s="38"/>
      <c r="Y620" s="38"/>
      <c r="Z620" s="38"/>
      <c r="AA620" s="38"/>
      <c r="AB620" s="38"/>
      <c r="AC620" s="38"/>
      <c r="AD620" s="38"/>
      <c r="AE620" s="38"/>
      <c r="AR620" s="191" t="s">
        <v>296</v>
      </c>
      <c r="AT620" s="191" t="s">
        <v>222</v>
      </c>
      <c r="AU620" s="191" t="s">
        <v>85</v>
      </c>
      <c r="AY620" s="19" t="s">
        <v>219</v>
      </c>
      <c r="BE620" s="192">
        <f>IF(N620="základní",J620,0)</f>
        <v>0</v>
      </c>
      <c r="BF620" s="192">
        <f>IF(N620="snížená",J620,0)</f>
        <v>0</v>
      </c>
      <c r="BG620" s="192">
        <f>IF(N620="zákl. přenesená",J620,0)</f>
        <v>0</v>
      </c>
      <c r="BH620" s="192">
        <f>IF(N620="sníž. přenesená",J620,0)</f>
        <v>0</v>
      </c>
      <c r="BI620" s="192">
        <f>IF(N620="nulová",J620,0)</f>
        <v>0</v>
      </c>
      <c r="BJ620" s="19" t="s">
        <v>85</v>
      </c>
      <c r="BK620" s="192">
        <f>ROUND(I620*H620,2)</f>
        <v>0</v>
      </c>
      <c r="BL620" s="19" t="s">
        <v>296</v>
      </c>
      <c r="BM620" s="191" t="s">
        <v>7794</v>
      </c>
    </row>
    <row r="621" s="2" customFormat="1">
      <c r="A621" s="38"/>
      <c r="B621" s="39"/>
      <c r="C621" s="38"/>
      <c r="D621" s="193" t="s">
        <v>227</v>
      </c>
      <c r="E621" s="38"/>
      <c r="F621" s="194" t="s">
        <v>7791</v>
      </c>
      <c r="G621" s="38"/>
      <c r="H621" s="38"/>
      <c r="I621" s="195"/>
      <c r="J621" s="38"/>
      <c r="K621" s="38"/>
      <c r="L621" s="39"/>
      <c r="M621" s="196"/>
      <c r="N621" s="197"/>
      <c r="O621" s="77"/>
      <c r="P621" s="77"/>
      <c r="Q621" s="77"/>
      <c r="R621" s="77"/>
      <c r="S621" s="77"/>
      <c r="T621" s="78"/>
      <c r="U621" s="38"/>
      <c r="V621" s="38"/>
      <c r="W621" s="38"/>
      <c r="X621" s="38"/>
      <c r="Y621" s="38"/>
      <c r="Z621" s="38"/>
      <c r="AA621" s="38"/>
      <c r="AB621" s="38"/>
      <c r="AC621" s="38"/>
      <c r="AD621" s="38"/>
      <c r="AE621" s="38"/>
      <c r="AT621" s="19" t="s">
        <v>227</v>
      </c>
      <c r="AU621" s="19" t="s">
        <v>85</v>
      </c>
    </row>
    <row r="622" s="2" customFormat="1">
      <c r="A622" s="38"/>
      <c r="B622" s="179"/>
      <c r="C622" s="180" t="s">
        <v>3357</v>
      </c>
      <c r="D622" s="180" t="s">
        <v>222</v>
      </c>
      <c r="E622" s="181" t="s">
        <v>7795</v>
      </c>
      <c r="F622" s="182" t="s">
        <v>7796</v>
      </c>
      <c r="G622" s="183" t="s">
        <v>225</v>
      </c>
      <c r="H622" s="184">
        <v>2</v>
      </c>
      <c r="I622" s="185"/>
      <c r="J622" s="186">
        <f>ROUND(I622*H622,2)</f>
        <v>0</v>
      </c>
      <c r="K622" s="182" t="s">
        <v>1</v>
      </c>
      <c r="L622" s="39"/>
      <c r="M622" s="187" t="s">
        <v>1</v>
      </c>
      <c r="N622" s="188" t="s">
        <v>43</v>
      </c>
      <c r="O622" s="77"/>
      <c r="P622" s="189">
        <f>O622*H622</f>
        <v>0</v>
      </c>
      <c r="Q622" s="189">
        <v>0</v>
      </c>
      <c r="R622" s="189">
        <f>Q622*H622</f>
        <v>0</v>
      </c>
      <c r="S622" s="189">
        <v>0</v>
      </c>
      <c r="T622" s="190">
        <f>S622*H622</f>
        <v>0</v>
      </c>
      <c r="U622" s="38"/>
      <c r="V622" s="38"/>
      <c r="W622" s="38"/>
      <c r="X622" s="38"/>
      <c r="Y622" s="38"/>
      <c r="Z622" s="38"/>
      <c r="AA622" s="38"/>
      <c r="AB622" s="38"/>
      <c r="AC622" s="38"/>
      <c r="AD622" s="38"/>
      <c r="AE622" s="38"/>
      <c r="AR622" s="191" t="s">
        <v>296</v>
      </c>
      <c r="AT622" s="191" t="s">
        <v>222</v>
      </c>
      <c r="AU622" s="191" t="s">
        <v>85</v>
      </c>
      <c r="AY622" s="19" t="s">
        <v>219</v>
      </c>
      <c r="BE622" s="192">
        <f>IF(N622="základní",J622,0)</f>
        <v>0</v>
      </c>
      <c r="BF622" s="192">
        <f>IF(N622="snížená",J622,0)</f>
        <v>0</v>
      </c>
      <c r="BG622" s="192">
        <f>IF(N622="zákl. přenesená",J622,0)</f>
        <v>0</v>
      </c>
      <c r="BH622" s="192">
        <f>IF(N622="sníž. přenesená",J622,0)</f>
        <v>0</v>
      </c>
      <c r="BI622" s="192">
        <f>IF(N622="nulová",J622,0)</f>
        <v>0</v>
      </c>
      <c r="BJ622" s="19" t="s">
        <v>85</v>
      </c>
      <c r="BK622" s="192">
        <f>ROUND(I622*H622,2)</f>
        <v>0</v>
      </c>
      <c r="BL622" s="19" t="s">
        <v>296</v>
      </c>
      <c r="BM622" s="191" t="s">
        <v>7797</v>
      </c>
    </row>
    <row r="623" s="2" customFormat="1">
      <c r="A623" s="38"/>
      <c r="B623" s="39"/>
      <c r="C623" s="38"/>
      <c r="D623" s="193" t="s">
        <v>227</v>
      </c>
      <c r="E623" s="38"/>
      <c r="F623" s="194" t="s">
        <v>7798</v>
      </c>
      <c r="G623" s="38"/>
      <c r="H623" s="38"/>
      <c r="I623" s="195"/>
      <c r="J623" s="38"/>
      <c r="K623" s="38"/>
      <c r="L623" s="39"/>
      <c r="M623" s="196"/>
      <c r="N623" s="197"/>
      <c r="O623" s="77"/>
      <c r="P623" s="77"/>
      <c r="Q623" s="77"/>
      <c r="R623" s="77"/>
      <c r="S623" s="77"/>
      <c r="T623" s="78"/>
      <c r="U623" s="38"/>
      <c r="V623" s="38"/>
      <c r="W623" s="38"/>
      <c r="X623" s="38"/>
      <c r="Y623" s="38"/>
      <c r="Z623" s="38"/>
      <c r="AA623" s="38"/>
      <c r="AB623" s="38"/>
      <c r="AC623" s="38"/>
      <c r="AD623" s="38"/>
      <c r="AE623" s="38"/>
      <c r="AT623" s="19" t="s">
        <v>227</v>
      </c>
      <c r="AU623" s="19" t="s">
        <v>85</v>
      </c>
    </row>
    <row r="624" s="2" customFormat="1">
      <c r="A624" s="38"/>
      <c r="B624" s="179"/>
      <c r="C624" s="180" t="s">
        <v>3365</v>
      </c>
      <c r="D624" s="180" t="s">
        <v>222</v>
      </c>
      <c r="E624" s="181" t="s">
        <v>7799</v>
      </c>
      <c r="F624" s="182" t="s">
        <v>7800</v>
      </c>
      <c r="G624" s="183" t="s">
        <v>5580</v>
      </c>
      <c r="H624" s="184">
        <v>48</v>
      </c>
      <c r="I624" s="185"/>
      <c r="J624" s="186">
        <f>ROUND(I624*H624,2)</f>
        <v>0</v>
      </c>
      <c r="K624" s="182" t="s">
        <v>1</v>
      </c>
      <c r="L624" s="39"/>
      <c r="M624" s="187" t="s">
        <v>1</v>
      </c>
      <c r="N624" s="188" t="s">
        <v>43</v>
      </c>
      <c r="O624" s="77"/>
      <c r="P624" s="189">
        <f>O624*H624</f>
        <v>0</v>
      </c>
      <c r="Q624" s="189">
        <v>0</v>
      </c>
      <c r="R624" s="189">
        <f>Q624*H624</f>
        <v>0</v>
      </c>
      <c r="S624" s="189">
        <v>0</v>
      </c>
      <c r="T624" s="190">
        <f>S624*H624</f>
        <v>0</v>
      </c>
      <c r="U624" s="38"/>
      <c r="V624" s="38"/>
      <c r="W624" s="38"/>
      <c r="X624" s="38"/>
      <c r="Y624" s="38"/>
      <c r="Z624" s="38"/>
      <c r="AA624" s="38"/>
      <c r="AB624" s="38"/>
      <c r="AC624" s="38"/>
      <c r="AD624" s="38"/>
      <c r="AE624" s="38"/>
      <c r="AR624" s="191" t="s">
        <v>296</v>
      </c>
      <c r="AT624" s="191" t="s">
        <v>222</v>
      </c>
      <c r="AU624" s="191" t="s">
        <v>85</v>
      </c>
      <c r="AY624" s="19" t="s">
        <v>219</v>
      </c>
      <c r="BE624" s="192">
        <f>IF(N624="základní",J624,0)</f>
        <v>0</v>
      </c>
      <c r="BF624" s="192">
        <f>IF(N624="snížená",J624,0)</f>
        <v>0</v>
      </c>
      <c r="BG624" s="192">
        <f>IF(N624="zákl. přenesená",J624,0)</f>
        <v>0</v>
      </c>
      <c r="BH624" s="192">
        <f>IF(N624="sníž. přenesená",J624,0)</f>
        <v>0</v>
      </c>
      <c r="BI624" s="192">
        <f>IF(N624="nulová",J624,0)</f>
        <v>0</v>
      </c>
      <c r="BJ624" s="19" t="s">
        <v>85</v>
      </c>
      <c r="BK624" s="192">
        <f>ROUND(I624*H624,2)</f>
        <v>0</v>
      </c>
      <c r="BL624" s="19" t="s">
        <v>296</v>
      </c>
      <c r="BM624" s="191" t="s">
        <v>7801</v>
      </c>
    </row>
    <row r="625" s="2" customFormat="1" ht="16.5" customHeight="1">
      <c r="A625" s="38"/>
      <c r="B625" s="179"/>
      <c r="C625" s="180" t="s">
        <v>3371</v>
      </c>
      <c r="D625" s="180" t="s">
        <v>222</v>
      </c>
      <c r="E625" s="181" t="s">
        <v>7802</v>
      </c>
      <c r="F625" s="182" t="s">
        <v>7803</v>
      </c>
      <c r="G625" s="183" t="s">
        <v>5580</v>
      </c>
      <c r="H625" s="184">
        <v>10</v>
      </c>
      <c r="I625" s="185"/>
      <c r="J625" s="186">
        <f>ROUND(I625*H625,2)</f>
        <v>0</v>
      </c>
      <c r="K625" s="182" t="s">
        <v>1</v>
      </c>
      <c r="L625" s="39"/>
      <c r="M625" s="187" t="s">
        <v>1</v>
      </c>
      <c r="N625" s="188" t="s">
        <v>43</v>
      </c>
      <c r="O625" s="77"/>
      <c r="P625" s="189">
        <f>O625*H625</f>
        <v>0</v>
      </c>
      <c r="Q625" s="189">
        <v>0</v>
      </c>
      <c r="R625" s="189">
        <f>Q625*H625</f>
        <v>0</v>
      </c>
      <c r="S625" s="189">
        <v>0</v>
      </c>
      <c r="T625" s="190">
        <f>S625*H625</f>
        <v>0</v>
      </c>
      <c r="U625" s="38"/>
      <c r="V625" s="38"/>
      <c r="W625" s="38"/>
      <c r="X625" s="38"/>
      <c r="Y625" s="38"/>
      <c r="Z625" s="38"/>
      <c r="AA625" s="38"/>
      <c r="AB625" s="38"/>
      <c r="AC625" s="38"/>
      <c r="AD625" s="38"/>
      <c r="AE625" s="38"/>
      <c r="AR625" s="191" t="s">
        <v>296</v>
      </c>
      <c r="AT625" s="191" t="s">
        <v>222</v>
      </c>
      <c r="AU625" s="191" t="s">
        <v>85</v>
      </c>
      <c r="AY625" s="19" t="s">
        <v>219</v>
      </c>
      <c r="BE625" s="192">
        <f>IF(N625="základní",J625,0)</f>
        <v>0</v>
      </c>
      <c r="BF625" s="192">
        <f>IF(N625="snížená",J625,0)</f>
        <v>0</v>
      </c>
      <c r="BG625" s="192">
        <f>IF(N625="zákl. přenesená",J625,0)</f>
        <v>0</v>
      </c>
      <c r="BH625" s="192">
        <f>IF(N625="sníž. přenesená",J625,0)</f>
        <v>0</v>
      </c>
      <c r="BI625" s="192">
        <f>IF(N625="nulová",J625,0)</f>
        <v>0</v>
      </c>
      <c r="BJ625" s="19" t="s">
        <v>85</v>
      </c>
      <c r="BK625" s="192">
        <f>ROUND(I625*H625,2)</f>
        <v>0</v>
      </c>
      <c r="BL625" s="19" t="s">
        <v>296</v>
      </c>
      <c r="BM625" s="191" t="s">
        <v>7804</v>
      </c>
    </row>
    <row r="626" s="2" customFormat="1">
      <c r="A626" s="38"/>
      <c r="B626" s="39"/>
      <c r="C626" s="38"/>
      <c r="D626" s="193" t="s">
        <v>227</v>
      </c>
      <c r="E626" s="38"/>
      <c r="F626" s="194" t="s">
        <v>7805</v>
      </c>
      <c r="G626" s="38"/>
      <c r="H626" s="38"/>
      <c r="I626" s="195"/>
      <c r="J626" s="38"/>
      <c r="K626" s="38"/>
      <c r="L626" s="39"/>
      <c r="M626" s="196"/>
      <c r="N626" s="197"/>
      <c r="O626" s="77"/>
      <c r="P626" s="77"/>
      <c r="Q626" s="77"/>
      <c r="R626" s="77"/>
      <c r="S626" s="77"/>
      <c r="T626" s="78"/>
      <c r="U626" s="38"/>
      <c r="V626" s="38"/>
      <c r="W626" s="38"/>
      <c r="X626" s="38"/>
      <c r="Y626" s="38"/>
      <c r="Z626" s="38"/>
      <c r="AA626" s="38"/>
      <c r="AB626" s="38"/>
      <c r="AC626" s="38"/>
      <c r="AD626" s="38"/>
      <c r="AE626" s="38"/>
      <c r="AT626" s="19" t="s">
        <v>227</v>
      </c>
      <c r="AU626" s="19" t="s">
        <v>85</v>
      </c>
    </row>
    <row r="627" s="2" customFormat="1" ht="16.5" customHeight="1">
      <c r="A627" s="38"/>
      <c r="B627" s="179"/>
      <c r="C627" s="180" t="s">
        <v>3376</v>
      </c>
      <c r="D627" s="180" t="s">
        <v>222</v>
      </c>
      <c r="E627" s="181" t="s">
        <v>7806</v>
      </c>
      <c r="F627" s="182" t="s">
        <v>7807</v>
      </c>
      <c r="G627" s="183" t="s">
        <v>5580</v>
      </c>
      <c r="H627" s="184">
        <v>10</v>
      </c>
      <c r="I627" s="185"/>
      <c r="J627" s="186">
        <f>ROUND(I627*H627,2)</f>
        <v>0</v>
      </c>
      <c r="K627" s="182" t="s">
        <v>1</v>
      </c>
      <c r="L627" s="39"/>
      <c r="M627" s="187" t="s">
        <v>1</v>
      </c>
      <c r="N627" s="188" t="s">
        <v>43</v>
      </c>
      <c r="O627" s="77"/>
      <c r="P627" s="189">
        <f>O627*H627</f>
        <v>0</v>
      </c>
      <c r="Q627" s="189">
        <v>0</v>
      </c>
      <c r="R627" s="189">
        <f>Q627*H627</f>
        <v>0</v>
      </c>
      <c r="S627" s="189">
        <v>0</v>
      </c>
      <c r="T627" s="190">
        <f>S627*H627</f>
        <v>0</v>
      </c>
      <c r="U627" s="38"/>
      <c r="V627" s="38"/>
      <c r="W627" s="38"/>
      <c r="X627" s="38"/>
      <c r="Y627" s="38"/>
      <c r="Z627" s="38"/>
      <c r="AA627" s="38"/>
      <c r="AB627" s="38"/>
      <c r="AC627" s="38"/>
      <c r="AD627" s="38"/>
      <c r="AE627" s="38"/>
      <c r="AR627" s="191" t="s">
        <v>7808</v>
      </c>
      <c r="AT627" s="191" t="s">
        <v>222</v>
      </c>
      <c r="AU627" s="191" t="s">
        <v>85</v>
      </c>
      <c r="AY627" s="19" t="s">
        <v>219</v>
      </c>
      <c r="BE627" s="192">
        <f>IF(N627="základní",J627,0)</f>
        <v>0</v>
      </c>
      <c r="BF627" s="192">
        <f>IF(N627="snížená",J627,0)</f>
        <v>0</v>
      </c>
      <c r="BG627" s="192">
        <f>IF(N627="zákl. přenesená",J627,0)</f>
        <v>0</v>
      </c>
      <c r="BH627" s="192">
        <f>IF(N627="sníž. přenesená",J627,0)</f>
        <v>0</v>
      </c>
      <c r="BI627" s="192">
        <f>IF(N627="nulová",J627,0)</f>
        <v>0</v>
      </c>
      <c r="BJ627" s="19" t="s">
        <v>85</v>
      </c>
      <c r="BK627" s="192">
        <f>ROUND(I627*H627,2)</f>
        <v>0</v>
      </c>
      <c r="BL627" s="19" t="s">
        <v>7808</v>
      </c>
      <c r="BM627" s="191" t="s">
        <v>7809</v>
      </c>
    </row>
    <row r="628" s="2" customFormat="1">
      <c r="A628" s="38"/>
      <c r="B628" s="39"/>
      <c r="C628" s="38"/>
      <c r="D628" s="193" t="s">
        <v>227</v>
      </c>
      <c r="E628" s="38"/>
      <c r="F628" s="194" t="s">
        <v>7798</v>
      </c>
      <c r="G628" s="38"/>
      <c r="H628" s="38"/>
      <c r="I628" s="195"/>
      <c r="J628" s="38"/>
      <c r="K628" s="38"/>
      <c r="L628" s="39"/>
      <c r="M628" s="196"/>
      <c r="N628" s="197"/>
      <c r="O628" s="77"/>
      <c r="P628" s="77"/>
      <c r="Q628" s="77"/>
      <c r="R628" s="77"/>
      <c r="S628" s="77"/>
      <c r="T628" s="78"/>
      <c r="U628" s="38"/>
      <c r="V628" s="38"/>
      <c r="W628" s="38"/>
      <c r="X628" s="38"/>
      <c r="Y628" s="38"/>
      <c r="Z628" s="38"/>
      <c r="AA628" s="38"/>
      <c r="AB628" s="38"/>
      <c r="AC628" s="38"/>
      <c r="AD628" s="38"/>
      <c r="AE628" s="38"/>
      <c r="AT628" s="19" t="s">
        <v>227</v>
      </c>
      <c r="AU628" s="19" t="s">
        <v>85</v>
      </c>
    </row>
    <row r="629" s="2" customFormat="1">
      <c r="A629" s="38"/>
      <c r="B629" s="179"/>
      <c r="C629" s="180" t="s">
        <v>3384</v>
      </c>
      <c r="D629" s="180" t="s">
        <v>222</v>
      </c>
      <c r="E629" s="181" t="s">
        <v>7810</v>
      </c>
      <c r="F629" s="182" t="s">
        <v>7811</v>
      </c>
      <c r="G629" s="183" t="s">
        <v>225</v>
      </c>
      <c r="H629" s="184">
        <v>1</v>
      </c>
      <c r="I629" s="185"/>
      <c r="J629" s="186">
        <f>ROUND(I629*H629,2)</f>
        <v>0</v>
      </c>
      <c r="K629" s="182" t="s">
        <v>1</v>
      </c>
      <c r="L629" s="39"/>
      <c r="M629" s="187" t="s">
        <v>1</v>
      </c>
      <c r="N629" s="188" t="s">
        <v>43</v>
      </c>
      <c r="O629" s="77"/>
      <c r="P629" s="189">
        <f>O629*H629</f>
        <v>0</v>
      </c>
      <c r="Q629" s="189">
        <v>0</v>
      </c>
      <c r="R629" s="189">
        <f>Q629*H629</f>
        <v>0</v>
      </c>
      <c r="S629" s="189">
        <v>0</v>
      </c>
      <c r="T629" s="190">
        <f>S629*H629</f>
        <v>0</v>
      </c>
      <c r="U629" s="38"/>
      <c r="V629" s="38"/>
      <c r="W629" s="38"/>
      <c r="X629" s="38"/>
      <c r="Y629" s="38"/>
      <c r="Z629" s="38"/>
      <c r="AA629" s="38"/>
      <c r="AB629" s="38"/>
      <c r="AC629" s="38"/>
      <c r="AD629" s="38"/>
      <c r="AE629" s="38"/>
      <c r="AR629" s="191" t="s">
        <v>296</v>
      </c>
      <c r="AT629" s="191" t="s">
        <v>222</v>
      </c>
      <c r="AU629" s="191" t="s">
        <v>85</v>
      </c>
      <c r="AY629" s="19" t="s">
        <v>219</v>
      </c>
      <c r="BE629" s="192">
        <f>IF(N629="základní",J629,0)</f>
        <v>0</v>
      </c>
      <c r="BF629" s="192">
        <f>IF(N629="snížená",J629,0)</f>
        <v>0</v>
      </c>
      <c r="BG629" s="192">
        <f>IF(N629="zákl. přenesená",J629,0)</f>
        <v>0</v>
      </c>
      <c r="BH629" s="192">
        <f>IF(N629="sníž. přenesená",J629,0)</f>
        <v>0</v>
      </c>
      <c r="BI629" s="192">
        <f>IF(N629="nulová",J629,0)</f>
        <v>0</v>
      </c>
      <c r="BJ629" s="19" t="s">
        <v>85</v>
      </c>
      <c r="BK629" s="192">
        <f>ROUND(I629*H629,2)</f>
        <v>0</v>
      </c>
      <c r="BL629" s="19" t="s">
        <v>296</v>
      </c>
      <c r="BM629" s="191" t="s">
        <v>7812</v>
      </c>
    </row>
    <row r="630" s="2" customFormat="1" ht="16.5" customHeight="1">
      <c r="A630" s="38"/>
      <c r="B630" s="179"/>
      <c r="C630" s="180" t="s">
        <v>3404</v>
      </c>
      <c r="D630" s="180" t="s">
        <v>222</v>
      </c>
      <c r="E630" s="181" t="s">
        <v>7813</v>
      </c>
      <c r="F630" s="182" t="s">
        <v>7814</v>
      </c>
      <c r="G630" s="183" t="s">
        <v>225</v>
      </c>
      <c r="H630" s="184">
        <v>1</v>
      </c>
      <c r="I630" s="185"/>
      <c r="J630" s="186">
        <f>ROUND(I630*H630,2)</f>
        <v>0</v>
      </c>
      <c r="K630" s="182" t="s">
        <v>1</v>
      </c>
      <c r="L630" s="39"/>
      <c r="M630" s="187" t="s">
        <v>1</v>
      </c>
      <c r="N630" s="188" t="s">
        <v>43</v>
      </c>
      <c r="O630" s="77"/>
      <c r="P630" s="189">
        <f>O630*H630</f>
        <v>0</v>
      </c>
      <c r="Q630" s="189">
        <v>0</v>
      </c>
      <c r="R630" s="189">
        <f>Q630*H630</f>
        <v>0</v>
      </c>
      <c r="S630" s="189">
        <v>0</v>
      </c>
      <c r="T630" s="190">
        <f>S630*H630</f>
        <v>0</v>
      </c>
      <c r="U630" s="38"/>
      <c r="V630" s="38"/>
      <c r="W630" s="38"/>
      <c r="X630" s="38"/>
      <c r="Y630" s="38"/>
      <c r="Z630" s="38"/>
      <c r="AA630" s="38"/>
      <c r="AB630" s="38"/>
      <c r="AC630" s="38"/>
      <c r="AD630" s="38"/>
      <c r="AE630" s="38"/>
      <c r="AR630" s="191" t="s">
        <v>296</v>
      </c>
      <c r="AT630" s="191" t="s">
        <v>222</v>
      </c>
      <c r="AU630" s="191" t="s">
        <v>85</v>
      </c>
      <c r="AY630" s="19" t="s">
        <v>219</v>
      </c>
      <c r="BE630" s="192">
        <f>IF(N630="základní",J630,0)</f>
        <v>0</v>
      </c>
      <c r="BF630" s="192">
        <f>IF(N630="snížená",J630,0)</f>
        <v>0</v>
      </c>
      <c r="BG630" s="192">
        <f>IF(N630="zákl. přenesená",J630,0)</f>
        <v>0</v>
      </c>
      <c r="BH630" s="192">
        <f>IF(N630="sníž. přenesená",J630,0)</f>
        <v>0</v>
      </c>
      <c r="BI630" s="192">
        <f>IF(N630="nulová",J630,0)</f>
        <v>0</v>
      </c>
      <c r="BJ630" s="19" t="s">
        <v>85</v>
      </c>
      <c r="BK630" s="192">
        <f>ROUND(I630*H630,2)</f>
        <v>0</v>
      </c>
      <c r="BL630" s="19" t="s">
        <v>296</v>
      </c>
      <c r="BM630" s="191" t="s">
        <v>7815</v>
      </c>
    </row>
    <row r="631" s="2" customFormat="1">
      <c r="A631" s="38"/>
      <c r="B631" s="39"/>
      <c r="C631" s="38"/>
      <c r="D631" s="193" t="s">
        <v>227</v>
      </c>
      <c r="E631" s="38"/>
      <c r="F631" s="194" t="s">
        <v>7816</v>
      </c>
      <c r="G631" s="38"/>
      <c r="H631" s="38"/>
      <c r="I631" s="195"/>
      <c r="J631" s="38"/>
      <c r="K631" s="38"/>
      <c r="L631" s="39"/>
      <c r="M631" s="196"/>
      <c r="N631" s="197"/>
      <c r="O631" s="77"/>
      <c r="P631" s="77"/>
      <c r="Q631" s="77"/>
      <c r="R631" s="77"/>
      <c r="S631" s="77"/>
      <c r="T631" s="78"/>
      <c r="U631" s="38"/>
      <c r="V631" s="38"/>
      <c r="W631" s="38"/>
      <c r="X631" s="38"/>
      <c r="Y631" s="38"/>
      <c r="Z631" s="38"/>
      <c r="AA631" s="38"/>
      <c r="AB631" s="38"/>
      <c r="AC631" s="38"/>
      <c r="AD631" s="38"/>
      <c r="AE631" s="38"/>
      <c r="AT631" s="19" t="s">
        <v>227</v>
      </c>
      <c r="AU631" s="19" t="s">
        <v>85</v>
      </c>
    </row>
    <row r="632" s="2" customFormat="1">
      <c r="A632" s="38"/>
      <c r="B632" s="179"/>
      <c r="C632" s="234" t="s">
        <v>3409</v>
      </c>
      <c r="D632" s="234" t="s">
        <v>2002</v>
      </c>
      <c r="E632" s="235" t="s">
        <v>7817</v>
      </c>
      <c r="F632" s="236" t="s">
        <v>7818</v>
      </c>
      <c r="G632" s="237" t="s">
        <v>225</v>
      </c>
      <c r="H632" s="238">
        <v>1</v>
      </c>
      <c r="I632" s="239"/>
      <c r="J632" s="240">
        <f>ROUND(I632*H632,2)</f>
        <v>0</v>
      </c>
      <c r="K632" s="236" t="s">
        <v>1</v>
      </c>
      <c r="L632" s="241"/>
      <c r="M632" s="242" t="s">
        <v>1</v>
      </c>
      <c r="N632" s="243" t="s">
        <v>43</v>
      </c>
      <c r="O632" s="77"/>
      <c r="P632" s="189">
        <f>O632*H632</f>
        <v>0</v>
      </c>
      <c r="Q632" s="189">
        <v>0</v>
      </c>
      <c r="R632" s="189">
        <f>Q632*H632</f>
        <v>0</v>
      </c>
      <c r="S632" s="189">
        <v>0</v>
      </c>
      <c r="T632" s="190">
        <f>S632*H632</f>
        <v>0</v>
      </c>
      <c r="U632" s="38"/>
      <c r="V632" s="38"/>
      <c r="W632" s="38"/>
      <c r="X632" s="38"/>
      <c r="Y632" s="38"/>
      <c r="Z632" s="38"/>
      <c r="AA632" s="38"/>
      <c r="AB632" s="38"/>
      <c r="AC632" s="38"/>
      <c r="AD632" s="38"/>
      <c r="AE632" s="38"/>
      <c r="AR632" s="191" t="s">
        <v>612</v>
      </c>
      <c r="AT632" s="191" t="s">
        <v>2002</v>
      </c>
      <c r="AU632" s="191" t="s">
        <v>85</v>
      </c>
      <c r="AY632" s="19" t="s">
        <v>219</v>
      </c>
      <c r="BE632" s="192">
        <f>IF(N632="základní",J632,0)</f>
        <v>0</v>
      </c>
      <c r="BF632" s="192">
        <f>IF(N632="snížená",J632,0)</f>
        <v>0</v>
      </c>
      <c r="BG632" s="192">
        <f>IF(N632="zákl. přenesená",J632,0)</f>
        <v>0</v>
      </c>
      <c r="BH632" s="192">
        <f>IF(N632="sníž. přenesená",J632,0)</f>
        <v>0</v>
      </c>
      <c r="BI632" s="192">
        <f>IF(N632="nulová",J632,0)</f>
        <v>0</v>
      </c>
      <c r="BJ632" s="19" t="s">
        <v>85</v>
      </c>
      <c r="BK632" s="192">
        <f>ROUND(I632*H632,2)</f>
        <v>0</v>
      </c>
      <c r="BL632" s="19" t="s">
        <v>296</v>
      </c>
      <c r="BM632" s="191" t="s">
        <v>7819</v>
      </c>
    </row>
    <row r="633" s="2" customFormat="1">
      <c r="A633" s="38"/>
      <c r="B633" s="179"/>
      <c r="C633" s="234" t="s">
        <v>3413</v>
      </c>
      <c r="D633" s="234" t="s">
        <v>2002</v>
      </c>
      <c r="E633" s="235" t="s">
        <v>7820</v>
      </c>
      <c r="F633" s="236" t="s">
        <v>7821</v>
      </c>
      <c r="G633" s="237" t="s">
        <v>225</v>
      </c>
      <c r="H633" s="238">
        <v>1</v>
      </c>
      <c r="I633" s="239"/>
      <c r="J633" s="240">
        <f>ROUND(I633*H633,2)</f>
        <v>0</v>
      </c>
      <c r="K633" s="236" t="s">
        <v>1</v>
      </c>
      <c r="L633" s="241"/>
      <c r="M633" s="242" t="s">
        <v>1</v>
      </c>
      <c r="N633" s="243" t="s">
        <v>43</v>
      </c>
      <c r="O633" s="77"/>
      <c r="P633" s="189">
        <f>O633*H633</f>
        <v>0</v>
      </c>
      <c r="Q633" s="189">
        <v>0</v>
      </c>
      <c r="R633" s="189">
        <f>Q633*H633</f>
        <v>0</v>
      </c>
      <c r="S633" s="189">
        <v>0</v>
      </c>
      <c r="T633" s="190">
        <f>S633*H633</f>
        <v>0</v>
      </c>
      <c r="U633" s="38"/>
      <c r="V633" s="38"/>
      <c r="W633" s="38"/>
      <c r="X633" s="38"/>
      <c r="Y633" s="38"/>
      <c r="Z633" s="38"/>
      <c r="AA633" s="38"/>
      <c r="AB633" s="38"/>
      <c r="AC633" s="38"/>
      <c r="AD633" s="38"/>
      <c r="AE633" s="38"/>
      <c r="AR633" s="191" t="s">
        <v>612</v>
      </c>
      <c r="AT633" s="191" t="s">
        <v>2002</v>
      </c>
      <c r="AU633" s="191" t="s">
        <v>85</v>
      </c>
      <c r="AY633" s="19" t="s">
        <v>219</v>
      </c>
      <c r="BE633" s="192">
        <f>IF(N633="základní",J633,0)</f>
        <v>0</v>
      </c>
      <c r="BF633" s="192">
        <f>IF(N633="snížená",J633,0)</f>
        <v>0</v>
      </c>
      <c r="BG633" s="192">
        <f>IF(N633="zákl. přenesená",J633,0)</f>
        <v>0</v>
      </c>
      <c r="BH633" s="192">
        <f>IF(N633="sníž. přenesená",J633,0)</f>
        <v>0</v>
      </c>
      <c r="BI633" s="192">
        <f>IF(N633="nulová",J633,0)</f>
        <v>0</v>
      </c>
      <c r="BJ633" s="19" t="s">
        <v>85</v>
      </c>
      <c r="BK633" s="192">
        <f>ROUND(I633*H633,2)</f>
        <v>0</v>
      </c>
      <c r="BL633" s="19" t="s">
        <v>296</v>
      </c>
      <c r="BM633" s="191" t="s">
        <v>7822</v>
      </c>
    </row>
    <row r="634" s="2" customFormat="1">
      <c r="A634" s="38"/>
      <c r="B634" s="39"/>
      <c r="C634" s="38"/>
      <c r="D634" s="193" t="s">
        <v>227</v>
      </c>
      <c r="E634" s="38"/>
      <c r="F634" s="194" t="s">
        <v>7823</v>
      </c>
      <c r="G634" s="38"/>
      <c r="H634" s="38"/>
      <c r="I634" s="195"/>
      <c r="J634" s="38"/>
      <c r="K634" s="38"/>
      <c r="L634" s="39"/>
      <c r="M634" s="196"/>
      <c r="N634" s="197"/>
      <c r="O634" s="77"/>
      <c r="P634" s="77"/>
      <c r="Q634" s="77"/>
      <c r="R634" s="77"/>
      <c r="S634" s="77"/>
      <c r="T634" s="78"/>
      <c r="U634" s="38"/>
      <c r="V634" s="38"/>
      <c r="W634" s="38"/>
      <c r="X634" s="38"/>
      <c r="Y634" s="38"/>
      <c r="Z634" s="38"/>
      <c r="AA634" s="38"/>
      <c r="AB634" s="38"/>
      <c r="AC634" s="38"/>
      <c r="AD634" s="38"/>
      <c r="AE634" s="38"/>
      <c r="AT634" s="19" t="s">
        <v>227</v>
      </c>
      <c r="AU634" s="19" t="s">
        <v>85</v>
      </c>
    </row>
    <row r="635" s="2" customFormat="1" ht="16.5" customHeight="1">
      <c r="A635" s="38"/>
      <c r="B635" s="179"/>
      <c r="C635" s="234" t="s">
        <v>3418</v>
      </c>
      <c r="D635" s="234" t="s">
        <v>2002</v>
      </c>
      <c r="E635" s="235" t="s">
        <v>7824</v>
      </c>
      <c r="F635" s="236" t="s">
        <v>7825</v>
      </c>
      <c r="G635" s="237" t="s">
        <v>225</v>
      </c>
      <c r="H635" s="238">
        <v>1</v>
      </c>
      <c r="I635" s="239"/>
      <c r="J635" s="240">
        <f>ROUND(I635*H635,2)</f>
        <v>0</v>
      </c>
      <c r="K635" s="236" t="s">
        <v>1</v>
      </c>
      <c r="L635" s="241"/>
      <c r="M635" s="242" t="s">
        <v>1</v>
      </c>
      <c r="N635" s="243" t="s">
        <v>43</v>
      </c>
      <c r="O635" s="77"/>
      <c r="P635" s="189">
        <f>O635*H635</f>
        <v>0</v>
      </c>
      <c r="Q635" s="189">
        <v>0</v>
      </c>
      <c r="R635" s="189">
        <f>Q635*H635</f>
        <v>0</v>
      </c>
      <c r="S635" s="189">
        <v>0</v>
      </c>
      <c r="T635" s="190">
        <f>S635*H635</f>
        <v>0</v>
      </c>
      <c r="U635" s="38"/>
      <c r="V635" s="38"/>
      <c r="W635" s="38"/>
      <c r="X635" s="38"/>
      <c r="Y635" s="38"/>
      <c r="Z635" s="38"/>
      <c r="AA635" s="38"/>
      <c r="AB635" s="38"/>
      <c r="AC635" s="38"/>
      <c r="AD635" s="38"/>
      <c r="AE635" s="38"/>
      <c r="AR635" s="191" t="s">
        <v>612</v>
      </c>
      <c r="AT635" s="191" t="s">
        <v>2002</v>
      </c>
      <c r="AU635" s="191" t="s">
        <v>85</v>
      </c>
      <c r="AY635" s="19" t="s">
        <v>219</v>
      </c>
      <c r="BE635" s="192">
        <f>IF(N635="základní",J635,0)</f>
        <v>0</v>
      </c>
      <c r="BF635" s="192">
        <f>IF(N635="snížená",J635,0)</f>
        <v>0</v>
      </c>
      <c r="BG635" s="192">
        <f>IF(N635="zákl. přenesená",J635,0)</f>
        <v>0</v>
      </c>
      <c r="BH635" s="192">
        <f>IF(N635="sníž. přenesená",J635,0)</f>
        <v>0</v>
      </c>
      <c r="BI635" s="192">
        <f>IF(N635="nulová",J635,0)</f>
        <v>0</v>
      </c>
      <c r="BJ635" s="19" t="s">
        <v>85</v>
      </c>
      <c r="BK635" s="192">
        <f>ROUND(I635*H635,2)</f>
        <v>0</v>
      </c>
      <c r="BL635" s="19" t="s">
        <v>296</v>
      </c>
      <c r="BM635" s="191" t="s">
        <v>7826</v>
      </c>
    </row>
    <row r="636" s="2" customFormat="1">
      <c r="A636" s="38"/>
      <c r="B636" s="39"/>
      <c r="C636" s="38"/>
      <c r="D636" s="193" t="s">
        <v>227</v>
      </c>
      <c r="E636" s="38"/>
      <c r="F636" s="194" t="s">
        <v>7827</v>
      </c>
      <c r="G636" s="38"/>
      <c r="H636" s="38"/>
      <c r="I636" s="195"/>
      <c r="J636" s="38"/>
      <c r="K636" s="38"/>
      <c r="L636" s="39"/>
      <c r="M636" s="196"/>
      <c r="N636" s="197"/>
      <c r="O636" s="77"/>
      <c r="P636" s="77"/>
      <c r="Q636" s="77"/>
      <c r="R636" s="77"/>
      <c r="S636" s="77"/>
      <c r="T636" s="78"/>
      <c r="U636" s="38"/>
      <c r="V636" s="38"/>
      <c r="W636" s="38"/>
      <c r="X636" s="38"/>
      <c r="Y636" s="38"/>
      <c r="Z636" s="38"/>
      <c r="AA636" s="38"/>
      <c r="AB636" s="38"/>
      <c r="AC636" s="38"/>
      <c r="AD636" s="38"/>
      <c r="AE636" s="38"/>
      <c r="AT636" s="19" t="s">
        <v>227</v>
      </c>
      <c r="AU636" s="19" t="s">
        <v>85</v>
      </c>
    </row>
    <row r="637" s="2" customFormat="1">
      <c r="A637" s="38"/>
      <c r="B637" s="179"/>
      <c r="C637" s="234" t="s">
        <v>3423</v>
      </c>
      <c r="D637" s="234" t="s">
        <v>2002</v>
      </c>
      <c r="E637" s="235" t="s">
        <v>7828</v>
      </c>
      <c r="F637" s="236" t="s">
        <v>7829</v>
      </c>
      <c r="G637" s="237" t="s">
        <v>225</v>
      </c>
      <c r="H637" s="238">
        <v>1</v>
      </c>
      <c r="I637" s="239"/>
      <c r="J637" s="240">
        <f>ROUND(I637*H637,2)</f>
        <v>0</v>
      </c>
      <c r="K637" s="236" t="s">
        <v>1</v>
      </c>
      <c r="L637" s="241"/>
      <c r="M637" s="242" t="s">
        <v>1</v>
      </c>
      <c r="N637" s="243" t="s">
        <v>43</v>
      </c>
      <c r="O637" s="77"/>
      <c r="P637" s="189">
        <f>O637*H637</f>
        <v>0</v>
      </c>
      <c r="Q637" s="189">
        <v>0</v>
      </c>
      <c r="R637" s="189">
        <f>Q637*H637</f>
        <v>0</v>
      </c>
      <c r="S637" s="189">
        <v>0</v>
      </c>
      <c r="T637" s="190">
        <f>S637*H637</f>
        <v>0</v>
      </c>
      <c r="U637" s="38"/>
      <c r="V637" s="38"/>
      <c r="W637" s="38"/>
      <c r="X637" s="38"/>
      <c r="Y637" s="38"/>
      <c r="Z637" s="38"/>
      <c r="AA637" s="38"/>
      <c r="AB637" s="38"/>
      <c r="AC637" s="38"/>
      <c r="AD637" s="38"/>
      <c r="AE637" s="38"/>
      <c r="AR637" s="191" t="s">
        <v>612</v>
      </c>
      <c r="AT637" s="191" t="s">
        <v>2002</v>
      </c>
      <c r="AU637" s="191" t="s">
        <v>85</v>
      </c>
      <c r="AY637" s="19" t="s">
        <v>219</v>
      </c>
      <c r="BE637" s="192">
        <f>IF(N637="základní",J637,0)</f>
        <v>0</v>
      </c>
      <c r="BF637" s="192">
        <f>IF(N637="snížená",J637,0)</f>
        <v>0</v>
      </c>
      <c r="BG637" s="192">
        <f>IF(N637="zákl. přenesená",J637,0)</f>
        <v>0</v>
      </c>
      <c r="BH637" s="192">
        <f>IF(N637="sníž. přenesená",J637,0)</f>
        <v>0</v>
      </c>
      <c r="BI637" s="192">
        <f>IF(N637="nulová",J637,0)</f>
        <v>0</v>
      </c>
      <c r="BJ637" s="19" t="s">
        <v>85</v>
      </c>
      <c r="BK637" s="192">
        <f>ROUND(I637*H637,2)</f>
        <v>0</v>
      </c>
      <c r="BL637" s="19" t="s">
        <v>296</v>
      </c>
      <c r="BM637" s="191" t="s">
        <v>7830</v>
      </c>
    </row>
    <row r="638" s="2" customFormat="1">
      <c r="A638" s="38"/>
      <c r="B638" s="39"/>
      <c r="C638" s="38"/>
      <c r="D638" s="193" t="s">
        <v>227</v>
      </c>
      <c r="E638" s="38"/>
      <c r="F638" s="194" t="s">
        <v>7831</v>
      </c>
      <c r="G638" s="38"/>
      <c r="H638" s="38"/>
      <c r="I638" s="195"/>
      <c r="J638" s="38"/>
      <c r="K638" s="38"/>
      <c r="L638" s="39"/>
      <c r="M638" s="196"/>
      <c r="N638" s="197"/>
      <c r="O638" s="77"/>
      <c r="P638" s="77"/>
      <c r="Q638" s="77"/>
      <c r="R638" s="77"/>
      <c r="S638" s="77"/>
      <c r="T638" s="78"/>
      <c r="U638" s="38"/>
      <c r="V638" s="38"/>
      <c r="W638" s="38"/>
      <c r="X638" s="38"/>
      <c r="Y638" s="38"/>
      <c r="Z638" s="38"/>
      <c r="AA638" s="38"/>
      <c r="AB638" s="38"/>
      <c r="AC638" s="38"/>
      <c r="AD638" s="38"/>
      <c r="AE638" s="38"/>
      <c r="AT638" s="19" t="s">
        <v>227</v>
      </c>
      <c r="AU638" s="19" t="s">
        <v>85</v>
      </c>
    </row>
    <row r="639" s="2" customFormat="1">
      <c r="A639" s="38"/>
      <c r="B639" s="179"/>
      <c r="C639" s="180" t="s">
        <v>3428</v>
      </c>
      <c r="D639" s="180" t="s">
        <v>222</v>
      </c>
      <c r="E639" s="181" t="s">
        <v>7832</v>
      </c>
      <c r="F639" s="182" t="s">
        <v>7833</v>
      </c>
      <c r="G639" s="183" t="s">
        <v>499</v>
      </c>
      <c r="H639" s="184">
        <v>3</v>
      </c>
      <c r="I639" s="185"/>
      <c r="J639" s="186">
        <f>ROUND(I639*H639,2)</f>
        <v>0</v>
      </c>
      <c r="K639" s="182" t="s">
        <v>1</v>
      </c>
      <c r="L639" s="39"/>
      <c r="M639" s="187" t="s">
        <v>1</v>
      </c>
      <c r="N639" s="188" t="s">
        <v>43</v>
      </c>
      <c r="O639" s="77"/>
      <c r="P639" s="189">
        <f>O639*H639</f>
        <v>0</v>
      </c>
      <c r="Q639" s="189">
        <v>0</v>
      </c>
      <c r="R639" s="189">
        <f>Q639*H639</f>
        <v>0</v>
      </c>
      <c r="S639" s="189">
        <v>0</v>
      </c>
      <c r="T639" s="190">
        <f>S639*H639</f>
        <v>0</v>
      </c>
      <c r="U639" s="38"/>
      <c r="V639" s="38"/>
      <c r="W639" s="38"/>
      <c r="X639" s="38"/>
      <c r="Y639" s="38"/>
      <c r="Z639" s="38"/>
      <c r="AA639" s="38"/>
      <c r="AB639" s="38"/>
      <c r="AC639" s="38"/>
      <c r="AD639" s="38"/>
      <c r="AE639" s="38"/>
      <c r="AR639" s="191" t="s">
        <v>296</v>
      </c>
      <c r="AT639" s="191" t="s">
        <v>222</v>
      </c>
      <c r="AU639" s="191" t="s">
        <v>85</v>
      </c>
      <c r="AY639" s="19" t="s">
        <v>219</v>
      </c>
      <c r="BE639" s="192">
        <f>IF(N639="základní",J639,0)</f>
        <v>0</v>
      </c>
      <c r="BF639" s="192">
        <f>IF(N639="snížená",J639,0)</f>
        <v>0</v>
      </c>
      <c r="BG639" s="192">
        <f>IF(N639="zákl. přenesená",J639,0)</f>
        <v>0</v>
      </c>
      <c r="BH639" s="192">
        <f>IF(N639="sníž. přenesená",J639,0)</f>
        <v>0</v>
      </c>
      <c r="BI639" s="192">
        <f>IF(N639="nulová",J639,0)</f>
        <v>0</v>
      </c>
      <c r="BJ639" s="19" t="s">
        <v>85</v>
      </c>
      <c r="BK639" s="192">
        <f>ROUND(I639*H639,2)</f>
        <v>0</v>
      </c>
      <c r="BL639" s="19" t="s">
        <v>296</v>
      </c>
      <c r="BM639" s="191" t="s">
        <v>7834</v>
      </c>
    </row>
    <row r="640" s="2" customFormat="1">
      <c r="A640" s="38"/>
      <c r="B640" s="39"/>
      <c r="C640" s="38"/>
      <c r="D640" s="193" t="s">
        <v>227</v>
      </c>
      <c r="E640" s="38"/>
      <c r="F640" s="194" t="s">
        <v>7816</v>
      </c>
      <c r="G640" s="38"/>
      <c r="H640" s="38"/>
      <c r="I640" s="195"/>
      <c r="J640" s="38"/>
      <c r="K640" s="38"/>
      <c r="L640" s="39"/>
      <c r="M640" s="196"/>
      <c r="N640" s="197"/>
      <c r="O640" s="77"/>
      <c r="P640" s="77"/>
      <c r="Q640" s="77"/>
      <c r="R640" s="77"/>
      <c r="S640" s="77"/>
      <c r="T640" s="78"/>
      <c r="U640" s="38"/>
      <c r="V640" s="38"/>
      <c r="W640" s="38"/>
      <c r="X640" s="38"/>
      <c r="Y640" s="38"/>
      <c r="Z640" s="38"/>
      <c r="AA640" s="38"/>
      <c r="AB640" s="38"/>
      <c r="AC640" s="38"/>
      <c r="AD640" s="38"/>
      <c r="AE640" s="38"/>
      <c r="AT640" s="19" t="s">
        <v>227</v>
      </c>
      <c r="AU640" s="19" t="s">
        <v>85</v>
      </c>
    </row>
    <row r="641" s="2" customFormat="1" ht="16.5" customHeight="1">
      <c r="A641" s="38"/>
      <c r="B641" s="179"/>
      <c r="C641" s="180" t="s">
        <v>3435</v>
      </c>
      <c r="D641" s="180" t="s">
        <v>222</v>
      </c>
      <c r="E641" s="181" t="s">
        <v>7835</v>
      </c>
      <c r="F641" s="182" t="s">
        <v>7836</v>
      </c>
      <c r="G641" s="183" t="s">
        <v>5580</v>
      </c>
      <c r="H641" s="184">
        <v>40</v>
      </c>
      <c r="I641" s="185"/>
      <c r="J641" s="186">
        <f>ROUND(I641*H641,2)</f>
        <v>0</v>
      </c>
      <c r="K641" s="182" t="s">
        <v>1</v>
      </c>
      <c r="L641" s="39"/>
      <c r="M641" s="187" t="s">
        <v>1</v>
      </c>
      <c r="N641" s="188" t="s">
        <v>43</v>
      </c>
      <c r="O641" s="77"/>
      <c r="P641" s="189">
        <f>O641*H641</f>
        <v>0</v>
      </c>
      <c r="Q641" s="189">
        <v>0</v>
      </c>
      <c r="R641" s="189">
        <f>Q641*H641</f>
        <v>0</v>
      </c>
      <c r="S641" s="189">
        <v>0</v>
      </c>
      <c r="T641" s="190">
        <f>S641*H641</f>
        <v>0</v>
      </c>
      <c r="U641" s="38"/>
      <c r="V641" s="38"/>
      <c r="W641" s="38"/>
      <c r="X641" s="38"/>
      <c r="Y641" s="38"/>
      <c r="Z641" s="38"/>
      <c r="AA641" s="38"/>
      <c r="AB641" s="38"/>
      <c r="AC641" s="38"/>
      <c r="AD641" s="38"/>
      <c r="AE641" s="38"/>
      <c r="AR641" s="191" t="s">
        <v>879</v>
      </c>
      <c r="AT641" s="191" t="s">
        <v>222</v>
      </c>
      <c r="AU641" s="191" t="s">
        <v>85</v>
      </c>
      <c r="AY641" s="19" t="s">
        <v>219</v>
      </c>
      <c r="BE641" s="192">
        <f>IF(N641="základní",J641,0)</f>
        <v>0</v>
      </c>
      <c r="BF641" s="192">
        <f>IF(N641="snížená",J641,0)</f>
        <v>0</v>
      </c>
      <c r="BG641" s="192">
        <f>IF(N641="zákl. přenesená",J641,0)</f>
        <v>0</v>
      </c>
      <c r="BH641" s="192">
        <f>IF(N641="sníž. přenesená",J641,0)</f>
        <v>0</v>
      </c>
      <c r="BI641" s="192">
        <f>IF(N641="nulová",J641,0)</f>
        <v>0</v>
      </c>
      <c r="BJ641" s="19" t="s">
        <v>85</v>
      </c>
      <c r="BK641" s="192">
        <f>ROUND(I641*H641,2)</f>
        <v>0</v>
      </c>
      <c r="BL641" s="19" t="s">
        <v>879</v>
      </c>
      <c r="BM641" s="191" t="s">
        <v>7837</v>
      </c>
    </row>
    <row r="642" s="12" customFormat="1" ht="22.8" customHeight="1">
      <c r="A642" s="12"/>
      <c r="B642" s="166"/>
      <c r="C642" s="12"/>
      <c r="D642" s="167" t="s">
        <v>77</v>
      </c>
      <c r="E642" s="177" t="s">
        <v>7838</v>
      </c>
      <c r="F642" s="177" t="s">
        <v>7839</v>
      </c>
      <c r="G642" s="12"/>
      <c r="H642" s="12"/>
      <c r="I642" s="169"/>
      <c r="J642" s="178">
        <f>BK642</f>
        <v>0</v>
      </c>
      <c r="K642" s="12"/>
      <c r="L642" s="166"/>
      <c r="M642" s="171"/>
      <c r="N642" s="172"/>
      <c r="O642" s="172"/>
      <c r="P642" s="173">
        <f>SUM(P643:P644)</f>
        <v>0</v>
      </c>
      <c r="Q642" s="172"/>
      <c r="R642" s="173">
        <f>SUM(R643:R644)</f>
        <v>0</v>
      </c>
      <c r="S642" s="172"/>
      <c r="T642" s="174">
        <f>SUM(T643:T644)</f>
        <v>0</v>
      </c>
      <c r="U642" s="12"/>
      <c r="V642" s="12"/>
      <c r="W642" s="12"/>
      <c r="X642" s="12"/>
      <c r="Y642" s="12"/>
      <c r="Z642" s="12"/>
      <c r="AA642" s="12"/>
      <c r="AB642" s="12"/>
      <c r="AC642" s="12"/>
      <c r="AD642" s="12"/>
      <c r="AE642" s="12"/>
      <c r="AR642" s="167" t="s">
        <v>233</v>
      </c>
      <c r="AT642" s="175" t="s">
        <v>77</v>
      </c>
      <c r="AU642" s="175" t="s">
        <v>85</v>
      </c>
      <c r="AY642" s="167" t="s">
        <v>219</v>
      </c>
      <c r="BK642" s="176">
        <f>SUM(BK643:BK644)</f>
        <v>0</v>
      </c>
    </row>
    <row r="643" s="2" customFormat="1" ht="21.75" customHeight="1">
      <c r="A643" s="38"/>
      <c r="B643" s="179"/>
      <c r="C643" s="180" t="s">
        <v>3440</v>
      </c>
      <c r="D643" s="180" t="s">
        <v>222</v>
      </c>
      <c r="E643" s="181" t="s">
        <v>7840</v>
      </c>
      <c r="F643" s="182" t="s">
        <v>7841</v>
      </c>
      <c r="G643" s="183" t="s">
        <v>323</v>
      </c>
      <c r="H643" s="184">
        <v>1</v>
      </c>
      <c r="I643" s="185"/>
      <c r="J643" s="186">
        <f>ROUND(I643*H643,2)</f>
        <v>0</v>
      </c>
      <c r="K643" s="182" t="s">
        <v>391</v>
      </c>
      <c r="L643" s="39"/>
      <c r="M643" s="187" t="s">
        <v>1</v>
      </c>
      <c r="N643" s="188" t="s">
        <v>43</v>
      </c>
      <c r="O643" s="77"/>
      <c r="P643" s="189">
        <f>O643*H643</f>
        <v>0</v>
      </c>
      <c r="Q643" s="189">
        <v>0</v>
      </c>
      <c r="R643" s="189">
        <f>Q643*H643</f>
        <v>0</v>
      </c>
      <c r="S643" s="189">
        <v>0</v>
      </c>
      <c r="T643" s="190">
        <f>S643*H643</f>
        <v>0</v>
      </c>
      <c r="U643" s="38"/>
      <c r="V643" s="38"/>
      <c r="W643" s="38"/>
      <c r="X643" s="38"/>
      <c r="Y643" s="38"/>
      <c r="Z643" s="38"/>
      <c r="AA643" s="38"/>
      <c r="AB643" s="38"/>
      <c r="AC643" s="38"/>
      <c r="AD643" s="38"/>
      <c r="AE643" s="38"/>
      <c r="AR643" s="191" t="s">
        <v>879</v>
      </c>
      <c r="AT643" s="191" t="s">
        <v>222</v>
      </c>
      <c r="AU643" s="191" t="s">
        <v>87</v>
      </c>
      <c r="AY643" s="19" t="s">
        <v>219</v>
      </c>
      <c r="BE643" s="192">
        <f>IF(N643="základní",J643,0)</f>
        <v>0</v>
      </c>
      <c r="BF643" s="192">
        <f>IF(N643="snížená",J643,0)</f>
        <v>0</v>
      </c>
      <c r="BG643" s="192">
        <f>IF(N643="zákl. přenesená",J643,0)</f>
        <v>0</v>
      </c>
      <c r="BH643" s="192">
        <f>IF(N643="sníž. přenesená",J643,0)</f>
        <v>0</v>
      </c>
      <c r="BI643" s="192">
        <f>IF(N643="nulová",J643,0)</f>
        <v>0</v>
      </c>
      <c r="BJ643" s="19" t="s">
        <v>85</v>
      </c>
      <c r="BK643" s="192">
        <f>ROUND(I643*H643,2)</f>
        <v>0</v>
      </c>
      <c r="BL643" s="19" t="s">
        <v>879</v>
      </c>
      <c r="BM643" s="191" t="s">
        <v>7842</v>
      </c>
    </row>
    <row r="644" s="2" customFormat="1">
      <c r="A644" s="38"/>
      <c r="B644" s="39"/>
      <c r="C644" s="38"/>
      <c r="D644" s="193" t="s">
        <v>227</v>
      </c>
      <c r="E644" s="38"/>
      <c r="F644" s="194" t="s">
        <v>7843</v>
      </c>
      <c r="G644" s="38"/>
      <c r="H644" s="38"/>
      <c r="I644" s="195"/>
      <c r="J644" s="38"/>
      <c r="K644" s="38"/>
      <c r="L644" s="39"/>
      <c r="M644" s="244"/>
      <c r="N644" s="245"/>
      <c r="O644" s="200"/>
      <c r="P644" s="200"/>
      <c r="Q644" s="200"/>
      <c r="R644" s="200"/>
      <c r="S644" s="200"/>
      <c r="T644" s="246"/>
      <c r="U644" s="38"/>
      <c r="V644" s="38"/>
      <c r="W644" s="38"/>
      <c r="X644" s="38"/>
      <c r="Y644" s="38"/>
      <c r="Z644" s="38"/>
      <c r="AA644" s="38"/>
      <c r="AB644" s="38"/>
      <c r="AC644" s="38"/>
      <c r="AD644" s="38"/>
      <c r="AE644" s="38"/>
      <c r="AT644" s="19" t="s">
        <v>227</v>
      </c>
      <c r="AU644" s="19" t="s">
        <v>87</v>
      </c>
    </row>
    <row r="645" s="2" customFormat="1" ht="6.96" customHeight="1">
      <c r="A645" s="38"/>
      <c r="B645" s="60"/>
      <c r="C645" s="61"/>
      <c r="D645" s="61"/>
      <c r="E645" s="61"/>
      <c r="F645" s="61"/>
      <c r="G645" s="61"/>
      <c r="H645" s="61"/>
      <c r="I645" s="61"/>
      <c r="J645" s="61"/>
      <c r="K645" s="61"/>
      <c r="L645" s="39"/>
      <c r="M645" s="38"/>
      <c r="O645" s="38"/>
      <c r="P645" s="38"/>
      <c r="Q645" s="38"/>
      <c r="R645" s="38"/>
      <c r="S645" s="38"/>
      <c r="T645" s="38"/>
      <c r="U645" s="38"/>
      <c r="V645" s="38"/>
      <c r="W645" s="38"/>
      <c r="X645" s="38"/>
      <c r="Y645" s="38"/>
      <c r="Z645" s="38"/>
      <c r="AA645" s="38"/>
      <c r="AB645" s="38"/>
      <c r="AC645" s="38"/>
      <c r="AD645" s="38"/>
      <c r="AE645" s="38"/>
    </row>
  </sheetData>
  <autoFilter ref="C125:K644"/>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119</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7844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0"/>
      <c r="B29" s="131"/>
      <c r="C29" s="130"/>
      <c r="D29" s="130"/>
      <c r="E29" s="36" t="s">
        <v>7845</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ROUND((SUM(BE125:BE293)),  2)</f>
        <v>0</v>
      </c>
      <c r="G35" s="38"/>
      <c r="H35" s="38"/>
      <c r="I35" s="136">
        <v>0.20999999999999999</v>
      </c>
      <c r="J35" s="135">
        <f>ROUND(((SUM(BE125:BE293))*I35),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ROUND((SUM(BF125:BF293)),  2)</f>
        <v>0</v>
      </c>
      <c r="G36" s="38"/>
      <c r="H36" s="38"/>
      <c r="I36" s="136">
        <v>0.14999999999999999</v>
      </c>
      <c r="J36" s="135">
        <f>ROUND(((SUM(BF125:BF293))*I36),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ROUND((SUM(BG125:BG293)),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ROUND((SUM(BH125:BH293)),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ROUND((SUM(BI125:BI293)),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014D_1 - Bleskosvod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J126</f>
        <v>0</v>
      </c>
      <c r="K99" s="9"/>
      <c r="L99" s="148"/>
      <c r="S99" s="9"/>
      <c r="T99" s="9"/>
      <c r="U99" s="9"/>
      <c r="V99" s="9"/>
      <c r="W99" s="9"/>
      <c r="X99" s="9"/>
      <c r="Y99" s="9"/>
      <c r="Z99" s="9"/>
      <c r="AA99" s="9"/>
      <c r="AB99" s="9"/>
      <c r="AC99" s="9"/>
      <c r="AD99" s="9"/>
      <c r="AE99" s="9"/>
    </row>
    <row r="100" s="10" customFormat="1" ht="19.92" customHeight="1">
      <c r="A100" s="10"/>
      <c r="B100" s="152"/>
      <c r="C100" s="10"/>
      <c r="D100" s="153" t="s">
        <v>372</v>
      </c>
      <c r="E100" s="154"/>
      <c r="F100" s="154"/>
      <c r="G100" s="154"/>
      <c r="H100" s="154"/>
      <c r="I100" s="154"/>
      <c r="J100" s="155">
        <f>J127</f>
        <v>0</v>
      </c>
      <c r="K100" s="10"/>
      <c r="L100" s="152"/>
      <c r="S100" s="10"/>
      <c r="T100" s="10"/>
      <c r="U100" s="10"/>
      <c r="V100" s="10"/>
      <c r="W100" s="10"/>
      <c r="X100" s="10"/>
      <c r="Y100" s="10"/>
      <c r="Z100" s="10"/>
      <c r="AA100" s="10"/>
      <c r="AB100" s="10"/>
      <c r="AC100" s="10"/>
      <c r="AD100" s="10"/>
      <c r="AE100" s="10"/>
    </row>
    <row r="101" s="9" customFormat="1" ht="24.96" customHeight="1">
      <c r="A101" s="9"/>
      <c r="B101" s="148"/>
      <c r="C101" s="9"/>
      <c r="D101" s="149" t="s">
        <v>383</v>
      </c>
      <c r="E101" s="150"/>
      <c r="F101" s="150"/>
      <c r="G101" s="150"/>
      <c r="H101" s="150"/>
      <c r="I101" s="150"/>
      <c r="J101" s="151">
        <f>J253</f>
        <v>0</v>
      </c>
      <c r="K101" s="9"/>
      <c r="L101" s="148"/>
      <c r="S101" s="9"/>
      <c r="T101" s="9"/>
      <c r="U101" s="9"/>
      <c r="V101" s="9"/>
      <c r="W101" s="9"/>
      <c r="X101" s="9"/>
      <c r="Y101" s="9"/>
      <c r="Z101" s="9"/>
      <c r="AA101" s="9"/>
      <c r="AB101" s="9"/>
      <c r="AC101" s="9"/>
      <c r="AD101" s="9"/>
      <c r="AE101" s="9"/>
    </row>
    <row r="102" s="10" customFormat="1" ht="19.92" customHeight="1">
      <c r="A102" s="10"/>
      <c r="B102" s="152"/>
      <c r="C102" s="10"/>
      <c r="D102" s="153" t="s">
        <v>6994</v>
      </c>
      <c r="E102" s="154"/>
      <c r="F102" s="154"/>
      <c r="G102" s="154"/>
      <c r="H102" s="154"/>
      <c r="I102" s="154"/>
      <c r="J102" s="155">
        <f>J254</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7846</v>
      </c>
      <c r="E103" s="154"/>
      <c r="F103" s="154"/>
      <c r="G103" s="154"/>
      <c r="H103" s="154"/>
      <c r="I103" s="154"/>
      <c r="J103" s="155">
        <f>J282</f>
        <v>0</v>
      </c>
      <c r="K103" s="10"/>
      <c r="L103" s="152"/>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203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9" t="str">
        <f>E7</f>
        <v>Nemocnice Jihlava - rekonstrukce tepelných zdrojů</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192</v>
      </c>
      <c r="L114" s="22"/>
    </row>
    <row r="115" s="2" customFormat="1" ht="16.5" customHeight="1">
      <c r="A115" s="38"/>
      <c r="B115" s="39"/>
      <c r="C115" s="38"/>
      <c r="D115" s="38"/>
      <c r="E115" s="129" t="s">
        <v>354</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194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014D_1 - Bleskosvod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areál nemocnice Jihalava</v>
      </c>
      <c r="G119" s="38"/>
      <c r="H119" s="38"/>
      <c r="I119" s="32" t="s">
        <v>22</v>
      </c>
      <c r="J119" s="69" t="str">
        <f>IF(J14="","",J14)</f>
        <v>15. 2. 2021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5.65" customHeight="1">
      <c r="A121" s="38"/>
      <c r="B121" s="39"/>
      <c r="C121" s="32" t="s">
        <v>24</v>
      </c>
      <c r="D121" s="38"/>
      <c r="E121" s="38"/>
      <c r="F121" s="27" t="str">
        <f>E17</f>
        <v xml:space="preserve"> </v>
      </c>
      <c r="G121" s="38"/>
      <c r="H121" s="38"/>
      <c r="I121" s="32" t="s">
        <v>30</v>
      </c>
      <c r="J121" s="36" t="str">
        <f>E23</f>
        <v>PROJEKT CENTRUM NOVA s.r.o.</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28</v>
      </c>
      <c r="D122" s="38"/>
      <c r="E122" s="38"/>
      <c r="F122" s="27" t="str">
        <f>IF(E20="","",E20)</f>
        <v>Vyplň údaj</v>
      </c>
      <c r="G122" s="38"/>
      <c r="H122" s="38"/>
      <c r="I122" s="32" t="s">
        <v>35</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6"/>
      <c r="B124" s="157"/>
      <c r="C124" s="158" t="s">
        <v>204</v>
      </c>
      <c r="D124" s="159" t="s">
        <v>63</v>
      </c>
      <c r="E124" s="159" t="s">
        <v>59</v>
      </c>
      <c r="F124" s="159" t="s">
        <v>60</v>
      </c>
      <c r="G124" s="159" t="s">
        <v>205</v>
      </c>
      <c r="H124" s="159" t="s">
        <v>206</v>
      </c>
      <c r="I124" s="159" t="s">
        <v>207</v>
      </c>
      <c r="J124" s="159" t="s">
        <v>198</v>
      </c>
      <c r="K124" s="160" t="s">
        <v>208</v>
      </c>
      <c r="L124" s="161"/>
      <c r="M124" s="86" t="s">
        <v>1</v>
      </c>
      <c r="N124" s="87" t="s">
        <v>42</v>
      </c>
      <c r="O124" s="87" t="s">
        <v>209</v>
      </c>
      <c r="P124" s="87" t="s">
        <v>210</v>
      </c>
      <c r="Q124" s="87" t="s">
        <v>211</v>
      </c>
      <c r="R124" s="87" t="s">
        <v>212</v>
      </c>
      <c r="S124" s="87" t="s">
        <v>213</v>
      </c>
      <c r="T124" s="88" t="s">
        <v>214</v>
      </c>
      <c r="U124" s="156"/>
      <c r="V124" s="156"/>
      <c r="W124" s="156"/>
      <c r="X124" s="156"/>
      <c r="Y124" s="156"/>
      <c r="Z124" s="156"/>
      <c r="AA124" s="156"/>
      <c r="AB124" s="156"/>
      <c r="AC124" s="156"/>
      <c r="AD124" s="156"/>
      <c r="AE124" s="156"/>
    </row>
    <row r="125" s="2" customFormat="1" ht="22.8" customHeight="1">
      <c r="A125" s="38"/>
      <c r="B125" s="39"/>
      <c r="C125" s="93" t="s">
        <v>215</v>
      </c>
      <c r="D125" s="38"/>
      <c r="E125" s="38"/>
      <c r="F125" s="38"/>
      <c r="G125" s="38"/>
      <c r="H125" s="38"/>
      <c r="I125" s="38"/>
      <c r="J125" s="162">
        <f>BK125</f>
        <v>0</v>
      </c>
      <c r="K125" s="38"/>
      <c r="L125" s="39"/>
      <c r="M125" s="89"/>
      <c r="N125" s="73"/>
      <c r="O125" s="90"/>
      <c r="P125" s="163">
        <f>P126+P253</f>
        <v>0</v>
      </c>
      <c r="Q125" s="90"/>
      <c r="R125" s="163">
        <f>R126+R253</f>
        <v>0.96975</v>
      </c>
      <c r="S125" s="90"/>
      <c r="T125" s="164">
        <f>T126+T253</f>
        <v>0.24490000000000003</v>
      </c>
      <c r="U125" s="38"/>
      <c r="V125" s="38"/>
      <c r="W125" s="38"/>
      <c r="X125" s="38"/>
      <c r="Y125" s="38"/>
      <c r="Z125" s="38"/>
      <c r="AA125" s="38"/>
      <c r="AB125" s="38"/>
      <c r="AC125" s="38"/>
      <c r="AD125" s="38"/>
      <c r="AE125" s="38"/>
      <c r="AT125" s="19" t="s">
        <v>77</v>
      </c>
      <c r="AU125" s="19" t="s">
        <v>200</v>
      </c>
      <c r="BK125" s="165">
        <f>BK126+BK253</f>
        <v>0</v>
      </c>
    </row>
    <row r="126" s="12" customFormat="1" ht="25.92" customHeight="1">
      <c r="A126" s="12"/>
      <c r="B126" s="166"/>
      <c r="C126" s="12"/>
      <c r="D126" s="167" t="s">
        <v>77</v>
      </c>
      <c r="E126" s="168" t="s">
        <v>1581</v>
      </c>
      <c r="F126" s="168" t="s">
        <v>1582</v>
      </c>
      <c r="G126" s="12"/>
      <c r="H126" s="12"/>
      <c r="I126" s="169"/>
      <c r="J126" s="170">
        <f>BK126</f>
        <v>0</v>
      </c>
      <c r="K126" s="12"/>
      <c r="L126" s="166"/>
      <c r="M126" s="171"/>
      <c r="N126" s="172"/>
      <c r="O126" s="172"/>
      <c r="P126" s="173">
        <f>P127</f>
        <v>0</v>
      </c>
      <c r="Q126" s="172"/>
      <c r="R126" s="173">
        <f>R127</f>
        <v>0.91739999999999999</v>
      </c>
      <c r="S126" s="172"/>
      <c r="T126" s="174">
        <f>T127</f>
        <v>0.24490000000000003</v>
      </c>
      <c r="U126" s="12"/>
      <c r="V126" s="12"/>
      <c r="W126" s="12"/>
      <c r="X126" s="12"/>
      <c r="Y126" s="12"/>
      <c r="Z126" s="12"/>
      <c r="AA126" s="12"/>
      <c r="AB126" s="12"/>
      <c r="AC126" s="12"/>
      <c r="AD126" s="12"/>
      <c r="AE126" s="12"/>
      <c r="AR126" s="167" t="s">
        <v>87</v>
      </c>
      <c r="AT126" s="175" t="s">
        <v>77</v>
      </c>
      <c r="AU126" s="175" t="s">
        <v>78</v>
      </c>
      <c r="AY126" s="167" t="s">
        <v>219</v>
      </c>
      <c r="BK126" s="176">
        <f>BK127</f>
        <v>0</v>
      </c>
    </row>
    <row r="127" s="12" customFormat="1" ht="22.8" customHeight="1">
      <c r="A127" s="12"/>
      <c r="B127" s="166"/>
      <c r="C127" s="12"/>
      <c r="D127" s="167" t="s">
        <v>77</v>
      </c>
      <c r="E127" s="177" t="s">
        <v>1675</v>
      </c>
      <c r="F127" s="177" t="s">
        <v>1676</v>
      </c>
      <c r="G127" s="12"/>
      <c r="H127" s="12"/>
      <c r="I127" s="169"/>
      <c r="J127" s="178">
        <f>BK127</f>
        <v>0</v>
      </c>
      <c r="K127" s="12"/>
      <c r="L127" s="166"/>
      <c r="M127" s="171"/>
      <c r="N127" s="172"/>
      <c r="O127" s="172"/>
      <c r="P127" s="173">
        <f>SUM(P128:P252)</f>
        <v>0</v>
      </c>
      <c r="Q127" s="172"/>
      <c r="R127" s="173">
        <f>SUM(R128:R252)</f>
        <v>0.91739999999999999</v>
      </c>
      <c r="S127" s="172"/>
      <c r="T127" s="174">
        <f>SUM(T128:T252)</f>
        <v>0.24490000000000003</v>
      </c>
      <c r="U127" s="12"/>
      <c r="V127" s="12"/>
      <c r="W127" s="12"/>
      <c r="X127" s="12"/>
      <c r="Y127" s="12"/>
      <c r="Z127" s="12"/>
      <c r="AA127" s="12"/>
      <c r="AB127" s="12"/>
      <c r="AC127" s="12"/>
      <c r="AD127" s="12"/>
      <c r="AE127" s="12"/>
      <c r="AR127" s="167" t="s">
        <v>87</v>
      </c>
      <c r="AT127" s="175" t="s">
        <v>77</v>
      </c>
      <c r="AU127" s="175" t="s">
        <v>85</v>
      </c>
      <c r="AY127" s="167" t="s">
        <v>219</v>
      </c>
      <c r="BK127" s="176">
        <f>SUM(BK128:BK252)</f>
        <v>0</v>
      </c>
    </row>
    <row r="128" s="2" customFormat="1">
      <c r="A128" s="38"/>
      <c r="B128" s="179"/>
      <c r="C128" s="180" t="s">
        <v>85</v>
      </c>
      <c r="D128" s="180" t="s">
        <v>222</v>
      </c>
      <c r="E128" s="181" t="s">
        <v>7668</v>
      </c>
      <c r="F128" s="182" t="s">
        <v>7669</v>
      </c>
      <c r="G128" s="183" t="s">
        <v>602</v>
      </c>
      <c r="H128" s="184">
        <v>250</v>
      </c>
      <c r="I128" s="185"/>
      <c r="J128" s="186">
        <f>ROUND(I128*H128,2)</f>
        <v>0</v>
      </c>
      <c r="K128" s="182" t="s">
        <v>391</v>
      </c>
      <c r="L128" s="39"/>
      <c r="M128" s="187" t="s">
        <v>1</v>
      </c>
      <c r="N128" s="188" t="s">
        <v>43</v>
      </c>
      <c r="O128" s="77"/>
      <c r="P128" s="189">
        <f>O128*H128</f>
        <v>0</v>
      </c>
      <c r="Q128" s="189">
        <v>0</v>
      </c>
      <c r="R128" s="189">
        <f>Q128*H128</f>
        <v>0</v>
      </c>
      <c r="S128" s="189">
        <v>0</v>
      </c>
      <c r="T128" s="190">
        <f>S128*H128</f>
        <v>0</v>
      </c>
      <c r="U128" s="38"/>
      <c r="V128" s="38"/>
      <c r="W128" s="38"/>
      <c r="X128" s="38"/>
      <c r="Y128" s="38"/>
      <c r="Z128" s="38"/>
      <c r="AA128" s="38"/>
      <c r="AB128" s="38"/>
      <c r="AC128" s="38"/>
      <c r="AD128" s="38"/>
      <c r="AE128" s="38"/>
      <c r="AR128" s="191" t="s">
        <v>296</v>
      </c>
      <c r="AT128" s="191" t="s">
        <v>222</v>
      </c>
      <c r="AU128" s="191" t="s">
        <v>87</v>
      </c>
      <c r="AY128" s="19" t="s">
        <v>219</v>
      </c>
      <c r="BE128" s="192">
        <f>IF(N128="základní",J128,0)</f>
        <v>0</v>
      </c>
      <c r="BF128" s="192">
        <f>IF(N128="snížená",J128,0)</f>
        <v>0</v>
      </c>
      <c r="BG128" s="192">
        <f>IF(N128="zákl. přenesená",J128,0)</f>
        <v>0</v>
      </c>
      <c r="BH128" s="192">
        <f>IF(N128="sníž. přenesená",J128,0)</f>
        <v>0</v>
      </c>
      <c r="BI128" s="192">
        <f>IF(N128="nulová",J128,0)</f>
        <v>0</v>
      </c>
      <c r="BJ128" s="19" t="s">
        <v>85</v>
      </c>
      <c r="BK128" s="192">
        <f>ROUND(I128*H128,2)</f>
        <v>0</v>
      </c>
      <c r="BL128" s="19" t="s">
        <v>296</v>
      </c>
      <c r="BM128" s="191" t="s">
        <v>7847</v>
      </c>
    </row>
    <row r="129" s="2" customFormat="1">
      <c r="A129" s="38"/>
      <c r="B129" s="39"/>
      <c r="C129" s="38"/>
      <c r="D129" s="193" t="s">
        <v>227</v>
      </c>
      <c r="E129" s="38"/>
      <c r="F129" s="194" t="s">
        <v>7671</v>
      </c>
      <c r="G129" s="38"/>
      <c r="H129" s="38"/>
      <c r="I129" s="195"/>
      <c r="J129" s="38"/>
      <c r="K129" s="38"/>
      <c r="L129" s="39"/>
      <c r="M129" s="196"/>
      <c r="N129" s="197"/>
      <c r="O129" s="77"/>
      <c r="P129" s="77"/>
      <c r="Q129" s="77"/>
      <c r="R129" s="77"/>
      <c r="S129" s="77"/>
      <c r="T129" s="78"/>
      <c r="U129" s="38"/>
      <c r="V129" s="38"/>
      <c r="W129" s="38"/>
      <c r="X129" s="38"/>
      <c r="Y129" s="38"/>
      <c r="Z129" s="38"/>
      <c r="AA129" s="38"/>
      <c r="AB129" s="38"/>
      <c r="AC129" s="38"/>
      <c r="AD129" s="38"/>
      <c r="AE129" s="38"/>
      <c r="AT129" s="19" t="s">
        <v>227</v>
      </c>
      <c r="AU129" s="19" t="s">
        <v>87</v>
      </c>
    </row>
    <row r="130" s="14" customFormat="1">
      <c r="A130" s="14"/>
      <c r="B130" s="210"/>
      <c r="C130" s="14"/>
      <c r="D130" s="193" t="s">
        <v>394</v>
      </c>
      <c r="E130" s="211" t="s">
        <v>1</v>
      </c>
      <c r="F130" s="212" t="s">
        <v>3503</v>
      </c>
      <c r="G130" s="14"/>
      <c r="H130" s="213">
        <v>250</v>
      </c>
      <c r="I130" s="214"/>
      <c r="J130" s="14"/>
      <c r="K130" s="14"/>
      <c r="L130" s="210"/>
      <c r="M130" s="215"/>
      <c r="N130" s="216"/>
      <c r="O130" s="216"/>
      <c r="P130" s="216"/>
      <c r="Q130" s="216"/>
      <c r="R130" s="216"/>
      <c r="S130" s="216"/>
      <c r="T130" s="217"/>
      <c r="U130" s="14"/>
      <c r="V130" s="14"/>
      <c r="W130" s="14"/>
      <c r="X130" s="14"/>
      <c r="Y130" s="14"/>
      <c r="Z130" s="14"/>
      <c r="AA130" s="14"/>
      <c r="AB130" s="14"/>
      <c r="AC130" s="14"/>
      <c r="AD130" s="14"/>
      <c r="AE130" s="14"/>
      <c r="AT130" s="211" t="s">
        <v>394</v>
      </c>
      <c r="AU130" s="211" t="s">
        <v>87</v>
      </c>
      <c r="AV130" s="14" t="s">
        <v>87</v>
      </c>
      <c r="AW130" s="14" t="s">
        <v>34</v>
      </c>
      <c r="AX130" s="14" t="s">
        <v>85</v>
      </c>
      <c r="AY130" s="211" t="s">
        <v>219</v>
      </c>
    </row>
    <row r="131" s="2" customFormat="1" ht="16.5" customHeight="1">
      <c r="A131" s="38"/>
      <c r="B131" s="179"/>
      <c r="C131" s="234" t="s">
        <v>87</v>
      </c>
      <c r="D131" s="234" t="s">
        <v>2002</v>
      </c>
      <c r="E131" s="235" t="s">
        <v>7848</v>
      </c>
      <c r="F131" s="236" t="s">
        <v>7849</v>
      </c>
      <c r="G131" s="237" t="s">
        <v>3890</v>
      </c>
      <c r="H131" s="238">
        <v>262.5</v>
      </c>
      <c r="I131" s="239"/>
      <c r="J131" s="240">
        <f>ROUND(I131*H131,2)</f>
        <v>0</v>
      </c>
      <c r="K131" s="236" t="s">
        <v>391</v>
      </c>
      <c r="L131" s="241"/>
      <c r="M131" s="242" t="s">
        <v>1</v>
      </c>
      <c r="N131" s="243" t="s">
        <v>43</v>
      </c>
      <c r="O131" s="77"/>
      <c r="P131" s="189">
        <f>O131*H131</f>
        <v>0</v>
      </c>
      <c r="Q131" s="189">
        <v>0.001</v>
      </c>
      <c r="R131" s="189">
        <f>Q131*H131</f>
        <v>0.26250000000000001</v>
      </c>
      <c r="S131" s="189">
        <v>0</v>
      </c>
      <c r="T131" s="190">
        <f>S131*H131</f>
        <v>0</v>
      </c>
      <c r="U131" s="38"/>
      <c r="V131" s="38"/>
      <c r="W131" s="38"/>
      <c r="X131" s="38"/>
      <c r="Y131" s="38"/>
      <c r="Z131" s="38"/>
      <c r="AA131" s="38"/>
      <c r="AB131" s="38"/>
      <c r="AC131" s="38"/>
      <c r="AD131" s="38"/>
      <c r="AE131" s="38"/>
      <c r="AR131" s="191" t="s">
        <v>612</v>
      </c>
      <c r="AT131" s="191" t="s">
        <v>2002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296</v>
      </c>
      <c r="BM131" s="191" t="s">
        <v>7850</v>
      </c>
    </row>
    <row r="132" s="2" customFormat="1">
      <c r="A132" s="38"/>
      <c r="B132" s="39"/>
      <c r="C132" s="38"/>
      <c r="D132" s="193" t="s">
        <v>227</v>
      </c>
      <c r="E132" s="38"/>
      <c r="F132" s="194" t="s">
        <v>7849</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14" customFormat="1">
      <c r="A133" s="14"/>
      <c r="B133" s="210"/>
      <c r="C133" s="14"/>
      <c r="D133" s="193" t="s">
        <v>394</v>
      </c>
      <c r="E133" s="211" t="s">
        <v>1</v>
      </c>
      <c r="F133" s="212" t="s">
        <v>7851</v>
      </c>
      <c r="G133" s="14"/>
      <c r="H133" s="213">
        <v>262.5</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87</v>
      </c>
      <c r="AV133" s="14" t="s">
        <v>87</v>
      </c>
      <c r="AW133" s="14" t="s">
        <v>34</v>
      </c>
      <c r="AX133" s="14" t="s">
        <v>85</v>
      </c>
      <c r="AY133" s="211" t="s">
        <v>219</v>
      </c>
    </row>
    <row r="134" s="2" customFormat="1">
      <c r="A134" s="38"/>
      <c r="B134" s="179"/>
      <c r="C134" s="180" t="s">
        <v>233</v>
      </c>
      <c r="D134" s="180" t="s">
        <v>222</v>
      </c>
      <c r="E134" s="181" t="s">
        <v>7852</v>
      </c>
      <c r="F134" s="182" t="s">
        <v>7853</v>
      </c>
      <c r="G134" s="183" t="s">
        <v>602</v>
      </c>
      <c r="H134" s="184">
        <v>110</v>
      </c>
      <c r="I134" s="185"/>
      <c r="J134" s="186">
        <f>ROUND(I134*H134,2)</f>
        <v>0</v>
      </c>
      <c r="K134" s="182" t="s">
        <v>391</v>
      </c>
      <c r="L134" s="39"/>
      <c r="M134" s="187" t="s">
        <v>1</v>
      </c>
      <c r="N134" s="188" t="s">
        <v>43</v>
      </c>
      <c r="O134" s="77"/>
      <c r="P134" s="189">
        <f>O134*H134</f>
        <v>0</v>
      </c>
      <c r="Q134" s="189">
        <v>0</v>
      </c>
      <c r="R134" s="189">
        <f>Q134*H134</f>
        <v>0</v>
      </c>
      <c r="S134" s="189">
        <v>0</v>
      </c>
      <c r="T134" s="190">
        <f>S134*H134</f>
        <v>0</v>
      </c>
      <c r="U134" s="38"/>
      <c r="V134" s="38"/>
      <c r="W134" s="38"/>
      <c r="X134" s="38"/>
      <c r="Y134" s="38"/>
      <c r="Z134" s="38"/>
      <c r="AA134" s="38"/>
      <c r="AB134" s="38"/>
      <c r="AC134" s="38"/>
      <c r="AD134" s="38"/>
      <c r="AE134" s="38"/>
      <c r="AR134" s="191" t="s">
        <v>296</v>
      </c>
      <c r="AT134" s="191" t="s">
        <v>222</v>
      </c>
      <c r="AU134" s="191" t="s">
        <v>87</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296</v>
      </c>
      <c r="BM134" s="191" t="s">
        <v>7854</v>
      </c>
    </row>
    <row r="135" s="2" customFormat="1">
      <c r="A135" s="38"/>
      <c r="B135" s="39"/>
      <c r="C135" s="38"/>
      <c r="D135" s="193" t="s">
        <v>227</v>
      </c>
      <c r="E135" s="38"/>
      <c r="F135" s="194" t="s">
        <v>7855</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87</v>
      </c>
    </row>
    <row r="136" s="2" customFormat="1" ht="16.5" customHeight="1">
      <c r="A136" s="38"/>
      <c r="B136" s="179"/>
      <c r="C136" s="234" t="s">
        <v>218</v>
      </c>
      <c r="D136" s="234" t="s">
        <v>2002</v>
      </c>
      <c r="E136" s="235" t="s">
        <v>7856</v>
      </c>
      <c r="F136" s="236" t="s">
        <v>7857</v>
      </c>
      <c r="G136" s="237" t="s">
        <v>3890</v>
      </c>
      <c r="H136" s="238">
        <v>68.200000000000003</v>
      </c>
      <c r="I136" s="239"/>
      <c r="J136" s="240">
        <f>ROUND(I136*H136,2)</f>
        <v>0</v>
      </c>
      <c r="K136" s="236" t="s">
        <v>391</v>
      </c>
      <c r="L136" s="241"/>
      <c r="M136" s="242" t="s">
        <v>1</v>
      </c>
      <c r="N136" s="243" t="s">
        <v>43</v>
      </c>
      <c r="O136" s="77"/>
      <c r="P136" s="189">
        <f>O136*H136</f>
        <v>0</v>
      </c>
      <c r="Q136" s="189">
        <v>0.001</v>
      </c>
      <c r="R136" s="189">
        <f>Q136*H136</f>
        <v>0.068200000000000011</v>
      </c>
      <c r="S136" s="189">
        <v>0</v>
      </c>
      <c r="T136" s="190">
        <f>S136*H136</f>
        <v>0</v>
      </c>
      <c r="U136" s="38"/>
      <c r="V136" s="38"/>
      <c r="W136" s="38"/>
      <c r="X136" s="38"/>
      <c r="Y136" s="38"/>
      <c r="Z136" s="38"/>
      <c r="AA136" s="38"/>
      <c r="AB136" s="38"/>
      <c r="AC136" s="38"/>
      <c r="AD136" s="38"/>
      <c r="AE136" s="38"/>
      <c r="AR136" s="191" t="s">
        <v>612</v>
      </c>
      <c r="AT136" s="191" t="s">
        <v>2002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296</v>
      </c>
      <c r="BM136" s="191" t="s">
        <v>7858</v>
      </c>
    </row>
    <row r="137" s="2" customFormat="1">
      <c r="A137" s="38"/>
      <c r="B137" s="39"/>
      <c r="C137" s="38"/>
      <c r="D137" s="193" t="s">
        <v>227</v>
      </c>
      <c r="E137" s="38"/>
      <c r="F137" s="194" t="s">
        <v>7857</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14" customFormat="1">
      <c r="A138" s="14"/>
      <c r="B138" s="210"/>
      <c r="C138" s="14"/>
      <c r="D138" s="193" t="s">
        <v>394</v>
      </c>
      <c r="E138" s="211" t="s">
        <v>1</v>
      </c>
      <c r="F138" s="212" t="s">
        <v>7859</v>
      </c>
      <c r="G138" s="14"/>
      <c r="H138" s="213">
        <v>50</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34</v>
      </c>
      <c r="AX138" s="14" t="s">
        <v>78</v>
      </c>
      <c r="AY138" s="211" t="s">
        <v>219</v>
      </c>
    </row>
    <row r="139" s="14" customFormat="1">
      <c r="A139" s="14"/>
      <c r="B139" s="210"/>
      <c r="C139" s="14"/>
      <c r="D139" s="193" t="s">
        <v>394</v>
      </c>
      <c r="E139" s="211" t="s">
        <v>1</v>
      </c>
      <c r="F139" s="212" t="s">
        <v>7860</v>
      </c>
      <c r="G139" s="14"/>
      <c r="H139" s="213">
        <v>45</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78</v>
      </c>
      <c r="AY139" s="211" t="s">
        <v>219</v>
      </c>
    </row>
    <row r="140" s="14" customFormat="1">
      <c r="A140" s="14"/>
      <c r="B140" s="210"/>
      <c r="C140" s="14"/>
      <c r="D140" s="193" t="s">
        <v>394</v>
      </c>
      <c r="E140" s="211" t="s">
        <v>1</v>
      </c>
      <c r="F140" s="212" t="s">
        <v>8</v>
      </c>
      <c r="G140" s="14"/>
      <c r="H140" s="213">
        <v>15</v>
      </c>
      <c r="I140" s="214"/>
      <c r="J140" s="14"/>
      <c r="K140" s="14"/>
      <c r="L140" s="210"/>
      <c r="M140" s="215"/>
      <c r="N140" s="216"/>
      <c r="O140" s="216"/>
      <c r="P140" s="216"/>
      <c r="Q140" s="216"/>
      <c r="R140" s="216"/>
      <c r="S140" s="216"/>
      <c r="T140" s="217"/>
      <c r="U140" s="14"/>
      <c r="V140" s="14"/>
      <c r="W140" s="14"/>
      <c r="X140" s="14"/>
      <c r="Y140" s="14"/>
      <c r="Z140" s="14"/>
      <c r="AA140" s="14"/>
      <c r="AB140" s="14"/>
      <c r="AC140" s="14"/>
      <c r="AD140" s="14"/>
      <c r="AE140" s="14"/>
      <c r="AT140" s="211" t="s">
        <v>394</v>
      </c>
      <c r="AU140" s="211" t="s">
        <v>87</v>
      </c>
      <c r="AV140" s="14" t="s">
        <v>87</v>
      </c>
      <c r="AW140" s="14" t="s">
        <v>34</v>
      </c>
      <c r="AX140" s="14" t="s">
        <v>78</v>
      </c>
      <c r="AY140" s="211" t="s">
        <v>219</v>
      </c>
    </row>
    <row r="141" s="16" customFormat="1">
      <c r="A141" s="16"/>
      <c r="B141" s="226"/>
      <c r="C141" s="16"/>
      <c r="D141" s="193" t="s">
        <v>394</v>
      </c>
      <c r="E141" s="227" t="s">
        <v>1</v>
      </c>
      <c r="F141" s="228" t="s">
        <v>816</v>
      </c>
      <c r="G141" s="16"/>
      <c r="H141" s="229">
        <v>110</v>
      </c>
      <c r="I141" s="230"/>
      <c r="J141" s="16"/>
      <c r="K141" s="16"/>
      <c r="L141" s="226"/>
      <c r="M141" s="231"/>
      <c r="N141" s="232"/>
      <c r="O141" s="232"/>
      <c r="P141" s="232"/>
      <c r="Q141" s="232"/>
      <c r="R141" s="232"/>
      <c r="S141" s="232"/>
      <c r="T141" s="233"/>
      <c r="U141" s="16"/>
      <c r="V141" s="16"/>
      <c r="W141" s="16"/>
      <c r="X141" s="16"/>
      <c r="Y141" s="16"/>
      <c r="Z141" s="16"/>
      <c r="AA141" s="16"/>
      <c r="AB141" s="16"/>
      <c r="AC141" s="16"/>
      <c r="AD141" s="16"/>
      <c r="AE141" s="16"/>
      <c r="AT141" s="227" t="s">
        <v>394</v>
      </c>
      <c r="AU141" s="227" t="s">
        <v>87</v>
      </c>
      <c r="AV141" s="16" t="s">
        <v>233</v>
      </c>
      <c r="AW141" s="16" t="s">
        <v>34</v>
      </c>
      <c r="AX141" s="16" t="s">
        <v>78</v>
      </c>
      <c r="AY141" s="227" t="s">
        <v>219</v>
      </c>
    </row>
    <row r="142" s="14" customFormat="1">
      <c r="A142" s="14"/>
      <c r="B142" s="210"/>
      <c r="C142" s="14"/>
      <c r="D142" s="193" t="s">
        <v>394</v>
      </c>
      <c r="E142" s="211" t="s">
        <v>1</v>
      </c>
      <c r="F142" s="212" t="s">
        <v>7861</v>
      </c>
      <c r="G142" s="14"/>
      <c r="H142" s="213">
        <v>68.200000000000003</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85</v>
      </c>
      <c r="AY142" s="211" t="s">
        <v>219</v>
      </c>
    </row>
    <row r="143" s="2" customFormat="1">
      <c r="A143" s="38"/>
      <c r="B143" s="179"/>
      <c r="C143" s="180" t="s">
        <v>242</v>
      </c>
      <c r="D143" s="180" t="s">
        <v>222</v>
      </c>
      <c r="E143" s="181" t="s">
        <v>7862</v>
      </c>
      <c r="F143" s="182" t="s">
        <v>7863</v>
      </c>
      <c r="G143" s="183" t="s">
        <v>602</v>
      </c>
      <c r="H143" s="184">
        <v>150</v>
      </c>
      <c r="I143" s="185"/>
      <c r="J143" s="186">
        <f>ROUND(I143*H143,2)</f>
        <v>0</v>
      </c>
      <c r="K143" s="182" t="s">
        <v>391</v>
      </c>
      <c r="L143" s="39"/>
      <c r="M143" s="187" t="s">
        <v>1</v>
      </c>
      <c r="N143" s="188" t="s">
        <v>43</v>
      </c>
      <c r="O143" s="77"/>
      <c r="P143" s="189">
        <f>O143*H143</f>
        <v>0</v>
      </c>
      <c r="Q143" s="189">
        <v>0</v>
      </c>
      <c r="R143" s="189">
        <f>Q143*H143</f>
        <v>0</v>
      </c>
      <c r="S143" s="189">
        <v>0</v>
      </c>
      <c r="T143" s="190">
        <f>S143*H143</f>
        <v>0</v>
      </c>
      <c r="U143" s="38"/>
      <c r="V143" s="38"/>
      <c r="W143" s="38"/>
      <c r="X143" s="38"/>
      <c r="Y143" s="38"/>
      <c r="Z143" s="38"/>
      <c r="AA143" s="38"/>
      <c r="AB143" s="38"/>
      <c r="AC143" s="38"/>
      <c r="AD143" s="38"/>
      <c r="AE143" s="38"/>
      <c r="AR143" s="191" t="s">
        <v>296</v>
      </c>
      <c r="AT143" s="191" t="s">
        <v>222</v>
      </c>
      <c r="AU143" s="191" t="s">
        <v>87</v>
      </c>
      <c r="AY143" s="19" t="s">
        <v>219</v>
      </c>
      <c r="BE143" s="192">
        <f>IF(N143="základní",J143,0)</f>
        <v>0</v>
      </c>
      <c r="BF143" s="192">
        <f>IF(N143="snížená",J143,0)</f>
        <v>0</v>
      </c>
      <c r="BG143" s="192">
        <f>IF(N143="zákl. přenesená",J143,0)</f>
        <v>0</v>
      </c>
      <c r="BH143" s="192">
        <f>IF(N143="sníž. přenesená",J143,0)</f>
        <v>0</v>
      </c>
      <c r="BI143" s="192">
        <f>IF(N143="nulová",J143,0)</f>
        <v>0</v>
      </c>
      <c r="BJ143" s="19" t="s">
        <v>85</v>
      </c>
      <c r="BK143" s="192">
        <f>ROUND(I143*H143,2)</f>
        <v>0</v>
      </c>
      <c r="BL143" s="19" t="s">
        <v>296</v>
      </c>
      <c r="BM143" s="191" t="s">
        <v>7864</v>
      </c>
    </row>
    <row r="144" s="2" customFormat="1">
      <c r="A144" s="38"/>
      <c r="B144" s="39"/>
      <c r="C144" s="38"/>
      <c r="D144" s="193" t="s">
        <v>227</v>
      </c>
      <c r="E144" s="38"/>
      <c r="F144" s="194" t="s">
        <v>7865</v>
      </c>
      <c r="G144" s="38"/>
      <c r="H144" s="38"/>
      <c r="I144" s="195"/>
      <c r="J144" s="38"/>
      <c r="K144" s="38"/>
      <c r="L144" s="39"/>
      <c r="M144" s="196"/>
      <c r="N144" s="197"/>
      <c r="O144" s="77"/>
      <c r="P144" s="77"/>
      <c r="Q144" s="77"/>
      <c r="R144" s="77"/>
      <c r="S144" s="77"/>
      <c r="T144" s="78"/>
      <c r="U144" s="38"/>
      <c r="V144" s="38"/>
      <c r="W144" s="38"/>
      <c r="X144" s="38"/>
      <c r="Y144" s="38"/>
      <c r="Z144" s="38"/>
      <c r="AA144" s="38"/>
      <c r="AB144" s="38"/>
      <c r="AC144" s="38"/>
      <c r="AD144" s="38"/>
      <c r="AE144" s="38"/>
      <c r="AT144" s="19" t="s">
        <v>227</v>
      </c>
      <c r="AU144" s="19" t="s">
        <v>87</v>
      </c>
    </row>
    <row r="145" s="2" customFormat="1" ht="16.5" customHeight="1">
      <c r="A145" s="38"/>
      <c r="B145" s="179"/>
      <c r="C145" s="234" t="s">
        <v>247</v>
      </c>
      <c r="D145" s="234" t="s">
        <v>2002</v>
      </c>
      <c r="E145" s="235" t="s">
        <v>7866</v>
      </c>
      <c r="F145" s="236" t="s">
        <v>7867</v>
      </c>
      <c r="G145" s="237" t="s">
        <v>3890</v>
      </c>
      <c r="H145" s="238">
        <v>20.25</v>
      </c>
      <c r="I145" s="239"/>
      <c r="J145" s="240">
        <f>ROUND(I145*H145,2)</f>
        <v>0</v>
      </c>
      <c r="K145" s="236" t="s">
        <v>391</v>
      </c>
      <c r="L145" s="241"/>
      <c r="M145" s="242" t="s">
        <v>1</v>
      </c>
      <c r="N145" s="243" t="s">
        <v>43</v>
      </c>
      <c r="O145" s="77"/>
      <c r="P145" s="189">
        <f>O145*H145</f>
        <v>0</v>
      </c>
      <c r="Q145" s="189">
        <v>0.001</v>
      </c>
      <c r="R145" s="189">
        <f>Q145*H145</f>
        <v>0.020250000000000001</v>
      </c>
      <c r="S145" s="189">
        <v>0</v>
      </c>
      <c r="T145" s="190">
        <f>S145*H145</f>
        <v>0</v>
      </c>
      <c r="U145" s="38"/>
      <c r="V145" s="38"/>
      <c r="W145" s="38"/>
      <c r="X145" s="38"/>
      <c r="Y145" s="38"/>
      <c r="Z145" s="38"/>
      <c r="AA145" s="38"/>
      <c r="AB145" s="38"/>
      <c r="AC145" s="38"/>
      <c r="AD145" s="38"/>
      <c r="AE145" s="38"/>
      <c r="AR145" s="191" t="s">
        <v>612</v>
      </c>
      <c r="AT145" s="191" t="s">
        <v>2002</v>
      </c>
      <c r="AU145" s="191" t="s">
        <v>87</v>
      </c>
      <c r="AY145" s="19" t="s">
        <v>219</v>
      </c>
      <c r="BE145" s="192">
        <f>IF(N145="základní",J145,0)</f>
        <v>0</v>
      </c>
      <c r="BF145" s="192">
        <f>IF(N145="snížená",J145,0)</f>
        <v>0</v>
      </c>
      <c r="BG145" s="192">
        <f>IF(N145="zákl. přenesená",J145,0)</f>
        <v>0</v>
      </c>
      <c r="BH145" s="192">
        <f>IF(N145="sníž. přenesená",J145,0)</f>
        <v>0</v>
      </c>
      <c r="BI145" s="192">
        <f>IF(N145="nulová",J145,0)</f>
        <v>0</v>
      </c>
      <c r="BJ145" s="19" t="s">
        <v>85</v>
      </c>
      <c r="BK145" s="192">
        <f>ROUND(I145*H145,2)</f>
        <v>0</v>
      </c>
      <c r="BL145" s="19" t="s">
        <v>296</v>
      </c>
      <c r="BM145" s="191" t="s">
        <v>7868</v>
      </c>
    </row>
    <row r="146" s="2" customFormat="1">
      <c r="A146" s="38"/>
      <c r="B146" s="39"/>
      <c r="C146" s="38"/>
      <c r="D146" s="193" t="s">
        <v>227</v>
      </c>
      <c r="E146" s="38"/>
      <c r="F146" s="194" t="s">
        <v>7867</v>
      </c>
      <c r="G146" s="38"/>
      <c r="H146" s="38"/>
      <c r="I146" s="195"/>
      <c r="J146" s="38"/>
      <c r="K146" s="38"/>
      <c r="L146" s="39"/>
      <c r="M146" s="196"/>
      <c r="N146" s="197"/>
      <c r="O146" s="77"/>
      <c r="P146" s="77"/>
      <c r="Q146" s="77"/>
      <c r="R146" s="77"/>
      <c r="S146" s="77"/>
      <c r="T146" s="78"/>
      <c r="U146" s="38"/>
      <c r="V146" s="38"/>
      <c r="W146" s="38"/>
      <c r="X146" s="38"/>
      <c r="Y146" s="38"/>
      <c r="Z146" s="38"/>
      <c r="AA146" s="38"/>
      <c r="AB146" s="38"/>
      <c r="AC146" s="38"/>
      <c r="AD146" s="38"/>
      <c r="AE146" s="38"/>
      <c r="AT146" s="19" t="s">
        <v>227</v>
      </c>
      <c r="AU146" s="19" t="s">
        <v>87</v>
      </c>
    </row>
    <row r="147" s="14" customFormat="1">
      <c r="A147" s="14"/>
      <c r="B147" s="210"/>
      <c r="C147" s="14"/>
      <c r="D147" s="193" t="s">
        <v>394</v>
      </c>
      <c r="E147" s="211" t="s">
        <v>1</v>
      </c>
      <c r="F147" s="212" t="s">
        <v>7869</v>
      </c>
      <c r="G147" s="14"/>
      <c r="H147" s="213">
        <v>20.25</v>
      </c>
      <c r="I147" s="214"/>
      <c r="J147" s="14"/>
      <c r="K147" s="14"/>
      <c r="L147" s="210"/>
      <c r="M147" s="215"/>
      <c r="N147" s="216"/>
      <c r="O147" s="216"/>
      <c r="P147" s="216"/>
      <c r="Q147" s="216"/>
      <c r="R147" s="216"/>
      <c r="S147" s="216"/>
      <c r="T147" s="217"/>
      <c r="U147" s="14"/>
      <c r="V147" s="14"/>
      <c r="W147" s="14"/>
      <c r="X147" s="14"/>
      <c r="Y147" s="14"/>
      <c r="Z147" s="14"/>
      <c r="AA147" s="14"/>
      <c r="AB147" s="14"/>
      <c r="AC147" s="14"/>
      <c r="AD147" s="14"/>
      <c r="AE147" s="14"/>
      <c r="AT147" s="211" t="s">
        <v>394</v>
      </c>
      <c r="AU147" s="211" t="s">
        <v>87</v>
      </c>
      <c r="AV147" s="14" t="s">
        <v>87</v>
      </c>
      <c r="AW147" s="14" t="s">
        <v>34</v>
      </c>
      <c r="AX147" s="14" t="s">
        <v>85</v>
      </c>
      <c r="AY147" s="211" t="s">
        <v>219</v>
      </c>
    </row>
    <row r="148" s="2" customFormat="1">
      <c r="A148" s="38"/>
      <c r="B148" s="179"/>
      <c r="C148" s="234" t="s">
        <v>252</v>
      </c>
      <c r="D148" s="234" t="s">
        <v>2002</v>
      </c>
      <c r="E148" s="235" t="s">
        <v>7870</v>
      </c>
      <c r="F148" s="236" t="s">
        <v>7871</v>
      </c>
      <c r="G148" s="237" t="s">
        <v>499</v>
      </c>
      <c r="H148" s="238">
        <v>40</v>
      </c>
      <c r="I148" s="239"/>
      <c r="J148" s="240">
        <f>ROUND(I148*H148,2)</f>
        <v>0</v>
      </c>
      <c r="K148" s="236" t="s">
        <v>391</v>
      </c>
      <c r="L148" s="241"/>
      <c r="M148" s="242" t="s">
        <v>1</v>
      </c>
      <c r="N148" s="243" t="s">
        <v>43</v>
      </c>
      <c r="O148" s="77"/>
      <c r="P148" s="189">
        <f>O148*H148</f>
        <v>0</v>
      </c>
      <c r="Q148" s="189">
        <v>0.00025000000000000001</v>
      </c>
      <c r="R148" s="189">
        <f>Q148*H148</f>
        <v>0.01</v>
      </c>
      <c r="S148" s="189">
        <v>0</v>
      </c>
      <c r="T148" s="190">
        <f>S148*H148</f>
        <v>0</v>
      </c>
      <c r="U148" s="38"/>
      <c r="V148" s="38"/>
      <c r="W148" s="38"/>
      <c r="X148" s="38"/>
      <c r="Y148" s="38"/>
      <c r="Z148" s="38"/>
      <c r="AA148" s="38"/>
      <c r="AB148" s="38"/>
      <c r="AC148" s="38"/>
      <c r="AD148" s="38"/>
      <c r="AE148" s="38"/>
      <c r="AR148" s="191" t="s">
        <v>612</v>
      </c>
      <c r="AT148" s="191" t="s">
        <v>2002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7872</v>
      </c>
    </row>
    <row r="149" s="2" customFormat="1">
      <c r="A149" s="38"/>
      <c r="B149" s="39"/>
      <c r="C149" s="38"/>
      <c r="D149" s="193" t="s">
        <v>227</v>
      </c>
      <c r="E149" s="38"/>
      <c r="F149" s="194" t="s">
        <v>7871</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14" customFormat="1">
      <c r="A150" s="14"/>
      <c r="B150" s="210"/>
      <c r="C150" s="14"/>
      <c r="D150" s="193" t="s">
        <v>394</v>
      </c>
      <c r="E150" s="211" t="s">
        <v>1</v>
      </c>
      <c r="F150" s="212" t="s">
        <v>644</v>
      </c>
      <c r="G150" s="14"/>
      <c r="H150" s="213">
        <v>40</v>
      </c>
      <c r="I150" s="214"/>
      <c r="J150" s="14"/>
      <c r="K150" s="14"/>
      <c r="L150" s="210"/>
      <c r="M150" s="215"/>
      <c r="N150" s="216"/>
      <c r="O150" s="216"/>
      <c r="P150" s="216"/>
      <c r="Q150" s="216"/>
      <c r="R150" s="216"/>
      <c r="S150" s="216"/>
      <c r="T150" s="217"/>
      <c r="U150" s="14"/>
      <c r="V150" s="14"/>
      <c r="W150" s="14"/>
      <c r="X150" s="14"/>
      <c r="Y150" s="14"/>
      <c r="Z150" s="14"/>
      <c r="AA150" s="14"/>
      <c r="AB150" s="14"/>
      <c r="AC150" s="14"/>
      <c r="AD150" s="14"/>
      <c r="AE150" s="14"/>
      <c r="AT150" s="211" t="s">
        <v>394</v>
      </c>
      <c r="AU150" s="211" t="s">
        <v>87</v>
      </c>
      <c r="AV150" s="14" t="s">
        <v>87</v>
      </c>
      <c r="AW150" s="14" t="s">
        <v>34</v>
      </c>
      <c r="AX150" s="14" t="s">
        <v>85</v>
      </c>
      <c r="AY150" s="211" t="s">
        <v>219</v>
      </c>
    </row>
    <row r="151" s="2" customFormat="1">
      <c r="A151" s="38"/>
      <c r="B151" s="179"/>
      <c r="C151" s="234" t="s">
        <v>257</v>
      </c>
      <c r="D151" s="234" t="s">
        <v>2002</v>
      </c>
      <c r="E151" s="235" t="s">
        <v>7873</v>
      </c>
      <c r="F151" s="236" t="s">
        <v>7874</v>
      </c>
      <c r="G151" s="237" t="s">
        <v>499</v>
      </c>
      <c r="H151" s="238">
        <v>70</v>
      </c>
      <c r="I151" s="239"/>
      <c r="J151" s="240">
        <f>ROUND(I151*H151,2)</f>
        <v>0</v>
      </c>
      <c r="K151" s="236" t="s">
        <v>391</v>
      </c>
      <c r="L151" s="241"/>
      <c r="M151" s="242" t="s">
        <v>1</v>
      </c>
      <c r="N151" s="243" t="s">
        <v>43</v>
      </c>
      <c r="O151" s="77"/>
      <c r="P151" s="189">
        <f>O151*H151</f>
        <v>0</v>
      </c>
      <c r="Q151" s="189">
        <v>0.00018000000000000001</v>
      </c>
      <c r="R151" s="189">
        <f>Q151*H151</f>
        <v>0.0126</v>
      </c>
      <c r="S151" s="189">
        <v>0</v>
      </c>
      <c r="T151" s="190">
        <f>S151*H151</f>
        <v>0</v>
      </c>
      <c r="U151" s="38"/>
      <c r="V151" s="38"/>
      <c r="W151" s="38"/>
      <c r="X151" s="38"/>
      <c r="Y151" s="38"/>
      <c r="Z151" s="38"/>
      <c r="AA151" s="38"/>
      <c r="AB151" s="38"/>
      <c r="AC151" s="38"/>
      <c r="AD151" s="38"/>
      <c r="AE151" s="38"/>
      <c r="AR151" s="191" t="s">
        <v>612</v>
      </c>
      <c r="AT151" s="191" t="s">
        <v>2002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296</v>
      </c>
      <c r="BM151" s="191" t="s">
        <v>7875</v>
      </c>
    </row>
    <row r="152" s="2" customFormat="1">
      <c r="A152" s="38"/>
      <c r="B152" s="39"/>
      <c r="C152" s="38"/>
      <c r="D152" s="193" t="s">
        <v>227</v>
      </c>
      <c r="E152" s="38"/>
      <c r="F152" s="194" t="s">
        <v>7876</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14" customFormat="1">
      <c r="A153" s="14"/>
      <c r="B153" s="210"/>
      <c r="C153" s="14"/>
      <c r="D153" s="193" t="s">
        <v>394</v>
      </c>
      <c r="E153" s="211" t="s">
        <v>1</v>
      </c>
      <c r="F153" s="212" t="s">
        <v>1005</v>
      </c>
      <c r="G153" s="14"/>
      <c r="H153" s="213">
        <v>70</v>
      </c>
      <c r="I153" s="214"/>
      <c r="J153" s="14"/>
      <c r="K153" s="14"/>
      <c r="L153" s="210"/>
      <c r="M153" s="215"/>
      <c r="N153" s="216"/>
      <c r="O153" s="216"/>
      <c r="P153" s="216"/>
      <c r="Q153" s="216"/>
      <c r="R153" s="216"/>
      <c r="S153" s="216"/>
      <c r="T153" s="217"/>
      <c r="U153" s="14"/>
      <c r="V153" s="14"/>
      <c r="W153" s="14"/>
      <c r="X153" s="14"/>
      <c r="Y153" s="14"/>
      <c r="Z153" s="14"/>
      <c r="AA153" s="14"/>
      <c r="AB153" s="14"/>
      <c r="AC153" s="14"/>
      <c r="AD153" s="14"/>
      <c r="AE153" s="14"/>
      <c r="AT153" s="211" t="s">
        <v>394</v>
      </c>
      <c r="AU153" s="211" t="s">
        <v>87</v>
      </c>
      <c r="AV153" s="14" t="s">
        <v>87</v>
      </c>
      <c r="AW153" s="14" t="s">
        <v>34</v>
      </c>
      <c r="AX153" s="14" t="s">
        <v>85</v>
      </c>
      <c r="AY153" s="211" t="s">
        <v>219</v>
      </c>
    </row>
    <row r="154" s="2" customFormat="1" ht="21.75" customHeight="1">
      <c r="A154" s="38"/>
      <c r="B154" s="179"/>
      <c r="C154" s="234" t="s">
        <v>262</v>
      </c>
      <c r="D154" s="234" t="s">
        <v>2002</v>
      </c>
      <c r="E154" s="235" t="s">
        <v>7877</v>
      </c>
      <c r="F154" s="236" t="s">
        <v>7878</v>
      </c>
      <c r="G154" s="237" t="s">
        <v>499</v>
      </c>
      <c r="H154" s="238">
        <v>45</v>
      </c>
      <c r="I154" s="239"/>
      <c r="J154" s="240">
        <f>ROUND(I154*H154,2)</f>
        <v>0</v>
      </c>
      <c r="K154" s="236" t="s">
        <v>391</v>
      </c>
      <c r="L154" s="241"/>
      <c r="M154" s="242" t="s">
        <v>1</v>
      </c>
      <c r="N154" s="243" t="s">
        <v>43</v>
      </c>
      <c r="O154" s="77"/>
      <c r="P154" s="189">
        <f>O154*H154</f>
        <v>0</v>
      </c>
      <c r="Q154" s="189">
        <v>0.00025000000000000001</v>
      </c>
      <c r="R154" s="189">
        <f>Q154*H154</f>
        <v>0.01125</v>
      </c>
      <c r="S154" s="189">
        <v>0</v>
      </c>
      <c r="T154" s="190">
        <f>S154*H154</f>
        <v>0</v>
      </c>
      <c r="U154" s="38"/>
      <c r="V154" s="38"/>
      <c r="W154" s="38"/>
      <c r="X154" s="38"/>
      <c r="Y154" s="38"/>
      <c r="Z154" s="38"/>
      <c r="AA154" s="38"/>
      <c r="AB154" s="38"/>
      <c r="AC154" s="38"/>
      <c r="AD154" s="38"/>
      <c r="AE154" s="38"/>
      <c r="AR154" s="191" t="s">
        <v>612</v>
      </c>
      <c r="AT154" s="191" t="s">
        <v>2002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296</v>
      </c>
      <c r="BM154" s="191" t="s">
        <v>7879</v>
      </c>
    </row>
    <row r="155" s="2" customFormat="1">
      <c r="A155" s="38"/>
      <c r="B155" s="39"/>
      <c r="C155" s="38"/>
      <c r="D155" s="193" t="s">
        <v>227</v>
      </c>
      <c r="E155" s="38"/>
      <c r="F155" s="194" t="s">
        <v>7880</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14" customFormat="1">
      <c r="A156" s="14"/>
      <c r="B156" s="210"/>
      <c r="C156" s="14"/>
      <c r="D156" s="193" t="s">
        <v>394</v>
      </c>
      <c r="E156" s="211" t="s">
        <v>1</v>
      </c>
      <c r="F156" s="212" t="s">
        <v>687</v>
      </c>
      <c r="G156" s="14"/>
      <c r="H156" s="213">
        <v>45</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87</v>
      </c>
      <c r="AV156" s="14" t="s">
        <v>87</v>
      </c>
      <c r="AW156" s="14" t="s">
        <v>34</v>
      </c>
      <c r="AX156" s="14" t="s">
        <v>85</v>
      </c>
      <c r="AY156" s="211" t="s">
        <v>219</v>
      </c>
    </row>
    <row r="157" s="2" customFormat="1" ht="16.5" customHeight="1">
      <c r="A157" s="38"/>
      <c r="B157" s="179"/>
      <c r="C157" s="180" t="s">
        <v>267</v>
      </c>
      <c r="D157" s="180" t="s">
        <v>222</v>
      </c>
      <c r="E157" s="181" t="s">
        <v>7881</v>
      </c>
      <c r="F157" s="182" t="s">
        <v>7882</v>
      </c>
      <c r="G157" s="183" t="s">
        <v>602</v>
      </c>
      <c r="H157" s="184">
        <v>305</v>
      </c>
      <c r="I157" s="185"/>
      <c r="J157" s="186">
        <f>ROUND(I157*H157,2)</f>
        <v>0</v>
      </c>
      <c r="K157" s="182" t="s">
        <v>1</v>
      </c>
      <c r="L157" s="39"/>
      <c r="M157" s="187" t="s">
        <v>1</v>
      </c>
      <c r="N157" s="188" t="s">
        <v>43</v>
      </c>
      <c r="O157" s="77"/>
      <c r="P157" s="189">
        <f>O157*H157</f>
        <v>0</v>
      </c>
      <c r="Q157" s="189">
        <v>0</v>
      </c>
      <c r="R157" s="189">
        <f>Q157*H157</f>
        <v>0</v>
      </c>
      <c r="S157" s="189">
        <v>0</v>
      </c>
      <c r="T157" s="190">
        <f>S157*H157</f>
        <v>0</v>
      </c>
      <c r="U157" s="38"/>
      <c r="V157" s="38"/>
      <c r="W157" s="38"/>
      <c r="X157" s="38"/>
      <c r="Y157" s="38"/>
      <c r="Z157" s="38"/>
      <c r="AA157" s="38"/>
      <c r="AB157" s="38"/>
      <c r="AC157" s="38"/>
      <c r="AD157" s="38"/>
      <c r="AE157" s="38"/>
      <c r="AR157" s="191" t="s">
        <v>296</v>
      </c>
      <c r="AT157" s="191" t="s">
        <v>222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296</v>
      </c>
      <c r="BM157" s="191" t="s">
        <v>7883</v>
      </c>
    </row>
    <row r="158" s="2" customFormat="1">
      <c r="A158" s="38"/>
      <c r="B158" s="179"/>
      <c r="C158" s="234" t="s">
        <v>272</v>
      </c>
      <c r="D158" s="234" t="s">
        <v>2002</v>
      </c>
      <c r="E158" s="235" t="s">
        <v>7884</v>
      </c>
      <c r="F158" s="236" t="s">
        <v>7885</v>
      </c>
      <c r="G158" s="237" t="s">
        <v>602</v>
      </c>
      <c r="H158" s="238">
        <v>305</v>
      </c>
      <c r="I158" s="239"/>
      <c r="J158" s="240">
        <f>ROUND(I158*H158,2)</f>
        <v>0</v>
      </c>
      <c r="K158" s="236" t="s">
        <v>1</v>
      </c>
      <c r="L158" s="241"/>
      <c r="M158" s="242" t="s">
        <v>1</v>
      </c>
      <c r="N158" s="243" t="s">
        <v>43</v>
      </c>
      <c r="O158" s="77"/>
      <c r="P158" s="189">
        <f>O158*H158</f>
        <v>0</v>
      </c>
      <c r="Q158" s="189">
        <v>0.001</v>
      </c>
      <c r="R158" s="189">
        <f>Q158*H158</f>
        <v>0.30499999999999999</v>
      </c>
      <c r="S158" s="189">
        <v>0</v>
      </c>
      <c r="T158" s="190">
        <f>S158*H158</f>
        <v>0</v>
      </c>
      <c r="U158" s="38"/>
      <c r="V158" s="38"/>
      <c r="W158" s="38"/>
      <c r="X158" s="38"/>
      <c r="Y158" s="38"/>
      <c r="Z158" s="38"/>
      <c r="AA158" s="38"/>
      <c r="AB158" s="38"/>
      <c r="AC158" s="38"/>
      <c r="AD158" s="38"/>
      <c r="AE158" s="38"/>
      <c r="AR158" s="191" t="s">
        <v>612</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296</v>
      </c>
      <c r="BM158" s="191" t="s">
        <v>7886</v>
      </c>
    </row>
    <row r="159" s="2" customFormat="1">
      <c r="A159" s="38"/>
      <c r="B159" s="39"/>
      <c r="C159" s="38"/>
      <c r="D159" s="193" t="s">
        <v>227</v>
      </c>
      <c r="E159" s="38"/>
      <c r="F159" s="194" t="s">
        <v>7887</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14" customFormat="1">
      <c r="A160" s="14"/>
      <c r="B160" s="210"/>
      <c r="C160" s="14"/>
      <c r="D160" s="193" t="s">
        <v>394</v>
      </c>
      <c r="E160" s="211" t="s">
        <v>1</v>
      </c>
      <c r="F160" s="212" t="s">
        <v>7888</v>
      </c>
      <c r="G160" s="14"/>
      <c r="H160" s="213">
        <v>40</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87</v>
      </c>
      <c r="AV160" s="14" t="s">
        <v>87</v>
      </c>
      <c r="AW160" s="14" t="s">
        <v>34</v>
      </c>
      <c r="AX160" s="14" t="s">
        <v>78</v>
      </c>
      <c r="AY160" s="211" t="s">
        <v>219</v>
      </c>
    </row>
    <row r="161" s="14" customFormat="1">
      <c r="A161" s="14"/>
      <c r="B161" s="210"/>
      <c r="C161" s="14"/>
      <c r="D161" s="193" t="s">
        <v>394</v>
      </c>
      <c r="E161" s="211" t="s">
        <v>1</v>
      </c>
      <c r="F161" s="212" t="s">
        <v>7889</v>
      </c>
      <c r="G161" s="14"/>
      <c r="H161" s="213">
        <v>85</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78</v>
      </c>
      <c r="AY161" s="211" t="s">
        <v>219</v>
      </c>
    </row>
    <row r="162" s="14" customFormat="1">
      <c r="A162" s="14"/>
      <c r="B162" s="210"/>
      <c r="C162" s="14"/>
      <c r="D162" s="193" t="s">
        <v>394</v>
      </c>
      <c r="E162" s="211" t="s">
        <v>1</v>
      </c>
      <c r="F162" s="212" t="s">
        <v>7890</v>
      </c>
      <c r="G162" s="14"/>
      <c r="H162" s="213">
        <v>120</v>
      </c>
      <c r="I162" s="214"/>
      <c r="J162" s="14"/>
      <c r="K162" s="14"/>
      <c r="L162" s="210"/>
      <c r="M162" s="215"/>
      <c r="N162" s="216"/>
      <c r="O162" s="216"/>
      <c r="P162" s="216"/>
      <c r="Q162" s="216"/>
      <c r="R162" s="216"/>
      <c r="S162" s="216"/>
      <c r="T162" s="217"/>
      <c r="U162" s="14"/>
      <c r="V162" s="14"/>
      <c r="W162" s="14"/>
      <c r="X162" s="14"/>
      <c r="Y162" s="14"/>
      <c r="Z162" s="14"/>
      <c r="AA162" s="14"/>
      <c r="AB162" s="14"/>
      <c r="AC162" s="14"/>
      <c r="AD162" s="14"/>
      <c r="AE162" s="14"/>
      <c r="AT162" s="211" t="s">
        <v>394</v>
      </c>
      <c r="AU162" s="211" t="s">
        <v>87</v>
      </c>
      <c r="AV162" s="14" t="s">
        <v>87</v>
      </c>
      <c r="AW162" s="14" t="s">
        <v>34</v>
      </c>
      <c r="AX162" s="14" t="s">
        <v>78</v>
      </c>
      <c r="AY162" s="211" t="s">
        <v>219</v>
      </c>
    </row>
    <row r="163" s="14" customFormat="1">
      <c r="A163" s="14"/>
      <c r="B163" s="210"/>
      <c r="C163" s="14"/>
      <c r="D163" s="193" t="s">
        <v>394</v>
      </c>
      <c r="E163" s="211" t="s">
        <v>1</v>
      </c>
      <c r="F163" s="212" t="s">
        <v>845</v>
      </c>
      <c r="G163" s="14"/>
      <c r="H163" s="213">
        <v>60</v>
      </c>
      <c r="I163" s="214"/>
      <c r="J163" s="14"/>
      <c r="K163" s="14"/>
      <c r="L163" s="210"/>
      <c r="M163" s="215"/>
      <c r="N163" s="216"/>
      <c r="O163" s="216"/>
      <c r="P163" s="216"/>
      <c r="Q163" s="216"/>
      <c r="R163" s="216"/>
      <c r="S163" s="216"/>
      <c r="T163" s="217"/>
      <c r="U163" s="14"/>
      <c r="V163" s="14"/>
      <c r="W163" s="14"/>
      <c r="X163" s="14"/>
      <c r="Y163" s="14"/>
      <c r="Z163" s="14"/>
      <c r="AA163" s="14"/>
      <c r="AB163" s="14"/>
      <c r="AC163" s="14"/>
      <c r="AD163" s="14"/>
      <c r="AE163" s="14"/>
      <c r="AT163" s="211" t="s">
        <v>394</v>
      </c>
      <c r="AU163" s="211" t="s">
        <v>87</v>
      </c>
      <c r="AV163" s="14" t="s">
        <v>87</v>
      </c>
      <c r="AW163" s="14" t="s">
        <v>34</v>
      </c>
      <c r="AX163" s="14" t="s">
        <v>78</v>
      </c>
      <c r="AY163" s="211" t="s">
        <v>219</v>
      </c>
    </row>
    <row r="164" s="15" customFormat="1">
      <c r="A164" s="15"/>
      <c r="B164" s="218"/>
      <c r="C164" s="15"/>
      <c r="D164" s="193" t="s">
        <v>394</v>
      </c>
      <c r="E164" s="219" t="s">
        <v>1</v>
      </c>
      <c r="F164" s="220" t="s">
        <v>401</v>
      </c>
      <c r="G164" s="15"/>
      <c r="H164" s="221">
        <v>305</v>
      </c>
      <c r="I164" s="222"/>
      <c r="J164" s="15"/>
      <c r="K164" s="15"/>
      <c r="L164" s="218"/>
      <c r="M164" s="223"/>
      <c r="N164" s="224"/>
      <c r="O164" s="224"/>
      <c r="P164" s="224"/>
      <c r="Q164" s="224"/>
      <c r="R164" s="224"/>
      <c r="S164" s="224"/>
      <c r="T164" s="225"/>
      <c r="U164" s="15"/>
      <c r="V164" s="15"/>
      <c r="W164" s="15"/>
      <c r="X164" s="15"/>
      <c r="Y164" s="15"/>
      <c r="Z164" s="15"/>
      <c r="AA164" s="15"/>
      <c r="AB164" s="15"/>
      <c r="AC164" s="15"/>
      <c r="AD164" s="15"/>
      <c r="AE164" s="15"/>
      <c r="AT164" s="219" t="s">
        <v>394</v>
      </c>
      <c r="AU164" s="219" t="s">
        <v>87</v>
      </c>
      <c r="AV164" s="15" t="s">
        <v>218</v>
      </c>
      <c r="AW164" s="15" t="s">
        <v>34</v>
      </c>
      <c r="AX164" s="15" t="s">
        <v>85</v>
      </c>
      <c r="AY164" s="219" t="s">
        <v>219</v>
      </c>
    </row>
    <row r="165" s="2" customFormat="1" ht="21.75" customHeight="1">
      <c r="A165" s="38"/>
      <c r="B165" s="179"/>
      <c r="C165" s="180" t="s">
        <v>277</v>
      </c>
      <c r="D165" s="180" t="s">
        <v>222</v>
      </c>
      <c r="E165" s="181" t="s">
        <v>7891</v>
      </c>
      <c r="F165" s="182" t="s">
        <v>7892</v>
      </c>
      <c r="G165" s="183" t="s">
        <v>499</v>
      </c>
      <c r="H165" s="184">
        <v>10</v>
      </c>
      <c r="I165" s="185"/>
      <c r="J165" s="186">
        <f>ROUND(I165*H165,2)</f>
        <v>0</v>
      </c>
      <c r="K165" s="182" t="s">
        <v>391</v>
      </c>
      <c r="L165" s="39"/>
      <c r="M165" s="187" t="s">
        <v>1</v>
      </c>
      <c r="N165" s="188" t="s">
        <v>43</v>
      </c>
      <c r="O165" s="77"/>
      <c r="P165" s="189">
        <f>O165*H165</f>
        <v>0</v>
      </c>
      <c r="Q165" s="189">
        <v>0</v>
      </c>
      <c r="R165" s="189">
        <f>Q165*H165</f>
        <v>0</v>
      </c>
      <c r="S165" s="189">
        <v>0</v>
      </c>
      <c r="T165" s="190">
        <f>S165*H165</f>
        <v>0</v>
      </c>
      <c r="U165" s="38"/>
      <c r="V165" s="38"/>
      <c r="W165" s="38"/>
      <c r="X165" s="38"/>
      <c r="Y165" s="38"/>
      <c r="Z165" s="38"/>
      <c r="AA165" s="38"/>
      <c r="AB165" s="38"/>
      <c r="AC165" s="38"/>
      <c r="AD165" s="38"/>
      <c r="AE165" s="38"/>
      <c r="AR165" s="191" t="s">
        <v>296</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296</v>
      </c>
      <c r="BM165" s="191" t="s">
        <v>7893</v>
      </c>
    </row>
    <row r="166" s="2" customFormat="1">
      <c r="A166" s="38"/>
      <c r="B166" s="39"/>
      <c r="C166" s="38"/>
      <c r="D166" s="193" t="s">
        <v>227</v>
      </c>
      <c r="E166" s="38"/>
      <c r="F166" s="194" t="s">
        <v>7894</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2" customFormat="1" ht="16.5" customHeight="1">
      <c r="A167" s="38"/>
      <c r="B167" s="179"/>
      <c r="C167" s="234" t="s">
        <v>282</v>
      </c>
      <c r="D167" s="234" t="s">
        <v>2002</v>
      </c>
      <c r="E167" s="235" t="s">
        <v>7895</v>
      </c>
      <c r="F167" s="236" t="s">
        <v>7896</v>
      </c>
      <c r="G167" s="237" t="s">
        <v>499</v>
      </c>
      <c r="H167" s="238">
        <v>10</v>
      </c>
      <c r="I167" s="239"/>
      <c r="J167" s="240">
        <f>ROUND(I167*H167,2)</f>
        <v>0</v>
      </c>
      <c r="K167" s="236" t="s">
        <v>391</v>
      </c>
      <c r="L167" s="241"/>
      <c r="M167" s="242" t="s">
        <v>1</v>
      </c>
      <c r="N167" s="243" t="s">
        <v>43</v>
      </c>
      <c r="O167" s="77"/>
      <c r="P167" s="189">
        <f>O167*H167</f>
        <v>0</v>
      </c>
      <c r="Q167" s="189">
        <v>0</v>
      </c>
      <c r="R167" s="189">
        <f>Q167*H167</f>
        <v>0</v>
      </c>
      <c r="S167" s="189">
        <v>0</v>
      </c>
      <c r="T167" s="190">
        <f>S167*H167</f>
        <v>0</v>
      </c>
      <c r="U167" s="38"/>
      <c r="V167" s="38"/>
      <c r="W167" s="38"/>
      <c r="X167" s="38"/>
      <c r="Y167" s="38"/>
      <c r="Z167" s="38"/>
      <c r="AA167" s="38"/>
      <c r="AB167" s="38"/>
      <c r="AC167" s="38"/>
      <c r="AD167" s="38"/>
      <c r="AE167" s="38"/>
      <c r="AR167" s="191" t="s">
        <v>612</v>
      </c>
      <c r="AT167" s="191" t="s">
        <v>2002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7897</v>
      </c>
    </row>
    <row r="168" s="2" customFormat="1">
      <c r="A168" s="38"/>
      <c r="B168" s="39"/>
      <c r="C168" s="38"/>
      <c r="D168" s="193" t="s">
        <v>227</v>
      </c>
      <c r="E168" s="38"/>
      <c r="F168" s="194" t="s">
        <v>7896</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2" customFormat="1" ht="16.5" customHeight="1">
      <c r="A169" s="38"/>
      <c r="B169" s="179"/>
      <c r="C169" s="180" t="s">
        <v>287</v>
      </c>
      <c r="D169" s="180" t="s">
        <v>222</v>
      </c>
      <c r="E169" s="181" t="s">
        <v>7898</v>
      </c>
      <c r="F169" s="182" t="s">
        <v>7899</v>
      </c>
      <c r="G169" s="183" t="s">
        <v>499</v>
      </c>
      <c r="H169" s="184">
        <v>4</v>
      </c>
      <c r="I169" s="185"/>
      <c r="J169" s="186">
        <f>ROUND(I169*H169,2)</f>
        <v>0</v>
      </c>
      <c r="K169" s="182" t="s">
        <v>391</v>
      </c>
      <c r="L169" s="39"/>
      <c r="M169" s="187" t="s">
        <v>1</v>
      </c>
      <c r="N169" s="188" t="s">
        <v>43</v>
      </c>
      <c r="O169" s="77"/>
      <c r="P169" s="189">
        <f>O169*H169</f>
        <v>0</v>
      </c>
      <c r="Q169" s="189">
        <v>0</v>
      </c>
      <c r="R169" s="189">
        <f>Q169*H169</f>
        <v>0</v>
      </c>
      <c r="S169" s="189">
        <v>0</v>
      </c>
      <c r="T169" s="190">
        <f>S169*H169</f>
        <v>0</v>
      </c>
      <c r="U169" s="38"/>
      <c r="V169" s="38"/>
      <c r="W169" s="38"/>
      <c r="X169" s="38"/>
      <c r="Y169" s="38"/>
      <c r="Z169" s="38"/>
      <c r="AA169" s="38"/>
      <c r="AB169" s="38"/>
      <c r="AC169" s="38"/>
      <c r="AD169" s="38"/>
      <c r="AE169" s="38"/>
      <c r="AR169" s="191" t="s">
        <v>296</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296</v>
      </c>
      <c r="BM169" s="191" t="s">
        <v>7900</v>
      </c>
    </row>
    <row r="170" s="2" customFormat="1">
      <c r="A170" s="38"/>
      <c r="B170" s="179"/>
      <c r="C170" s="234" t="s">
        <v>8</v>
      </c>
      <c r="D170" s="234" t="s">
        <v>2002</v>
      </c>
      <c r="E170" s="235" t="s">
        <v>7901</v>
      </c>
      <c r="F170" s="236" t="s">
        <v>7902</v>
      </c>
      <c r="G170" s="237" t="s">
        <v>499</v>
      </c>
      <c r="H170" s="238">
        <v>4</v>
      </c>
      <c r="I170" s="239"/>
      <c r="J170" s="240">
        <f>ROUND(I170*H170,2)</f>
        <v>0</v>
      </c>
      <c r="K170" s="236" t="s">
        <v>1</v>
      </c>
      <c r="L170" s="241"/>
      <c r="M170" s="242" t="s">
        <v>1</v>
      </c>
      <c r="N170" s="243" t="s">
        <v>43</v>
      </c>
      <c r="O170" s="77"/>
      <c r="P170" s="189">
        <f>O170*H170</f>
        <v>0</v>
      </c>
      <c r="Q170" s="189">
        <v>0.0041999999999999997</v>
      </c>
      <c r="R170" s="189">
        <f>Q170*H170</f>
        <v>0.016799999999999999</v>
      </c>
      <c r="S170" s="189">
        <v>0</v>
      </c>
      <c r="T170" s="190">
        <f>S170*H170</f>
        <v>0</v>
      </c>
      <c r="U170" s="38"/>
      <c r="V170" s="38"/>
      <c r="W170" s="38"/>
      <c r="X170" s="38"/>
      <c r="Y170" s="38"/>
      <c r="Z170" s="38"/>
      <c r="AA170" s="38"/>
      <c r="AB170" s="38"/>
      <c r="AC170" s="38"/>
      <c r="AD170" s="38"/>
      <c r="AE170" s="38"/>
      <c r="AR170" s="191" t="s">
        <v>612</v>
      </c>
      <c r="AT170" s="191" t="s">
        <v>2002</v>
      </c>
      <c r="AU170" s="191" t="s">
        <v>87</v>
      </c>
      <c r="AY170" s="19" t="s">
        <v>219</v>
      </c>
      <c r="BE170" s="192">
        <f>IF(N170="základní",J170,0)</f>
        <v>0</v>
      </c>
      <c r="BF170" s="192">
        <f>IF(N170="snížená",J170,0)</f>
        <v>0</v>
      </c>
      <c r="BG170" s="192">
        <f>IF(N170="zákl. přenesená",J170,0)</f>
        <v>0</v>
      </c>
      <c r="BH170" s="192">
        <f>IF(N170="sníž. přenesená",J170,0)</f>
        <v>0</v>
      </c>
      <c r="BI170" s="192">
        <f>IF(N170="nulová",J170,0)</f>
        <v>0</v>
      </c>
      <c r="BJ170" s="19" t="s">
        <v>85</v>
      </c>
      <c r="BK170" s="192">
        <f>ROUND(I170*H170,2)</f>
        <v>0</v>
      </c>
      <c r="BL170" s="19" t="s">
        <v>296</v>
      </c>
      <c r="BM170" s="191" t="s">
        <v>7903</v>
      </c>
    </row>
    <row r="171" s="2" customFormat="1">
      <c r="A171" s="38"/>
      <c r="B171" s="39"/>
      <c r="C171" s="38"/>
      <c r="D171" s="193" t="s">
        <v>227</v>
      </c>
      <c r="E171" s="38"/>
      <c r="F171" s="194" t="s">
        <v>7904</v>
      </c>
      <c r="G171" s="38"/>
      <c r="H171" s="38"/>
      <c r="I171" s="195"/>
      <c r="J171" s="38"/>
      <c r="K171" s="38"/>
      <c r="L171" s="39"/>
      <c r="M171" s="196"/>
      <c r="N171" s="197"/>
      <c r="O171" s="77"/>
      <c r="P171" s="77"/>
      <c r="Q171" s="77"/>
      <c r="R171" s="77"/>
      <c r="S171" s="77"/>
      <c r="T171" s="78"/>
      <c r="U171" s="38"/>
      <c r="V171" s="38"/>
      <c r="W171" s="38"/>
      <c r="X171" s="38"/>
      <c r="Y171" s="38"/>
      <c r="Z171" s="38"/>
      <c r="AA171" s="38"/>
      <c r="AB171" s="38"/>
      <c r="AC171" s="38"/>
      <c r="AD171" s="38"/>
      <c r="AE171" s="38"/>
      <c r="AT171" s="19" t="s">
        <v>227</v>
      </c>
      <c r="AU171" s="19" t="s">
        <v>87</v>
      </c>
    </row>
    <row r="172" s="14" customFormat="1">
      <c r="A172" s="14"/>
      <c r="B172" s="210"/>
      <c r="C172" s="14"/>
      <c r="D172" s="193" t="s">
        <v>394</v>
      </c>
      <c r="E172" s="211" t="s">
        <v>1</v>
      </c>
      <c r="F172" s="212" t="s">
        <v>218</v>
      </c>
      <c r="G172" s="14"/>
      <c r="H172" s="213">
        <v>4</v>
      </c>
      <c r="I172" s="214"/>
      <c r="J172" s="14"/>
      <c r="K172" s="14"/>
      <c r="L172" s="210"/>
      <c r="M172" s="215"/>
      <c r="N172" s="216"/>
      <c r="O172" s="216"/>
      <c r="P172" s="216"/>
      <c r="Q172" s="216"/>
      <c r="R172" s="216"/>
      <c r="S172" s="216"/>
      <c r="T172" s="217"/>
      <c r="U172" s="14"/>
      <c r="V172" s="14"/>
      <c r="W172" s="14"/>
      <c r="X172" s="14"/>
      <c r="Y172" s="14"/>
      <c r="Z172" s="14"/>
      <c r="AA172" s="14"/>
      <c r="AB172" s="14"/>
      <c r="AC172" s="14"/>
      <c r="AD172" s="14"/>
      <c r="AE172" s="14"/>
      <c r="AT172" s="211" t="s">
        <v>394</v>
      </c>
      <c r="AU172" s="211" t="s">
        <v>87</v>
      </c>
      <c r="AV172" s="14" t="s">
        <v>87</v>
      </c>
      <c r="AW172" s="14" t="s">
        <v>34</v>
      </c>
      <c r="AX172" s="14" t="s">
        <v>85</v>
      </c>
      <c r="AY172" s="211" t="s">
        <v>219</v>
      </c>
    </row>
    <row r="173" s="2" customFormat="1" ht="16.5" customHeight="1">
      <c r="A173" s="38"/>
      <c r="B173" s="179"/>
      <c r="C173" s="234" t="s">
        <v>296</v>
      </c>
      <c r="D173" s="234" t="s">
        <v>2002</v>
      </c>
      <c r="E173" s="235" t="s">
        <v>7905</v>
      </c>
      <c r="F173" s="236" t="s">
        <v>7906</v>
      </c>
      <c r="G173" s="237" t="s">
        <v>499</v>
      </c>
      <c r="H173" s="238">
        <v>4</v>
      </c>
      <c r="I173" s="239"/>
      <c r="J173" s="240">
        <f>ROUND(I173*H173,2)</f>
        <v>0</v>
      </c>
      <c r="K173" s="236" t="s">
        <v>1</v>
      </c>
      <c r="L173" s="241"/>
      <c r="M173" s="242" t="s">
        <v>1</v>
      </c>
      <c r="N173" s="243" t="s">
        <v>43</v>
      </c>
      <c r="O173" s="77"/>
      <c r="P173" s="189">
        <f>O173*H173</f>
        <v>0</v>
      </c>
      <c r="Q173" s="189">
        <v>0</v>
      </c>
      <c r="R173" s="189">
        <f>Q173*H173</f>
        <v>0</v>
      </c>
      <c r="S173" s="189">
        <v>0</v>
      </c>
      <c r="T173" s="190">
        <f>S173*H173</f>
        <v>0</v>
      </c>
      <c r="U173" s="38"/>
      <c r="V173" s="38"/>
      <c r="W173" s="38"/>
      <c r="X173" s="38"/>
      <c r="Y173" s="38"/>
      <c r="Z173" s="38"/>
      <c r="AA173" s="38"/>
      <c r="AB173" s="38"/>
      <c r="AC173" s="38"/>
      <c r="AD173" s="38"/>
      <c r="AE173" s="38"/>
      <c r="AR173" s="191" t="s">
        <v>612</v>
      </c>
      <c r="AT173" s="191" t="s">
        <v>2002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296</v>
      </c>
      <c r="BM173" s="191" t="s">
        <v>7907</v>
      </c>
    </row>
    <row r="174" s="2" customFormat="1">
      <c r="A174" s="38"/>
      <c r="B174" s="39"/>
      <c r="C174" s="38"/>
      <c r="D174" s="193" t="s">
        <v>227</v>
      </c>
      <c r="E174" s="38"/>
      <c r="F174" s="194" t="s">
        <v>7908</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ht="16.5" customHeight="1">
      <c r="A175" s="38"/>
      <c r="B175" s="179"/>
      <c r="C175" s="234" t="s">
        <v>301</v>
      </c>
      <c r="D175" s="234" t="s">
        <v>2002</v>
      </c>
      <c r="E175" s="235" t="s">
        <v>7909</v>
      </c>
      <c r="F175" s="236" t="s">
        <v>7910</v>
      </c>
      <c r="G175" s="237" t="s">
        <v>499</v>
      </c>
      <c r="H175" s="238">
        <v>12</v>
      </c>
      <c r="I175" s="239"/>
      <c r="J175" s="240">
        <f>ROUND(I175*H175,2)</f>
        <v>0</v>
      </c>
      <c r="K175" s="236" t="s">
        <v>1</v>
      </c>
      <c r="L175" s="241"/>
      <c r="M175" s="242" t="s">
        <v>1</v>
      </c>
      <c r="N175" s="243" t="s">
        <v>43</v>
      </c>
      <c r="O175" s="77"/>
      <c r="P175" s="189">
        <f>O175*H175</f>
        <v>0</v>
      </c>
      <c r="Q175" s="189">
        <v>0</v>
      </c>
      <c r="R175" s="189">
        <f>Q175*H175</f>
        <v>0</v>
      </c>
      <c r="S175" s="189">
        <v>0</v>
      </c>
      <c r="T175" s="190">
        <f>S175*H175</f>
        <v>0</v>
      </c>
      <c r="U175" s="38"/>
      <c r="V175" s="38"/>
      <c r="W175" s="38"/>
      <c r="X175" s="38"/>
      <c r="Y175" s="38"/>
      <c r="Z175" s="38"/>
      <c r="AA175" s="38"/>
      <c r="AB175" s="38"/>
      <c r="AC175" s="38"/>
      <c r="AD175" s="38"/>
      <c r="AE175" s="38"/>
      <c r="AR175" s="191" t="s">
        <v>612</v>
      </c>
      <c r="AT175" s="191" t="s">
        <v>2002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7911</v>
      </c>
    </row>
    <row r="176" s="2" customFormat="1">
      <c r="A176" s="38"/>
      <c r="B176" s="39"/>
      <c r="C176" s="38"/>
      <c r="D176" s="193" t="s">
        <v>227</v>
      </c>
      <c r="E176" s="38"/>
      <c r="F176" s="194" t="s">
        <v>7912</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14" customFormat="1">
      <c r="A177" s="14"/>
      <c r="B177" s="210"/>
      <c r="C177" s="14"/>
      <c r="D177" s="193" t="s">
        <v>394</v>
      </c>
      <c r="E177" s="211" t="s">
        <v>1</v>
      </c>
      <c r="F177" s="212" t="s">
        <v>2142</v>
      </c>
      <c r="G177" s="14"/>
      <c r="H177" s="213">
        <v>12</v>
      </c>
      <c r="I177" s="214"/>
      <c r="J177" s="14"/>
      <c r="K177" s="14"/>
      <c r="L177" s="210"/>
      <c r="M177" s="215"/>
      <c r="N177" s="216"/>
      <c r="O177" s="216"/>
      <c r="P177" s="216"/>
      <c r="Q177" s="216"/>
      <c r="R177" s="216"/>
      <c r="S177" s="216"/>
      <c r="T177" s="217"/>
      <c r="U177" s="14"/>
      <c r="V177" s="14"/>
      <c r="W177" s="14"/>
      <c r="X177" s="14"/>
      <c r="Y177" s="14"/>
      <c r="Z177" s="14"/>
      <c r="AA177" s="14"/>
      <c r="AB177" s="14"/>
      <c r="AC177" s="14"/>
      <c r="AD177" s="14"/>
      <c r="AE177" s="14"/>
      <c r="AT177" s="211" t="s">
        <v>394</v>
      </c>
      <c r="AU177" s="211" t="s">
        <v>87</v>
      </c>
      <c r="AV177" s="14" t="s">
        <v>87</v>
      </c>
      <c r="AW177" s="14" t="s">
        <v>34</v>
      </c>
      <c r="AX177" s="14" t="s">
        <v>85</v>
      </c>
      <c r="AY177" s="211" t="s">
        <v>219</v>
      </c>
    </row>
    <row r="178" s="2" customFormat="1" ht="16.5" customHeight="1">
      <c r="A178" s="38"/>
      <c r="B178" s="179"/>
      <c r="C178" s="234" t="s">
        <v>306</v>
      </c>
      <c r="D178" s="234" t="s">
        <v>2002</v>
      </c>
      <c r="E178" s="235" t="s">
        <v>7913</v>
      </c>
      <c r="F178" s="236" t="s">
        <v>7914</v>
      </c>
      <c r="G178" s="237" t="s">
        <v>499</v>
      </c>
      <c r="H178" s="238">
        <v>12</v>
      </c>
      <c r="I178" s="239"/>
      <c r="J178" s="240">
        <f>ROUND(I178*H178,2)</f>
        <v>0</v>
      </c>
      <c r="K178" s="236" t="s">
        <v>391</v>
      </c>
      <c r="L178" s="241"/>
      <c r="M178" s="242" t="s">
        <v>1</v>
      </c>
      <c r="N178" s="243" t="s">
        <v>43</v>
      </c>
      <c r="O178" s="77"/>
      <c r="P178" s="189">
        <f>O178*H178</f>
        <v>0</v>
      </c>
      <c r="Q178" s="189">
        <v>0.0089999999999999993</v>
      </c>
      <c r="R178" s="189">
        <f>Q178*H178</f>
        <v>0.10799999999999999</v>
      </c>
      <c r="S178" s="189">
        <v>0</v>
      </c>
      <c r="T178" s="190">
        <f>S178*H178</f>
        <v>0</v>
      </c>
      <c r="U178" s="38"/>
      <c r="V178" s="38"/>
      <c r="W178" s="38"/>
      <c r="X178" s="38"/>
      <c r="Y178" s="38"/>
      <c r="Z178" s="38"/>
      <c r="AA178" s="38"/>
      <c r="AB178" s="38"/>
      <c r="AC178" s="38"/>
      <c r="AD178" s="38"/>
      <c r="AE178" s="38"/>
      <c r="AR178" s="191" t="s">
        <v>612</v>
      </c>
      <c r="AT178" s="191" t="s">
        <v>2002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7915</v>
      </c>
    </row>
    <row r="179" s="2" customFormat="1">
      <c r="A179" s="38"/>
      <c r="B179" s="39"/>
      <c r="C179" s="38"/>
      <c r="D179" s="193" t="s">
        <v>227</v>
      </c>
      <c r="E179" s="38"/>
      <c r="F179" s="194" t="s">
        <v>7916</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ht="16.5" customHeight="1">
      <c r="A180" s="38"/>
      <c r="B180" s="179"/>
      <c r="C180" s="234" t="s">
        <v>311</v>
      </c>
      <c r="D180" s="234" t="s">
        <v>2002</v>
      </c>
      <c r="E180" s="235" t="s">
        <v>7917</v>
      </c>
      <c r="F180" s="236" t="s">
        <v>7918</v>
      </c>
      <c r="G180" s="237" t="s">
        <v>499</v>
      </c>
      <c r="H180" s="238">
        <v>36</v>
      </c>
      <c r="I180" s="239"/>
      <c r="J180" s="240">
        <f>ROUND(I180*H180,2)</f>
        <v>0</v>
      </c>
      <c r="K180" s="236" t="s">
        <v>1</v>
      </c>
      <c r="L180" s="241"/>
      <c r="M180" s="242" t="s">
        <v>1</v>
      </c>
      <c r="N180" s="243" t="s">
        <v>43</v>
      </c>
      <c r="O180" s="77"/>
      <c r="P180" s="189">
        <f>O180*H180</f>
        <v>0</v>
      </c>
      <c r="Q180" s="189">
        <v>0.00020000000000000001</v>
      </c>
      <c r="R180" s="189">
        <f>Q180*H180</f>
        <v>0.0072000000000000007</v>
      </c>
      <c r="S180" s="189">
        <v>0</v>
      </c>
      <c r="T180" s="190">
        <f>S180*H180</f>
        <v>0</v>
      </c>
      <c r="U180" s="38"/>
      <c r="V180" s="38"/>
      <c r="W180" s="38"/>
      <c r="X180" s="38"/>
      <c r="Y180" s="38"/>
      <c r="Z180" s="38"/>
      <c r="AA180" s="38"/>
      <c r="AB180" s="38"/>
      <c r="AC180" s="38"/>
      <c r="AD180" s="38"/>
      <c r="AE180" s="38"/>
      <c r="AR180" s="191" t="s">
        <v>1609</v>
      </c>
      <c r="AT180" s="191" t="s">
        <v>2002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1609</v>
      </c>
      <c r="BM180" s="191" t="s">
        <v>7919</v>
      </c>
    </row>
    <row r="181" s="2" customFormat="1">
      <c r="A181" s="38"/>
      <c r="B181" s="39"/>
      <c r="C181" s="38"/>
      <c r="D181" s="193" t="s">
        <v>227</v>
      </c>
      <c r="E181" s="38"/>
      <c r="F181" s="194" t="s">
        <v>7920</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14" customFormat="1">
      <c r="A182" s="14"/>
      <c r="B182" s="210"/>
      <c r="C182" s="14"/>
      <c r="D182" s="193" t="s">
        <v>394</v>
      </c>
      <c r="E182" s="211" t="s">
        <v>1</v>
      </c>
      <c r="F182" s="212" t="s">
        <v>7921</v>
      </c>
      <c r="G182" s="14"/>
      <c r="H182" s="213">
        <v>36</v>
      </c>
      <c r="I182" s="214"/>
      <c r="J182" s="14"/>
      <c r="K182" s="14"/>
      <c r="L182" s="210"/>
      <c r="M182" s="215"/>
      <c r="N182" s="216"/>
      <c r="O182" s="216"/>
      <c r="P182" s="216"/>
      <c r="Q182" s="216"/>
      <c r="R182" s="216"/>
      <c r="S182" s="216"/>
      <c r="T182" s="217"/>
      <c r="U182" s="14"/>
      <c r="V182" s="14"/>
      <c r="W182" s="14"/>
      <c r="X182" s="14"/>
      <c r="Y182" s="14"/>
      <c r="Z182" s="14"/>
      <c r="AA182" s="14"/>
      <c r="AB182" s="14"/>
      <c r="AC182" s="14"/>
      <c r="AD182" s="14"/>
      <c r="AE182" s="14"/>
      <c r="AT182" s="211" t="s">
        <v>394</v>
      </c>
      <c r="AU182" s="211" t="s">
        <v>87</v>
      </c>
      <c r="AV182" s="14" t="s">
        <v>87</v>
      </c>
      <c r="AW182" s="14" t="s">
        <v>34</v>
      </c>
      <c r="AX182" s="14" t="s">
        <v>85</v>
      </c>
      <c r="AY182" s="211" t="s">
        <v>219</v>
      </c>
    </row>
    <row r="183" s="2" customFormat="1" ht="16.5" customHeight="1">
      <c r="A183" s="38"/>
      <c r="B183" s="179"/>
      <c r="C183" s="180" t="s">
        <v>316</v>
      </c>
      <c r="D183" s="180" t="s">
        <v>222</v>
      </c>
      <c r="E183" s="181" t="s">
        <v>7922</v>
      </c>
      <c r="F183" s="182" t="s">
        <v>7923</v>
      </c>
      <c r="G183" s="183" t="s">
        <v>499</v>
      </c>
      <c r="H183" s="184">
        <v>4</v>
      </c>
      <c r="I183" s="185"/>
      <c r="J183" s="186">
        <f>ROUND(I183*H183,2)</f>
        <v>0</v>
      </c>
      <c r="K183" s="182" t="s">
        <v>1</v>
      </c>
      <c r="L183" s="39"/>
      <c r="M183" s="187" t="s">
        <v>1</v>
      </c>
      <c r="N183" s="188" t="s">
        <v>43</v>
      </c>
      <c r="O183" s="77"/>
      <c r="P183" s="189">
        <f>O183*H183</f>
        <v>0</v>
      </c>
      <c r="Q183" s="189">
        <v>0</v>
      </c>
      <c r="R183" s="189">
        <f>Q183*H183</f>
        <v>0</v>
      </c>
      <c r="S183" s="189">
        <v>0</v>
      </c>
      <c r="T183" s="190">
        <f>S183*H183</f>
        <v>0</v>
      </c>
      <c r="U183" s="38"/>
      <c r="V183" s="38"/>
      <c r="W183" s="38"/>
      <c r="X183" s="38"/>
      <c r="Y183" s="38"/>
      <c r="Z183" s="38"/>
      <c r="AA183" s="38"/>
      <c r="AB183" s="38"/>
      <c r="AC183" s="38"/>
      <c r="AD183" s="38"/>
      <c r="AE183" s="38"/>
      <c r="AR183" s="191" t="s">
        <v>296</v>
      </c>
      <c r="AT183" s="191" t="s">
        <v>222</v>
      </c>
      <c r="AU183" s="191" t="s">
        <v>87</v>
      </c>
      <c r="AY183" s="19" t="s">
        <v>219</v>
      </c>
      <c r="BE183" s="192">
        <f>IF(N183="základní",J183,0)</f>
        <v>0</v>
      </c>
      <c r="BF183" s="192">
        <f>IF(N183="snížená",J183,0)</f>
        <v>0</v>
      </c>
      <c r="BG183" s="192">
        <f>IF(N183="zákl. přenesená",J183,0)</f>
        <v>0</v>
      </c>
      <c r="BH183" s="192">
        <f>IF(N183="sníž. přenesená",J183,0)</f>
        <v>0</v>
      </c>
      <c r="BI183" s="192">
        <f>IF(N183="nulová",J183,0)</f>
        <v>0</v>
      </c>
      <c r="BJ183" s="19" t="s">
        <v>85</v>
      </c>
      <c r="BK183" s="192">
        <f>ROUND(I183*H183,2)</f>
        <v>0</v>
      </c>
      <c r="BL183" s="19" t="s">
        <v>296</v>
      </c>
      <c r="BM183" s="191" t="s">
        <v>7924</v>
      </c>
    </row>
    <row r="184" s="2" customFormat="1" ht="16.5" customHeight="1">
      <c r="A184" s="38"/>
      <c r="B184" s="179"/>
      <c r="C184" s="234" t="s">
        <v>7</v>
      </c>
      <c r="D184" s="234" t="s">
        <v>2002</v>
      </c>
      <c r="E184" s="235" t="s">
        <v>7925</v>
      </c>
      <c r="F184" s="236" t="s">
        <v>7926</v>
      </c>
      <c r="G184" s="237" t="s">
        <v>499</v>
      </c>
      <c r="H184" s="238">
        <v>2</v>
      </c>
      <c r="I184" s="239"/>
      <c r="J184" s="240">
        <f>ROUND(I184*H184,2)</f>
        <v>0</v>
      </c>
      <c r="K184" s="236" t="s">
        <v>1</v>
      </c>
      <c r="L184" s="241"/>
      <c r="M184" s="242" t="s">
        <v>1</v>
      </c>
      <c r="N184" s="243" t="s">
        <v>43</v>
      </c>
      <c r="O184" s="77"/>
      <c r="P184" s="189">
        <f>O184*H184</f>
        <v>0</v>
      </c>
      <c r="Q184" s="189">
        <v>0.00020000000000000001</v>
      </c>
      <c r="R184" s="189">
        <f>Q184*H184</f>
        <v>0.00040000000000000002</v>
      </c>
      <c r="S184" s="189">
        <v>0</v>
      </c>
      <c r="T184" s="190">
        <f>S184*H184</f>
        <v>0</v>
      </c>
      <c r="U184" s="38"/>
      <c r="V184" s="38"/>
      <c r="W184" s="38"/>
      <c r="X184" s="38"/>
      <c r="Y184" s="38"/>
      <c r="Z184" s="38"/>
      <c r="AA184" s="38"/>
      <c r="AB184" s="38"/>
      <c r="AC184" s="38"/>
      <c r="AD184" s="38"/>
      <c r="AE184" s="38"/>
      <c r="AR184" s="191" t="s">
        <v>1609</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1609</v>
      </c>
      <c r="BM184" s="191" t="s">
        <v>7927</v>
      </c>
    </row>
    <row r="185" s="2" customFormat="1">
      <c r="A185" s="38"/>
      <c r="B185" s="39"/>
      <c r="C185" s="38"/>
      <c r="D185" s="193" t="s">
        <v>227</v>
      </c>
      <c r="E185" s="38"/>
      <c r="F185" s="194" t="s">
        <v>7928</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14" customFormat="1">
      <c r="A186" s="14"/>
      <c r="B186" s="210"/>
      <c r="C186" s="14"/>
      <c r="D186" s="193" t="s">
        <v>394</v>
      </c>
      <c r="E186" s="211" t="s">
        <v>1</v>
      </c>
      <c r="F186" s="212" t="s">
        <v>87</v>
      </c>
      <c r="G186" s="14"/>
      <c r="H186" s="213">
        <v>2</v>
      </c>
      <c r="I186" s="214"/>
      <c r="J186" s="14"/>
      <c r="K186" s="14"/>
      <c r="L186" s="210"/>
      <c r="M186" s="215"/>
      <c r="N186" s="216"/>
      <c r="O186" s="216"/>
      <c r="P186" s="216"/>
      <c r="Q186" s="216"/>
      <c r="R186" s="216"/>
      <c r="S186" s="216"/>
      <c r="T186" s="217"/>
      <c r="U186" s="14"/>
      <c r="V186" s="14"/>
      <c r="W186" s="14"/>
      <c r="X186" s="14"/>
      <c r="Y186" s="14"/>
      <c r="Z186" s="14"/>
      <c r="AA186" s="14"/>
      <c r="AB186" s="14"/>
      <c r="AC186" s="14"/>
      <c r="AD186" s="14"/>
      <c r="AE186" s="14"/>
      <c r="AT186" s="211" t="s">
        <v>394</v>
      </c>
      <c r="AU186" s="211" t="s">
        <v>87</v>
      </c>
      <c r="AV186" s="14" t="s">
        <v>87</v>
      </c>
      <c r="AW186" s="14" t="s">
        <v>34</v>
      </c>
      <c r="AX186" s="14" t="s">
        <v>85</v>
      </c>
      <c r="AY186" s="211" t="s">
        <v>219</v>
      </c>
    </row>
    <row r="187" s="2" customFormat="1" ht="16.5" customHeight="1">
      <c r="A187" s="38"/>
      <c r="B187" s="179"/>
      <c r="C187" s="234" t="s">
        <v>326</v>
      </c>
      <c r="D187" s="234" t="s">
        <v>2002</v>
      </c>
      <c r="E187" s="235" t="s">
        <v>7929</v>
      </c>
      <c r="F187" s="236" t="s">
        <v>7930</v>
      </c>
      <c r="G187" s="237" t="s">
        <v>499</v>
      </c>
      <c r="H187" s="238">
        <v>2</v>
      </c>
      <c r="I187" s="239"/>
      <c r="J187" s="240">
        <f>ROUND(I187*H187,2)</f>
        <v>0</v>
      </c>
      <c r="K187" s="236" t="s">
        <v>1</v>
      </c>
      <c r="L187" s="241"/>
      <c r="M187" s="242" t="s">
        <v>1</v>
      </c>
      <c r="N187" s="243" t="s">
        <v>43</v>
      </c>
      <c r="O187" s="77"/>
      <c r="P187" s="189">
        <f>O187*H187</f>
        <v>0</v>
      </c>
      <c r="Q187" s="189">
        <v>0.00020000000000000001</v>
      </c>
      <c r="R187" s="189">
        <f>Q187*H187</f>
        <v>0.00040000000000000002</v>
      </c>
      <c r="S187" s="189">
        <v>0</v>
      </c>
      <c r="T187" s="190">
        <f>S187*H187</f>
        <v>0</v>
      </c>
      <c r="U187" s="38"/>
      <c r="V187" s="38"/>
      <c r="W187" s="38"/>
      <c r="X187" s="38"/>
      <c r="Y187" s="38"/>
      <c r="Z187" s="38"/>
      <c r="AA187" s="38"/>
      <c r="AB187" s="38"/>
      <c r="AC187" s="38"/>
      <c r="AD187" s="38"/>
      <c r="AE187" s="38"/>
      <c r="AR187" s="191" t="s">
        <v>1609</v>
      </c>
      <c r="AT187" s="191" t="s">
        <v>2002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1609</v>
      </c>
      <c r="BM187" s="191" t="s">
        <v>7931</v>
      </c>
    </row>
    <row r="188" s="2" customFormat="1">
      <c r="A188" s="38"/>
      <c r="B188" s="39"/>
      <c r="C188" s="38"/>
      <c r="D188" s="193" t="s">
        <v>227</v>
      </c>
      <c r="E188" s="38"/>
      <c r="F188" s="194" t="s">
        <v>7932</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14" customFormat="1">
      <c r="A189" s="14"/>
      <c r="B189" s="210"/>
      <c r="C189" s="14"/>
      <c r="D189" s="193" t="s">
        <v>394</v>
      </c>
      <c r="E189" s="211" t="s">
        <v>1</v>
      </c>
      <c r="F189" s="212" t="s">
        <v>87</v>
      </c>
      <c r="G189" s="14"/>
      <c r="H189" s="213">
        <v>2</v>
      </c>
      <c r="I189" s="214"/>
      <c r="J189" s="14"/>
      <c r="K189" s="14"/>
      <c r="L189" s="210"/>
      <c r="M189" s="215"/>
      <c r="N189" s="216"/>
      <c r="O189" s="216"/>
      <c r="P189" s="216"/>
      <c r="Q189" s="216"/>
      <c r="R189" s="216"/>
      <c r="S189" s="216"/>
      <c r="T189" s="217"/>
      <c r="U189" s="14"/>
      <c r="V189" s="14"/>
      <c r="W189" s="14"/>
      <c r="X189" s="14"/>
      <c r="Y189" s="14"/>
      <c r="Z189" s="14"/>
      <c r="AA189" s="14"/>
      <c r="AB189" s="14"/>
      <c r="AC189" s="14"/>
      <c r="AD189" s="14"/>
      <c r="AE189" s="14"/>
      <c r="AT189" s="211" t="s">
        <v>394</v>
      </c>
      <c r="AU189" s="211" t="s">
        <v>87</v>
      </c>
      <c r="AV189" s="14" t="s">
        <v>87</v>
      </c>
      <c r="AW189" s="14" t="s">
        <v>34</v>
      </c>
      <c r="AX189" s="14" t="s">
        <v>85</v>
      </c>
      <c r="AY189" s="211" t="s">
        <v>219</v>
      </c>
    </row>
    <row r="190" s="2" customFormat="1" ht="21.75" customHeight="1">
      <c r="A190" s="38"/>
      <c r="B190" s="179"/>
      <c r="C190" s="180" t="s">
        <v>331</v>
      </c>
      <c r="D190" s="180" t="s">
        <v>222</v>
      </c>
      <c r="E190" s="181" t="s">
        <v>7933</v>
      </c>
      <c r="F190" s="182" t="s">
        <v>7934</v>
      </c>
      <c r="G190" s="183" t="s">
        <v>499</v>
      </c>
      <c r="H190" s="184">
        <v>6</v>
      </c>
      <c r="I190" s="185"/>
      <c r="J190" s="186">
        <f>ROUND(I190*H190,2)</f>
        <v>0</v>
      </c>
      <c r="K190" s="182" t="s">
        <v>391</v>
      </c>
      <c r="L190" s="39"/>
      <c r="M190" s="187" t="s">
        <v>1</v>
      </c>
      <c r="N190" s="188" t="s">
        <v>43</v>
      </c>
      <c r="O190" s="77"/>
      <c r="P190" s="189">
        <f>O190*H190</f>
        <v>0</v>
      </c>
      <c r="Q190" s="189">
        <v>0</v>
      </c>
      <c r="R190" s="189">
        <f>Q190*H190</f>
        <v>0</v>
      </c>
      <c r="S190" s="189">
        <v>0</v>
      </c>
      <c r="T190" s="190">
        <f>S190*H190</f>
        <v>0</v>
      </c>
      <c r="U190" s="38"/>
      <c r="V190" s="38"/>
      <c r="W190" s="38"/>
      <c r="X190" s="38"/>
      <c r="Y190" s="38"/>
      <c r="Z190" s="38"/>
      <c r="AA190" s="38"/>
      <c r="AB190" s="38"/>
      <c r="AC190" s="38"/>
      <c r="AD190" s="38"/>
      <c r="AE190" s="38"/>
      <c r="AR190" s="191" t="s">
        <v>296</v>
      </c>
      <c r="AT190" s="191" t="s">
        <v>222</v>
      </c>
      <c r="AU190" s="191" t="s">
        <v>87</v>
      </c>
      <c r="AY190" s="19" t="s">
        <v>219</v>
      </c>
      <c r="BE190" s="192">
        <f>IF(N190="základní",J190,0)</f>
        <v>0</v>
      </c>
      <c r="BF190" s="192">
        <f>IF(N190="snížená",J190,0)</f>
        <v>0</v>
      </c>
      <c r="BG190" s="192">
        <f>IF(N190="zákl. přenesená",J190,0)</f>
        <v>0</v>
      </c>
      <c r="BH190" s="192">
        <f>IF(N190="sníž. přenesená",J190,0)</f>
        <v>0</v>
      </c>
      <c r="BI190" s="192">
        <f>IF(N190="nulová",J190,0)</f>
        <v>0</v>
      </c>
      <c r="BJ190" s="19" t="s">
        <v>85</v>
      </c>
      <c r="BK190" s="192">
        <f>ROUND(I190*H190,2)</f>
        <v>0</v>
      </c>
      <c r="BL190" s="19" t="s">
        <v>296</v>
      </c>
      <c r="BM190" s="191" t="s">
        <v>7935</v>
      </c>
    </row>
    <row r="191" s="2" customFormat="1">
      <c r="A191" s="38"/>
      <c r="B191" s="39"/>
      <c r="C191" s="38"/>
      <c r="D191" s="193" t="s">
        <v>227</v>
      </c>
      <c r="E191" s="38"/>
      <c r="F191" s="194" t="s">
        <v>7936</v>
      </c>
      <c r="G191" s="38"/>
      <c r="H191" s="38"/>
      <c r="I191" s="195"/>
      <c r="J191" s="38"/>
      <c r="K191" s="38"/>
      <c r="L191" s="39"/>
      <c r="M191" s="196"/>
      <c r="N191" s="197"/>
      <c r="O191" s="77"/>
      <c r="P191" s="77"/>
      <c r="Q191" s="77"/>
      <c r="R191" s="77"/>
      <c r="S191" s="77"/>
      <c r="T191" s="78"/>
      <c r="U191" s="38"/>
      <c r="V191" s="38"/>
      <c r="W191" s="38"/>
      <c r="X191" s="38"/>
      <c r="Y191" s="38"/>
      <c r="Z191" s="38"/>
      <c r="AA191" s="38"/>
      <c r="AB191" s="38"/>
      <c r="AC191" s="38"/>
      <c r="AD191" s="38"/>
      <c r="AE191" s="38"/>
      <c r="AT191" s="19" t="s">
        <v>227</v>
      </c>
      <c r="AU191" s="19" t="s">
        <v>87</v>
      </c>
    </row>
    <row r="192" s="2" customFormat="1" ht="33" customHeight="1">
      <c r="A192" s="38"/>
      <c r="B192" s="179"/>
      <c r="C192" s="234" t="s">
        <v>335</v>
      </c>
      <c r="D192" s="234" t="s">
        <v>2002</v>
      </c>
      <c r="E192" s="235" t="s">
        <v>7937</v>
      </c>
      <c r="F192" s="236" t="s">
        <v>7938</v>
      </c>
      <c r="G192" s="237" t="s">
        <v>499</v>
      </c>
      <c r="H192" s="238">
        <v>6</v>
      </c>
      <c r="I192" s="239"/>
      <c r="J192" s="240">
        <f>ROUND(I192*H192,2)</f>
        <v>0</v>
      </c>
      <c r="K192" s="236" t="s">
        <v>7939</v>
      </c>
      <c r="L192" s="241"/>
      <c r="M192" s="242" t="s">
        <v>1</v>
      </c>
      <c r="N192" s="243" t="s">
        <v>43</v>
      </c>
      <c r="O192" s="77"/>
      <c r="P192" s="189">
        <f>O192*H192</f>
        <v>0</v>
      </c>
      <c r="Q192" s="189">
        <v>0.0041999999999999997</v>
      </c>
      <c r="R192" s="189">
        <f>Q192*H192</f>
        <v>0.0252</v>
      </c>
      <c r="S192" s="189">
        <v>0</v>
      </c>
      <c r="T192" s="190">
        <f>S192*H192</f>
        <v>0</v>
      </c>
      <c r="U192" s="38"/>
      <c r="V192" s="38"/>
      <c r="W192" s="38"/>
      <c r="X192" s="38"/>
      <c r="Y192" s="38"/>
      <c r="Z192" s="38"/>
      <c r="AA192" s="38"/>
      <c r="AB192" s="38"/>
      <c r="AC192" s="38"/>
      <c r="AD192" s="38"/>
      <c r="AE192" s="38"/>
      <c r="AR192" s="191" t="s">
        <v>612</v>
      </c>
      <c r="AT192" s="191" t="s">
        <v>2002</v>
      </c>
      <c r="AU192" s="191" t="s">
        <v>87</v>
      </c>
      <c r="AY192" s="19" t="s">
        <v>219</v>
      </c>
      <c r="BE192" s="192">
        <f>IF(N192="základní",J192,0)</f>
        <v>0</v>
      </c>
      <c r="BF192" s="192">
        <f>IF(N192="snížená",J192,0)</f>
        <v>0</v>
      </c>
      <c r="BG192" s="192">
        <f>IF(N192="zákl. přenesená",J192,0)</f>
        <v>0</v>
      </c>
      <c r="BH192" s="192">
        <f>IF(N192="sníž. přenesená",J192,0)</f>
        <v>0</v>
      </c>
      <c r="BI192" s="192">
        <f>IF(N192="nulová",J192,0)</f>
        <v>0</v>
      </c>
      <c r="BJ192" s="19" t="s">
        <v>85</v>
      </c>
      <c r="BK192" s="192">
        <f>ROUND(I192*H192,2)</f>
        <v>0</v>
      </c>
      <c r="BL192" s="19" t="s">
        <v>296</v>
      </c>
      <c r="BM192" s="191" t="s">
        <v>7940</v>
      </c>
    </row>
    <row r="193" s="2" customFormat="1">
      <c r="A193" s="38"/>
      <c r="B193" s="39"/>
      <c r="C193" s="38"/>
      <c r="D193" s="193" t="s">
        <v>227</v>
      </c>
      <c r="E193" s="38"/>
      <c r="F193" s="194" t="s">
        <v>7941</v>
      </c>
      <c r="G193" s="38"/>
      <c r="H193" s="38"/>
      <c r="I193" s="195"/>
      <c r="J193" s="38"/>
      <c r="K193" s="38"/>
      <c r="L193" s="39"/>
      <c r="M193" s="196"/>
      <c r="N193" s="197"/>
      <c r="O193" s="77"/>
      <c r="P193" s="77"/>
      <c r="Q193" s="77"/>
      <c r="R193" s="77"/>
      <c r="S193" s="77"/>
      <c r="T193" s="78"/>
      <c r="U193" s="38"/>
      <c r="V193" s="38"/>
      <c r="W193" s="38"/>
      <c r="X193" s="38"/>
      <c r="Y193" s="38"/>
      <c r="Z193" s="38"/>
      <c r="AA193" s="38"/>
      <c r="AB193" s="38"/>
      <c r="AC193" s="38"/>
      <c r="AD193" s="38"/>
      <c r="AE193" s="38"/>
      <c r="AT193" s="19" t="s">
        <v>227</v>
      </c>
      <c r="AU193" s="19" t="s">
        <v>87</v>
      </c>
    </row>
    <row r="194" s="2" customFormat="1" ht="16.5" customHeight="1">
      <c r="A194" s="38"/>
      <c r="B194" s="179"/>
      <c r="C194" s="180" t="s">
        <v>340</v>
      </c>
      <c r="D194" s="180" t="s">
        <v>222</v>
      </c>
      <c r="E194" s="181" t="s">
        <v>7942</v>
      </c>
      <c r="F194" s="182" t="s">
        <v>7943</v>
      </c>
      <c r="G194" s="183" t="s">
        <v>499</v>
      </c>
      <c r="H194" s="184">
        <v>20</v>
      </c>
      <c r="I194" s="185"/>
      <c r="J194" s="186">
        <f>ROUND(I194*H194,2)</f>
        <v>0</v>
      </c>
      <c r="K194" s="182" t="s">
        <v>1</v>
      </c>
      <c r="L194" s="39"/>
      <c r="M194" s="187" t="s">
        <v>1</v>
      </c>
      <c r="N194" s="188" t="s">
        <v>43</v>
      </c>
      <c r="O194" s="77"/>
      <c r="P194" s="189">
        <f>O194*H194</f>
        <v>0</v>
      </c>
      <c r="Q194" s="189">
        <v>0</v>
      </c>
      <c r="R194" s="189">
        <f>Q194*H194</f>
        <v>0</v>
      </c>
      <c r="S194" s="189">
        <v>0</v>
      </c>
      <c r="T194" s="190">
        <f>S194*H194</f>
        <v>0</v>
      </c>
      <c r="U194" s="38"/>
      <c r="V194" s="38"/>
      <c r="W194" s="38"/>
      <c r="X194" s="38"/>
      <c r="Y194" s="38"/>
      <c r="Z194" s="38"/>
      <c r="AA194" s="38"/>
      <c r="AB194" s="38"/>
      <c r="AC194" s="38"/>
      <c r="AD194" s="38"/>
      <c r="AE194" s="38"/>
      <c r="AR194" s="191" t="s">
        <v>296</v>
      </c>
      <c r="AT194" s="191" t="s">
        <v>222</v>
      </c>
      <c r="AU194" s="191" t="s">
        <v>87</v>
      </c>
      <c r="AY194" s="19" t="s">
        <v>219</v>
      </c>
      <c r="BE194" s="192">
        <f>IF(N194="základní",J194,0)</f>
        <v>0</v>
      </c>
      <c r="BF194" s="192">
        <f>IF(N194="snížená",J194,0)</f>
        <v>0</v>
      </c>
      <c r="BG194" s="192">
        <f>IF(N194="zákl. přenesená",J194,0)</f>
        <v>0</v>
      </c>
      <c r="BH194" s="192">
        <f>IF(N194="sníž. přenesená",J194,0)</f>
        <v>0</v>
      </c>
      <c r="BI194" s="192">
        <f>IF(N194="nulová",J194,0)</f>
        <v>0</v>
      </c>
      <c r="BJ194" s="19" t="s">
        <v>85</v>
      </c>
      <c r="BK194" s="192">
        <f>ROUND(I194*H194,2)</f>
        <v>0</v>
      </c>
      <c r="BL194" s="19" t="s">
        <v>296</v>
      </c>
      <c r="BM194" s="191" t="s">
        <v>7944</v>
      </c>
    </row>
    <row r="195" s="14" customFormat="1">
      <c r="A195" s="14"/>
      <c r="B195" s="210"/>
      <c r="C195" s="14"/>
      <c r="D195" s="193" t="s">
        <v>394</v>
      </c>
      <c r="E195" s="211" t="s">
        <v>1</v>
      </c>
      <c r="F195" s="212" t="s">
        <v>7945</v>
      </c>
      <c r="G195" s="14"/>
      <c r="H195" s="213">
        <v>20</v>
      </c>
      <c r="I195" s="214"/>
      <c r="J195" s="14"/>
      <c r="K195" s="14"/>
      <c r="L195" s="210"/>
      <c r="M195" s="215"/>
      <c r="N195" s="216"/>
      <c r="O195" s="216"/>
      <c r="P195" s="216"/>
      <c r="Q195" s="216"/>
      <c r="R195" s="216"/>
      <c r="S195" s="216"/>
      <c r="T195" s="217"/>
      <c r="U195" s="14"/>
      <c r="V195" s="14"/>
      <c r="W195" s="14"/>
      <c r="X195" s="14"/>
      <c r="Y195" s="14"/>
      <c r="Z195" s="14"/>
      <c r="AA195" s="14"/>
      <c r="AB195" s="14"/>
      <c r="AC195" s="14"/>
      <c r="AD195" s="14"/>
      <c r="AE195" s="14"/>
      <c r="AT195" s="211" t="s">
        <v>394</v>
      </c>
      <c r="AU195" s="211" t="s">
        <v>87</v>
      </c>
      <c r="AV195" s="14" t="s">
        <v>87</v>
      </c>
      <c r="AW195" s="14" t="s">
        <v>34</v>
      </c>
      <c r="AX195" s="14" t="s">
        <v>85</v>
      </c>
      <c r="AY195" s="211" t="s">
        <v>219</v>
      </c>
    </row>
    <row r="196" s="2" customFormat="1">
      <c r="A196" s="38"/>
      <c r="B196" s="179"/>
      <c r="C196" s="234" t="s">
        <v>345</v>
      </c>
      <c r="D196" s="234" t="s">
        <v>2002</v>
      </c>
      <c r="E196" s="235" t="s">
        <v>7946</v>
      </c>
      <c r="F196" s="236" t="s">
        <v>7947</v>
      </c>
      <c r="G196" s="237" t="s">
        <v>499</v>
      </c>
      <c r="H196" s="238">
        <v>11</v>
      </c>
      <c r="I196" s="239"/>
      <c r="J196" s="240">
        <f>ROUND(I196*H196,2)</f>
        <v>0</v>
      </c>
      <c r="K196" s="236" t="s">
        <v>1</v>
      </c>
      <c r="L196" s="241"/>
      <c r="M196" s="242" t="s">
        <v>1</v>
      </c>
      <c r="N196" s="243" t="s">
        <v>43</v>
      </c>
      <c r="O196" s="77"/>
      <c r="P196" s="189">
        <f>O196*H196</f>
        <v>0</v>
      </c>
      <c r="Q196" s="189">
        <v>0</v>
      </c>
      <c r="R196" s="189">
        <f>Q196*H196</f>
        <v>0</v>
      </c>
      <c r="S196" s="189">
        <v>0</v>
      </c>
      <c r="T196" s="190">
        <f>S196*H196</f>
        <v>0</v>
      </c>
      <c r="U196" s="38"/>
      <c r="V196" s="38"/>
      <c r="W196" s="38"/>
      <c r="X196" s="38"/>
      <c r="Y196" s="38"/>
      <c r="Z196" s="38"/>
      <c r="AA196" s="38"/>
      <c r="AB196" s="38"/>
      <c r="AC196" s="38"/>
      <c r="AD196" s="38"/>
      <c r="AE196" s="38"/>
      <c r="AR196" s="191" t="s">
        <v>612</v>
      </c>
      <c r="AT196" s="191" t="s">
        <v>2002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296</v>
      </c>
      <c r="BM196" s="191" t="s">
        <v>7948</v>
      </c>
    </row>
    <row r="197" s="14" customFormat="1">
      <c r="A197" s="14"/>
      <c r="B197" s="210"/>
      <c r="C197" s="14"/>
      <c r="D197" s="193" t="s">
        <v>394</v>
      </c>
      <c r="E197" s="211" t="s">
        <v>1</v>
      </c>
      <c r="F197" s="212" t="s">
        <v>87</v>
      </c>
      <c r="G197" s="14"/>
      <c r="H197" s="213">
        <v>2</v>
      </c>
      <c r="I197" s="214"/>
      <c r="J197" s="14"/>
      <c r="K197" s="14"/>
      <c r="L197" s="210"/>
      <c r="M197" s="215"/>
      <c r="N197" s="216"/>
      <c r="O197" s="216"/>
      <c r="P197" s="216"/>
      <c r="Q197" s="216"/>
      <c r="R197" s="216"/>
      <c r="S197" s="216"/>
      <c r="T197" s="217"/>
      <c r="U197" s="14"/>
      <c r="V197" s="14"/>
      <c r="W197" s="14"/>
      <c r="X197" s="14"/>
      <c r="Y197" s="14"/>
      <c r="Z197" s="14"/>
      <c r="AA197" s="14"/>
      <c r="AB197" s="14"/>
      <c r="AC197" s="14"/>
      <c r="AD197" s="14"/>
      <c r="AE197" s="14"/>
      <c r="AT197" s="211" t="s">
        <v>394</v>
      </c>
      <c r="AU197" s="211" t="s">
        <v>87</v>
      </c>
      <c r="AV197" s="14" t="s">
        <v>87</v>
      </c>
      <c r="AW197" s="14" t="s">
        <v>34</v>
      </c>
      <c r="AX197" s="14" t="s">
        <v>78</v>
      </c>
      <c r="AY197" s="211" t="s">
        <v>219</v>
      </c>
    </row>
    <row r="198" s="14" customFormat="1">
      <c r="A198" s="14"/>
      <c r="B198" s="210"/>
      <c r="C198" s="14"/>
      <c r="D198" s="193" t="s">
        <v>394</v>
      </c>
      <c r="E198" s="211" t="s">
        <v>1</v>
      </c>
      <c r="F198" s="212" t="s">
        <v>2166</v>
      </c>
      <c r="G198" s="14"/>
      <c r="H198" s="213">
        <v>9</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5" customFormat="1">
      <c r="A199" s="15"/>
      <c r="B199" s="218"/>
      <c r="C199" s="15"/>
      <c r="D199" s="193" t="s">
        <v>394</v>
      </c>
      <c r="E199" s="219" t="s">
        <v>1</v>
      </c>
      <c r="F199" s="220" t="s">
        <v>401</v>
      </c>
      <c r="G199" s="15"/>
      <c r="H199" s="221">
        <v>11</v>
      </c>
      <c r="I199" s="222"/>
      <c r="J199" s="15"/>
      <c r="K199" s="15"/>
      <c r="L199" s="218"/>
      <c r="M199" s="223"/>
      <c r="N199" s="224"/>
      <c r="O199" s="224"/>
      <c r="P199" s="224"/>
      <c r="Q199" s="224"/>
      <c r="R199" s="224"/>
      <c r="S199" s="224"/>
      <c r="T199" s="225"/>
      <c r="U199" s="15"/>
      <c r="V199" s="15"/>
      <c r="W199" s="15"/>
      <c r="X199" s="15"/>
      <c r="Y199" s="15"/>
      <c r="Z199" s="15"/>
      <c r="AA199" s="15"/>
      <c r="AB199" s="15"/>
      <c r="AC199" s="15"/>
      <c r="AD199" s="15"/>
      <c r="AE199" s="15"/>
      <c r="AT199" s="219" t="s">
        <v>394</v>
      </c>
      <c r="AU199" s="219" t="s">
        <v>87</v>
      </c>
      <c r="AV199" s="15" t="s">
        <v>218</v>
      </c>
      <c r="AW199" s="15" t="s">
        <v>34</v>
      </c>
      <c r="AX199" s="15" t="s">
        <v>85</v>
      </c>
      <c r="AY199" s="219" t="s">
        <v>219</v>
      </c>
    </row>
    <row r="200" s="2" customFormat="1">
      <c r="A200" s="38"/>
      <c r="B200" s="179"/>
      <c r="C200" s="234" t="s">
        <v>350</v>
      </c>
      <c r="D200" s="234" t="s">
        <v>2002</v>
      </c>
      <c r="E200" s="235" t="s">
        <v>7949</v>
      </c>
      <c r="F200" s="236" t="s">
        <v>7950</v>
      </c>
      <c r="G200" s="237" t="s">
        <v>499</v>
      </c>
      <c r="H200" s="238">
        <v>6</v>
      </c>
      <c r="I200" s="239"/>
      <c r="J200" s="240">
        <f>ROUND(I200*H200,2)</f>
        <v>0</v>
      </c>
      <c r="K200" s="236" t="s">
        <v>1</v>
      </c>
      <c r="L200" s="241"/>
      <c r="M200" s="242" t="s">
        <v>1</v>
      </c>
      <c r="N200" s="243" t="s">
        <v>43</v>
      </c>
      <c r="O200" s="77"/>
      <c r="P200" s="189">
        <f>O200*H200</f>
        <v>0</v>
      </c>
      <c r="Q200" s="189">
        <v>0</v>
      </c>
      <c r="R200" s="189">
        <f>Q200*H200</f>
        <v>0</v>
      </c>
      <c r="S200" s="189">
        <v>0</v>
      </c>
      <c r="T200" s="190">
        <f>S200*H200</f>
        <v>0</v>
      </c>
      <c r="U200" s="38"/>
      <c r="V200" s="38"/>
      <c r="W200" s="38"/>
      <c r="X200" s="38"/>
      <c r="Y200" s="38"/>
      <c r="Z200" s="38"/>
      <c r="AA200" s="38"/>
      <c r="AB200" s="38"/>
      <c r="AC200" s="38"/>
      <c r="AD200" s="38"/>
      <c r="AE200" s="38"/>
      <c r="AR200" s="191" t="s">
        <v>612</v>
      </c>
      <c r="AT200" s="191" t="s">
        <v>2002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7951</v>
      </c>
    </row>
    <row r="201" s="14" customFormat="1">
      <c r="A201" s="14"/>
      <c r="B201" s="210"/>
      <c r="C201" s="14"/>
      <c r="D201" s="193" t="s">
        <v>394</v>
      </c>
      <c r="E201" s="211" t="s">
        <v>1</v>
      </c>
      <c r="F201" s="212" t="s">
        <v>6787</v>
      </c>
      <c r="G201" s="14"/>
      <c r="H201" s="213">
        <v>6</v>
      </c>
      <c r="I201" s="214"/>
      <c r="J201" s="14"/>
      <c r="K201" s="14"/>
      <c r="L201" s="210"/>
      <c r="M201" s="215"/>
      <c r="N201" s="216"/>
      <c r="O201" s="216"/>
      <c r="P201" s="216"/>
      <c r="Q201" s="216"/>
      <c r="R201" s="216"/>
      <c r="S201" s="216"/>
      <c r="T201" s="217"/>
      <c r="U201" s="14"/>
      <c r="V201" s="14"/>
      <c r="W201" s="14"/>
      <c r="X201" s="14"/>
      <c r="Y201" s="14"/>
      <c r="Z201" s="14"/>
      <c r="AA201" s="14"/>
      <c r="AB201" s="14"/>
      <c r="AC201" s="14"/>
      <c r="AD201" s="14"/>
      <c r="AE201" s="14"/>
      <c r="AT201" s="211" t="s">
        <v>394</v>
      </c>
      <c r="AU201" s="211" t="s">
        <v>87</v>
      </c>
      <c r="AV201" s="14" t="s">
        <v>87</v>
      </c>
      <c r="AW201" s="14" t="s">
        <v>34</v>
      </c>
      <c r="AX201" s="14" t="s">
        <v>85</v>
      </c>
      <c r="AY201" s="211" t="s">
        <v>219</v>
      </c>
    </row>
    <row r="202" s="2" customFormat="1" ht="16.5" customHeight="1">
      <c r="A202" s="38"/>
      <c r="B202" s="179"/>
      <c r="C202" s="234" t="s">
        <v>595</v>
      </c>
      <c r="D202" s="234" t="s">
        <v>2002</v>
      </c>
      <c r="E202" s="235" t="s">
        <v>7952</v>
      </c>
      <c r="F202" s="236" t="s">
        <v>7953</v>
      </c>
      <c r="G202" s="237" t="s">
        <v>499</v>
      </c>
      <c r="H202" s="238">
        <v>3</v>
      </c>
      <c r="I202" s="239"/>
      <c r="J202" s="240">
        <f>ROUND(I202*H202,2)</f>
        <v>0</v>
      </c>
      <c r="K202" s="236" t="s">
        <v>1</v>
      </c>
      <c r="L202" s="241"/>
      <c r="M202" s="242" t="s">
        <v>1</v>
      </c>
      <c r="N202" s="243"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612</v>
      </c>
      <c r="AT202" s="191" t="s">
        <v>2002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7954</v>
      </c>
    </row>
    <row r="203" s="14" customFormat="1">
      <c r="A203" s="14"/>
      <c r="B203" s="210"/>
      <c r="C203" s="14"/>
      <c r="D203" s="193" t="s">
        <v>394</v>
      </c>
      <c r="E203" s="211" t="s">
        <v>1</v>
      </c>
      <c r="F203" s="212" t="s">
        <v>233</v>
      </c>
      <c r="G203" s="14"/>
      <c r="H203" s="213">
        <v>3</v>
      </c>
      <c r="I203" s="214"/>
      <c r="J203" s="14"/>
      <c r="K203" s="14"/>
      <c r="L203" s="210"/>
      <c r="M203" s="215"/>
      <c r="N203" s="216"/>
      <c r="O203" s="216"/>
      <c r="P203" s="216"/>
      <c r="Q203" s="216"/>
      <c r="R203" s="216"/>
      <c r="S203" s="216"/>
      <c r="T203" s="217"/>
      <c r="U203" s="14"/>
      <c r="V203" s="14"/>
      <c r="W203" s="14"/>
      <c r="X203" s="14"/>
      <c r="Y203" s="14"/>
      <c r="Z203" s="14"/>
      <c r="AA203" s="14"/>
      <c r="AB203" s="14"/>
      <c r="AC203" s="14"/>
      <c r="AD203" s="14"/>
      <c r="AE203" s="14"/>
      <c r="AT203" s="211" t="s">
        <v>394</v>
      </c>
      <c r="AU203" s="211" t="s">
        <v>87</v>
      </c>
      <c r="AV203" s="14" t="s">
        <v>87</v>
      </c>
      <c r="AW203" s="14" t="s">
        <v>34</v>
      </c>
      <c r="AX203" s="14" t="s">
        <v>85</v>
      </c>
      <c r="AY203" s="211" t="s">
        <v>219</v>
      </c>
    </row>
    <row r="204" s="2" customFormat="1" ht="16.5" customHeight="1">
      <c r="A204" s="38"/>
      <c r="B204" s="179"/>
      <c r="C204" s="180" t="s">
        <v>599</v>
      </c>
      <c r="D204" s="180" t="s">
        <v>222</v>
      </c>
      <c r="E204" s="181" t="s">
        <v>7922</v>
      </c>
      <c r="F204" s="182" t="s">
        <v>7923</v>
      </c>
      <c r="G204" s="183" t="s">
        <v>499</v>
      </c>
      <c r="H204" s="184">
        <v>6</v>
      </c>
      <c r="I204" s="185"/>
      <c r="J204" s="186">
        <f>ROUND(I204*H204,2)</f>
        <v>0</v>
      </c>
      <c r="K204" s="182" t="s">
        <v>1</v>
      </c>
      <c r="L204" s="39"/>
      <c r="M204" s="187" t="s">
        <v>1</v>
      </c>
      <c r="N204" s="188"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296</v>
      </c>
      <c r="AT204" s="191" t="s">
        <v>222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7955</v>
      </c>
    </row>
    <row r="205" s="2" customFormat="1" ht="16.5" customHeight="1">
      <c r="A205" s="38"/>
      <c r="B205" s="179"/>
      <c r="C205" s="234" t="s">
        <v>485</v>
      </c>
      <c r="D205" s="234" t="s">
        <v>2002</v>
      </c>
      <c r="E205" s="235" t="s">
        <v>7925</v>
      </c>
      <c r="F205" s="236" t="s">
        <v>7926</v>
      </c>
      <c r="G205" s="237" t="s">
        <v>499</v>
      </c>
      <c r="H205" s="238">
        <v>6</v>
      </c>
      <c r="I205" s="239"/>
      <c r="J205" s="240">
        <f>ROUND(I205*H205,2)</f>
        <v>0</v>
      </c>
      <c r="K205" s="236" t="s">
        <v>1</v>
      </c>
      <c r="L205" s="241"/>
      <c r="M205" s="242" t="s">
        <v>1</v>
      </c>
      <c r="N205" s="243" t="s">
        <v>43</v>
      </c>
      <c r="O205" s="77"/>
      <c r="P205" s="189">
        <f>O205*H205</f>
        <v>0</v>
      </c>
      <c r="Q205" s="189">
        <v>0.00020000000000000001</v>
      </c>
      <c r="R205" s="189">
        <f>Q205*H205</f>
        <v>0.0012000000000000001</v>
      </c>
      <c r="S205" s="189">
        <v>0</v>
      </c>
      <c r="T205" s="190">
        <f>S205*H205</f>
        <v>0</v>
      </c>
      <c r="U205" s="38"/>
      <c r="V205" s="38"/>
      <c r="W205" s="38"/>
      <c r="X205" s="38"/>
      <c r="Y205" s="38"/>
      <c r="Z205" s="38"/>
      <c r="AA205" s="38"/>
      <c r="AB205" s="38"/>
      <c r="AC205" s="38"/>
      <c r="AD205" s="38"/>
      <c r="AE205" s="38"/>
      <c r="AR205" s="191" t="s">
        <v>1609</v>
      </c>
      <c r="AT205" s="191" t="s">
        <v>2002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1609</v>
      </c>
      <c r="BM205" s="191" t="s">
        <v>7956</v>
      </c>
    </row>
    <row r="206" s="2" customFormat="1">
      <c r="A206" s="38"/>
      <c r="B206" s="39"/>
      <c r="C206" s="38"/>
      <c r="D206" s="193" t="s">
        <v>227</v>
      </c>
      <c r="E206" s="38"/>
      <c r="F206" s="194" t="s">
        <v>7928</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14" customFormat="1">
      <c r="A207" s="14"/>
      <c r="B207" s="210"/>
      <c r="C207" s="14"/>
      <c r="D207" s="193" t="s">
        <v>394</v>
      </c>
      <c r="E207" s="211" t="s">
        <v>1</v>
      </c>
      <c r="F207" s="212" t="s">
        <v>247</v>
      </c>
      <c r="G207" s="14"/>
      <c r="H207" s="213">
        <v>6</v>
      </c>
      <c r="I207" s="214"/>
      <c r="J207" s="14"/>
      <c r="K207" s="14"/>
      <c r="L207" s="210"/>
      <c r="M207" s="215"/>
      <c r="N207" s="216"/>
      <c r="O207" s="216"/>
      <c r="P207" s="216"/>
      <c r="Q207" s="216"/>
      <c r="R207" s="216"/>
      <c r="S207" s="216"/>
      <c r="T207" s="217"/>
      <c r="U207" s="14"/>
      <c r="V207" s="14"/>
      <c r="W207" s="14"/>
      <c r="X207" s="14"/>
      <c r="Y207" s="14"/>
      <c r="Z207" s="14"/>
      <c r="AA207" s="14"/>
      <c r="AB207" s="14"/>
      <c r="AC207" s="14"/>
      <c r="AD207" s="14"/>
      <c r="AE207" s="14"/>
      <c r="AT207" s="211" t="s">
        <v>394</v>
      </c>
      <c r="AU207" s="211" t="s">
        <v>87</v>
      </c>
      <c r="AV207" s="14" t="s">
        <v>87</v>
      </c>
      <c r="AW207" s="14" t="s">
        <v>34</v>
      </c>
      <c r="AX207" s="14" t="s">
        <v>85</v>
      </c>
      <c r="AY207" s="211" t="s">
        <v>219</v>
      </c>
    </row>
    <row r="208" s="2" customFormat="1" ht="16.5" customHeight="1">
      <c r="A208" s="38"/>
      <c r="B208" s="179"/>
      <c r="C208" s="180" t="s">
        <v>608</v>
      </c>
      <c r="D208" s="180" t="s">
        <v>222</v>
      </c>
      <c r="E208" s="181" t="s">
        <v>7957</v>
      </c>
      <c r="F208" s="182" t="s">
        <v>7958</v>
      </c>
      <c r="G208" s="183" t="s">
        <v>499</v>
      </c>
      <c r="H208" s="184">
        <v>22</v>
      </c>
      <c r="I208" s="185"/>
      <c r="J208" s="186">
        <f>ROUND(I208*H208,2)</f>
        <v>0</v>
      </c>
      <c r="K208" s="182" t="s">
        <v>1</v>
      </c>
      <c r="L208" s="39"/>
      <c r="M208" s="187" t="s">
        <v>1</v>
      </c>
      <c r="N208" s="188" t="s">
        <v>43</v>
      </c>
      <c r="O208" s="77"/>
      <c r="P208" s="189">
        <f>O208*H208</f>
        <v>0</v>
      </c>
      <c r="Q208" s="189">
        <v>0</v>
      </c>
      <c r="R208" s="189">
        <f>Q208*H208</f>
        <v>0</v>
      </c>
      <c r="S208" s="189">
        <v>0</v>
      </c>
      <c r="T208" s="190">
        <f>S208*H208</f>
        <v>0</v>
      </c>
      <c r="U208" s="38"/>
      <c r="V208" s="38"/>
      <c r="W208" s="38"/>
      <c r="X208" s="38"/>
      <c r="Y208" s="38"/>
      <c r="Z208" s="38"/>
      <c r="AA208" s="38"/>
      <c r="AB208" s="38"/>
      <c r="AC208" s="38"/>
      <c r="AD208" s="38"/>
      <c r="AE208" s="38"/>
      <c r="AR208" s="191" t="s">
        <v>296</v>
      </c>
      <c r="AT208" s="191" t="s">
        <v>222</v>
      </c>
      <c r="AU208" s="191" t="s">
        <v>87</v>
      </c>
      <c r="AY208" s="19" t="s">
        <v>219</v>
      </c>
      <c r="BE208" s="192">
        <f>IF(N208="základní",J208,0)</f>
        <v>0</v>
      </c>
      <c r="BF208" s="192">
        <f>IF(N208="snížená",J208,0)</f>
        <v>0</v>
      </c>
      <c r="BG208" s="192">
        <f>IF(N208="zákl. přenesená",J208,0)</f>
        <v>0</v>
      </c>
      <c r="BH208" s="192">
        <f>IF(N208="sníž. přenesená",J208,0)</f>
        <v>0</v>
      </c>
      <c r="BI208" s="192">
        <f>IF(N208="nulová",J208,0)</f>
        <v>0</v>
      </c>
      <c r="BJ208" s="19" t="s">
        <v>85</v>
      </c>
      <c r="BK208" s="192">
        <f>ROUND(I208*H208,2)</f>
        <v>0</v>
      </c>
      <c r="BL208" s="19" t="s">
        <v>296</v>
      </c>
      <c r="BM208" s="191" t="s">
        <v>7959</v>
      </c>
    </row>
    <row r="209" s="2" customFormat="1">
      <c r="A209" s="38"/>
      <c r="B209" s="39"/>
      <c r="C209" s="38"/>
      <c r="D209" s="193" t="s">
        <v>227</v>
      </c>
      <c r="E209" s="38"/>
      <c r="F209" s="194" t="s">
        <v>7960</v>
      </c>
      <c r="G209" s="38"/>
      <c r="H209" s="38"/>
      <c r="I209" s="195"/>
      <c r="J209" s="38"/>
      <c r="K209" s="38"/>
      <c r="L209" s="39"/>
      <c r="M209" s="196"/>
      <c r="N209" s="197"/>
      <c r="O209" s="77"/>
      <c r="P209" s="77"/>
      <c r="Q209" s="77"/>
      <c r="R209" s="77"/>
      <c r="S209" s="77"/>
      <c r="T209" s="78"/>
      <c r="U209" s="38"/>
      <c r="V209" s="38"/>
      <c r="W209" s="38"/>
      <c r="X209" s="38"/>
      <c r="Y209" s="38"/>
      <c r="Z209" s="38"/>
      <c r="AA209" s="38"/>
      <c r="AB209" s="38"/>
      <c r="AC209" s="38"/>
      <c r="AD209" s="38"/>
      <c r="AE209" s="38"/>
      <c r="AT209" s="19" t="s">
        <v>227</v>
      </c>
      <c r="AU209" s="19" t="s">
        <v>87</v>
      </c>
    </row>
    <row r="210" s="2" customFormat="1" ht="16.5" customHeight="1">
      <c r="A210" s="38"/>
      <c r="B210" s="179"/>
      <c r="C210" s="234" t="s">
        <v>612</v>
      </c>
      <c r="D210" s="234" t="s">
        <v>2002</v>
      </c>
      <c r="E210" s="235" t="s">
        <v>7961</v>
      </c>
      <c r="F210" s="236" t="s">
        <v>7962</v>
      </c>
      <c r="G210" s="237" t="s">
        <v>499</v>
      </c>
      <c r="H210" s="238">
        <v>22</v>
      </c>
      <c r="I210" s="239"/>
      <c r="J210" s="240">
        <f>ROUND(I210*H210,2)</f>
        <v>0</v>
      </c>
      <c r="K210" s="236" t="s">
        <v>1</v>
      </c>
      <c r="L210" s="241"/>
      <c r="M210" s="242" t="s">
        <v>1</v>
      </c>
      <c r="N210" s="243" t="s">
        <v>43</v>
      </c>
      <c r="O210" s="77"/>
      <c r="P210" s="189">
        <f>O210*H210</f>
        <v>0</v>
      </c>
      <c r="Q210" s="189">
        <v>0.00020000000000000001</v>
      </c>
      <c r="R210" s="189">
        <f>Q210*H210</f>
        <v>0.0044000000000000003</v>
      </c>
      <c r="S210" s="189">
        <v>0</v>
      </c>
      <c r="T210" s="190">
        <f>S210*H210</f>
        <v>0</v>
      </c>
      <c r="U210" s="38"/>
      <c r="V210" s="38"/>
      <c r="W210" s="38"/>
      <c r="X210" s="38"/>
      <c r="Y210" s="38"/>
      <c r="Z210" s="38"/>
      <c r="AA210" s="38"/>
      <c r="AB210" s="38"/>
      <c r="AC210" s="38"/>
      <c r="AD210" s="38"/>
      <c r="AE210" s="38"/>
      <c r="AR210" s="191" t="s">
        <v>1609</v>
      </c>
      <c r="AT210" s="191" t="s">
        <v>2002</v>
      </c>
      <c r="AU210" s="191" t="s">
        <v>87</v>
      </c>
      <c r="AY210" s="19" t="s">
        <v>219</v>
      </c>
      <c r="BE210" s="192">
        <f>IF(N210="základní",J210,0)</f>
        <v>0</v>
      </c>
      <c r="BF210" s="192">
        <f>IF(N210="snížená",J210,0)</f>
        <v>0</v>
      </c>
      <c r="BG210" s="192">
        <f>IF(N210="zákl. přenesená",J210,0)</f>
        <v>0</v>
      </c>
      <c r="BH210" s="192">
        <f>IF(N210="sníž. přenesená",J210,0)</f>
        <v>0</v>
      </c>
      <c r="BI210" s="192">
        <f>IF(N210="nulová",J210,0)</f>
        <v>0</v>
      </c>
      <c r="BJ210" s="19" t="s">
        <v>85</v>
      </c>
      <c r="BK210" s="192">
        <f>ROUND(I210*H210,2)</f>
        <v>0</v>
      </c>
      <c r="BL210" s="19" t="s">
        <v>1609</v>
      </c>
      <c r="BM210" s="191" t="s">
        <v>7963</v>
      </c>
    </row>
    <row r="211" s="2" customFormat="1">
      <c r="A211" s="38"/>
      <c r="B211" s="39"/>
      <c r="C211" s="38"/>
      <c r="D211" s="193" t="s">
        <v>227</v>
      </c>
      <c r="E211" s="38"/>
      <c r="F211" s="194" t="s">
        <v>7964</v>
      </c>
      <c r="G211" s="38"/>
      <c r="H211" s="38"/>
      <c r="I211" s="195"/>
      <c r="J211" s="38"/>
      <c r="K211" s="38"/>
      <c r="L211" s="39"/>
      <c r="M211" s="196"/>
      <c r="N211" s="197"/>
      <c r="O211" s="77"/>
      <c r="P211" s="77"/>
      <c r="Q211" s="77"/>
      <c r="R211" s="77"/>
      <c r="S211" s="77"/>
      <c r="T211" s="78"/>
      <c r="U211" s="38"/>
      <c r="V211" s="38"/>
      <c r="W211" s="38"/>
      <c r="X211" s="38"/>
      <c r="Y211" s="38"/>
      <c r="Z211" s="38"/>
      <c r="AA211" s="38"/>
      <c r="AB211" s="38"/>
      <c r="AC211" s="38"/>
      <c r="AD211" s="38"/>
      <c r="AE211" s="38"/>
      <c r="AT211" s="19" t="s">
        <v>227</v>
      </c>
      <c r="AU211" s="19" t="s">
        <v>87</v>
      </c>
    </row>
    <row r="212" s="14" customFormat="1">
      <c r="A212" s="14"/>
      <c r="B212" s="210"/>
      <c r="C212" s="14"/>
      <c r="D212" s="193" t="s">
        <v>394</v>
      </c>
      <c r="E212" s="211" t="s">
        <v>1</v>
      </c>
      <c r="F212" s="212" t="s">
        <v>326</v>
      </c>
      <c r="G212" s="14"/>
      <c r="H212" s="213">
        <v>22</v>
      </c>
      <c r="I212" s="214"/>
      <c r="J212" s="14"/>
      <c r="K212" s="14"/>
      <c r="L212" s="210"/>
      <c r="M212" s="215"/>
      <c r="N212" s="216"/>
      <c r="O212" s="216"/>
      <c r="P212" s="216"/>
      <c r="Q212" s="216"/>
      <c r="R212" s="216"/>
      <c r="S212" s="216"/>
      <c r="T212" s="217"/>
      <c r="U212" s="14"/>
      <c r="V212" s="14"/>
      <c r="W212" s="14"/>
      <c r="X212" s="14"/>
      <c r="Y212" s="14"/>
      <c r="Z212" s="14"/>
      <c r="AA212" s="14"/>
      <c r="AB212" s="14"/>
      <c r="AC212" s="14"/>
      <c r="AD212" s="14"/>
      <c r="AE212" s="14"/>
      <c r="AT212" s="211" t="s">
        <v>394</v>
      </c>
      <c r="AU212" s="211" t="s">
        <v>87</v>
      </c>
      <c r="AV212" s="14" t="s">
        <v>87</v>
      </c>
      <c r="AW212" s="14" t="s">
        <v>34</v>
      </c>
      <c r="AX212" s="14" t="s">
        <v>85</v>
      </c>
      <c r="AY212" s="211" t="s">
        <v>219</v>
      </c>
    </row>
    <row r="213" s="2" customFormat="1" ht="16.5" customHeight="1">
      <c r="A213" s="38"/>
      <c r="B213" s="179"/>
      <c r="C213" s="180" t="s">
        <v>616</v>
      </c>
      <c r="D213" s="180" t="s">
        <v>222</v>
      </c>
      <c r="E213" s="181" t="s">
        <v>7965</v>
      </c>
      <c r="F213" s="182" t="s">
        <v>7966</v>
      </c>
      <c r="G213" s="183" t="s">
        <v>499</v>
      </c>
      <c r="H213" s="184">
        <v>16</v>
      </c>
      <c r="I213" s="185"/>
      <c r="J213" s="186">
        <f>ROUND(I213*H213,2)</f>
        <v>0</v>
      </c>
      <c r="K213" s="182" t="s">
        <v>1</v>
      </c>
      <c r="L213" s="39"/>
      <c r="M213" s="187" t="s">
        <v>1</v>
      </c>
      <c r="N213" s="188" t="s">
        <v>43</v>
      </c>
      <c r="O213" s="77"/>
      <c r="P213" s="189">
        <f>O213*H213</f>
        <v>0</v>
      </c>
      <c r="Q213" s="189">
        <v>0</v>
      </c>
      <c r="R213" s="189">
        <f>Q213*H213</f>
        <v>0</v>
      </c>
      <c r="S213" s="189">
        <v>0</v>
      </c>
      <c r="T213" s="190">
        <f>S213*H213</f>
        <v>0</v>
      </c>
      <c r="U213" s="38"/>
      <c r="V213" s="38"/>
      <c r="W213" s="38"/>
      <c r="X213" s="38"/>
      <c r="Y213" s="38"/>
      <c r="Z213" s="38"/>
      <c r="AA213" s="38"/>
      <c r="AB213" s="38"/>
      <c r="AC213" s="38"/>
      <c r="AD213" s="38"/>
      <c r="AE213" s="38"/>
      <c r="AR213" s="191" t="s">
        <v>296</v>
      </c>
      <c r="AT213" s="191" t="s">
        <v>222</v>
      </c>
      <c r="AU213" s="191" t="s">
        <v>87</v>
      </c>
      <c r="AY213" s="19" t="s">
        <v>219</v>
      </c>
      <c r="BE213" s="192">
        <f>IF(N213="základní",J213,0)</f>
        <v>0</v>
      </c>
      <c r="BF213" s="192">
        <f>IF(N213="snížená",J213,0)</f>
        <v>0</v>
      </c>
      <c r="BG213" s="192">
        <f>IF(N213="zákl. přenesená",J213,0)</f>
        <v>0</v>
      </c>
      <c r="BH213" s="192">
        <f>IF(N213="sníž. přenesená",J213,0)</f>
        <v>0</v>
      </c>
      <c r="BI213" s="192">
        <f>IF(N213="nulová",J213,0)</f>
        <v>0</v>
      </c>
      <c r="BJ213" s="19" t="s">
        <v>85</v>
      </c>
      <c r="BK213" s="192">
        <f>ROUND(I213*H213,2)</f>
        <v>0</v>
      </c>
      <c r="BL213" s="19" t="s">
        <v>296</v>
      </c>
      <c r="BM213" s="191" t="s">
        <v>7967</v>
      </c>
    </row>
    <row r="214" s="2" customFormat="1" ht="21.75" customHeight="1">
      <c r="A214" s="38"/>
      <c r="B214" s="179"/>
      <c r="C214" s="234" t="s">
        <v>620</v>
      </c>
      <c r="D214" s="234" t="s">
        <v>2002</v>
      </c>
      <c r="E214" s="235" t="s">
        <v>7968</v>
      </c>
      <c r="F214" s="236" t="s">
        <v>7969</v>
      </c>
      <c r="G214" s="237" t="s">
        <v>499</v>
      </c>
      <c r="H214" s="238">
        <v>16</v>
      </c>
      <c r="I214" s="239"/>
      <c r="J214" s="240">
        <f>ROUND(I214*H214,2)</f>
        <v>0</v>
      </c>
      <c r="K214" s="236" t="s">
        <v>1</v>
      </c>
      <c r="L214" s="241"/>
      <c r="M214" s="242" t="s">
        <v>1</v>
      </c>
      <c r="N214" s="243" t="s">
        <v>43</v>
      </c>
      <c r="O214" s="77"/>
      <c r="P214" s="189">
        <f>O214*H214</f>
        <v>0</v>
      </c>
      <c r="Q214" s="189">
        <v>0.0040000000000000001</v>
      </c>
      <c r="R214" s="189">
        <f>Q214*H214</f>
        <v>0.064000000000000001</v>
      </c>
      <c r="S214" s="189">
        <v>0</v>
      </c>
      <c r="T214" s="190">
        <f>S214*H214</f>
        <v>0</v>
      </c>
      <c r="U214" s="38"/>
      <c r="V214" s="38"/>
      <c r="W214" s="38"/>
      <c r="X214" s="38"/>
      <c r="Y214" s="38"/>
      <c r="Z214" s="38"/>
      <c r="AA214" s="38"/>
      <c r="AB214" s="38"/>
      <c r="AC214" s="38"/>
      <c r="AD214" s="38"/>
      <c r="AE214" s="38"/>
      <c r="AR214" s="191" t="s">
        <v>1609</v>
      </c>
      <c r="AT214" s="191" t="s">
        <v>2002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1609</v>
      </c>
      <c r="BM214" s="191" t="s">
        <v>7970</v>
      </c>
    </row>
    <row r="215" s="2" customFormat="1" ht="16.5" customHeight="1">
      <c r="A215" s="38"/>
      <c r="B215" s="179"/>
      <c r="C215" s="180" t="s">
        <v>624</v>
      </c>
      <c r="D215" s="180" t="s">
        <v>222</v>
      </c>
      <c r="E215" s="181" t="s">
        <v>7971</v>
      </c>
      <c r="F215" s="182" t="s">
        <v>7972</v>
      </c>
      <c r="G215" s="183" t="s">
        <v>499</v>
      </c>
      <c r="H215" s="184">
        <v>305</v>
      </c>
      <c r="I215" s="185"/>
      <c r="J215" s="186">
        <f>ROUND(I215*H215,2)</f>
        <v>0</v>
      </c>
      <c r="K215" s="182" t="s">
        <v>1</v>
      </c>
      <c r="L215" s="39"/>
      <c r="M215" s="187" t="s">
        <v>1</v>
      </c>
      <c r="N215" s="188" t="s">
        <v>43</v>
      </c>
      <c r="O215" s="77"/>
      <c r="P215" s="189">
        <f>O215*H215</f>
        <v>0</v>
      </c>
      <c r="Q215" s="189">
        <v>0</v>
      </c>
      <c r="R215" s="189">
        <f>Q215*H215</f>
        <v>0</v>
      </c>
      <c r="S215" s="189">
        <v>0</v>
      </c>
      <c r="T215" s="190">
        <f>S215*H215</f>
        <v>0</v>
      </c>
      <c r="U215" s="38"/>
      <c r="V215" s="38"/>
      <c r="W215" s="38"/>
      <c r="X215" s="38"/>
      <c r="Y215" s="38"/>
      <c r="Z215" s="38"/>
      <c r="AA215" s="38"/>
      <c r="AB215" s="38"/>
      <c r="AC215" s="38"/>
      <c r="AD215" s="38"/>
      <c r="AE215" s="38"/>
      <c r="AR215" s="191" t="s">
        <v>296</v>
      </c>
      <c r="AT215" s="191" t="s">
        <v>222</v>
      </c>
      <c r="AU215" s="191" t="s">
        <v>87</v>
      </c>
      <c r="AY215" s="19" t="s">
        <v>219</v>
      </c>
      <c r="BE215" s="192">
        <f>IF(N215="základní",J215,0)</f>
        <v>0</v>
      </c>
      <c r="BF215" s="192">
        <f>IF(N215="snížená",J215,0)</f>
        <v>0</v>
      </c>
      <c r="BG215" s="192">
        <f>IF(N215="zákl. přenesená",J215,0)</f>
        <v>0</v>
      </c>
      <c r="BH215" s="192">
        <f>IF(N215="sníž. přenesená",J215,0)</f>
        <v>0</v>
      </c>
      <c r="BI215" s="192">
        <f>IF(N215="nulová",J215,0)</f>
        <v>0</v>
      </c>
      <c r="BJ215" s="19" t="s">
        <v>85</v>
      </c>
      <c r="BK215" s="192">
        <f>ROUND(I215*H215,2)</f>
        <v>0</v>
      </c>
      <c r="BL215" s="19" t="s">
        <v>296</v>
      </c>
      <c r="BM215" s="191" t="s">
        <v>7973</v>
      </c>
    </row>
    <row r="216" s="14" customFormat="1">
      <c r="A216" s="14"/>
      <c r="B216" s="210"/>
      <c r="C216" s="14"/>
      <c r="D216" s="193" t="s">
        <v>394</v>
      </c>
      <c r="E216" s="211" t="s">
        <v>1</v>
      </c>
      <c r="F216" s="212" t="s">
        <v>7974</v>
      </c>
      <c r="G216" s="14"/>
      <c r="H216" s="213">
        <v>305</v>
      </c>
      <c r="I216" s="214"/>
      <c r="J216" s="14"/>
      <c r="K216" s="14"/>
      <c r="L216" s="210"/>
      <c r="M216" s="215"/>
      <c r="N216" s="216"/>
      <c r="O216" s="216"/>
      <c r="P216" s="216"/>
      <c r="Q216" s="216"/>
      <c r="R216" s="216"/>
      <c r="S216" s="216"/>
      <c r="T216" s="217"/>
      <c r="U216" s="14"/>
      <c r="V216" s="14"/>
      <c r="W216" s="14"/>
      <c r="X216" s="14"/>
      <c r="Y216" s="14"/>
      <c r="Z216" s="14"/>
      <c r="AA216" s="14"/>
      <c r="AB216" s="14"/>
      <c r="AC216" s="14"/>
      <c r="AD216" s="14"/>
      <c r="AE216" s="14"/>
      <c r="AT216" s="211" t="s">
        <v>394</v>
      </c>
      <c r="AU216" s="211" t="s">
        <v>87</v>
      </c>
      <c r="AV216" s="14" t="s">
        <v>87</v>
      </c>
      <c r="AW216" s="14" t="s">
        <v>34</v>
      </c>
      <c r="AX216" s="14" t="s">
        <v>85</v>
      </c>
      <c r="AY216" s="211" t="s">
        <v>219</v>
      </c>
    </row>
    <row r="217" s="2" customFormat="1">
      <c r="A217" s="38"/>
      <c r="B217" s="179"/>
      <c r="C217" s="234" t="s">
        <v>628</v>
      </c>
      <c r="D217" s="234" t="s">
        <v>2002</v>
      </c>
      <c r="E217" s="235" t="s">
        <v>7975</v>
      </c>
      <c r="F217" s="236" t="s">
        <v>7976</v>
      </c>
      <c r="G217" s="237" t="s">
        <v>499</v>
      </c>
      <c r="H217" s="238">
        <v>150</v>
      </c>
      <c r="I217" s="239"/>
      <c r="J217" s="240">
        <f>ROUND(I217*H217,2)</f>
        <v>0</v>
      </c>
      <c r="K217" s="236" t="s">
        <v>1</v>
      </c>
      <c r="L217" s="241"/>
      <c r="M217" s="242" t="s">
        <v>1</v>
      </c>
      <c r="N217" s="243" t="s">
        <v>43</v>
      </c>
      <c r="O217" s="77"/>
      <c r="P217" s="189">
        <f>O217*H217</f>
        <v>0</v>
      </c>
      <c r="Q217" s="189">
        <v>0</v>
      </c>
      <c r="R217" s="189">
        <f>Q217*H217</f>
        <v>0</v>
      </c>
      <c r="S217" s="189">
        <v>0</v>
      </c>
      <c r="T217" s="190">
        <f>S217*H217</f>
        <v>0</v>
      </c>
      <c r="U217" s="38"/>
      <c r="V217" s="38"/>
      <c r="W217" s="38"/>
      <c r="X217" s="38"/>
      <c r="Y217" s="38"/>
      <c r="Z217" s="38"/>
      <c r="AA217" s="38"/>
      <c r="AB217" s="38"/>
      <c r="AC217" s="38"/>
      <c r="AD217" s="38"/>
      <c r="AE217" s="38"/>
      <c r="AR217" s="191" t="s">
        <v>612</v>
      </c>
      <c r="AT217" s="191" t="s">
        <v>2002</v>
      </c>
      <c r="AU217" s="191" t="s">
        <v>87</v>
      </c>
      <c r="AY217" s="19" t="s">
        <v>219</v>
      </c>
      <c r="BE217" s="192">
        <f>IF(N217="základní",J217,0)</f>
        <v>0</v>
      </c>
      <c r="BF217" s="192">
        <f>IF(N217="snížená",J217,0)</f>
        <v>0</v>
      </c>
      <c r="BG217" s="192">
        <f>IF(N217="zákl. přenesená",J217,0)</f>
        <v>0</v>
      </c>
      <c r="BH217" s="192">
        <f>IF(N217="sníž. přenesená",J217,0)</f>
        <v>0</v>
      </c>
      <c r="BI217" s="192">
        <f>IF(N217="nulová",J217,0)</f>
        <v>0</v>
      </c>
      <c r="BJ217" s="19" t="s">
        <v>85</v>
      </c>
      <c r="BK217" s="192">
        <f>ROUND(I217*H217,2)</f>
        <v>0</v>
      </c>
      <c r="BL217" s="19" t="s">
        <v>296</v>
      </c>
      <c r="BM217" s="191" t="s">
        <v>7977</v>
      </c>
    </row>
    <row r="218" s="14" customFormat="1">
      <c r="A218" s="14"/>
      <c r="B218" s="210"/>
      <c r="C218" s="14"/>
      <c r="D218" s="193" t="s">
        <v>394</v>
      </c>
      <c r="E218" s="211" t="s">
        <v>1</v>
      </c>
      <c r="F218" s="212" t="s">
        <v>7978</v>
      </c>
      <c r="G218" s="14"/>
      <c r="H218" s="213">
        <v>150</v>
      </c>
      <c r="I218" s="214"/>
      <c r="J218" s="14"/>
      <c r="K218" s="14"/>
      <c r="L218" s="210"/>
      <c r="M218" s="215"/>
      <c r="N218" s="216"/>
      <c r="O218" s="216"/>
      <c r="P218" s="216"/>
      <c r="Q218" s="216"/>
      <c r="R218" s="216"/>
      <c r="S218" s="216"/>
      <c r="T218" s="217"/>
      <c r="U218" s="14"/>
      <c r="V218" s="14"/>
      <c r="W218" s="14"/>
      <c r="X218" s="14"/>
      <c r="Y218" s="14"/>
      <c r="Z218" s="14"/>
      <c r="AA218" s="14"/>
      <c r="AB218" s="14"/>
      <c r="AC218" s="14"/>
      <c r="AD218" s="14"/>
      <c r="AE218" s="14"/>
      <c r="AT218" s="211" t="s">
        <v>394</v>
      </c>
      <c r="AU218" s="211" t="s">
        <v>87</v>
      </c>
      <c r="AV218" s="14" t="s">
        <v>87</v>
      </c>
      <c r="AW218" s="14" t="s">
        <v>34</v>
      </c>
      <c r="AX218" s="14" t="s">
        <v>85</v>
      </c>
      <c r="AY218" s="211" t="s">
        <v>219</v>
      </c>
    </row>
    <row r="219" s="2" customFormat="1">
      <c r="A219" s="38"/>
      <c r="B219" s="179"/>
      <c r="C219" s="234" t="s">
        <v>632</v>
      </c>
      <c r="D219" s="234" t="s">
        <v>2002</v>
      </c>
      <c r="E219" s="235" t="s">
        <v>7979</v>
      </c>
      <c r="F219" s="236" t="s">
        <v>7980</v>
      </c>
      <c r="G219" s="237" t="s">
        <v>499</v>
      </c>
      <c r="H219" s="238">
        <v>120</v>
      </c>
      <c r="I219" s="239"/>
      <c r="J219" s="240">
        <f>ROUND(I219*H219,2)</f>
        <v>0</v>
      </c>
      <c r="K219" s="236" t="s">
        <v>1</v>
      </c>
      <c r="L219" s="241"/>
      <c r="M219" s="242" t="s">
        <v>1</v>
      </c>
      <c r="N219" s="243" t="s">
        <v>43</v>
      </c>
      <c r="O219" s="77"/>
      <c r="P219" s="189">
        <f>O219*H219</f>
        <v>0</v>
      </c>
      <c r="Q219" s="189">
        <v>0</v>
      </c>
      <c r="R219" s="189">
        <f>Q219*H219</f>
        <v>0</v>
      </c>
      <c r="S219" s="189">
        <v>0</v>
      </c>
      <c r="T219" s="190">
        <f>S219*H219</f>
        <v>0</v>
      </c>
      <c r="U219" s="38"/>
      <c r="V219" s="38"/>
      <c r="W219" s="38"/>
      <c r="X219" s="38"/>
      <c r="Y219" s="38"/>
      <c r="Z219" s="38"/>
      <c r="AA219" s="38"/>
      <c r="AB219" s="38"/>
      <c r="AC219" s="38"/>
      <c r="AD219" s="38"/>
      <c r="AE219" s="38"/>
      <c r="AR219" s="191" t="s">
        <v>612</v>
      </c>
      <c r="AT219" s="191" t="s">
        <v>2002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296</v>
      </c>
      <c r="BM219" s="191" t="s">
        <v>7981</v>
      </c>
    </row>
    <row r="220" s="14" customFormat="1">
      <c r="A220" s="14"/>
      <c r="B220" s="210"/>
      <c r="C220" s="14"/>
      <c r="D220" s="193" t="s">
        <v>394</v>
      </c>
      <c r="E220" s="211" t="s">
        <v>1</v>
      </c>
      <c r="F220" s="212" t="s">
        <v>7982</v>
      </c>
      <c r="G220" s="14"/>
      <c r="H220" s="213">
        <v>120</v>
      </c>
      <c r="I220" s="214"/>
      <c r="J220" s="14"/>
      <c r="K220" s="14"/>
      <c r="L220" s="210"/>
      <c r="M220" s="215"/>
      <c r="N220" s="216"/>
      <c r="O220" s="216"/>
      <c r="P220" s="216"/>
      <c r="Q220" s="216"/>
      <c r="R220" s="216"/>
      <c r="S220" s="216"/>
      <c r="T220" s="217"/>
      <c r="U220" s="14"/>
      <c r="V220" s="14"/>
      <c r="W220" s="14"/>
      <c r="X220" s="14"/>
      <c r="Y220" s="14"/>
      <c r="Z220" s="14"/>
      <c r="AA220" s="14"/>
      <c r="AB220" s="14"/>
      <c r="AC220" s="14"/>
      <c r="AD220" s="14"/>
      <c r="AE220" s="14"/>
      <c r="AT220" s="211" t="s">
        <v>394</v>
      </c>
      <c r="AU220" s="211" t="s">
        <v>87</v>
      </c>
      <c r="AV220" s="14" t="s">
        <v>87</v>
      </c>
      <c r="AW220" s="14" t="s">
        <v>34</v>
      </c>
      <c r="AX220" s="14" t="s">
        <v>85</v>
      </c>
      <c r="AY220" s="211" t="s">
        <v>219</v>
      </c>
    </row>
    <row r="221" s="2" customFormat="1">
      <c r="A221" s="38"/>
      <c r="B221" s="179"/>
      <c r="C221" s="234" t="s">
        <v>636</v>
      </c>
      <c r="D221" s="234" t="s">
        <v>2002</v>
      </c>
      <c r="E221" s="235" t="s">
        <v>7983</v>
      </c>
      <c r="F221" s="236" t="s">
        <v>7984</v>
      </c>
      <c r="G221" s="237" t="s">
        <v>499</v>
      </c>
      <c r="H221" s="238">
        <v>5</v>
      </c>
      <c r="I221" s="239"/>
      <c r="J221" s="240">
        <f>ROUND(I221*H221,2)</f>
        <v>0</v>
      </c>
      <c r="K221" s="236" t="s">
        <v>1</v>
      </c>
      <c r="L221" s="241"/>
      <c r="M221" s="242" t="s">
        <v>1</v>
      </c>
      <c r="N221" s="243" t="s">
        <v>43</v>
      </c>
      <c r="O221" s="77"/>
      <c r="P221" s="189">
        <f>O221*H221</f>
        <v>0</v>
      </c>
      <c r="Q221" s="189">
        <v>0</v>
      </c>
      <c r="R221" s="189">
        <f>Q221*H221</f>
        <v>0</v>
      </c>
      <c r="S221" s="189">
        <v>0</v>
      </c>
      <c r="T221" s="190">
        <f>S221*H221</f>
        <v>0</v>
      </c>
      <c r="U221" s="38"/>
      <c r="V221" s="38"/>
      <c r="W221" s="38"/>
      <c r="X221" s="38"/>
      <c r="Y221" s="38"/>
      <c r="Z221" s="38"/>
      <c r="AA221" s="38"/>
      <c r="AB221" s="38"/>
      <c r="AC221" s="38"/>
      <c r="AD221" s="38"/>
      <c r="AE221" s="38"/>
      <c r="AR221" s="191" t="s">
        <v>612</v>
      </c>
      <c r="AT221" s="191" t="s">
        <v>2002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296</v>
      </c>
      <c r="BM221" s="191" t="s">
        <v>7985</v>
      </c>
    </row>
    <row r="222" s="14" customFormat="1">
      <c r="A222" s="14"/>
      <c r="B222" s="210"/>
      <c r="C222" s="14"/>
      <c r="D222" s="193" t="s">
        <v>394</v>
      </c>
      <c r="E222" s="211" t="s">
        <v>1</v>
      </c>
      <c r="F222" s="212" t="s">
        <v>242</v>
      </c>
      <c r="G222" s="14"/>
      <c r="H222" s="213">
        <v>5</v>
      </c>
      <c r="I222" s="214"/>
      <c r="J222" s="14"/>
      <c r="K222" s="14"/>
      <c r="L222" s="210"/>
      <c r="M222" s="215"/>
      <c r="N222" s="216"/>
      <c r="O222" s="216"/>
      <c r="P222" s="216"/>
      <c r="Q222" s="216"/>
      <c r="R222" s="216"/>
      <c r="S222" s="216"/>
      <c r="T222" s="217"/>
      <c r="U222" s="14"/>
      <c r="V222" s="14"/>
      <c r="W222" s="14"/>
      <c r="X222" s="14"/>
      <c r="Y222" s="14"/>
      <c r="Z222" s="14"/>
      <c r="AA222" s="14"/>
      <c r="AB222" s="14"/>
      <c r="AC222" s="14"/>
      <c r="AD222" s="14"/>
      <c r="AE222" s="14"/>
      <c r="AT222" s="211" t="s">
        <v>394</v>
      </c>
      <c r="AU222" s="211" t="s">
        <v>87</v>
      </c>
      <c r="AV222" s="14" t="s">
        <v>87</v>
      </c>
      <c r="AW222" s="14" t="s">
        <v>34</v>
      </c>
      <c r="AX222" s="14" t="s">
        <v>85</v>
      </c>
      <c r="AY222" s="211" t="s">
        <v>219</v>
      </c>
    </row>
    <row r="223" s="2" customFormat="1" ht="16.5" customHeight="1">
      <c r="A223" s="38"/>
      <c r="B223" s="179"/>
      <c r="C223" s="234" t="s">
        <v>640</v>
      </c>
      <c r="D223" s="234" t="s">
        <v>2002</v>
      </c>
      <c r="E223" s="235" t="s">
        <v>7986</v>
      </c>
      <c r="F223" s="236" t="s">
        <v>7987</v>
      </c>
      <c r="G223" s="237" t="s">
        <v>499</v>
      </c>
      <c r="H223" s="238">
        <v>30</v>
      </c>
      <c r="I223" s="239"/>
      <c r="J223" s="240">
        <f>ROUND(I223*H223,2)</f>
        <v>0</v>
      </c>
      <c r="K223" s="236" t="s">
        <v>1</v>
      </c>
      <c r="L223" s="241"/>
      <c r="M223" s="242" t="s">
        <v>1</v>
      </c>
      <c r="N223" s="243" t="s">
        <v>43</v>
      </c>
      <c r="O223" s="77"/>
      <c r="P223" s="189">
        <f>O223*H223</f>
        <v>0</v>
      </c>
      <c r="Q223" s="189">
        <v>0</v>
      </c>
      <c r="R223" s="189">
        <f>Q223*H223</f>
        <v>0</v>
      </c>
      <c r="S223" s="189">
        <v>0</v>
      </c>
      <c r="T223" s="190">
        <f>S223*H223</f>
        <v>0</v>
      </c>
      <c r="U223" s="38"/>
      <c r="V223" s="38"/>
      <c r="W223" s="38"/>
      <c r="X223" s="38"/>
      <c r="Y223" s="38"/>
      <c r="Z223" s="38"/>
      <c r="AA223" s="38"/>
      <c r="AB223" s="38"/>
      <c r="AC223" s="38"/>
      <c r="AD223" s="38"/>
      <c r="AE223" s="38"/>
      <c r="AR223" s="191" t="s">
        <v>612</v>
      </c>
      <c r="AT223" s="191" t="s">
        <v>2002</v>
      </c>
      <c r="AU223" s="191" t="s">
        <v>87</v>
      </c>
      <c r="AY223" s="19" t="s">
        <v>219</v>
      </c>
      <c r="BE223" s="192">
        <f>IF(N223="základní",J223,0)</f>
        <v>0</v>
      </c>
      <c r="BF223" s="192">
        <f>IF(N223="snížená",J223,0)</f>
        <v>0</v>
      </c>
      <c r="BG223" s="192">
        <f>IF(N223="zákl. přenesená",J223,0)</f>
        <v>0</v>
      </c>
      <c r="BH223" s="192">
        <f>IF(N223="sníž. přenesená",J223,0)</f>
        <v>0</v>
      </c>
      <c r="BI223" s="192">
        <f>IF(N223="nulová",J223,0)</f>
        <v>0</v>
      </c>
      <c r="BJ223" s="19" t="s">
        <v>85</v>
      </c>
      <c r="BK223" s="192">
        <f>ROUND(I223*H223,2)</f>
        <v>0</v>
      </c>
      <c r="BL223" s="19" t="s">
        <v>296</v>
      </c>
      <c r="BM223" s="191" t="s">
        <v>7988</v>
      </c>
    </row>
    <row r="224" s="2" customFormat="1">
      <c r="A224" s="38"/>
      <c r="B224" s="39"/>
      <c r="C224" s="38"/>
      <c r="D224" s="193" t="s">
        <v>227</v>
      </c>
      <c r="E224" s="38"/>
      <c r="F224" s="194" t="s">
        <v>7989</v>
      </c>
      <c r="G224" s="38"/>
      <c r="H224" s="38"/>
      <c r="I224" s="195"/>
      <c r="J224" s="38"/>
      <c r="K224" s="38"/>
      <c r="L224" s="39"/>
      <c r="M224" s="196"/>
      <c r="N224" s="197"/>
      <c r="O224" s="77"/>
      <c r="P224" s="77"/>
      <c r="Q224" s="77"/>
      <c r="R224" s="77"/>
      <c r="S224" s="77"/>
      <c r="T224" s="78"/>
      <c r="U224" s="38"/>
      <c r="V224" s="38"/>
      <c r="W224" s="38"/>
      <c r="X224" s="38"/>
      <c r="Y224" s="38"/>
      <c r="Z224" s="38"/>
      <c r="AA224" s="38"/>
      <c r="AB224" s="38"/>
      <c r="AC224" s="38"/>
      <c r="AD224" s="38"/>
      <c r="AE224" s="38"/>
      <c r="AT224" s="19" t="s">
        <v>227</v>
      </c>
      <c r="AU224" s="19" t="s">
        <v>87</v>
      </c>
    </row>
    <row r="225" s="14" customFormat="1">
      <c r="A225" s="14"/>
      <c r="B225" s="210"/>
      <c r="C225" s="14"/>
      <c r="D225" s="193" t="s">
        <v>394</v>
      </c>
      <c r="E225" s="211" t="s">
        <v>1</v>
      </c>
      <c r="F225" s="212" t="s">
        <v>485</v>
      </c>
      <c r="G225" s="14"/>
      <c r="H225" s="213">
        <v>30</v>
      </c>
      <c r="I225" s="214"/>
      <c r="J225" s="14"/>
      <c r="K225" s="14"/>
      <c r="L225" s="210"/>
      <c r="M225" s="215"/>
      <c r="N225" s="216"/>
      <c r="O225" s="216"/>
      <c r="P225" s="216"/>
      <c r="Q225" s="216"/>
      <c r="R225" s="216"/>
      <c r="S225" s="216"/>
      <c r="T225" s="217"/>
      <c r="U225" s="14"/>
      <c r="V225" s="14"/>
      <c r="W225" s="14"/>
      <c r="X225" s="14"/>
      <c r="Y225" s="14"/>
      <c r="Z225" s="14"/>
      <c r="AA225" s="14"/>
      <c r="AB225" s="14"/>
      <c r="AC225" s="14"/>
      <c r="AD225" s="14"/>
      <c r="AE225" s="14"/>
      <c r="AT225" s="211" t="s">
        <v>394</v>
      </c>
      <c r="AU225" s="211" t="s">
        <v>87</v>
      </c>
      <c r="AV225" s="14" t="s">
        <v>87</v>
      </c>
      <c r="AW225" s="14" t="s">
        <v>34</v>
      </c>
      <c r="AX225" s="14" t="s">
        <v>85</v>
      </c>
      <c r="AY225" s="211" t="s">
        <v>219</v>
      </c>
    </row>
    <row r="226" s="2" customFormat="1" ht="16.5" customHeight="1">
      <c r="A226" s="38"/>
      <c r="B226" s="179"/>
      <c r="C226" s="180" t="s">
        <v>644</v>
      </c>
      <c r="D226" s="180" t="s">
        <v>222</v>
      </c>
      <c r="E226" s="181" t="s">
        <v>7990</v>
      </c>
      <c r="F226" s="182" t="s">
        <v>7991</v>
      </c>
      <c r="G226" s="183" t="s">
        <v>499</v>
      </c>
      <c r="H226" s="184">
        <v>10</v>
      </c>
      <c r="I226" s="185"/>
      <c r="J226" s="186">
        <f>ROUND(I226*H226,2)</f>
        <v>0</v>
      </c>
      <c r="K226" s="182" t="s">
        <v>1</v>
      </c>
      <c r="L226" s="39"/>
      <c r="M226" s="187" t="s">
        <v>1</v>
      </c>
      <c r="N226" s="188" t="s">
        <v>43</v>
      </c>
      <c r="O226" s="77"/>
      <c r="P226" s="189">
        <f>O226*H226</f>
        <v>0</v>
      </c>
      <c r="Q226" s="189">
        <v>0</v>
      </c>
      <c r="R226" s="189">
        <f>Q226*H226</f>
        <v>0</v>
      </c>
      <c r="S226" s="189">
        <v>0</v>
      </c>
      <c r="T226" s="190">
        <f>S226*H226</f>
        <v>0</v>
      </c>
      <c r="U226" s="38"/>
      <c r="V226" s="38"/>
      <c r="W226" s="38"/>
      <c r="X226" s="38"/>
      <c r="Y226" s="38"/>
      <c r="Z226" s="38"/>
      <c r="AA226" s="38"/>
      <c r="AB226" s="38"/>
      <c r="AC226" s="38"/>
      <c r="AD226" s="38"/>
      <c r="AE226" s="38"/>
      <c r="AR226" s="191" t="s">
        <v>296</v>
      </c>
      <c r="AT226" s="191" t="s">
        <v>222</v>
      </c>
      <c r="AU226" s="191" t="s">
        <v>87</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296</v>
      </c>
      <c r="BM226" s="191" t="s">
        <v>7992</v>
      </c>
    </row>
    <row r="227" s="2" customFormat="1" ht="16.5" customHeight="1">
      <c r="A227" s="38"/>
      <c r="B227" s="179"/>
      <c r="C227" s="234" t="s">
        <v>651</v>
      </c>
      <c r="D227" s="234" t="s">
        <v>2002</v>
      </c>
      <c r="E227" s="235" t="s">
        <v>7993</v>
      </c>
      <c r="F227" s="236" t="s">
        <v>7994</v>
      </c>
      <c r="G227" s="237" t="s">
        <v>499</v>
      </c>
      <c r="H227" s="238">
        <v>10</v>
      </c>
      <c r="I227" s="239"/>
      <c r="J227" s="240">
        <f>ROUND(I227*H227,2)</f>
        <v>0</v>
      </c>
      <c r="K227" s="236" t="s">
        <v>1</v>
      </c>
      <c r="L227" s="241"/>
      <c r="M227" s="242" t="s">
        <v>1</v>
      </c>
      <c r="N227" s="243" t="s">
        <v>43</v>
      </c>
      <c r="O227" s="77"/>
      <c r="P227" s="189">
        <f>O227*H227</f>
        <v>0</v>
      </c>
      <c r="Q227" s="189">
        <v>0</v>
      </c>
      <c r="R227" s="189">
        <f>Q227*H227</f>
        <v>0</v>
      </c>
      <c r="S227" s="189">
        <v>0</v>
      </c>
      <c r="T227" s="190">
        <f>S227*H227</f>
        <v>0</v>
      </c>
      <c r="U227" s="38"/>
      <c r="V227" s="38"/>
      <c r="W227" s="38"/>
      <c r="X227" s="38"/>
      <c r="Y227" s="38"/>
      <c r="Z227" s="38"/>
      <c r="AA227" s="38"/>
      <c r="AB227" s="38"/>
      <c r="AC227" s="38"/>
      <c r="AD227" s="38"/>
      <c r="AE227" s="38"/>
      <c r="AR227" s="191" t="s">
        <v>612</v>
      </c>
      <c r="AT227" s="191" t="s">
        <v>2002</v>
      </c>
      <c r="AU227" s="191" t="s">
        <v>87</v>
      </c>
      <c r="AY227" s="19" t="s">
        <v>219</v>
      </c>
      <c r="BE227" s="192">
        <f>IF(N227="základní",J227,0)</f>
        <v>0</v>
      </c>
      <c r="BF227" s="192">
        <f>IF(N227="snížená",J227,0)</f>
        <v>0</v>
      </c>
      <c r="BG227" s="192">
        <f>IF(N227="zákl. přenesená",J227,0)</f>
        <v>0</v>
      </c>
      <c r="BH227" s="192">
        <f>IF(N227="sníž. přenesená",J227,0)</f>
        <v>0</v>
      </c>
      <c r="BI227" s="192">
        <f>IF(N227="nulová",J227,0)</f>
        <v>0</v>
      </c>
      <c r="BJ227" s="19" t="s">
        <v>85</v>
      </c>
      <c r="BK227" s="192">
        <f>ROUND(I227*H227,2)</f>
        <v>0</v>
      </c>
      <c r="BL227" s="19" t="s">
        <v>296</v>
      </c>
      <c r="BM227" s="191" t="s">
        <v>7995</v>
      </c>
    </row>
    <row r="228" s="2" customFormat="1">
      <c r="A228" s="38"/>
      <c r="B228" s="39"/>
      <c r="C228" s="38"/>
      <c r="D228" s="193" t="s">
        <v>227</v>
      </c>
      <c r="E228" s="38"/>
      <c r="F228" s="194" t="s">
        <v>7996</v>
      </c>
      <c r="G228" s="38"/>
      <c r="H228" s="38"/>
      <c r="I228" s="195"/>
      <c r="J228" s="38"/>
      <c r="K228" s="38"/>
      <c r="L228" s="39"/>
      <c r="M228" s="196"/>
      <c r="N228" s="197"/>
      <c r="O228" s="77"/>
      <c r="P228" s="77"/>
      <c r="Q228" s="77"/>
      <c r="R228" s="77"/>
      <c r="S228" s="77"/>
      <c r="T228" s="78"/>
      <c r="U228" s="38"/>
      <c r="V228" s="38"/>
      <c r="W228" s="38"/>
      <c r="X228" s="38"/>
      <c r="Y228" s="38"/>
      <c r="Z228" s="38"/>
      <c r="AA228" s="38"/>
      <c r="AB228" s="38"/>
      <c r="AC228" s="38"/>
      <c r="AD228" s="38"/>
      <c r="AE228" s="38"/>
      <c r="AT228" s="19" t="s">
        <v>227</v>
      </c>
      <c r="AU228" s="19" t="s">
        <v>87</v>
      </c>
    </row>
    <row r="229" s="2" customFormat="1">
      <c r="A229" s="38"/>
      <c r="B229" s="179"/>
      <c r="C229" s="180" t="s">
        <v>661</v>
      </c>
      <c r="D229" s="180" t="s">
        <v>222</v>
      </c>
      <c r="E229" s="181" t="s">
        <v>7997</v>
      </c>
      <c r="F229" s="182" t="s">
        <v>7998</v>
      </c>
      <c r="G229" s="183" t="s">
        <v>602</v>
      </c>
      <c r="H229" s="184">
        <v>150</v>
      </c>
      <c r="I229" s="185"/>
      <c r="J229" s="186">
        <f>ROUND(I229*H229,2)</f>
        <v>0</v>
      </c>
      <c r="K229" s="182" t="s">
        <v>391</v>
      </c>
      <c r="L229" s="39"/>
      <c r="M229" s="187" t="s">
        <v>1</v>
      </c>
      <c r="N229" s="188" t="s">
        <v>43</v>
      </c>
      <c r="O229" s="77"/>
      <c r="P229" s="189">
        <f>O229*H229</f>
        <v>0</v>
      </c>
      <c r="Q229" s="189">
        <v>0</v>
      </c>
      <c r="R229" s="189">
        <f>Q229*H229</f>
        <v>0</v>
      </c>
      <c r="S229" s="189">
        <v>0.00040000000000000002</v>
      </c>
      <c r="T229" s="190">
        <f>S229*H229</f>
        <v>0.060000000000000005</v>
      </c>
      <c r="U229" s="38"/>
      <c r="V229" s="38"/>
      <c r="W229" s="38"/>
      <c r="X229" s="38"/>
      <c r="Y229" s="38"/>
      <c r="Z229" s="38"/>
      <c r="AA229" s="38"/>
      <c r="AB229" s="38"/>
      <c r="AC229" s="38"/>
      <c r="AD229" s="38"/>
      <c r="AE229" s="38"/>
      <c r="AR229" s="191" t="s">
        <v>296</v>
      </c>
      <c r="AT229" s="191" t="s">
        <v>222</v>
      </c>
      <c r="AU229" s="191" t="s">
        <v>87</v>
      </c>
      <c r="AY229" s="19" t="s">
        <v>219</v>
      </c>
      <c r="BE229" s="192">
        <f>IF(N229="základní",J229,0)</f>
        <v>0</v>
      </c>
      <c r="BF229" s="192">
        <f>IF(N229="snížená",J229,0)</f>
        <v>0</v>
      </c>
      <c r="BG229" s="192">
        <f>IF(N229="zákl. přenesená",J229,0)</f>
        <v>0</v>
      </c>
      <c r="BH229" s="192">
        <f>IF(N229="sníž. přenesená",J229,0)</f>
        <v>0</v>
      </c>
      <c r="BI229" s="192">
        <f>IF(N229="nulová",J229,0)</f>
        <v>0</v>
      </c>
      <c r="BJ229" s="19" t="s">
        <v>85</v>
      </c>
      <c r="BK229" s="192">
        <f>ROUND(I229*H229,2)</f>
        <v>0</v>
      </c>
      <c r="BL229" s="19" t="s">
        <v>296</v>
      </c>
      <c r="BM229" s="191" t="s">
        <v>7999</v>
      </c>
    </row>
    <row r="230" s="2" customFormat="1">
      <c r="A230" s="38"/>
      <c r="B230" s="39"/>
      <c r="C230" s="38"/>
      <c r="D230" s="193" t="s">
        <v>227</v>
      </c>
      <c r="E230" s="38"/>
      <c r="F230" s="194" t="s">
        <v>8000</v>
      </c>
      <c r="G230" s="38"/>
      <c r="H230" s="38"/>
      <c r="I230" s="195"/>
      <c r="J230" s="38"/>
      <c r="K230" s="38"/>
      <c r="L230" s="39"/>
      <c r="M230" s="196"/>
      <c r="N230" s="197"/>
      <c r="O230" s="77"/>
      <c r="P230" s="77"/>
      <c r="Q230" s="77"/>
      <c r="R230" s="77"/>
      <c r="S230" s="77"/>
      <c r="T230" s="78"/>
      <c r="U230" s="38"/>
      <c r="V230" s="38"/>
      <c r="W230" s="38"/>
      <c r="X230" s="38"/>
      <c r="Y230" s="38"/>
      <c r="Z230" s="38"/>
      <c r="AA230" s="38"/>
      <c r="AB230" s="38"/>
      <c r="AC230" s="38"/>
      <c r="AD230" s="38"/>
      <c r="AE230" s="38"/>
      <c r="AT230" s="19" t="s">
        <v>227</v>
      </c>
      <c r="AU230" s="19" t="s">
        <v>87</v>
      </c>
    </row>
    <row r="231" s="14" customFormat="1">
      <c r="A231" s="14"/>
      <c r="B231" s="210"/>
      <c r="C231" s="14"/>
      <c r="D231" s="193" t="s">
        <v>394</v>
      </c>
      <c r="E231" s="211" t="s">
        <v>1</v>
      </c>
      <c r="F231" s="212" t="s">
        <v>1772</v>
      </c>
      <c r="G231" s="14"/>
      <c r="H231" s="213">
        <v>150</v>
      </c>
      <c r="I231" s="214"/>
      <c r="J231" s="14"/>
      <c r="K231" s="14"/>
      <c r="L231" s="210"/>
      <c r="M231" s="215"/>
      <c r="N231" s="216"/>
      <c r="O231" s="216"/>
      <c r="P231" s="216"/>
      <c r="Q231" s="216"/>
      <c r="R231" s="216"/>
      <c r="S231" s="216"/>
      <c r="T231" s="217"/>
      <c r="U231" s="14"/>
      <c r="V231" s="14"/>
      <c r="W231" s="14"/>
      <c r="X231" s="14"/>
      <c r="Y231" s="14"/>
      <c r="Z231" s="14"/>
      <c r="AA231" s="14"/>
      <c r="AB231" s="14"/>
      <c r="AC231" s="14"/>
      <c r="AD231" s="14"/>
      <c r="AE231" s="14"/>
      <c r="AT231" s="211" t="s">
        <v>394</v>
      </c>
      <c r="AU231" s="211" t="s">
        <v>87</v>
      </c>
      <c r="AV231" s="14" t="s">
        <v>87</v>
      </c>
      <c r="AW231" s="14" t="s">
        <v>34</v>
      </c>
      <c r="AX231" s="14" t="s">
        <v>85</v>
      </c>
      <c r="AY231" s="211" t="s">
        <v>219</v>
      </c>
    </row>
    <row r="232" s="2" customFormat="1">
      <c r="A232" s="38"/>
      <c r="B232" s="179"/>
      <c r="C232" s="180" t="s">
        <v>668</v>
      </c>
      <c r="D232" s="180" t="s">
        <v>222</v>
      </c>
      <c r="E232" s="181" t="s">
        <v>8001</v>
      </c>
      <c r="F232" s="182" t="s">
        <v>8002</v>
      </c>
      <c r="G232" s="183" t="s">
        <v>602</v>
      </c>
      <c r="H232" s="184">
        <v>135</v>
      </c>
      <c r="I232" s="185"/>
      <c r="J232" s="186">
        <f>ROUND(I232*H232,2)</f>
        <v>0</v>
      </c>
      <c r="K232" s="182" t="s">
        <v>391</v>
      </c>
      <c r="L232" s="39"/>
      <c r="M232" s="187" t="s">
        <v>1</v>
      </c>
      <c r="N232" s="188" t="s">
        <v>43</v>
      </c>
      <c r="O232" s="77"/>
      <c r="P232" s="189">
        <f>O232*H232</f>
        <v>0</v>
      </c>
      <c r="Q232" s="189">
        <v>0</v>
      </c>
      <c r="R232" s="189">
        <f>Q232*H232</f>
        <v>0</v>
      </c>
      <c r="S232" s="189">
        <v>0.00040000000000000002</v>
      </c>
      <c r="T232" s="190">
        <f>S232*H232</f>
        <v>0.053999999999999999</v>
      </c>
      <c r="U232" s="38"/>
      <c r="V232" s="38"/>
      <c r="W232" s="38"/>
      <c r="X232" s="38"/>
      <c r="Y232" s="38"/>
      <c r="Z232" s="38"/>
      <c r="AA232" s="38"/>
      <c r="AB232" s="38"/>
      <c r="AC232" s="38"/>
      <c r="AD232" s="38"/>
      <c r="AE232" s="38"/>
      <c r="AR232" s="191" t="s">
        <v>296</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8003</v>
      </c>
    </row>
    <row r="233" s="2" customFormat="1">
      <c r="A233" s="38"/>
      <c r="B233" s="39"/>
      <c r="C233" s="38"/>
      <c r="D233" s="193" t="s">
        <v>227</v>
      </c>
      <c r="E233" s="38"/>
      <c r="F233" s="194" t="s">
        <v>8004</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14" customFormat="1">
      <c r="A234" s="14"/>
      <c r="B234" s="210"/>
      <c r="C234" s="14"/>
      <c r="D234" s="193" t="s">
        <v>394</v>
      </c>
      <c r="E234" s="211" t="s">
        <v>1</v>
      </c>
      <c r="F234" s="212" t="s">
        <v>8005</v>
      </c>
      <c r="G234" s="14"/>
      <c r="H234" s="213">
        <v>135</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85</v>
      </c>
      <c r="AY234" s="211" t="s">
        <v>219</v>
      </c>
    </row>
    <row r="235" s="2" customFormat="1" ht="21.75" customHeight="1">
      <c r="A235" s="38"/>
      <c r="B235" s="179"/>
      <c r="C235" s="180" t="s">
        <v>680</v>
      </c>
      <c r="D235" s="180" t="s">
        <v>222</v>
      </c>
      <c r="E235" s="181" t="s">
        <v>8006</v>
      </c>
      <c r="F235" s="182" t="s">
        <v>8007</v>
      </c>
      <c r="G235" s="183" t="s">
        <v>499</v>
      </c>
      <c r="H235" s="184">
        <v>100</v>
      </c>
      <c r="I235" s="185"/>
      <c r="J235" s="186">
        <f>ROUND(I235*H235,2)</f>
        <v>0</v>
      </c>
      <c r="K235" s="182" t="s">
        <v>391</v>
      </c>
      <c r="L235" s="39"/>
      <c r="M235" s="187" t="s">
        <v>1</v>
      </c>
      <c r="N235" s="188" t="s">
        <v>43</v>
      </c>
      <c r="O235" s="77"/>
      <c r="P235" s="189">
        <f>O235*H235</f>
        <v>0</v>
      </c>
      <c r="Q235" s="189">
        <v>0</v>
      </c>
      <c r="R235" s="189">
        <f>Q235*H235</f>
        <v>0</v>
      </c>
      <c r="S235" s="189">
        <v>0.00025000000000000001</v>
      </c>
      <c r="T235" s="190">
        <f>S235*H235</f>
        <v>0.025000000000000001</v>
      </c>
      <c r="U235" s="38"/>
      <c r="V235" s="38"/>
      <c r="W235" s="38"/>
      <c r="X235" s="38"/>
      <c r="Y235" s="38"/>
      <c r="Z235" s="38"/>
      <c r="AA235" s="38"/>
      <c r="AB235" s="38"/>
      <c r="AC235" s="38"/>
      <c r="AD235" s="38"/>
      <c r="AE235" s="38"/>
      <c r="AR235" s="191" t="s">
        <v>296</v>
      </c>
      <c r="AT235" s="191" t="s">
        <v>222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296</v>
      </c>
      <c r="BM235" s="191" t="s">
        <v>8008</v>
      </c>
    </row>
    <row r="236" s="2" customFormat="1">
      <c r="A236" s="38"/>
      <c r="B236" s="39"/>
      <c r="C236" s="38"/>
      <c r="D236" s="193" t="s">
        <v>227</v>
      </c>
      <c r="E236" s="38"/>
      <c r="F236" s="194" t="s">
        <v>8009</v>
      </c>
      <c r="G236" s="38"/>
      <c r="H236" s="38"/>
      <c r="I236" s="195"/>
      <c r="J236" s="38"/>
      <c r="K236" s="38"/>
      <c r="L236" s="39"/>
      <c r="M236" s="196"/>
      <c r="N236" s="197"/>
      <c r="O236" s="77"/>
      <c r="P236" s="77"/>
      <c r="Q236" s="77"/>
      <c r="R236" s="77"/>
      <c r="S236" s="77"/>
      <c r="T236" s="78"/>
      <c r="U236" s="38"/>
      <c r="V236" s="38"/>
      <c r="W236" s="38"/>
      <c r="X236" s="38"/>
      <c r="Y236" s="38"/>
      <c r="Z236" s="38"/>
      <c r="AA236" s="38"/>
      <c r="AB236" s="38"/>
      <c r="AC236" s="38"/>
      <c r="AD236" s="38"/>
      <c r="AE236" s="38"/>
      <c r="AT236" s="19" t="s">
        <v>227</v>
      </c>
      <c r="AU236" s="19" t="s">
        <v>87</v>
      </c>
    </row>
    <row r="237" s="14" customFormat="1">
      <c r="A237" s="14"/>
      <c r="B237" s="210"/>
      <c r="C237" s="14"/>
      <c r="D237" s="193" t="s">
        <v>394</v>
      </c>
      <c r="E237" s="211" t="s">
        <v>1</v>
      </c>
      <c r="F237" s="212" t="s">
        <v>1250</v>
      </c>
      <c r="G237" s="14"/>
      <c r="H237" s="213">
        <v>100</v>
      </c>
      <c r="I237" s="214"/>
      <c r="J237" s="14"/>
      <c r="K237" s="14"/>
      <c r="L237" s="210"/>
      <c r="M237" s="215"/>
      <c r="N237" s="216"/>
      <c r="O237" s="216"/>
      <c r="P237" s="216"/>
      <c r="Q237" s="216"/>
      <c r="R237" s="216"/>
      <c r="S237" s="216"/>
      <c r="T237" s="217"/>
      <c r="U237" s="14"/>
      <c r="V237" s="14"/>
      <c r="W237" s="14"/>
      <c r="X237" s="14"/>
      <c r="Y237" s="14"/>
      <c r="Z237" s="14"/>
      <c r="AA237" s="14"/>
      <c r="AB237" s="14"/>
      <c r="AC237" s="14"/>
      <c r="AD237" s="14"/>
      <c r="AE237" s="14"/>
      <c r="AT237" s="211" t="s">
        <v>394</v>
      </c>
      <c r="AU237" s="211" t="s">
        <v>87</v>
      </c>
      <c r="AV237" s="14" t="s">
        <v>87</v>
      </c>
      <c r="AW237" s="14" t="s">
        <v>34</v>
      </c>
      <c r="AX237" s="14" t="s">
        <v>85</v>
      </c>
      <c r="AY237" s="211" t="s">
        <v>219</v>
      </c>
    </row>
    <row r="238" s="2" customFormat="1">
      <c r="A238" s="38"/>
      <c r="B238" s="179"/>
      <c r="C238" s="180" t="s">
        <v>687</v>
      </c>
      <c r="D238" s="180" t="s">
        <v>222</v>
      </c>
      <c r="E238" s="181" t="s">
        <v>8010</v>
      </c>
      <c r="F238" s="182" t="s">
        <v>8011</v>
      </c>
      <c r="G238" s="183" t="s">
        <v>499</v>
      </c>
      <c r="H238" s="184">
        <v>150</v>
      </c>
      <c r="I238" s="185"/>
      <c r="J238" s="186">
        <f>ROUND(I238*H238,2)</f>
        <v>0</v>
      </c>
      <c r="K238" s="182" t="s">
        <v>391</v>
      </c>
      <c r="L238" s="39"/>
      <c r="M238" s="187" t="s">
        <v>1</v>
      </c>
      <c r="N238" s="188" t="s">
        <v>43</v>
      </c>
      <c r="O238" s="77"/>
      <c r="P238" s="189">
        <f>O238*H238</f>
        <v>0</v>
      </c>
      <c r="Q238" s="189">
        <v>0</v>
      </c>
      <c r="R238" s="189">
        <f>Q238*H238</f>
        <v>0</v>
      </c>
      <c r="S238" s="189">
        <v>0.00055000000000000003</v>
      </c>
      <c r="T238" s="190">
        <f>S238*H238</f>
        <v>0.082500000000000004</v>
      </c>
      <c r="U238" s="38"/>
      <c r="V238" s="38"/>
      <c r="W238" s="38"/>
      <c r="X238" s="38"/>
      <c r="Y238" s="38"/>
      <c r="Z238" s="38"/>
      <c r="AA238" s="38"/>
      <c r="AB238" s="38"/>
      <c r="AC238" s="38"/>
      <c r="AD238" s="38"/>
      <c r="AE238" s="38"/>
      <c r="AR238" s="191" t="s">
        <v>296</v>
      </c>
      <c r="AT238" s="191" t="s">
        <v>222</v>
      </c>
      <c r="AU238" s="191" t="s">
        <v>87</v>
      </c>
      <c r="AY238" s="19" t="s">
        <v>219</v>
      </c>
      <c r="BE238" s="192">
        <f>IF(N238="základní",J238,0)</f>
        <v>0</v>
      </c>
      <c r="BF238" s="192">
        <f>IF(N238="snížená",J238,0)</f>
        <v>0</v>
      </c>
      <c r="BG238" s="192">
        <f>IF(N238="zákl. přenesená",J238,0)</f>
        <v>0</v>
      </c>
      <c r="BH238" s="192">
        <f>IF(N238="sníž. přenesená",J238,0)</f>
        <v>0</v>
      </c>
      <c r="BI238" s="192">
        <f>IF(N238="nulová",J238,0)</f>
        <v>0</v>
      </c>
      <c r="BJ238" s="19" t="s">
        <v>85</v>
      </c>
      <c r="BK238" s="192">
        <f>ROUND(I238*H238,2)</f>
        <v>0</v>
      </c>
      <c r="BL238" s="19" t="s">
        <v>296</v>
      </c>
      <c r="BM238" s="191" t="s">
        <v>8012</v>
      </c>
    </row>
    <row r="239" s="2" customFormat="1">
      <c r="A239" s="38"/>
      <c r="B239" s="39"/>
      <c r="C239" s="38"/>
      <c r="D239" s="193" t="s">
        <v>227</v>
      </c>
      <c r="E239" s="38"/>
      <c r="F239" s="194" t="s">
        <v>8013</v>
      </c>
      <c r="G239" s="38"/>
      <c r="H239" s="38"/>
      <c r="I239" s="195"/>
      <c r="J239" s="38"/>
      <c r="K239" s="38"/>
      <c r="L239" s="39"/>
      <c r="M239" s="196"/>
      <c r="N239" s="197"/>
      <c r="O239" s="77"/>
      <c r="P239" s="77"/>
      <c r="Q239" s="77"/>
      <c r="R239" s="77"/>
      <c r="S239" s="77"/>
      <c r="T239" s="78"/>
      <c r="U239" s="38"/>
      <c r="V239" s="38"/>
      <c r="W239" s="38"/>
      <c r="X239" s="38"/>
      <c r="Y239" s="38"/>
      <c r="Z239" s="38"/>
      <c r="AA239" s="38"/>
      <c r="AB239" s="38"/>
      <c r="AC239" s="38"/>
      <c r="AD239" s="38"/>
      <c r="AE239" s="38"/>
      <c r="AT239" s="19" t="s">
        <v>227</v>
      </c>
      <c r="AU239" s="19" t="s">
        <v>87</v>
      </c>
    </row>
    <row r="240" s="14" customFormat="1">
      <c r="A240" s="14"/>
      <c r="B240" s="210"/>
      <c r="C240" s="14"/>
      <c r="D240" s="193" t="s">
        <v>394</v>
      </c>
      <c r="E240" s="211" t="s">
        <v>1</v>
      </c>
      <c r="F240" s="212" t="s">
        <v>1772</v>
      </c>
      <c r="G240" s="14"/>
      <c r="H240" s="213">
        <v>150</v>
      </c>
      <c r="I240" s="214"/>
      <c r="J240" s="14"/>
      <c r="K240" s="14"/>
      <c r="L240" s="210"/>
      <c r="M240" s="215"/>
      <c r="N240" s="216"/>
      <c r="O240" s="216"/>
      <c r="P240" s="216"/>
      <c r="Q240" s="216"/>
      <c r="R240" s="216"/>
      <c r="S240" s="216"/>
      <c r="T240" s="217"/>
      <c r="U240" s="14"/>
      <c r="V240" s="14"/>
      <c r="W240" s="14"/>
      <c r="X240" s="14"/>
      <c r="Y240" s="14"/>
      <c r="Z240" s="14"/>
      <c r="AA240" s="14"/>
      <c r="AB240" s="14"/>
      <c r="AC240" s="14"/>
      <c r="AD240" s="14"/>
      <c r="AE240" s="14"/>
      <c r="AT240" s="211" t="s">
        <v>394</v>
      </c>
      <c r="AU240" s="211" t="s">
        <v>87</v>
      </c>
      <c r="AV240" s="14" t="s">
        <v>87</v>
      </c>
      <c r="AW240" s="14" t="s">
        <v>34</v>
      </c>
      <c r="AX240" s="14" t="s">
        <v>85</v>
      </c>
      <c r="AY240" s="211" t="s">
        <v>219</v>
      </c>
    </row>
    <row r="241" s="2" customFormat="1">
      <c r="A241" s="38"/>
      <c r="B241" s="179"/>
      <c r="C241" s="180" t="s">
        <v>699</v>
      </c>
      <c r="D241" s="180" t="s">
        <v>222</v>
      </c>
      <c r="E241" s="181" t="s">
        <v>8014</v>
      </c>
      <c r="F241" s="182" t="s">
        <v>8015</v>
      </c>
      <c r="G241" s="183" t="s">
        <v>499</v>
      </c>
      <c r="H241" s="184">
        <v>9</v>
      </c>
      <c r="I241" s="185"/>
      <c r="J241" s="186">
        <f>ROUND(I241*H241,2)</f>
        <v>0</v>
      </c>
      <c r="K241" s="182" t="s">
        <v>391</v>
      </c>
      <c r="L241" s="39"/>
      <c r="M241" s="187" t="s">
        <v>1</v>
      </c>
      <c r="N241" s="188" t="s">
        <v>43</v>
      </c>
      <c r="O241" s="77"/>
      <c r="P241" s="189">
        <f>O241*H241</f>
        <v>0</v>
      </c>
      <c r="Q241" s="189">
        <v>0</v>
      </c>
      <c r="R241" s="189">
        <f>Q241*H241</f>
        <v>0</v>
      </c>
      <c r="S241" s="189">
        <v>0.0025999999999999999</v>
      </c>
      <c r="T241" s="190">
        <f>S241*H241</f>
        <v>0.023399999999999997</v>
      </c>
      <c r="U241" s="38"/>
      <c r="V241" s="38"/>
      <c r="W241" s="38"/>
      <c r="X241" s="38"/>
      <c r="Y241" s="38"/>
      <c r="Z241" s="38"/>
      <c r="AA241" s="38"/>
      <c r="AB241" s="38"/>
      <c r="AC241" s="38"/>
      <c r="AD241" s="38"/>
      <c r="AE241" s="38"/>
      <c r="AR241" s="191" t="s">
        <v>296</v>
      </c>
      <c r="AT241" s="191" t="s">
        <v>222</v>
      </c>
      <c r="AU241" s="191" t="s">
        <v>87</v>
      </c>
      <c r="AY241" s="19" t="s">
        <v>219</v>
      </c>
      <c r="BE241" s="192">
        <f>IF(N241="základní",J241,0)</f>
        <v>0</v>
      </c>
      <c r="BF241" s="192">
        <f>IF(N241="snížená",J241,0)</f>
        <v>0</v>
      </c>
      <c r="BG241" s="192">
        <f>IF(N241="zákl. přenesená",J241,0)</f>
        <v>0</v>
      </c>
      <c r="BH241" s="192">
        <f>IF(N241="sníž. přenesená",J241,0)</f>
        <v>0</v>
      </c>
      <c r="BI241" s="192">
        <f>IF(N241="nulová",J241,0)</f>
        <v>0</v>
      </c>
      <c r="BJ241" s="19" t="s">
        <v>85</v>
      </c>
      <c r="BK241" s="192">
        <f>ROUND(I241*H241,2)</f>
        <v>0</v>
      </c>
      <c r="BL241" s="19" t="s">
        <v>296</v>
      </c>
      <c r="BM241" s="191" t="s">
        <v>8016</v>
      </c>
    </row>
    <row r="242" s="2" customFormat="1">
      <c r="A242" s="38"/>
      <c r="B242" s="39"/>
      <c r="C242" s="38"/>
      <c r="D242" s="193" t="s">
        <v>227</v>
      </c>
      <c r="E242" s="38"/>
      <c r="F242" s="194" t="s">
        <v>8017</v>
      </c>
      <c r="G242" s="38"/>
      <c r="H242" s="38"/>
      <c r="I242" s="195"/>
      <c r="J242" s="38"/>
      <c r="K242" s="38"/>
      <c r="L242" s="39"/>
      <c r="M242" s="196"/>
      <c r="N242" s="197"/>
      <c r="O242" s="77"/>
      <c r="P242" s="77"/>
      <c r="Q242" s="77"/>
      <c r="R242" s="77"/>
      <c r="S242" s="77"/>
      <c r="T242" s="78"/>
      <c r="U242" s="38"/>
      <c r="V242" s="38"/>
      <c r="W242" s="38"/>
      <c r="X242" s="38"/>
      <c r="Y242" s="38"/>
      <c r="Z242" s="38"/>
      <c r="AA242" s="38"/>
      <c r="AB242" s="38"/>
      <c r="AC242" s="38"/>
      <c r="AD242" s="38"/>
      <c r="AE242" s="38"/>
      <c r="AT242" s="19" t="s">
        <v>227</v>
      </c>
      <c r="AU242" s="19" t="s">
        <v>87</v>
      </c>
    </row>
    <row r="243" s="14" customFormat="1">
      <c r="A243" s="14"/>
      <c r="B243" s="210"/>
      <c r="C243" s="14"/>
      <c r="D243" s="193" t="s">
        <v>394</v>
      </c>
      <c r="E243" s="211" t="s">
        <v>1</v>
      </c>
      <c r="F243" s="212" t="s">
        <v>262</v>
      </c>
      <c r="G243" s="14"/>
      <c r="H243" s="213">
        <v>9</v>
      </c>
      <c r="I243" s="214"/>
      <c r="J243" s="14"/>
      <c r="K243" s="14"/>
      <c r="L243" s="210"/>
      <c r="M243" s="215"/>
      <c r="N243" s="216"/>
      <c r="O243" s="216"/>
      <c r="P243" s="216"/>
      <c r="Q243" s="216"/>
      <c r="R243" s="216"/>
      <c r="S243" s="216"/>
      <c r="T243" s="217"/>
      <c r="U243" s="14"/>
      <c r="V243" s="14"/>
      <c r="W243" s="14"/>
      <c r="X243" s="14"/>
      <c r="Y243" s="14"/>
      <c r="Z243" s="14"/>
      <c r="AA243" s="14"/>
      <c r="AB243" s="14"/>
      <c r="AC243" s="14"/>
      <c r="AD243" s="14"/>
      <c r="AE243" s="14"/>
      <c r="AT243" s="211" t="s">
        <v>394</v>
      </c>
      <c r="AU243" s="211" t="s">
        <v>87</v>
      </c>
      <c r="AV243" s="14" t="s">
        <v>87</v>
      </c>
      <c r="AW243" s="14" t="s">
        <v>34</v>
      </c>
      <c r="AX243" s="14" t="s">
        <v>85</v>
      </c>
      <c r="AY243" s="211" t="s">
        <v>219</v>
      </c>
    </row>
    <row r="244" s="2" customFormat="1">
      <c r="A244" s="38"/>
      <c r="B244" s="179"/>
      <c r="C244" s="180" t="s">
        <v>706</v>
      </c>
      <c r="D244" s="180" t="s">
        <v>222</v>
      </c>
      <c r="E244" s="181" t="s">
        <v>7703</v>
      </c>
      <c r="F244" s="182" t="s">
        <v>7704</v>
      </c>
      <c r="G244" s="183" t="s">
        <v>499</v>
      </c>
      <c r="H244" s="184">
        <v>1</v>
      </c>
      <c r="I244" s="185"/>
      <c r="J244" s="186">
        <f>ROUND(I244*H244,2)</f>
        <v>0</v>
      </c>
      <c r="K244" s="182" t="s">
        <v>391</v>
      </c>
      <c r="L244" s="39"/>
      <c r="M244" s="187" t="s">
        <v>1</v>
      </c>
      <c r="N244" s="188" t="s">
        <v>43</v>
      </c>
      <c r="O244" s="77"/>
      <c r="P244" s="189">
        <f>O244*H244</f>
        <v>0</v>
      </c>
      <c r="Q244" s="189">
        <v>0</v>
      </c>
      <c r="R244" s="189">
        <f>Q244*H244</f>
        <v>0</v>
      </c>
      <c r="S244" s="189">
        <v>0</v>
      </c>
      <c r="T244" s="190">
        <f>S244*H244</f>
        <v>0</v>
      </c>
      <c r="U244" s="38"/>
      <c r="V244" s="38"/>
      <c r="W244" s="38"/>
      <c r="X244" s="38"/>
      <c r="Y244" s="38"/>
      <c r="Z244" s="38"/>
      <c r="AA244" s="38"/>
      <c r="AB244" s="38"/>
      <c r="AC244" s="38"/>
      <c r="AD244" s="38"/>
      <c r="AE244" s="38"/>
      <c r="AR244" s="191" t="s">
        <v>296</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296</v>
      </c>
      <c r="BM244" s="191" t="s">
        <v>8018</v>
      </c>
    </row>
    <row r="245" s="2" customFormat="1">
      <c r="A245" s="38"/>
      <c r="B245" s="39"/>
      <c r="C245" s="38"/>
      <c r="D245" s="193" t="s">
        <v>227</v>
      </c>
      <c r="E245" s="38"/>
      <c r="F245" s="194" t="s">
        <v>7706</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2" customFormat="1" ht="16.5" customHeight="1">
      <c r="A246" s="38"/>
      <c r="B246" s="179"/>
      <c r="C246" s="180" t="s">
        <v>719</v>
      </c>
      <c r="D246" s="180" t="s">
        <v>222</v>
      </c>
      <c r="E246" s="181" t="s">
        <v>8019</v>
      </c>
      <c r="F246" s="182" t="s">
        <v>8020</v>
      </c>
      <c r="G246" s="183" t="s">
        <v>499</v>
      </c>
      <c r="H246" s="184">
        <v>1</v>
      </c>
      <c r="I246" s="185"/>
      <c r="J246" s="186">
        <f>ROUND(I246*H246,2)</f>
        <v>0</v>
      </c>
      <c r="K246" s="182" t="s">
        <v>391</v>
      </c>
      <c r="L246" s="39"/>
      <c r="M246" s="187" t="s">
        <v>1</v>
      </c>
      <c r="N246" s="188" t="s">
        <v>43</v>
      </c>
      <c r="O246" s="77"/>
      <c r="P246" s="189">
        <f>O246*H246</f>
        <v>0</v>
      </c>
      <c r="Q246" s="189">
        <v>0</v>
      </c>
      <c r="R246" s="189">
        <f>Q246*H246</f>
        <v>0</v>
      </c>
      <c r="S246" s="189">
        <v>0</v>
      </c>
      <c r="T246" s="190">
        <f>S246*H246</f>
        <v>0</v>
      </c>
      <c r="U246" s="38"/>
      <c r="V246" s="38"/>
      <c r="W246" s="38"/>
      <c r="X246" s="38"/>
      <c r="Y246" s="38"/>
      <c r="Z246" s="38"/>
      <c r="AA246" s="38"/>
      <c r="AB246" s="38"/>
      <c r="AC246" s="38"/>
      <c r="AD246" s="38"/>
      <c r="AE246" s="38"/>
      <c r="AR246" s="191" t="s">
        <v>296</v>
      </c>
      <c r="AT246" s="191" t="s">
        <v>222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296</v>
      </c>
      <c r="BM246" s="191" t="s">
        <v>8021</v>
      </c>
    </row>
    <row r="247" s="2" customFormat="1">
      <c r="A247" s="38"/>
      <c r="B247" s="39"/>
      <c r="C247" s="38"/>
      <c r="D247" s="193" t="s">
        <v>227</v>
      </c>
      <c r="E247" s="38"/>
      <c r="F247" s="194" t="s">
        <v>8020</v>
      </c>
      <c r="G247" s="38"/>
      <c r="H247" s="38"/>
      <c r="I247" s="195"/>
      <c r="J247" s="38"/>
      <c r="K247" s="38"/>
      <c r="L247" s="39"/>
      <c r="M247" s="196"/>
      <c r="N247" s="197"/>
      <c r="O247" s="77"/>
      <c r="P247" s="77"/>
      <c r="Q247" s="77"/>
      <c r="R247" s="77"/>
      <c r="S247" s="77"/>
      <c r="T247" s="78"/>
      <c r="U247" s="38"/>
      <c r="V247" s="38"/>
      <c r="W247" s="38"/>
      <c r="X247" s="38"/>
      <c r="Y247" s="38"/>
      <c r="Z247" s="38"/>
      <c r="AA247" s="38"/>
      <c r="AB247" s="38"/>
      <c r="AC247" s="38"/>
      <c r="AD247" s="38"/>
      <c r="AE247" s="38"/>
      <c r="AT247" s="19" t="s">
        <v>227</v>
      </c>
      <c r="AU247" s="19" t="s">
        <v>87</v>
      </c>
    </row>
    <row r="248" s="2" customFormat="1" ht="16.5" customHeight="1">
      <c r="A248" s="38"/>
      <c r="B248" s="179"/>
      <c r="C248" s="180" t="s">
        <v>728</v>
      </c>
      <c r="D248" s="180" t="s">
        <v>222</v>
      </c>
      <c r="E248" s="181" t="s">
        <v>8022</v>
      </c>
      <c r="F248" s="182" t="s">
        <v>8023</v>
      </c>
      <c r="G248" s="183" t="s">
        <v>499</v>
      </c>
      <c r="H248" s="184">
        <v>2</v>
      </c>
      <c r="I248" s="185"/>
      <c r="J248" s="186">
        <f>ROUND(I248*H248,2)</f>
        <v>0</v>
      </c>
      <c r="K248" s="182" t="s">
        <v>391</v>
      </c>
      <c r="L248" s="39"/>
      <c r="M248" s="187" t="s">
        <v>1</v>
      </c>
      <c r="N248" s="188" t="s">
        <v>43</v>
      </c>
      <c r="O248" s="77"/>
      <c r="P248" s="189">
        <f>O248*H248</f>
        <v>0</v>
      </c>
      <c r="Q248" s="189">
        <v>0</v>
      </c>
      <c r="R248" s="189">
        <f>Q248*H248</f>
        <v>0</v>
      </c>
      <c r="S248" s="189">
        <v>0</v>
      </c>
      <c r="T248" s="190">
        <f>S248*H248</f>
        <v>0</v>
      </c>
      <c r="U248" s="38"/>
      <c r="V248" s="38"/>
      <c r="W248" s="38"/>
      <c r="X248" s="38"/>
      <c r="Y248" s="38"/>
      <c r="Z248" s="38"/>
      <c r="AA248" s="38"/>
      <c r="AB248" s="38"/>
      <c r="AC248" s="38"/>
      <c r="AD248" s="38"/>
      <c r="AE248" s="38"/>
      <c r="AR248" s="191" t="s">
        <v>296</v>
      </c>
      <c r="AT248" s="191" t="s">
        <v>222</v>
      </c>
      <c r="AU248" s="191" t="s">
        <v>87</v>
      </c>
      <c r="AY248" s="19" t="s">
        <v>219</v>
      </c>
      <c r="BE248" s="192">
        <f>IF(N248="základní",J248,0)</f>
        <v>0</v>
      </c>
      <c r="BF248" s="192">
        <f>IF(N248="snížená",J248,0)</f>
        <v>0</v>
      </c>
      <c r="BG248" s="192">
        <f>IF(N248="zákl. přenesená",J248,0)</f>
        <v>0</v>
      </c>
      <c r="BH248" s="192">
        <f>IF(N248="sníž. přenesená",J248,0)</f>
        <v>0</v>
      </c>
      <c r="BI248" s="192">
        <f>IF(N248="nulová",J248,0)</f>
        <v>0</v>
      </c>
      <c r="BJ248" s="19" t="s">
        <v>85</v>
      </c>
      <c r="BK248" s="192">
        <f>ROUND(I248*H248,2)</f>
        <v>0</v>
      </c>
      <c r="BL248" s="19" t="s">
        <v>296</v>
      </c>
      <c r="BM248" s="191" t="s">
        <v>8024</v>
      </c>
    </row>
    <row r="249" s="2" customFormat="1">
      <c r="A249" s="38"/>
      <c r="B249" s="39"/>
      <c r="C249" s="38"/>
      <c r="D249" s="193" t="s">
        <v>227</v>
      </c>
      <c r="E249" s="38"/>
      <c r="F249" s="194" t="s">
        <v>8025</v>
      </c>
      <c r="G249" s="38"/>
      <c r="H249" s="38"/>
      <c r="I249" s="195"/>
      <c r="J249" s="38"/>
      <c r="K249" s="38"/>
      <c r="L249" s="39"/>
      <c r="M249" s="196"/>
      <c r="N249" s="197"/>
      <c r="O249" s="77"/>
      <c r="P249" s="77"/>
      <c r="Q249" s="77"/>
      <c r="R249" s="77"/>
      <c r="S249" s="77"/>
      <c r="T249" s="78"/>
      <c r="U249" s="38"/>
      <c r="V249" s="38"/>
      <c r="W249" s="38"/>
      <c r="X249" s="38"/>
      <c r="Y249" s="38"/>
      <c r="Z249" s="38"/>
      <c r="AA249" s="38"/>
      <c r="AB249" s="38"/>
      <c r="AC249" s="38"/>
      <c r="AD249" s="38"/>
      <c r="AE249" s="38"/>
      <c r="AT249" s="19" t="s">
        <v>227</v>
      </c>
      <c r="AU249" s="19" t="s">
        <v>87</v>
      </c>
    </row>
    <row r="250" s="2" customFormat="1" ht="16.5" customHeight="1">
      <c r="A250" s="38"/>
      <c r="B250" s="179"/>
      <c r="C250" s="180" t="s">
        <v>477</v>
      </c>
      <c r="D250" s="180" t="s">
        <v>222</v>
      </c>
      <c r="E250" s="181" t="s">
        <v>8026</v>
      </c>
      <c r="F250" s="182" t="s">
        <v>8027</v>
      </c>
      <c r="G250" s="183" t="s">
        <v>225</v>
      </c>
      <c r="H250" s="184">
        <v>1</v>
      </c>
      <c r="I250" s="185"/>
      <c r="J250" s="186">
        <f>ROUND(I250*H250,2)</f>
        <v>0</v>
      </c>
      <c r="K250" s="182" t="s">
        <v>1</v>
      </c>
      <c r="L250" s="39"/>
      <c r="M250" s="187" t="s">
        <v>1</v>
      </c>
      <c r="N250" s="188" t="s">
        <v>43</v>
      </c>
      <c r="O250" s="77"/>
      <c r="P250" s="189">
        <f>O250*H250</f>
        <v>0</v>
      </c>
      <c r="Q250" s="189">
        <v>0</v>
      </c>
      <c r="R250" s="189">
        <f>Q250*H250</f>
        <v>0</v>
      </c>
      <c r="S250" s="189">
        <v>0</v>
      </c>
      <c r="T250" s="190">
        <f>S250*H250</f>
        <v>0</v>
      </c>
      <c r="U250" s="38"/>
      <c r="V250" s="38"/>
      <c r="W250" s="38"/>
      <c r="X250" s="38"/>
      <c r="Y250" s="38"/>
      <c r="Z250" s="38"/>
      <c r="AA250" s="38"/>
      <c r="AB250" s="38"/>
      <c r="AC250" s="38"/>
      <c r="AD250" s="38"/>
      <c r="AE250" s="38"/>
      <c r="AR250" s="191" t="s">
        <v>296</v>
      </c>
      <c r="AT250" s="191" t="s">
        <v>222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296</v>
      </c>
      <c r="BM250" s="191" t="s">
        <v>8028</v>
      </c>
    </row>
    <row r="251" s="2" customFormat="1">
      <c r="A251" s="38"/>
      <c r="B251" s="179"/>
      <c r="C251" s="180" t="s">
        <v>740</v>
      </c>
      <c r="D251" s="180" t="s">
        <v>222</v>
      </c>
      <c r="E251" s="181" t="s">
        <v>7731</v>
      </c>
      <c r="F251" s="182" t="s">
        <v>7732</v>
      </c>
      <c r="G251" s="183" t="s">
        <v>454</v>
      </c>
      <c r="H251" s="184">
        <v>0.83999999999999997</v>
      </c>
      <c r="I251" s="185"/>
      <c r="J251" s="186">
        <f>ROUND(I251*H251,2)</f>
        <v>0</v>
      </c>
      <c r="K251" s="182" t="s">
        <v>391</v>
      </c>
      <c r="L251" s="39"/>
      <c r="M251" s="187" t="s">
        <v>1</v>
      </c>
      <c r="N251" s="188" t="s">
        <v>43</v>
      </c>
      <c r="O251" s="77"/>
      <c r="P251" s="189">
        <f>O251*H251</f>
        <v>0</v>
      </c>
      <c r="Q251" s="189">
        <v>0</v>
      </c>
      <c r="R251" s="189">
        <f>Q251*H251</f>
        <v>0</v>
      </c>
      <c r="S251" s="189">
        <v>0</v>
      </c>
      <c r="T251" s="190">
        <f>S251*H251</f>
        <v>0</v>
      </c>
      <c r="U251" s="38"/>
      <c r="V251" s="38"/>
      <c r="W251" s="38"/>
      <c r="X251" s="38"/>
      <c r="Y251" s="38"/>
      <c r="Z251" s="38"/>
      <c r="AA251" s="38"/>
      <c r="AB251" s="38"/>
      <c r="AC251" s="38"/>
      <c r="AD251" s="38"/>
      <c r="AE251" s="38"/>
      <c r="AR251" s="191" t="s">
        <v>296</v>
      </c>
      <c r="AT251" s="191" t="s">
        <v>222</v>
      </c>
      <c r="AU251" s="191" t="s">
        <v>87</v>
      </c>
      <c r="AY251" s="19" t="s">
        <v>219</v>
      </c>
      <c r="BE251" s="192">
        <f>IF(N251="základní",J251,0)</f>
        <v>0</v>
      </c>
      <c r="BF251" s="192">
        <f>IF(N251="snížená",J251,0)</f>
        <v>0</v>
      </c>
      <c r="BG251" s="192">
        <f>IF(N251="zákl. přenesená",J251,0)</f>
        <v>0</v>
      </c>
      <c r="BH251" s="192">
        <f>IF(N251="sníž. přenesená",J251,0)</f>
        <v>0</v>
      </c>
      <c r="BI251" s="192">
        <f>IF(N251="nulová",J251,0)</f>
        <v>0</v>
      </c>
      <c r="BJ251" s="19" t="s">
        <v>85</v>
      </c>
      <c r="BK251" s="192">
        <f>ROUND(I251*H251,2)</f>
        <v>0</v>
      </c>
      <c r="BL251" s="19" t="s">
        <v>296</v>
      </c>
      <c r="BM251" s="191" t="s">
        <v>8029</v>
      </c>
    </row>
    <row r="252" s="2" customFormat="1">
      <c r="A252" s="38"/>
      <c r="B252" s="39"/>
      <c r="C252" s="38"/>
      <c r="D252" s="193" t="s">
        <v>227</v>
      </c>
      <c r="E252" s="38"/>
      <c r="F252" s="194" t="s">
        <v>7734</v>
      </c>
      <c r="G252" s="38"/>
      <c r="H252" s="38"/>
      <c r="I252" s="195"/>
      <c r="J252" s="38"/>
      <c r="K252" s="38"/>
      <c r="L252" s="39"/>
      <c r="M252" s="196"/>
      <c r="N252" s="197"/>
      <c r="O252" s="77"/>
      <c r="P252" s="77"/>
      <c r="Q252" s="77"/>
      <c r="R252" s="77"/>
      <c r="S252" s="77"/>
      <c r="T252" s="78"/>
      <c r="U252" s="38"/>
      <c r="V252" s="38"/>
      <c r="W252" s="38"/>
      <c r="X252" s="38"/>
      <c r="Y252" s="38"/>
      <c r="Z252" s="38"/>
      <c r="AA252" s="38"/>
      <c r="AB252" s="38"/>
      <c r="AC252" s="38"/>
      <c r="AD252" s="38"/>
      <c r="AE252" s="38"/>
      <c r="AT252" s="19" t="s">
        <v>227</v>
      </c>
      <c r="AU252" s="19" t="s">
        <v>87</v>
      </c>
    </row>
    <row r="253" s="12" customFormat="1" ht="25.92" customHeight="1">
      <c r="A253" s="12"/>
      <c r="B253" s="166"/>
      <c r="C253" s="12"/>
      <c r="D253" s="167" t="s">
        <v>77</v>
      </c>
      <c r="E253" s="168" t="s">
        <v>2002</v>
      </c>
      <c r="F253" s="168" t="s">
        <v>2003</v>
      </c>
      <c r="G253" s="12"/>
      <c r="H253" s="12"/>
      <c r="I253" s="169"/>
      <c r="J253" s="170">
        <f>BK253</f>
        <v>0</v>
      </c>
      <c r="K253" s="12"/>
      <c r="L253" s="166"/>
      <c r="M253" s="171"/>
      <c r="N253" s="172"/>
      <c r="O253" s="172"/>
      <c r="P253" s="173">
        <f>P254+P282</f>
        <v>0</v>
      </c>
      <c r="Q253" s="172"/>
      <c r="R253" s="173">
        <f>R254+R282</f>
        <v>0.052350000000000008</v>
      </c>
      <c r="S253" s="172"/>
      <c r="T253" s="174">
        <f>T254+T282</f>
        <v>0</v>
      </c>
      <c r="U253" s="12"/>
      <c r="V253" s="12"/>
      <c r="W253" s="12"/>
      <c r="X253" s="12"/>
      <c r="Y253" s="12"/>
      <c r="Z253" s="12"/>
      <c r="AA253" s="12"/>
      <c r="AB253" s="12"/>
      <c r="AC253" s="12"/>
      <c r="AD253" s="12"/>
      <c r="AE253" s="12"/>
      <c r="AR253" s="167" t="s">
        <v>233</v>
      </c>
      <c r="AT253" s="175" t="s">
        <v>77</v>
      </c>
      <c r="AU253" s="175" t="s">
        <v>78</v>
      </c>
      <c r="AY253" s="167" t="s">
        <v>219</v>
      </c>
      <c r="BK253" s="176">
        <f>BK254+BK282</f>
        <v>0</v>
      </c>
    </row>
    <row r="254" s="12" customFormat="1" ht="22.8" customHeight="1">
      <c r="A254" s="12"/>
      <c r="B254" s="166"/>
      <c r="C254" s="12"/>
      <c r="D254" s="167" t="s">
        <v>77</v>
      </c>
      <c r="E254" s="177" t="s">
        <v>7838</v>
      </c>
      <c r="F254" s="177" t="s">
        <v>7839</v>
      </c>
      <c r="G254" s="12"/>
      <c r="H254" s="12"/>
      <c r="I254" s="169"/>
      <c r="J254" s="178">
        <f>BK254</f>
        <v>0</v>
      </c>
      <c r="K254" s="12"/>
      <c r="L254" s="166"/>
      <c r="M254" s="171"/>
      <c r="N254" s="172"/>
      <c r="O254" s="172"/>
      <c r="P254" s="173">
        <f>SUM(P255:P281)</f>
        <v>0</v>
      </c>
      <c r="Q254" s="172"/>
      <c r="R254" s="173">
        <f>SUM(R255:R281)</f>
        <v>0.047400000000000005</v>
      </c>
      <c r="S254" s="172"/>
      <c r="T254" s="174">
        <f>SUM(T255:T281)</f>
        <v>0</v>
      </c>
      <c r="U254" s="12"/>
      <c r="V254" s="12"/>
      <c r="W254" s="12"/>
      <c r="X254" s="12"/>
      <c r="Y254" s="12"/>
      <c r="Z254" s="12"/>
      <c r="AA254" s="12"/>
      <c r="AB254" s="12"/>
      <c r="AC254" s="12"/>
      <c r="AD254" s="12"/>
      <c r="AE254" s="12"/>
      <c r="AR254" s="167" t="s">
        <v>233</v>
      </c>
      <c r="AT254" s="175" t="s">
        <v>77</v>
      </c>
      <c r="AU254" s="175" t="s">
        <v>85</v>
      </c>
      <c r="AY254" s="167" t="s">
        <v>219</v>
      </c>
      <c r="BK254" s="176">
        <f>SUM(BK255:BK281)</f>
        <v>0</v>
      </c>
    </row>
    <row r="255" s="2" customFormat="1" ht="16.5" customHeight="1">
      <c r="A255" s="38"/>
      <c r="B255" s="179"/>
      <c r="C255" s="180" t="s">
        <v>746</v>
      </c>
      <c r="D255" s="180" t="s">
        <v>222</v>
      </c>
      <c r="E255" s="181" t="s">
        <v>8030</v>
      </c>
      <c r="F255" s="182" t="s">
        <v>8031</v>
      </c>
      <c r="G255" s="183" t="s">
        <v>499</v>
      </c>
      <c r="H255" s="184">
        <v>60</v>
      </c>
      <c r="I255" s="185"/>
      <c r="J255" s="186">
        <f>ROUND(I255*H255,2)</f>
        <v>0</v>
      </c>
      <c r="K255" s="182" t="s">
        <v>391</v>
      </c>
      <c r="L255" s="39"/>
      <c r="M255" s="187" t="s">
        <v>1</v>
      </c>
      <c r="N255" s="188" t="s">
        <v>43</v>
      </c>
      <c r="O255" s="77"/>
      <c r="P255" s="189">
        <f>O255*H255</f>
        <v>0</v>
      </c>
      <c r="Q255" s="189">
        <v>0</v>
      </c>
      <c r="R255" s="189">
        <f>Q255*H255</f>
        <v>0</v>
      </c>
      <c r="S255" s="189">
        <v>0</v>
      </c>
      <c r="T255" s="190">
        <f>S255*H255</f>
        <v>0</v>
      </c>
      <c r="U255" s="38"/>
      <c r="V255" s="38"/>
      <c r="W255" s="38"/>
      <c r="X255" s="38"/>
      <c r="Y255" s="38"/>
      <c r="Z255" s="38"/>
      <c r="AA255" s="38"/>
      <c r="AB255" s="38"/>
      <c r="AC255" s="38"/>
      <c r="AD255" s="38"/>
      <c r="AE255" s="38"/>
      <c r="AR255" s="191" t="s">
        <v>879</v>
      </c>
      <c r="AT255" s="191" t="s">
        <v>222</v>
      </c>
      <c r="AU255" s="191" t="s">
        <v>87</v>
      </c>
      <c r="AY255" s="19" t="s">
        <v>219</v>
      </c>
      <c r="BE255" s="192">
        <f>IF(N255="základní",J255,0)</f>
        <v>0</v>
      </c>
      <c r="BF255" s="192">
        <f>IF(N255="snížená",J255,0)</f>
        <v>0</v>
      </c>
      <c r="BG255" s="192">
        <f>IF(N255="zákl. přenesená",J255,0)</f>
        <v>0</v>
      </c>
      <c r="BH255" s="192">
        <f>IF(N255="sníž. přenesená",J255,0)</f>
        <v>0</v>
      </c>
      <c r="BI255" s="192">
        <f>IF(N255="nulová",J255,0)</f>
        <v>0</v>
      </c>
      <c r="BJ255" s="19" t="s">
        <v>85</v>
      </c>
      <c r="BK255" s="192">
        <f>ROUND(I255*H255,2)</f>
        <v>0</v>
      </c>
      <c r="BL255" s="19" t="s">
        <v>879</v>
      </c>
      <c r="BM255" s="191" t="s">
        <v>8032</v>
      </c>
    </row>
    <row r="256" s="2" customFormat="1">
      <c r="A256" s="38"/>
      <c r="B256" s="39"/>
      <c r="C256" s="38"/>
      <c r="D256" s="193" t="s">
        <v>227</v>
      </c>
      <c r="E256" s="38"/>
      <c r="F256" s="194" t="s">
        <v>8033</v>
      </c>
      <c r="G256" s="38"/>
      <c r="H256" s="38"/>
      <c r="I256" s="195"/>
      <c r="J256" s="38"/>
      <c r="K256" s="38"/>
      <c r="L256" s="39"/>
      <c r="M256" s="196"/>
      <c r="N256" s="197"/>
      <c r="O256" s="77"/>
      <c r="P256" s="77"/>
      <c r="Q256" s="77"/>
      <c r="R256" s="77"/>
      <c r="S256" s="77"/>
      <c r="T256" s="78"/>
      <c r="U256" s="38"/>
      <c r="V256" s="38"/>
      <c r="W256" s="38"/>
      <c r="X256" s="38"/>
      <c r="Y256" s="38"/>
      <c r="Z256" s="38"/>
      <c r="AA256" s="38"/>
      <c r="AB256" s="38"/>
      <c r="AC256" s="38"/>
      <c r="AD256" s="38"/>
      <c r="AE256" s="38"/>
      <c r="AT256" s="19" t="s">
        <v>227</v>
      </c>
      <c r="AU256" s="19" t="s">
        <v>87</v>
      </c>
    </row>
    <row r="257" s="14" customFormat="1">
      <c r="A257" s="14"/>
      <c r="B257" s="210"/>
      <c r="C257" s="14"/>
      <c r="D257" s="193" t="s">
        <v>394</v>
      </c>
      <c r="E257" s="211" t="s">
        <v>1</v>
      </c>
      <c r="F257" s="212" t="s">
        <v>7036</v>
      </c>
      <c r="G257" s="14"/>
      <c r="H257" s="213">
        <v>60</v>
      </c>
      <c r="I257" s="214"/>
      <c r="J257" s="14"/>
      <c r="K257" s="14"/>
      <c r="L257" s="210"/>
      <c r="M257" s="215"/>
      <c r="N257" s="216"/>
      <c r="O257" s="216"/>
      <c r="P257" s="216"/>
      <c r="Q257" s="216"/>
      <c r="R257" s="216"/>
      <c r="S257" s="216"/>
      <c r="T257" s="217"/>
      <c r="U257" s="14"/>
      <c r="V257" s="14"/>
      <c r="W257" s="14"/>
      <c r="X257" s="14"/>
      <c r="Y257" s="14"/>
      <c r="Z257" s="14"/>
      <c r="AA257" s="14"/>
      <c r="AB257" s="14"/>
      <c r="AC257" s="14"/>
      <c r="AD257" s="14"/>
      <c r="AE257" s="14"/>
      <c r="AT257" s="211" t="s">
        <v>394</v>
      </c>
      <c r="AU257" s="211" t="s">
        <v>87</v>
      </c>
      <c r="AV257" s="14" t="s">
        <v>87</v>
      </c>
      <c r="AW257" s="14" t="s">
        <v>34</v>
      </c>
      <c r="AX257" s="14" t="s">
        <v>85</v>
      </c>
      <c r="AY257" s="211" t="s">
        <v>219</v>
      </c>
    </row>
    <row r="258" s="2" customFormat="1" ht="16.5" customHeight="1">
      <c r="A258" s="38"/>
      <c r="B258" s="179"/>
      <c r="C258" s="234" t="s">
        <v>753</v>
      </c>
      <c r="D258" s="234" t="s">
        <v>2002</v>
      </c>
      <c r="E258" s="235" t="s">
        <v>8034</v>
      </c>
      <c r="F258" s="236" t="s">
        <v>8035</v>
      </c>
      <c r="G258" s="237" t="s">
        <v>499</v>
      </c>
      <c r="H258" s="238">
        <v>30</v>
      </c>
      <c r="I258" s="239"/>
      <c r="J258" s="240">
        <f>ROUND(I258*H258,2)</f>
        <v>0</v>
      </c>
      <c r="K258" s="236" t="s">
        <v>391</v>
      </c>
      <c r="L258" s="241"/>
      <c r="M258" s="242" t="s">
        <v>1</v>
      </c>
      <c r="N258" s="243" t="s">
        <v>43</v>
      </c>
      <c r="O258" s="77"/>
      <c r="P258" s="189">
        <f>O258*H258</f>
        <v>0</v>
      </c>
      <c r="Q258" s="189">
        <v>0.00023000000000000001</v>
      </c>
      <c r="R258" s="189">
        <f>Q258*H258</f>
        <v>0.0068999999999999999</v>
      </c>
      <c r="S258" s="189">
        <v>0</v>
      </c>
      <c r="T258" s="190">
        <f>S258*H258</f>
        <v>0</v>
      </c>
      <c r="U258" s="38"/>
      <c r="V258" s="38"/>
      <c r="W258" s="38"/>
      <c r="X258" s="38"/>
      <c r="Y258" s="38"/>
      <c r="Z258" s="38"/>
      <c r="AA258" s="38"/>
      <c r="AB258" s="38"/>
      <c r="AC258" s="38"/>
      <c r="AD258" s="38"/>
      <c r="AE258" s="38"/>
      <c r="AR258" s="191" t="s">
        <v>612</v>
      </c>
      <c r="AT258" s="191" t="s">
        <v>2002</v>
      </c>
      <c r="AU258" s="191" t="s">
        <v>87</v>
      </c>
      <c r="AY258" s="19" t="s">
        <v>219</v>
      </c>
      <c r="BE258" s="192">
        <f>IF(N258="základní",J258,0)</f>
        <v>0</v>
      </c>
      <c r="BF258" s="192">
        <f>IF(N258="snížená",J258,0)</f>
        <v>0</v>
      </c>
      <c r="BG258" s="192">
        <f>IF(N258="zákl. přenesená",J258,0)</f>
        <v>0</v>
      </c>
      <c r="BH258" s="192">
        <f>IF(N258="sníž. přenesená",J258,0)</f>
        <v>0</v>
      </c>
      <c r="BI258" s="192">
        <f>IF(N258="nulová",J258,0)</f>
        <v>0</v>
      </c>
      <c r="BJ258" s="19" t="s">
        <v>85</v>
      </c>
      <c r="BK258" s="192">
        <f>ROUND(I258*H258,2)</f>
        <v>0</v>
      </c>
      <c r="BL258" s="19" t="s">
        <v>296</v>
      </c>
      <c r="BM258" s="191" t="s">
        <v>8036</v>
      </c>
    </row>
    <row r="259" s="2" customFormat="1">
      <c r="A259" s="38"/>
      <c r="B259" s="39"/>
      <c r="C259" s="38"/>
      <c r="D259" s="193" t="s">
        <v>227</v>
      </c>
      <c r="E259" s="38"/>
      <c r="F259" s="194" t="s">
        <v>8035</v>
      </c>
      <c r="G259" s="38"/>
      <c r="H259" s="38"/>
      <c r="I259" s="195"/>
      <c r="J259" s="38"/>
      <c r="K259" s="38"/>
      <c r="L259" s="39"/>
      <c r="M259" s="196"/>
      <c r="N259" s="197"/>
      <c r="O259" s="77"/>
      <c r="P259" s="77"/>
      <c r="Q259" s="77"/>
      <c r="R259" s="77"/>
      <c r="S259" s="77"/>
      <c r="T259" s="78"/>
      <c r="U259" s="38"/>
      <c r="V259" s="38"/>
      <c r="W259" s="38"/>
      <c r="X259" s="38"/>
      <c r="Y259" s="38"/>
      <c r="Z259" s="38"/>
      <c r="AA259" s="38"/>
      <c r="AB259" s="38"/>
      <c r="AC259" s="38"/>
      <c r="AD259" s="38"/>
      <c r="AE259" s="38"/>
      <c r="AT259" s="19" t="s">
        <v>227</v>
      </c>
      <c r="AU259" s="19" t="s">
        <v>87</v>
      </c>
    </row>
    <row r="260" s="14" customFormat="1">
      <c r="A260" s="14"/>
      <c r="B260" s="210"/>
      <c r="C260" s="14"/>
      <c r="D260" s="193" t="s">
        <v>394</v>
      </c>
      <c r="E260" s="211" t="s">
        <v>1</v>
      </c>
      <c r="F260" s="212" t="s">
        <v>485</v>
      </c>
      <c r="G260" s="14"/>
      <c r="H260" s="213">
        <v>30</v>
      </c>
      <c r="I260" s="214"/>
      <c r="J260" s="14"/>
      <c r="K260" s="14"/>
      <c r="L260" s="210"/>
      <c r="M260" s="215"/>
      <c r="N260" s="216"/>
      <c r="O260" s="216"/>
      <c r="P260" s="216"/>
      <c r="Q260" s="216"/>
      <c r="R260" s="216"/>
      <c r="S260" s="216"/>
      <c r="T260" s="217"/>
      <c r="U260" s="14"/>
      <c r="V260" s="14"/>
      <c r="W260" s="14"/>
      <c r="X260" s="14"/>
      <c r="Y260" s="14"/>
      <c r="Z260" s="14"/>
      <c r="AA260" s="14"/>
      <c r="AB260" s="14"/>
      <c r="AC260" s="14"/>
      <c r="AD260" s="14"/>
      <c r="AE260" s="14"/>
      <c r="AT260" s="211" t="s">
        <v>394</v>
      </c>
      <c r="AU260" s="211" t="s">
        <v>87</v>
      </c>
      <c r="AV260" s="14" t="s">
        <v>87</v>
      </c>
      <c r="AW260" s="14" t="s">
        <v>34</v>
      </c>
      <c r="AX260" s="14" t="s">
        <v>85</v>
      </c>
      <c r="AY260" s="211" t="s">
        <v>219</v>
      </c>
    </row>
    <row r="261" s="2" customFormat="1" ht="21.75" customHeight="1">
      <c r="A261" s="38"/>
      <c r="B261" s="179"/>
      <c r="C261" s="234" t="s">
        <v>762</v>
      </c>
      <c r="D261" s="234" t="s">
        <v>2002</v>
      </c>
      <c r="E261" s="235" t="s">
        <v>8037</v>
      </c>
      <c r="F261" s="236" t="s">
        <v>8038</v>
      </c>
      <c r="G261" s="237" t="s">
        <v>499</v>
      </c>
      <c r="H261" s="238">
        <v>30</v>
      </c>
      <c r="I261" s="239"/>
      <c r="J261" s="240">
        <f>ROUND(I261*H261,2)</f>
        <v>0</v>
      </c>
      <c r="K261" s="236" t="s">
        <v>391</v>
      </c>
      <c r="L261" s="241"/>
      <c r="M261" s="242" t="s">
        <v>1</v>
      </c>
      <c r="N261" s="243" t="s">
        <v>43</v>
      </c>
      <c r="O261" s="77"/>
      <c r="P261" s="189">
        <f>O261*H261</f>
        <v>0</v>
      </c>
      <c r="Q261" s="189">
        <v>0.00010000000000000001</v>
      </c>
      <c r="R261" s="189">
        <f>Q261*H261</f>
        <v>0.0030000000000000001</v>
      </c>
      <c r="S261" s="189">
        <v>0</v>
      </c>
      <c r="T261" s="190">
        <f>S261*H261</f>
        <v>0</v>
      </c>
      <c r="U261" s="38"/>
      <c r="V261" s="38"/>
      <c r="W261" s="38"/>
      <c r="X261" s="38"/>
      <c r="Y261" s="38"/>
      <c r="Z261" s="38"/>
      <c r="AA261" s="38"/>
      <c r="AB261" s="38"/>
      <c r="AC261" s="38"/>
      <c r="AD261" s="38"/>
      <c r="AE261" s="38"/>
      <c r="AR261" s="191" t="s">
        <v>612</v>
      </c>
      <c r="AT261" s="191" t="s">
        <v>2002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296</v>
      </c>
      <c r="BM261" s="191" t="s">
        <v>8039</v>
      </c>
    </row>
    <row r="262" s="2" customFormat="1">
      <c r="A262" s="38"/>
      <c r="B262" s="39"/>
      <c r="C262" s="38"/>
      <c r="D262" s="193" t="s">
        <v>227</v>
      </c>
      <c r="E262" s="38"/>
      <c r="F262" s="194" t="s">
        <v>8038</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2" customFormat="1" ht="21.75" customHeight="1">
      <c r="A263" s="38"/>
      <c r="B263" s="179"/>
      <c r="C263" s="180" t="s">
        <v>769</v>
      </c>
      <c r="D263" s="180" t="s">
        <v>222</v>
      </c>
      <c r="E263" s="181" t="s">
        <v>8040</v>
      </c>
      <c r="F263" s="182" t="s">
        <v>8041</v>
      </c>
      <c r="G263" s="183" t="s">
        <v>499</v>
      </c>
      <c r="H263" s="184">
        <v>70</v>
      </c>
      <c r="I263" s="185"/>
      <c r="J263" s="186">
        <f>ROUND(I263*H263,2)</f>
        <v>0</v>
      </c>
      <c r="K263" s="182" t="s">
        <v>391</v>
      </c>
      <c r="L263" s="39"/>
      <c r="M263" s="187" t="s">
        <v>1</v>
      </c>
      <c r="N263" s="188" t="s">
        <v>43</v>
      </c>
      <c r="O263" s="77"/>
      <c r="P263" s="189">
        <f>O263*H263</f>
        <v>0</v>
      </c>
      <c r="Q263" s="189">
        <v>0</v>
      </c>
      <c r="R263" s="189">
        <f>Q263*H263</f>
        <v>0</v>
      </c>
      <c r="S263" s="189">
        <v>0</v>
      </c>
      <c r="T263" s="190">
        <f>S263*H263</f>
        <v>0</v>
      </c>
      <c r="U263" s="38"/>
      <c r="V263" s="38"/>
      <c r="W263" s="38"/>
      <c r="X263" s="38"/>
      <c r="Y263" s="38"/>
      <c r="Z263" s="38"/>
      <c r="AA263" s="38"/>
      <c r="AB263" s="38"/>
      <c r="AC263" s="38"/>
      <c r="AD263" s="38"/>
      <c r="AE263" s="38"/>
      <c r="AR263" s="191" t="s">
        <v>879</v>
      </c>
      <c r="AT263" s="191" t="s">
        <v>222</v>
      </c>
      <c r="AU263" s="191" t="s">
        <v>87</v>
      </c>
      <c r="AY263" s="19" t="s">
        <v>219</v>
      </c>
      <c r="BE263" s="192">
        <f>IF(N263="základní",J263,0)</f>
        <v>0</v>
      </c>
      <c r="BF263" s="192">
        <f>IF(N263="snížená",J263,0)</f>
        <v>0</v>
      </c>
      <c r="BG263" s="192">
        <f>IF(N263="zákl. přenesená",J263,0)</f>
        <v>0</v>
      </c>
      <c r="BH263" s="192">
        <f>IF(N263="sníž. přenesená",J263,0)</f>
        <v>0</v>
      </c>
      <c r="BI263" s="192">
        <f>IF(N263="nulová",J263,0)</f>
        <v>0</v>
      </c>
      <c r="BJ263" s="19" t="s">
        <v>85</v>
      </c>
      <c r="BK263" s="192">
        <f>ROUND(I263*H263,2)</f>
        <v>0</v>
      </c>
      <c r="BL263" s="19" t="s">
        <v>879</v>
      </c>
      <c r="BM263" s="191" t="s">
        <v>8042</v>
      </c>
    </row>
    <row r="264" s="2" customFormat="1">
      <c r="A264" s="38"/>
      <c r="B264" s="39"/>
      <c r="C264" s="38"/>
      <c r="D264" s="193" t="s">
        <v>227</v>
      </c>
      <c r="E264" s="38"/>
      <c r="F264" s="194" t="s">
        <v>8043</v>
      </c>
      <c r="G264" s="38"/>
      <c r="H264" s="38"/>
      <c r="I264" s="195"/>
      <c r="J264" s="38"/>
      <c r="K264" s="38"/>
      <c r="L264" s="39"/>
      <c r="M264" s="196"/>
      <c r="N264" s="197"/>
      <c r="O264" s="77"/>
      <c r="P264" s="77"/>
      <c r="Q264" s="77"/>
      <c r="R264" s="77"/>
      <c r="S264" s="77"/>
      <c r="T264" s="78"/>
      <c r="U264" s="38"/>
      <c r="V264" s="38"/>
      <c r="W264" s="38"/>
      <c r="X264" s="38"/>
      <c r="Y264" s="38"/>
      <c r="Z264" s="38"/>
      <c r="AA264" s="38"/>
      <c r="AB264" s="38"/>
      <c r="AC264" s="38"/>
      <c r="AD264" s="38"/>
      <c r="AE264" s="38"/>
      <c r="AT264" s="19" t="s">
        <v>227</v>
      </c>
      <c r="AU264" s="19" t="s">
        <v>87</v>
      </c>
    </row>
    <row r="265" s="14" customFormat="1">
      <c r="A265" s="14"/>
      <c r="B265" s="210"/>
      <c r="C265" s="14"/>
      <c r="D265" s="193" t="s">
        <v>394</v>
      </c>
      <c r="E265" s="211" t="s">
        <v>1</v>
      </c>
      <c r="F265" s="212" t="s">
        <v>8044</v>
      </c>
      <c r="G265" s="14"/>
      <c r="H265" s="213">
        <v>70</v>
      </c>
      <c r="I265" s="214"/>
      <c r="J265" s="14"/>
      <c r="K265" s="14"/>
      <c r="L265" s="210"/>
      <c r="M265" s="215"/>
      <c r="N265" s="216"/>
      <c r="O265" s="216"/>
      <c r="P265" s="216"/>
      <c r="Q265" s="216"/>
      <c r="R265" s="216"/>
      <c r="S265" s="216"/>
      <c r="T265" s="217"/>
      <c r="U265" s="14"/>
      <c r="V265" s="14"/>
      <c r="W265" s="14"/>
      <c r="X265" s="14"/>
      <c r="Y265" s="14"/>
      <c r="Z265" s="14"/>
      <c r="AA265" s="14"/>
      <c r="AB265" s="14"/>
      <c r="AC265" s="14"/>
      <c r="AD265" s="14"/>
      <c r="AE265" s="14"/>
      <c r="AT265" s="211" t="s">
        <v>394</v>
      </c>
      <c r="AU265" s="211" t="s">
        <v>87</v>
      </c>
      <c r="AV265" s="14" t="s">
        <v>87</v>
      </c>
      <c r="AW265" s="14" t="s">
        <v>34</v>
      </c>
      <c r="AX265" s="14" t="s">
        <v>85</v>
      </c>
      <c r="AY265" s="211" t="s">
        <v>219</v>
      </c>
    </row>
    <row r="266" s="2" customFormat="1">
      <c r="A266" s="38"/>
      <c r="B266" s="179"/>
      <c r="C266" s="234" t="s">
        <v>780</v>
      </c>
      <c r="D266" s="234" t="s">
        <v>2002</v>
      </c>
      <c r="E266" s="235" t="s">
        <v>7685</v>
      </c>
      <c r="F266" s="236" t="s">
        <v>7686</v>
      </c>
      <c r="G266" s="237" t="s">
        <v>499</v>
      </c>
      <c r="H266" s="238">
        <v>50</v>
      </c>
      <c r="I266" s="239"/>
      <c r="J266" s="240">
        <f>ROUND(I266*H266,2)</f>
        <v>0</v>
      </c>
      <c r="K266" s="236" t="s">
        <v>391</v>
      </c>
      <c r="L266" s="241"/>
      <c r="M266" s="242" t="s">
        <v>1</v>
      </c>
      <c r="N266" s="243" t="s">
        <v>43</v>
      </c>
      <c r="O266" s="77"/>
      <c r="P266" s="189">
        <f>O266*H266</f>
        <v>0</v>
      </c>
      <c r="Q266" s="189">
        <v>0.00025999999999999998</v>
      </c>
      <c r="R266" s="189">
        <f>Q266*H266</f>
        <v>0.012999999999999999</v>
      </c>
      <c r="S266" s="189">
        <v>0</v>
      </c>
      <c r="T266" s="190">
        <f>S266*H266</f>
        <v>0</v>
      </c>
      <c r="U266" s="38"/>
      <c r="V266" s="38"/>
      <c r="W266" s="38"/>
      <c r="X266" s="38"/>
      <c r="Y266" s="38"/>
      <c r="Z266" s="38"/>
      <c r="AA266" s="38"/>
      <c r="AB266" s="38"/>
      <c r="AC266" s="38"/>
      <c r="AD266" s="38"/>
      <c r="AE266" s="38"/>
      <c r="AR266" s="191" t="s">
        <v>1609</v>
      </c>
      <c r="AT266" s="191" t="s">
        <v>2002</v>
      </c>
      <c r="AU266" s="191" t="s">
        <v>87</v>
      </c>
      <c r="AY266" s="19" t="s">
        <v>219</v>
      </c>
      <c r="BE266" s="192">
        <f>IF(N266="základní",J266,0)</f>
        <v>0</v>
      </c>
      <c r="BF266" s="192">
        <f>IF(N266="snížená",J266,0)</f>
        <v>0</v>
      </c>
      <c r="BG266" s="192">
        <f>IF(N266="zákl. přenesená",J266,0)</f>
        <v>0</v>
      </c>
      <c r="BH266" s="192">
        <f>IF(N266="sníž. přenesená",J266,0)</f>
        <v>0</v>
      </c>
      <c r="BI266" s="192">
        <f>IF(N266="nulová",J266,0)</f>
        <v>0</v>
      </c>
      <c r="BJ266" s="19" t="s">
        <v>85</v>
      </c>
      <c r="BK266" s="192">
        <f>ROUND(I266*H266,2)</f>
        <v>0</v>
      </c>
      <c r="BL266" s="19" t="s">
        <v>1609</v>
      </c>
      <c r="BM266" s="191" t="s">
        <v>8045</v>
      </c>
    </row>
    <row r="267" s="2" customFormat="1">
      <c r="A267" s="38"/>
      <c r="B267" s="39"/>
      <c r="C267" s="38"/>
      <c r="D267" s="193" t="s">
        <v>227</v>
      </c>
      <c r="E267" s="38"/>
      <c r="F267" s="194" t="s">
        <v>7686</v>
      </c>
      <c r="G267" s="38"/>
      <c r="H267" s="38"/>
      <c r="I267" s="195"/>
      <c r="J267" s="38"/>
      <c r="K267" s="38"/>
      <c r="L267" s="39"/>
      <c r="M267" s="196"/>
      <c r="N267" s="197"/>
      <c r="O267" s="77"/>
      <c r="P267" s="77"/>
      <c r="Q267" s="77"/>
      <c r="R267" s="77"/>
      <c r="S267" s="77"/>
      <c r="T267" s="78"/>
      <c r="U267" s="38"/>
      <c r="V267" s="38"/>
      <c r="W267" s="38"/>
      <c r="X267" s="38"/>
      <c r="Y267" s="38"/>
      <c r="Z267" s="38"/>
      <c r="AA267" s="38"/>
      <c r="AB267" s="38"/>
      <c r="AC267" s="38"/>
      <c r="AD267" s="38"/>
      <c r="AE267" s="38"/>
      <c r="AT267" s="19" t="s">
        <v>227</v>
      </c>
      <c r="AU267" s="19" t="s">
        <v>87</v>
      </c>
    </row>
    <row r="268" s="14" customFormat="1">
      <c r="A268" s="14"/>
      <c r="B268" s="210"/>
      <c r="C268" s="14"/>
      <c r="D268" s="193" t="s">
        <v>394</v>
      </c>
      <c r="E268" s="211" t="s">
        <v>1</v>
      </c>
      <c r="F268" s="212" t="s">
        <v>477</v>
      </c>
      <c r="G268" s="14"/>
      <c r="H268" s="213">
        <v>50</v>
      </c>
      <c r="I268" s="214"/>
      <c r="J268" s="14"/>
      <c r="K268" s="14"/>
      <c r="L268" s="210"/>
      <c r="M268" s="215"/>
      <c r="N268" s="216"/>
      <c r="O268" s="216"/>
      <c r="P268" s="216"/>
      <c r="Q268" s="216"/>
      <c r="R268" s="216"/>
      <c r="S268" s="216"/>
      <c r="T268" s="217"/>
      <c r="U268" s="14"/>
      <c r="V268" s="14"/>
      <c r="W268" s="14"/>
      <c r="X268" s="14"/>
      <c r="Y268" s="14"/>
      <c r="Z268" s="14"/>
      <c r="AA268" s="14"/>
      <c r="AB268" s="14"/>
      <c r="AC268" s="14"/>
      <c r="AD268" s="14"/>
      <c r="AE268" s="14"/>
      <c r="AT268" s="211" t="s">
        <v>394</v>
      </c>
      <c r="AU268" s="211" t="s">
        <v>87</v>
      </c>
      <c r="AV268" s="14" t="s">
        <v>87</v>
      </c>
      <c r="AW268" s="14" t="s">
        <v>34</v>
      </c>
      <c r="AX268" s="14" t="s">
        <v>85</v>
      </c>
      <c r="AY268" s="211" t="s">
        <v>219</v>
      </c>
    </row>
    <row r="269" s="2" customFormat="1">
      <c r="A269" s="38"/>
      <c r="B269" s="179"/>
      <c r="C269" s="234" t="s">
        <v>786</v>
      </c>
      <c r="D269" s="234" t="s">
        <v>2002</v>
      </c>
      <c r="E269" s="235" t="s">
        <v>8046</v>
      </c>
      <c r="F269" s="236" t="s">
        <v>8047</v>
      </c>
      <c r="G269" s="237" t="s">
        <v>499</v>
      </c>
      <c r="H269" s="238">
        <v>20</v>
      </c>
      <c r="I269" s="239"/>
      <c r="J269" s="240">
        <f>ROUND(I269*H269,2)</f>
        <v>0</v>
      </c>
      <c r="K269" s="236" t="s">
        <v>391</v>
      </c>
      <c r="L269" s="241"/>
      <c r="M269" s="242" t="s">
        <v>1</v>
      </c>
      <c r="N269" s="243" t="s">
        <v>43</v>
      </c>
      <c r="O269" s="77"/>
      <c r="P269" s="189">
        <f>O269*H269</f>
        <v>0</v>
      </c>
      <c r="Q269" s="189">
        <v>0.00069999999999999999</v>
      </c>
      <c r="R269" s="189">
        <f>Q269*H269</f>
        <v>0.014</v>
      </c>
      <c r="S269" s="189">
        <v>0</v>
      </c>
      <c r="T269" s="190">
        <f>S269*H269</f>
        <v>0</v>
      </c>
      <c r="U269" s="38"/>
      <c r="V269" s="38"/>
      <c r="W269" s="38"/>
      <c r="X269" s="38"/>
      <c r="Y269" s="38"/>
      <c r="Z269" s="38"/>
      <c r="AA269" s="38"/>
      <c r="AB269" s="38"/>
      <c r="AC269" s="38"/>
      <c r="AD269" s="38"/>
      <c r="AE269" s="38"/>
      <c r="AR269" s="191" t="s">
        <v>1609</v>
      </c>
      <c r="AT269" s="191" t="s">
        <v>2002</v>
      </c>
      <c r="AU269" s="191" t="s">
        <v>87</v>
      </c>
      <c r="AY269" s="19" t="s">
        <v>219</v>
      </c>
      <c r="BE269" s="192">
        <f>IF(N269="základní",J269,0)</f>
        <v>0</v>
      </c>
      <c r="BF269" s="192">
        <f>IF(N269="snížená",J269,0)</f>
        <v>0</v>
      </c>
      <c r="BG269" s="192">
        <f>IF(N269="zákl. přenesená",J269,0)</f>
        <v>0</v>
      </c>
      <c r="BH269" s="192">
        <f>IF(N269="sníž. přenesená",J269,0)</f>
        <v>0</v>
      </c>
      <c r="BI269" s="192">
        <f>IF(N269="nulová",J269,0)</f>
        <v>0</v>
      </c>
      <c r="BJ269" s="19" t="s">
        <v>85</v>
      </c>
      <c r="BK269" s="192">
        <f>ROUND(I269*H269,2)</f>
        <v>0</v>
      </c>
      <c r="BL269" s="19" t="s">
        <v>1609</v>
      </c>
      <c r="BM269" s="191" t="s">
        <v>8048</v>
      </c>
    </row>
    <row r="270" s="2" customFormat="1">
      <c r="A270" s="38"/>
      <c r="B270" s="39"/>
      <c r="C270" s="38"/>
      <c r="D270" s="193" t="s">
        <v>227</v>
      </c>
      <c r="E270" s="38"/>
      <c r="F270" s="194" t="s">
        <v>8047</v>
      </c>
      <c r="G270" s="38"/>
      <c r="H270" s="38"/>
      <c r="I270" s="195"/>
      <c r="J270" s="38"/>
      <c r="K270" s="38"/>
      <c r="L270" s="39"/>
      <c r="M270" s="196"/>
      <c r="N270" s="197"/>
      <c r="O270" s="77"/>
      <c r="P270" s="77"/>
      <c r="Q270" s="77"/>
      <c r="R270" s="77"/>
      <c r="S270" s="77"/>
      <c r="T270" s="78"/>
      <c r="U270" s="38"/>
      <c r="V270" s="38"/>
      <c r="W270" s="38"/>
      <c r="X270" s="38"/>
      <c r="Y270" s="38"/>
      <c r="Z270" s="38"/>
      <c r="AA270" s="38"/>
      <c r="AB270" s="38"/>
      <c r="AC270" s="38"/>
      <c r="AD270" s="38"/>
      <c r="AE270" s="38"/>
      <c r="AT270" s="19" t="s">
        <v>227</v>
      </c>
      <c r="AU270" s="19" t="s">
        <v>87</v>
      </c>
    </row>
    <row r="271" s="14" customFormat="1">
      <c r="A271" s="14"/>
      <c r="B271" s="210"/>
      <c r="C271" s="14"/>
      <c r="D271" s="193" t="s">
        <v>394</v>
      </c>
      <c r="E271" s="211" t="s">
        <v>1</v>
      </c>
      <c r="F271" s="212" t="s">
        <v>316</v>
      </c>
      <c r="G271" s="14"/>
      <c r="H271" s="213">
        <v>20</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87</v>
      </c>
      <c r="AV271" s="14" t="s">
        <v>87</v>
      </c>
      <c r="AW271" s="14" t="s">
        <v>34</v>
      </c>
      <c r="AX271" s="14" t="s">
        <v>85</v>
      </c>
      <c r="AY271" s="211" t="s">
        <v>219</v>
      </c>
    </row>
    <row r="272" s="2" customFormat="1">
      <c r="A272" s="38"/>
      <c r="B272" s="179"/>
      <c r="C272" s="180" t="s">
        <v>806</v>
      </c>
      <c r="D272" s="180" t="s">
        <v>222</v>
      </c>
      <c r="E272" s="181" t="s">
        <v>8049</v>
      </c>
      <c r="F272" s="182" t="s">
        <v>8050</v>
      </c>
      <c r="G272" s="183" t="s">
        <v>602</v>
      </c>
      <c r="H272" s="184">
        <v>20</v>
      </c>
      <c r="I272" s="185"/>
      <c r="J272" s="186">
        <f>ROUND(I272*H272,2)</f>
        <v>0</v>
      </c>
      <c r="K272" s="182" t="s">
        <v>391</v>
      </c>
      <c r="L272" s="39"/>
      <c r="M272" s="187" t="s">
        <v>1</v>
      </c>
      <c r="N272" s="188" t="s">
        <v>43</v>
      </c>
      <c r="O272" s="77"/>
      <c r="P272" s="189">
        <f>O272*H272</f>
        <v>0</v>
      </c>
      <c r="Q272" s="189">
        <v>0</v>
      </c>
      <c r="R272" s="189">
        <f>Q272*H272</f>
        <v>0</v>
      </c>
      <c r="S272" s="189">
        <v>0</v>
      </c>
      <c r="T272" s="190">
        <f>S272*H272</f>
        <v>0</v>
      </c>
      <c r="U272" s="38"/>
      <c r="V272" s="38"/>
      <c r="W272" s="38"/>
      <c r="X272" s="38"/>
      <c r="Y272" s="38"/>
      <c r="Z272" s="38"/>
      <c r="AA272" s="38"/>
      <c r="AB272" s="38"/>
      <c r="AC272" s="38"/>
      <c r="AD272" s="38"/>
      <c r="AE272" s="38"/>
      <c r="AR272" s="191" t="s">
        <v>296</v>
      </c>
      <c r="AT272" s="191" t="s">
        <v>222</v>
      </c>
      <c r="AU272" s="191" t="s">
        <v>87</v>
      </c>
      <c r="AY272" s="19" t="s">
        <v>219</v>
      </c>
      <c r="BE272" s="192">
        <f>IF(N272="základní",J272,0)</f>
        <v>0</v>
      </c>
      <c r="BF272" s="192">
        <f>IF(N272="snížená",J272,0)</f>
        <v>0</v>
      </c>
      <c r="BG272" s="192">
        <f>IF(N272="zákl. přenesená",J272,0)</f>
        <v>0</v>
      </c>
      <c r="BH272" s="192">
        <f>IF(N272="sníž. přenesená",J272,0)</f>
        <v>0</v>
      </c>
      <c r="BI272" s="192">
        <f>IF(N272="nulová",J272,0)</f>
        <v>0</v>
      </c>
      <c r="BJ272" s="19" t="s">
        <v>85</v>
      </c>
      <c r="BK272" s="192">
        <f>ROUND(I272*H272,2)</f>
        <v>0</v>
      </c>
      <c r="BL272" s="19" t="s">
        <v>296</v>
      </c>
      <c r="BM272" s="191" t="s">
        <v>8051</v>
      </c>
    </row>
    <row r="273" s="2" customFormat="1">
      <c r="A273" s="38"/>
      <c r="B273" s="39"/>
      <c r="C273" s="38"/>
      <c r="D273" s="193" t="s">
        <v>227</v>
      </c>
      <c r="E273" s="38"/>
      <c r="F273" s="194" t="s">
        <v>8052</v>
      </c>
      <c r="G273" s="38"/>
      <c r="H273" s="38"/>
      <c r="I273" s="195"/>
      <c r="J273" s="38"/>
      <c r="K273" s="38"/>
      <c r="L273" s="39"/>
      <c r="M273" s="196"/>
      <c r="N273" s="197"/>
      <c r="O273" s="77"/>
      <c r="P273" s="77"/>
      <c r="Q273" s="77"/>
      <c r="R273" s="77"/>
      <c r="S273" s="77"/>
      <c r="T273" s="78"/>
      <c r="U273" s="38"/>
      <c r="V273" s="38"/>
      <c r="W273" s="38"/>
      <c r="X273" s="38"/>
      <c r="Y273" s="38"/>
      <c r="Z273" s="38"/>
      <c r="AA273" s="38"/>
      <c r="AB273" s="38"/>
      <c r="AC273" s="38"/>
      <c r="AD273" s="38"/>
      <c r="AE273" s="38"/>
      <c r="AT273" s="19" t="s">
        <v>227</v>
      </c>
      <c r="AU273" s="19" t="s">
        <v>87</v>
      </c>
    </row>
    <row r="274" s="2" customFormat="1" ht="16.5" customHeight="1">
      <c r="A274" s="38"/>
      <c r="B274" s="179"/>
      <c r="C274" s="234" t="s">
        <v>832</v>
      </c>
      <c r="D274" s="234" t="s">
        <v>2002</v>
      </c>
      <c r="E274" s="235" t="s">
        <v>8053</v>
      </c>
      <c r="F274" s="236" t="s">
        <v>8054</v>
      </c>
      <c r="G274" s="237" t="s">
        <v>602</v>
      </c>
      <c r="H274" s="238">
        <v>20</v>
      </c>
      <c r="I274" s="239"/>
      <c r="J274" s="240">
        <f>ROUND(I274*H274,2)</f>
        <v>0</v>
      </c>
      <c r="K274" s="236" t="s">
        <v>391</v>
      </c>
      <c r="L274" s="241"/>
      <c r="M274" s="242" t="s">
        <v>1</v>
      </c>
      <c r="N274" s="243" t="s">
        <v>43</v>
      </c>
      <c r="O274" s="77"/>
      <c r="P274" s="189">
        <f>O274*H274</f>
        <v>0</v>
      </c>
      <c r="Q274" s="189">
        <v>0.00035</v>
      </c>
      <c r="R274" s="189">
        <f>Q274*H274</f>
        <v>0.0070000000000000001</v>
      </c>
      <c r="S274" s="189">
        <v>0</v>
      </c>
      <c r="T274" s="190">
        <f>S274*H274</f>
        <v>0</v>
      </c>
      <c r="U274" s="38"/>
      <c r="V274" s="38"/>
      <c r="W274" s="38"/>
      <c r="X274" s="38"/>
      <c r="Y274" s="38"/>
      <c r="Z274" s="38"/>
      <c r="AA274" s="38"/>
      <c r="AB274" s="38"/>
      <c r="AC274" s="38"/>
      <c r="AD274" s="38"/>
      <c r="AE274" s="38"/>
      <c r="AR274" s="191" t="s">
        <v>612</v>
      </c>
      <c r="AT274" s="191" t="s">
        <v>2002</v>
      </c>
      <c r="AU274" s="191" t="s">
        <v>87</v>
      </c>
      <c r="AY274" s="19" t="s">
        <v>219</v>
      </c>
      <c r="BE274" s="192">
        <f>IF(N274="základní",J274,0)</f>
        <v>0</v>
      </c>
      <c r="BF274" s="192">
        <f>IF(N274="snížená",J274,0)</f>
        <v>0</v>
      </c>
      <c r="BG274" s="192">
        <f>IF(N274="zákl. přenesená",J274,0)</f>
        <v>0</v>
      </c>
      <c r="BH274" s="192">
        <f>IF(N274="sníž. přenesená",J274,0)</f>
        <v>0</v>
      </c>
      <c r="BI274" s="192">
        <f>IF(N274="nulová",J274,0)</f>
        <v>0</v>
      </c>
      <c r="BJ274" s="19" t="s">
        <v>85</v>
      </c>
      <c r="BK274" s="192">
        <f>ROUND(I274*H274,2)</f>
        <v>0</v>
      </c>
      <c r="BL274" s="19" t="s">
        <v>296</v>
      </c>
      <c r="BM274" s="191" t="s">
        <v>8055</v>
      </c>
    </row>
    <row r="275" s="2" customFormat="1">
      <c r="A275" s="38"/>
      <c r="B275" s="39"/>
      <c r="C275" s="38"/>
      <c r="D275" s="193" t="s">
        <v>227</v>
      </c>
      <c r="E275" s="38"/>
      <c r="F275" s="194" t="s">
        <v>8054</v>
      </c>
      <c r="G275" s="38"/>
      <c r="H275" s="38"/>
      <c r="I275" s="195"/>
      <c r="J275" s="38"/>
      <c r="K275" s="38"/>
      <c r="L275" s="39"/>
      <c r="M275" s="196"/>
      <c r="N275" s="197"/>
      <c r="O275" s="77"/>
      <c r="P275" s="77"/>
      <c r="Q275" s="77"/>
      <c r="R275" s="77"/>
      <c r="S275" s="77"/>
      <c r="T275" s="78"/>
      <c r="U275" s="38"/>
      <c r="V275" s="38"/>
      <c r="W275" s="38"/>
      <c r="X275" s="38"/>
      <c r="Y275" s="38"/>
      <c r="Z275" s="38"/>
      <c r="AA275" s="38"/>
      <c r="AB275" s="38"/>
      <c r="AC275" s="38"/>
      <c r="AD275" s="38"/>
      <c r="AE275" s="38"/>
      <c r="AT275" s="19" t="s">
        <v>227</v>
      </c>
      <c r="AU275" s="19" t="s">
        <v>87</v>
      </c>
    </row>
    <row r="276" s="14" customFormat="1">
      <c r="A276" s="14"/>
      <c r="B276" s="210"/>
      <c r="C276" s="14"/>
      <c r="D276" s="193" t="s">
        <v>394</v>
      </c>
      <c r="E276" s="211" t="s">
        <v>1</v>
      </c>
      <c r="F276" s="212" t="s">
        <v>8056</v>
      </c>
      <c r="G276" s="14"/>
      <c r="H276" s="213">
        <v>20</v>
      </c>
      <c r="I276" s="214"/>
      <c r="J276" s="14"/>
      <c r="K276" s="14"/>
      <c r="L276" s="210"/>
      <c r="M276" s="215"/>
      <c r="N276" s="216"/>
      <c r="O276" s="216"/>
      <c r="P276" s="216"/>
      <c r="Q276" s="216"/>
      <c r="R276" s="216"/>
      <c r="S276" s="216"/>
      <c r="T276" s="217"/>
      <c r="U276" s="14"/>
      <c r="V276" s="14"/>
      <c r="W276" s="14"/>
      <c r="X276" s="14"/>
      <c r="Y276" s="14"/>
      <c r="Z276" s="14"/>
      <c r="AA276" s="14"/>
      <c r="AB276" s="14"/>
      <c r="AC276" s="14"/>
      <c r="AD276" s="14"/>
      <c r="AE276" s="14"/>
      <c r="AT276" s="211" t="s">
        <v>394</v>
      </c>
      <c r="AU276" s="211" t="s">
        <v>87</v>
      </c>
      <c r="AV276" s="14" t="s">
        <v>87</v>
      </c>
      <c r="AW276" s="14" t="s">
        <v>34</v>
      </c>
      <c r="AX276" s="14" t="s">
        <v>85</v>
      </c>
      <c r="AY276" s="211" t="s">
        <v>219</v>
      </c>
    </row>
    <row r="277" s="2" customFormat="1" ht="16.5" customHeight="1">
      <c r="A277" s="38"/>
      <c r="B277" s="179"/>
      <c r="C277" s="234" t="s">
        <v>845</v>
      </c>
      <c r="D277" s="234" t="s">
        <v>2002</v>
      </c>
      <c r="E277" s="235" t="s">
        <v>8057</v>
      </c>
      <c r="F277" s="236" t="s">
        <v>8058</v>
      </c>
      <c r="G277" s="237" t="s">
        <v>602</v>
      </c>
      <c r="H277" s="238">
        <v>10</v>
      </c>
      <c r="I277" s="239"/>
      <c r="J277" s="240">
        <f>ROUND(I277*H277,2)</f>
        <v>0</v>
      </c>
      <c r="K277" s="236" t="s">
        <v>1</v>
      </c>
      <c r="L277" s="241"/>
      <c r="M277" s="242" t="s">
        <v>1</v>
      </c>
      <c r="N277" s="243" t="s">
        <v>43</v>
      </c>
      <c r="O277" s="77"/>
      <c r="P277" s="189">
        <f>O277*H277</f>
        <v>0</v>
      </c>
      <c r="Q277" s="189">
        <v>0.00035</v>
      </c>
      <c r="R277" s="189">
        <f>Q277*H277</f>
        <v>0.0035000000000000001</v>
      </c>
      <c r="S277" s="189">
        <v>0</v>
      </c>
      <c r="T277" s="190">
        <f>S277*H277</f>
        <v>0</v>
      </c>
      <c r="U277" s="38"/>
      <c r="V277" s="38"/>
      <c r="W277" s="38"/>
      <c r="X277" s="38"/>
      <c r="Y277" s="38"/>
      <c r="Z277" s="38"/>
      <c r="AA277" s="38"/>
      <c r="AB277" s="38"/>
      <c r="AC277" s="38"/>
      <c r="AD277" s="38"/>
      <c r="AE277" s="38"/>
      <c r="AR277" s="191" t="s">
        <v>612</v>
      </c>
      <c r="AT277" s="191" t="s">
        <v>2002</v>
      </c>
      <c r="AU277" s="191" t="s">
        <v>87</v>
      </c>
      <c r="AY277" s="19" t="s">
        <v>219</v>
      </c>
      <c r="BE277" s="192">
        <f>IF(N277="základní",J277,0)</f>
        <v>0</v>
      </c>
      <c r="BF277" s="192">
        <f>IF(N277="snížená",J277,0)</f>
        <v>0</v>
      </c>
      <c r="BG277" s="192">
        <f>IF(N277="zákl. přenesená",J277,0)</f>
        <v>0</v>
      </c>
      <c r="BH277" s="192">
        <f>IF(N277="sníž. přenesená",J277,0)</f>
        <v>0</v>
      </c>
      <c r="BI277" s="192">
        <f>IF(N277="nulová",J277,0)</f>
        <v>0</v>
      </c>
      <c r="BJ277" s="19" t="s">
        <v>85</v>
      </c>
      <c r="BK277" s="192">
        <f>ROUND(I277*H277,2)</f>
        <v>0</v>
      </c>
      <c r="BL277" s="19" t="s">
        <v>296</v>
      </c>
      <c r="BM277" s="191" t="s">
        <v>8059</v>
      </c>
    </row>
    <row r="278" s="2" customFormat="1">
      <c r="A278" s="38"/>
      <c r="B278" s="39"/>
      <c r="C278" s="38"/>
      <c r="D278" s="193" t="s">
        <v>227</v>
      </c>
      <c r="E278" s="38"/>
      <c r="F278" s="194" t="s">
        <v>8058</v>
      </c>
      <c r="G278" s="38"/>
      <c r="H278" s="38"/>
      <c r="I278" s="195"/>
      <c r="J278" s="38"/>
      <c r="K278" s="38"/>
      <c r="L278" s="39"/>
      <c r="M278" s="196"/>
      <c r="N278" s="197"/>
      <c r="O278" s="77"/>
      <c r="P278" s="77"/>
      <c r="Q278" s="77"/>
      <c r="R278" s="77"/>
      <c r="S278" s="77"/>
      <c r="T278" s="78"/>
      <c r="U278" s="38"/>
      <c r="V278" s="38"/>
      <c r="W278" s="38"/>
      <c r="X278" s="38"/>
      <c r="Y278" s="38"/>
      <c r="Z278" s="38"/>
      <c r="AA278" s="38"/>
      <c r="AB278" s="38"/>
      <c r="AC278" s="38"/>
      <c r="AD278" s="38"/>
      <c r="AE278" s="38"/>
      <c r="AT278" s="19" t="s">
        <v>227</v>
      </c>
      <c r="AU278" s="19" t="s">
        <v>87</v>
      </c>
    </row>
    <row r="279" s="2" customFormat="1">
      <c r="A279" s="38"/>
      <c r="B279" s="179"/>
      <c r="C279" s="180" t="s">
        <v>851</v>
      </c>
      <c r="D279" s="180" t="s">
        <v>222</v>
      </c>
      <c r="E279" s="181" t="s">
        <v>8060</v>
      </c>
      <c r="F279" s="182" t="s">
        <v>8061</v>
      </c>
      <c r="G279" s="183" t="s">
        <v>225</v>
      </c>
      <c r="H279" s="184">
        <v>1</v>
      </c>
      <c r="I279" s="185"/>
      <c r="J279" s="186">
        <f>ROUND(I279*H279,2)</f>
        <v>0</v>
      </c>
      <c r="K279" s="182" t="s">
        <v>1</v>
      </c>
      <c r="L279" s="39"/>
      <c r="M279" s="187" t="s">
        <v>1</v>
      </c>
      <c r="N279" s="188" t="s">
        <v>43</v>
      </c>
      <c r="O279" s="77"/>
      <c r="P279" s="189">
        <f>O279*H279</f>
        <v>0</v>
      </c>
      <c r="Q279" s="189">
        <v>0</v>
      </c>
      <c r="R279" s="189">
        <f>Q279*H279</f>
        <v>0</v>
      </c>
      <c r="S279" s="189">
        <v>0</v>
      </c>
      <c r="T279" s="190">
        <f>S279*H279</f>
        <v>0</v>
      </c>
      <c r="U279" s="38"/>
      <c r="V279" s="38"/>
      <c r="W279" s="38"/>
      <c r="X279" s="38"/>
      <c r="Y279" s="38"/>
      <c r="Z279" s="38"/>
      <c r="AA279" s="38"/>
      <c r="AB279" s="38"/>
      <c r="AC279" s="38"/>
      <c r="AD279" s="38"/>
      <c r="AE279" s="38"/>
      <c r="AR279" s="191" t="s">
        <v>296</v>
      </c>
      <c r="AT279" s="191" t="s">
        <v>222</v>
      </c>
      <c r="AU279" s="191" t="s">
        <v>87</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296</v>
      </c>
      <c r="BM279" s="191" t="s">
        <v>8062</v>
      </c>
    </row>
    <row r="280" s="2" customFormat="1" ht="16.5" customHeight="1">
      <c r="A280" s="38"/>
      <c r="B280" s="179"/>
      <c r="C280" s="180" t="s">
        <v>860</v>
      </c>
      <c r="D280" s="180" t="s">
        <v>222</v>
      </c>
      <c r="E280" s="181" t="s">
        <v>8063</v>
      </c>
      <c r="F280" s="182" t="s">
        <v>8027</v>
      </c>
      <c r="G280" s="183" t="s">
        <v>225</v>
      </c>
      <c r="H280" s="184">
        <v>1</v>
      </c>
      <c r="I280" s="185"/>
      <c r="J280" s="186">
        <f>ROUND(I280*H280,2)</f>
        <v>0</v>
      </c>
      <c r="K280" s="182" t="s">
        <v>1</v>
      </c>
      <c r="L280" s="39"/>
      <c r="M280" s="187" t="s">
        <v>1</v>
      </c>
      <c r="N280" s="188" t="s">
        <v>43</v>
      </c>
      <c r="O280" s="77"/>
      <c r="P280" s="189">
        <f>O280*H280</f>
        <v>0</v>
      </c>
      <c r="Q280" s="189">
        <v>0</v>
      </c>
      <c r="R280" s="189">
        <f>Q280*H280</f>
        <v>0</v>
      </c>
      <c r="S280" s="189">
        <v>0</v>
      </c>
      <c r="T280" s="190">
        <f>S280*H280</f>
        <v>0</v>
      </c>
      <c r="U280" s="38"/>
      <c r="V280" s="38"/>
      <c r="W280" s="38"/>
      <c r="X280" s="38"/>
      <c r="Y280" s="38"/>
      <c r="Z280" s="38"/>
      <c r="AA280" s="38"/>
      <c r="AB280" s="38"/>
      <c r="AC280" s="38"/>
      <c r="AD280" s="38"/>
      <c r="AE280" s="38"/>
      <c r="AR280" s="191" t="s">
        <v>296</v>
      </c>
      <c r="AT280" s="191" t="s">
        <v>222</v>
      </c>
      <c r="AU280" s="191" t="s">
        <v>87</v>
      </c>
      <c r="AY280" s="19" t="s">
        <v>219</v>
      </c>
      <c r="BE280" s="192">
        <f>IF(N280="základní",J280,0)</f>
        <v>0</v>
      </c>
      <c r="BF280" s="192">
        <f>IF(N280="snížená",J280,0)</f>
        <v>0</v>
      </c>
      <c r="BG280" s="192">
        <f>IF(N280="zákl. přenesená",J280,0)</f>
        <v>0</v>
      </c>
      <c r="BH280" s="192">
        <f>IF(N280="sníž. přenesená",J280,0)</f>
        <v>0</v>
      </c>
      <c r="BI280" s="192">
        <f>IF(N280="nulová",J280,0)</f>
        <v>0</v>
      </c>
      <c r="BJ280" s="19" t="s">
        <v>85</v>
      </c>
      <c r="BK280" s="192">
        <f>ROUND(I280*H280,2)</f>
        <v>0</v>
      </c>
      <c r="BL280" s="19" t="s">
        <v>296</v>
      </c>
      <c r="BM280" s="191" t="s">
        <v>8064</v>
      </c>
    </row>
    <row r="281" s="2" customFormat="1" ht="16.5" customHeight="1">
      <c r="A281" s="38"/>
      <c r="B281" s="179"/>
      <c r="C281" s="180" t="s">
        <v>872</v>
      </c>
      <c r="D281" s="180" t="s">
        <v>222</v>
      </c>
      <c r="E281" s="181" t="s">
        <v>8065</v>
      </c>
      <c r="F281" s="182" t="s">
        <v>8066</v>
      </c>
      <c r="G281" s="183" t="s">
        <v>225</v>
      </c>
      <c r="H281" s="184">
        <v>1</v>
      </c>
      <c r="I281" s="185"/>
      <c r="J281" s="186">
        <f>ROUND(I281*H281,2)</f>
        <v>0</v>
      </c>
      <c r="K281" s="182" t="s">
        <v>1</v>
      </c>
      <c r="L281" s="39"/>
      <c r="M281" s="187" t="s">
        <v>1</v>
      </c>
      <c r="N281" s="188" t="s">
        <v>43</v>
      </c>
      <c r="O281" s="77"/>
      <c r="P281" s="189">
        <f>O281*H281</f>
        <v>0</v>
      </c>
      <c r="Q281" s="189">
        <v>0</v>
      </c>
      <c r="R281" s="189">
        <f>Q281*H281</f>
        <v>0</v>
      </c>
      <c r="S281" s="189">
        <v>0</v>
      </c>
      <c r="T281" s="190">
        <f>S281*H281</f>
        <v>0</v>
      </c>
      <c r="U281" s="38"/>
      <c r="V281" s="38"/>
      <c r="W281" s="38"/>
      <c r="X281" s="38"/>
      <c r="Y281" s="38"/>
      <c r="Z281" s="38"/>
      <c r="AA281" s="38"/>
      <c r="AB281" s="38"/>
      <c r="AC281" s="38"/>
      <c r="AD281" s="38"/>
      <c r="AE281" s="38"/>
      <c r="AR281" s="191" t="s">
        <v>296</v>
      </c>
      <c r="AT281" s="191" t="s">
        <v>222</v>
      </c>
      <c r="AU281" s="191" t="s">
        <v>87</v>
      </c>
      <c r="AY281" s="19" t="s">
        <v>219</v>
      </c>
      <c r="BE281" s="192">
        <f>IF(N281="základní",J281,0)</f>
        <v>0</v>
      </c>
      <c r="BF281" s="192">
        <f>IF(N281="snížená",J281,0)</f>
        <v>0</v>
      </c>
      <c r="BG281" s="192">
        <f>IF(N281="zákl. přenesená",J281,0)</f>
        <v>0</v>
      </c>
      <c r="BH281" s="192">
        <f>IF(N281="sníž. přenesená",J281,0)</f>
        <v>0</v>
      </c>
      <c r="BI281" s="192">
        <f>IF(N281="nulová",J281,0)</f>
        <v>0</v>
      </c>
      <c r="BJ281" s="19" t="s">
        <v>85</v>
      </c>
      <c r="BK281" s="192">
        <f>ROUND(I281*H281,2)</f>
        <v>0</v>
      </c>
      <c r="BL281" s="19" t="s">
        <v>296</v>
      </c>
      <c r="BM281" s="191" t="s">
        <v>8067</v>
      </c>
    </row>
    <row r="282" s="12" customFormat="1" ht="22.8" customHeight="1">
      <c r="A282" s="12"/>
      <c r="B282" s="166"/>
      <c r="C282" s="12"/>
      <c r="D282" s="167" t="s">
        <v>77</v>
      </c>
      <c r="E282" s="177" t="s">
        <v>8068</v>
      </c>
      <c r="F282" s="177" t="s">
        <v>8069</v>
      </c>
      <c r="G282" s="12"/>
      <c r="H282" s="12"/>
      <c r="I282" s="169"/>
      <c r="J282" s="178">
        <f>BK282</f>
        <v>0</v>
      </c>
      <c r="K282" s="12"/>
      <c r="L282" s="166"/>
      <c r="M282" s="171"/>
      <c r="N282" s="172"/>
      <c r="O282" s="172"/>
      <c r="P282" s="173">
        <f>SUM(P283:P293)</f>
        <v>0</v>
      </c>
      <c r="Q282" s="172"/>
      <c r="R282" s="173">
        <f>SUM(R283:R293)</f>
        <v>0.0049500000000000004</v>
      </c>
      <c r="S282" s="172"/>
      <c r="T282" s="174">
        <f>SUM(T283:T293)</f>
        <v>0</v>
      </c>
      <c r="U282" s="12"/>
      <c r="V282" s="12"/>
      <c r="W282" s="12"/>
      <c r="X282" s="12"/>
      <c r="Y282" s="12"/>
      <c r="Z282" s="12"/>
      <c r="AA282" s="12"/>
      <c r="AB282" s="12"/>
      <c r="AC282" s="12"/>
      <c r="AD282" s="12"/>
      <c r="AE282" s="12"/>
      <c r="AR282" s="167" t="s">
        <v>233</v>
      </c>
      <c r="AT282" s="175" t="s">
        <v>77</v>
      </c>
      <c r="AU282" s="175" t="s">
        <v>85</v>
      </c>
      <c r="AY282" s="167" t="s">
        <v>219</v>
      </c>
      <c r="BK282" s="176">
        <f>SUM(BK283:BK293)</f>
        <v>0</v>
      </c>
    </row>
    <row r="283" s="2" customFormat="1" ht="21.75" customHeight="1">
      <c r="A283" s="38"/>
      <c r="B283" s="179"/>
      <c r="C283" s="180" t="s">
        <v>879</v>
      </c>
      <c r="D283" s="180" t="s">
        <v>222</v>
      </c>
      <c r="E283" s="181" t="s">
        <v>8070</v>
      </c>
      <c r="F283" s="182" t="s">
        <v>8071</v>
      </c>
      <c r="G283" s="183" t="s">
        <v>8072</v>
      </c>
      <c r="H283" s="184">
        <v>0.5</v>
      </c>
      <c r="I283" s="185"/>
      <c r="J283" s="186">
        <f>ROUND(I283*H283,2)</f>
        <v>0</v>
      </c>
      <c r="K283" s="182" t="s">
        <v>391</v>
      </c>
      <c r="L283" s="39"/>
      <c r="M283" s="187" t="s">
        <v>1</v>
      </c>
      <c r="N283" s="188" t="s">
        <v>43</v>
      </c>
      <c r="O283" s="77"/>
      <c r="P283" s="189">
        <f>O283*H283</f>
        <v>0</v>
      </c>
      <c r="Q283" s="189">
        <v>0.0099000000000000008</v>
      </c>
      <c r="R283" s="189">
        <f>Q283*H283</f>
        <v>0.0049500000000000004</v>
      </c>
      <c r="S283" s="189">
        <v>0</v>
      </c>
      <c r="T283" s="190">
        <f>S283*H283</f>
        <v>0</v>
      </c>
      <c r="U283" s="38"/>
      <c r="V283" s="38"/>
      <c r="W283" s="38"/>
      <c r="X283" s="38"/>
      <c r="Y283" s="38"/>
      <c r="Z283" s="38"/>
      <c r="AA283" s="38"/>
      <c r="AB283" s="38"/>
      <c r="AC283" s="38"/>
      <c r="AD283" s="38"/>
      <c r="AE283" s="38"/>
      <c r="AR283" s="191" t="s">
        <v>879</v>
      </c>
      <c r="AT283" s="191" t="s">
        <v>222</v>
      </c>
      <c r="AU283" s="191" t="s">
        <v>87</v>
      </c>
      <c r="AY283" s="19" t="s">
        <v>219</v>
      </c>
      <c r="BE283" s="192">
        <f>IF(N283="základní",J283,0)</f>
        <v>0</v>
      </c>
      <c r="BF283" s="192">
        <f>IF(N283="snížená",J283,0)</f>
        <v>0</v>
      </c>
      <c r="BG283" s="192">
        <f>IF(N283="zákl. přenesená",J283,0)</f>
        <v>0</v>
      </c>
      <c r="BH283" s="192">
        <f>IF(N283="sníž. přenesená",J283,0)</f>
        <v>0</v>
      </c>
      <c r="BI283" s="192">
        <f>IF(N283="nulová",J283,0)</f>
        <v>0</v>
      </c>
      <c r="BJ283" s="19" t="s">
        <v>85</v>
      </c>
      <c r="BK283" s="192">
        <f>ROUND(I283*H283,2)</f>
        <v>0</v>
      </c>
      <c r="BL283" s="19" t="s">
        <v>879</v>
      </c>
      <c r="BM283" s="191" t="s">
        <v>8073</v>
      </c>
    </row>
    <row r="284" s="2" customFormat="1">
      <c r="A284" s="38"/>
      <c r="B284" s="39"/>
      <c r="C284" s="38"/>
      <c r="D284" s="193" t="s">
        <v>227</v>
      </c>
      <c r="E284" s="38"/>
      <c r="F284" s="194" t="s">
        <v>8074</v>
      </c>
      <c r="G284" s="38"/>
      <c r="H284" s="38"/>
      <c r="I284" s="195"/>
      <c r="J284" s="38"/>
      <c r="K284" s="38"/>
      <c r="L284" s="39"/>
      <c r="M284" s="196"/>
      <c r="N284" s="197"/>
      <c r="O284" s="77"/>
      <c r="P284" s="77"/>
      <c r="Q284" s="77"/>
      <c r="R284" s="77"/>
      <c r="S284" s="77"/>
      <c r="T284" s="78"/>
      <c r="U284" s="38"/>
      <c r="V284" s="38"/>
      <c r="W284" s="38"/>
      <c r="X284" s="38"/>
      <c r="Y284" s="38"/>
      <c r="Z284" s="38"/>
      <c r="AA284" s="38"/>
      <c r="AB284" s="38"/>
      <c r="AC284" s="38"/>
      <c r="AD284" s="38"/>
      <c r="AE284" s="38"/>
      <c r="AT284" s="19" t="s">
        <v>227</v>
      </c>
      <c r="AU284" s="19" t="s">
        <v>87</v>
      </c>
    </row>
    <row r="285" s="2" customFormat="1">
      <c r="A285" s="38"/>
      <c r="B285" s="179"/>
      <c r="C285" s="180" t="s">
        <v>887</v>
      </c>
      <c r="D285" s="180" t="s">
        <v>222</v>
      </c>
      <c r="E285" s="181" t="s">
        <v>8075</v>
      </c>
      <c r="F285" s="182" t="s">
        <v>8076</v>
      </c>
      <c r="G285" s="183" t="s">
        <v>602</v>
      </c>
      <c r="H285" s="184">
        <v>170</v>
      </c>
      <c r="I285" s="185"/>
      <c r="J285" s="186">
        <f>ROUND(I285*H285,2)</f>
        <v>0</v>
      </c>
      <c r="K285" s="182" t="s">
        <v>391</v>
      </c>
      <c r="L285" s="39"/>
      <c r="M285" s="187" t="s">
        <v>1</v>
      </c>
      <c r="N285" s="188" t="s">
        <v>43</v>
      </c>
      <c r="O285" s="77"/>
      <c r="P285" s="189">
        <f>O285*H285</f>
        <v>0</v>
      </c>
      <c r="Q285" s="189">
        <v>0</v>
      </c>
      <c r="R285" s="189">
        <f>Q285*H285</f>
        <v>0</v>
      </c>
      <c r="S285" s="189">
        <v>0</v>
      </c>
      <c r="T285" s="190">
        <f>S285*H285</f>
        <v>0</v>
      </c>
      <c r="U285" s="38"/>
      <c r="V285" s="38"/>
      <c r="W285" s="38"/>
      <c r="X285" s="38"/>
      <c r="Y285" s="38"/>
      <c r="Z285" s="38"/>
      <c r="AA285" s="38"/>
      <c r="AB285" s="38"/>
      <c r="AC285" s="38"/>
      <c r="AD285" s="38"/>
      <c r="AE285" s="38"/>
      <c r="AR285" s="191" t="s">
        <v>879</v>
      </c>
      <c r="AT285" s="191" t="s">
        <v>222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879</v>
      </c>
      <c r="BM285" s="191" t="s">
        <v>8077</v>
      </c>
    </row>
    <row r="286" s="2" customFormat="1">
      <c r="A286" s="38"/>
      <c r="B286" s="39"/>
      <c r="C286" s="38"/>
      <c r="D286" s="193" t="s">
        <v>227</v>
      </c>
      <c r="E286" s="38"/>
      <c r="F286" s="194" t="s">
        <v>8078</v>
      </c>
      <c r="G286" s="38"/>
      <c r="H286" s="38"/>
      <c r="I286" s="195"/>
      <c r="J286" s="38"/>
      <c r="K286" s="38"/>
      <c r="L286" s="39"/>
      <c r="M286" s="196"/>
      <c r="N286" s="197"/>
      <c r="O286" s="77"/>
      <c r="P286" s="77"/>
      <c r="Q286" s="77"/>
      <c r="R286" s="77"/>
      <c r="S286" s="77"/>
      <c r="T286" s="78"/>
      <c r="U286" s="38"/>
      <c r="V286" s="38"/>
      <c r="W286" s="38"/>
      <c r="X286" s="38"/>
      <c r="Y286" s="38"/>
      <c r="Z286" s="38"/>
      <c r="AA286" s="38"/>
      <c r="AB286" s="38"/>
      <c r="AC286" s="38"/>
      <c r="AD286" s="38"/>
      <c r="AE286" s="38"/>
      <c r="AT286" s="19" t="s">
        <v>227</v>
      </c>
      <c r="AU286" s="19" t="s">
        <v>87</v>
      </c>
    </row>
    <row r="287" s="14" customFormat="1">
      <c r="A287" s="14"/>
      <c r="B287" s="210"/>
      <c r="C287" s="14"/>
      <c r="D287" s="193" t="s">
        <v>394</v>
      </c>
      <c r="E287" s="211" t="s">
        <v>1</v>
      </c>
      <c r="F287" s="212" t="s">
        <v>8079</v>
      </c>
      <c r="G287" s="14"/>
      <c r="H287" s="213">
        <v>170</v>
      </c>
      <c r="I287" s="214"/>
      <c r="J287" s="14"/>
      <c r="K287" s="14"/>
      <c r="L287" s="210"/>
      <c r="M287" s="215"/>
      <c r="N287" s="216"/>
      <c r="O287" s="216"/>
      <c r="P287" s="216"/>
      <c r="Q287" s="216"/>
      <c r="R287" s="216"/>
      <c r="S287" s="216"/>
      <c r="T287" s="217"/>
      <c r="U287" s="14"/>
      <c r="V287" s="14"/>
      <c r="W287" s="14"/>
      <c r="X287" s="14"/>
      <c r="Y287" s="14"/>
      <c r="Z287" s="14"/>
      <c r="AA287" s="14"/>
      <c r="AB287" s="14"/>
      <c r="AC287" s="14"/>
      <c r="AD287" s="14"/>
      <c r="AE287" s="14"/>
      <c r="AT287" s="211" t="s">
        <v>394</v>
      </c>
      <c r="AU287" s="211" t="s">
        <v>87</v>
      </c>
      <c r="AV287" s="14" t="s">
        <v>87</v>
      </c>
      <c r="AW287" s="14" t="s">
        <v>34</v>
      </c>
      <c r="AX287" s="14" t="s">
        <v>85</v>
      </c>
      <c r="AY287" s="211" t="s">
        <v>219</v>
      </c>
    </row>
    <row r="288" s="2" customFormat="1">
      <c r="A288" s="38"/>
      <c r="B288" s="179"/>
      <c r="C288" s="180" t="s">
        <v>923</v>
      </c>
      <c r="D288" s="180" t="s">
        <v>222</v>
      </c>
      <c r="E288" s="181" t="s">
        <v>8080</v>
      </c>
      <c r="F288" s="182" t="s">
        <v>8081</v>
      </c>
      <c r="G288" s="183" t="s">
        <v>404</v>
      </c>
      <c r="H288" s="184">
        <v>54.399999999999999</v>
      </c>
      <c r="I288" s="185"/>
      <c r="J288" s="186">
        <f>ROUND(I288*H288,2)</f>
        <v>0</v>
      </c>
      <c r="K288" s="182" t="s">
        <v>391</v>
      </c>
      <c r="L288" s="39"/>
      <c r="M288" s="187" t="s">
        <v>1</v>
      </c>
      <c r="N288" s="188" t="s">
        <v>43</v>
      </c>
      <c r="O288" s="77"/>
      <c r="P288" s="189">
        <f>O288*H288</f>
        <v>0</v>
      </c>
      <c r="Q288" s="189">
        <v>0</v>
      </c>
      <c r="R288" s="189">
        <f>Q288*H288</f>
        <v>0</v>
      </c>
      <c r="S288" s="189">
        <v>0</v>
      </c>
      <c r="T288" s="190">
        <f>S288*H288</f>
        <v>0</v>
      </c>
      <c r="U288" s="38"/>
      <c r="V288" s="38"/>
      <c r="W288" s="38"/>
      <c r="X288" s="38"/>
      <c r="Y288" s="38"/>
      <c r="Z288" s="38"/>
      <c r="AA288" s="38"/>
      <c r="AB288" s="38"/>
      <c r="AC288" s="38"/>
      <c r="AD288" s="38"/>
      <c r="AE288" s="38"/>
      <c r="AR288" s="191" t="s">
        <v>879</v>
      </c>
      <c r="AT288" s="191" t="s">
        <v>222</v>
      </c>
      <c r="AU288" s="191" t="s">
        <v>87</v>
      </c>
      <c r="AY288" s="19" t="s">
        <v>219</v>
      </c>
      <c r="BE288" s="192">
        <f>IF(N288="základní",J288,0)</f>
        <v>0</v>
      </c>
      <c r="BF288" s="192">
        <f>IF(N288="snížená",J288,0)</f>
        <v>0</v>
      </c>
      <c r="BG288" s="192">
        <f>IF(N288="zákl. přenesená",J288,0)</f>
        <v>0</v>
      </c>
      <c r="BH288" s="192">
        <f>IF(N288="sníž. přenesená",J288,0)</f>
        <v>0</v>
      </c>
      <c r="BI288" s="192">
        <f>IF(N288="nulová",J288,0)</f>
        <v>0</v>
      </c>
      <c r="BJ288" s="19" t="s">
        <v>85</v>
      </c>
      <c r="BK288" s="192">
        <f>ROUND(I288*H288,2)</f>
        <v>0</v>
      </c>
      <c r="BL288" s="19" t="s">
        <v>879</v>
      </c>
      <c r="BM288" s="191" t="s">
        <v>8082</v>
      </c>
    </row>
    <row r="289" s="2" customFormat="1">
      <c r="A289" s="38"/>
      <c r="B289" s="39"/>
      <c r="C289" s="38"/>
      <c r="D289" s="193" t="s">
        <v>227</v>
      </c>
      <c r="E289" s="38"/>
      <c r="F289" s="194" t="s">
        <v>8083</v>
      </c>
      <c r="G289" s="38"/>
      <c r="H289" s="38"/>
      <c r="I289" s="195"/>
      <c r="J289" s="38"/>
      <c r="K289" s="38"/>
      <c r="L289" s="39"/>
      <c r="M289" s="196"/>
      <c r="N289" s="197"/>
      <c r="O289" s="77"/>
      <c r="P289" s="77"/>
      <c r="Q289" s="77"/>
      <c r="R289" s="77"/>
      <c r="S289" s="77"/>
      <c r="T289" s="78"/>
      <c r="U289" s="38"/>
      <c r="V289" s="38"/>
      <c r="W289" s="38"/>
      <c r="X289" s="38"/>
      <c r="Y289" s="38"/>
      <c r="Z289" s="38"/>
      <c r="AA289" s="38"/>
      <c r="AB289" s="38"/>
      <c r="AC289" s="38"/>
      <c r="AD289" s="38"/>
      <c r="AE289" s="38"/>
      <c r="AT289" s="19" t="s">
        <v>227</v>
      </c>
      <c r="AU289" s="19" t="s">
        <v>87</v>
      </c>
    </row>
    <row r="290" s="14" customFormat="1">
      <c r="A290" s="14"/>
      <c r="B290" s="210"/>
      <c r="C290" s="14"/>
      <c r="D290" s="193" t="s">
        <v>394</v>
      </c>
      <c r="E290" s="211" t="s">
        <v>1</v>
      </c>
      <c r="F290" s="212" t="s">
        <v>8084</v>
      </c>
      <c r="G290" s="14"/>
      <c r="H290" s="213">
        <v>54.399999999999999</v>
      </c>
      <c r="I290" s="214"/>
      <c r="J290" s="14"/>
      <c r="K290" s="14"/>
      <c r="L290" s="210"/>
      <c r="M290" s="215"/>
      <c r="N290" s="216"/>
      <c r="O290" s="216"/>
      <c r="P290" s="216"/>
      <c r="Q290" s="216"/>
      <c r="R290" s="216"/>
      <c r="S290" s="216"/>
      <c r="T290" s="217"/>
      <c r="U290" s="14"/>
      <c r="V290" s="14"/>
      <c r="W290" s="14"/>
      <c r="X290" s="14"/>
      <c r="Y290" s="14"/>
      <c r="Z290" s="14"/>
      <c r="AA290" s="14"/>
      <c r="AB290" s="14"/>
      <c r="AC290" s="14"/>
      <c r="AD290" s="14"/>
      <c r="AE290" s="14"/>
      <c r="AT290" s="211" t="s">
        <v>394</v>
      </c>
      <c r="AU290" s="211" t="s">
        <v>87</v>
      </c>
      <c r="AV290" s="14" t="s">
        <v>87</v>
      </c>
      <c r="AW290" s="14" t="s">
        <v>34</v>
      </c>
      <c r="AX290" s="14" t="s">
        <v>85</v>
      </c>
      <c r="AY290" s="211" t="s">
        <v>219</v>
      </c>
    </row>
    <row r="291" s="2" customFormat="1">
      <c r="A291" s="38"/>
      <c r="B291" s="179"/>
      <c r="C291" s="180" t="s">
        <v>929</v>
      </c>
      <c r="D291" s="180" t="s">
        <v>222</v>
      </c>
      <c r="E291" s="181" t="s">
        <v>8085</v>
      </c>
      <c r="F291" s="182" t="s">
        <v>8086</v>
      </c>
      <c r="G291" s="183" t="s">
        <v>602</v>
      </c>
      <c r="H291" s="184">
        <v>170</v>
      </c>
      <c r="I291" s="185"/>
      <c r="J291" s="186">
        <f>ROUND(I291*H291,2)</f>
        <v>0</v>
      </c>
      <c r="K291" s="182" t="s">
        <v>391</v>
      </c>
      <c r="L291" s="39"/>
      <c r="M291" s="187" t="s">
        <v>1</v>
      </c>
      <c r="N291" s="188" t="s">
        <v>43</v>
      </c>
      <c r="O291" s="77"/>
      <c r="P291" s="189">
        <f>O291*H291</f>
        <v>0</v>
      </c>
      <c r="Q291" s="189">
        <v>0</v>
      </c>
      <c r="R291" s="189">
        <f>Q291*H291</f>
        <v>0</v>
      </c>
      <c r="S291" s="189">
        <v>0</v>
      </c>
      <c r="T291" s="190">
        <f>S291*H291</f>
        <v>0</v>
      </c>
      <c r="U291" s="38"/>
      <c r="V291" s="38"/>
      <c r="W291" s="38"/>
      <c r="X291" s="38"/>
      <c r="Y291" s="38"/>
      <c r="Z291" s="38"/>
      <c r="AA291" s="38"/>
      <c r="AB291" s="38"/>
      <c r="AC291" s="38"/>
      <c r="AD291" s="38"/>
      <c r="AE291" s="38"/>
      <c r="AR291" s="191" t="s">
        <v>879</v>
      </c>
      <c r="AT291" s="191" t="s">
        <v>222</v>
      </c>
      <c r="AU291" s="191" t="s">
        <v>87</v>
      </c>
      <c r="AY291" s="19" t="s">
        <v>219</v>
      </c>
      <c r="BE291" s="192">
        <f>IF(N291="základní",J291,0)</f>
        <v>0</v>
      </c>
      <c r="BF291" s="192">
        <f>IF(N291="snížená",J291,0)</f>
        <v>0</v>
      </c>
      <c r="BG291" s="192">
        <f>IF(N291="zákl. přenesená",J291,0)</f>
        <v>0</v>
      </c>
      <c r="BH291" s="192">
        <f>IF(N291="sníž. přenesená",J291,0)</f>
        <v>0</v>
      </c>
      <c r="BI291" s="192">
        <f>IF(N291="nulová",J291,0)</f>
        <v>0</v>
      </c>
      <c r="BJ291" s="19" t="s">
        <v>85</v>
      </c>
      <c r="BK291" s="192">
        <f>ROUND(I291*H291,2)</f>
        <v>0</v>
      </c>
      <c r="BL291" s="19" t="s">
        <v>879</v>
      </c>
      <c r="BM291" s="191" t="s">
        <v>8087</v>
      </c>
    </row>
    <row r="292" s="2" customFormat="1">
      <c r="A292" s="38"/>
      <c r="B292" s="39"/>
      <c r="C292" s="38"/>
      <c r="D292" s="193" t="s">
        <v>227</v>
      </c>
      <c r="E292" s="38"/>
      <c r="F292" s="194" t="s">
        <v>8088</v>
      </c>
      <c r="G292" s="38"/>
      <c r="H292" s="38"/>
      <c r="I292" s="195"/>
      <c r="J292" s="38"/>
      <c r="K292" s="38"/>
      <c r="L292" s="39"/>
      <c r="M292" s="196"/>
      <c r="N292" s="197"/>
      <c r="O292" s="77"/>
      <c r="P292" s="77"/>
      <c r="Q292" s="77"/>
      <c r="R292" s="77"/>
      <c r="S292" s="77"/>
      <c r="T292" s="78"/>
      <c r="U292" s="38"/>
      <c r="V292" s="38"/>
      <c r="W292" s="38"/>
      <c r="X292" s="38"/>
      <c r="Y292" s="38"/>
      <c r="Z292" s="38"/>
      <c r="AA292" s="38"/>
      <c r="AB292" s="38"/>
      <c r="AC292" s="38"/>
      <c r="AD292" s="38"/>
      <c r="AE292" s="38"/>
      <c r="AT292" s="19" t="s">
        <v>227</v>
      </c>
      <c r="AU292" s="19" t="s">
        <v>87</v>
      </c>
    </row>
    <row r="293" s="14" customFormat="1">
      <c r="A293" s="14"/>
      <c r="B293" s="210"/>
      <c r="C293" s="14"/>
      <c r="D293" s="193" t="s">
        <v>394</v>
      </c>
      <c r="E293" s="211" t="s">
        <v>1</v>
      </c>
      <c r="F293" s="212" t="s">
        <v>1993</v>
      </c>
      <c r="G293" s="14"/>
      <c r="H293" s="213">
        <v>170</v>
      </c>
      <c r="I293" s="214"/>
      <c r="J293" s="14"/>
      <c r="K293" s="14"/>
      <c r="L293" s="210"/>
      <c r="M293" s="251"/>
      <c r="N293" s="252"/>
      <c r="O293" s="252"/>
      <c r="P293" s="252"/>
      <c r="Q293" s="252"/>
      <c r="R293" s="252"/>
      <c r="S293" s="252"/>
      <c r="T293" s="253"/>
      <c r="U293" s="14"/>
      <c r="V293" s="14"/>
      <c r="W293" s="14"/>
      <c r="X293" s="14"/>
      <c r="Y293" s="14"/>
      <c r="Z293" s="14"/>
      <c r="AA293" s="14"/>
      <c r="AB293" s="14"/>
      <c r="AC293" s="14"/>
      <c r="AD293" s="14"/>
      <c r="AE293" s="14"/>
      <c r="AT293" s="211" t="s">
        <v>394</v>
      </c>
      <c r="AU293" s="211" t="s">
        <v>87</v>
      </c>
      <c r="AV293" s="14" t="s">
        <v>87</v>
      </c>
      <c r="AW293" s="14" t="s">
        <v>34</v>
      </c>
      <c r="AX293" s="14" t="s">
        <v>85</v>
      </c>
      <c r="AY293" s="211" t="s">
        <v>219</v>
      </c>
    </row>
    <row r="294" s="2" customFormat="1" ht="6.96" customHeight="1">
      <c r="A294" s="38"/>
      <c r="B294" s="60"/>
      <c r="C294" s="61"/>
      <c r="D294" s="61"/>
      <c r="E294" s="61"/>
      <c r="F294" s="61"/>
      <c r="G294" s="61"/>
      <c r="H294" s="61"/>
      <c r="I294" s="61"/>
      <c r="J294" s="61"/>
      <c r="K294" s="61"/>
      <c r="L294" s="39"/>
      <c r="M294" s="38"/>
      <c r="O294" s="38"/>
      <c r="P294" s="38"/>
      <c r="Q294" s="38"/>
      <c r="R294" s="38"/>
      <c r="S294" s="38"/>
      <c r="T294" s="38"/>
      <c r="U294" s="38"/>
      <c r="V294" s="38"/>
      <c r="W294" s="38"/>
      <c r="X294" s="38"/>
      <c r="Y294" s="38"/>
      <c r="Z294" s="38"/>
      <c r="AA294" s="38"/>
      <c r="AB294" s="38"/>
      <c r="AC294" s="38"/>
      <c r="AD294" s="38"/>
      <c r="AE294" s="38"/>
    </row>
  </sheetData>
  <autoFilter ref="C124:K29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122</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8089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8090</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ROUND((SUM(BE125:BE342)),  2)</f>
        <v>0</v>
      </c>
      <c r="G35" s="38"/>
      <c r="H35" s="38"/>
      <c r="I35" s="136">
        <v>0.20999999999999999</v>
      </c>
      <c r="J35" s="135">
        <f>ROUND(((SUM(BE125:BE342))*I35),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ROUND((SUM(BF125:BF342)),  2)</f>
        <v>0</v>
      </c>
      <c r="G36" s="38"/>
      <c r="H36" s="38"/>
      <c r="I36" s="136">
        <v>0.14999999999999999</v>
      </c>
      <c r="J36" s="135">
        <f>ROUND(((SUM(BF125:BF342))*I36),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ROUND((SUM(BG125:BG342)),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ROUND((SUM(BH125:BH342)),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ROUND((SUM(BI125:BI342)),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014E - Zařízení slaboproudé elektroinstalace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J126</f>
        <v>0</v>
      </c>
      <c r="K99" s="9"/>
      <c r="L99" s="148"/>
      <c r="S99" s="9"/>
      <c r="T99" s="9"/>
      <c r="U99" s="9"/>
      <c r="V99" s="9"/>
      <c r="W99" s="9"/>
      <c r="X99" s="9"/>
      <c r="Y99" s="9"/>
      <c r="Z99" s="9"/>
      <c r="AA99" s="9"/>
      <c r="AB99" s="9"/>
      <c r="AC99" s="9"/>
      <c r="AD99" s="9"/>
      <c r="AE99" s="9"/>
    </row>
    <row r="100" s="10" customFormat="1" ht="19.92" customHeight="1">
      <c r="A100" s="10"/>
      <c r="B100" s="152"/>
      <c r="C100" s="10"/>
      <c r="D100" s="153" t="s">
        <v>8091</v>
      </c>
      <c r="E100" s="154"/>
      <c r="F100" s="154"/>
      <c r="G100" s="154"/>
      <c r="H100" s="154"/>
      <c r="I100" s="154"/>
      <c r="J100" s="155">
        <f>J127</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8092</v>
      </c>
      <c r="E101" s="154"/>
      <c r="F101" s="154"/>
      <c r="G101" s="154"/>
      <c r="H101" s="154"/>
      <c r="I101" s="154"/>
      <c r="J101" s="155">
        <f>J221</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8093</v>
      </c>
      <c r="E102" s="154"/>
      <c r="F102" s="154"/>
      <c r="G102" s="154"/>
      <c r="H102" s="154"/>
      <c r="I102" s="154"/>
      <c r="J102" s="155">
        <f>J288</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6994</v>
      </c>
      <c r="E103" s="154"/>
      <c r="F103" s="154"/>
      <c r="G103" s="154"/>
      <c r="H103" s="154"/>
      <c r="I103" s="154"/>
      <c r="J103" s="155">
        <f>J327</f>
        <v>0</v>
      </c>
      <c r="K103" s="10"/>
      <c r="L103" s="152"/>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203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9" t="str">
        <f>E7</f>
        <v>Nemocnice Jihlava - rekonstrukce tepelných zdrojů</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192</v>
      </c>
      <c r="L114" s="22"/>
    </row>
    <row r="115" s="2" customFormat="1" ht="16.5" customHeight="1">
      <c r="A115" s="38"/>
      <c r="B115" s="39"/>
      <c r="C115" s="38"/>
      <c r="D115" s="38"/>
      <c r="E115" s="129" t="s">
        <v>354</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194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014E - Zařízení slaboproudé elektroinstalace</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areál nemocnice Jihalava</v>
      </c>
      <c r="G119" s="38"/>
      <c r="H119" s="38"/>
      <c r="I119" s="32" t="s">
        <v>22</v>
      </c>
      <c r="J119" s="69" t="str">
        <f>IF(J14="","",J14)</f>
        <v>15. 2. 2021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5.65" customHeight="1">
      <c r="A121" s="38"/>
      <c r="B121" s="39"/>
      <c r="C121" s="32" t="s">
        <v>24</v>
      </c>
      <c r="D121" s="38"/>
      <c r="E121" s="38"/>
      <c r="F121" s="27" t="str">
        <f>E17</f>
        <v xml:space="preserve"> </v>
      </c>
      <c r="G121" s="38"/>
      <c r="H121" s="38"/>
      <c r="I121" s="32" t="s">
        <v>30</v>
      </c>
      <c r="J121" s="36" t="str">
        <f>E23</f>
        <v>PROJEKT CENTRUM NOVA s.r.o.</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28</v>
      </c>
      <c r="D122" s="38"/>
      <c r="E122" s="38"/>
      <c r="F122" s="27" t="str">
        <f>IF(E20="","",E20)</f>
        <v>Vyplň údaj</v>
      </c>
      <c r="G122" s="38"/>
      <c r="H122" s="38"/>
      <c r="I122" s="32" t="s">
        <v>35</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6"/>
      <c r="B124" s="157"/>
      <c r="C124" s="158" t="s">
        <v>204</v>
      </c>
      <c r="D124" s="159" t="s">
        <v>63</v>
      </c>
      <c r="E124" s="159" t="s">
        <v>59</v>
      </c>
      <c r="F124" s="159" t="s">
        <v>60</v>
      </c>
      <c r="G124" s="159" t="s">
        <v>205</v>
      </c>
      <c r="H124" s="159" t="s">
        <v>206</v>
      </c>
      <c r="I124" s="159" t="s">
        <v>207</v>
      </c>
      <c r="J124" s="159" t="s">
        <v>198</v>
      </c>
      <c r="K124" s="160" t="s">
        <v>208</v>
      </c>
      <c r="L124" s="161"/>
      <c r="M124" s="86" t="s">
        <v>1</v>
      </c>
      <c r="N124" s="87" t="s">
        <v>42</v>
      </c>
      <c r="O124" s="87" t="s">
        <v>209</v>
      </c>
      <c r="P124" s="87" t="s">
        <v>210</v>
      </c>
      <c r="Q124" s="87" t="s">
        <v>211</v>
      </c>
      <c r="R124" s="87" t="s">
        <v>212</v>
      </c>
      <c r="S124" s="87" t="s">
        <v>213</v>
      </c>
      <c r="T124" s="88" t="s">
        <v>214</v>
      </c>
      <c r="U124" s="156"/>
      <c r="V124" s="156"/>
      <c r="W124" s="156"/>
      <c r="X124" s="156"/>
      <c r="Y124" s="156"/>
      <c r="Z124" s="156"/>
      <c r="AA124" s="156"/>
      <c r="AB124" s="156"/>
      <c r="AC124" s="156"/>
      <c r="AD124" s="156"/>
      <c r="AE124" s="156"/>
    </row>
    <row r="125" s="2" customFormat="1" ht="22.8" customHeight="1">
      <c r="A125" s="38"/>
      <c r="B125" s="39"/>
      <c r="C125" s="93" t="s">
        <v>215</v>
      </c>
      <c r="D125" s="38"/>
      <c r="E125" s="38"/>
      <c r="F125" s="38"/>
      <c r="G125" s="38"/>
      <c r="H125" s="38"/>
      <c r="I125" s="38"/>
      <c r="J125" s="162">
        <f>BK125</f>
        <v>0</v>
      </c>
      <c r="K125" s="38"/>
      <c r="L125" s="39"/>
      <c r="M125" s="89"/>
      <c r="N125" s="73"/>
      <c r="O125" s="90"/>
      <c r="P125" s="163">
        <f>P126</f>
        <v>0</v>
      </c>
      <c r="Q125" s="90"/>
      <c r="R125" s="163">
        <f>R126</f>
        <v>0.71237000000000006</v>
      </c>
      <c r="S125" s="90"/>
      <c r="T125" s="164">
        <f>T126</f>
        <v>0.0060000000000000001</v>
      </c>
      <c r="U125" s="38"/>
      <c r="V125" s="38"/>
      <c r="W125" s="38"/>
      <c r="X125" s="38"/>
      <c r="Y125" s="38"/>
      <c r="Z125" s="38"/>
      <c r="AA125" s="38"/>
      <c r="AB125" s="38"/>
      <c r="AC125" s="38"/>
      <c r="AD125" s="38"/>
      <c r="AE125" s="38"/>
      <c r="AT125" s="19" t="s">
        <v>77</v>
      </c>
      <c r="AU125" s="19" t="s">
        <v>200</v>
      </c>
      <c r="BK125" s="165">
        <f>BK126</f>
        <v>0</v>
      </c>
    </row>
    <row r="126" s="12" customFormat="1" ht="25.92" customHeight="1">
      <c r="A126" s="12"/>
      <c r="B126" s="166"/>
      <c r="C126" s="12"/>
      <c r="D126" s="167" t="s">
        <v>77</v>
      </c>
      <c r="E126" s="168" t="s">
        <v>1581</v>
      </c>
      <c r="F126" s="168" t="s">
        <v>1582</v>
      </c>
      <c r="G126" s="12"/>
      <c r="H126" s="12"/>
      <c r="I126" s="169"/>
      <c r="J126" s="170">
        <f>BK126</f>
        <v>0</v>
      </c>
      <c r="K126" s="12"/>
      <c r="L126" s="166"/>
      <c r="M126" s="171"/>
      <c r="N126" s="172"/>
      <c r="O126" s="172"/>
      <c r="P126" s="173">
        <f>P127+P221+P288+P327</f>
        <v>0</v>
      </c>
      <c r="Q126" s="172"/>
      <c r="R126" s="173">
        <f>R127+R221+R288+R327</f>
        <v>0.71237000000000006</v>
      </c>
      <c r="S126" s="172"/>
      <c r="T126" s="174">
        <f>T127+T221+T288+T327</f>
        <v>0.0060000000000000001</v>
      </c>
      <c r="U126" s="12"/>
      <c r="V126" s="12"/>
      <c r="W126" s="12"/>
      <c r="X126" s="12"/>
      <c r="Y126" s="12"/>
      <c r="Z126" s="12"/>
      <c r="AA126" s="12"/>
      <c r="AB126" s="12"/>
      <c r="AC126" s="12"/>
      <c r="AD126" s="12"/>
      <c r="AE126" s="12"/>
      <c r="AR126" s="167" t="s">
        <v>87</v>
      </c>
      <c r="AT126" s="175" t="s">
        <v>77</v>
      </c>
      <c r="AU126" s="175" t="s">
        <v>78</v>
      </c>
      <c r="AY126" s="167" t="s">
        <v>219</v>
      </c>
      <c r="BK126" s="176">
        <f>BK127+BK221+BK288+BK327</f>
        <v>0</v>
      </c>
    </row>
    <row r="127" s="12" customFormat="1" ht="22.8" customHeight="1">
      <c r="A127" s="12"/>
      <c r="B127" s="166"/>
      <c r="C127" s="12"/>
      <c r="D127" s="167" t="s">
        <v>77</v>
      </c>
      <c r="E127" s="177" t="s">
        <v>8094</v>
      </c>
      <c r="F127" s="177" t="s">
        <v>8095</v>
      </c>
      <c r="G127" s="12"/>
      <c r="H127" s="12"/>
      <c r="I127" s="169"/>
      <c r="J127" s="178">
        <f>BK127</f>
        <v>0</v>
      </c>
      <c r="K127" s="12"/>
      <c r="L127" s="166"/>
      <c r="M127" s="171"/>
      <c r="N127" s="172"/>
      <c r="O127" s="172"/>
      <c r="P127" s="173">
        <f>SUM(P128:P220)</f>
        <v>0</v>
      </c>
      <c r="Q127" s="172"/>
      <c r="R127" s="173">
        <f>SUM(R128:R220)</f>
        <v>0.70162000000000002</v>
      </c>
      <c r="S127" s="172"/>
      <c r="T127" s="174">
        <f>SUM(T128:T220)</f>
        <v>0</v>
      </c>
      <c r="U127" s="12"/>
      <c r="V127" s="12"/>
      <c r="W127" s="12"/>
      <c r="X127" s="12"/>
      <c r="Y127" s="12"/>
      <c r="Z127" s="12"/>
      <c r="AA127" s="12"/>
      <c r="AB127" s="12"/>
      <c r="AC127" s="12"/>
      <c r="AD127" s="12"/>
      <c r="AE127" s="12"/>
      <c r="AR127" s="167" t="s">
        <v>87</v>
      </c>
      <c r="AT127" s="175" t="s">
        <v>77</v>
      </c>
      <c r="AU127" s="175" t="s">
        <v>85</v>
      </c>
      <c r="AY127" s="167" t="s">
        <v>219</v>
      </c>
      <c r="BK127" s="176">
        <f>SUM(BK128:BK220)</f>
        <v>0</v>
      </c>
    </row>
    <row r="128" s="2" customFormat="1">
      <c r="A128" s="38"/>
      <c r="B128" s="179"/>
      <c r="C128" s="180" t="s">
        <v>85</v>
      </c>
      <c r="D128" s="180" t="s">
        <v>222</v>
      </c>
      <c r="E128" s="181" t="s">
        <v>8096</v>
      </c>
      <c r="F128" s="182" t="s">
        <v>8097</v>
      </c>
      <c r="G128" s="183" t="s">
        <v>602</v>
      </c>
      <c r="H128" s="184">
        <v>65</v>
      </c>
      <c r="I128" s="185"/>
      <c r="J128" s="186">
        <f>ROUND(I128*H128,2)</f>
        <v>0</v>
      </c>
      <c r="K128" s="182" t="s">
        <v>391</v>
      </c>
      <c r="L128" s="39"/>
      <c r="M128" s="187" t="s">
        <v>1</v>
      </c>
      <c r="N128" s="188" t="s">
        <v>43</v>
      </c>
      <c r="O128" s="77"/>
      <c r="P128" s="189">
        <f>O128*H128</f>
        <v>0</v>
      </c>
      <c r="Q128" s="189">
        <v>0</v>
      </c>
      <c r="R128" s="189">
        <f>Q128*H128</f>
        <v>0</v>
      </c>
      <c r="S128" s="189">
        <v>0</v>
      </c>
      <c r="T128" s="190">
        <f>S128*H128</f>
        <v>0</v>
      </c>
      <c r="U128" s="38"/>
      <c r="V128" s="38"/>
      <c r="W128" s="38"/>
      <c r="X128" s="38"/>
      <c r="Y128" s="38"/>
      <c r="Z128" s="38"/>
      <c r="AA128" s="38"/>
      <c r="AB128" s="38"/>
      <c r="AC128" s="38"/>
      <c r="AD128" s="38"/>
      <c r="AE128" s="38"/>
      <c r="AR128" s="191" t="s">
        <v>296</v>
      </c>
      <c r="AT128" s="191" t="s">
        <v>222</v>
      </c>
      <c r="AU128" s="191" t="s">
        <v>87</v>
      </c>
      <c r="AY128" s="19" t="s">
        <v>219</v>
      </c>
      <c r="BE128" s="192">
        <f>IF(N128="základní",J128,0)</f>
        <v>0</v>
      </c>
      <c r="BF128" s="192">
        <f>IF(N128="snížená",J128,0)</f>
        <v>0</v>
      </c>
      <c r="BG128" s="192">
        <f>IF(N128="zákl. přenesená",J128,0)</f>
        <v>0</v>
      </c>
      <c r="BH128" s="192">
        <f>IF(N128="sníž. přenesená",J128,0)</f>
        <v>0</v>
      </c>
      <c r="BI128" s="192">
        <f>IF(N128="nulová",J128,0)</f>
        <v>0</v>
      </c>
      <c r="BJ128" s="19" t="s">
        <v>85</v>
      </c>
      <c r="BK128" s="192">
        <f>ROUND(I128*H128,2)</f>
        <v>0</v>
      </c>
      <c r="BL128" s="19" t="s">
        <v>296</v>
      </c>
      <c r="BM128" s="191" t="s">
        <v>8098</v>
      </c>
    </row>
    <row r="129" s="2" customFormat="1">
      <c r="A129" s="38"/>
      <c r="B129" s="39"/>
      <c r="C129" s="38"/>
      <c r="D129" s="193" t="s">
        <v>227</v>
      </c>
      <c r="E129" s="38"/>
      <c r="F129" s="194" t="s">
        <v>8099</v>
      </c>
      <c r="G129" s="38"/>
      <c r="H129" s="38"/>
      <c r="I129" s="195"/>
      <c r="J129" s="38"/>
      <c r="K129" s="38"/>
      <c r="L129" s="39"/>
      <c r="M129" s="196"/>
      <c r="N129" s="197"/>
      <c r="O129" s="77"/>
      <c r="P129" s="77"/>
      <c r="Q129" s="77"/>
      <c r="R129" s="77"/>
      <c r="S129" s="77"/>
      <c r="T129" s="78"/>
      <c r="U129" s="38"/>
      <c r="V129" s="38"/>
      <c r="W129" s="38"/>
      <c r="X129" s="38"/>
      <c r="Y129" s="38"/>
      <c r="Z129" s="38"/>
      <c r="AA129" s="38"/>
      <c r="AB129" s="38"/>
      <c r="AC129" s="38"/>
      <c r="AD129" s="38"/>
      <c r="AE129" s="38"/>
      <c r="AT129" s="19" t="s">
        <v>227</v>
      </c>
      <c r="AU129" s="19" t="s">
        <v>87</v>
      </c>
    </row>
    <row r="130" s="2" customFormat="1" ht="21.75" customHeight="1">
      <c r="A130" s="38"/>
      <c r="B130" s="179"/>
      <c r="C130" s="234" t="s">
        <v>87</v>
      </c>
      <c r="D130" s="234" t="s">
        <v>2002</v>
      </c>
      <c r="E130" s="235" t="s">
        <v>8100</v>
      </c>
      <c r="F130" s="236" t="s">
        <v>8101</v>
      </c>
      <c r="G130" s="237" t="s">
        <v>602</v>
      </c>
      <c r="H130" s="238">
        <v>65</v>
      </c>
      <c r="I130" s="239"/>
      <c r="J130" s="240">
        <f>ROUND(I130*H130,2)</f>
        <v>0</v>
      </c>
      <c r="K130" s="236" t="s">
        <v>391</v>
      </c>
      <c r="L130" s="241"/>
      <c r="M130" s="242" t="s">
        <v>1</v>
      </c>
      <c r="N130" s="243" t="s">
        <v>43</v>
      </c>
      <c r="O130" s="77"/>
      <c r="P130" s="189">
        <f>O130*H130</f>
        <v>0</v>
      </c>
      <c r="Q130" s="189">
        <v>0.00010000000000000001</v>
      </c>
      <c r="R130" s="189">
        <f>Q130*H130</f>
        <v>0.0065000000000000006</v>
      </c>
      <c r="S130" s="189">
        <v>0</v>
      </c>
      <c r="T130" s="190">
        <f>S130*H130</f>
        <v>0</v>
      </c>
      <c r="U130" s="38"/>
      <c r="V130" s="38"/>
      <c r="W130" s="38"/>
      <c r="X130" s="38"/>
      <c r="Y130" s="38"/>
      <c r="Z130" s="38"/>
      <c r="AA130" s="38"/>
      <c r="AB130" s="38"/>
      <c r="AC130" s="38"/>
      <c r="AD130" s="38"/>
      <c r="AE130" s="38"/>
      <c r="AR130" s="191" t="s">
        <v>612</v>
      </c>
      <c r="AT130" s="191" t="s">
        <v>2002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8102</v>
      </c>
    </row>
    <row r="131" s="2" customFormat="1">
      <c r="A131" s="38"/>
      <c r="B131" s="39"/>
      <c r="C131" s="38"/>
      <c r="D131" s="193" t="s">
        <v>227</v>
      </c>
      <c r="E131" s="38"/>
      <c r="F131" s="194" t="s">
        <v>8101</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14" customFormat="1">
      <c r="A132" s="14"/>
      <c r="B132" s="210"/>
      <c r="C132" s="14"/>
      <c r="D132" s="193" t="s">
        <v>394</v>
      </c>
      <c r="E132" s="211" t="s">
        <v>1</v>
      </c>
      <c r="F132" s="212" t="s">
        <v>8103</v>
      </c>
      <c r="G132" s="14"/>
      <c r="H132" s="213">
        <v>65</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85</v>
      </c>
      <c r="AY132" s="211" t="s">
        <v>219</v>
      </c>
    </row>
    <row r="133" s="2" customFormat="1">
      <c r="A133" s="38"/>
      <c r="B133" s="179"/>
      <c r="C133" s="180" t="s">
        <v>233</v>
      </c>
      <c r="D133" s="180" t="s">
        <v>222</v>
      </c>
      <c r="E133" s="181" t="s">
        <v>6995</v>
      </c>
      <c r="F133" s="182" t="s">
        <v>6996</v>
      </c>
      <c r="G133" s="183" t="s">
        <v>602</v>
      </c>
      <c r="H133" s="184">
        <v>75</v>
      </c>
      <c r="I133" s="185"/>
      <c r="J133" s="186">
        <f>ROUND(I133*H133,2)</f>
        <v>0</v>
      </c>
      <c r="K133" s="182" t="s">
        <v>391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296</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296</v>
      </c>
      <c r="BM133" s="191" t="s">
        <v>8104</v>
      </c>
    </row>
    <row r="134" s="2" customFormat="1">
      <c r="A134" s="38"/>
      <c r="B134" s="39"/>
      <c r="C134" s="38"/>
      <c r="D134" s="193" t="s">
        <v>227</v>
      </c>
      <c r="E134" s="38"/>
      <c r="F134" s="194" t="s">
        <v>8105</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2" customFormat="1">
      <c r="A135" s="38"/>
      <c r="B135" s="179"/>
      <c r="C135" s="234" t="s">
        <v>218</v>
      </c>
      <c r="D135" s="234" t="s">
        <v>2002</v>
      </c>
      <c r="E135" s="235" t="s">
        <v>7006</v>
      </c>
      <c r="F135" s="236" t="s">
        <v>7007</v>
      </c>
      <c r="G135" s="237" t="s">
        <v>602</v>
      </c>
      <c r="H135" s="238">
        <v>75</v>
      </c>
      <c r="I135" s="239"/>
      <c r="J135" s="240">
        <f>ROUND(I135*H135,2)</f>
        <v>0</v>
      </c>
      <c r="K135" s="236" t="s">
        <v>391</v>
      </c>
      <c r="L135" s="241"/>
      <c r="M135" s="242" t="s">
        <v>1</v>
      </c>
      <c r="N135" s="243" t="s">
        <v>43</v>
      </c>
      <c r="O135" s="77"/>
      <c r="P135" s="189">
        <f>O135*H135</f>
        <v>0</v>
      </c>
      <c r="Q135" s="189">
        <v>0.00013999999999999999</v>
      </c>
      <c r="R135" s="189">
        <f>Q135*H135</f>
        <v>0.010499999999999999</v>
      </c>
      <c r="S135" s="189">
        <v>0</v>
      </c>
      <c r="T135" s="190">
        <f>S135*H135</f>
        <v>0</v>
      </c>
      <c r="U135" s="38"/>
      <c r="V135" s="38"/>
      <c r="W135" s="38"/>
      <c r="X135" s="38"/>
      <c r="Y135" s="38"/>
      <c r="Z135" s="38"/>
      <c r="AA135" s="38"/>
      <c r="AB135" s="38"/>
      <c r="AC135" s="38"/>
      <c r="AD135" s="38"/>
      <c r="AE135" s="38"/>
      <c r="AR135" s="191" t="s">
        <v>612</v>
      </c>
      <c r="AT135" s="191" t="s">
        <v>2002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296</v>
      </c>
      <c r="BM135" s="191" t="s">
        <v>8106</v>
      </c>
    </row>
    <row r="136" s="2" customFormat="1">
      <c r="A136" s="38"/>
      <c r="B136" s="39"/>
      <c r="C136" s="38"/>
      <c r="D136" s="193" t="s">
        <v>227</v>
      </c>
      <c r="E136" s="38"/>
      <c r="F136" s="194" t="s">
        <v>7007</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14" customFormat="1">
      <c r="A137" s="14"/>
      <c r="B137" s="210"/>
      <c r="C137" s="14"/>
      <c r="D137" s="193" t="s">
        <v>394</v>
      </c>
      <c r="E137" s="211" t="s">
        <v>1</v>
      </c>
      <c r="F137" s="212" t="s">
        <v>8107</v>
      </c>
      <c r="G137" s="14"/>
      <c r="H137" s="213">
        <v>75</v>
      </c>
      <c r="I137" s="214"/>
      <c r="J137" s="14"/>
      <c r="K137" s="14"/>
      <c r="L137" s="210"/>
      <c r="M137" s="215"/>
      <c r="N137" s="216"/>
      <c r="O137" s="216"/>
      <c r="P137" s="216"/>
      <c r="Q137" s="216"/>
      <c r="R137" s="216"/>
      <c r="S137" s="216"/>
      <c r="T137" s="217"/>
      <c r="U137" s="14"/>
      <c r="V137" s="14"/>
      <c r="W137" s="14"/>
      <c r="X137" s="14"/>
      <c r="Y137" s="14"/>
      <c r="Z137" s="14"/>
      <c r="AA137" s="14"/>
      <c r="AB137" s="14"/>
      <c r="AC137" s="14"/>
      <c r="AD137" s="14"/>
      <c r="AE137" s="14"/>
      <c r="AT137" s="211" t="s">
        <v>394</v>
      </c>
      <c r="AU137" s="211" t="s">
        <v>87</v>
      </c>
      <c r="AV137" s="14" t="s">
        <v>87</v>
      </c>
      <c r="AW137" s="14" t="s">
        <v>34</v>
      </c>
      <c r="AX137" s="14" t="s">
        <v>85</v>
      </c>
      <c r="AY137" s="211" t="s">
        <v>219</v>
      </c>
    </row>
    <row r="138" s="2" customFormat="1" ht="21.75" customHeight="1">
      <c r="A138" s="38"/>
      <c r="B138" s="179"/>
      <c r="C138" s="234" t="s">
        <v>242</v>
      </c>
      <c r="D138" s="234" t="s">
        <v>2002</v>
      </c>
      <c r="E138" s="235" t="s">
        <v>7010</v>
      </c>
      <c r="F138" s="236" t="s">
        <v>7011</v>
      </c>
      <c r="G138" s="237" t="s">
        <v>499</v>
      </c>
      <c r="H138" s="238">
        <v>80</v>
      </c>
      <c r="I138" s="239"/>
      <c r="J138" s="240">
        <f>ROUND(I138*H138,2)</f>
        <v>0</v>
      </c>
      <c r="K138" s="236" t="s">
        <v>391</v>
      </c>
      <c r="L138" s="241"/>
      <c r="M138" s="242" t="s">
        <v>1</v>
      </c>
      <c r="N138" s="243" t="s">
        <v>43</v>
      </c>
      <c r="O138" s="77"/>
      <c r="P138" s="189">
        <f>O138*H138</f>
        <v>0</v>
      </c>
      <c r="Q138" s="189">
        <v>0</v>
      </c>
      <c r="R138" s="189">
        <f>Q138*H138</f>
        <v>0</v>
      </c>
      <c r="S138" s="189">
        <v>0</v>
      </c>
      <c r="T138" s="190">
        <f>S138*H138</f>
        <v>0</v>
      </c>
      <c r="U138" s="38"/>
      <c r="V138" s="38"/>
      <c r="W138" s="38"/>
      <c r="X138" s="38"/>
      <c r="Y138" s="38"/>
      <c r="Z138" s="38"/>
      <c r="AA138" s="38"/>
      <c r="AB138" s="38"/>
      <c r="AC138" s="38"/>
      <c r="AD138" s="38"/>
      <c r="AE138" s="38"/>
      <c r="AR138" s="191" t="s">
        <v>612</v>
      </c>
      <c r="AT138" s="191" t="s">
        <v>2002</v>
      </c>
      <c r="AU138" s="191" t="s">
        <v>87</v>
      </c>
      <c r="AY138" s="19" t="s">
        <v>219</v>
      </c>
      <c r="BE138" s="192">
        <f>IF(N138="základní",J138,0)</f>
        <v>0</v>
      </c>
      <c r="BF138" s="192">
        <f>IF(N138="snížená",J138,0)</f>
        <v>0</v>
      </c>
      <c r="BG138" s="192">
        <f>IF(N138="zákl. přenesená",J138,0)</f>
        <v>0</v>
      </c>
      <c r="BH138" s="192">
        <f>IF(N138="sníž. přenesená",J138,0)</f>
        <v>0</v>
      </c>
      <c r="BI138" s="192">
        <f>IF(N138="nulová",J138,0)</f>
        <v>0</v>
      </c>
      <c r="BJ138" s="19" t="s">
        <v>85</v>
      </c>
      <c r="BK138" s="192">
        <f>ROUND(I138*H138,2)</f>
        <v>0</v>
      </c>
      <c r="BL138" s="19" t="s">
        <v>296</v>
      </c>
      <c r="BM138" s="191" t="s">
        <v>8108</v>
      </c>
    </row>
    <row r="139" s="2" customFormat="1">
      <c r="A139" s="38"/>
      <c r="B139" s="39"/>
      <c r="C139" s="38"/>
      <c r="D139" s="193" t="s">
        <v>227</v>
      </c>
      <c r="E139" s="38"/>
      <c r="F139" s="194" t="s">
        <v>7013</v>
      </c>
      <c r="G139" s="38"/>
      <c r="H139" s="38"/>
      <c r="I139" s="195"/>
      <c r="J139" s="38"/>
      <c r="K139" s="38"/>
      <c r="L139" s="39"/>
      <c r="M139" s="196"/>
      <c r="N139" s="197"/>
      <c r="O139" s="77"/>
      <c r="P139" s="77"/>
      <c r="Q139" s="77"/>
      <c r="R139" s="77"/>
      <c r="S139" s="77"/>
      <c r="T139" s="78"/>
      <c r="U139" s="38"/>
      <c r="V139" s="38"/>
      <c r="W139" s="38"/>
      <c r="X139" s="38"/>
      <c r="Y139" s="38"/>
      <c r="Z139" s="38"/>
      <c r="AA139" s="38"/>
      <c r="AB139" s="38"/>
      <c r="AC139" s="38"/>
      <c r="AD139" s="38"/>
      <c r="AE139" s="38"/>
      <c r="AT139" s="19" t="s">
        <v>227</v>
      </c>
      <c r="AU139" s="19" t="s">
        <v>87</v>
      </c>
    </row>
    <row r="140" s="14" customFormat="1">
      <c r="A140" s="14"/>
      <c r="B140" s="210"/>
      <c r="C140" s="14"/>
      <c r="D140" s="193" t="s">
        <v>394</v>
      </c>
      <c r="E140" s="211" t="s">
        <v>1</v>
      </c>
      <c r="F140" s="212" t="s">
        <v>1094</v>
      </c>
      <c r="G140" s="14"/>
      <c r="H140" s="213">
        <v>80</v>
      </c>
      <c r="I140" s="214"/>
      <c r="J140" s="14"/>
      <c r="K140" s="14"/>
      <c r="L140" s="210"/>
      <c r="M140" s="215"/>
      <c r="N140" s="216"/>
      <c r="O140" s="216"/>
      <c r="P140" s="216"/>
      <c r="Q140" s="216"/>
      <c r="R140" s="216"/>
      <c r="S140" s="216"/>
      <c r="T140" s="217"/>
      <c r="U140" s="14"/>
      <c r="V140" s="14"/>
      <c r="W140" s="14"/>
      <c r="X140" s="14"/>
      <c r="Y140" s="14"/>
      <c r="Z140" s="14"/>
      <c r="AA140" s="14"/>
      <c r="AB140" s="14"/>
      <c r="AC140" s="14"/>
      <c r="AD140" s="14"/>
      <c r="AE140" s="14"/>
      <c r="AT140" s="211" t="s">
        <v>394</v>
      </c>
      <c r="AU140" s="211" t="s">
        <v>87</v>
      </c>
      <c r="AV140" s="14" t="s">
        <v>87</v>
      </c>
      <c r="AW140" s="14" t="s">
        <v>34</v>
      </c>
      <c r="AX140" s="14" t="s">
        <v>85</v>
      </c>
      <c r="AY140" s="211" t="s">
        <v>219</v>
      </c>
    </row>
    <row r="141" s="2" customFormat="1">
      <c r="A141" s="38"/>
      <c r="B141" s="179"/>
      <c r="C141" s="180" t="s">
        <v>247</v>
      </c>
      <c r="D141" s="180" t="s">
        <v>222</v>
      </c>
      <c r="E141" s="181" t="s">
        <v>8109</v>
      </c>
      <c r="F141" s="182" t="s">
        <v>8110</v>
      </c>
      <c r="G141" s="183" t="s">
        <v>602</v>
      </c>
      <c r="H141" s="184">
        <v>40</v>
      </c>
      <c r="I141" s="185"/>
      <c r="J141" s="186">
        <f>ROUND(I141*H141,2)</f>
        <v>0</v>
      </c>
      <c r="K141" s="182" t="s">
        <v>391</v>
      </c>
      <c r="L141" s="39"/>
      <c r="M141" s="187" t="s">
        <v>1</v>
      </c>
      <c r="N141" s="188" t="s">
        <v>43</v>
      </c>
      <c r="O141" s="77"/>
      <c r="P141" s="189">
        <f>O141*H141</f>
        <v>0</v>
      </c>
      <c r="Q141" s="189">
        <v>0</v>
      </c>
      <c r="R141" s="189">
        <f>Q141*H141</f>
        <v>0</v>
      </c>
      <c r="S141" s="189">
        <v>0</v>
      </c>
      <c r="T141" s="190">
        <f>S141*H141</f>
        <v>0</v>
      </c>
      <c r="U141" s="38"/>
      <c r="V141" s="38"/>
      <c r="W141" s="38"/>
      <c r="X141" s="38"/>
      <c r="Y141" s="38"/>
      <c r="Z141" s="38"/>
      <c r="AA141" s="38"/>
      <c r="AB141" s="38"/>
      <c r="AC141" s="38"/>
      <c r="AD141" s="38"/>
      <c r="AE141" s="38"/>
      <c r="AR141" s="191" t="s">
        <v>296</v>
      </c>
      <c r="AT141" s="191" t="s">
        <v>222</v>
      </c>
      <c r="AU141" s="191" t="s">
        <v>87</v>
      </c>
      <c r="AY141" s="19" t="s">
        <v>219</v>
      </c>
      <c r="BE141" s="192">
        <f>IF(N141="základní",J141,0)</f>
        <v>0</v>
      </c>
      <c r="BF141" s="192">
        <f>IF(N141="snížená",J141,0)</f>
        <v>0</v>
      </c>
      <c r="BG141" s="192">
        <f>IF(N141="zákl. přenesená",J141,0)</f>
        <v>0</v>
      </c>
      <c r="BH141" s="192">
        <f>IF(N141="sníž. přenesená",J141,0)</f>
        <v>0</v>
      </c>
      <c r="BI141" s="192">
        <f>IF(N141="nulová",J141,0)</f>
        <v>0</v>
      </c>
      <c r="BJ141" s="19" t="s">
        <v>85</v>
      </c>
      <c r="BK141" s="192">
        <f>ROUND(I141*H141,2)</f>
        <v>0</v>
      </c>
      <c r="BL141" s="19" t="s">
        <v>296</v>
      </c>
      <c r="BM141" s="191" t="s">
        <v>8111</v>
      </c>
    </row>
    <row r="142" s="2" customFormat="1">
      <c r="A142" s="38"/>
      <c r="B142" s="39"/>
      <c r="C142" s="38"/>
      <c r="D142" s="193" t="s">
        <v>227</v>
      </c>
      <c r="E142" s="38"/>
      <c r="F142" s="194" t="s">
        <v>8112</v>
      </c>
      <c r="G142" s="38"/>
      <c r="H142" s="38"/>
      <c r="I142" s="195"/>
      <c r="J142" s="38"/>
      <c r="K142" s="38"/>
      <c r="L142" s="39"/>
      <c r="M142" s="196"/>
      <c r="N142" s="197"/>
      <c r="O142" s="77"/>
      <c r="P142" s="77"/>
      <c r="Q142" s="77"/>
      <c r="R142" s="77"/>
      <c r="S142" s="77"/>
      <c r="T142" s="78"/>
      <c r="U142" s="38"/>
      <c r="V142" s="38"/>
      <c r="W142" s="38"/>
      <c r="X142" s="38"/>
      <c r="Y142" s="38"/>
      <c r="Z142" s="38"/>
      <c r="AA142" s="38"/>
      <c r="AB142" s="38"/>
      <c r="AC142" s="38"/>
      <c r="AD142" s="38"/>
      <c r="AE142" s="38"/>
      <c r="AT142" s="19" t="s">
        <v>227</v>
      </c>
      <c r="AU142" s="19" t="s">
        <v>87</v>
      </c>
    </row>
    <row r="143" s="2" customFormat="1" ht="21.75" customHeight="1">
      <c r="A143" s="38"/>
      <c r="B143" s="179"/>
      <c r="C143" s="234" t="s">
        <v>252</v>
      </c>
      <c r="D143" s="234" t="s">
        <v>2002</v>
      </c>
      <c r="E143" s="235" t="s">
        <v>8113</v>
      </c>
      <c r="F143" s="236" t="s">
        <v>6999</v>
      </c>
      <c r="G143" s="237" t="s">
        <v>602</v>
      </c>
      <c r="H143" s="238">
        <v>40</v>
      </c>
      <c r="I143" s="239"/>
      <c r="J143" s="240">
        <f>ROUND(I143*H143,2)</f>
        <v>0</v>
      </c>
      <c r="K143" s="236" t="s">
        <v>391</v>
      </c>
      <c r="L143" s="241"/>
      <c r="M143" s="242" t="s">
        <v>1</v>
      </c>
      <c r="N143" s="243" t="s">
        <v>43</v>
      </c>
      <c r="O143" s="77"/>
      <c r="P143" s="189">
        <f>O143*H143</f>
        <v>0</v>
      </c>
      <c r="Q143" s="189">
        <v>6.9999999999999994E-05</v>
      </c>
      <c r="R143" s="189">
        <f>Q143*H143</f>
        <v>0.0027999999999999995</v>
      </c>
      <c r="S143" s="189">
        <v>0</v>
      </c>
      <c r="T143" s="190">
        <f>S143*H143</f>
        <v>0</v>
      </c>
      <c r="U143" s="38"/>
      <c r="V143" s="38"/>
      <c r="W143" s="38"/>
      <c r="X143" s="38"/>
      <c r="Y143" s="38"/>
      <c r="Z143" s="38"/>
      <c r="AA143" s="38"/>
      <c r="AB143" s="38"/>
      <c r="AC143" s="38"/>
      <c r="AD143" s="38"/>
      <c r="AE143" s="38"/>
      <c r="AR143" s="191" t="s">
        <v>612</v>
      </c>
      <c r="AT143" s="191" t="s">
        <v>2002</v>
      </c>
      <c r="AU143" s="191" t="s">
        <v>87</v>
      </c>
      <c r="AY143" s="19" t="s">
        <v>219</v>
      </c>
      <c r="BE143" s="192">
        <f>IF(N143="základní",J143,0)</f>
        <v>0</v>
      </c>
      <c r="BF143" s="192">
        <f>IF(N143="snížená",J143,0)</f>
        <v>0</v>
      </c>
      <c r="BG143" s="192">
        <f>IF(N143="zákl. přenesená",J143,0)</f>
        <v>0</v>
      </c>
      <c r="BH143" s="192">
        <f>IF(N143="sníž. přenesená",J143,0)</f>
        <v>0</v>
      </c>
      <c r="BI143" s="192">
        <f>IF(N143="nulová",J143,0)</f>
        <v>0</v>
      </c>
      <c r="BJ143" s="19" t="s">
        <v>85</v>
      </c>
      <c r="BK143" s="192">
        <f>ROUND(I143*H143,2)</f>
        <v>0</v>
      </c>
      <c r="BL143" s="19" t="s">
        <v>296</v>
      </c>
      <c r="BM143" s="191" t="s">
        <v>8114</v>
      </c>
    </row>
    <row r="144" s="2" customFormat="1">
      <c r="A144" s="38"/>
      <c r="B144" s="39"/>
      <c r="C144" s="38"/>
      <c r="D144" s="193" t="s">
        <v>227</v>
      </c>
      <c r="E144" s="38"/>
      <c r="F144" s="194" t="s">
        <v>6999</v>
      </c>
      <c r="G144" s="38"/>
      <c r="H144" s="38"/>
      <c r="I144" s="195"/>
      <c r="J144" s="38"/>
      <c r="K144" s="38"/>
      <c r="L144" s="39"/>
      <c r="M144" s="196"/>
      <c r="N144" s="197"/>
      <c r="O144" s="77"/>
      <c r="P144" s="77"/>
      <c r="Q144" s="77"/>
      <c r="R144" s="77"/>
      <c r="S144" s="77"/>
      <c r="T144" s="78"/>
      <c r="U144" s="38"/>
      <c r="V144" s="38"/>
      <c r="W144" s="38"/>
      <c r="X144" s="38"/>
      <c r="Y144" s="38"/>
      <c r="Z144" s="38"/>
      <c r="AA144" s="38"/>
      <c r="AB144" s="38"/>
      <c r="AC144" s="38"/>
      <c r="AD144" s="38"/>
      <c r="AE144" s="38"/>
      <c r="AT144" s="19" t="s">
        <v>227</v>
      </c>
      <c r="AU144" s="19" t="s">
        <v>87</v>
      </c>
    </row>
    <row r="145" s="14" customFormat="1">
      <c r="A145" s="14"/>
      <c r="B145" s="210"/>
      <c r="C145" s="14"/>
      <c r="D145" s="193" t="s">
        <v>394</v>
      </c>
      <c r="E145" s="211" t="s">
        <v>1</v>
      </c>
      <c r="F145" s="212" t="s">
        <v>644</v>
      </c>
      <c r="G145" s="14"/>
      <c r="H145" s="213">
        <v>40</v>
      </c>
      <c r="I145" s="214"/>
      <c r="J145" s="14"/>
      <c r="K145" s="14"/>
      <c r="L145" s="210"/>
      <c r="M145" s="215"/>
      <c r="N145" s="216"/>
      <c r="O145" s="216"/>
      <c r="P145" s="216"/>
      <c r="Q145" s="216"/>
      <c r="R145" s="216"/>
      <c r="S145" s="216"/>
      <c r="T145" s="217"/>
      <c r="U145" s="14"/>
      <c r="V145" s="14"/>
      <c r="W145" s="14"/>
      <c r="X145" s="14"/>
      <c r="Y145" s="14"/>
      <c r="Z145" s="14"/>
      <c r="AA145" s="14"/>
      <c r="AB145" s="14"/>
      <c r="AC145" s="14"/>
      <c r="AD145" s="14"/>
      <c r="AE145" s="14"/>
      <c r="AT145" s="211" t="s">
        <v>394</v>
      </c>
      <c r="AU145" s="211" t="s">
        <v>87</v>
      </c>
      <c r="AV145" s="14" t="s">
        <v>87</v>
      </c>
      <c r="AW145" s="14" t="s">
        <v>34</v>
      </c>
      <c r="AX145" s="14" t="s">
        <v>85</v>
      </c>
      <c r="AY145" s="211" t="s">
        <v>219</v>
      </c>
    </row>
    <row r="146" s="2" customFormat="1" ht="21.75" customHeight="1">
      <c r="A146" s="38"/>
      <c r="B146" s="179"/>
      <c r="C146" s="180" t="s">
        <v>257</v>
      </c>
      <c r="D146" s="180" t="s">
        <v>222</v>
      </c>
      <c r="E146" s="181" t="s">
        <v>7030</v>
      </c>
      <c r="F146" s="182" t="s">
        <v>7031</v>
      </c>
      <c r="G146" s="183" t="s">
        <v>499</v>
      </c>
      <c r="H146" s="184">
        <v>8</v>
      </c>
      <c r="I146" s="185"/>
      <c r="J146" s="186">
        <f>ROUND(I146*H146,2)</f>
        <v>0</v>
      </c>
      <c r="K146" s="182" t="s">
        <v>391</v>
      </c>
      <c r="L146" s="39"/>
      <c r="M146" s="187" t="s">
        <v>1</v>
      </c>
      <c r="N146" s="188" t="s">
        <v>43</v>
      </c>
      <c r="O146" s="77"/>
      <c r="P146" s="189">
        <f>O146*H146</f>
        <v>0</v>
      </c>
      <c r="Q146" s="189">
        <v>0</v>
      </c>
      <c r="R146" s="189">
        <f>Q146*H146</f>
        <v>0</v>
      </c>
      <c r="S146" s="189">
        <v>0</v>
      </c>
      <c r="T146" s="190">
        <f>S146*H146</f>
        <v>0</v>
      </c>
      <c r="U146" s="38"/>
      <c r="V146" s="38"/>
      <c r="W146" s="38"/>
      <c r="X146" s="38"/>
      <c r="Y146" s="38"/>
      <c r="Z146" s="38"/>
      <c r="AA146" s="38"/>
      <c r="AB146" s="38"/>
      <c r="AC146" s="38"/>
      <c r="AD146" s="38"/>
      <c r="AE146" s="38"/>
      <c r="AR146" s="191" t="s">
        <v>296</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8115</v>
      </c>
    </row>
    <row r="147" s="2" customFormat="1">
      <c r="A147" s="38"/>
      <c r="B147" s="39"/>
      <c r="C147" s="38"/>
      <c r="D147" s="193" t="s">
        <v>227</v>
      </c>
      <c r="E147" s="38"/>
      <c r="F147" s="194" t="s">
        <v>8116</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ht="21.75" customHeight="1">
      <c r="A148" s="38"/>
      <c r="B148" s="179"/>
      <c r="C148" s="234" t="s">
        <v>262</v>
      </c>
      <c r="D148" s="234" t="s">
        <v>2002</v>
      </c>
      <c r="E148" s="235" t="s">
        <v>7033</v>
      </c>
      <c r="F148" s="236" t="s">
        <v>7034</v>
      </c>
      <c r="G148" s="237" t="s">
        <v>499</v>
      </c>
      <c r="H148" s="238">
        <v>8</v>
      </c>
      <c r="I148" s="239"/>
      <c r="J148" s="240">
        <f>ROUND(I148*H148,2)</f>
        <v>0</v>
      </c>
      <c r="K148" s="236" t="s">
        <v>391</v>
      </c>
      <c r="L148" s="241"/>
      <c r="M148" s="242" t="s">
        <v>1</v>
      </c>
      <c r="N148" s="243" t="s">
        <v>43</v>
      </c>
      <c r="O148" s="77"/>
      <c r="P148" s="189">
        <f>O148*H148</f>
        <v>0</v>
      </c>
      <c r="Q148" s="189">
        <v>4.0000000000000003E-05</v>
      </c>
      <c r="R148" s="189">
        <f>Q148*H148</f>
        <v>0.00032000000000000003</v>
      </c>
      <c r="S148" s="189">
        <v>0</v>
      </c>
      <c r="T148" s="190">
        <f>S148*H148</f>
        <v>0</v>
      </c>
      <c r="U148" s="38"/>
      <c r="V148" s="38"/>
      <c r="W148" s="38"/>
      <c r="X148" s="38"/>
      <c r="Y148" s="38"/>
      <c r="Z148" s="38"/>
      <c r="AA148" s="38"/>
      <c r="AB148" s="38"/>
      <c r="AC148" s="38"/>
      <c r="AD148" s="38"/>
      <c r="AE148" s="38"/>
      <c r="AR148" s="191" t="s">
        <v>612</v>
      </c>
      <c r="AT148" s="191" t="s">
        <v>2002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8117</v>
      </c>
    </row>
    <row r="149" s="2" customFormat="1">
      <c r="A149" s="38"/>
      <c r="B149" s="39"/>
      <c r="C149" s="38"/>
      <c r="D149" s="193" t="s">
        <v>227</v>
      </c>
      <c r="E149" s="38"/>
      <c r="F149" s="194" t="s">
        <v>7034</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14" customFormat="1">
      <c r="A150" s="14"/>
      <c r="B150" s="210"/>
      <c r="C150" s="14"/>
      <c r="D150" s="193" t="s">
        <v>394</v>
      </c>
      <c r="E150" s="211" t="s">
        <v>1</v>
      </c>
      <c r="F150" s="212" t="s">
        <v>257</v>
      </c>
      <c r="G150" s="14"/>
      <c r="H150" s="213">
        <v>8</v>
      </c>
      <c r="I150" s="214"/>
      <c r="J150" s="14"/>
      <c r="K150" s="14"/>
      <c r="L150" s="210"/>
      <c r="M150" s="215"/>
      <c r="N150" s="216"/>
      <c r="O150" s="216"/>
      <c r="P150" s="216"/>
      <c r="Q150" s="216"/>
      <c r="R150" s="216"/>
      <c r="S150" s="216"/>
      <c r="T150" s="217"/>
      <c r="U150" s="14"/>
      <c r="V150" s="14"/>
      <c r="W150" s="14"/>
      <c r="X150" s="14"/>
      <c r="Y150" s="14"/>
      <c r="Z150" s="14"/>
      <c r="AA150" s="14"/>
      <c r="AB150" s="14"/>
      <c r="AC150" s="14"/>
      <c r="AD150" s="14"/>
      <c r="AE150" s="14"/>
      <c r="AT150" s="211" t="s">
        <v>394</v>
      </c>
      <c r="AU150" s="211" t="s">
        <v>87</v>
      </c>
      <c r="AV150" s="14" t="s">
        <v>87</v>
      </c>
      <c r="AW150" s="14" t="s">
        <v>34</v>
      </c>
      <c r="AX150" s="14" t="s">
        <v>85</v>
      </c>
      <c r="AY150" s="211" t="s">
        <v>219</v>
      </c>
    </row>
    <row r="151" s="2" customFormat="1">
      <c r="A151" s="38"/>
      <c r="B151" s="179"/>
      <c r="C151" s="180" t="s">
        <v>267</v>
      </c>
      <c r="D151" s="180" t="s">
        <v>222</v>
      </c>
      <c r="E151" s="181" t="s">
        <v>8118</v>
      </c>
      <c r="F151" s="182" t="s">
        <v>8119</v>
      </c>
      <c r="G151" s="183" t="s">
        <v>602</v>
      </c>
      <c r="H151" s="184">
        <v>100</v>
      </c>
      <c r="I151" s="185"/>
      <c r="J151" s="186">
        <f>ROUND(I151*H151,2)</f>
        <v>0</v>
      </c>
      <c r="K151" s="182" t="s">
        <v>391</v>
      </c>
      <c r="L151" s="39"/>
      <c r="M151" s="187" t="s">
        <v>1</v>
      </c>
      <c r="N151" s="188" t="s">
        <v>43</v>
      </c>
      <c r="O151" s="77"/>
      <c r="P151" s="189">
        <f>O151*H151</f>
        <v>0</v>
      </c>
      <c r="Q151" s="189">
        <v>0</v>
      </c>
      <c r="R151" s="189">
        <f>Q151*H151</f>
        <v>0</v>
      </c>
      <c r="S151" s="189">
        <v>0</v>
      </c>
      <c r="T151" s="190">
        <f>S151*H151</f>
        <v>0</v>
      </c>
      <c r="U151" s="38"/>
      <c r="V151" s="38"/>
      <c r="W151" s="38"/>
      <c r="X151" s="38"/>
      <c r="Y151" s="38"/>
      <c r="Z151" s="38"/>
      <c r="AA151" s="38"/>
      <c r="AB151" s="38"/>
      <c r="AC151" s="38"/>
      <c r="AD151" s="38"/>
      <c r="AE151" s="38"/>
      <c r="AR151" s="191" t="s">
        <v>296</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296</v>
      </c>
      <c r="BM151" s="191" t="s">
        <v>8120</v>
      </c>
    </row>
    <row r="152" s="2" customFormat="1">
      <c r="A152" s="38"/>
      <c r="B152" s="39"/>
      <c r="C152" s="38"/>
      <c r="D152" s="193" t="s">
        <v>227</v>
      </c>
      <c r="E152" s="38"/>
      <c r="F152" s="194" t="s">
        <v>8121</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14" customFormat="1">
      <c r="A153" s="14"/>
      <c r="B153" s="210"/>
      <c r="C153" s="14"/>
      <c r="D153" s="193" t="s">
        <v>394</v>
      </c>
      <c r="E153" s="211" t="s">
        <v>1</v>
      </c>
      <c r="F153" s="212" t="s">
        <v>8122</v>
      </c>
      <c r="G153" s="14"/>
      <c r="H153" s="213">
        <v>100</v>
      </c>
      <c r="I153" s="214"/>
      <c r="J153" s="14"/>
      <c r="K153" s="14"/>
      <c r="L153" s="210"/>
      <c r="M153" s="215"/>
      <c r="N153" s="216"/>
      <c r="O153" s="216"/>
      <c r="P153" s="216"/>
      <c r="Q153" s="216"/>
      <c r="R153" s="216"/>
      <c r="S153" s="216"/>
      <c r="T153" s="217"/>
      <c r="U153" s="14"/>
      <c r="V153" s="14"/>
      <c r="W153" s="14"/>
      <c r="X153" s="14"/>
      <c r="Y153" s="14"/>
      <c r="Z153" s="14"/>
      <c r="AA153" s="14"/>
      <c r="AB153" s="14"/>
      <c r="AC153" s="14"/>
      <c r="AD153" s="14"/>
      <c r="AE153" s="14"/>
      <c r="AT153" s="211" t="s">
        <v>394</v>
      </c>
      <c r="AU153" s="211" t="s">
        <v>87</v>
      </c>
      <c r="AV153" s="14" t="s">
        <v>87</v>
      </c>
      <c r="AW153" s="14" t="s">
        <v>34</v>
      </c>
      <c r="AX153" s="14" t="s">
        <v>85</v>
      </c>
      <c r="AY153" s="211" t="s">
        <v>219</v>
      </c>
    </row>
    <row r="154" s="2" customFormat="1">
      <c r="A154" s="38"/>
      <c r="B154" s="179"/>
      <c r="C154" s="234" t="s">
        <v>272</v>
      </c>
      <c r="D154" s="234" t="s">
        <v>2002</v>
      </c>
      <c r="E154" s="235" t="s">
        <v>8123</v>
      </c>
      <c r="F154" s="236" t="s">
        <v>8124</v>
      </c>
      <c r="G154" s="237" t="s">
        <v>602</v>
      </c>
      <c r="H154" s="238">
        <v>75</v>
      </c>
      <c r="I154" s="239"/>
      <c r="J154" s="240">
        <f>ROUND(I154*H154,2)</f>
        <v>0</v>
      </c>
      <c r="K154" s="236" t="s">
        <v>1</v>
      </c>
      <c r="L154" s="241"/>
      <c r="M154" s="242" t="s">
        <v>1</v>
      </c>
      <c r="N154" s="243" t="s">
        <v>43</v>
      </c>
      <c r="O154" s="77"/>
      <c r="P154" s="189">
        <f>O154*H154</f>
        <v>0</v>
      </c>
      <c r="Q154" s="189">
        <v>0.0064999999999999997</v>
      </c>
      <c r="R154" s="189">
        <f>Q154*H154</f>
        <v>0.48749999999999999</v>
      </c>
      <c r="S154" s="189">
        <v>0</v>
      </c>
      <c r="T154" s="190">
        <f>S154*H154</f>
        <v>0</v>
      </c>
      <c r="U154" s="38"/>
      <c r="V154" s="38"/>
      <c r="W154" s="38"/>
      <c r="X154" s="38"/>
      <c r="Y154" s="38"/>
      <c r="Z154" s="38"/>
      <c r="AA154" s="38"/>
      <c r="AB154" s="38"/>
      <c r="AC154" s="38"/>
      <c r="AD154" s="38"/>
      <c r="AE154" s="38"/>
      <c r="AR154" s="191" t="s">
        <v>612</v>
      </c>
      <c r="AT154" s="191" t="s">
        <v>2002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296</v>
      </c>
      <c r="BM154" s="191" t="s">
        <v>8125</v>
      </c>
    </row>
    <row r="155" s="2" customFormat="1">
      <c r="A155" s="38"/>
      <c r="B155" s="39"/>
      <c r="C155" s="38"/>
      <c r="D155" s="193" t="s">
        <v>227</v>
      </c>
      <c r="E155" s="38"/>
      <c r="F155" s="194" t="s">
        <v>7747</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14" customFormat="1">
      <c r="A156" s="14"/>
      <c r="B156" s="210"/>
      <c r="C156" s="14"/>
      <c r="D156" s="193" t="s">
        <v>394</v>
      </c>
      <c r="E156" s="211" t="s">
        <v>1</v>
      </c>
      <c r="F156" s="212" t="s">
        <v>8126</v>
      </c>
      <c r="G156" s="14"/>
      <c r="H156" s="213">
        <v>60</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87</v>
      </c>
      <c r="AV156" s="14" t="s">
        <v>87</v>
      </c>
      <c r="AW156" s="14" t="s">
        <v>34</v>
      </c>
      <c r="AX156" s="14" t="s">
        <v>78</v>
      </c>
      <c r="AY156" s="211" t="s">
        <v>219</v>
      </c>
    </row>
    <row r="157" s="14" customFormat="1">
      <c r="A157" s="14"/>
      <c r="B157" s="210"/>
      <c r="C157" s="14"/>
      <c r="D157" s="193" t="s">
        <v>394</v>
      </c>
      <c r="E157" s="211" t="s">
        <v>1</v>
      </c>
      <c r="F157" s="212" t="s">
        <v>8</v>
      </c>
      <c r="G157" s="14"/>
      <c r="H157" s="213">
        <v>15</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78</v>
      </c>
      <c r="AY157" s="211" t="s">
        <v>219</v>
      </c>
    </row>
    <row r="158" s="15" customFormat="1">
      <c r="A158" s="15"/>
      <c r="B158" s="218"/>
      <c r="C158" s="15"/>
      <c r="D158" s="193" t="s">
        <v>394</v>
      </c>
      <c r="E158" s="219" t="s">
        <v>1</v>
      </c>
      <c r="F158" s="220" t="s">
        <v>401</v>
      </c>
      <c r="G158" s="15"/>
      <c r="H158" s="221">
        <v>75</v>
      </c>
      <c r="I158" s="222"/>
      <c r="J158" s="15"/>
      <c r="K158" s="15"/>
      <c r="L158" s="218"/>
      <c r="M158" s="223"/>
      <c r="N158" s="224"/>
      <c r="O158" s="224"/>
      <c r="P158" s="224"/>
      <c r="Q158" s="224"/>
      <c r="R158" s="224"/>
      <c r="S158" s="224"/>
      <c r="T158" s="225"/>
      <c r="U158" s="15"/>
      <c r="V158" s="15"/>
      <c r="W158" s="15"/>
      <c r="X158" s="15"/>
      <c r="Y158" s="15"/>
      <c r="Z158" s="15"/>
      <c r="AA158" s="15"/>
      <c r="AB158" s="15"/>
      <c r="AC158" s="15"/>
      <c r="AD158" s="15"/>
      <c r="AE158" s="15"/>
      <c r="AT158" s="219" t="s">
        <v>394</v>
      </c>
      <c r="AU158" s="219" t="s">
        <v>87</v>
      </c>
      <c r="AV158" s="15" t="s">
        <v>218</v>
      </c>
      <c r="AW158" s="15" t="s">
        <v>34</v>
      </c>
      <c r="AX158" s="15" t="s">
        <v>85</v>
      </c>
      <c r="AY158" s="219" t="s">
        <v>219</v>
      </c>
    </row>
    <row r="159" s="2" customFormat="1">
      <c r="A159" s="38"/>
      <c r="B159" s="179"/>
      <c r="C159" s="234" t="s">
        <v>277</v>
      </c>
      <c r="D159" s="234" t="s">
        <v>2002</v>
      </c>
      <c r="E159" s="235" t="s">
        <v>8127</v>
      </c>
      <c r="F159" s="236" t="s">
        <v>8128</v>
      </c>
      <c r="G159" s="237" t="s">
        <v>602</v>
      </c>
      <c r="H159" s="238">
        <v>25</v>
      </c>
      <c r="I159" s="239"/>
      <c r="J159" s="240">
        <f>ROUND(I159*H159,2)</f>
        <v>0</v>
      </c>
      <c r="K159" s="236" t="s">
        <v>1</v>
      </c>
      <c r="L159" s="241"/>
      <c r="M159" s="242" t="s">
        <v>1</v>
      </c>
      <c r="N159" s="243" t="s">
        <v>43</v>
      </c>
      <c r="O159" s="77"/>
      <c r="P159" s="189">
        <f>O159*H159</f>
        <v>0</v>
      </c>
      <c r="Q159" s="189">
        <v>0.0064999999999999997</v>
      </c>
      <c r="R159" s="189">
        <f>Q159*H159</f>
        <v>0.16250000000000001</v>
      </c>
      <c r="S159" s="189">
        <v>0</v>
      </c>
      <c r="T159" s="190">
        <f>S159*H159</f>
        <v>0</v>
      </c>
      <c r="U159" s="38"/>
      <c r="V159" s="38"/>
      <c r="W159" s="38"/>
      <c r="X159" s="38"/>
      <c r="Y159" s="38"/>
      <c r="Z159" s="38"/>
      <c r="AA159" s="38"/>
      <c r="AB159" s="38"/>
      <c r="AC159" s="38"/>
      <c r="AD159" s="38"/>
      <c r="AE159" s="38"/>
      <c r="AR159" s="191" t="s">
        <v>612</v>
      </c>
      <c r="AT159" s="191" t="s">
        <v>2002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296</v>
      </c>
      <c r="BM159" s="191" t="s">
        <v>8129</v>
      </c>
    </row>
    <row r="160" s="2" customFormat="1">
      <c r="A160" s="38"/>
      <c r="B160" s="39"/>
      <c r="C160" s="38"/>
      <c r="D160" s="193" t="s">
        <v>227</v>
      </c>
      <c r="E160" s="38"/>
      <c r="F160" s="194" t="s">
        <v>7747</v>
      </c>
      <c r="G160" s="38"/>
      <c r="H160" s="38"/>
      <c r="I160" s="195"/>
      <c r="J160" s="38"/>
      <c r="K160" s="38"/>
      <c r="L160" s="39"/>
      <c r="M160" s="196"/>
      <c r="N160" s="197"/>
      <c r="O160" s="77"/>
      <c r="P160" s="77"/>
      <c r="Q160" s="77"/>
      <c r="R160" s="77"/>
      <c r="S160" s="77"/>
      <c r="T160" s="78"/>
      <c r="U160" s="38"/>
      <c r="V160" s="38"/>
      <c r="W160" s="38"/>
      <c r="X160" s="38"/>
      <c r="Y160" s="38"/>
      <c r="Z160" s="38"/>
      <c r="AA160" s="38"/>
      <c r="AB160" s="38"/>
      <c r="AC160" s="38"/>
      <c r="AD160" s="38"/>
      <c r="AE160" s="38"/>
      <c r="AT160" s="19" t="s">
        <v>227</v>
      </c>
      <c r="AU160" s="19" t="s">
        <v>87</v>
      </c>
    </row>
    <row r="161" s="14" customFormat="1">
      <c r="A161" s="14"/>
      <c r="B161" s="210"/>
      <c r="C161" s="14"/>
      <c r="D161" s="193" t="s">
        <v>394</v>
      </c>
      <c r="E161" s="211" t="s">
        <v>1</v>
      </c>
      <c r="F161" s="212" t="s">
        <v>340</v>
      </c>
      <c r="G161" s="14"/>
      <c r="H161" s="213">
        <v>25</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85</v>
      </c>
      <c r="AY161" s="211" t="s">
        <v>219</v>
      </c>
    </row>
    <row r="162" s="2" customFormat="1" ht="21.75" customHeight="1">
      <c r="A162" s="38"/>
      <c r="B162" s="179"/>
      <c r="C162" s="180" t="s">
        <v>282</v>
      </c>
      <c r="D162" s="180" t="s">
        <v>222</v>
      </c>
      <c r="E162" s="181" t="s">
        <v>8130</v>
      </c>
      <c r="F162" s="182" t="s">
        <v>8131</v>
      </c>
      <c r="G162" s="183" t="s">
        <v>602</v>
      </c>
      <c r="H162" s="184">
        <v>630</v>
      </c>
      <c r="I162" s="185"/>
      <c r="J162" s="186">
        <f>ROUND(I162*H162,2)</f>
        <v>0</v>
      </c>
      <c r="K162" s="182" t="s">
        <v>391</v>
      </c>
      <c r="L162" s="39"/>
      <c r="M162" s="187" t="s">
        <v>1</v>
      </c>
      <c r="N162" s="188" t="s">
        <v>43</v>
      </c>
      <c r="O162" s="77"/>
      <c r="P162" s="189">
        <f>O162*H162</f>
        <v>0</v>
      </c>
      <c r="Q162" s="189">
        <v>0</v>
      </c>
      <c r="R162" s="189">
        <f>Q162*H162</f>
        <v>0</v>
      </c>
      <c r="S162" s="189">
        <v>0</v>
      </c>
      <c r="T162" s="190">
        <f>S162*H162</f>
        <v>0</v>
      </c>
      <c r="U162" s="38"/>
      <c r="V162" s="38"/>
      <c r="W162" s="38"/>
      <c r="X162" s="38"/>
      <c r="Y162" s="38"/>
      <c r="Z162" s="38"/>
      <c r="AA162" s="38"/>
      <c r="AB162" s="38"/>
      <c r="AC162" s="38"/>
      <c r="AD162" s="38"/>
      <c r="AE162" s="38"/>
      <c r="AR162" s="191" t="s">
        <v>296</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8132</v>
      </c>
    </row>
    <row r="163" s="2" customFormat="1">
      <c r="A163" s="38"/>
      <c r="B163" s="39"/>
      <c r="C163" s="38"/>
      <c r="D163" s="193" t="s">
        <v>227</v>
      </c>
      <c r="E163" s="38"/>
      <c r="F163" s="194" t="s">
        <v>8133</v>
      </c>
      <c r="G163" s="38"/>
      <c r="H163" s="38"/>
      <c r="I163" s="195"/>
      <c r="J163" s="38"/>
      <c r="K163" s="38"/>
      <c r="L163" s="39"/>
      <c r="M163" s="196"/>
      <c r="N163" s="197"/>
      <c r="O163" s="77"/>
      <c r="P163" s="77"/>
      <c r="Q163" s="77"/>
      <c r="R163" s="77"/>
      <c r="S163" s="77"/>
      <c r="T163" s="78"/>
      <c r="U163" s="38"/>
      <c r="V163" s="38"/>
      <c r="W163" s="38"/>
      <c r="X163" s="38"/>
      <c r="Y163" s="38"/>
      <c r="Z163" s="38"/>
      <c r="AA163" s="38"/>
      <c r="AB163" s="38"/>
      <c r="AC163" s="38"/>
      <c r="AD163" s="38"/>
      <c r="AE163" s="38"/>
      <c r="AT163" s="19" t="s">
        <v>227</v>
      </c>
      <c r="AU163" s="19" t="s">
        <v>87</v>
      </c>
    </row>
    <row r="164" s="2" customFormat="1">
      <c r="A164" s="38"/>
      <c r="B164" s="179"/>
      <c r="C164" s="234" t="s">
        <v>287</v>
      </c>
      <c r="D164" s="234" t="s">
        <v>2002</v>
      </c>
      <c r="E164" s="235" t="s">
        <v>8134</v>
      </c>
      <c r="F164" s="236" t="s">
        <v>8135</v>
      </c>
      <c r="G164" s="237" t="s">
        <v>602</v>
      </c>
      <c r="H164" s="238">
        <v>630</v>
      </c>
      <c r="I164" s="239"/>
      <c r="J164" s="240">
        <f>ROUND(I164*H164,2)</f>
        <v>0</v>
      </c>
      <c r="K164" s="236" t="s">
        <v>391</v>
      </c>
      <c r="L164" s="241"/>
      <c r="M164" s="242" t="s">
        <v>1</v>
      </c>
      <c r="N164" s="243" t="s">
        <v>43</v>
      </c>
      <c r="O164" s="77"/>
      <c r="P164" s="189">
        <f>O164*H164</f>
        <v>0</v>
      </c>
      <c r="Q164" s="189">
        <v>5.0000000000000002E-05</v>
      </c>
      <c r="R164" s="189">
        <f>Q164*H164</f>
        <v>0.0315</v>
      </c>
      <c r="S164" s="189">
        <v>0</v>
      </c>
      <c r="T164" s="190">
        <f>S164*H164</f>
        <v>0</v>
      </c>
      <c r="U164" s="38"/>
      <c r="V164" s="38"/>
      <c r="W164" s="38"/>
      <c r="X164" s="38"/>
      <c r="Y164" s="38"/>
      <c r="Z164" s="38"/>
      <c r="AA164" s="38"/>
      <c r="AB164" s="38"/>
      <c r="AC164" s="38"/>
      <c r="AD164" s="38"/>
      <c r="AE164" s="38"/>
      <c r="AR164" s="191" t="s">
        <v>612</v>
      </c>
      <c r="AT164" s="191" t="s">
        <v>2002</v>
      </c>
      <c r="AU164" s="191" t="s">
        <v>87</v>
      </c>
      <c r="AY164" s="19" t="s">
        <v>219</v>
      </c>
      <c r="BE164" s="192">
        <f>IF(N164="základní",J164,0)</f>
        <v>0</v>
      </c>
      <c r="BF164" s="192">
        <f>IF(N164="snížená",J164,0)</f>
        <v>0</v>
      </c>
      <c r="BG164" s="192">
        <f>IF(N164="zákl. přenesená",J164,0)</f>
        <v>0</v>
      </c>
      <c r="BH164" s="192">
        <f>IF(N164="sníž. přenesená",J164,0)</f>
        <v>0</v>
      </c>
      <c r="BI164" s="192">
        <f>IF(N164="nulová",J164,0)</f>
        <v>0</v>
      </c>
      <c r="BJ164" s="19" t="s">
        <v>85</v>
      </c>
      <c r="BK164" s="192">
        <f>ROUND(I164*H164,2)</f>
        <v>0</v>
      </c>
      <c r="BL164" s="19" t="s">
        <v>296</v>
      </c>
      <c r="BM164" s="191" t="s">
        <v>8136</v>
      </c>
    </row>
    <row r="165" s="2" customFormat="1">
      <c r="A165" s="38"/>
      <c r="B165" s="39"/>
      <c r="C165" s="38"/>
      <c r="D165" s="193" t="s">
        <v>227</v>
      </c>
      <c r="E165" s="38"/>
      <c r="F165" s="194" t="s">
        <v>8135</v>
      </c>
      <c r="G165" s="38"/>
      <c r="H165" s="38"/>
      <c r="I165" s="195"/>
      <c r="J165" s="38"/>
      <c r="K165" s="38"/>
      <c r="L165" s="39"/>
      <c r="M165" s="196"/>
      <c r="N165" s="197"/>
      <c r="O165" s="77"/>
      <c r="P165" s="77"/>
      <c r="Q165" s="77"/>
      <c r="R165" s="77"/>
      <c r="S165" s="77"/>
      <c r="T165" s="78"/>
      <c r="U165" s="38"/>
      <c r="V165" s="38"/>
      <c r="W165" s="38"/>
      <c r="X165" s="38"/>
      <c r="Y165" s="38"/>
      <c r="Z165" s="38"/>
      <c r="AA165" s="38"/>
      <c r="AB165" s="38"/>
      <c r="AC165" s="38"/>
      <c r="AD165" s="38"/>
      <c r="AE165" s="38"/>
      <c r="AT165" s="19" t="s">
        <v>227</v>
      </c>
      <c r="AU165" s="19" t="s">
        <v>87</v>
      </c>
    </row>
    <row r="166" s="14" customFormat="1">
      <c r="A166" s="14"/>
      <c r="B166" s="210"/>
      <c r="C166" s="14"/>
      <c r="D166" s="193" t="s">
        <v>394</v>
      </c>
      <c r="E166" s="211" t="s">
        <v>1</v>
      </c>
      <c r="F166" s="212" t="s">
        <v>8137</v>
      </c>
      <c r="G166" s="14"/>
      <c r="H166" s="213">
        <v>120</v>
      </c>
      <c r="I166" s="214"/>
      <c r="J166" s="14"/>
      <c r="K166" s="14"/>
      <c r="L166" s="210"/>
      <c r="M166" s="215"/>
      <c r="N166" s="216"/>
      <c r="O166" s="216"/>
      <c r="P166" s="216"/>
      <c r="Q166" s="216"/>
      <c r="R166" s="216"/>
      <c r="S166" s="216"/>
      <c r="T166" s="217"/>
      <c r="U166" s="14"/>
      <c r="V166" s="14"/>
      <c r="W166" s="14"/>
      <c r="X166" s="14"/>
      <c r="Y166" s="14"/>
      <c r="Z166" s="14"/>
      <c r="AA166" s="14"/>
      <c r="AB166" s="14"/>
      <c r="AC166" s="14"/>
      <c r="AD166" s="14"/>
      <c r="AE166" s="14"/>
      <c r="AT166" s="211" t="s">
        <v>394</v>
      </c>
      <c r="AU166" s="211" t="s">
        <v>87</v>
      </c>
      <c r="AV166" s="14" t="s">
        <v>87</v>
      </c>
      <c r="AW166" s="14" t="s">
        <v>34</v>
      </c>
      <c r="AX166" s="14" t="s">
        <v>78</v>
      </c>
      <c r="AY166" s="211" t="s">
        <v>219</v>
      </c>
    </row>
    <row r="167" s="14" customFormat="1">
      <c r="A167" s="14"/>
      <c r="B167" s="210"/>
      <c r="C167" s="14"/>
      <c r="D167" s="193" t="s">
        <v>394</v>
      </c>
      <c r="E167" s="211" t="s">
        <v>1</v>
      </c>
      <c r="F167" s="212" t="s">
        <v>8138</v>
      </c>
      <c r="G167" s="14"/>
      <c r="H167" s="213">
        <v>60</v>
      </c>
      <c r="I167" s="214"/>
      <c r="J167" s="14"/>
      <c r="K167" s="14"/>
      <c r="L167" s="210"/>
      <c r="M167" s="215"/>
      <c r="N167" s="216"/>
      <c r="O167" s="216"/>
      <c r="P167" s="216"/>
      <c r="Q167" s="216"/>
      <c r="R167" s="216"/>
      <c r="S167" s="216"/>
      <c r="T167" s="217"/>
      <c r="U167" s="14"/>
      <c r="V167" s="14"/>
      <c r="W167" s="14"/>
      <c r="X167" s="14"/>
      <c r="Y167" s="14"/>
      <c r="Z167" s="14"/>
      <c r="AA167" s="14"/>
      <c r="AB167" s="14"/>
      <c r="AC167" s="14"/>
      <c r="AD167" s="14"/>
      <c r="AE167" s="14"/>
      <c r="AT167" s="211" t="s">
        <v>394</v>
      </c>
      <c r="AU167" s="211" t="s">
        <v>87</v>
      </c>
      <c r="AV167" s="14" t="s">
        <v>87</v>
      </c>
      <c r="AW167" s="14" t="s">
        <v>34</v>
      </c>
      <c r="AX167" s="14" t="s">
        <v>78</v>
      </c>
      <c r="AY167" s="211" t="s">
        <v>219</v>
      </c>
    </row>
    <row r="168" s="14" customFormat="1">
      <c r="A168" s="14"/>
      <c r="B168" s="210"/>
      <c r="C168" s="14"/>
      <c r="D168" s="193" t="s">
        <v>394</v>
      </c>
      <c r="E168" s="211" t="s">
        <v>1</v>
      </c>
      <c r="F168" s="212" t="s">
        <v>8139</v>
      </c>
      <c r="G168" s="14"/>
      <c r="H168" s="213">
        <v>100</v>
      </c>
      <c r="I168" s="214"/>
      <c r="J168" s="14"/>
      <c r="K168" s="14"/>
      <c r="L168" s="210"/>
      <c r="M168" s="215"/>
      <c r="N168" s="216"/>
      <c r="O168" s="216"/>
      <c r="P168" s="216"/>
      <c r="Q168" s="216"/>
      <c r="R168" s="216"/>
      <c r="S168" s="216"/>
      <c r="T168" s="217"/>
      <c r="U168" s="14"/>
      <c r="V168" s="14"/>
      <c r="W168" s="14"/>
      <c r="X168" s="14"/>
      <c r="Y168" s="14"/>
      <c r="Z168" s="14"/>
      <c r="AA168" s="14"/>
      <c r="AB168" s="14"/>
      <c r="AC168" s="14"/>
      <c r="AD168" s="14"/>
      <c r="AE168" s="14"/>
      <c r="AT168" s="211" t="s">
        <v>394</v>
      </c>
      <c r="AU168" s="211" t="s">
        <v>87</v>
      </c>
      <c r="AV168" s="14" t="s">
        <v>87</v>
      </c>
      <c r="AW168" s="14" t="s">
        <v>34</v>
      </c>
      <c r="AX168" s="14" t="s">
        <v>78</v>
      </c>
      <c r="AY168" s="211" t="s">
        <v>219</v>
      </c>
    </row>
    <row r="169" s="14" customFormat="1">
      <c r="A169" s="14"/>
      <c r="B169" s="210"/>
      <c r="C169" s="14"/>
      <c r="D169" s="193" t="s">
        <v>394</v>
      </c>
      <c r="E169" s="211" t="s">
        <v>1</v>
      </c>
      <c r="F169" s="212" t="s">
        <v>8140</v>
      </c>
      <c r="G169" s="14"/>
      <c r="H169" s="213">
        <v>300</v>
      </c>
      <c r="I169" s="214"/>
      <c r="J169" s="14"/>
      <c r="K169" s="14"/>
      <c r="L169" s="210"/>
      <c r="M169" s="215"/>
      <c r="N169" s="216"/>
      <c r="O169" s="216"/>
      <c r="P169" s="216"/>
      <c r="Q169" s="216"/>
      <c r="R169" s="216"/>
      <c r="S169" s="216"/>
      <c r="T169" s="217"/>
      <c r="U169" s="14"/>
      <c r="V169" s="14"/>
      <c r="W169" s="14"/>
      <c r="X169" s="14"/>
      <c r="Y169" s="14"/>
      <c r="Z169" s="14"/>
      <c r="AA169" s="14"/>
      <c r="AB169" s="14"/>
      <c r="AC169" s="14"/>
      <c r="AD169" s="14"/>
      <c r="AE169" s="14"/>
      <c r="AT169" s="211" t="s">
        <v>394</v>
      </c>
      <c r="AU169" s="211" t="s">
        <v>87</v>
      </c>
      <c r="AV169" s="14" t="s">
        <v>87</v>
      </c>
      <c r="AW169" s="14" t="s">
        <v>34</v>
      </c>
      <c r="AX169" s="14" t="s">
        <v>78</v>
      </c>
      <c r="AY169" s="211" t="s">
        <v>219</v>
      </c>
    </row>
    <row r="170" s="14" customFormat="1">
      <c r="A170" s="14"/>
      <c r="B170" s="210"/>
      <c r="C170" s="14"/>
      <c r="D170" s="193" t="s">
        <v>394</v>
      </c>
      <c r="E170" s="211" t="s">
        <v>1</v>
      </c>
      <c r="F170" s="212" t="s">
        <v>477</v>
      </c>
      <c r="G170" s="14"/>
      <c r="H170" s="213">
        <v>50</v>
      </c>
      <c r="I170" s="214"/>
      <c r="J170" s="14"/>
      <c r="K170" s="14"/>
      <c r="L170" s="210"/>
      <c r="M170" s="215"/>
      <c r="N170" s="216"/>
      <c r="O170" s="216"/>
      <c r="P170" s="216"/>
      <c r="Q170" s="216"/>
      <c r="R170" s="216"/>
      <c r="S170" s="216"/>
      <c r="T170" s="217"/>
      <c r="U170" s="14"/>
      <c r="V170" s="14"/>
      <c r="W170" s="14"/>
      <c r="X170" s="14"/>
      <c r="Y170" s="14"/>
      <c r="Z170" s="14"/>
      <c r="AA170" s="14"/>
      <c r="AB170" s="14"/>
      <c r="AC170" s="14"/>
      <c r="AD170" s="14"/>
      <c r="AE170" s="14"/>
      <c r="AT170" s="211" t="s">
        <v>394</v>
      </c>
      <c r="AU170" s="211" t="s">
        <v>87</v>
      </c>
      <c r="AV170" s="14" t="s">
        <v>87</v>
      </c>
      <c r="AW170" s="14" t="s">
        <v>34</v>
      </c>
      <c r="AX170" s="14" t="s">
        <v>78</v>
      </c>
      <c r="AY170" s="211" t="s">
        <v>219</v>
      </c>
    </row>
    <row r="171" s="15" customFormat="1">
      <c r="A171" s="15"/>
      <c r="B171" s="218"/>
      <c r="C171" s="15"/>
      <c r="D171" s="193" t="s">
        <v>394</v>
      </c>
      <c r="E171" s="219" t="s">
        <v>1</v>
      </c>
      <c r="F171" s="220" t="s">
        <v>401</v>
      </c>
      <c r="G171" s="15"/>
      <c r="H171" s="221">
        <v>630</v>
      </c>
      <c r="I171" s="222"/>
      <c r="J171" s="15"/>
      <c r="K171" s="15"/>
      <c r="L171" s="218"/>
      <c r="M171" s="223"/>
      <c r="N171" s="224"/>
      <c r="O171" s="224"/>
      <c r="P171" s="224"/>
      <c r="Q171" s="224"/>
      <c r="R171" s="224"/>
      <c r="S171" s="224"/>
      <c r="T171" s="225"/>
      <c r="U171" s="15"/>
      <c r="V171" s="15"/>
      <c r="W171" s="15"/>
      <c r="X171" s="15"/>
      <c r="Y171" s="15"/>
      <c r="Z171" s="15"/>
      <c r="AA171" s="15"/>
      <c r="AB171" s="15"/>
      <c r="AC171" s="15"/>
      <c r="AD171" s="15"/>
      <c r="AE171" s="15"/>
      <c r="AT171" s="219" t="s">
        <v>394</v>
      </c>
      <c r="AU171" s="219" t="s">
        <v>87</v>
      </c>
      <c r="AV171" s="15" t="s">
        <v>218</v>
      </c>
      <c r="AW171" s="15" t="s">
        <v>34</v>
      </c>
      <c r="AX171" s="15" t="s">
        <v>85</v>
      </c>
      <c r="AY171" s="219" t="s">
        <v>219</v>
      </c>
    </row>
    <row r="172" s="2" customFormat="1" ht="16.5" customHeight="1">
      <c r="A172" s="38"/>
      <c r="B172" s="179"/>
      <c r="C172" s="180" t="s">
        <v>8</v>
      </c>
      <c r="D172" s="180" t="s">
        <v>222</v>
      </c>
      <c r="E172" s="181" t="s">
        <v>8141</v>
      </c>
      <c r="F172" s="182" t="s">
        <v>8142</v>
      </c>
      <c r="G172" s="183" t="s">
        <v>499</v>
      </c>
      <c r="H172" s="184">
        <v>1</v>
      </c>
      <c r="I172" s="185"/>
      <c r="J172" s="186">
        <f>ROUND(I172*H172,2)</f>
        <v>0</v>
      </c>
      <c r="K172" s="182" t="s">
        <v>391</v>
      </c>
      <c r="L172" s="39"/>
      <c r="M172" s="187" t="s">
        <v>1</v>
      </c>
      <c r="N172" s="188" t="s">
        <v>43</v>
      </c>
      <c r="O172" s="77"/>
      <c r="P172" s="189">
        <f>O172*H172</f>
        <v>0</v>
      </c>
      <c r="Q172" s="189">
        <v>0</v>
      </c>
      <c r="R172" s="189">
        <f>Q172*H172</f>
        <v>0</v>
      </c>
      <c r="S172" s="189">
        <v>0</v>
      </c>
      <c r="T172" s="190">
        <f>S172*H172</f>
        <v>0</v>
      </c>
      <c r="U172" s="38"/>
      <c r="V172" s="38"/>
      <c r="W172" s="38"/>
      <c r="X172" s="38"/>
      <c r="Y172" s="38"/>
      <c r="Z172" s="38"/>
      <c r="AA172" s="38"/>
      <c r="AB172" s="38"/>
      <c r="AC172" s="38"/>
      <c r="AD172" s="38"/>
      <c r="AE172" s="38"/>
      <c r="AR172" s="191" t="s">
        <v>296</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296</v>
      </c>
      <c r="BM172" s="191" t="s">
        <v>8143</v>
      </c>
    </row>
    <row r="173" s="2" customFormat="1">
      <c r="A173" s="38"/>
      <c r="B173" s="39"/>
      <c r="C173" s="38"/>
      <c r="D173" s="193" t="s">
        <v>227</v>
      </c>
      <c r="E173" s="38"/>
      <c r="F173" s="194" t="s">
        <v>8144</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ht="66.75" customHeight="1">
      <c r="A174" s="38"/>
      <c r="B174" s="179"/>
      <c r="C174" s="234" t="s">
        <v>296</v>
      </c>
      <c r="D174" s="234" t="s">
        <v>2002</v>
      </c>
      <c r="E174" s="235" t="s">
        <v>8145</v>
      </c>
      <c r="F174" s="236" t="s">
        <v>8146</v>
      </c>
      <c r="G174" s="237" t="s">
        <v>499</v>
      </c>
      <c r="H174" s="238">
        <v>1</v>
      </c>
      <c r="I174" s="239"/>
      <c r="J174" s="240">
        <f>ROUND(I174*H174,2)</f>
        <v>0</v>
      </c>
      <c r="K174" s="236" t="s">
        <v>1</v>
      </c>
      <c r="L174" s="241"/>
      <c r="M174" s="242" t="s">
        <v>1</v>
      </c>
      <c r="N174" s="243" t="s">
        <v>43</v>
      </c>
      <c r="O174" s="77"/>
      <c r="P174" s="189">
        <f>O174*H174</f>
        <v>0</v>
      </c>
      <c r="Q174" s="189">
        <v>0</v>
      </c>
      <c r="R174" s="189">
        <f>Q174*H174</f>
        <v>0</v>
      </c>
      <c r="S174" s="189">
        <v>0</v>
      </c>
      <c r="T174" s="190">
        <f>S174*H174</f>
        <v>0</v>
      </c>
      <c r="U174" s="38"/>
      <c r="V174" s="38"/>
      <c r="W174" s="38"/>
      <c r="X174" s="38"/>
      <c r="Y174" s="38"/>
      <c r="Z174" s="38"/>
      <c r="AA174" s="38"/>
      <c r="AB174" s="38"/>
      <c r="AC174" s="38"/>
      <c r="AD174" s="38"/>
      <c r="AE174" s="38"/>
      <c r="AR174" s="191" t="s">
        <v>612</v>
      </c>
      <c r="AT174" s="191" t="s">
        <v>2002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8147</v>
      </c>
    </row>
    <row r="175" s="2" customFormat="1">
      <c r="A175" s="38"/>
      <c r="B175" s="39"/>
      <c r="C175" s="38"/>
      <c r="D175" s="193" t="s">
        <v>227</v>
      </c>
      <c r="E175" s="38"/>
      <c r="F175" s="194" t="s">
        <v>8148</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2" customFormat="1" ht="16.5" customHeight="1">
      <c r="A176" s="38"/>
      <c r="B176" s="179"/>
      <c r="C176" s="180" t="s">
        <v>301</v>
      </c>
      <c r="D176" s="180" t="s">
        <v>222</v>
      </c>
      <c r="E176" s="181" t="s">
        <v>8149</v>
      </c>
      <c r="F176" s="182" t="s">
        <v>8150</v>
      </c>
      <c r="G176" s="183" t="s">
        <v>499</v>
      </c>
      <c r="H176" s="184">
        <v>1</v>
      </c>
      <c r="I176" s="185"/>
      <c r="J176" s="186">
        <f>ROUND(I176*H176,2)</f>
        <v>0</v>
      </c>
      <c r="K176" s="182" t="s">
        <v>391</v>
      </c>
      <c r="L176" s="39"/>
      <c r="M176" s="187" t="s">
        <v>1</v>
      </c>
      <c r="N176" s="188" t="s">
        <v>43</v>
      </c>
      <c r="O176" s="77"/>
      <c r="P176" s="189">
        <f>O176*H176</f>
        <v>0</v>
      </c>
      <c r="Q176" s="189">
        <v>0</v>
      </c>
      <c r="R176" s="189">
        <f>Q176*H176</f>
        <v>0</v>
      </c>
      <c r="S176" s="189">
        <v>0</v>
      </c>
      <c r="T176" s="190">
        <f>S176*H176</f>
        <v>0</v>
      </c>
      <c r="U176" s="38"/>
      <c r="V176" s="38"/>
      <c r="W176" s="38"/>
      <c r="X176" s="38"/>
      <c r="Y176" s="38"/>
      <c r="Z176" s="38"/>
      <c r="AA176" s="38"/>
      <c r="AB176" s="38"/>
      <c r="AC176" s="38"/>
      <c r="AD176" s="38"/>
      <c r="AE176" s="38"/>
      <c r="AR176" s="191" t="s">
        <v>296</v>
      </c>
      <c r="AT176" s="191" t="s">
        <v>222</v>
      </c>
      <c r="AU176" s="191" t="s">
        <v>87</v>
      </c>
      <c r="AY176" s="19" t="s">
        <v>219</v>
      </c>
      <c r="BE176" s="192">
        <f>IF(N176="základní",J176,0)</f>
        <v>0</v>
      </c>
      <c r="BF176" s="192">
        <f>IF(N176="snížená",J176,0)</f>
        <v>0</v>
      </c>
      <c r="BG176" s="192">
        <f>IF(N176="zákl. přenesená",J176,0)</f>
        <v>0</v>
      </c>
      <c r="BH176" s="192">
        <f>IF(N176="sníž. přenesená",J176,0)</f>
        <v>0</v>
      </c>
      <c r="BI176" s="192">
        <f>IF(N176="nulová",J176,0)</f>
        <v>0</v>
      </c>
      <c r="BJ176" s="19" t="s">
        <v>85</v>
      </c>
      <c r="BK176" s="192">
        <f>ROUND(I176*H176,2)</f>
        <v>0</v>
      </c>
      <c r="BL176" s="19" t="s">
        <v>296</v>
      </c>
      <c r="BM176" s="191" t="s">
        <v>8151</v>
      </c>
    </row>
    <row r="177" s="2" customFormat="1">
      <c r="A177" s="38"/>
      <c r="B177" s="39"/>
      <c r="C177" s="38"/>
      <c r="D177" s="193" t="s">
        <v>227</v>
      </c>
      <c r="E177" s="38"/>
      <c r="F177" s="194" t="s">
        <v>8152</v>
      </c>
      <c r="G177" s="38"/>
      <c r="H177" s="38"/>
      <c r="I177" s="195"/>
      <c r="J177" s="38"/>
      <c r="K177" s="38"/>
      <c r="L177" s="39"/>
      <c r="M177" s="196"/>
      <c r="N177" s="197"/>
      <c r="O177" s="77"/>
      <c r="P177" s="77"/>
      <c r="Q177" s="77"/>
      <c r="R177" s="77"/>
      <c r="S177" s="77"/>
      <c r="T177" s="78"/>
      <c r="U177" s="38"/>
      <c r="V177" s="38"/>
      <c r="W177" s="38"/>
      <c r="X177" s="38"/>
      <c r="Y177" s="38"/>
      <c r="Z177" s="38"/>
      <c r="AA177" s="38"/>
      <c r="AB177" s="38"/>
      <c r="AC177" s="38"/>
      <c r="AD177" s="38"/>
      <c r="AE177" s="38"/>
      <c r="AT177" s="19" t="s">
        <v>227</v>
      </c>
      <c r="AU177" s="19" t="s">
        <v>87</v>
      </c>
    </row>
    <row r="178" s="2" customFormat="1" ht="16.5" customHeight="1">
      <c r="A178" s="38"/>
      <c r="B178" s="179"/>
      <c r="C178" s="234" t="s">
        <v>306</v>
      </c>
      <c r="D178" s="234" t="s">
        <v>2002</v>
      </c>
      <c r="E178" s="235" t="s">
        <v>8153</v>
      </c>
      <c r="F178" s="236" t="s">
        <v>8154</v>
      </c>
      <c r="G178" s="237" t="s">
        <v>499</v>
      </c>
      <c r="H178" s="238">
        <v>1</v>
      </c>
      <c r="I178" s="239"/>
      <c r="J178" s="240">
        <f>ROUND(I178*H178,2)</f>
        <v>0</v>
      </c>
      <c r="K178" s="236" t="s">
        <v>1</v>
      </c>
      <c r="L178" s="241"/>
      <c r="M178" s="242" t="s">
        <v>1</v>
      </c>
      <c r="N178" s="243" t="s">
        <v>43</v>
      </c>
      <c r="O178" s="77"/>
      <c r="P178" s="189">
        <f>O178*H178</f>
        <v>0</v>
      </c>
      <c r="Q178" s="189">
        <v>0</v>
      </c>
      <c r="R178" s="189">
        <f>Q178*H178</f>
        <v>0</v>
      </c>
      <c r="S178" s="189">
        <v>0</v>
      </c>
      <c r="T178" s="190">
        <f>S178*H178</f>
        <v>0</v>
      </c>
      <c r="U178" s="38"/>
      <c r="V178" s="38"/>
      <c r="W178" s="38"/>
      <c r="X178" s="38"/>
      <c r="Y178" s="38"/>
      <c r="Z178" s="38"/>
      <c r="AA178" s="38"/>
      <c r="AB178" s="38"/>
      <c r="AC178" s="38"/>
      <c r="AD178" s="38"/>
      <c r="AE178" s="38"/>
      <c r="AR178" s="191" t="s">
        <v>612</v>
      </c>
      <c r="AT178" s="191" t="s">
        <v>2002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8155</v>
      </c>
    </row>
    <row r="179" s="2" customFormat="1">
      <c r="A179" s="38"/>
      <c r="B179" s="39"/>
      <c r="C179" s="38"/>
      <c r="D179" s="193" t="s">
        <v>227</v>
      </c>
      <c r="E179" s="38"/>
      <c r="F179" s="194" t="s">
        <v>8156</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180" t="s">
        <v>311</v>
      </c>
      <c r="D180" s="180" t="s">
        <v>222</v>
      </c>
      <c r="E180" s="181" t="s">
        <v>8157</v>
      </c>
      <c r="F180" s="182" t="s">
        <v>8158</v>
      </c>
      <c r="G180" s="183" t="s">
        <v>499</v>
      </c>
      <c r="H180" s="184">
        <v>3</v>
      </c>
      <c r="I180" s="185"/>
      <c r="J180" s="186">
        <f>ROUND(I180*H180,2)</f>
        <v>0</v>
      </c>
      <c r="K180" s="182" t="s">
        <v>391</v>
      </c>
      <c r="L180" s="39"/>
      <c r="M180" s="187" t="s">
        <v>1</v>
      </c>
      <c r="N180" s="188" t="s">
        <v>43</v>
      </c>
      <c r="O180" s="77"/>
      <c r="P180" s="189">
        <f>O180*H180</f>
        <v>0</v>
      </c>
      <c r="Q180" s="189">
        <v>0</v>
      </c>
      <c r="R180" s="189">
        <f>Q180*H180</f>
        <v>0</v>
      </c>
      <c r="S180" s="189">
        <v>0</v>
      </c>
      <c r="T180" s="190">
        <f>S180*H180</f>
        <v>0</v>
      </c>
      <c r="U180" s="38"/>
      <c r="V180" s="38"/>
      <c r="W180" s="38"/>
      <c r="X180" s="38"/>
      <c r="Y180" s="38"/>
      <c r="Z180" s="38"/>
      <c r="AA180" s="38"/>
      <c r="AB180" s="38"/>
      <c r="AC180" s="38"/>
      <c r="AD180" s="38"/>
      <c r="AE180" s="38"/>
      <c r="AR180" s="191" t="s">
        <v>296</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8159</v>
      </c>
    </row>
    <row r="181" s="2" customFormat="1">
      <c r="A181" s="38"/>
      <c r="B181" s="39"/>
      <c r="C181" s="38"/>
      <c r="D181" s="193" t="s">
        <v>227</v>
      </c>
      <c r="E181" s="38"/>
      <c r="F181" s="194" t="s">
        <v>8160</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234" t="s">
        <v>316</v>
      </c>
      <c r="D182" s="234" t="s">
        <v>2002</v>
      </c>
      <c r="E182" s="235" t="s">
        <v>8161</v>
      </c>
      <c r="F182" s="236" t="s">
        <v>8162</v>
      </c>
      <c r="G182" s="237" t="s">
        <v>499</v>
      </c>
      <c r="H182" s="238">
        <v>1</v>
      </c>
      <c r="I182" s="239"/>
      <c r="J182" s="240">
        <f>ROUND(I182*H182,2)</f>
        <v>0</v>
      </c>
      <c r="K182" s="236" t="s">
        <v>1</v>
      </c>
      <c r="L182" s="241"/>
      <c r="M182" s="242" t="s">
        <v>1</v>
      </c>
      <c r="N182" s="243"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612</v>
      </c>
      <c r="AT182" s="191" t="s">
        <v>2002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8163</v>
      </c>
    </row>
    <row r="183" s="2" customFormat="1">
      <c r="A183" s="38"/>
      <c r="B183" s="179"/>
      <c r="C183" s="234" t="s">
        <v>7</v>
      </c>
      <c r="D183" s="234" t="s">
        <v>2002</v>
      </c>
      <c r="E183" s="235" t="s">
        <v>8164</v>
      </c>
      <c r="F183" s="236" t="s">
        <v>8165</v>
      </c>
      <c r="G183" s="237" t="s">
        <v>499</v>
      </c>
      <c r="H183" s="238">
        <v>1</v>
      </c>
      <c r="I183" s="239"/>
      <c r="J183" s="240">
        <f>ROUND(I183*H183,2)</f>
        <v>0</v>
      </c>
      <c r="K183" s="236" t="s">
        <v>1</v>
      </c>
      <c r="L183" s="241"/>
      <c r="M183" s="242" t="s">
        <v>1</v>
      </c>
      <c r="N183" s="243" t="s">
        <v>43</v>
      </c>
      <c r="O183" s="77"/>
      <c r="P183" s="189">
        <f>O183*H183</f>
        <v>0</v>
      </c>
      <c r="Q183" s="189">
        <v>0</v>
      </c>
      <c r="R183" s="189">
        <f>Q183*H183</f>
        <v>0</v>
      </c>
      <c r="S183" s="189">
        <v>0</v>
      </c>
      <c r="T183" s="190">
        <f>S183*H183</f>
        <v>0</v>
      </c>
      <c r="U183" s="38"/>
      <c r="V183" s="38"/>
      <c r="W183" s="38"/>
      <c r="X183" s="38"/>
      <c r="Y183" s="38"/>
      <c r="Z183" s="38"/>
      <c r="AA183" s="38"/>
      <c r="AB183" s="38"/>
      <c r="AC183" s="38"/>
      <c r="AD183" s="38"/>
      <c r="AE183" s="38"/>
      <c r="AR183" s="191" t="s">
        <v>612</v>
      </c>
      <c r="AT183" s="191" t="s">
        <v>2002</v>
      </c>
      <c r="AU183" s="191" t="s">
        <v>87</v>
      </c>
      <c r="AY183" s="19" t="s">
        <v>219</v>
      </c>
      <c r="BE183" s="192">
        <f>IF(N183="základní",J183,0)</f>
        <v>0</v>
      </c>
      <c r="BF183" s="192">
        <f>IF(N183="snížená",J183,0)</f>
        <v>0</v>
      </c>
      <c r="BG183" s="192">
        <f>IF(N183="zákl. přenesená",J183,0)</f>
        <v>0</v>
      </c>
      <c r="BH183" s="192">
        <f>IF(N183="sníž. přenesená",J183,0)</f>
        <v>0</v>
      </c>
      <c r="BI183" s="192">
        <f>IF(N183="nulová",J183,0)</f>
        <v>0</v>
      </c>
      <c r="BJ183" s="19" t="s">
        <v>85</v>
      </c>
      <c r="BK183" s="192">
        <f>ROUND(I183*H183,2)</f>
        <v>0</v>
      </c>
      <c r="BL183" s="19" t="s">
        <v>296</v>
      </c>
      <c r="BM183" s="191" t="s">
        <v>8166</v>
      </c>
    </row>
    <row r="184" s="2" customFormat="1" ht="16.5" customHeight="1">
      <c r="A184" s="38"/>
      <c r="B184" s="179"/>
      <c r="C184" s="234" t="s">
        <v>326</v>
      </c>
      <c r="D184" s="234" t="s">
        <v>2002</v>
      </c>
      <c r="E184" s="235" t="s">
        <v>8167</v>
      </c>
      <c r="F184" s="236" t="s">
        <v>8168</v>
      </c>
      <c r="G184" s="237" t="s">
        <v>499</v>
      </c>
      <c r="H184" s="238">
        <v>1</v>
      </c>
      <c r="I184" s="239"/>
      <c r="J184" s="240">
        <f>ROUND(I184*H184,2)</f>
        <v>0</v>
      </c>
      <c r="K184" s="236" t="s">
        <v>1</v>
      </c>
      <c r="L184" s="241"/>
      <c r="M184" s="242" t="s">
        <v>1</v>
      </c>
      <c r="N184" s="243" t="s">
        <v>43</v>
      </c>
      <c r="O184" s="77"/>
      <c r="P184" s="189">
        <f>O184*H184</f>
        <v>0</v>
      </c>
      <c r="Q184" s="189">
        <v>0</v>
      </c>
      <c r="R184" s="189">
        <f>Q184*H184</f>
        <v>0</v>
      </c>
      <c r="S184" s="189">
        <v>0</v>
      </c>
      <c r="T184" s="190">
        <f>S184*H184</f>
        <v>0</v>
      </c>
      <c r="U184" s="38"/>
      <c r="V184" s="38"/>
      <c r="W184" s="38"/>
      <c r="X184" s="38"/>
      <c r="Y184" s="38"/>
      <c r="Z184" s="38"/>
      <c r="AA184" s="38"/>
      <c r="AB184" s="38"/>
      <c r="AC184" s="38"/>
      <c r="AD184" s="38"/>
      <c r="AE184" s="38"/>
      <c r="AR184" s="191" t="s">
        <v>612</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296</v>
      </c>
      <c r="BM184" s="191" t="s">
        <v>8169</v>
      </c>
    </row>
    <row r="185" s="2" customFormat="1" ht="16.5" customHeight="1">
      <c r="A185" s="38"/>
      <c r="B185" s="179"/>
      <c r="C185" s="180" t="s">
        <v>331</v>
      </c>
      <c r="D185" s="180" t="s">
        <v>222</v>
      </c>
      <c r="E185" s="181" t="s">
        <v>8170</v>
      </c>
      <c r="F185" s="182" t="s">
        <v>8171</v>
      </c>
      <c r="G185" s="183" t="s">
        <v>499</v>
      </c>
      <c r="H185" s="184">
        <v>1</v>
      </c>
      <c r="I185" s="185"/>
      <c r="J185" s="186">
        <f>ROUND(I185*H185,2)</f>
        <v>0</v>
      </c>
      <c r="K185" s="182" t="s">
        <v>391</v>
      </c>
      <c r="L185" s="39"/>
      <c r="M185" s="187" t="s">
        <v>1</v>
      </c>
      <c r="N185" s="188" t="s">
        <v>43</v>
      </c>
      <c r="O185" s="77"/>
      <c r="P185" s="189">
        <f>O185*H185</f>
        <v>0</v>
      </c>
      <c r="Q185" s="189">
        <v>0</v>
      </c>
      <c r="R185" s="189">
        <f>Q185*H185</f>
        <v>0</v>
      </c>
      <c r="S185" s="189">
        <v>0</v>
      </c>
      <c r="T185" s="190">
        <f>S185*H185</f>
        <v>0</v>
      </c>
      <c r="U185" s="38"/>
      <c r="V185" s="38"/>
      <c r="W185" s="38"/>
      <c r="X185" s="38"/>
      <c r="Y185" s="38"/>
      <c r="Z185" s="38"/>
      <c r="AA185" s="38"/>
      <c r="AB185" s="38"/>
      <c r="AC185" s="38"/>
      <c r="AD185" s="38"/>
      <c r="AE185" s="38"/>
      <c r="AR185" s="191" t="s">
        <v>296</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296</v>
      </c>
      <c r="BM185" s="191" t="s">
        <v>8172</v>
      </c>
    </row>
    <row r="186" s="2" customFormat="1">
      <c r="A186" s="38"/>
      <c r="B186" s="39"/>
      <c r="C186" s="38"/>
      <c r="D186" s="193" t="s">
        <v>227</v>
      </c>
      <c r="E186" s="38"/>
      <c r="F186" s="194" t="s">
        <v>8173</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2" customFormat="1" ht="16.5" customHeight="1">
      <c r="A187" s="38"/>
      <c r="B187" s="179"/>
      <c r="C187" s="234" t="s">
        <v>335</v>
      </c>
      <c r="D187" s="234" t="s">
        <v>2002</v>
      </c>
      <c r="E187" s="235" t="s">
        <v>8174</v>
      </c>
      <c r="F187" s="236" t="s">
        <v>8175</v>
      </c>
      <c r="G187" s="237" t="s">
        <v>499</v>
      </c>
      <c r="H187" s="238">
        <v>1</v>
      </c>
      <c r="I187" s="239"/>
      <c r="J187" s="240">
        <f>ROUND(I187*H187,2)</f>
        <v>0</v>
      </c>
      <c r="K187" s="236" t="s">
        <v>1</v>
      </c>
      <c r="L187" s="241"/>
      <c r="M187" s="242" t="s">
        <v>1</v>
      </c>
      <c r="N187" s="243" t="s">
        <v>43</v>
      </c>
      <c r="O187" s="77"/>
      <c r="P187" s="189">
        <f>O187*H187</f>
        <v>0</v>
      </c>
      <c r="Q187" s="189">
        <v>0</v>
      </c>
      <c r="R187" s="189">
        <f>Q187*H187</f>
        <v>0</v>
      </c>
      <c r="S187" s="189">
        <v>0</v>
      </c>
      <c r="T187" s="190">
        <f>S187*H187</f>
        <v>0</v>
      </c>
      <c r="U187" s="38"/>
      <c r="V187" s="38"/>
      <c r="W187" s="38"/>
      <c r="X187" s="38"/>
      <c r="Y187" s="38"/>
      <c r="Z187" s="38"/>
      <c r="AA187" s="38"/>
      <c r="AB187" s="38"/>
      <c r="AC187" s="38"/>
      <c r="AD187" s="38"/>
      <c r="AE187" s="38"/>
      <c r="AR187" s="191" t="s">
        <v>612</v>
      </c>
      <c r="AT187" s="191" t="s">
        <v>2002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296</v>
      </c>
      <c r="BM187" s="191" t="s">
        <v>8176</v>
      </c>
    </row>
    <row r="188" s="2" customFormat="1" ht="16.5" customHeight="1">
      <c r="A188" s="38"/>
      <c r="B188" s="179"/>
      <c r="C188" s="180" t="s">
        <v>340</v>
      </c>
      <c r="D188" s="180" t="s">
        <v>222</v>
      </c>
      <c r="E188" s="181" t="s">
        <v>8177</v>
      </c>
      <c r="F188" s="182" t="s">
        <v>8178</v>
      </c>
      <c r="G188" s="183" t="s">
        <v>499</v>
      </c>
      <c r="H188" s="184">
        <v>1</v>
      </c>
      <c r="I188" s="185"/>
      <c r="J188" s="186">
        <f>ROUND(I188*H188,2)</f>
        <v>0</v>
      </c>
      <c r="K188" s="182" t="s">
        <v>391</v>
      </c>
      <c r="L188" s="39"/>
      <c r="M188" s="187" t="s">
        <v>1</v>
      </c>
      <c r="N188" s="188" t="s">
        <v>43</v>
      </c>
      <c r="O188" s="77"/>
      <c r="P188" s="189">
        <f>O188*H188</f>
        <v>0</v>
      </c>
      <c r="Q188" s="189">
        <v>0</v>
      </c>
      <c r="R188" s="189">
        <f>Q188*H188</f>
        <v>0</v>
      </c>
      <c r="S188" s="189">
        <v>0</v>
      </c>
      <c r="T188" s="190">
        <f>S188*H188</f>
        <v>0</v>
      </c>
      <c r="U188" s="38"/>
      <c r="V188" s="38"/>
      <c r="W188" s="38"/>
      <c r="X188" s="38"/>
      <c r="Y188" s="38"/>
      <c r="Z188" s="38"/>
      <c r="AA188" s="38"/>
      <c r="AB188" s="38"/>
      <c r="AC188" s="38"/>
      <c r="AD188" s="38"/>
      <c r="AE188" s="38"/>
      <c r="AR188" s="191" t="s">
        <v>296</v>
      </c>
      <c r="AT188" s="191" t="s">
        <v>222</v>
      </c>
      <c r="AU188" s="191" t="s">
        <v>87</v>
      </c>
      <c r="AY188" s="19" t="s">
        <v>219</v>
      </c>
      <c r="BE188" s="192">
        <f>IF(N188="základní",J188,0)</f>
        <v>0</v>
      </c>
      <c r="BF188" s="192">
        <f>IF(N188="snížená",J188,0)</f>
        <v>0</v>
      </c>
      <c r="BG188" s="192">
        <f>IF(N188="zákl. přenesená",J188,0)</f>
        <v>0</v>
      </c>
      <c r="BH188" s="192">
        <f>IF(N188="sníž. přenesená",J188,0)</f>
        <v>0</v>
      </c>
      <c r="BI188" s="192">
        <f>IF(N188="nulová",J188,0)</f>
        <v>0</v>
      </c>
      <c r="BJ188" s="19" t="s">
        <v>85</v>
      </c>
      <c r="BK188" s="192">
        <f>ROUND(I188*H188,2)</f>
        <v>0</v>
      </c>
      <c r="BL188" s="19" t="s">
        <v>296</v>
      </c>
      <c r="BM188" s="191" t="s">
        <v>8179</v>
      </c>
    </row>
    <row r="189" s="2" customFormat="1">
      <c r="A189" s="38"/>
      <c r="B189" s="39"/>
      <c r="C189" s="38"/>
      <c r="D189" s="193" t="s">
        <v>227</v>
      </c>
      <c r="E189" s="38"/>
      <c r="F189" s="194" t="s">
        <v>8180</v>
      </c>
      <c r="G189" s="38"/>
      <c r="H189" s="38"/>
      <c r="I189" s="195"/>
      <c r="J189" s="38"/>
      <c r="K189" s="38"/>
      <c r="L189" s="39"/>
      <c r="M189" s="196"/>
      <c r="N189" s="197"/>
      <c r="O189" s="77"/>
      <c r="P189" s="77"/>
      <c r="Q189" s="77"/>
      <c r="R189" s="77"/>
      <c r="S189" s="77"/>
      <c r="T189" s="78"/>
      <c r="U189" s="38"/>
      <c r="V189" s="38"/>
      <c r="W189" s="38"/>
      <c r="X189" s="38"/>
      <c r="Y189" s="38"/>
      <c r="Z189" s="38"/>
      <c r="AA189" s="38"/>
      <c r="AB189" s="38"/>
      <c r="AC189" s="38"/>
      <c r="AD189" s="38"/>
      <c r="AE189" s="38"/>
      <c r="AT189" s="19" t="s">
        <v>227</v>
      </c>
      <c r="AU189" s="19" t="s">
        <v>87</v>
      </c>
    </row>
    <row r="190" s="2" customFormat="1" ht="16.5" customHeight="1">
      <c r="A190" s="38"/>
      <c r="B190" s="179"/>
      <c r="C190" s="234" t="s">
        <v>345</v>
      </c>
      <c r="D190" s="234" t="s">
        <v>2002</v>
      </c>
      <c r="E190" s="235" t="s">
        <v>8181</v>
      </c>
      <c r="F190" s="236" t="s">
        <v>8182</v>
      </c>
      <c r="G190" s="237" t="s">
        <v>499</v>
      </c>
      <c r="H190" s="238">
        <v>7</v>
      </c>
      <c r="I190" s="239"/>
      <c r="J190" s="240">
        <f>ROUND(I190*H190,2)</f>
        <v>0</v>
      </c>
      <c r="K190" s="236" t="s">
        <v>1</v>
      </c>
      <c r="L190" s="241"/>
      <c r="M190" s="242" t="s">
        <v>1</v>
      </c>
      <c r="N190" s="243" t="s">
        <v>43</v>
      </c>
      <c r="O190" s="77"/>
      <c r="P190" s="189">
        <f>O190*H190</f>
        <v>0</v>
      </c>
      <c r="Q190" s="189">
        <v>0</v>
      </c>
      <c r="R190" s="189">
        <f>Q190*H190</f>
        <v>0</v>
      </c>
      <c r="S190" s="189">
        <v>0</v>
      </c>
      <c r="T190" s="190">
        <f>S190*H190</f>
        <v>0</v>
      </c>
      <c r="U190" s="38"/>
      <c r="V190" s="38"/>
      <c r="W190" s="38"/>
      <c r="X190" s="38"/>
      <c r="Y190" s="38"/>
      <c r="Z190" s="38"/>
      <c r="AA190" s="38"/>
      <c r="AB190" s="38"/>
      <c r="AC190" s="38"/>
      <c r="AD190" s="38"/>
      <c r="AE190" s="38"/>
      <c r="AR190" s="191" t="s">
        <v>612</v>
      </c>
      <c r="AT190" s="191" t="s">
        <v>2002</v>
      </c>
      <c r="AU190" s="191" t="s">
        <v>87</v>
      </c>
      <c r="AY190" s="19" t="s">
        <v>219</v>
      </c>
      <c r="BE190" s="192">
        <f>IF(N190="základní",J190,0)</f>
        <v>0</v>
      </c>
      <c r="BF190" s="192">
        <f>IF(N190="snížená",J190,0)</f>
        <v>0</v>
      </c>
      <c r="BG190" s="192">
        <f>IF(N190="zákl. přenesená",J190,0)</f>
        <v>0</v>
      </c>
      <c r="BH190" s="192">
        <f>IF(N190="sníž. přenesená",J190,0)</f>
        <v>0</v>
      </c>
      <c r="BI190" s="192">
        <f>IF(N190="nulová",J190,0)</f>
        <v>0</v>
      </c>
      <c r="BJ190" s="19" t="s">
        <v>85</v>
      </c>
      <c r="BK190" s="192">
        <f>ROUND(I190*H190,2)</f>
        <v>0</v>
      </c>
      <c r="BL190" s="19" t="s">
        <v>296</v>
      </c>
      <c r="BM190" s="191" t="s">
        <v>8183</v>
      </c>
    </row>
    <row r="191" s="2" customFormat="1" ht="16.5" customHeight="1">
      <c r="A191" s="38"/>
      <c r="B191" s="179"/>
      <c r="C191" s="180" t="s">
        <v>350</v>
      </c>
      <c r="D191" s="180" t="s">
        <v>222</v>
      </c>
      <c r="E191" s="181" t="s">
        <v>8184</v>
      </c>
      <c r="F191" s="182" t="s">
        <v>8185</v>
      </c>
      <c r="G191" s="183" t="s">
        <v>499</v>
      </c>
      <c r="H191" s="184">
        <v>2</v>
      </c>
      <c r="I191" s="185"/>
      <c r="J191" s="186">
        <f>ROUND(I191*H191,2)</f>
        <v>0</v>
      </c>
      <c r="K191" s="182" t="s">
        <v>391</v>
      </c>
      <c r="L191" s="39"/>
      <c r="M191" s="187" t="s">
        <v>1</v>
      </c>
      <c r="N191" s="188" t="s">
        <v>43</v>
      </c>
      <c r="O191" s="77"/>
      <c r="P191" s="189">
        <f>O191*H191</f>
        <v>0</v>
      </c>
      <c r="Q191" s="189">
        <v>0</v>
      </c>
      <c r="R191" s="189">
        <f>Q191*H191</f>
        <v>0</v>
      </c>
      <c r="S191" s="189">
        <v>0</v>
      </c>
      <c r="T191" s="190">
        <f>S191*H191</f>
        <v>0</v>
      </c>
      <c r="U191" s="38"/>
      <c r="V191" s="38"/>
      <c r="W191" s="38"/>
      <c r="X191" s="38"/>
      <c r="Y191" s="38"/>
      <c r="Z191" s="38"/>
      <c r="AA191" s="38"/>
      <c r="AB191" s="38"/>
      <c r="AC191" s="38"/>
      <c r="AD191" s="38"/>
      <c r="AE191" s="38"/>
      <c r="AR191" s="191" t="s">
        <v>296</v>
      </c>
      <c r="AT191" s="191" t="s">
        <v>222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8186</v>
      </c>
    </row>
    <row r="192" s="2" customFormat="1">
      <c r="A192" s="38"/>
      <c r="B192" s="39"/>
      <c r="C192" s="38"/>
      <c r="D192" s="193" t="s">
        <v>227</v>
      </c>
      <c r="E192" s="38"/>
      <c r="F192" s="194" t="s">
        <v>8187</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2" customFormat="1" ht="16.5" customHeight="1">
      <c r="A193" s="38"/>
      <c r="B193" s="179"/>
      <c r="C193" s="234" t="s">
        <v>595</v>
      </c>
      <c r="D193" s="234" t="s">
        <v>2002</v>
      </c>
      <c r="E193" s="235" t="s">
        <v>8188</v>
      </c>
      <c r="F193" s="236" t="s">
        <v>8189</v>
      </c>
      <c r="G193" s="237" t="s">
        <v>499</v>
      </c>
      <c r="H193" s="238">
        <v>1</v>
      </c>
      <c r="I193" s="239"/>
      <c r="J193" s="240">
        <f>ROUND(I193*H193,2)</f>
        <v>0</v>
      </c>
      <c r="K193" s="236" t="s">
        <v>1</v>
      </c>
      <c r="L193" s="241"/>
      <c r="M193" s="242" t="s">
        <v>1</v>
      </c>
      <c r="N193" s="243" t="s">
        <v>43</v>
      </c>
      <c r="O193" s="77"/>
      <c r="P193" s="189">
        <f>O193*H193</f>
        <v>0</v>
      </c>
      <c r="Q193" s="189">
        <v>0</v>
      </c>
      <c r="R193" s="189">
        <f>Q193*H193</f>
        <v>0</v>
      </c>
      <c r="S193" s="189">
        <v>0</v>
      </c>
      <c r="T193" s="190">
        <f>S193*H193</f>
        <v>0</v>
      </c>
      <c r="U193" s="38"/>
      <c r="V193" s="38"/>
      <c r="W193" s="38"/>
      <c r="X193" s="38"/>
      <c r="Y193" s="38"/>
      <c r="Z193" s="38"/>
      <c r="AA193" s="38"/>
      <c r="AB193" s="38"/>
      <c r="AC193" s="38"/>
      <c r="AD193" s="38"/>
      <c r="AE193" s="38"/>
      <c r="AR193" s="191" t="s">
        <v>612</v>
      </c>
      <c r="AT193" s="191" t="s">
        <v>2002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296</v>
      </c>
      <c r="BM193" s="191" t="s">
        <v>8190</v>
      </c>
    </row>
    <row r="194" s="2" customFormat="1">
      <c r="A194" s="38"/>
      <c r="B194" s="39"/>
      <c r="C194" s="38"/>
      <c r="D194" s="193" t="s">
        <v>227</v>
      </c>
      <c r="E194" s="38"/>
      <c r="F194" s="194" t="s">
        <v>8189</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2" customFormat="1" ht="16.5" customHeight="1">
      <c r="A195" s="38"/>
      <c r="B195" s="179"/>
      <c r="C195" s="234" t="s">
        <v>599</v>
      </c>
      <c r="D195" s="234" t="s">
        <v>2002</v>
      </c>
      <c r="E195" s="235" t="s">
        <v>8191</v>
      </c>
      <c r="F195" s="236" t="s">
        <v>8192</v>
      </c>
      <c r="G195" s="237" t="s">
        <v>499</v>
      </c>
      <c r="H195" s="238">
        <v>1</v>
      </c>
      <c r="I195" s="239"/>
      <c r="J195" s="240">
        <f>ROUND(I195*H195,2)</f>
        <v>0</v>
      </c>
      <c r="K195" s="236" t="s">
        <v>1</v>
      </c>
      <c r="L195" s="241"/>
      <c r="M195" s="242" t="s">
        <v>1</v>
      </c>
      <c r="N195" s="243" t="s">
        <v>43</v>
      </c>
      <c r="O195" s="77"/>
      <c r="P195" s="189">
        <f>O195*H195</f>
        <v>0</v>
      </c>
      <c r="Q195" s="189">
        <v>0</v>
      </c>
      <c r="R195" s="189">
        <f>Q195*H195</f>
        <v>0</v>
      </c>
      <c r="S195" s="189">
        <v>0</v>
      </c>
      <c r="T195" s="190">
        <f>S195*H195</f>
        <v>0</v>
      </c>
      <c r="U195" s="38"/>
      <c r="V195" s="38"/>
      <c r="W195" s="38"/>
      <c r="X195" s="38"/>
      <c r="Y195" s="38"/>
      <c r="Z195" s="38"/>
      <c r="AA195" s="38"/>
      <c r="AB195" s="38"/>
      <c r="AC195" s="38"/>
      <c r="AD195" s="38"/>
      <c r="AE195" s="38"/>
      <c r="AR195" s="191" t="s">
        <v>612</v>
      </c>
      <c r="AT195" s="191" t="s">
        <v>2002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296</v>
      </c>
      <c r="BM195" s="191" t="s">
        <v>8193</v>
      </c>
    </row>
    <row r="196" s="2" customFormat="1" ht="16.5" customHeight="1">
      <c r="A196" s="38"/>
      <c r="B196" s="179"/>
      <c r="C196" s="234" t="s">
        <v>485</v>
      </c>
      <c r="D196" s="234" t="s">
        <v>2002</v>
      </c>
      <c r="E196" s="235" t="s">
        <v>8194</v>
      </c>
      <c r="F196" s="236" t="s">
        <v>8195</v>
      </c>
      <c r="G196" s="237" t="s">
        <v>499</v>
      </c>
      <c r="H196" s="238">
        <v>30</v>
      </c>
      <c r="I196" s="239"/>
      <c r="J196" s="240">
        <f>ROUND(I196*H196,2)</f>
        <v>0</v>
      </c>
      <c r="K196" s="236" t="s">
        <v>1</v>
      </c>
      <c r="L196" s="241"/>
      <c r="M196" s="242" t="s">
        <v>1</v>
      </c>
      <c r="N196" s="243" t="s">
        <v>43</v>
      </c>
      <c r="O196" s="77"/>
      <c r="P196" s="189">
        <f>O196*H196</f>
        <v>0</v>
      </c>
      <c r="Q196" s="189">
        <v>0</v>
      </c>
      <c r="R196" s="189">
        <f>Q196*H196</f>
        <v>0</v>
      </c>
      <c r="S196" s="189">
        <v>0</v>
      </c>
      <c r="T196" s="190">
        <f>S196*H196</f>
        <v>0</v>
      </c>
      <c r="U196" s="38"/>
      <c r="V196" s="38"/>
      <c r="W196" s="38"/>
      <c r="X196" s="38"/>
      <c r="Y196" s="38"/>
      <c r="Z196" s="38"/>
      <c r="AA196" s="38"/>
      <c r="AB196" s="38"/>
      <c r="AC196" s="38"/>
      <c r="AD196" s="38"/>
      <c r="AE196" s="38"/>
      <c r="AR196" s="191" t="s">
        <v>612</v>
      </c>
      <c r="AT196" s="191" t="s">
        <v>2002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296</v>
      </c>
      <c r="BM196" s="191" t="s">
        <v>8196</v>
      </c>
    </row>
    <row r="197" s="14" customFormat="1">
      <c r="A197" s="14"/>
      <c r="B197" s="210"/>
      <c r="C197" s="14"/>
      <c r="D197" s="193" t="s">
        <v>394</v>
      </c>
      <c r="E197" s="211" t="s">
        <v>1</v>
      </c>
      <c r="F197" s="212" t="s">
        <v>485</v>
      </c>
      <c r="G197" s="14"/>
      <c r="H197" s="213">
        <v>30</v>
      </c>
      <c r="I197" s="214"/>
      <c r="J197" s="14"/>
      <c r="K197" s="14"/>
      <c r="L197" s="210"/>
      <c r="M197" s="215"/>
      <c r="N197" s="216"/>
      <c r="O197" s="216"/>
      <c r="P197" s="216"/>
      <c r="Q197" s="216"/>
      <c r="R197" s="216"/>
      <c r="S197" s="216"/>
      <c r="T197" s="217"/>
      <c r="U197" s="14"/>
      <c r="V197" s="14"/>
      <c r="W197" s="14"/>
      <c r="X197" s="14"/>
      <c r="Y197" s="14"/>
      <c r="Z197" s="14"/>
      <c r="AA197" s="14"/>
      <c r="AB197" s="14"/>
      <c r="AC197" s="14"/>
      <c r="AD197" s="14"/>
      <c r="AE197" s="14"/>
      <c r="AT197" s="211" t="s">
        <v>394</v>
      </c>
      <c r="AU197" s="211" t="s">
        <v>87</v>
      </c>
      <c r="AV197" s="14" t="s">
        <v>87</v>
      </c>
      <c r="AW197" s="14" t="s">
        <v>34</v>
      </c>
      <c r="AX197" s="14" t="s">
        <v>85</v>
      </c>
      <c r="AY197" s="211" t="s">
        <v>219</v>
      </c>
    </row>
    <row r="198" s="2" customFormat="1" ht="16.5" customHeight="1">
      <c r="A198" s="38"/>
      <c r="B198" s="179"/>
      <c r="C198" s="180" t="s">
        <v>608</v>
      </c>
      <c r="D198" s="180" t="s">
        <v>222</v>
      </c>
      <c r="E198" s="181" t="s">
        <v>8197</v>
      </c>
      <c r="F198" s="182" t="s">
        <v>8198</v>
      </c>
      <c r="G198" s="183" t="s">
        <v>225</v>
      </c>
      <c r="H198" s="184">
        <v>1</v>
      </c>
      <c r="I198" s="185"/>
      <c r="J198" s="186">
        <f>ROUND(I198*H198,2)</f>
        <v>0</v>
      </c>
      <c r="K198" s="182" t="s">
        <v>1</v>
      </c>
      <c r="L198" s="39"/>
      <c r="M198" s="187" t="s">
        <v>1</v>
      </c>
      <c r="N198" s="188" t="s">
        <v>43</v>
      </c>
      <c r="O198" s="77"/>
      <c r="P198" s="189">
        <f>O198*H198</f>
        <v>0</v>
      </c>
      <c r="Q198" s="189">
        <v>0</v>
      </c>
      <c r="R198" s="189">
        <f>Q198*H198</f>
        <v>0</v>
      </c>
      <c r="S198" s="189">
        <v>0</v>
      </c>
      <c r="T198" s="190">
        <f>S198*H198</f>
        <v>0</v>
      </c>
      <c r="U198" s="38"/>
      <c r="V198" s="38"/>
      <c r="W198" s="38"/>
      <c r="X198" s="38"/>
      <c r="Y198" s="38"/>
      <c r="Z198" s="38"/>
      <c r="AA198" s="38"/>
      <c r="AB198" s="38"/>
      <c r="AC198" s="38"/>
      <c r="AD198" s="38"/>
      <c r="AE198" s="38"/>
      <c r="AR198" s="191" t="s">
        <v>296</v>
      </c>
      <c r="AT198" s="191" t="s">
        <v>222</v>
      </c>
      <c r="AU198" s="191" t="s">
        <v>87</v>
      </c>
      <c r="AY198" s="19" t="s">
        <v>219</v>
      </c>
      <c r="BE198" s="192">
        <f>IF(N198="základní",J198,0)</f>
        <v>0</v>
      </c>
      <c r="BF198" s="192">
        <f>IF(N198="snížená",J198,0)</f>
        <v>0</v>
      </c>
      <c r="BG198" s="192">
        <f>IF(N198="zákl. přenesená",J198,0)</f>
        <v>0</v>
      </c>
      <c r="BH198" s="192">
        <f>IF(N198="sníž. přenesená",J198,0)</f>
        <v>0</v>
      </c>
      <c r="BI198" s="192">
        <f>IF(N198="nulová",J198,0)</f>
        <v>0</v>
      </c>
      <c r="BJ198" s="19" t="s">
        <v>85</v>
      </c>
      <c r="BK198" s="192">
        <f>ROUND(I198*H198,2)</f>
        <v>0</v>
      </c>
      <c r="BL198" s="19" t="s">
        <v>296</v>
      </c>
      <c r="BM198" s="191" t="s">
        <v>8199</v>
      </c>
    </row>
    <row r="199" s="2" customFormat="1" ht="16.5" customHeight="1">
      <c r="A199" s="38"/>
      <c r="B199" s="179"/>
      <c r="C199" s="234" t="s">
        <v>612</v>
      </c>
      <c r="D199" s="234" t="s">
        <v>2002</v>
      </c>
      <c r="E199" s="235" t="s">
        <v>8200</v>
      </c>
      <c r="F199" s="236" t="s">
        <v>8201</v>
      </c>
      <c r="G199" s="237" t="s">
        <v>225</v>
      </c>
      <c r="H199" s="238">
        <v>1</v>
      </c>
      <c r="I199" s="239"/>
      <c r="J199" s="240">
        <f>ROUND(I199*H199,2)</f>
        <v>0</v>
      </c>
      <c r="K199" s="236" t="s">
        <v>1</v>
      </c>
      <c r="L199" s="241"/>
      <c r="M199" s="242" t="s">
        <v>1</v>
      </c>
      <c r="N199" s="243" t="s">
        <v>43</v>
      </c>
      <c r="O199" s="77"/>
      <c r="P199" s="189">
        <f>O199*H199</f>
        <v>0</v>
      </c>
      <c r="Q199" s="189">
        <v>0</v>
      </c>
      <c r="R199" s="189">
        <f>Q199*H199</f>
        <v>0</v>
      </c>
      <c r="S199" s="189">
        <v>0</v>
      </c>
      <c r="T199" s="190">
        <f>S199*H199</f>
        <v>0</v>
      </c>
      <c r="U199" s="38"/>
      <c r="V199" s="38"/>
      <c r="W199" s="38"/>
      <c r="X199" s="38"/>
      <c r="Y199" s="38"/>
      <c r="Z199" s="38"/>
      <c r="AA199" s="38"/>
      <c r="AB199" s="38"/>
      <c r="AC199" s="38"/>
      <c r="AD199" s="38"/>
      <c r="AE199" s="38"/>
      <c r="AR199" s="191" t="s">
        <v>612</v>
      </c>
      <c r="AT199" s="191" t="s">
        <v>2002</v>
      </c>
      <c r="AU199" s="191" t="s">
        <v>87</v>
      </c>
      <c r="AY199" s="19" t="s">
        <v>219</v>
      </c>
      <c r="BE199" s="192">
        <f>IF(N199="základní",J199,0)</f>
        <v>0</v>
      </c>
      <c r="BF199" s="192">
        <f>IF(N199="snížená",J199,0)</f>
        <v>0</v>
      </c>
      <c r="BG199" s="192">
        <f>IF(N199="zákl. přenesená",J199,0)</f>
        <v>0</v>
      </c>
      <c r="BH199" s="192">
        <f>IF(N199="sníž. přenesená",J199,0)</f>
        <v>0</v>
      </c>
      <c r="BI199" s="192">
        <f>IF(N199="nulová",J199,0)</f>
        <v>0</v>
      </c>
      <c r="BJ199" s="19" t="s">
        <v>85</v>
      </c>
      <c r="BK199" s="192">
        <f>ROUND(I199*H199,2)</f>
        <v>0</v>
      </c>
      <c r="BL199" s="19" t="s">
        <v>296</v>
      </c>
      <c r="BM199" s="191" t="s">
        <v>8202</v>
      </c>
    </row>
    <row r="200" s="2" customFormat="1">
      <c r="A200" s="38"/>
      <c r="B200" s="39"/>
      <c r="C200" s="38"/>
      <c r="D200" s="193" t="s">
        <v>227</v>
      </c>
      <c r="E200" s="38"/>
      <c r="F200" s="194" t="s">
        <v>8203</v>
      </c>
      <c r="G200" s="38"/>
      <c r="H200" s="38"/>
      <c r="I200" s="195"/>
      <c r="J200" s="38"/>
      <c r="K200" s="38"/>
      <c r="L200" s="39"/>
      <c r="M200" s="196"/>
      <c r="N200" s="197"/>
      <c r="O200" s="77"/>
      <c r="P200" s="77"/>
      <c r="Q200" s="77"/>
      <c r="R200" s="77"/>
      <c r="S200" s="77"/>
      <c r="T200" s="78"/>
      <c r="U200" s="38"/>
      <c r="V200" s="38"/>
      <c r="W200" s="38"/>
      <c r="X200" s="38"/>
      <c r="Y200" s="38"/>
      <c r="Z200" s="38"/>
      <c r="AA200" s="38"/>
      <c r="AB200" s="38"/>
      <c r="AC200" s="38"/>
      <c r="AD200" s="38"/>
      <c r="AE200" s="38"/>
      <c r="AT200" s="19" t="s">
        <v>227</v>
      </c>
      <c r="AU200" s="19" t="s">
        <v>87</v>
      </c>
    </row>
    <row r="201" s="2" customFormat="1" ht="16.5" customHeight="1">
      <c r="A201" s="38"/>
      <c r="B201" s="179"/>
      <c r="C201" s="180" t="s">
        <v>616</v>
      </c>
      <c r="D201" s="180" t="s">
        <v>222</v>
      </c>
      <c r="E201" s="181" t="s">
        <v>8204</v>
      </c>
      <c r="F201" s="182" t="s">
        <v>8205</v>
      </c>
      <c r="G201" s="183" t="s">
        <v>499</v>
      </c>
      <c r="H201" s="184">
        <v>1</v>
      </c>
      <c r="I201" s="185"/>
      <c r="J201" s="186">
        <f>ROUND(I201*H201,2)</f>
        <v>0</v>
      </c>
      <c r="K201" s="182" t="s">
        <v>1</v>
      </c>
      <c r="L201" s="39"/>
      <c r="M201" s="187" t="s">
        <v>1</v>
      </c>
      <c r="N201" s="188" t="s">
        <v>43</v>
      </c>
      <c r="O201" s="77"/>
      <c r="P201" s="189">
        <f>O201*H201</f>
        <v>0</v>
      </c>
      <c r="Q201" s="189">
        <v>0</v>
      </c>
      <c r="R201" s="189">
        <f>Q201*H201</f>
        <v>0</v>
      </c>
      <c r="S201" s="189">
        <v>0</v>
      </c>
      <c r="T201" s="190">
        <f>S201*H201</f>
        <v>0</v>
      </c>
      <c r="U201" s="38"/>
      <c r="V201" s="38"/>
      <c r="W201" s="38"/>
      <c r="X201" s="38"/>
      <c r="Y201" s="38"/>
      <c r="Z201" s="38"/>
      <c r="AA201" s="38"/>
      <c r="AB201" s="38"/>
      <c r="AC201" s="38"/>
      <c r="AD201" s="38"/>
      <c r="AE201" s="38"/>
      <c r="AR201" s="191" t="s">
        <v>296</v>
      </c>
      <c r="AT201" s="191" t="s">
        <v>222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296</v>
      </c>
      <c r="BM201" s="191" t="s">
        <v>8206</v>
      </c>
    </row>
    <row r="202" s="2" customFormat="1" ht="16.5" customHeight="1">
      <c r="A202" s="38"/>
      <c r="B202" s="179"/>
      <c r="C202" s="234" t="s">
        <v>620</v>
      </c>
      <c r="D202" s="234" t="s">
        <v>2002</v>
      </c>
      <c r="E202" s="235" t="s">
        <v>8207</v>
      </c>
      <c r="F202" s="236" t="s">
        <v>8208</v>
      </c>
      <c r="G202" s="237" t="s">
        <v>499</v>
      </c>
      <c r="H202" s="238">
        <v>1</v>
      </c>
      <c r="I202" s="239"/>
      <c r="J202" s="240">
        <f>ROUND(I202*H202,2)</f>
        <v>0</v>
      </c>
      <c r="K202" s="236" t="s">
        <v>1</v>
      </c>
      <c r="L202" s="241"/>
      <c r="M202" s="242" t="s">
        <v>1</v>
      </c>
      <c r="N202" s="243"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612</v>
      </c>
      <c r="AT202" s="191" t="s">
        <v>2002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8209</v>
      </c>
    </row>
    <row r="203" s="2" customFormat="1" ht="16.5" customHeight="1">
      <c r="A203" s="38"/>
      <c r="B203" s="179"/>
      <c r="C203" s="180" t="s">
        <v>624</v>
      </c>
      <c r="D203" s="180" t="s">
        <v>222</v>
      </c>
      <c r="E203" s="181" t="s">
        <v>8210</v>
      </c>
      <c r="F203" s="182" t="s">
        <v>8211</v>
      </c>
      <c r="G203" s="183" t="s">
        <v>499</v>
      </c>
      <c r="H203" s="184">
        <v>1</v>
      </c>
      <c r="I203" s="185"/>
      <c r="J203" s="186">
        <f>ROUND(I203*H203,2)</f>
        <v>0</v>
      </c>
      <c r="K203" s="182" t="s">
        <v>1</v>
      </c>
      <c r="L203" s="39"/>
      <c r="M203" s="187" t="s">
        <v>1</v>
      </c>
      <c r="N203" s="188" t="s">
        <v>43</v>
      </c>
      <c r="O203" s="77"/>
      <c r="P203" s="189">
        <f>O203*H203</f>
        <v>0</v>
      </c>
      <c r="Q203" s="189">
        <v>0</v>
      </c>
      <c r="R203" s="189">
        <f>Q203*H203</f>
        <v>0</v>
      </c>
      <c r="S203" s="189">
        <v>0</v>
      </c>
      <c r="T203" s="190">
        <f>S203*H203</f>
        <v>0</v>
      </c>
      <c r="U203" s="38"/>
      <c r="V203" s="38"/>
      <c r="W203" s="38"/>
      <c r="X203" s="38"/>
      <c r="Y203" s="38"/>
      <c r="Z203" s="38"/>
      <c r="AA203" s="38"/>
      <c r="AB203" s="38"/>
      <c r="AC203" s="38"/>
      <c r="AD203" s="38"/>
      <c r="AE203" s="38"/>
      <c r="AR203" s="191" t="s">
        <v>296</v>
      </c>
      <c r="AT203" s="191" t="s">
        <v>222</v>
      </c>
      <c r="AU203" s="191" t="s">
        <v>87</v>
      </c>
      <c r="AY203" s="19" t="s">
        <v>219</v>
      </c>
      <c r="BE203" s="192">
        <f>IF(N203="základní",J203,0)</f>
        <v>0</v>
      </c>
      <c r="BF203" s="192">
        <f>IF(N203="snížená",J203,0)</f>
        <v>0</v>
      </c>
      <c r="BG203" s="192">
        <f>IF(N203="zákl. přenesená",J203,0)</f>
        <v>0</v>
      </c>
      <c r="BH203" s="192">
        <f>IF(N203="sníž. přenesená",J203,0)</f>
        <v>0</v>
      </c>
      <c r="BI203" s="192">
        <f>IF(N203="nulová",J203,0)</f>
        <v>0</v>
      </c>
      <c r="BJ203" s="19" t="s">
        <v>85</v>
      </c>
      <c r="BK203" s="192">
        <f>ROUND(I203*H203,2)</f>
        <v>0</v>
      </c>
      <c r="BL203" s="19" t="s">
        <v>296</v>
      </c>
      <c r="BM203" s="191" t="s">
        <v>8212</v>
      </c>
    </row>
    <row r="204" s="2" customFormat="1" ht="16.5" customHeight="1">
      <c r="A204" s="38"/>
      <c r="B204" s="179"/>
      <c r="C204" s="234" t="s">
        <v>628</v>
      </c>
      <c r="D204" s="234" t="s">
        <v>2002</v>
      </c>
      <c r="E204" s="235" t="s">
        <v>8213</v>
      </c>
      <c r="F204" s="236" t="s">
        <v>8214</v>
      </c>
      <c r="G204" s="237" t="s">
        <v>499</v>
      </c>
      <c r="H204" s="238">
        <v>1</v>
      </c>
      <c r="I204" s="239"/>
      <c r="J204" s="240">
        <f>ROUND(I204*H204,2)</f>
        <v>0</v>
      </c>
      <c r="K204" s="236" t="s">
        <v>1</v>
      </c>
      <c r="L204" s="241"/>
      <c r="M204" s="242" t="s">
        <v>1</v>
      </c>
      <c r="N204" s="243"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612</v>
      </c>
      <c r="AT204" s="191" t="s">
        <v>2002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8215</v>
      </c>
    </row>
    <row r="205" s="2" customFormat="1" ht="16.5" customHeight="1">
      <c r="A205" s="38"/>
      <c r="B205" s="179"/>
      <c r="C205" s="180" t="s">
        <v>632</v>
      </c>
      <c r="D205" s="180" t="s">
        <v>222</v>
      </c>
      <c r="E205" s="181" t="s">
        <v>8216</v>
      </c>
      <c r="F205" s="182" t="s">
        <v>8217</v>
      </c>
      <c r="G205" s="183" t="s">
        <v>499</v>
      </c>
      <c r="H205" s="184">
        <v>18</v>
      </c>
      <c r="I205" s="185"/>
      <c r="J205" s="186">
        <f>ROUND(I205*H205,2)</f>
        <v>0</v>
      </c>
      <c r="K205" s="182" t="s">
        <v>391</v>
      </c>
      <c r="L205" s="39"/>
      <c r="M205" s="187" t="s">
        <v>1</v>
      </c>
      <c r="N205" s="188" t="s">
        <v>43</v>
      </c>
      <c r="O205" s="77"/>
      <c r="P205" s="189">
        <f>O205*H205</f>
        <v>0</v>
      </c>
      <c r="Q205" s="189">
        <v>0</v>
      </c>
      <c r="R205" s="189">
        <f>Q205*H205</f>
        <v>0</v>
      </c>
      <c r="S205" s="189">
        <v>0</v>
      </c>
      <c r="T205" s="190">
        <f>S205*H205</f>
        <v>0</v>
      </c>
      <c r="U205" s="38"/>
      <c r="V205" s="38"/>
      <c r="W205" s="38"/>
      <c r="X205" s="38"/>
      <c r="Y205" s="38"/>
      <c r="Z205" s="38"/>
      <c r="AA205" s="38"/>
      <c r="AB205" s="38"/>
      <c r="AC205" s="38"/>
      <c r="AD205" s="38"/>
      <c r="AE205" s="38"/>
      <c r="AR205" s="191" t="s">
        <v>296</v>
      </c>
      <c r="AT205" s="191" t="s">
        <v>222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296</v>
      </c>
      <c r="BM205" s="191" t="s">
        <v>8218</v>
      </c>
    </row>
    <row r="206" s="2" customFormat="1">
      <c r="A206" s="38"/>
      <c r="B206" s="39"/>
      <c r="C206" s="38"/>
      <c r="D206" s="193" t="s">
        <v>227</v>
      </c>
      <c r="E206" s="38"/>
      <c r="F206" s="194" t="s">
        <v>8219</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14" customFormat="1">
      <c r="A207" s="14"/>
      <c r="B207" s="210"/>
      <c r="C207" s="14"/>
      <c r="D207" s="193" t="s">
        <v>394</v>
      </c>
      <c r="E207" s="211" t="s">
        <v>1</v>
      </c>
      <c r="F207" s="212" t="s">
        <v>8220</v>
      </c>
      <c r="G207" s="14"/>
      <c r="H207" s="213">
        <v>18</v>
      </c>
      <c r="I207" s="214"/>
      <c r="J207" s="14"/>
      <c r="K207" s="14"/>
      <c r="L207" s="210"/>
      <c r="M207" s="215"/>
      <c r="N207" s="216"/>
      <c r="O207" s="216"/>
      <c r="P207" s="216"/>
      <c r="Q207" s="216"/>
      <c r="R207" s="216"/>
      <c r="S207" s="216"/>
      <c r="T207" s="217"/>
      <c r="U207" s="14"/>
      <c r="V207" s="14"/>
      <c r="W207" s="14"/>
      <c r="X207" s="14"/>
      <c r="Y207" s="14"/>
      <c r="Z207" s="14"/>
      <c r="AA207" s="14"/>
      <c r="AB207" s="14"/>
      <c r="AC207" s="14"/>
      <c r="AD207" s="14"/>
      <c r="AE207" s="14"/>
      <c r="AT207" s="211" t="s">
        <v>394</v>
      </c>
      <c r="AU207" s="211" t="s">
        <v>87</v>
      </c>
      <c r="AV207" s="14" t="s">
        <v>87</v>
      </c>
      <c r="AW207" s="14" t="s">
        <v>34</v>
      </c>
      <c r="AX207" s="14" t="s">
        <v>85</v>
      </c>
      <c r="AY207" s="211" t="s">
        <v>219</v>
      </c>
    </row>
    <row r="208" s="2" customFormat="1" ht="16.5" customHeight="1">
      <c r="A208" s="38"/>
      <c r="B208" s="179"/>
      <c r="C208" s="234" t="s">
        <v>636</v>
      </c>
      <c r="D208" s="234" t="s">
        <v>2002</v>
      </c>
      <c r="E208" s="235" t="s">
        <v>8221</v>
      </c>
      <c r="F208" s="236" t="s">
        <v>8222</v>
      </c>
      <c r="G208" s="237" t="s">
        <v>499</v>
      </c>
      <c r="H208" s="238">
        <v>8</v>
      </c>
      <c r="I208" s="239"/>
      <c r="J208" s="240">
        <f>ROUND(I208*H208,2)</f>
        <v>0</v>
      </c>
      <c r="K208" s="236" t="s">
        <v>1</v>
      </c>
      <c r="L208" s="241"/>
      <c r="M208" s="242" t="s">
        <v>1</v>
      </c>
      <c r="N208" s="243" t="s">
        <v>43</v>
      </c>
      <c r="O208" s="77"/>
      <c r="P208" s="189">
        <f>O208*H208</f>
        <v>0</v>
      </c>
      <c r="Q208" s="189">
        <v>0</v>
      </c>
      <c r="R208" s="189">
        <f>Q208*H208</f>
        <v>0</v>
      </c>
      <c r="S208" s="189">
        <v>0</v>
      </c>
      <c r="T208" s="190">
        <f>S208*H208</f>
        <v>0</v>
      </c>
      <c r="U208" s="38"/>
      <c r="V208" s="38"/>
      <c r="W208" s="38"/>
      <c r="X208" s="38"/>
      <c r="Y208" s="38"/>
      <c r="Z208" s="38"/>
      <c r="AA208" s="38"/>
      <c r="AB208" s="38"/>
      <c r="AC208" s="38"/>
      <c r="AD208" s="38"/>
      <c r="AE208" s="38"/>
      <c r="AR208" s="191" t="s">
        <v>612</v>
      </c>
      <c r="AT208" s="191" t="s">
        <v>2002</v>
      </c>
      <c r="AU208" s="191" t="s">
        <v>87</v>
      </c>
      <c r="AY208" s="19" t="s">
        <v>219</v>
      </c>
      <c r="BE208" s="192">
        <f>IF(N208="základní",J208,0)</f>
        <v>0</v>
      </c>
      <c r="BF208" s="192">
        <f>IF(N208="snížená",J208,0)</f>
        <v>0</v>
      </c>
      <c r="BG208" s="192">
        <f>IF(N208="zákl. přenesená",J208,0)</f>
        <v>0</v>
      </c>
      <c r="BH208" s="192">
        <f>IF(N208="sníž. přenesená",J208,0)</f>
        <v>0</v>
      </c>
      <c r="BI208" s="192">
        <f>IF(N208="nulová",J208,0)</f>
        <v>0</v>
      </c>
      <c r="BJ208" s="19" t="s">
        <v>85</v>
      </c>
      <c r="BK208" s="192">
        <f>ROUND(I208*H208,2)</f>
        <v>0</v>
      </c>
      <c r="BL208" s="19" t="s">
        <v>296</v>
      </c>
      <c r="BM208" s="191" t="s">
        <v>8223</v>
      </c>
    </row>
    <row r="209" s="2" customFormat="1" ht="16.5" customHeight="1">
      <c r="A209" s="38"/>
      <c r="B209" s="179"/>
      <c r="C209" s="234" t="s">
        <v>640</v>
      </c>
      <c r="D209" s="234" t="s">
        <v>2002</v>
      </c>
      <c r="E209" s="235" t="s">
        <v>8224</v>
      </c>
      <c r="F209" s="236" t="s">
        <v>8225</v>
      </c>
      <c r="G209" s="237" t="s">
        <v>499</v>
      </c>
      <c r="H209" s="238">
        <v>8</v>
      </c>
      <c r="I209" s="239"/>
      <c r="J209" s="240">
        <f>ROUND(I209*H209,2)</f>
        <v>0</v>
      </c>
      <c r="K209" s="236" t="s">
        <v>1</v>
      </c>
      <c r="L209" s="241"/>
      <c r="M209" s="242" t="s">
        <v>1</v>
      </c>
      <c r="N209" s="243" t="s">
        <v>43</v>
      </c>
      <c r="O209" s="77"/>
      <c r="P209" s="189">
        <f>O209*H209</f>
        <v>0</v>
      </c>
      <c r="Q209" s="189">
        <v>0</v>
      </c>
      <c r="R209" s="189">
        <f>Q209*H209</f>
        <v>0</v>
      </c>
      <c r="S209" s="189">
        <v>0</v>
      </c>
      <c r="T209" s="190">
        <f>S209*H209</f>
        <v>0</v>
      </c>
      <c r="U209" s="38"/>
      <c r="V209" s="38"/>
      <c r="W209" s="38"/>
      <c r="X209" s="38"/>
      <c r="Y209" s="38"/>
      <c r="Z209" s="38"/>
      <c r="AA209" s="38"/>
      <c r="AB209" s="38"/>
      <c r="AC209" s="38"/>
      <c r="AD209" s="38"/>
      <c r="AE209" s="38"/>
      <c r="AR209" s="191" t="s">
        <v>612</v>
      </c>
      <c r="AT209" s="191" t="s">
        <v>2002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296</v>
      </c>
      <c r="BM209" s="191" t="s">
        <v>8226</v>
      </c>
    </row>
    <row r="210" s="14" customFormat="1">
      <c r="A210" s="14"/>
      <c r="B210" s="210"/>
      <c r="C210" s="14"/>
      <c r="D210" s="193" t="s">
        <v>394</v>
      </c>
      <c r="E210" s="211" t="s">
        <v>1</v>
      </c>
      <c r="F210" s="212" t="s">
        <v>8227</v>
      </c>
      <c r="G210" s="14"/>
      <c r="H210" s="213">
        <v>8</v>
      </c>
      <c r="I210" s="214"/>
      <c r="J210" s="14"/>
      <c r="K210" s="14"/>
      <c r="L210" s="210"/>
      <c r="M210" s="215"/>
      <c r="N210" s="216"/>
      <c r="O210" s="216"/>
      <c r="P210" s="216"/>
      <c r="Q210" s="216"/>
      <c r="R210" s="216"/>
      <c r="S210" s="216"/>
      <c r="T210" s="217"/>
      <c r="U210" s="14"/>
      <c r="V210" s="14"/>
      <c r="W210" s="14"/>
      <c r="X210" s="14"/>
      <c r="Y210" s="14"/>
      <c r="Z210" s="14"/>
      <c r="AA210" s="14"/>
      <c r="AB210" s="14"/>
      <c r="AC210" s="14"/>
      <c r="AD210" s="14"/>
      <c r="AE210" s="14"/>
      <c r="AT210" s="211" t="s">
        <v>394</v>
      </c>
      <c r="AU210" s="211" t="s">
        <v>87</v>
      </c>
      <c r="AV210" s="14" t="s">
        <v>87</v>
      </c>
      <c r="AW210" s="14" t="s">
        <v>34</v>
      </c>
      <c r="AX210" s="14" t="s">
        <v>85</v>
      </c>
      <c r="AY210" s="211" t="s">
        <v>219</v>
      </c>
    </row>
    <row r="211" s="2" customFormat="1" ht="16.5" customHeight="1">
      <c r="A211" s="38"/>
      <c r="B211" s="179"/>
      <c r="C211" s="234" t="s">
        <v>644</v>
      </c>
      <c r="D211" s="234" t="s">
        <v>2002</v>
      </c>
      <c r="E211" s="235" t="s">
        <v>8228</v>
      </c>
      <c r="F211" s="236" t="s">
        <v>8229</v>
      </c>
      <c r="G211" s="237" t="s">
        <v>499</v>
      </c>
      <c r="H211" s="238">
        <v>2</v>
      </c>
      <c r="I211" s="239"/>
      <c r="J211" s="240">
        <f>ROUND(I211*H211,2)</f>
        <v>0</v>
      </c>
      <c r="K211" s="236" t="s">
        <v>1</v>
      </c>
      <c r="L211" s="241"/>
      <c r="M211" s="242" t="s">
        <v>1</v>
      </c>
      <c r="N211" s="243" t="s">
        <v>43</v>
      </c>
      <c r="O211" s="77"/>
      <c r="P211" s="189">
        <f>O211*H211</f>
        <v>0</v>
      </c>
      <c r="Q211" s="189">
        <v>0</v>
      </c>
      <c r="R211" s="189">
        <f>Q211*H211</f>
        <v>0</v>
      </c>
      <c r="S211" s="189">
        <v>0</v>
      </c>
      <c r="T211" s="190">
        <f>S211*H211</f>
        <v>0</v>
      </c>
      <c r="U211" s="38"/>
      <c r="V211" s="38"/>
      <c r="W211" s="38"/>
      <c r="X211" s="38"/>
      <c r="Y211" s="38"/>
      <c r="Z211" s="38"/>
      <c r="AA211" s="38"/>
      <c r="AB211" s="38"/>
      <c r="AC211" s="38"/>
      <c r="AD211" s="38"/>
      <c r="AE211" s="38"/>
      <c r="AR211" s="191" t="s">
        <v>612</v>
      </c>
      <c r="AT211" s="191" t="s">
        <v>2002</v>
      </c>
      <c r="AU211" s="191" t="s">
        <v>87</v>
      </c>
      <c r="AY211" s="19" t="s">
        <v>219</v>
      </c>
      <c r="BE211" s="192">
        <f>IF(N211="základní",J211,0)</f>
        <v>0</v>
      </c>
      <c r="BF211" s="192">
        <f>IF(N211="snížená",J211,0)</f>
        <v>0</v>
      </c>
      <c r="BG211" s="192">
        <f>IF(N211="zákl. přenesená",J211,0)</f>
        <v>0</v>
      </c>
      <c r="BH211" s="192">
        <f>IF(N211="sníž. přenesená",J211,0)</f>
        <v>0</v>
      </c>
      <c r="BI211" s="192">
        <f>IF(N211="nulová",J211,0)</f>
        <v>0</v>
      </c>
      <c r="BJ211" s="19" t="s">
        <v>85</v>
      </c>
      <c r="BK211" s="192">
        <f>ROUND(I211*H211,2)</f>
        <v>0</v>
      </c>
      <c r="BL211" s="19" t="s">
        <v>296</v>
      </c>
      <c r="BM211" s="191" t="s">
        <v>8230</v>
      </c>
    </row>
    <row r="212" s="2" customFormat="1" ht="16.5" customHeight="1">
      <c r="A212" s="38"/>
      <c r="B212" s="179"/>
      <c r="C212" s="180" t="s">
        <v>651</v>
      </c>
      <c r="D212" s="180" t="s">
        <v>222</v>
      </c>
      <c r="E212" s="181" t="s">
        <v>8231</v>
      </c>
      <c r="F212" s="182" t="s">
        <v>8232</v>
      </c>
      <c r="G212" s="183" t="s">
        <v>499</v>
      </c>
      <c r="H212" s="184">
        <v>40</v>
      </c>
      <c r="I212" s="185"/>
      <c r="J212" s="186">
        <f>ROUND(I212*H212,2)</f>
        <v>0</v>
      </c>
      <c r="K212" s="182" t="s">
        <v>391</v>
      </c>
      <c r="L212" s="39"/>
      <c r="M212" s="187" t="s">
        <v>1</v>
      </c>
      <c r="N212" s="188" t="s">
        <v>43</v>
      </c>
      <c r="O212" s="77"/>
      <c r="P212" s="189">
        <f>O212*H212</f>
        <v>0</v>
      </c>
      <c r="Q212" s="189">
        <v>0</v>
      </c>
      <c r="R212" s="189">
        <f>Q212*H212</f>
        <v>0</v>
      </c>
      <c r="S212" s="189">
        <v>0</v>
      </c>
      <c r="T212" s="190">
        <f>S212*H212</f>
        <v>0</v>
      </c>
      <c r="U212" s="38"/>
      <c r="V212" s="38"/>
      <c r="W212" s="38"/>
      <c r="X212" s="38"/>
      <c r="Y212" s="38"/>
      <c r="Z212" s="38"/>
      <c r="AA212" s="38"/>
      <c r="AB212" s="38"/>
      <c r="AC212" s="38"/>
      <c r="AD212" s="38"/>
      <c r="AE212" s="38"/>
      <c r="AR212" s="191" t="s">
        <v>296</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296</v>
      </c>
      <c r="BM212" s="191" t="s">
        <v>8233</v>
      </c>
    </row>
    <row r="213" s="2" customFormat="1">
      <c r="A213" s="38"/>
      <c r="B213" s="39"/>
      <c r="C213" s="38"/>
      <c r="D213" s="193" t="s">
        <v>227</v>
      </c>
      <c r="E213" s="38"/>
      <c r="F213" s="194" t="s">
        <v>8234</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2" customFormat="1" ht="16.5" customHeight="1">
      <c r="A214" s="38"/>
      <c r="B214" s="179"/>
      <c r="C214" s="180" t="s">
        <v>661</v>
      </c>
      <c r="D214" s="180" t="s">
        <v>222</v>
      </c>
      <c r="E214" s="181" t="s">
        <v>8235</v>
      </c>
      <c r="F214" s="182" t="s">
        <v>8236</v>
      </c>
      <c r="G214" s="183" t="s">
        <v>499</v>
      </c>
      <c r="H214" s="184">
        <v>40</v>
      </c>
      <c r="I214" s="185"/>
      <c r="J214" s="186">
        <f>ROUND(I214*H214,2)</f>
        <v>0</v>
      </c>
      <c r="K214" s="182" t="s">
        <v>391</v>
      </c>
      <c r="L214" s="39"/>
      <c r="M214" s="187" t="s">
        <v>1</v>
      </c>
      <c r="N214" s="188" t="s">
        <v>43</v>
      </c>
      <c r="O214" s="77"/>
      <c r="P214" s="189">
        <f>O214*H214</f>
        <v>0</v>
      </c>
      <c r="Q214" s="189">
        <v>0</v>
      </c>
      <c r="R214" s="189">
        <f>Q214*H214</f>
        <v>0</v>
      </c>
      <c r="S214" s="189">
        <v>0</v>
      </c>
      <c r="T214" s="190">
        <f>S214*H214</f>
        <v>0</v>
      </c>
      <c r="U214" s="38"/>
      <c r="V214" s="38"/>
      <c r="W214" s="38"/>
      <c r="X214" s="38"/>
      <c r="Y214" s="38"/>
      <c r="Z214" s="38"/>
      <c r="AA214" s="38"/>
      <c r="AB214" s="38"/>
      <c r="AC214" s="38"/>
      <c r="AD214" s="38"/>
      <c r="AE214" s="38"/>
      <c r="AR214" s="191" t="s">
        <v>296</v>
      </c>
      <c r="AT214" s="191" t="s">
        <v>222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296</v>
      </c>
      <c r="BM214" s="191" t="s">
        <v>8237</v>
      </c>
    </row>
    <row r="215" s="2" customFormat="1">
      <c r="A215" s="38"/>
      <c r="B215" s="39"/>
      <c r="C215" s="38"/>
      <c r="D215" s="193" t="s">
        <v>227</v>
      </c>
      <c r="E215" s="38"/>
      <c r="F215" s="194" t="s">
        <v>8238</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2" customFormat="1" ht="21.75" customHeight="1">
      <c r="A216" s="38"/>
      <c r="B216" s="179"/>
      <c r="C216" s="180" t="s">
        <v>668</v>
      </c>
      <c r="D216" s="180" t="s">
        <v>222</v>
      </c>
      <c r="E216" s="181" t="s">
        <v>8239</v>
      </c>
      <c r="F216" s="182" t="s">
        <v>8240</v>
      </c>
      <c r="G216" s="183" t="s">
        <v>499</v>
      </c>
      <c r="H216" s="184">
        <v>40</v>
      </c>
      <c r="I216" s="185"/>
      <c r="J216" s="186">
        <f>ROUND(I216*H216,2)</f>
        <v>0</v>
      </c>
      <c r="K216" s="182" t="s">
        <v>391</v>
      </c>
      <c r="L216" s="39"/>
      <c r="M216" s="187" t="s">
        <v>1</v>
      </c>
      <c r="N216" s="188" t="s">
        <v>43</v>
      </c>
      <c r="O216" s="77"/>
      <c r="P216" s="189">
        <f>O216*H216</f>
        <v>0</v>
      </c>
      <c r="Q216" s="189">
        <v>0</v>
      </c>
      <c r="R216" s="189">
        <f>Q216*H216</f>
        <v>0</v>
      </c>
      <c r="S216" s="189">
        <v>0</v>
      </c>
      <c r="T216" s="190">
        <f>S216*H216</f>
        <v>0</v>
      </c>
      <c r="U216" s="38"/>
      <c r="V216" s="38"/>
      <c r="W216" s="38"/>
      <c r="X216" s="38"/>
      <c r="Y216" s="38"/>
      <c r="Z216" s="38"/>
      <c r="AA216" s="38"/>
      <c r="AB216" s="38"/>
      <c r="AC216" s="38"/>
      <c r="AD216" s="38"/>
      <c r="AE216" s="38"/>
      <c r="AR216" s="191" t="s">
        <v>296</v>
      </c>
      <c r="AT216" s="191" t="s">
        <v>222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296</v>
      </c>
      <c r="BM216" s="191" t="s">
        <v>8241</v>
      </c>
    </row>
    <row r="217" s="2" customFormat="1">
      <c r="A217" s="38"/>
      <c r="B217" s="39"/>
      <c r="C217" s="38"/>
      <c r="D217" s="193" t="s">
        <v>227</v>
      </c>
      <c r="E217" s="38"/>
      <c r="F217" s="194" t="s">
        <v>8242</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14" customFormat="1">
      <c r="A218" s="14"/>
      <c r="B218" s="210"/>
      <c r="C218" s="14"/>
      <c r="D218" s="193" t="s">
        <v>394</v>
      </c>
      <c r="E218" s="211" t="s">
        <v>1</v>
      </c>
      <c r="F218" s="212" t="s">
        <v>644</v>
      </c>
      <c r="G218" s="14"/>
      <c r="H218" s="213">
        <v>40</v>
      </c>
      <c r="I218" s="214"/>
      <c r="J218" s="14"/>
      <c r="K218" s="14"/>
      <c r="L218" s="210"/>
      <c r="M218" s="215"/>
      <c r="N218" s="216"/>
      <c r="O218" s="216"/>
      <c r="P218" s="216"/>
      <c r="Q218" s="216"/>
      <c r="R218" s="216"/>
      <c r="S218" s="216"/>
      <c r="T218" s="217"/>
      <c r="U218" s="14"/>
      <c r="V218" s="14"/>
      <c r="W218" s="14"/>
      <c r="X218" s="14"/>
      <c r="Y218" s="14"/>
      <c r="Z218" s="14"/>
      <c r="AA218" s="14"/>
      <c r="AB218" s="14"/>
      <c r="AC218" s="14"/>
      <c r="AD218" s="14"/>
      <c r="AE218" s="14"/>
      <c r="AT218" s="211" t="s">
        <v>394</v>
      </c>
      <c r="AU218" s="211" t="s">
        <v>87</v>
      </c>
      <c r="AV218" s="14" t="s">
        <v>87</v>
      </c>
      <c r="AW218" s="14" t="s">
        <v>34</v>
      </c>
      <c r="AX218" s="14" t="s">
        <v>85</v>
      </c>
      <c r="AY218" s="211" t="s">
        <v>219</v>
      </c>
    </row>
    <row r="219" s="2" customFormat="1">
      <c r="A219" s="38"/>
      <c r="B219" s="179"/>
      <c r="C219" s="180" t="s">
        <v>680</v>
      </c>
      <c r="D219" s="180" t="s">
        <v>222</v>
      </c>
      <c r="E219" s="181" t="s">
        <v>8243</v>
      </c>
      <c r="F219" s="182" t="s">
        <v>8244</v>
      </c>
      <c r="G219" s="183" t="s">
        <v>225</v>
      </c>
      <c r="H219" s="184">
        <v>1</v>
      </c>
      <c r="I219" s="185"/>
      <c r="J219" s="186">
        <f>ROUND(I219*H219,2)</f>
        <v>0</v>
      </c>
      <c r="K219" s="182" t="s">
        <v>1</v>
      </c>
      <c r="L219" s="39"/>
      <c r="M219" s="187" t="s">
        <v>1</v>
      </c>
      <c r="N219" s="188" t="s">
        <v>43</v>
      </c>
      <c r="O219" s="77"/>
      <c r="P219" s="189">
        <f>O219*H219</f>
        <v>0</v>
      </c>
      <c r="Q219" s="189">
        <v>0</v>
      </c>
      <c r="R219" s="189">
        <f>Q219*H219</f>
        <v>0</v>
      </c>
      <c r="S219" s="189">
        <v>0</v>
      </c>
      <c r="T219" s="190">
        <f>S219*H219</f>
        <v>0</v>
      </c>
      <c r="U219" s="38"/>
      <c r="V219" s="38"/>
      <c r="W219" s="38"/>
      <c r="X219" s="38"/>
      <c r="Y219" s="38"/>
      <c r="Z219" s="38"/>
      <c r="AA219" s="38"/>
      <c r="AB219" s="38"/>
      <c r="AC219" s="38"/>
      <c r="AD219" s="38"/>
      <c r="AE219" s="38"/>
      <c r="AR219" s="191" t="s">
        <v>296</v>
      </c>
      <c r="AT219" s="191" t="s">
        <v>222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296</v>
      </c>
      <c r="BM219" s="191" t="s">
        <v>8245</v>
      </c>
    </row>
    <row r="220" s="2" customFormat="1">
      <c r="A220" s="38"/>
      <c r="B220" s="39"/>
      <c r="C220" s="38"/>
      <c r="D220" s="193" t="s">
        <v>227</v>
      </c>
      <c r="E220" s="38"/>
      <c r="F220" s="194" t="s">
        <v>8246</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87</v>
      </c>
    </row>
    <row r="221" s="12" customFormat="1" ht="22.8" customHeight="1">
      <c r="A221" s="12"/>
      <c r="B221" s="166"/>
      <c r="C221" s="12"/>
      <c r="D221" s="167" t="s">
        <v>77</v>
      </c>
      <c r="E221" s="177" t="s">
        <v>8247</v>
      </c>
      <c r="F221" s="177" t="s">
        <v>8248</v>
      </c>
      <c r="G221" s="12"/>
      <c r="H221" s="12"/>
      <c r="I221" s="169"/>
      <c r="J221" s="178">
        <f>BK221</f>
        <v>0</v>
      </c>
      <c r="K221" s="12"/>
      <c r="L221" s="166"/>
      <c r="M221" s="171"/>
      <c r="N221" s="172"/>
      <c r="O221" s="172"/>
      <c r="P221" s="173">
        <f>SUM(P222:P287)</f>
        <v>0</v>
      </c>
      <c r="Q221" s="172"/>
      <c r="R221" s="173">
        <f>SUM(R222:R287)</f>
        <v>0.010749999999999999</v>
      </c>
      <c r="S221" s="172"/>
      <c r="T221" s="174">
        <f>SUM(T222:T287)</f>
        <v>0</v>
      </c>
      <c r="U221" s="12"/>
      <c r="V221" s="12"/>
      <c r="W221" s="12"/>
      <c r="X221" s="12"/>
      <c r="Y221" s="12"/>
      <c r="Z221" s="12"/>
      <c r="AA221" s="12"/>
      <c r="AB221" s="12"/>
      <c r="AC221" s="12"/>
      <c r="AD221" s="12"/>
      <c r="AE221" s="12"/>
      <c r="AR221" s="167" t="s">
        <v>87</v>
      </c>
      <c r="AT221" s="175" t="s">
        <v>77</v>
      </c>
      <c r="AU221" s="175" t="s">
        <v>85</v>
      </c>
      <c r="AY221" s="167" t="s">
        <v>219</v>
      </c>
      <c r="BK221" s="176">
        <f>SUM(BK222:BK287)</f>
        <v>0</v>
      </c>
    </row>
    <row r="222" s="2" customFormat="1">
      <c r="A222" s="38"/>
      <c r="B222" s="179"/>
      <c r="C222" s="180" t="s">
        <v>687</v>
      </c>
      <c r="D222" s="180" t="s">
        <v>222</v>
      </c>
      <c r="E222" s="181" t="s">
        <v>8249</v>
      </c>
      <c r="F222" s="182" t="s">
        <v>8250</v>
      </c>
      <c r="G222" s="183" t="s">
        <v>602</v>
      </c>
      <c r="H222" s="184">
        <v>50</v>
      </c>
      <c r="I222" s="185"/>
      <c r="J222" s="186">
        <f>ROUND(I222*H222,2)</f>
        <v>0</v>
      </c>
      <c r="K222" s="182" t="s">
        <v>391</v>
      </c>
      <c r="L222" s="39"/>
      <c r="M222" s="187" t="s">
        <v>1</v>
      </c>
      <c r="N222" s="188" t="s">
        <v>43</v>
      </c>
      <c r="O222" s="77"/>
      <c r="P222" s="189">
        <f>O222*H222</f>
        <v>0</v>
      </c>
      <c r="Q222" s="189">
        <v>0</v>
      </c>
      <c r="R222" s="189">
        <f>Q222*H222</f>
        <v>0</v>
      </c>
      <c r="S222" s="189">
        <v>0</v>
      </c>
      <c r="T222" s="190">
        <f>S222*H222</f>
        <v>0</v>
      </c>
      <c r="U222" s="38"/>
      <c r="V222" s="38"/>
      <c r="W222" s="38"/>
      <c r="X222" s="38"/>
      <c r="Y222" s="38"/>
      <c r="Z222" s="38"/>
      <c r="AA222" s="38"/>
      <c r="AB222" s="38"/>
      <c r="AC222" s="38"/>
      <c r="AD222" s="38"/>
      <c r="AE222" s="38"/>
      <c r="AR222" s="191" t="s">
        <v>296</v>
      </c>
      <c r="AT222" s="191" t="s">
        <v>222</v>
      </c>
      <c r="AU222" s="191" t="s">
        <v>87</v>
      </c>
      <c r="AY222" s="19" t="s">
        <v>219</v>
      </c>
      <c r="BE222" s="192">
        <f>IF(N222="základní",J222,0)</f>
        <v>0</v>
      </c>
      <c r="BF222" s="192">
        <f>IF(N222="snížená",J222,0)</f>
        <v>0</v>
      </c>
      <c r="BG222" s="192">
        <f>IF(N222="zákl. přenesená",J222,0)</f>
        <v>0</v>
      </c>
      <c r="BH222" s="192">
        <f>IF(N222="sníž. přenesená",J222,0)</f>
        <v>0</v>
      </c>
      <c r="BI222" s="192">
        <f>IF(N222="nulová",J222,0)</f>
        <v>0</v>
      </c>
      <c r="BJ222" s="19" t="s">
        <v>85</v>
      </c>
      <c r="BK222" s="192">
        <f>ROUND(I222*H222,2)</f>
        <v>0</v>
      </c>
      <c r="BL222" s="19" t="s">
        <v>296</v>
      </c>
      <c r="BM222" s="191" t="s">
        <v>8251</v>
      </c>
    </row>
    <row r="223" s="2" customFormat="1">
      <c r="A223" s="38"/>
      <c r="B223" s="39"/>
      <c r="C223" s="38"/>
      <c r="D223" s="193" t="s">
        <v>227</v>
      </c>
      <c r="E223" s="38"/>
      <c r="F223" s="194" t="s">
        <v>8252</v>
      </c>
      <c r="G223" s="38"/>
      <c r="H223" s="38"/>
      <c r="I223" s="195"/>
      <c r="J223" s="38"/>
      <c r="K223" s="38"/>
      <c r="L223" s="39"/>
      <c r="M223" s="196"/>
      <c r="N223" s="197"/>
      <c r="O223" s="77"/>
      <c r="P223" s="77"/>
      <c r="Q223" s="77"/>
      <c r="R223" s="77"/>
      <c r="S223" s="77"/>
      <c r="T223" s="78"/>
      <c r="U223" s="38"/>
      <c r="V223" s="38"/>
      <c r="W223" s="38"/>
      <c r="X223" s="38"/>
      <c r="Y223" s="38"/>
      <c r="Z223" s="38"/>
      <c r="AA223" s="38"/>
      <c r="AB223" s="38"/>
      <c r="AC223" s="38"/>
      <c r="AD223" s="38"/>
      <c r="AE223" s="38"/>
      <c r="AT223" s="19" t="s">
        <v>227</v>
      </c>
      <c r="AU223" s="19" t="s">
        <v>87</v>
      </c>
    </row>
    <row r="224" s="2" customFormat="1" ht="21.75" customHeight="1">
      <c r="A224" s="38"/>
      <c r="B224" s="179"/>
      <c r="C224" s="234" t="s">
        <v>699</v>
      </c>
      <c r="D224" s="234" t="s">
        <v>2002</v>
      </c>
      <c r="E224" s="235" t="s">
        <v>8253</v>
      </c>
      <c r="F224" s="236" t="s">
        <v>8254</v>
      </c>
      <c r="G224" s="237" t="s">
        <v>602</v>
      </c>
      <c r="H224" s="238">
        <v>50</v>
      </c>
      <c r="I224" s="239"/>
      <c r="J224" s="240">
        <f>ROUND(I224*H224,2)</f>
        <v>0</v>
      </c>
      <c r="K224" s="236" t="s">
        <v>391</v>
      </c>
      <c r="L224" s="241"/>
      <c r="M224" s="242" t="s">
        <v>1</v>
      </c>
      <c r="N224" s="243" t="s">
        <v>43</v>
      </c>
      <c r="O224" s="77"/>
      <c r="P224" s="189">
        <f>O224*H224</f>
        <v>0</v>
      </c>
      <c r="Q224" s="189">
        <v>6.9999999999999994E-05</v>
      </c>
      <c r="R224" s="189">
        <f>Q224*H224</f>
        <v>0.0034999999999999996</v>
      </c>
      <c r="S224" s="189">
        <v>0</v>
      </c>
      <c r="T224" s="190">
        <f>S224*H224</f>
        <v>0</v>
      </c>
      <c r="U224" s="38"/>
      <c r="V224" s="38"/>
      <c r="W224" s="38"/>
      <c r="X224" s="38"/>
      <c r="Y224" s="38"/>
      <c r="Z224" s="38"/>
      <c r="AA224" s="38"/>
      <c r="AB224" s="38"/>
      <c r="AC224" s="38"/>
      <c r="AD224" s="38"/>
      <c r="AE224" s="38"/>
      <c r="AR224" s="191" t="s">
        <v>612</v>
      </c>
      <c r="AT224" s="191" t="s">
        <v>2002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8255</v>
      </c>
    </row>
    <row r="225" s="2" customFormat="1">
      <c r="A225" s="38"/>
      <c r="B225" s="39"/>
      <c r="C225" s="38"/>
      <c r="D225" s="193" t="s">
        <v>227</v>
      </c>
      <c r="E225" s="38"/>
      <c r="F225" s="194" t="s">
        <v>8254</v>
      </c>
      <c r="G225" s="38"/>
      <c r="H225" s="38"/>
      <c r="I225" s="195"/>
      <c r="J225" s="38"/>
      <c r="K225" s="38"/>
      <c r="L225" s="39"/>
      <c r="M225" s="196"/>
      <c r="N225" s="197"/>
      <c r="O225" s="77"/>
      <c r="P225" s="77"/>
      <c r="Q225" s="77"/>
      <c r="R225" s="77"/>
      <c r="S225" s="77"/>
      <c r="T225" s="78"/>
      <c r="U225" s="38"/>
      <c r="V225" s="38"/>
      <c r="W225" s="38"/>
      <c r="X225" s="38"/>
      <c r="Y225" s="38"/>
      <c r="Z225" s="38"/>
      <c r="AA225" s="38"/>
      <c r="AB225" s="38"/>
      <c r="AC225" s="38"/>
      <c r="AD225" s="38"/>
      <c r="AE225" s="38"/>
      <c r="AT225" s="19" t="s">
        <v>227</v>
      </c>
      <c r="AU225" s="19" t="s">
        <v>87</v>
      </c>
    </row>
    <row r="226" s="14" customFormat="1">
      <c r="A226" s="14"/>
      <c r="B226" s="210"/>
      <c r="C226" s="14"/>
      <c r="D226" s="193" t="s">
        <v>394</v>
      </c>
      <c r="E226" s="211" t="s">
        <v>1</v>
      </c>
      <c r="F226" s="212" t="s">
        <v>477</v>
      </c>
      <c r="G226" s="14"/>
      <c r="H226" s="213">
        <v>50</v>
      </c>
      <c r="I226" s="214"/>
      <c r="J226" s="14"/>
      <c r="K226" s="14"/>
      <c r="L226" s="210"/>
      <c r="M226" s="215"/>
      <c r="N226" s="216"/>
      <c r="O226" s="216"/>
      <c r="P226" s="216"/>
      <c r="Q226" s="216"/>
      <c r="R226" s="216"/>
      <c r="S226" s="216"/>
      <c r="T226" s="217"/>
      <c r="U226" s="14"/>
      <c r="V226" s="14"/>
      <c r="W226" s="14"/>
      <c r="X226" s="14"/>
      <c r="Y226" s="14"/>
      <c r="Z226" s="14"/>
      <c r="AA226" s="14"/>
      <c r="AB226" s="14"/>
      <c r="AC226" s="14"/>
      <c r="AD226" s="14"/>
      <c r="AE226" s="14"/>
      <c r="AT226" s="211" t="s">
        <v>394</v>
      </c>
      <c r="AU226" s="211" t="s">
        <v>87</v>
      </c>
      <c r="AV226" s="14" t="s">
        <v>87</v>
      </c>
      <c r="AW226" s="14" t="s">
        <v>34</v>
      </c>
      <c r="AX226" s="14" t="s">
        <v>85</v>
      </c>
      <c r="AY226" s="211" t="s">
        <v>219</v>
      </c>
    </row>
    <row r="227" s="2" customFormat="1" ht="21.75" customHeight="1">
      <c r="A227" s="38"/>
      <c r="B227" s="179"/>
      <c r="C227" s="180" t="s">
        <v>706</v>
      </c>
      <c r="D227" s="180" t="s">
        <v>222</v>
      </c>
      <c r="E227" s="181" t="s">
        <v>8130</v>
      </c>
      <c r="F227" s="182" t="s">
        <v>8131</v>
      </c>
      <c r="G227" s="183" t="s">
        <v>602</v>
      </c>
      <c r="H227" s="184">
        <v>105</v>
      </c>
      <c r="I227" s="185"/>
      <c r="J227" s="186">
        <f>ROUND(I227*H227,2)</f>
        <v>0</v>
      </c>
      <c r="K227" s="182" t="s">
        <v>391</v>
      </c>
      <c r="L227" s="39"/>
      <c r="M227" s="187" t="s">
        <v>1</v>
      </c>
      <c r="N227" s="188" t="s">
        <v>43</v>
      </c>
      <c r="O227" s="77"/>
      <c r="P227" s="189">
        <f>O227*H227</f>
        <v>0</v>
      </c>
      <c r="Q227" s="189">
        <v>0</v>
      </c>
      <c r="R227" s="189">
        <f>Q227*H227</f>
        <v>0</v>
      </c>
      <c r="S227" s="189">
        <v>0</v>
      </c>
      <c r="T227" s="190">
        <f>S227*H227</f>
        <v>0</v>
      </c>
      <c r="U227" s="38"/>
      <c r="V227" s="38"/>
      <c r="W227" s="38"/>
      <c r="X227" s="38"/>
      <c r="Y227" s="38"/>
      <c r="Z227" s="38"/>
      <c r="AA227" s="38"/>
      <c r="AB227" s="38"/>
      <c r="AC227" s="38"/>
      <c r="AD227" s="38"/>
      <c r="AE227" s="38"/>
      <c r="AR227" s="191" t="s">
        <v>296</v>
      </c>
      <c r="AT227" s="191" t="s">
        <v>222</v>
      </c>
      <c r="AU227" s="191" t="s">
        <v>87</v>
      </c>
      <c r="AY227" s="19" t="s">
        <v>219</v>
      </c>
      <c r="BE227" s="192">
        <f>IF(N227="základní",J227,0)</f>
        <v>0</v>
      </c>
      <c r="BF227" s="192">
        <f>IF(N227="snížená",J227,0)</f>
        <v>0</v>
      </c>
      <c r="BG227" s="192">
        <f>IF(N227="zákl. přenesená",J227,0)</f>
        <v>0</v>
      </c>
      <c r="BH227" s="192">
        <f>IF(N227="sníž. přenesená",J227,0)</f>
        <v>0</v>
      </c>
      <c r="BI227" s="192">
        <f>IF(N227="nulová",J227,0)</f>
        <v>0</v>
      </c>
      <c r="BJ227" s="19" t="s">
        <v>85</v>
      </c>
      <c r="BK227" s="192">
        <f>ROUND(I227*H227,2)</f>
        <v>0</v>
      </c>
      <c r="BL227" s="19" t="s">
        <v>296</v>
      </c>
      <c r="BM227" s="191" t="s">
        <v>8256</v>
      </c>
    </row>
    <row r="228" s="2" customFormat="1">
      <c r="A228" s="38"/>
      <c r="B228" s="39"/>
      <c r="C228" s="38"/>
      <c r="D228" s="193" t="s">
        <v>227</v>
      </c>
      <c r="E228" s="38"/>
      <c r="F228" s="194" t="s">
        <v>8133</v>
      </c>
      <c r="G228" s="38"/>
      <c r="H228" s="38"/>
      <c r="I228" s="195"/>
      <c r="J228" s="38"/>
      <c r="K228" s="38"/>
      <c r="L228" s="39"/>
      <c r="M228" s="196"/>
      <c r="N228" s="197"/>
      <c r="O228" s="77"/>
      <c r="P228" s="77"/>
      <c r="Q228" s="77"/>
      <c r="R228" s="77"/>
      <c r="S228" s="77"/>
      <c r="T228" s="78"/>
      <c r="U228" s="38"/>
      <c r="V228" s="38"/>
      <c r="W228" s="38"/>
      <c r="X228" s="38"/>
      <c r="Y228" s="38"/>
      <c r="Z228" s="38"/>
      <c r="AA228" s="38"/>
      <c r="AB228" s="38"/>
      <c r="AC228" s="38"/>
      <c r="AD228" s="38"/>
      <c r="AE228" s="38"/>
      <c r="AT228" s="19" t="s">
        <v>227</v>
      </c>
      <c r="AU228" s="19" t="s">
        <v>87</v>
      </c>
    </row>
    <row r="229" s="14" customFormat="1">
      <c r="A229" s="14"/>
      <c r="B229" s="210"/>
      <c r="C229" s="14"/>
      <c r="D229" s="193" t="s">
        <v>394</v>
      </c>
      <c r="E229" s="211" t="s">
        <v>1</v>
      </c>
      <c r="F229" s="212" t="s">
        <v>1405</v>
      </c>
      <c r="G229" s="14"/>
      <c r="H229" s="213">
        <v>105</v>
      </c>
      <c r="I229" s="214"/>
      <c r="J229" s="14"/>
      <c r="K229" s="14"/>
      <c r="L229" s="210"/>
      <c r="M229" s="215"/>
      <c r="N229" s="216"/>
      <c r="O229" s="216"/>
      <c r="P229" s="216"/>
      <c r="Q229" s="216"/>
      <c r="R229" s="216"/>
      <c r="S229" s="216"/>
      <c r="T229" s="217"/>
      <c r="U229" s="14"/>
      <c r="V229" s="14"/>
      <c r="W229" s="14"/>
      <c r="X229" s="14"/>
      <c r="Y229" s="14"/>
      <c r="Z229" s="14"/>
      <c r="AA229" s="14"/>
      <c r="AB229" s="14"/>
      <c r="AC229" s="14"/>
      <c r="AD229" s="14"/>
      <c r="AE229" s="14"/>
      <c r="AT229" s="211" t="s">
        <v>394</v>
      </c>
      <c r="AU229" s="211" t="s">
        <v>87</v>
      </c>
      <c r="AV229" s="14" t="s">
        <v>87</v>
      </c>
      <c r="AW229" s="14" t="s">
        <v>34</v>
      </c>
      <c r="AX229" s="14" t="s">
        <v>85</v>
      </c>
      <c r="AY229" s="211" t="s">
        <v>219</v>
      </c>
    </row>
    <row r="230" s="2" customFormat="1">
      <c r="A230" s="38"/>
      <c r="B230" s="179"/>
      <c r="C230" s="234" t="s">
        <v>719</v>
      </c>
      <c r="D230" s="234" t="s">
        <v>2002</v>
      </c>
      <c r="E230" s="235" t="s">
        <v>8134</v>
      </c>
      <c r="F230" s="236" t="s">
        <v>8135</v>
      </c>
      <c r="G230" s="237" t="s">
        <v>602</v>
      </c>
      <c r="H230" s="238">
        <v>105</v>
      </c>
      <c r="I230" s="239"/>
      <c r="J230" s="240">
        <f>ROUND(I230*H230,2)</f>
        <v>0</v>
      </c>
      <c r="K230" s="236" t="s">
        <v>391</v>
      </c>
      <c r="L230" s="241"/>
      <c r="M230" s="242" t="s">
        <v>1</v>
      </c>
      <c r="N230" s="243" t="s">
        <v>43</v>
      </c>
      <c r="O230" s="77"/>
      <c r="P230" s="189">
        <f>O230*H230</f>
        <v>0</v>
      </c>
      <c r="Q230" s="189">
        <v>5.0000000000000002E-05</v>
      </c>
      <c r="R230" s="189">
        <f>Q230*H230</f>
        <v>0.0052500000000000003</v>
      </c>
      <c r="S230" s="189">
        <v>0</v>
      </c>
      <c r="T230" s="190">
        <f>S230*H230</f>
        <v>0</v>
      </c>
      <c r="U230" s="38"/>
      <c r="V230" s="38"/>
      <c r="W230" s="38"/>
      <c r="X230" s="38"/>
      <c r="Y230" s="38"/>
      <c r="Z230" s="38"/>
      <c r="AA230" s="38"/>
      <c r="AB230" s="38"/>
      <c r="AC230" s="38"/>
      <c r="AD230" s="38"/>
      <c r="AE230" s="38"/>
      <c r="AR230" s="191" t="s">
        <v>612</v>
      </c>
      <c r="AT230" s="191" t="s">
        <v>2002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8257</v>
      </c>
    </row>
    <row r="231" s="2" customFormat="1">
      <c r="A231" s="38"/>
      <c r="B231" s="39"/>
      <c r="C231" s="38"/>
      <c r="D231" s="193" t="s">
        <v>227</v>
      </c>
      <c r="E231" s="38"/>
      <c r="F231" s="194" t="s">
        <v>8135</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14" customFormat="1">
      <c r="A232" s="14"/>
      <c r="B232" s="210"/>
      <c r="C232" s="14"/>
      <c r="D232" s="193" t="s">
        <v>394</v>
      </c>
      <c r="E232" s="211" t="s">
        <v>1</v>
      </c>
      <c r="F232" s="212" t="s">
        <v>8258</v>
      </c>
      <c r="G232" s="14"/>
      <c r="H232" s="213">
        <v>105</v>
      </c>
      <c r="I232" s="214"/>
      <c r="J232" s="14"/>
      <c r="K232" s="14"/>
      <c r="L232" s="210"/>
      <c r="M232" s="215"/>
      <c r="N232" s="216"/>
      <c r="O232" s="216"/>
      <c r="P232" s="216"/>
      <c r="Q232" s="216"/>
      <c r="R232" s="216"/>
      <c r="S232" s="216"/>
      <c r="T232" s="217"/>
      <c r="U232" s="14"/>
      <c r="V232" s="14"/>
      <c r="W232" s="14"/>
      <c r="X232" s="14"/>
      <c r="Y232" s="14"/>
      <c r="Z232" s="14"/>
      <c r="AA232" s="14"/>
      <c r="AB232" s="14"/>
      <c r="AC232" s="14"/>
      <c r="AD232" s="14"/>
      <c r="AE232" s="14"/>
      <c r="AT232" s="211" t="s">
        <v>394</v>
      </c>
      <c r="AU232" s="211" t="s">
        <v>87</v>
      </c>
      <c r="AV232" s="14" t="s">
        <v>87</v>
      </c>
      <c r="AW232" s="14" t="s">
        <v>34</v>
      </c>
      <c r="AX232" s="14" t="s">
        <v>85</v>
      </c>
      <c r="AY232" s="211" t="s">
        <v>219</v>
      </c>
    </row>
    <row r="233" s="2" customFormat="1" ht="21.75" customHeight="1">
      <c r="A233" s="38"/>
      <c r="B233" s="179"/>
      <c r="C233" s="234" t="s">
        <v>728</v>
      </c>
      <c r="D233" s="234" t="s">
        <v>2002</v>
      </c>
      <c r="E233" s="235" t="s">
        <v>8259</v>
      </c>
      <c r="F233" s="236" t="s">
        <v>8260</v>
      </c>
      <c r="G233" s="237" t="s">
        <v>499</v>
      </c>
      <c r="H233" s="238">
        <v>2</v>
      </c>
      <c r="I233" s="239"/>
      <c r="J233" s="240">
        <f>ROUND(I233*H233,2)</f>
        <v>0</v>
      </c>
      <c r="K233" s="236" t="s">
        <v>1</v>
      </c>
      <c r="L233" s="241"/>
      <c r="M233" s="242" t="s">
        <v>1</v>
      </c>
      <c r="N233" s="243" t="s">
        <v>43</v>
      </c>
      <c r="O233" s="77"/>
      <c r="P233" s="189">
        <f>O233*H233</f>
        <v>0</v>
      </c>
      <c r="Q233" s="189">
        <v>0</v>
      </c>
      <c r="R233" s="189">
        <f>Q233*H233</f>
        <v>0</v>
      </c>
      <c r="S233" s="189">
        <v>0</v>
      </c>
      <c r="T233" s="190">
        <f>S233*H233</f>
        <v>0</v>
      </c>
      <c r="U233" s="38"/>
      <c r="V233" s="38"/>
      <c r="W233" s="38"/>
      <c r="X233" s="38"/>
      <c r="Y233" s="38"/>
      <c r="Z233" s="38"/>
      <c r="AA233" s="38"/>
      <c r="AB233" s="38"/>
      <c r="AC233" s="38"/>
      <c r="AD233" s="38"/>
      <c r="AE233" s="38"/>
      <c r="AR233" s="191" t="s">
        <v>612</v>
      </c>
      <c r="AT233" s="191" t="s">
        <v>2002</v>
      </c>
      <c r="AU233" s="191" t="s">
        <v>87</v>
      </c>
      <c r="AY233" s="19" t="s">
        <v>219</v>
      </c>
      <c r="BE233" s="192">
        <f>IF(N233="základní",J233,0)</f>
        <v>0</v>
      </c>
      <c r="BF233" s="192">
        <f>IF(N233="snížená",J233,0)</f>
        <v>0</v>
      </c>
      <c r="BG233" s="192">
        <f>IF(N233="zákl. přenesená",J233,0)</f>
        <v>0</v>
      </c>
      <c r="BH233" s="192">
        <f>IF(N233="sníž. přenesená",J233,0)</f>
        <v>0</v>
      </c>
      <c r="BI233" s="192">
        <f>IF(N233="nulová",J233,0)</f>
        <v>0</v>
      </c>
      <c r="BJ233" s="19" t="s">
        <v>85</v>
      </c>
      <c r="BK233" s="192">
        <f>ROUND(I233*H233,2)</f>
        <v>0</v>
      </c>
      <c r="BL233" s="19" t="s">
        <v>296</v>
      </c>
      <c r="BM233" s="191" t="s">
        <v>8261</v>
      </c>
    </row>
    <row r="234" s="2" customFormat="1">
      <c r="A234" s="38"/>
      <c r="B234" s="39"/>
      <c r="C234" s="38"/>
      <c r="D234" s="193" t="s">
        <v>227</v>
      </c>
      <c r="E234" s="38"/>
      <c r="F234" s="194" t="s">
        <v>8262</v>
      </c>
      <c r="G234" s="38"/>
      <c r="H234" s="38"/>
      <c r="I234" s="195"/>
      <c r="J234" s="38"/>
      <c r="K234" s="38"/>
      <c r="L234" s="39"/>
      <c r="M234" s="196"/>
      <c r="N234" s="197"/>
      <c r="O234" s="77"/>
      <c r="P234" s="77"/>
      <c r="Q234" s="77"/>
      <c r="R234" s="77"/>
      <c r="S234" s="77"/>
      <c r="T234" s="78"/>
      <c r="U234" s="38"/>
      <c r="V234" s="38"/>
      <c r="W234" s="38"/>
      <c r="X234" s="38"/>
      <c r="Y234" s="38"/>
      <c r="Z234" s="38"/>
      <c r="AA234" s="38"/>
      <c r="AB234" s="38"/>
      <c r="AC234" s="38"/>
      <c r="AD234" s="38"/>
      <c r="AE234" s="38"/>
      <c r="AT234" s="19" t="s">
        <v>227</v>
      </c>
      <c r="AU234" s="19" t="s">
        <v>87</v>
      </c>
    </row>
    <row r="235" s="2" customFormat="1" ht="16.5" customHeight="1">
      <c r="A235" s="38"/>
      <c r="B235" s="179"/>
      <c r="C235" s="180" t="s">
        <v>477</v>
      </c>
      <c r="D235" s="180" t="s">
        <v>222</v>
      </c>
      <c r="E235" s="181" t="s">
        <v>8263</v>
      </c>
      <c r="F235" s="182" t="s">
        <v>8264</v>
      </c>
      <c r="G235" s="183" t="s">
        <v>225</v>
      </c>
      <c r="H235" s="184">
        <v>1</v>
      </c>
      <c r="I235" s="185"/>
      <c r="J235" s="186">
        <f>ROUND(I235*H235,2)</f>
        <v>0</v>
      </c>
      <c r="K235" s="182" t="s">
        <v>1</v>
      </c>
      <c r="L235" s="39"/>
      <c r="M235" s="187" t="s">
        <v>1</v>
      </c>
      <c r="N235" s="188" t="s">
        <v>43</v>
      </c>
      <c r="O235" s="77"/>
      <c r="P235" s="189">
        <f>O235*H235</f>
        <v>0</v>
      </c>
      <c r="Q235" s="189">
        <v>0</v>
      </c>
      <c r="R235" s="189">
        <f>Q235*H235</f>
        <v>0</v>
      </c>
      <c r="S235" s="189">
        <v>0</v>
      </c>
      <c r="T235" s="190">
        <f>S235*H235</f>
        <v>0</v>
      </c>
      <c r="U235" s="38"/>
      <c r="V235" s="38"/>
      <c r="W235" s="38"/>
      <c r="X235" s="38"/>
      <c r="Y235" s="38"/>
      <c r="Z235" s="38"/>
      <c r="AA235" s="38"/>
      <c r="AB235" s="38"/>
      <c r="AC235" s="38"/>
      <c r="AD235" s="38"/>
      <c r="AE235" s="38"/>
      <c r="AR235" s="191" t="s">
        <v>296</v>
      </c>
      <c r="AT235" s="191" t="s">
        <v>222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296</v>
      </c>
      <c r="BM235" s="191" t="s">
        <v>8265</v>
      </c>
    </row>
    <row r="236" s="2" customFormat="1" ht="21.75" customHeight="1">
      <c r="A236" s="38"/>
      <c r="B236" s="179"/>
      <c r="C236" s="180" t="s">
        <v>740</v>
      </c>
      <c r="D236" s="180" t="s">
        <v>222</v>
      </c>
      <c r="E236" s="181" t="s">
        <v>8266</v>
      </c>
      <c r="F236" s="182" t="s">
        <v>8267</v>
      </c>
      <c r="G236" s="183" t="s">
        <v>499</v>
      </c>
      <c r="H236" s="184">
        <v>2</v>
      </c>
      <c r="I236" s="185"/>
      <c r="J236" s="186">
        <f>ROUND(I236*H236,2)</f>
        <v>0</v>
      </c>
      <c r="K236" s="182" t="s">
        <v>391</v>
      </c>
      <c r="L236" s="39"/>
      <c r="M236" s="187" t="s">
        <v>1</v>
      </c>
      <c r="N236" s="188" t="s">
        <v>43</v>
      </c>
      <c r="O236" s="77"/>
      <c r="P236" s="189">
        <f>O236*H236</f>
        <v>0</v>
      </c>
      <c r="Q236" s="189">
        <v>0</v>
      </c>
      <c r="R236" s="189">
        <f>Q236*H236</f>
        <v>0</v>
      </c>
      <c r="S236" s="189">
        <v>0</v>
      </c>
      <c r="T236" s="190">
        <f>S236*H236</f>
        <v>0</v>
      </c>
      <c r="U236" s="38"/>
      <c r="V236" s="38"/>
      <c r="W236" s="38"/>
      <c r="X236" s="38"/>
      <c r="Y236" s="38"/>
      <c r="Z236" s="38"/>
      <c r="AA236" s="38"/>
      <c r="AB236" s="38"/>
      <c r="AC236" s="38"/>
      <c r="AD236" s="38"/>
      <c r="AE236" s="38"/>
      <c r="AR236" s="191" t="s">
        <v>296</v>
      </c>
      <c r="AT236" s="191" t="s">
        <v>222</v>
      </c>
      <c r="AU236" s="191" t="s">
        <v>87</v>
      </c>
      <c r="AY236" s="19" t="s">
        <v>219</v>
      </c>
      <c r="BE236" s="192">
        <f>IF(N236="základní",J236,0)</f>
        <v>0</v>
      </c>
      <c r="BF236" s="192">
        <f>IF(N236="snížená",J236,0)</f>
        <v>0</v>
      </c>
      <c r="BG236" s="192">
        <f>IF(N236="zákl. přenesená",J236,0)</f>
        <v>0</v>
      </c>
      <c r="BH236" s="192">
        <f>IF(N236="sníž. přenesená",J236,0)</f>
        <v>0</v>
      </c>
      <c r="BI236" s="192">
        <f>IF(N236="nulová",J236,0)</f>
        <v>0</v>
      </c>
      <c r="BJ236" s="19" t="s">
        <v>85</v>
      </c>
      <c r="BK236" s="192">
        <f>ROUND(I236*H236,2)</f>
        <v>0</v>
      </c>
      <c r="BL236" s="19" t="s">
        <v>296</v>
      </c>
      <c r="BM236" s="191" t="s">
        <v>8268</v>
      </c>
    </row>
    <row r="237" s="2" customFormat="1">
      <c r="A237" s="38"/>
      <c r="B237" s="39"/>
      <c r="C237" s="38"/>
      <c r="D237" s="193" t="s">
        <v>227</v>
      </c>
      <c r="E237" s="38"/>
      <c r="F237" s="194" t="s">
        <v>8269</v>
      </c>
      <c r="G237" s="38"/>
      <c r="H237" s="38"/>
      <c r="I237" s="195"/>
      <c r="J237" s="38"/>
      <c r="K237" s="38"/>
      <c r="L237" s="39"/>
      <c r="M237" s="196"/>
      <c r="N237" s="197"/>
      <c r="O237" s="77"/>
      <c r="P237" s="77"/>
      <c r="Q237" s="77"/>
      <c r="R237" s="77"/>
      <c r="S237" s="77"/>
      <c r="T237" s="78"/>
      <c r="U237" s="38"/>
      <c r="V237" s="38"/>
      <c r="W237" s="38"/>
      <c r="X237" s="38"/>
      <c r="Y237" s="38"/>
      <c r="Z237" s="38"/>
      <c r="AA237" s="38"/>
      <c r="AB237" s="38"/>
      <c r="AC237" s="38"/>
      <c r="AD237" s="38"/>
      <c r="AE237" s="38"/>
      <c r="AT237" s="19" t="s">
        <v>227</v>
      </c>
      <c r="AU237" s="19" t="s">
        <v>87</v>
      </c>
    </row>
    <row r="238" s="2" customFormat="1">
      <c r="A238" s="38"/>
      <c r="B238" s="179"/>
      <c r="C238" s="234" t="s">
        <v>746</v>
      </c>
      <c r="D238" s="234" t="s">
        <v>2002</v>
      </c>
      <c r="E238" s="235" t="s">
        <v>8270</v>
      </c>
      <c r="F238" s="236" t="s">
        <v>8271</v>
      </c>
      <c r="G238" s="237" t="s">
        <v>499</v>
      </c>
      <c r="H238" s="238">
        <v>1</v>
      </c>
      <c r="I238" s="239"/>
      <c r="J238" s="240">
        <f>ROUND(I238*H238,2)</f>
        <v>0</v>
      </c>
      <c r="K238" s="236" t="s">
        <v>1</v>
      </c>
      <c r="L238" s="241"/>
      <c r="M238" s="242" t="s">
        <v>1</v>
      </c>
      <c r="N238" s="243" t="s">
        <v>43</v>
      </c>
      <c r="O238" s="77"/>
      <c r="P238" s="189">
        <f>O238*H238</f>
        <v>0</v>
      </c>
      <c r="Q238" s="189">
        <v>0</v>
      </c>
      <c r="R238" s="189">
        <f>Q238*H238</f>
        <v>0</v>
      </c>
      <c r="S238" s="189">
        <v>0</v>
      </c>
      <c r="T238" s="190">
        <f>S238*H238</f>
        <v>0</v>
      </c>
      <c r="U238" s="38"/>
      <c r="V238" s="38"/>
      <c r="W238" s="38"/>
      <c r="X238" s="38"/>
      <c r="Y238" s="38"/>
      <c r="Z238" s="38"/>
      <c r="AA238" s="38"/>
      <c r="AB238" s="38"/>
      <c r="AC238" s="38"/>
      <c r="AD238" s="38"/>
      <c r="AE238" s="38"/>
      <c r="AR238" s="191" t="s">
        <v>612</v>
      </c>
      <c r="AT238" s="191" t="s">
        <v>2002</v>
      </c>
      <c r="AU238" s="191" t="s">
        <v>87</v>
      </c>
      <c r="AY238" s="19" t="s">
        <v>219</v>
      </c>
      <c r="BE238" s="192">
        <f>IF(N238="základní",J238,0)</f>
        <v>0</v>
      </c>
      <c r="BF238" s="192">
        <f>IF(N238="snížená",J238,0)</f>
        <v>0</v>
      </c>
      <c r="BG238" s="192">
        <f>IF(N238="zákl. přenesená",J238,0)</f>
        <v>0</v>
      </c>
      <c r="BH238" s="192">
        <f>IF(N238="sníž. přenesená",J238,0)</f>
        <v>0</v>
      </c>
      <c r="BI238" s="192">
        <f>IF(N238="nulová",J238,0)</f>
        <v>0</v>
      </c>
      <c r="BJ238" s="19" t="s">
        <v>85</v>
      </c>
      <c r="BK238" s="192">
        <f>ROUND(I238*H238,2)</f>
        <v>0</v>
      </c>
      <c r="BL238" s="19" t="s">
        <v>296</v>
      </c>
      <c r="BM238" s="191" t="s">
        <v>8272</v>
      </c>
    </row>
    <row r="239" s="2" customFormat="1">
      <c r="A239" s="38"/>
      <c r="B239" s="39"/>
      <c r="C239" s="38"/>
      <c r="D239" s="193" t="s">
        <v>227</v>
      </c>
      <c r="E239" s="38"/>
      <c r="F239" s="194" t="s">
        <v>8273</v>
      </c>
      <c r="G239" s="38"/>
      <c r="H239" s="38"/>
      <c r="I239" s="195"/>
      <c r="J239" s="38"/>
      <c r="K239" s="38"/>
      <c r="L239" s="39"/>
      <c r="M239" s="196"/>
      <c r="N239" s="197"/>
      <c r="O239" s="77"/>
      <c r="P239" s="77"/>
      <c r="Q239" s="77"/>
      <c r="R239" s="77"/>
      <c r="S239" s="77"/>
      <c r="T239" s="78"/>
      <c r="U239" s="38"/>
      <c r="V239" s="38"/>
      <c r="W239" s="38"/>
      <c r="X239" s="38"/>
      <c r="Y239" s="38"/>
      <c r="Z239" s="38"/>
      <c r="AA239" s="38"/>
      <c r="AB239" s="38"/>
      <c r="AC239" s="38"/>
      <c r="AD239" s="38"/>
      <c r="AE239" s="38"/>
      <c r="AT239" s="19" t="s">
        <v>227</v>
      </c>
      <c r="AU239" s="19" t="s">
        <v>87</v>
      </c>
    </row>
    <row r="240" s="2" customFormat="1" ht="16.5" customHeight="1">
      <c r="A240" s="38"/>
      <c r="B240" s="179"/>
      <c r="C240" s="234" t="s">
        <v>753</v>
      </c>
      <c r="D240" s="234" t="s">
        <v>2002</v>
      </c>
      <c r="E240" s="235" t="s">
        <v>8274</v>
      </c>
      <c r="F240" s="236" t="s">
        <v>8275</v>
      </c>
      <c r="G240" s="237" t="s">
        <v>499</v>
      </c>
      <c r="H240" s="238">
        <v>1</v>
      </c>
      <c r="I240" s="239"/>
      <c r="J240" s="240">
        <f>ROUND(I240*H240,2)</f>
        <v>0</v>
      </c>
      <c r="K240" s="236" t="s">
        <v>1</v>
      </c>
      <c r="L240" s="241"/>
      <c r="M240" s="242" t="s">
        <v>1</v>
      </c>
      <c r="N240" s="243" t="s">
        <v>43</v>
      </c>
      <c r="O240" s="77"/>
      <c r="P240" s="189">
        <f>O240*H240</f>
        <v>0</v>
      </c>
      <c r="Q240" s="189">
        <v>0</v>
      </c>
      <c r="R240" s="189">
        <f>Q240*H240</f>
        <v>0</v>
      </c>
      <c r="S240" s="189">
        <v>0</v>
      </c>
      <c r="T240" s="190">
        <f>S240*H240</f>
        <v>0</v>
      </c>
      <c r="U240" s="38"/>
      <c r="V240" s="38"/>
      <c r="W240" s="38"/>
      <c r="X240" s="38"/>
      <c r="Y240" s="38"/>
      <c r="Z240" s="38"/>
      <c r="AA240" s="38"/>
      <c r="AB240" s="38"/>
      <c r="AC240" s="38"/>
      <c r="AD240" s="38"/>
      <c r="AE240" s="38"/>
      <c r="AR240" s="191" t="s">
        <v>612</v>
      </c>
      <c r="AT240" s="191" t="s">
        <v>2002</v>
      </c>
      <c r="AU240" s="191" t="s">
        <v>87</v>
      </c>
      <c r="AY240" s="19" t="s">
        <v>219</v>
      </c>
      <c r="BE240" s="192">
        <f>IF(N240="základní",J240,0)</f>
        <v>0</v>
      </c>
      <c r="BF240" s="192">
        <f>IF(N240="snížená",J240,0)</f>
        <v>0</v>
      </c>
      <c r="BG240" s="192">
        <f>IF(N240="zákl. přenesená",J240,0)</f>
        <v>0</v>
      </c>
      <c r="BH240" s="192">
        <f>IF(N240="sníž. přenesená",J240,0)</f>
        <v>0</v>
      </c>
      <c r="BI240" s="192">
        <f>IF(N240="nulová",J240,0)</f>
        <v>0</v>
      </c>
      <c r="BJ240" s="19" t="s">
        <v>85</v>
      </c>
      <c r="BK240" s="192">
        <f>ROUND(I240*H240,2)</f>
        <v>0</v>
      </c>
      <c r="BL240" s="19" t="s">
        <v>296</v>
      </c>
      <c r="BM240" s="191" t="s">
        <v>8276</v>
      </c>
    </row>
    <row r="241" s="2" customFormat="1">
      <c r="A241" s="38"/>
      <c r="B241" s="39"/>
      <c r="C241" s="38"/>
      <c r="D241" s="193" t="s">
        <v>227</v>
      </c>
      <c r="E241" s="38"/>
      <c r="F241" s="194" t="s">
        <v>8277</v>
      </c>
      <c r="G241" s="38"/>
      <c r="H241" s="38"/>
      <c r="I241" s="195"/>
      <c r="J241" s="38"/>
      <c r="K241" s="38"/>
      <c r="L241" s="39"/>
      <c r="M241" s="196"/>
      <c r="N241" s="197"/>
      <c r="O241" s="77"/>
      <c r="P241" s="77"/>
      <c r="Q241" s="77"/>
      <c r="R241" s="77"/>
      <c r="S241" s="77"/>
      <c r="T241" s="78"/>
      <c r="U241" s="38"/>
      <c r="V241" s="38"/>
      <c r="W241" s="38"/>
      <c r="X241" s="38"/>
      <c r="Y241" s="38"/>
      <c r="Z241" s="38"/>
      <c r="AA241" s="38"/>
      <c r="AB241" s="38"/>
      <c r="AC241" s="38"/>
      <c r="AD241" s="38"/>
      <c r="AE241" s="38"/>
      <c r="AT241" s="19" t="s">
        <v>227</v>
      </c>
      <c r="AU241" s="19" t="s">
        <v>87</v>
      </c>
    </row>
    <row r="242" s="2" customFormat="1" ht="16.5" customHeight="1">
      <c r="A242" s="38"/>
      <c r="B242" s="179"/>
      <c r="C242" s="234" t="s">
        <v>762</v>
      </c>
      <c r="D242" s="234" t="s">
        <v>2002</v>
      </c>
      <c r="E242" s="235" t="s">
        <v>8278</v>
      </c>
      <c r="F242" s="236" t="s">
        <v>8279</v>
      </c>
      <c r="G242" s="237" t="s">
        <v>499</v>
      </c>
      <c r="H242" s="238">
        <v>1</v>
      </c>
      <c r="I242" s="239"/>
      <c r="J242" s="240">
        <f>ROUND(I242*H242,2)</f>
        <v>0</v>
      </c>
      <c r="K242" s="236" t="s">
        <v>1</v>
      </c>
      <c r="L242" s="241"/>
      <c r="M242" s="242" t="s">
        <v>1</v>
      </c>
      <c r="N242" s="243" t="s">
        <v>43</v>
      </c>
      <c r="O242" s="77"/>
      <c r="P242" s="189">
        <f>O242*H242</f>
        <v>0</v>
      </c>
      <c r="Q242" s="189">
        <v>0</v>
      </c>
      <c r="R242" s="189">
        <f>Q242*H242</f>
        <v>0</v>
      </c>
      <c r="S242" s="189">
        <v>0</v>
      </c>
      <c r="T242" s="190">
        <f>S242*H242</f>
        <v>0</v>
      </c>
      <c r="U242" s="38"/>
      <c r="V242" s="38"/>
      <c r="W242" s="38"/>
      <c r="X242" s="38"/>
      <c r="Y242" s="38"/>
      <c r="Z242" s="38"/>
      <c r="AA242" s="38"/>
      <c r="AB242" s="38"/>
      <c r="AC242" s="38"/>
      <c r="AD242" s="38"/>
      <c r="AE242" s="38"/>
      <c r="AR242" s="191" t="s">
        <v>612</v>
      </c>
      <c r="AT242" s="191" t="s">
        <v>2002</v>
      </c>
      <c r="AU242" s="191" t="s">
        <v>87</v>
      </c>
      <c r="AY242" s="19" t="s">
        <v>219</v>
      </c>
      <c r="BE242" s="192">
        <f>IF(N242="základní",J242,0)</f>
        <v>0</v>
      </c>
      <c r="BF242" s="192">
        <f>IF(N242="snížená",J242,0)</f>
        <v>0</v>
      </c>
      <c r="BG242" s="192">
        <f>IF(N242="zákl. přenesená",J242,0)</f>
        <v>0</v>
      </c>
      <c r="BH242" s="192">
        <f>IF(N242="sníž. přenesená",J242,0)</f>
        <v>0</v>
      </c>
      <c r="BI242" s="192">
        <f>IF(N242="nulová",J242,0)</f>
        <v>0</v>
      </c>
      <c r="BJ242" s="19" t="s">
        <v>85</v>
      </c>
      <c r="BK242" s="192">
        <f>ROUND(I242*H242,2)</f>
        <v>0</v>
      </c>
      <c r="BL242" s="19" t="s">
        <v>296</v>
      </c>
      <c r="BM242" s="191" t="s">
        <v>8280</v>
      </c>
    </row>
    <row r="243" s="2" customFormat="1">
      <c r="A243" s="38"/>
      <c r="B243" s="39"/>
      <c r="C243" s="38"/>
      <c r="D243" s="193" t="s">
        <v>227</v>
      </c>
      <c r="E243" s="38"/>
      <c r="F243" s="194" t="s">
        <v>8277</v>
      </c>
      <c r="G243" s="38"/>
      <c r="H243" s="38"/>
      <c r="I243" s="195"/>
      <c r="J243" s="38"/>
      <c r="K243" s="38"/>
      <c r="L243" s="39"/>
      <c r="M243" s="196"/>
      <c r="N243" s="197"/>
      <c r="O243" s="77"/>
      <c r="P243" s="77"/>
      <c r="Q243" s="77"/>
      <c r="R243" s="77"/>
      <c r="S243" s="77"/>
      <c r="T243" s="78"/>
      <c r="U243" s="38"/>
      <c r="V243" s="38"/>
      <c r="W243" s="38"/>
      <c r="X243" s="38"/>
      <c r="Y243" s="38"/>
      <c r="Z243" s="38"/>
      <c r="AA243" s="38"/>
      <c r="AB243" s="38"/>
      <c r="AC243" s="38"/>
      <c r="AD243" s="38"/>
      <c r="AE243" s="38"/>
      <c r="AT243" s="19" t="s">
        <v>227</v>
      </c>
      <c r="AU243" s="19" t="s">
        <v>87</v>
      </c>
    </row>
    <row r="244" s="2" customFormat="1">
      <c r="A244" s="38"/>
      <c r="B244" s="179"/>
      <c r="C244" s="180" t="s">
        <v>769</v>
      </c>
      <c r="D244" s="180" t="s">
        <v>222</v>
      </c>
      <c r="E244" s="181" t="s">
        <v>8281</v>
      </c>
      <c r="F244" s="182" t="s">
        <v>8282</v>
      </c>
      <c r="G244" s="183" t="s">
        <v>499</v>
      </c>
      <c r="H244" s="184">
        <v>1</v>
      </c>
      <c r="I244" s="185"/>
      <c r="J244" s="186">
        <f>ROUND(I244*H244,2)</f>
        <v>0</v>
      </c>
      <c r="K244" s="182" t="s">
        <v>391</v>
      </c>
      <c r="L244" s="39"/>
      <c r="M244" s="187" t="s">
        <v>1</v>
      </c>
      <c r="N244" s="188" t="s">
        <v>43</v>
      </c>
      <c r="O244" s="77"/>
      <c r="P244" s="189">
        <f>O244*H244</f>
        <v>0</v>
      </c>
      <c r="Q244" s="189">
        <v>0</v>
      </c>
      <c r="R244" s="189">
        <f>Q244*H244</f>
        <v>0</v>
      </c>
      <c r="S244" s="189">
        <v>0</v>
      </c>
      <c r="T244" s="190">
        <f>S244*H244</f>
        <v>0</v>
      </c>
      <c r="U244" s="38"/>
      <c r="V244" s="38"/>
      <c r="W244" s="38"/>
      <c r="X244" s="38"/>
      <c r="Y244" s="38"/>
      <c r="Z244" s="38"/>
      <c r="AA244" s="38"/>
      <c r="AB244" s="38"/>
      <c r="AC244" s="38"/>
      <c r="AD244" s="38"/>
      <c r="AE244" s="38"/>
      <c r="AR244" s="191" t="s">
        <v>296</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296</v>
      </c>
      <c r="BM244" s="191" t="s">
        <v>8283</v>
      </c>
    </row>
    <row r="245" s="2" customFormat="1">
      <c r="A245" s="38"/>
      <c r="B245" s="39"/>
      <c r="C245" s="38"/>
      <c r="D245" s="193" t="s">
        <v>227</v>
      </c>
      <c r="E245" s="38"/>
      <c r="F245" s="194" t="s">
        <v>8284</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2" customFormat="1" ht="16.5" customHeight="1">
      <c r="A246" s="38"/>
      <c r="B246" s="179"/>
      <c r="C246" s="234" t="s">
        <v>780</v>
      </c>
      <c r="D246" s="234" t="s">
        <v>2002</v>
      </c>
      <c r="E246" s="235" t="s">
        <v>8285</v>
      </c>
      <c r="F246" s="236" t="s">
        <v>8286</v>
      </c>
      <c r="G246" s="237" t="s">
        <v>499</v>
      </c>
      <c r="H246" s="238">
        <v>1</v>
      </c>
      <c r="I246" s="239"/>
      <c r="J246" s="240">
        <f>ROUND(I246*H246,2)</f>
        <v>0</v>
      </c>
      <c r="K246" s="236" t="s">
        <v>1</v>
      </c>
      <c r="L246" s="241"/>
      <c r="M246" s="242" t="s">
        <v>1</v>
      </c>
      <c r="N246" s="243" t="s">
        <v>43</v>
      </c>
      <c r="O246" s="77"/>
      <c r="P246" s="189">
        <f>O246*H246</f>
        <v>0</v>
      </c>
      <c r="Q246" s="189">
        <v>0</v>
      </c>
      <c r="R246" s="189">
        <f>Q246*H246</f>
        <v>0</v>
      </c>
      <c r="S246" s="189">
        <v>0</v>
      </c>
      <c r="T246" s="190">
        <f>S246*H246</f>
        <v>0</v>
      </c>
      <c r="U246" s="38"/>
      <c r="V246" s="38"/>
      <c r="W246" s="38"/>
      <c r="X246" s="38"/>
      <c r="Y246" s="38"/>
      <c r="Z246" s="38"/>
      <c r="AA246" s="38"/>
      <c r="AB246" s="38"/>
      <c r="AC246" s="38"/>
      <c r="AD246" s="38"/>
      <c r="AE246" s="38"/>
      <c r="AR246" s="191" t="s">
        <v>612</v>
      </c>
      <c r="AT246" s="191" t="s">
        <v>2002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296</v>
      </c>
      <c r="BM246" s="191" t="s">
        <v>8287</v>
      </c>
    </row>
    <row r="247" s="2" customFormat="1">
      <c r="A247" s="38"/>
      <c r="B247" s="179"/>
      <c r="C247" s="180" t="s">
        <v>786</v>
      </c>
      <c r="D247" s="180" t="s">
        <v>222</v>
      </c>
      <c r="E247" s="181" t="s">
        <v>8288</v>
      </c>
      <c r="F247" s="182" t="s">
        <v>8289</v>
      </c>
      <c r="G247" s="183" t="s">
        <v>499</v>
      </c>
      <c r="H247" s="184">
        <v>1</v>
      </c>
      <c r="I247" s="185"/>
      <c r="J247" s="186">
        <f>ROUND(I247*H247,2)</f>
        <v>0</v>
      </c>
      <c r="K247" s="182" t="s">
        <v>391</v>
      </c>
      <c r="L247" s="39"/>
      <c r="M247" s="187" t="s">
        <v>1</v>
      </c>
      <c r="N247" s="188" t="s">
        <v>43</v>
      </c>
      <c r="O247" s="77"/>
      <c r="P247" s="189">
        <f>O247*H247</f>
        <v>0</v>
      </c>
      <c r="Q247" s="189">
        <v>0</v>
      </c>
      <c r="R247" s="189">
        <f>Q247*H247</f>
        <v>0</v>
      </c>
      <c r="S247" s="189">
        <v>0</v>
      </c>
      <c r="T247" s="190">
        <f>S247*H247</f>
        <v>0</v>
      </c>
      <c r="U247" s="38"/>
      <c r="V247" s="38"/>
      <c r="W247" s="38"/>
      <c r="X247" s="38"/>
      <c r="Y247" s="38"/>
      <c r="Z247" s="38"/>
      <c r="AA247" s="38"/>
      <c r="AB247" s="38"/>
      <c r="AC247" s="38"/>
      <c r="AD247" s="38"/>
      <c r="AE247" s="38"/>
      <c r="AR247" s="191" t="s">
        <v>296</v>
      </c>
      <c r="AT247" s="191" t="s">
        <v>222</v>
      </c>
      <c r="AU247" s="191" t="s">
        <v>87</v>
      </c>
      <c r="AY247" s="19" t="s">
        <v>219</v>
      </c>
      <c r="BE247" s="192">
        <f>IF(N247="základní",J247,0)</f>
        <v>0</v>
      </c>
      <c r="BF247" s="192">
        <f>IF(N247="snížená",J247,0)</f>
        <v>0</v>
      </c>
      <c r="BG247" s="192">
        <f>IF(N247="zákl. přenesená",J247,0)</f>
        <v>0</v>
      </c>
      <c r="BH247" s="192">
        <f>IF(N247="sníž. přenesená",J247,0)</f>
        <v>0</v>
      </c>
      <c r="BI247" s="192">
        <f>IF(N247="nulová",J247,0)</f>
        <v>0</v>
      </c>
      <c r="BJ247" s="19" t="s">
        <v>85</v>
      </c>
      <c r="BK247" s="192">
        <f>ROUND(I247*H247,2)</f>
        <v>0</v>
      </c>
      <c r="BL247" s="19" t="s">
        <v>296</v>
      </c>
      <c r="BM247" s="191" t="s">
        <v>8290</v>
      </c>
    </row>
    <row r="248" s="2" customFormat="1">
      <c r="A248" s="38"/>
      <c r="B248" s="39"/>
      <c r="C248" s="38"/>
      <c r="D248" s="193" t="s">
        <v>227</v>
      </c>
      <c r="E248" s="38"/>
      <c r="F248" s="194" t="s">
        <v>8291</v>
      </c>
      <c r="G248" s="38"/>
      <c r="H248" s="38"/>
      <c r="I248" s="195"/>
      <c r="J248" s="38"/>
      <c r="K248" s="38"/>
      <c r="L248" s="39"/>
      <c r="M248" s="196"/>
      <c r="N248" s="197"/>
      <c r="O248" s="77"/>
      <c r="P248" s="77"/>
      <c r="Q248" s="77"/>
      <c r="R248" s="77"/>
      <c r="S248" s="77"/>
      <c r="T248" s="78"/>
      <c r="U248" s="38"/>
      <c r="V248" s="38"/>
      <c r="W248" s="38"/>
      <c r="X248" s="38"/>
      <c r="Y248" s="38"/>
      <c r="Z248" s="38"/>
      <c r="AA248" s="38"/>
      <c r="AB248" s="38"/>
      <c r="AC248" s="38"/>
      <c r="AD248" s="38"/>
      <c r="AE248" s="38"/>
      <c r="AT248" s="19" t="s">
        <v>227</v>
      </c>
      <c r="AU248" s="19" t="s">
        <v>87</v>
      </c>
    </row>
    <row r="249" s="2" customFormat="1" ht="16.5" customHeight="1">
      <c r="A249" s="38"/>
      <c r="B249" s="179"/>
      <c r="C249" s="234" t="s">
        <v>806</v>
      </c>
      <c r="D249" s="234" t="s">
        <v>2002</v>
      </c>
      <c r="E249" s="235" t="s">
        <v>8292</v>
      </c>
      <c r="F249" s="236" t="s">
        <v>8293</v>
      </c>
      <c r="G249" s="237" t="s">
        <v>499</v>
      </c>
      <c r="H249" s="238">
        <v>1</v>
      </c>
      <c r="I249" s="239"/>
      <c r="J249" s="240">
        <f>ROUND(I249*H249,2)</f>
        <v>0</v>
      </c>
      <c r="K249" s="236" t="s">
        <v>1</v>
      </c>
      <c r="L249" s="241"/>
      <c r="M249" s="242" t="s">
        <v>1</v>
      </c>
      <c r="N249" s="243" t="s">
        <v>43</v>
      </c>
      <c r="O249" s="77"/>
      <c r="P249" s="189">
        <f>O249*H249</f>
        <v>0</v>
      </c>
      <c r="Q249" s="189">
        <v>0</v>
      </c>
      <c r="R249" s="189">
        <f>Q249*H249</f>
        <v>0</v>
      </c>
      <c r="S249" s="189">
        <v>0</v>
      </c>
      <c r="T249" s="190">
        <f>S249*H249</f>
        <v>0</v>
      </c>
      <c r="U249" s="38"/>
      <c r="V249" s="38"/>
      <c r="W249" s="38"/>
      <c r="X249" s="38"/>
      <c r="Y249" s="38"/>
      <c r="Z249" s="38"/>
      <c r="AA249" s="38"/>
      <c r="AB249" s="38"/>
      <c r="AC249" s="38"/>
      <c r="AD249" s="38"/>
      <c r="AE249" s="38"/>
      <c r="AR249" s="191" t="s">
        <v>612</v>
      </c>
      <c r="AT249" s="191" t="s">
        <v>2002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296</v>
      </c>
      <c r="BM249" s="191" t="s">
        <v>8294</v>
      </c>
    </row>
    <row r="250" s="2" customFormat="1">
      <c r="A250" s="38"/>
      <c r="B250" s="179"/>
      <c r="C250" s="180" t="s">
        <v>832</v>
      </c>
      <c r="D250" s="180" t="s">
        <v>222</v>
      </c>
      <c r="E250" s="181" t="s">
        <v>8295</v>
      </c>
      <c r="F250" s="182" t="s">
        <v>8296</v>
      </c>
      <c r="G250" s="183" t="s">
        <v>499</v>
      </c>
      <c r="H250" s="184">
        <v>1</v>
      </c>
      <c r="I250" s="185"/>
      <c r="J250" s="186">
        <f>ROUND(I250*H250,2)</f>
        <v>0</v>
      </c>
      <c r="K250" s="182" t="s">
        <v>1</v>
      </c>
      <c r="L250" s="39"/>
      <c r="M250" s="187" t="s">
        <v>1</v>
      </c>
      <c r="N250" s="188" t="s">
        <v>43</v>
      </c>
      <c r="O250" s="77"/>
      <c r="P250" s="189">
        <f>O250*H250</f>
        <v>0</v>
      </c>
      <c r="Q250" s="189">
        <v>0</v>
      </c>
      <c r="R250" s="189">
        <f>Q250*H250</f>
        <v>0</v>
      </c>
      <c r="S250" s="189">
        <v>0</v>
      </c>
      <c r="T250" s="190">
        <f>S250*H250</f>
        <v>0</v>
      </c>
      <c r="U250" s="38"/>
      <c r="V250" s="38"/>
      <c r="W250" s="38"/>
      <c r="X250" s="38"/>
      <c r="Y250" s="38"/>
      <c r="Z250" s="38"/>
      <c r="AA250" s="38"/>
      <c r="AB250" s="38"/>
      <c r="AC250" s="38"/>
      <c r="AD250" s="38"/>
      <c r="AE250" s="38"/>
      <c r="AR250" s="191" t="s">
        <v>296</v>
      </c>
      <c r="AT250" s="191" t="s">
        <v>222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296</v>
      </c>
      <c r="BM250" s="191" t="s">
        <v>8297</v>
      </c>
    </row>
    <row r="251" s="2" customFormat="1">
      <c r="A251" s="38"/>
      <c r="B251" s="39"/>
      <c r="C251" s="38"/>
      <c r="D251" s="193" t="s">
        <v>227</v>
      </c>
      <c r="E251" s="38"/>
      <c r="F251" s="194" t="s">
        <v>8298</v>
      </c>
      <c r="G251" s="38"/>
      <c r="H251" s="38"/>
      <c r="I251" s="195"/>
      <c r="J251" s="38"/>
      <c r="K251" s="38"/>
      <c r="L251" s="39"/>
      <c r="M251" s="196"/>
      <c r="N251" s="197"/>
      <c r="O251" s="77"/>
      <c r="P251" s="77"/>
      <c r="Q251" s="77"/>
      <c r="R251" s="77"/>
      <c r="S251" s="77"/>
      <c r="T251" s="78"/>
      <c r="U251" s="38"/>
      <c r="V251" s="38"/>
      <c r="W251" s="38"/>
      <c r="X251" s="38"/>
      <c r="Y251" s="38"/>
      <c r="Z251" s="38"/>
      <c r="AA251" s="38"/>
      <c r="AB251" s="38"/>
      <c r="AC251" s="38"/>
      <c r="AD251" s="38"/>
      <c r="AE251" s="38"/>
      <c r="AT251" s="19" t="s">
        <v>227</v>
      </c>
      <c r="AU251" s="19" t="s">
        <v>87</v>
      </c>
    </row>
    <row r="252" s="2" customFormat="1">
      <c r="A252" s="38"/>
      <c r="B252" s="179"/>
      <c r="C252" s="234" t="s">
        <v>845</v>
      </c>
      <c r="D252" s="234" t="s">
        <v>2002</v>
      </c>
      <c r="E252" s="235" t="s">
        <v>8299</v>
      </c>
      <c r="F252" s="236" t="s">
        <v>8300</v>
      </c>
      <c r="G252" s="237" t="s">
        <v>499</v>
      </c>
      <c r="H252" s="238">
        <v>1</v>
      </c>
      <c r="I252" s="239"/>
      <c r="J252" s="240">
        <f>ROUND(I252*H252,2)</f>
        <v>0</v>
      </c>
      <c r="K252" s="236" t="s">
        <v>1</v>
      </c>
      <c r="L252" s="241"/>
      <c r="M252" s="242" t="s">
        <v>1</v>
      </c>
      <c r="N252" s="243" t="s">
        <v>43</v>
      </c>
      <c r="O252" s="77"/>
      <c r="P252" s="189">
        <f>O252*H252</f>
        <v>0</v>
      </c>
      <c r="Q252" s="189">
        <v>0</v>
      </c>
      <c r="R252" s="189">
        <f>Q252*H252</f>
        <v>0</v>
      </c>
      <c r="S252" s="189">
        <v>0</v>
      </c>
      <c r="T252" s="190">
        <f>S252*H252</f>
        <v>0</v>
      </c>
      <c r="U252" s="38"/>
      <c r="V252" s="38"/>
      <c r="W252" s="38"/>
      <c r="X252" s="38"/>
      <c r="Y252" s="38"/>
      <c r="Z252" s="38"/>
      <c r="AA252" s="38"/>
      <c r="AB252" s="38"/>
      <c r="AC252" s="38"/>
      <c r="AD252" s="38"/>
      <c r="AE252" s="38"/>
      <c r="AR252" s="191" t="s">
        <v>612</v>
      </c>
      <c r="AT252" s="191" t="s">
        <v>2002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296</v>
      </c>
      <c r="BM252" s="191" t="s">
        <v>8301</v>
      </c>
    </row>
    <row r="253" s="2" customFormat="1">
      <c r="A253" s="38"/>
      <c r="B253" s="39"/>
      <c r="C253" s="38"/>
      <c r="D253" s="193" t="s">
        <v>227</v>
      </c>
      <c r="E253" s="38"/>
      <c r="F253" s="194" t="s">
        <v>8302</v>
      </c>
      <c r="G253" s="38"/>
      <c r="H253" s="38"/>
      <c r="I253" s="195"/>
      <c r="J253" s="38"/>
      <c r="K253" s="38"/>
      <c r="L253" s="39"/>
      <c r="M253" s="196"/>
      <c r="N253" s="197"/>
      <c r="O253" s="77"/>
      <c r="P253" s="77"/>
      <c r="Q253" s="77"/>
      <c r="R253" s="77"/>
      <c r="S253" s="77"/>
      <c r="T253" s="78"/>
      <c r="U253" s="38"/>
      <c r="V253" s="38"/>
      <c r="W253" s="38"/>
      <c r="X253" s="38"/>
      <c r="Y253" s="38"/>
      <c r="Z253" s="38"/>
      <c r="AA253" s="38"/>
      <c r="AB253" s="38"/>
      <c r="AC253" s="38"/>
      <c r="AD253" s="38"/>
      <c r="AE253" s="38"/>
      <c r="AT253" s="19" t="s">
        <v>227</v>
      </c>
      <c r="AU253" s="19" t="s">
        <v>87</v>
      </c>
    </row>
    <row r="254" s="2" customFormat="1">
      <c r="A254" s="38"/>
      <c r="B254" s="179"/>
      <c r="C254" s="180" t="s">
        <v>851</v>
      </c>
      <c r="D254" s="180" t="s">
        <v>222</v>
      </c>
      <c r="E254" s="181" t="s">
        <v>8303</v>
      </c>
      <c r="F254" s="182" t="s">
        <v>8304</v>
      </c>
      <c r="G254" s="183" t="s">
        <v>499</v>
      </c>
      <c r="H254" s="184">
        <v>1</v>
      </c>
      <c r="I254" s="185"/>
      <c r="J254" s="186">
        <f>ROUND(I254*H254,2)</f>
        <v>0</v>
      </c>
      <c r="K254" s="182" t="s">
        <v>391</v>
      </c>
      <c r="L254" s="39"/>
      <c r="M254" s="187" t="s">
        <v>1</v>
      </c>
      <c r="N254" s="188" t="s">
        <v>43</v>
      </c>
      <c r="O254" s="77"/>
      <c r="P254" s="189">
        <f>O254*H254</f>
        <v>0</v>
      </c>
      <c r="Q254" s="189">
        <v>0</v>
      </c>
      <c r="R254" s="189">
        <f>Q254*H254</f>
        <v>0</v>
      </c>
      <c r="S254" s="189">
        <v>0</v>
      </c>
      <c r="T254" s="190">
        <f>S254*H254</f>
        <v>0</v>
      </c>
      <c r="U254" s="38"/>
      <c r="V254" s="38"/>
      <c r="W254" s="38"/>
      <c r="X254" s="38"/>
      <c r="Y254" s="38"/>
      <c r="Z254" s="38"/>
      <c r="AA254" s="38"/>
      <c r="AB254" s="38"/>
      <c r="AC254" s="38"/>
      <c r="AD254" s="38"/>
      <c r="AE254" s="38"/>
      <c r="AR254" s="191" t="s">
        <v>296</v>
      </c>
      <c r="AT254" s="191" t="s">
        <v>222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296</v>
      </c>
      <c r="BM254" s="191" t="s">
        <v>8305</v>
      </c>
    </row>
    <row r="255" s="2" customFormat="1">
      <c r="A255" s="38"/>
      <c r="B255" s="39"/>
      <c r="C255" s="38"/>
      <c r="D255" s="193" t="s">
        <v>227</v>
      </c>
      <c r="E255" s="38"/>
      <c r="F255" s="194" t="s">
        <v>8306</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2" customFormat="1" ht="16.5" customHeight="1">
      <c r="A256" s="38"/>
      <c r="B256" s="179"/>
      <c r="C256" s="234" t="s">
        <v>860</v>
      </c>
      <c r="D256" s="234" t="s">
        <v>2002</v>
      </c>
      <c r="E256" s="235" t="s">
        <v>8307</v>
      </c>
      <c r="F256" s="236" t="s">
        <v>8308</v>
      </c>
      <c r="G256" s="237" t="s">
        <v>499</v>
      </c>
      <c r="H256" s="238">
        <v>1</v>
      </c>
      <c r="I256" s="239"/>
      <c r="J256" s="240">
        <f>ROUND(I256*H256,2)</f>
        <v>0</v>
      </c>
      <c r="K256" s="236" t="s">
        <v>1</v>
      </c>
      <c r="L256" s="241"/>
      <c r="M256" s="242" t="s">
        <v>1</v>
      </c>
      <c r="N256" s="243" t="s">
        <v>43</v>
      </c>
      <c r="O256" s="77"/>
      <c r="P256" s="189">
        <f>O256*H256</f>
        <v>0</v>
      </c>
      <c r="Q256" s="189">
        <v>0</v>
      </c>
      <c r="R256" s="189">
        <f>Q256*H256</f>
        <v>0</v>
      </c>
      <c r="S256" s="189">
        <v>0</v>
      </c>
      <c r="T256" s="190">
        <f>S256*H256</f>
        <v>0</v>
      </c>
      <c r="U256" s="38"/>
      <c r="V256" s="38"/>
      <c r="W256" s="38"/>
      <c r="X256" s="38"/>
      <c r="Y256" s="38"/>
      <c r="Z256" s="38"/>
      <c r="AA256" s="38"/>
      <c r="AB256" s="38"/>
      <c r="AC256" s="38"/>
      <c r="AD256" s="38"/>
      <c r="AE256" s="38"/>
      <c r="AR256" s="191" t="s">
        <v>612</v>
      </c>
      <c r="AT256" s="191" t="s">
        <v>2002</v>
      </c>
      <c r="AU256" s="191" t="s">
        <v>87</v>
      </c>
      <c r="AY256" s="19" t="s">
        <v>219</v>
      </c>
      <c r="BE256" s="192">
        <f>IF(N256="základní",J256,0)</f>
        <v>0</v>
      </c>
      <c r="BF256" s="192">
        <f>IF(N256="snížená",J256,0)</f>
        <v>0</v>
      </c>
      <c r="BG256" s="192">
        <f>IF(N256="zákl. přenesená",J256,0)</f>
        <v>0</v>
      </c>
      <c r="BH256" s="192">
        <f>IF(N256="sníž. přenesená",J256,0)</f>
        <v>0</v>
      </c>
      <c r="BI256" s="192">
        <f>IF(N256="nulová",J256,0)</f>
        <v>0</v>
      </c>
      <c r="BJ256" s="19" t="s">
        <v>85</v>
      </c>
      <c r="BK256" s="192">
        <f>ROUND(I256*H256,2)</f>
        <v>0</v>
      </c>
      <c r="BL256" s="19" t="s">
        <v>296</v>
      </c>
      <c r="BM256" s="191" t="s">
        <v>8309</v>
      </c>
    </row>
    <row r="257" s="2" customFormat="1" ht="21.75" customHeight="1">
      <c r="A257" s="38"/>
      <c r="B257" s="179"/>
      <c r="C257" s="180" t="s">
        <v>872</v>
      </c>
      <c r="D257" s="180" t="s">
        <v>222</v>
      </c>
      <c r="E257" s="181" t="s">
        <v>8310</v>
      </c>
      <c r="F257" s="182" t="s">
        <v>8311</v>
      </c>
      <c r="G257" s="183" t="s">
        <v>499</v>
      </c>
      <c r="H257" s="184">
        <v>1</v>
      </c>
      <c r="I257" s="185"/>
      <c r="J257" s="186">
        <f>ROUND(I257*H257,2)</f>
        <v>0</v>
      </c>
      <c r="K257" s="182" t="s">
        <v>391</v>
      </c>
      <c r="L257" s="39"/>
      <c r="M257" s="187" t="s">
        <v>1</v>
      </c>
      <c r="N257" s="188" t="s">
        <v>43</v>
      </c>
      <c r="O257" s="77"/>
      <c r="P257" s="189">
        <f>O257*H257</f>
        <v>0</v>
      </c>
      <c r="Q257" s="189">
        <v>0</v>
      </c>
      <c r="R257" s="189">
        <f>Q257*H257</f>
        <v>0</v>
      </c>
      <c r="S257" s="189">
        <v>0</v>
      </c>
      <c r="T257" s="190">
        <f>S257*H257</f>
        <v>0</v>
      </c>
      <c r="U257" s="38"/>
      <c r="V257" s="38"/>
      <c r="W257" s="38"/>
      <c r="X257" s="38"/>
      <c r="Y257" s="38"/>
      <c r="Z257" s="38"/>
      <c r="AA257" s="38"/>
      <c r="AB257" s="38"/>
      <c r="AC257" s="38"/>
      <c r="AD257" s="38"/>
      <c r="AE257" s="38"/>
      <c r="AR257" s="191" t="s">
        <v>296</v>
      </c>
      <c r="AT257" s="191" t="s">
        <v>222</v>
      </c>
      <c r="AU257" s="191" t="s">
        <v>87</v>
      </c>
      <c r="AY257" s="19" t="s">
        <v>219</v>
      </c>
      <c r="BE257" s="192">
        <f>IF(N257="základní",J257,0)</f>
        <v>0</v>
      </c>
      <c r="BF257" s="192">
        <f>IF(N257="snížená",J257,0)</f>
        <v>0</v>
      </c>
      <c r="BG257" s="192">
        <f>IF(N257="zákl. přenesená",J257,0)</f>
        <v>0</v>
      </c>
      <c r="BH257" s="192">
        <f>IF(N257="sníž. přenesená",J257,0)</f>
        <v>0</v>
      </c>
      <c r="BI257" s="192">
        <f>IF(N257="nulová",J257,0)</f>
        <v>0</v>
      </c>
      <c r="BJ257" s="19" t="s">
        <v>85</v>
      </c>
      <c r="BK257" s="192">
        <f>ROUND(I257*H257,2)</f>
        <v>0</v>
      </c>
      <c r="BL257" s="19" t="s">
        <v>296</v>
      </c>
      <c r="BM257" s="191" t="s">
        <v>8312</v>
      </c>
    </row>
    <row r="258" s="2" customFormat="1">
      <c r="A258" s="38"/>
      <c r="B258" s="39"/>
      <c r="C258" s="38"/>
      <c r="D258" s="193" t="s">
        <v>227</v>
      </c>
      <c r="E258" s="38"/>
      <c r="F258" s="194" t="s">
        <v>8313</v>
      </c>
      <c r="G258" s="38"/>
      <c r="H258" s="38"/>
      <c r="I258" s="195"/>
      <c r="J258" s="38"/>
      <c r="K258" s="38"/>
      <c r="L258" s="39"/>
      <c r="M258" s="196"/>
      <c r="N258" s="197"/>
      <c r="O258" s="77"/>
      <c r="P258" s="77"/>
      <c r="Q258" s="77"/>
      <c r="R258" s="77"/>
      <c r="S258" s="77"/>
      <c r="T258" s="78"/>
      <c r="U258" s="38"/>
      <c r="V258" s="38"/>
      <c r="W258" s="38"/>
      <c r="X258" s="38"/>
      <c r="Y258" s="38"/>
      <c r="Z258" s="38"/>
      <c r="AA258" s="38"/>
      <c r="AB258" s="38"/>
      <c r="AC258" s="38"/>
      <c r="AD258" s="38"/>
      <c r="AE258" s="38"/>
      <c r="AT258" s="19" t="s">
        <v>227</v>
      </c>
      <c r="AU258" s="19" t="s">
        <v>87</v>
      </c>
    </row>
    <row r="259" s="2" customFormat="1" ht="16.5" customHeight="1">
      <c r="A259" s="38"/>
      <c r="B259" s="179"/>
      <c r="C259" s="234" t="s">
        <v>879</v>
      </c>
      <c r="D259" s="234" t="s">
        <v>2002</v>
      </c>
      <c r="E259" s="235" t="s">
        <v>8314</v>
      </c>
      <c r="F259" s="236" t="s">
        <v>8315</v>
      </c>
      <c r="G259" s="237" t="s">
        <v>499</v>
      </c>
      <c r="H259" s="238">
        <v>1</v>
      </c>
      <c r="I259" s="239"/>
      <c r="J259" s="240">
        <f>ROUND(I259*H259,2)</f>
        <v>0</v>
      </c>
      <c r="K259" s="236" t="s">
        <v>1</v>
      </c>
      <c r="L259" s="241"/>
      <c r="M259" s="242" t="s">
        <v>1</v>
      </c>
      <c r="N259" s="243" t="s">
        <v>43</v>
      </c>
      <c r="O259" s="77"/>
      <c r="P259" s="189">
        <f>O259*H259</f>
        <v>0</v>
      </c>
      <c r="Q259" s="189">
        <v>0</v>
      </c>
      <c r="R259" s="189">
        <f>Q259*H259</f>
        <v>0</v>
      </c>
      <c r="S259" s="189">
        <v>0</v>
      </c>
      <c r="T259" s="190">
        <f>S259*H259</f>
        <v>0</v>
      </c>
      <c r="U259" s="38"/>
      <c r="V259" s="38"/>
      <c r="W259" s="38"/>
      <c r="X259" s="38"/>
      <c r="Y259" s="38"/>
      <c r="Z259" s="38"/>
      <c r="AA259" s="38"/>
      <c r="AB259" s="38"/>
      <c r="AC259" s="38"/>
      <c r="AD259" s="38"/>
      <c r="AE259" s="38"/>
      <c r="AR259" s="191" t="s">
        <v>612</v>
      </c>
      <c r="AT259" s="191" t="s">
        <v>2002</v>
      </c>
      <c r="AU259" s="191" t="s">
        <v>87</v>
      </c>
      <c r="AY259" s="19" t="s">
        <v>219</v>
      </c>
      <c r="BE259" s="192">
        <f>IF(N259="základní",J259,0)</f>
        <v>0</v>
      </c>
      <c r="BF259" s="192">
        <f>IF(N259="snížená",J259,0)</f>
        <v>0</v>
      </c>
      <c r="BG259" s="192">
        <f>IF(N259="zákl. přenesená",J259,0)</f>
        <v>0</v>
      </c>
      <c r="BH259" s="192">
        <f>IF(N259="sníž. přenesená",J259,0)</f>
        <v>0</v>
      </c>
      <c r="BI259" s="192">
        <f>IF(N259="nulová",J259,0)</f>
        <v>0</v>
      </c>
      <c r="BJ259" s="19" t="s">
        <v>85</v>
      </c>
      <c r="BK259" s="192">
        <f>ROUND(I259*H259,2)</f>
        <v>0</v>
      </c>
      <c r="BL259" s="19" t="s">
        <v>296</v>
      </c>
      <c r="BM259" s="191" t="s">
        <v>8316</v>
      </c>
    </row>
    <row r="260" s="2" customFormat="1">
      <c r="A260" s="38"/>
      <c r="B260" s="39"/>
      <c r="C260" s="38"/>
      <c r="D260" s="193" t="s">
        <v>227</v>
      </c>
      <c r="E260" s="38"/>
      <c r="F260" s="194" t="s">
        <v>8317</v>
      </c>
      <c r="G260" s="38"/>
      <c r="H260" s="38"/>
      <c r="I260" s="195"/>
      <c r="J260" s="38"/>
      <c r="K260" s="38"/>
      <c r="L260" s="39"/>
      <c r="M260" s="196"/>
      <c r="N260" s="197"/>
      <c r="O260" s="77"/>
      <c r="P260" s="77"/>
      <c r="Q260" s="77"/>
      <c r="R260" s="77"/>
      <c r="S260" s="77"/>
      <c r="T260" s="78"/>
      <c r="U260" s="38"/>
      <c r="V260" s="38"/>
      <c r="W260" s="38"/>
      <c r="X260" s="38"/>
      <c r="Y260" s="38"/>
      <c r="Z260" s="38"/>
      <c r="AA260" s="38"/>
      <c r="AB260" s="38"/>
      <c r="AC260" s="38"/>
      <c r="AD260" s="38"/>
      <c r="AE260" s="38"/>
      <c r="AT260" s="19" t="s">
        <v>227</v>
      </c>
      <c r="AU260" s="19" t="s">
        <v>87</v>
      </c>
    </row>
    <row r="261" s="2" customFormat="1" ht="16.5" customHeight="1">
      <c r="A261" s="38"/>
      <c r="B261" s="179"/>
      <c r="C261" s="234" t="s">
        <v>887</v>
      </c>
      <c r="D261" s="234" t="s">
        <v>2002</v>
      </c>
      <c r="E261" s="235" t="s">
        <v>8318</v>
      </c>
      <c r="F261" s="236" t="s">
        <v>8319</v>
      </c>
      <c r="G261" s="237" t="s">
        <v>499</v>
      </c>
      <c r="H261" s="238">
        <v>1</v>
      </c>
      <c r="I261" s="239"/>
      <c r="J261" s="240">
        <f>ROUND(I261*H261,2)</f>
        <v>0</v>
      </c>
      <c r="K261" s="236" t="s">
        <v>1</v>
      </c>
      <c r="L261" s="241"/>
      <c r="M261" s="242" t="s">
        <v>1</v>
      </c>
      <c r="N261" s="243" t="s">
        <v>43</v>
      </c>
      <c r="O261" s="77"/>
      <c r="P261" s="189">
        <f>O261*H261</f>
        <v>0</v>
      </c>
      <c r="Q261" s="189">
        <v>0</v>
      </c>
      <c r="R261" s="189">
        <f>Q261*H261</f>
        <v>0</v>
      </c>
      <c r="S261" s="189">
        <v>0</v>
      </c>
      <c r="T261" s="190">
        <f>S261*H261</f>
        <v>0</v>
      </c>
      <c r="U261" s="38"/>
      <c r="V261" s="38"/>
      <c r="W261" s="38"/>
      <c r="X261" s="38"/>
      <c r="Y261" s="38"/>
      <c r="Z261" s="38"/>
      <c r="AA261" s="38"/>
      <c r="AB261" s="38"/>
      <c r="AC261" s="38"/>
      <c r="AD261" s="38"/>
      <c r="AE261" s="38"/>
      <c r="AR261" s="191" t="s">
        <v>612</v>
      </c>
      <c r="AT261" s="191" t="s">
        <v>2002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296</v>
      </c>
      <c r="BM261" s="191" t="s">
        <v>8320</v>
      </c>
    </row>
    <row r="262" s="2" customFormat="1">
      <c r="A262" s="38"/>
      <c r="B262" s="39"/>
      <c r="C262" s="38"/>
      <c r="D262" s="193" t="s">
        <v>227</v>
      </c>
      <c r="E262" s="38"/>
      <c r="F262" s="194" t="s">
        <v>8321</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2" customFormat="1">
      <c r="A263" s="38"/>
      <c r="B263" s="179"/>
      <c r="C263" s="180" t="s">
        <v>923</v>
      </c>
      <c r="D263" s="180" t="s">
        <v>222</v>
      </c>
      <c r="E263" s="181" t="s">
        <v>8322</v>
      </c>
      <c r="F263" s="182" t="s">
        <v>8323</v>
      </c>
      <c r="G263" s="183" t="s">
        <v>499</v>
      </c>
      <c r="H263" s="184">
        <v>1</v>
      </c>
      <c r="I263" s="185"/>
      <c r="J263" s="186">
        <f>ROUND(I263*H263,2)</f>
        <v>0</v>
      </c>
      <c r="K263" s="182" t="s">
        <v>391</v>
      </c>
      <c r="L263" s="39"/>
      <c r="M263" s="187" t="s">
        <v>1</v>
      </c>
      <c r="N263" s="188" t="s">
        <v>43</v>
      </c>
      <c r="O263" s="77"/>
      <c r="P263" s="189">
        <f>O263*H263</f>
        <v>0</v>
      </c>
      <c r="Q263" s="189">
        <v>0</v>
      </c>
      <c r="R263" s="189">
        <f>Q263*H263</f>
        <v>0</v>
      </c>
      <c r="S263" s="189">
        <v>0</v>
      </c>
      <c r="T263" s="190">
        <f>S263*H263</f>
        <v>0</v>
      </c>
      <c r="U263" s="38"/>
      <c r="V263" s="38"/>
      <c r="W263" s="38"/>
      <c r="X263" s="38"/>
      <c r="Y263" s="38"/>
      <c r="Z263" s="38"/>
      <c r="AA263" s="38"/>
      <c r="AB263" s="38"/>
      <c r="AC263" s="38"/>
      <c r="AD263" s="38"/>
      <c r="AE263" s="38"/>
      <c r="AR263" s="191" t="s">
        <v>296</v>
      </c>
      <c r="AT263" s="191" t="s">
        <v>222</v>
      </c>
      <c r="AU263" s="191" t="s">
        <v>87</v>
      </c>
      <c r="AY263" s="19" t="s">
        <v>219</v>
      </c>
      <c r="BE263" s="192">
        <f>IF(N263="základní",J263,0)</f>
        <v>0</v>
      </c>
      <c r="BF263" s="192">
        <f>IF(N263="snížená",J263,0)</f>
        <v>0</v>
      </c>
      <c r="BG263" s="192">
        <f>IF(N263="zákl. přenesená",J263,0)</f>
        <v>0</v>
      </c>
      <c r="BH263" s="192">
        <f>IF(N263="sníž. přenesená",J263,0)</f>
        <v>0</v>
      </c>
      <c r="BI263" s="192">
        <f>IF(N263="nulová",J263,0)</f>
        <v>0</v>
      </c>
      <c r="BJ263" s="19" t="s">
        <v>85</v>
      </c>
      <c r="BK263" s="192">
        <f>ROUND(I263*H263,2)</f>
        <v>0</v>
      </c>
      <c r="BL263" s="19" t="s">
        <v>296</v>
      </c>
      <c r="BM263" s="191" t="s">
        <v>8324</v>
      </c>
    </row>
    <row r="264" s="2" customFormat="1">
      <c r="A264" s="38"/>
      <c r="B264" s="39"/>
      <c r="C264" s="38"/>
      <c r="D264" s="193" t="s">
        <v>227</v>
      </c>
      <c r="E264" s="38"/>
      <c r="F264" s="194" t="s">
        <v>8325</v>
      </c>
      <c r="G264" s="38"/>
      <c r="H264" s="38"/>
      <c r="I264" s="195"/>
      <c r="J264" s="38"/>
      <c r="K264" s="38"/>
      <c r="L264" s="39"/>
      <c r="M264" s="196"/>
      <c r="N264" s="197"/>
      <c r="O264" s="77"/>
      <c r="P264" s="77"/>
      <c r="Q264" s="77"/>
      <c r="R264" s="77"/>
      <c r="S264" s="77"/>
      <c r="T264" s="78"/>
      <c r="U264" s="38"/>
      <c r="V264" s="38"/>
      <c r="W264" s="38"/>
      <c r="X264" s="38"/>
      <c r="Y264" s="38"/>
      <c r="Z264" s="38"/>
      <c r="AA264" s="38"/>
      <c r="AB264" s="38"/>
      <c r="AC264" s="38"/>
      <c r="AD264" s="38"/>
      <c r="AE264" s="38"/>
      <c r="AT264" s="19" t="s">
        <v>227</v>
      </c>
      <c r="AU264" s="19" t="s">
        <v>87</v>
      </c>
    </row>
    <row r="265" s="2" customFormat="1" ht="21.75" customHeight="1">
      <c r="A265" s="38"/>
      <c r="B265" s="179"/>
      <c r="C265" s="234" t="s">
        <v>929</v>
      </c>
      <c r="D265" s="234" t="s">
        <v>2002</v>
      </c>
      <c r="E265" s="235" t="s">
        <v>8326</v>
      </c>
      <c r="F265" s="236" t="s">
        <v>8327</v>
      </c>
      <c r="G265" s="237" t="s">
        <v>499</v>
      </c>
      <c r="H265" s="238">
        <v>1</v>
      </c>
      <c r="I265" s="239"/>
      <c r="J265" s="240">
        <f>ROUND(I265*H265,2)</f>
        <v>0</v>
      </c>
      <c r="K265" s="236" t="s">
        <v>1</v>
      </c>
      <c r="L265" s="241"/>
      <c r="M265" s="242" t="s">
        <v>1</v>
      </c>
      <c r="N265" s="243" t="s">
        <v>43</v>
      </c>
      <c r="O265" s="77"/>
      <c r="P265" s="189">
        <f>O265*H265</f>
        <v>0</v>
      </c>
      <c r="Q265" s="189">
        <v>0</v>
      </c>
      <c r="R265" s="189">
        <f>Q265*H265</f>
        <v>0</v>
      </c>
      <c r="S265" s="189">
        <v>0</v>
      </c>
      <c r="T265" s="190">
        <f>S265*H265</f>
        <v>0</v>
      </c>
      <c r="U265" s="38"/>
      <c r="V265" s="38"/>
      <c r="W265" s="38"/>
      <c r="X265" s="38"/>
      <c r="Y265" s="38"/>
      <c r="Z265" s="38"/>
      <c r="AA265" s="38"/>
      <c r="AB265" s="38"/>
      <c r="AC265" s="38"/>
      <c r="AD265" s="38"/>
      <c r="AE265" s="38"/>
      <c r="AR265" s="191" t="s">
        <v>612</v>
      </c>
      <c r="AT265" s="191" t="s">
        <v>2002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296</v>
      </c>
      <c r="BM265" s="191" t="s">
        <v>8328</v>
      </c>
    </row>
    <row r="266" s="2" customFormat="1">
      <c r="A266" s="38"/>
      <c r="B266" s="39"/>
      <c r="C266" s="38"/>
      <c r="D266" s="193" t="s">
        <v>227</v>
      </c>
      <c r="E266" s="38"/>
      <c r="F266" s="194" t="s">
        <v>8329</v>
      </c>
      <c r="G266" s="38"/>
      <c r="H266" s="38"/>
      <c r="I266" s="195"/>
      <c r="J266" s="38"/>
      <c r="K266" s="38"/>
      <c r="L266" s="39"/>
      <c r="M266" s="196"/>
      <c r="N266" s="197"/>
      <c r="O266" s="77"/>
      <c r="P266" s="77"/>
      <c r="Q266" s="77"/>
      <c r="R266" s="77"/>
      <c r="S266" s="77"/>
      <c r="T266" s="78"/>
      <c r="U266" s="38"/>
      <c r="V266" s="38"/>
      <c r="W266" s="38"/>
      <c r="X266" s="38"/>
      <c r="Y266" s="38"/>
      <c r="Z266" s="38"/>
      <c r="AA266" s="38"/>
      <c r="AB266" s="38"/>
      <c r="AC266" s="38"/>
      <c r="AD266" s="38"/>
      <c r="AE266" s="38"/>
      <c r="AT266" s="19" t="s">
        <v>227</v>
      </c>
      <c r="AU266" s="19" t="s">
        <v>87</v>
      </c>
    </row>
    <row r="267" s="2" customFormat="1" ht="21.75" customHeight="1">
      <c r="A267" s="38"/>
      <c r="B267" s="179"/>
      <c r="C267" s="180" t="s">
        <v>981</v>
      </c>
      <c r="D267" s="180" t="s">
        <v>222</v>
      </c>
      <c r="E267" s="181" t="s">
        <v>8330</v>
      </c>
      <c r="F267" s="182" t="s">
        <v>8331</v>
      </c>
      <c r="G267" s="183" t="s">
        <v>499</v>
      </c>
      <c r="H267" s="184">
        <v>1</v>
      </c>
      <c r="I267" s="185"/>
      <c r="J267" s="186">
        <f>ROUND(I267*H267,2)</f>
        <v>0</v>
      </c>
      <c r="K267" s="182" t="s">
        <v>391</v>
      </c>
      <c r="L267" s="39"/>
      <c r="M267" s="187" t="s">
        <v>1</v>
      </c>
      <c r="N267" s="188" t="s">
        <v>43</v>
      </c>
      <c r="O267" s="77"/>
      <c r="P267" s="189">
        <f>O267*H267</f>
        <v>0</v>
      </c>
      <c r="Q267" s="189">
        <v>0</v>
      </c>
      <c r="R267" s="189">
        <f>Q267*H267</f>
        <v>0</v>
      </c>
      <c r="S267" s="189">
        <v>0</v>
      </c>
      <c r="T267" s="190">
        <f>S267*H267</f>
        <v>0</v>
      </c>
      <c r="U267" s="38"/>
      <c r="V267" s="38"/>
      <c r="W267" s="38"/>
      <c r="X267" s="38"/>
      <c r="Y267" s="38"/>
      <c r="Z267" s="38"/>
      <c r="AA267" s="38"/>
      <c r="AB267" s="38"/>
      <c r="AC267" s="38"/>
      <c r="AD267" s="38"/>
      <c r="AE267" s="38"/>
      <c r="AR267" s="191" t="s">
        <v>296</v>
      </c>
      <c r="AT267" s="191" t="s">
        <v>222</v>
      </c>
      <c r="AU267" s="191" t="s">
        <v>87</v>
      </c>
      <c r="AY267" s="19" t="s">
        <v>219</v>
      </c>
      <c r="BE267" s="192">
        <f>IF(N267="základní",J267,0)</f>
        <v>0</v>
      </c>
      <c r="BF267" s="192">
        <f>IF(N267="snížená",J267,0)</f>
        <v>0</v>
      </c>
      <c r="BG267" s="192">
        <f>IF(N267="zákl. přenesená",J267,0)</f>
        <v>0</v>
      </c>
      <c r="BH267" s="192">
        <f>IF(N267="sníž. přenesená",J267,0)</f>
        <v>0</v>
      </c>
      <c r="BI267" s="192">
        <f>IF(N267="nulová",J267,0)</f>
        <v>0</v>
      </c>
      <c r="BJ267" s="19" t="s">
        <v>85</v>
      </c>
      <c r="BK267" s="192">
        <f>ROUND(I267*H267,2)</f>
        <v>0</v>
      </c>
      <c r="BL267" s="19" t="s">
        <v>296</v>
      </c>
      <c r="BM267" s="191" t="s">
        <v>8332</v>
      </c>
    </row>
    <row r="268" s="2" customFormat="1">
      <c r="A268" s="38"/>
      <c r="B268" s="39"/>
      <c r="C268" s="38"/>
      <c r="D268" s="193" t="s">
        <v>227</v>
      </c>
      <c r="E268" s="38"/>
      <c r="F268" s="194" t="s">
        <v>8333</v>
      </c>
      <c r="G268" s="38"/>
      <c r="H268" s="38"/>
      <c r="I268" s="195"/>
      <c r="J268" s="38"/>
      <c r="K268" s="38"/>
      <c r="L268" s="39"/>
      <c r="M268" s="196"/>
      <c r="N268" s="197"/>
      <c r="O268" s="77"/>
      <c r="P268" s="77"/>
      <c r="Q268" s="77"/>
      <c r="R268" s="77"/>
      <c r="S268" s="77"/>
      <c r="T268" s="78"/>
      <c r="U268" s="38"/>
      <c r="V268" s="38"/>
      <c r="W268" s="38"/>
      <c r="X268" s="38"/>
      <c r="Y268" s="38"/>
      <c r="Z268" s="38"/>
      <c r="AA268" s="38"/>
      <c r="AB268" s="38"/>
      <c r="AC268" s="38"/>
      <c r="AD268" s="38"/>
      <c r="AE268" s="38"/>
      <c r="AT268" s="19" t="s">
        <v>227</v>
      </c>
      <c r="AU268" s="19" t="s">
        <v>87</v>
      </c>
    </row>
    <row r="269" s="2" customFormat="1">
      <c r="A269" s="38"/>
      <c r="B269" s="179"/>
      <c r="C269" s="234" t="s">
        <v>999</v>
      </c>
      <c r="D269" s="234" t="s">
        <v>2002</v>
      </c>
      <c r="E269" s="235" t="s">
        <v>8334</v>
      </c>
      <c r="F269" s="236" t="s">
        <v>8335</v>
      </c>
      <c r="G269" s="237" t="s">
        <v>499</v>
      </c>
      <c r="H269" s="238">
        <v>1</v>
      </c>
      <c r="I269" s="239"/>
      <c r="J269" s="240">
        <f>ROUND(I269*H269,2)</f>
        <v>0</v>
      </c>
      <c r="K269" s="236" t="s">
        <v>1</v>
      </c>
      <c r="L269" s="241"/>
      <c r="M269" s="242" t="s">
        <v>1</v>
      </c>
      <c r="N269" s="243" t="s">
        <v>43</v>
      </c>
      <c r="O269" s="77"/>
      <c r="P269" s="189">
        <f>O269*H269</f>
        <v>0</v>
      </c>
      <c r="Q269" s="189">
        <v>0</v>
      </c>
      <c r="R269" s="189">
        <f>Q269*H269</f>
        <v>0</v>
      </c>
      <c r="S269" s="189">
        <v>0</v>
      </c>
      <c r="T269" s="190">
        <f>S269*H269</f>
        <v>0</v>
      </c>
      <c r="U269" s="38"/>
      <c r="V269" s="38"/>
      <c r="W269" s="38"/>
      <c r="X269" s="38"/>
      <c r="Y269" s="38"/>
      <c r="Z269" s="38"/>
      <c r="AA269" s="38"/>
      <c r="AB269" s="38"/>
      <c r="AC269" s="38"/>
      <c r="AD269" s="38"/>
      <c r="AE269" s="38"/>
      <c r="AR269" s="191" t="s">
        <v>612</v>
      </c>
      <c r="AT269" s="191" t="s">
        <v>2002</v>
      </c>
      <c r="AU269" s="191" t="s">
        <v>87</v>
      </c>
      <c r="AY269" s="19" t="s">
        <v>219</v>
      </c>
      <c r="BE269" s="192">
        <f>IF(N269="základní",J269,0)</f>
        <v>0</v>
      </c>
      <c r="BF269" s="192">
        <f>IF(N269="snížená",J269,0)</f>
        <v>0</v>
      </c>
      <c r="BG269" s="192">
        <f>IF(N269="zákl. přenesená",J269,0)</f>
        <v>0</v>
      </c>
      <c r="BH269" s="192">
        <f>IF(N269="sníž. přenesená",J269,0)</f>
        <v>0</v>
      </c>
      <c r="BI269" s="192">
        <f>IF(N269="nulová",J269,0)</f>
        <v>0</v>
      </c>
      <c r="BJ269" s="19" t="s">
        <v>85</v>
      </c>
      <c r="BK269" s="192">
        <f>ROUND(I269*H269,2)</f>
        <v>0</v>
      </c>
      <c r="BL269" s="19" t="s">
        <v>296</v>
      </c>
      <c r="BM269" s="191" t="s">
        <v>8336</v>
      </c>
    </row>
    <row r="270" s="2" customFormat="1" ht="16.5" customHeight="1">
      <c r="A270" s="38"/>
      <c r="B270" s="179"/>
      <c r="C270" s="234" t="s">
        <v>1005</v>
      </c>
      <c r="D270" s="234" t="s">
        <v>2002</v>
      </c>
      <c r="E270" s="235" t="s">
        <v>8337</v>
      </c>
      <c r="F270" s="236" t="s">
        <v>8338</v>
      </c>
      <c r="G270" s="237" t="s">
        <v>499</v>
      </c>
      <c r="H270" s="238">
        <v>1</v>
      </c>
      <c r="I270" s="239"/>
      <c r="J270" s="240">
        <f>ROUND(I270*H270,2)</f>
        <v>0</v>
      </c>
      <c r="K270" s="236" t="s">
        <v>1</v>
      </c>
      <c r="L270" s="241"/>
      <c r="M270" s="242" t="s">
        <v>1</v>
      </c>
      <c r="N270" s="243" t="s">
        <v>43</v>
      </c>
      <c r="O270" s="77"/>
      <c r="P270" s="189">
        <f>O270*H270</f>
        <v>0</v>
      </c>
      <c r="Q270" s="189">
        <v>0</v>
      </c>
      <c r="R270" s="189">
        <f>Q270*H270</f>
        <v>0</v>
      </c>
      <c r="S270" s="189">
        <v>0</v>
      </c>
      <c r="T270" s="190">
        <f>S270*H270</f>
        <v>0</v>
      </c>
      <c r="U270" s="38"/>
      <c r="V270" s="38"/>
      <c r="W270" s="38"/>
      <c r="X270" s="38"/>
      <c r="Y270" s="38"/>
      <c r="Z270" s="38"/>
      <c r="AA270" s="38"/>
      <c r="AB270" s="38"/>
      <c r="AC270" s="38"/>
      <c r="AD270" s="38"/>
      <c r="AE270" s="38"/>
      <c r="AR270" s="191" t="s">
        <v>612</v>
      </c>
      <c r="AT270" s="191" t="s">
        <v>2002</v>
      </c>
      <c r="AU270" s="191" t="s">
        <v>87</v>
      </c>
      <c r="AY270" s="19" t="s">
        <v>219</v>
      </c>
      <c r="BE270" s="192">
        <f>IF(N270="základní",J270,0)</f>
        <v>0</v>
      </c>
      <c r="BF270" s="192">
        <f>IF(N270="snížená",J270,0)</f>
        <v>0</v>
      </c>
      <c r="BG270" s="192">
        <f>IF(N270="zákl. přenesená",J270,0)</f>
        <v>0</v>
      </c>
      <c r="BH270" s="192">
        <f>IF(N270="sníž. přenesená",J270,0)</f>
        <v>0</v>
      </c>
      <c r="BI270" s="192">
        <f>IF(N270="nulová",J270,0)</f>
        <v>0</v>
      </c>
      <c r="BJ270" s="19" t="s">
        <v>85</v>
      </c>
      <c r="BK270" s="192">
        <f>ROUND(I270*H270,2)</f>
        <v>0</v>
      </c>
      <c r="BL270" s="19" t="s">
        <v>296</v>
      </c>
      <c r="BM270" s="191" t="s">
        <v>8339</v>
      </c>
    </row>
    <row r="271" s="2" customFormat="1">
      <c r="A271" s="38"/>
      <c r="B271" s="39"/>
      <c r="C271" s="38"/>
      <c r="D271" s="193" t="s">
        <v>227</v>
      </c>
      <c r="E271" s="38"/>
      <c r="F271" s="194" t="s">
        <v>8321</v>
      </c>
      <c r="G271" s="38"/>
      <c r="H271" s="38"/>
      <c r="I271" s="195"/>
      <c r="J271" s="38"/>
      <c r="K271" s="38"/>
      <c r="L271" s="39"/>
      <c r="M271" s="196"/>
      <c r="N271" s="197"/>
      <c r="O271" s="77"/>
      <c r="P271" s="77"/>
      <c r="Q271" s="77"/>
      <c r="R271" s="77"/>
      <c r="S271" s="77"/>
      <c r="T271" s="78"/>
      <c r="U271" s="38"/>
      <c r="V271" s="38"/>
      <c r="W271" s="38"/>
      <c r="X271" s="38"/>
      <c r="Y271" s="38"/>
      <c r="Z271" s="38"/>
      <c r="AA271" s="38"/>
      <c r="AB271" s="38"/>
      <c r="AC271" s="38"/>
      <c r="AD271" s="38"/>
      <c r="AE271" s="38"/>
      <c r="AT271" s="19" t="s">
        <v>227</v>
      </c>
      <c r="AU271" s="19" t="s">
        <v>87</v>
      </c>
    </row>
    <row r="272" s="2" customFormat="1" ht="21.75" customHeight="1">
      <c r="A272" s="38"/>
      <c r="B272" s="179"/>
      <c r="C272" s="180" t="s">
        <v>1011</v>
      </c>
      <c r="D272" s="180" t="s">
        <v>222</v>
      </c>
      <c r="E272" s="181" t="s">
        <v>8130</v>
      </c>
      <c r="F272" s="182" t="s">
        <v>8131</v>
      </c>
      <c r="G272" s="183" t="s">
        <v>602</v>
      </c>
      <c r="H272" s="184">
        <v>20</v>
      </c>
      <c r="I272" s="185"/>
      <c r="J272" s="186">
        <f>ROUND(I272*H272,2)</f>
        <v>0</v>
      </c>
      <c r="K272" s="182" t="s">
        <v>391</v>
      </c>
      <c r="L272" s="39"/>
      <c r="M272" s="187" t="s">
        <v>1</v>
      </c>
      <c r="N272" s="188" t="s">
        <v>43</v>
      </c>
      <c r="O272" s="77"/>
      <c r="P272" s="189">
        <f>O272*H272</f>
        <v>0</v>
      </c>
      <c r="Q272" s="189">
        <v>0</v>
      </c>
      <c r="R272" s="189">
        <f>Q272*H272</f>
        <v>0</v>
      </c>
      <c r="S272" s="189">
        <v>0</v>
      </c>
      <c r="T272" s="190">
        <f>S272*H272</f>
        <v>0</v>
      </c>
      <c r="U272" s="38"/>
      <c r="V272" s="38"/>
      <c r="W272" s="38"/>
      <c r="X272" s="38"/>
      <c r="Y272" s="38"/>
      <c r="Z272" s="38"/>
      <c r="AA272" s="38"/>
      <c r="AB272" s="38"/>
      <c r="AC272" s="38"/>
      <c r="AD272" s="38"/>
      <c r="AE272" s="38"/>
      <c r="AR272" s="191" t="s">
        <v>296</v>
      </c>
      <c r="AT272" s="191" t="s">
        <v>222</v>
      </c>
      <c r="AU272" s="191" t="s">
        <v>87</v>
      </c>
      <c r="AY272" s="19" t="s">
        <v>219</v>
      </c>
      <c r="BE272" s="192">
        <f>IF(N272="základní",J272,0)</f>
        <v>0</v>
      </c>
      <c r="BF272" s="192">
        <f>IF(N272="snížená",J272,0)</f>
        <v>0</v>
      </c>
      <c r="BG272" s="192">
        <f>IF(N272="zákl. přenesená",J272,0)</f>
        <v>0</v>
      </c>
      <c r="BH272" s="192">
        <f>IF(N272="sníž. přenesená",J272,0)</f>
        <v>0</v>
      </c>
      <c r="BI272" s="192">
        <f>IF(N272="nulová",J272,0)</f>
        <v>0</v>
      </c>
      <c r="BJ272" s="19" t="s">
        <v>85</v>
      </c>
      <c r="BK272" s="192">
        <f>ROUND(I272*H272,2)</f>
        <v>0</v>
      </c>
      <c r="BL272" s="19" t="s">
        <v>296</v>
      </c>
      <c r="BM272" s="191" t="s">
        <v>8340</v>
      </c>
    </row>
    <row r="273" s="2" customFormat="1">
      <c r="A273" s="38"/>
      <c r="B273" s="39"/>
      <c r="C273" s="38"/>
      <c r="D273" s="193" t="s">
        <v>227</v>
      </c>
      <c r="E273" s="38"/>
      <c r="F273" s="194" t="s">
        <v>8133</v>
      </c>
      <c r="G273" s="38"/>
      <c r="H273" s="38"/>
      <c r="I273" s="195"/>
      <c r="J273" s="38"/>
      <c r="K273" s="38"/>
      <c r="L273" s="39"/>
      <c r="M273" s="196"/>
      <c r="N273" s="197"/>
      <c r="O273" s="77"/>
      <c r="P273" s="77"/>
      <c r="Q273" s="77"/>
      <c r="R273" s="77"/>
      <c r="S273" s="77"/>
      <c r="T273" s="78"/>
      <c r="U273" s="38"/>
      <c r="V273" s="38"/>
      <c r="W273" s="38"/>
      <c r="X273" s="38"/>
      <c r="Y273" s="38"/>
      <c r="Z273" s="38"/>
      <c r="AA273" s="38"/>
      <c r="AB273" s="38"/>
      <c r="AC273" s="38"/>
      <c r="AD273" s="38"/>
      <c r="AE273" s="38"/>
      <c r="AT273" s="19" t="s">
        <v>227</v>
      </c>
      <c r="AU273" s="19" t="s">
        <v>87</v>
      </c>
    </row>
    <row r="274" s="14" customFormat="1">
      <c r="A274" s="14"/>
      <c r="B274" s="210"/>
      <c r="C274" s="14"/>
      <c r="D274" s="193" t="s">
        <v>394</v>
      </c>
      <c r="E274" s="211" t="s">
        <v>1</v>
      </c>
      <c r="F274" s="212" t="s">
        <v>8341</v>
      </c>
      <c r="G274" s="14"/>
      <c r="H274" s="213">
        <v>20</v>
      </c>
      <c r="I274" s="214"/>
      <c r="J274" s="14"/>
      <c r="K274" s="14"/>
      <c r="L274" s="210"/>
      <c r="M274" s="215"/>
      <c r="N274" s="216"/>
      <c r="O274" s="216"/>
      <c r="P274" s="216"/>
      <c r="Q274" s="216"/>
      <c r="R274" s="216"/>
      <c r="S274" s="216"/>
      <c r="T274" s="217"/>
      <c r="U274" s="14"/>
      <c r="V274" s="14"/>
      <c r="W274" s="14"/>
      <c r="X274" s="14"/>
      <c r="Y274" s="14"/>
      <c r="Z274" s="14"/>
      <c r="AA274" s="14"/>
      <c r="AB274" s="14"/>
      <c r="AC274" s="14"/>
      <c r="AD274" s="14"/>
      <c r="AE274" s="14"/>
      <c r="AT274" s="211" t="s">
        <v>394</v>
      </c>
      <c r="AU274" s="211" t="s">
        <v>87</v>
      </c>
      <c r="AV274" s="14" t="s">
        <v>87</v>
      </c>
      <c r="AW274" s="14" t="s">
        <v>34</v>
      </c>
      <c r="AX274" s="14" t="s">
        <v>85</v>
      </c>
      <c r="AY274" s="211" t="s">
        <v>219</v>
      </c>
    </row>
    <row r="275" s="2" customFormat="1">
      <c r="A275" s="38"/>
      <c r="B275" s="179"/>
      <c r="C275" s="234" t="s">
        <v>1020</v>
      </c>
      <c r="D275" s="234" t="s">
        <v>2002</v>
      </c>
      <c r="E275" s="235" t="s">
        <v>8342</v>
      </c>
      <c r="F275" s="236" t="s">
        <v>8343</v>
      </c>
      <c r="G275" s="237" t="s">
        <v>602</v>
      </c>
      <c r="H275" s="238">
        <v>10</v>
      </c>
      <c r="I275" s="239"/>
      <c r="J275" s="240">
        <f>ROUND(I275*H275,2)</f>
        <v>0</v>
      </c>
      <c r="K275" s="236" t="s">
        <v>391</v>
      </c>
      <c r="L275" s="241"/>
      <c r="M275" s="242" t="s">
        <v>1</v>
      </c>
      <c r="N275" s="243" t="s">
        <v>43</v>
      </c>
      <c r="O275" s="77"/>
      <c r="P275" s="189">
        <f>O275*H275</f>
        <v>0</v>
      </c>
      <c r="Q275" s="189">
        <v>6.0000000000000002E-05</v>
      </c>
      <c r="R275" s="189">
        <f>Q275*H275</f>
        <v>0.00060000000000000006</v>
      </c>
      <c r="S275" s="189">
        <v>0</v>
      </c>
      <c r="T275" s="190">
        <f>S275*H275</f>
        <v>0</v>
      </c>
      <c r="U275" s="38"/>
      <c r="V275" s="38"/>
      <c r="W275" s="38"/>
      <c r="X275" s="38"/>
      <c r="Y275" s="38"/>
      <c r="Z275" s="38"/>
      <c r="AA275" s="38"/>
      <c r="AB275" s="38"/>
      <c r="AC275" s="38"/>
      <c r="AD275" s="38"/>
      <c r="AE275" s="38"/>
      <c r="AR275" s="191" t="s">
        <v>612</v>
      </c>
      <c r="AT275" s="191" t="s">
        <v>2002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296</v>
      </c>
      <c r="BM275" s="191" t="s">
        <v>8344</v>
      </c>
    </row>
    <row r="276" s="2" customFormat="1">
      <c r="A276" s="38"/>
      <c r="B276" s="39"/>
      <c r="C276" s="38"/>
      <c r="D276" s="193" t="s">
        <v>227</v>
      </c>
      <c r="E276" s="38"/>
      <c r="F276" s="194" t="s">
        <v>8343</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2" customFormat="1">
      <c r="A277" s="38"/>
      <c r="B277" s="179"/>
      <c r="C277" s="234" t="s">
        <v>1035</v>
      </c>
      <c r="D277" s="234" t="s">
        <v>2002</v>
      </c>
      <c r="E277" s="235" t="s">
        <v>8345</v>
      </c>
      <c r="F277" s="236" t="s">
        <v>8346</v>
      </c>
      <c r="G277" s="237" t="s">
        <v>602</v>
      </c>
      <c r="H277" s="238">
        <v>10</v>
      </c>
      <c r="I277" s="239"/>
      <c r="J277" s="240">
        <f>ROUND(I277*H277,2)</f>
        <v>0</v>
      </c>
      <c r="K277" s="236" t="s">
        <v>391</v>
      </c>
      <c r="L277" s="241"/>
      <c r="M277" s="242" t="s">
        <v>1</v>
      </c>
      <c r="N277" s="243" t="s">
        <v>43</v>
      </c>
      <c r="O277" s="77"/>
      <c r="P277" s="189">
        <f>O277*H277</f>
        <v>0</v>
      </c>
      <c r="Q277" s="189">
        <v>4.0000000000000003E-05</v>
      </c>
      <c r="R277" s="189">
        <f>Q277*H277</f>
        <v>0.00040000000000000002</v>
      </c>
      <c r="S277" s="189">
        <v>0</v>
      </c>
      <c r="T277" s="190">
        <f>S277*H277</f>
        <v>0</v>
      </c>
      <c r="U277" s="38"/>
      <c r="V277" s="38"/>
      <c r="W277" s="38"/>
      <c r="X277" s="38"/>
      <c r="Y277" s="38"/>
      <c r="Z277" s="38"/>
      <c r="AA277" s="38"/>
      <c r="AB277" s="38"/>
      <c r="AC277" s="38"/>
      <c r="AD277" s="38"/>
      <c r="AE277" s="38"/>
      <c r="AR277" s="191" t="s">
        <v>612</v>
      </c>
      <c r="AT277" s="191" t="s">
        <v>2002</v>
      </c>
      <c r="AU277" s="191" t="s">
        <v>87</v>
      </c>
      <c r="AY277" s="19" t="s">
        <v>219</v>
      </c>
      <c r="BE277" s="192">
        <f>IF(N277="základní",J277,0)</f>
        <v>0</v>
      </c>
      <c r="BF277" s="192">
        <f>IF(N277="snížená",J277,0)</f>
        <v>0</v>
      </c>
      <c r="BG277" s="192">
        <f>IF(N277="zákl. přenesená",J277,0)</f>
        <v>0</v>
      </c>
      <c r="BH277" s="192">
        <f>IF(N277="sníž. přenesená",J277,0)</f>
        <v>0</v>
      </c>
      <c r="BI277" s="192">
        <f>IF(N277="nulová",J277,0)</f>
        <v>0</v>
      </c>
      <c r="BJ277" s="19" t="s">
        <v>85</v>
      </c>
      <c r="BK277" s="192">
        <f>ROUND(I277*H277,2)</f>
        <v>0</v>
      </c>
      <c r="BL277" s="19" t="s">
        <v>296</v>
      </c>
      <c r="BM277" s="191" t="s">
        <v>8347</v>
      </c>
    </row>
    <row r="278" s="2" customFormat="1">
      <c r="A278" s="38"/>
      <c r="B278" s="39"/>
      <c r="C278" s="38"/>
      <c r="D278" s="193" t="s">
        <v>227</v>
      </c>
      <c r="E278" s="38"/>
      <c r="F278" s="194" t="s">
        <v>8346</v>
      </c>
      <c r="G278" s="38"/>
      <c r="H278" s="38"/>
      <c r="I278" s="195"/>
      <c r="J278" s="38"/>
      <c r="K278" s="38"/>
      <c r="L278" s="39"/>
      <c r="M278" s="196"/>
      <c r="N278" s="197"/>
      <c r="O278" s="77"/>
      <c r="P278" s="77"/>
      <c r="Q278" s="77"/>
      <c r="R278" s="77"/>
      <c r="S278" s="77"/>
      <c r="T278" s="78"/>
      <c r="U278" s="38"/>
      <c r="V278" s="38"/>
      <c r="W278" s="38"/>
      <c r="X278" s="38"/>
      <c r="Y278" s="38"/>
      <c r="Z278" s="38"/>
      <c r="AA278" s="38"/>
      <c r="AB278" s="38"/>
      <c r="AC278" s="38"/>
      <c r="AD278" s="38"/>
      <c r="AE278" s="38"/>
      <c r="AT278" s="19" t="s">
        <v>227</v>
      </c>
      <c r="AU278" s="19" t="s">
        <v>87</v>
      </c>
    </row>
    <row r="279" s="2" customFormat="1" ht="33" customHeight="1">
      <c r="A279" s="38"/>
      <c r="B279" s="179"/>
      <c r="C279" s="180" t="s">
        <v>1047</v>
      </c>
      <c r="D279" s="180" t="s">
        <v>222</v>
      </c>
      <c r="E279" s="181" t="s">
        <v>8348</v>
      </c>
      <c r="F279" s="182" t="s">
        <v>8349</v>
      </c>
      <c r="G279" s="183" t="s">
        <v>602</v>
      </c>
      <c r="H279" s="184">
        <v>10</v>
      </c>
      <c r="I279" s="185"/>
      <c r="J279" s="186">
        <f>ROUND(I279*H279,2)</f>
        <v>0</v>
      </c>
      <c r="K279" s="182" t="s">
        <v>391</v>
      </c>
      <c r="L279" s="39"/>
      <c r="M279" s="187" t="s">
        <v>1</v>
      </c>
      <c r="N279" s="188" t="s">
        <v>43</v>
      </c>
      <c r="O279" s="77"/>
      <c r="P279" s="189">
        <f>O279*H279</f>
        <v>0</v>
      </c>
      <c r="Q279" s="189">
        <v>0</v>
      </c>
      <c r="R279" s="189">
        <f>Q279*H279</f>
        <v>0</v>
      </c>
      <c r="S279" s="189">
        <v>0</v>
      </c>
      <c r="T279" s="190">
        <f>S279*H279</f>
        <v>0</v>
      </c>
      <c r="U279" s="38"/>
      <c r="V279" s="38"/>
      <c r="W279" s="38"/>
      <c r="X279" s="38"/>
      <c r="Y279" s="38"/>
      <c r="Z279" s="38"/>
      <c r="AA279" s="38"/>
      <c r="AB279" s="38"/>
      <c r="AC279" s="38"/>
      <c r="AD279" s="38"/>
      <c r="AE279" s="38"/>
      <c r="AR279" s="191" t="s">
        <v>296</v>
      </c>
      <c r="AT279" s="191" t="s">
        <v>222</v>
      </c>
      <c r="AU279" s="191" t="s">
        <v>87</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296</v>
      </c>
      <c r="BM279" s="191" t="s">
        <v>8350</v>
      </c>
    </row>
    <row r="280" s="2" customFormat="1">
      <c r="A280" s="38"/>
      <c r="B280" s="39"/>
      <c r="C280" s="38"/>
      <c r="D280" s="193" t="s">
        <v>227</v>
      </c>
      <c r="E280" s="38"/>
      <c r="F280" s="194" t="s">
        <v>8351</v>
      </c>
      <c r="G280" s="38"/>
      <c r="H280" s="38"/>
      <c r="I280" s="195"/>
      <c r="J280" s="38"/>
      <c r="K280" s="38"/>
      <c r="L280" s="39"/>
      <c r="M280" s="196"/>
      <c r="N280" s="197"/>
      <c r="O280" s="77"/>
      <c r="P280" s="77"/>
      <c r="Q280" s="77"/>
      <c r="R280" s="77"/>
      <c r="S280" s="77"/>
      <c r="T280" s="78"/>
      <c r="U280" s="38"/>
      <c r="V280" s="38"/>
      <c r="W280" s="38"/>
      <c r="X280" s="38"/>
      <c r="Y280" s="38"/>
      <c r="Z280" s="38"/>
      <c r="AA280" s="38"/>
      <c r="AB280" s="38"/>
      <c r="AC280" s="38"/>
      <c r="AD280" s="38"/>
      <c r="AE280" s="38"/>
      <c r="AT280" s="19" t="s">
        <v>227</v>
      </c>
      <c r="AU280" s="19" t="s">
        <v>87</v>
      </c>
    </row>
    <row r="281" s="2" customFormat="1">
      <c r="A281" s="38"/>
      <c r="B281" s="179"/>
      <c r="C281" s="234" t="s">
        <v>1058</v>
      </c>
      <c r="D281" s="234" t="s">
        <v>2002</v>
      </c>
      <c r="E281" s="235" t="s">
        <v>8352</v>
      </c>
      <c r="F281" s="236" t="s">
        <v>8353</v>
      </c>
      <c r="G281" s="237" t="s">
        <v>602</v>
      </c>
      <c r="H281" s="238">
        <v>10</v>
      </c>
      <c r="I281" s="239"/>
      <c r="J281" s="240">
        <f>ROUND(I281*H281,2)</f>
        <v>0</v>
      </c>
      <c r="K281" s="236" t="s">
        <v>391</v>
      </c>
      <c r="L281" s="241"/>
      <c r="M281" s="242" t="s">
        <v>1</v>
      </c>
      <c r="N281" s="243" t="s">
        <v>43</v>
      </c>
      <c r="O281" s="77"/>
      <c r="P281" s="189">
        <f>O281*H281</f>
        <v>0</v>
      </c>
      <c r="Q281" s="189">
        <v>0.00010000000000000001</v>
      </c>
      <c r="R281" s="189">
        <f>Q281*H281</f>
        <v>0.001</v>
      </c>
      <c r="S281" s="189">
        <v>0</v>
      </c>
      <c r="T281" s="190">
        <f>S281*H281</f>
        <v>0</v>
      </c>
      <c r="U281" s="38"/>
      <c r="V281" s="38"/>
      <c r="W281" s="38"/>
      <c r="X281" s="38"/>
      <c r="Y281" s="38"/>
      <c r="Z281" s="38"/>
      <c r="AA281" s="38"/>
      <c r="AB281" s="38"/>
      <c r="AC281" s="38"/>
      <c r="AD281" s="38"/>
      <c r="AE281" s="38"/>
      <c r="AR281" s="191" t="s">
        <v>612</v>
      </c>
      <c r="AT281" s="191" t="s">
        <v>2002</v>
      </c>
      <c r="AU281" s="191" t="s">
        <v>87</v>
      </c>
      <c r="AY281" s="19" t="s">
        <v>219</v>
      </c>
      <c r="BE281" s="192">
        <f>IF(N281="základní",J281,0)</f>
        <v>0</v>
      </c>
      <c r="BF281" s="192">
        <f>IF(N281="snížená",J281,0)</f>
        <v>0</v>
      </c>
      <c r="BG281" s="192">
        <f>IF(N281="zákl. přenesená",J281,0)</f>
        <v>0</v>
      </c>
      <c r="BH281" s="192">
        <f>IF(N281="sníž. přenesená",J281,0)</f>
        <v>0</v>
      </c>
      <c r="BI281" s="192">
        <f>IF(N281="nulová",J281,0)</f>
        <v>0</v>
      </c>
      <c r="BJ281" s="19" t="s">
        <v>85</v>
      </c>
      <c r="BK281" s="192">
        <f>ROUND(I281*H281,2)</f>
        <v>0</v>
      </c>
      <c r="BL281" s="19" t="s">
        <v>296</v>
      </c>
      <c r="BM281" s="191" t="s">
        <v>8354</v>
      </c>
    </row>
    <row r="282" s="2" customFormat="1">
      <c r="A282" s="38"/>
      <c r="B282" s="39"/>
      <c r="C282" s="38"/>
      <c r="D282" s="193" t="s">
        <v>227</v>
      </c>
      <c r="E282" s="38"/>
      <c r="F282" s="194" t="s">
        <v>8353</v>
      </c>
      <c r="G282" s="38"/>
      <c r="H282" s="38"/>
      <c r="I282" s="195"/>
      <c r="J282" s="38"/>
      <c r="K282" s="38"/>
      <c r="L282" s="39"/>
      <c r="M282" s="196"/>
      <c r="N282" s="197"/>
      <c r="O282" s="77"/>
      <c r="P282" s="77"/>
      <c r="Q282" s="77"/>
      <c r="R282" s="77"/>
      <c r="S282" s="77"/>
      <c r="T282" s="78"/>
      <c r="U282" s="38"/>
      <c r="V282" s="38"/>
      <c r="W282" s="38"/>
      <c r="X282" s="38"/>
      <c r="Y282" s="38"/>
      <c r="Z282" s="38"/>
      <c r="AA282" s="38"/>
      <c r="AB282" s="38"/>
      <c r="AC282" s="38"/>
      <c r="AD282" s="38"/>
      <c r="AE282" s="38"/>
      <c r="AT282" s="19" t="s">
        <v>227</v>
      </c>
      <c r="AU282" s="19" t="s">
        <v>87</v>
      </c>
    </row>
    <row r="283" s="2" customFormat="1">
      <c r="A283" s="38"/>
      <c r="B283" s="179"/>
      <c r="C283" s="180" t="s">
        <v>1065</v>
      </c>
      <c r="D283" s="180" t="s">
        <v>222</v>
      </c>
      <c r="E283" s="181" t="s">
        <v>8355</v>
      </c>
      <c r="F283" s="182" t="s">
        <v>8356</v>
      </c>
      <c r="G283" s="183" t="s">
        <v>499</v>
      </c>
      <c r="H283" s="184">
        <v>1</v>
      </c>
      <c r="I283" s="185"/>
      <c r="J283" s="186">
        <f>ROUND(I283*H283,2)</f>
        <v>0</v>
      </c>
      <c r="K283" s="182" t="s">
        <v>391</v>
      </c>
      <c r="L283" s="39"/>
      <c r="M283" s="187" t="s">
        <v>1</v>
      </c>
      <c r="N283" s="188" t="s">
        <v>43</v>
      </c>
      <c r="O283" s="77"/>
      <c r="P283" s="189">
        <f>O283*H283</f>
        <v>0</v>
      </c>
      <c r="Q283" s="189">
        <v>0</v>
      </c>
      <c r="R283" s="189">
        <f>Q283*H283</f>
        <v>0</v>
      </c>
      <c r="S283" s="189">
        <v>0</v>
      </c>
      <c r="T283" s="190">
        <f>S283*H283</f>
        <v>0</v>
      </c>
      <c r="U283" s="38"/>
      <c r="V283" s="38"/>
      <c r="W283" s="38"/>
      <c r="X283" s="38"/>
      <c r="Y283" s="38"/>
      <c r="Z283" s="38"/>
      <c r="AA283" s="38"/>
      <c r="AB283" s="38"/>
      <c r="AC283" s="38"/>
      <c r="AD283" s="38"/>
      <c r="AE283" s="38"/>
      <c r="AR283" s="191" t="s">
        <v>296</v>
      </c>
      <c r="AT283" s="191" t="s">
        <v>222</v>
      </c>
      <c r="AU283" s="191" t="s">
        <v>87</v>
      </c>
      <c r="AY283" s="19" t="s">
        <v>219</v>
      </c>
      <c r="BE283" s="192">
        <f>IF(N283="základní",J283,0)</f>
        <v>0</v>
      </c>
      <c r="BF283" s="192">
        <f>IF(N283="snížená",J283,0)</f>
        <v>0</v>
      </c>
      <c r="BG283" s="192">
        <f>IF(N283="zákl. přenesená",J283,0)</f>
        <v>0</v>
      </c>
      <c r="BH283" s="192">
        <f>IF(N283="sníž. přenesená",J283,0)</f>
        <v>0</v>
      </c>
      <c r="BI283" s="192">
        <f>IF(N283="nulová",J283,0)</f>
        <v>0</v>
      </c>
      <c r="BJ283" s="19" t="s">
        <v>85</v>
      </c>
      <c r="BK283" s="192">
        <f>ROUND(I283*H283,2)</f>
        <v>0</v>
      </c>
      <c r="BL283" s="19" t="s">
        <v>296</v>
      </c>
      <c r="BM283" s="191" t="s">
        <v>8357</v>
      </c>
    </row>
    <row r="284" s="2" customFormat="1">
      <c r="A284" s="38"/>
      <c r="B284" s="39"/>
      <c r="C284" s="38"/>
      <c r="D284" s="193" t="s">
        <v>227</v>
      </c>
      <c r="E284" s="38"/>
      <c r="F284" s="194" t="s">
        <v>8358</v>
      </c>
      <c r="G284" s="38"/>
      <c r="H284" s="38"/>
      <c r="I284" s="195"/>
      <c r="J284" s="38"/>
      <c r="K284" s="38"/>
      <c r="L284" s="39"/>
      <c r="M284" s="196"/>
      <c r="N284" s="197"/>
      <c r="O284" s="77"/>
      <c r="P284" s="77"/>
      <c r="Q284" s="77"/>
      <c r="R284" s="77"/>
      <c r="S284" s="77"/>
      <c r="T284" s="78"/>
      <c r="U284" s="38"/>
      <c r="V284" s="38"/>
      <c r="W284" s="38"/>
      <c r="X284" s="38"/>
      <c r="Y284" s="38"/>
      <c r="Z284" s="38"/>
      <c r="AA284" s="38"/>
      <c r="AB284" s="38"/>
      <c r="AC284" s="38"/>
      <c r="AD284" s="38"/>
      <c r="AE284" s="38"/>
      <c r="AT284" s="19" t="s">
        <v>227</v>
      </c>
      <c r="AU284" s="19" t="s">
        <v>87</v>
      </c>
    </row>
    <row r="285" s="2" customFormat="1">
      <c r="A285" s="38"/>
      <c r="B285" s="179"/>
      <c r="C285" s="180" t="s">
        <v>1071</v>
      </c>
      <c r="D285" s="180" t="s">
        <v>222</v>
      </c>
      <c r="E285" s="181" t="s">
        <v>7799</v>
      </c>
      <c r="F285" s="182" t="s">
        <v>8359</v>
      </c>
      <c r="G285" s="183" t="s">
        <v>5580</v>
      </c>
      <c r="H285" s="184">
        <v>8</v>
      </c>
      <c r="I285" s="185"/>
      <c r="J285" s="186">
        <f>ROUND(I285*H285,2)</f>
        <v>0</v>
      </c>
      <c r="K285" s="182" t="s">
        <v>1</v>
      </c>
      <c r="L285" s="39"/>
      <c r="M285" s="187" t="s">
        <v>1</v>
      </c>
      <c r="N285" s="188" t="s">
        <v>43</v>
      </c>
      <c r="O285" s="77"/>
      <c r="P285" s="189">
        <f>O285*H285</f>
        <v>0</v>
      </c>
      <c r="Q285" s="189">
        <v>0</v>
      </c>
      <c r="R285" s="189">
        <f>Q285*H285</f>
        <v>0</v>
      </c>
      <c r="S285" s="189">
        <v>0</v>
      </c>
      <c r="T285" s="190">
        <f>S285*H285</f>
        <v>0</v>
      </c>
      <c r="U285" s="38"/>
      <c r="V285" s="38"/>
      <c r="W285" s="38"/>
      <c r="X285" s="38"/>
      <c r="Y285" s="38"/>
      <c r="Z285" s="38"/>
      <c r="AA285" s="38"/>
      <c r="AB285" s="38"/>
      <c r="AC285" s="38"/>
      <c r="AD285" s="38"/>
      <c r="AE285" s="38"/>
      <c r="AR285" s="191" t="s">
        <v>296</v>
      </c>
      <c r="AT285" s="191" t="s">
        <v>222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296</v>
      </c>
      <c r="BM285" s="191" t="s">
        <v>8360</v>
      </c>
    </row>
    <row r="286" s="2" customFormat="1">
      <c r="A286" s="38"/>
      <c r="B286" s="179"/>
      <c r="C286" s="180" t="s">
        <v>1078</v>
      </c>
      <c r="D286" s="180" t="s">
        <v>222</v>
      </c>
      <c r="E286" s="181" t="s">
        <v>7810</v>
      </c>
      <c r="F286" s="182" t="s">
        <v>8361</v>
      </c>
      <c r="G286" s="183" t="s">
        <v>225</v>
      </c>
      <c r="H286" s="184">
        <v>1</v>
      </c>
      <c r="I286" s="185"/>
      <c r="J286" s="186">
        <f>ROUND(I286*H286,2)</f>
        <v>0</v>
      </c>
      <c r="K286" s="182" t="s">
        <v>1</v>
      </c>
      <c r="L286" s="39"/>
      <c r="M286" s="187" t="s">
        <v>1</v>
      </c>
      <c r="N286" s="188" t="s">
        <v>43</v>
      </c>
      <c r="O286" s="77"/>
      <c r="P286" s="189">
        <f>O286*H286</f>
        <v>0</v>
      </c>
      <c r="Q286" s="189">
        <v>0</v>
      </c>
      <c r="R286" s="189">
        <f>Q286*H286</f>
        <v>0</v>
      </c>
      <c r="S286" s="189">
        <v>0</v>
      </c>
      <c r="T286" s="190">
        <f>S286*H286</f>
        <v>0</v>
      </c>
      <c r="U286" s="38"/>
      <c r="V286" s="38"/>
      <c r="W286" s="38"/>
      <c r="X286" s="38"/>
      <c r="Y286" s="38"/>
      <c r="Z286" s="38"/>
      <c r="AA286" s="38"/>
      <c r="AB286" s="38"/>
      <c r="AC286" s="38"/>
      <c r="AD286" s="38"/>
      <c r="AE286" s="38"/>
      <c r="AR286" s="191" t="s">
        <v>296</v>
      </c>
      <c r="AT286" s="191" t="s">
        <v>222</v>
      </c>
      <c r="AU286" s="191" t="s">
        <v>87</v>
      </c>
      <c r="AY286" s="19" t="s">
        <v>219</v>
      </c>
      <c r="BE286" s="192">
        <f>IF(N286="základní",J286,0)</f>
        <v>0</v>
      </c>
      <c r="BF286" s="192">
        <f>IF(N286="snížená",J286,0)</f>
        <v>0</v>
      </c>
      <c r="BG286" s="192">
        <f>IF(N286="zákl. přenesená",J286,0)</f>
        <v>0</v>
      </c>
      <c r="BH286" s="192">
        <f>IF(N286="sníž. přenesená",J286,0)</f>
        <v>0</v>
      </c>
      <c r="BI286" s="192">
        <f>IF(N286="nulová",J286,0)</f>
        <v>0</v>
      </c>
      <c r="BJ286" s="19" t="s">
        <v>85</v>
      </c>
      <c r="BK286" s="192">
        <f>ROUND(I286*H286,2)</f>
        <v>0</v>
      </c>
      <c r="BL286" s="19" t="s">
        <v>296</v>
      </c>
      <c r="BM286" s="191" t="s">
        <v>8362</v>
      </c>
    </row>
    <row r="287" s="2" customFormat="1" ht="16.5" customHeight="1">
      <c r="A287" s="38"/>
      <c r="B287" s="179"/>
      <c r="C287" s="180" t="s">
        <v>1086</v>
      </c>
      <c r="D287" s="180" t="s">
        <v>222</v>
      </c>
      <c r="E287" s="181" t="s">
        <v>8363</v>
      </c>
      <c r="F287" s="182" t="s">
        <v>8364</v>
      </c>
      <c r="G287" s="183" t="s">
        <v>5580</v>
      </c>
      <c r="H287" s="184">
        <v>32</v>
      </c>
      <c r="I287" s="185"/>
      <c r="J287" s="186">
        <f>ROUND(I287*H287,2)</f>
        <v>0</v>
      </c>
      <c r="K287" s="182" t="s">
        <v>1</v>
      </c>
      <c r="L287" s="39"/>
      <c r="M287" s="187" t="s">
        <v>1</v>
      </c>
      <c r="N287" s="188" t="s">
        <v>43</v>
      </c>
      <c r="O287" s="77"/>
      <c r="P287" s="189">
        <f>O287*H287</f>
        <v>0</v>
      </c>
      <c r="Q287" s="189">
        <v>0</v>
      </c>
      <c r="R287" s="189">
        <f>Q287*H287</f>
        <v>0</v>
      </c>
      <c r="S287" s="189">
        <v>0</v>
      </c>
      <c r="T287" s="190">
        <f>S287*H287</f>
        <v>0</v>
      </c>
      <c r="U287" s="38"/>
      <c r="V287" s="38"/>
      <c r="W287" s="38"/>
      <c r="X287" s="38"/>
      <c r="Y287" s="38"/>
      <c r="Z287" s="38"/>
      <c r="AA287" s="38"/>
      <c r="AB287" s="38"/>
      <c r="AC287" s="38"/>
      <c r="AD287" s="38"/>
      <c r="AE287" s="38"/>
      <c r="AR287" s="191" t="s">
        <v>296</v>
      </c>
      <c r="AT287" s="191" t="s">
        <v>222</v>
      </c>
      <c r="AU287" s="191" t="s">
        <v>87</v>
      </c>
      <c r="AY287" s="19" t="s">
        <v>219</v>
      </c>
      <c r="BE287" s="192">
        <f>IF(N287="základní",J287,0)</f>
        <v>0</v>
      </c>
      <c r="BF287" s="192">
        <f>IF(N287="snížená",J287,0)</f>
        <v>0</v>
      </c>
      <c r="BG287" s="192">
        <f>IF(N287="zákl. přenesená",J287,0)</f>
        <v>0</v>
      </c>
      <c r="BH287" s="192">
        <f>IF(N287="sníž. přenesená",J287,0)</f>
        <v>0</v>
      </c>
      <c r="BI287" s="192">
        <f>IF(N287="nulová",J287,0)</f>
        <v>0</v>
      </c>
      <c r="BJ287" s="19" t="s">
        <v>85</v>
      </c>
      <c r="BK287" s="192">
        <f>ROUND(I287*H287,2)</f>
        <v>0</v>
      </c>
      <c r="BL287" s="19" t="s">
        <v>296</v>
      </c>
      <c r="BM287" s="191" t="s">
        <v>8365</v>
      </c>
    </row>
    <row r="288" s="12" customFormat="1" ht="22.8" customHeight="1">
      <c r="A288" s="12"/>
      <c r="B288" s="166"/>
      <c r="C288" s="12"/>
      <c r="D288" s="167" t="s">
        <v>77</v>
      </c>
      <c r="E288" s="177" t="s">
        <v>8366</v>
      </c>
      <c r="F288" s="177" t="s">
        <v>8367</v>
      </c>
      <c r="G288" s="12"/>
      <c r="H288" s="12"/>
      <c r="I288" s="169"/>
      <c r="J288" s="178">
        <f>BK288</f>
        <v>0</v>
      </c>
      <c r="K288" s="12"/>
      <c r="L288" s="166"/>
      <c r="M288" s="171"/>
      <c r="N288" s="172"/>
      <c r="O288" s="172"/>
      <c r="P288" s="173">
        <f>SUM(P289:P326)</f>
        <v>0</v>
      </c>
      <c r="Q288" s="172"/>
      <c r="R288" s="173">
        <f>SUM(R289:R326)</f>
        <v>0</v>
      </c>
      <c r="S288" s="172"/>
      <c r="T288" s="174">
        <f>SUM(T289:T326)</f>
        <v>0.0060000000000000001</v>
      </c>
      <c r="U288" s="12"/>
      <c r="V288" s="12"/>
      <c r="W288" s="12"/>
      <c r="X288" s="12"/>
      <c r="Y288" s="12"/>
      <c r="Z288" s="12"/>
      <c r="AA288" s="12"/>
      <c r="AB288" s="12"/>
      <c r="AC288" s="12"/>
      <c r="AD288" s="12"/>
      <c r="AE288" s="12"/>
      <c r="AR288" s="167" t="s">
        <v>87</v>
      </c>
      <c r="AT288" s="175" t="s">
        <v>77</v>
      </c>
      <c r="AU288" s="175" t="s">
        <v>85</v>
      </c>
      <c r="AY288" s="167" t="s">
        <v>219</v>
      </c>
      <c r="BK288" s="176">
        <f>SUM(BK289:BK326)</f>
        <v>0</v>
      </c>
    </row>
    <row r="289" s="2" customFormat="1" ht="16.5" customHeight="1">
      <c r="A289" s="38"/>
      <c r="B289" s="179"/>
      <c r="C289" s="180" t="s">
        <v>1094</v>
      </c>
      <c r="D289" s="180" t="s">
        <v>222</v>
      </c>
      <c r="E289" s="181" t="s">
        <v>8368</v>
      </c>
      <c r="F289" s="182" t="s">
        <v>8369</v>
      </c>
      <c r="G289" s="183" t="s">
        <v>499</v>
      </c>
      <c r="H289" s="184">
        <v>2</v>
      </c>
      <c r="I289" s="185"/>
      <c r="J289" s="186">
        <f>ROUND(I289*H289,2)</f>
        <v>0</v>
      </c>
      <c r="K289" s="182" t="s">
        <v>391</v>
      </c>
      <c r="L289" s="39"/>
      <c r="M289" s="187" t="s">
        <v>1</v>
      </c>
      <c r="N289" s="188" t="s">
        <v>43</v>
      </c>
      <c r="O289" s="77"/>
      <c r="P289" s="189">
        <f>O289*H289</f>
        <v>0</v>
      </c>
      <c r="Q289" s="189">
        <v>0</v>
      </c>
      <c r="R289" s="189">
        <f>Q289*H289</f>
        <v>0</v>
      </c>
      <c r="S289" s="189">
        <v>0</v>
      </c>
      <c r="T289" s="190">
        <f>S289*H289</f>
        <v>0</v>
      </c>
      <c r="U289" s="38"/>
      <c r="V289" s="38"/>
      <c r="W289" s="38"/>
      <c r="X289" s="38"/>
      <c r="Y289" s="38"/>
      <c r="Z289" s="38"/>
      <c r="AA289" s="38"/>
      <c r="AB289" s="38"/>
      <c r="AC289" s="38"/>
      <c r="AD289" s="38"/>
      <c r="AE289" s="38"/>
      <c r="AR289" s="191" t="s">
        <v>296</v>
      </c>
      <c r="AT289" s="191" t="s">
        <v>222</v>
      </c>
      <c r="AU289" s="191" t="s">
        <v>87</v>
      </c>
      <c r="AY289" s="19" t="s">
        <v>219</v>
      </c>
      <c r="BE289" s="192">
        <f>IF(N289="základní",J289,0)</f>
        <v>0</v>
      </c>
      <c r="BF289" s="192">
        <f>IF(N289="snížená",J289,0)</f>
        <v>0</v>
      </c>
      <c r="BG289" s="192">
        <f>IF(N289="zákl. přenesená",J289,0)</f>
        <v>0</v>
      </c>
      <c r="BH289" s="192">
        <f>IF(N289="sníž. přenesená",J289,0)</f>
        <v>0</v>
      </c>
      <c r="BI289" s="192">
        <f>IF(N289="nulová",J289,0)</f>
        <v>0</v>
      </c>
      <c r="BJ289" s="19" t="s">
        <v>85</v>
      </c>
      <c r="BK289" s="192">
        <f>ROUND(I289*H289,2)</f>
        <v>0</v>
      </c>
      <c r="BL289" s="19" t="s">
        <v>296</v>
      </c>
      <c r="BM289" s="191" t="s">
        <v>8370</v>
      </c>
    </row>
    <row r="290" s="2" customFormat="1">
      <c r="A290" s="38"/>
      <c r="B290" s="39"/>
      <c r="C290" s="38"/>
      <c r="D290" s="193" t="s">
        <v>227</v>
      </c>
      <c r="E290" s="38"/>
      <c r="F290" s="194" t="s">
        <v>8371</v>
      </c>
      <c r="G290" s="38"/>
      <c r="H290" s="38"/>
      <c r="I290" s="195"/>
      <c r="J290" s="38"/>
      <c r="K290" s="38"/>
      <c r="L290" s="39"/>
      <c r="M290" s="196"/>
      <c r="N290" s="197"/>
      <c r="O290" s="77"/>
      <c r="P290" s="77"/>
      <c r="Q290" s="77"/>
      <c r="R290" s="77"/>
      <c r="S290" s="77"/>
      <c r="T290" s="78"/>
      <c r="U290" s="38"/>
      <c r="V290" s="38"/>
      <c r="W290" s="38"/>
      <c r="X290" s="38"/>
      <c r="Y290" s="38"/>
      <c r="Z290" s="38"/>
      <c r="AA290" s="38"/>
      <c r="AB290" s="38"/>
      <c r="AC290" s="38"/>
      <c r="AD290" s="38"/>
      <c r="AE290" s="38"/>
      <c r="AT290" s="19" t="s">
        <v>227</v>
      </c>
      <c r="AU290" s="19" t="s">
        <v>87</v>
      </c>
    </row>
    <row r="291" s="2" customFormat="1" ht="16.5" customHeight="1">
      <c r="A291" s="38"/>
      <c r="B291" s="179"/>
      <c r="C291" s="234" t="s">
        <v>1100</v>
      </c>
      <c r="D291" s="234" t="s">
        <v>2002</v>
      </c>
      <c r="E291" s="235" t="s">
        <v>8372</v>
      </c>
      <c r="F291" s="236" t="s">
        <v>8373</v>
      </c>
      <c r="G291" s="237" t="s">
        <v>499</v>
      </c>
      <c r="H291" s="238">
        <v>1</v>
      </c>
      <c r="I291" s="239"/>
      <c r="J291" s="240">
        <f>ROUND(I291*H291,2)</f>
        <v>0</v>
      </c>
      <c r="K291" s="236" t="s">
        <v>1</v>
      </c>
      <c r="L291" s="241"/>
      <c r="M291" s="242" t="s">
        <v>1</v>
      </c>
      <c r="N291" s="243" t="s">
        <v>43</v>
      </c>
      <c r="O291" s="77"/>
      <c r="P291" s="189">
        <f>O291*H291</f>
        <v>0</v>
      </c>
      <c r="Q291" s="189">
        <v>0</v>
      </c>
      <c r="R291" s="189">
        <f>Q291*H291</f>
        <v>0</v>
      </c>
      <c r="S291" s="189">
        <v>0</v>
      </c>
      <c r="T291" s="190">
        <f>S291*H291</f>
        <v>0</v>
      </c>
      <c r="U291" s="38"/>
      <c r="V291" s="38"/>
      <c r="W291" s="38"/>
      <c r="X291" s="38"/>
      <c r="Y291" s="38"/>
      <c r="Z291" s="38"/>
      <c r="AA291" s="38"/>
      <c r="AB291" s="38"/>
      <c r="AC291" s="38"/>
      <c r="AD291" s="38"/>
      <c r="AE291" s="38"/>
      <c r="AR291" s="191" t="s">
        <v>612</v>
      </c>
      <c r="AT291" s="191" t="s">
        <v>2002</v>
      </c>
      <c r="AU291" s="191" t="s">
        <v>87</v>
      </c>
      <c r="AY291" s="19" t="s">
        <v>219</v>
      </c>
      <c r="BE291" s="192">
        <f>IF(N291="základní",J291,0)</f>
        <v>0</v>
      </c>
      <c r="BF291" s="192">
        <f>IF(N291="snížená",J291,0)</f>
        <v>0</v>
      </c>
      <c r="BG291" s="192">
        <f>IF(N291="zákl. přenesená",J291,0)</f>
        <v>0</v>
      </c>
      <c r="BH291" s="192">
        <f>IF(N291="sníž. přenesená",J291,0)</f>
        <v>0</v>
      </c>
      <c r="BI291" s="192">
        <f>IF(N291="nulová",J291,0)</f>
        <v>0</v>
      </c>
      <c r="BJ291" s="19" t="s">
        <v>85</v>
      </c>
      <c r="BK291" s="192">
        <f>ROUND(I291*H291,2)</f>
        <v>0</v>
      </c>
      <c r="BL291" s="19" t="s">
        <v>296</v>
      </c>
      <c r="BM291" s="191" t="s">
        <v>8374</v>
      </c>
    </row>
    <row r="292" s="2" customFormat="1">
      <c r="A292" s="38"/>
      <c r="B292" s="39"/>
      <c r="C292" s="38"/>
      <c r="D292" s="193" t="s">
        <v>227</v>
      </c>
      <c r="E292" s="38"/>
      <c r="F292" s="194" t="s">
        <v>8375</v>
      </c>
      <c r="G292" s="38"/>
      <c r="H292" s="38"/>
      <c r="I292" s="195"/>
      <c r="J292" s="38"/>
      <c r="K292" s="38"/>
      <c r="L292" s="39"/>
      <c r="M292" s="196"/>
      <c r="N292" s="197"/>
      <c r="O292" s="77"/>
      <c r="P292" s="77"/>
      <c r="Q292" s="77"/>
      <c r="R292" s="77"/>
      <c r="S292" s="77"/>
      <c r="T292" s="78"/>
      <c r="U292" s="38"/>
      <c r="V292" s="38"/>
      <c r="W292" s="38"/>
      <c r="X292" s="38"/>
      <c r="Y292" s="38"/>
      <c r="Z292" s="38"/>
      <c r="AA292" s="38"/>
      <c r="AB292" s="38"/>
      <c r="AC292" s="38"/>
      <c r="AD292" s="38"/>
      <c r="AE292" s="38"/>
      <c r="AT292" s="19" t="s">
        <v>227</v>
      </c>
      <c r="AU292" s="19" t="s">
        <v>87</v>
      </c>
    </row>
    <row r="293" s="2" customFormat="1" ht="16.5" customHeight="1">
      <c r="A293" s="38"/>
      <c r="B293" s="179"/>
      <c r="C293" s="234" t="s">
        <v>1106</v>
      </c>
      <c r="D293" s="234" t="s">
        <v>2002</v>
      </c>
      <c r="E293" s="235" t="s">
        <v>8376</v>
      </c>
      <c r="F293" s="236" t="s">
        <v>8377</v>
      </c>
      <c r="G293" s="237" t="s">
        <v>499</v>
      </c>
      <c r="H293" s="238">
        <v>1</v>
      </c>
      <c r="I293" s="239"/>
      <c r="J293" s="240">
        <f>ROUND(I293*H293,2)</f>
        <v>0</v>
      </c>
      <c r="K293" s="236" t="s">
        <v>1</v>
      </c>
      <c r="L293" s="241"/>
      <c r="M293" s="242" t="s">
        <v>1</v>
      </c>
      <c r="N293" s="243" t="s">
        <v>43</v>
      </c>
      <c r="O293" s="77"/>
      <c r="P293" s="189">
        <f>O293*H293</f>
        <v>0</v>
      </c>
      <c r="Q293" s="189">
        <v>0</v>
      </c>
      <c r="R293" s="189">
        <f>Q293*H293</f>
        <v>0</v>
      </c>
      <c r="S293" s="189">
        <v>0</v>
      </c>
      <c r="T293" s="190">
        <f>S293*H293</f>
        <v>0</v>
      </c>
      <c r="U293" s="38"/>
      <c r="V293" s="38"/>
      <c r="W293" s="38"/>
      <c r="X293" s="38"/>
      <c r="Y293" s="38"/>
      <c r="Z293" s="38"/>
      <c r="AA293" s="38"/>
      <c r="AB293" s="38"/>
      <c r="AC293" s="38"/>
      <c r="AD293" s="38"/>
      <c r="AE293" s="38"/>
      <c r="AR293" s="191" t="s">
        <v>612</v>
      </c>
      <c r="AT293" s="191" t="s">
        <v>2002</v>
      </c>
      <c r="AU293" s="191" t="s">
        <v>87</v>
      </c>
      <c r="AY293" s="19" t="s">
        <v>219</v>
      </c>
      <c r="BE293" s="192">
        <f>IF(N293="základní",J293,0)</f>
        <v>0</v>
      </c>
      <c r="BF293" s="192">
        <f>IF(N293="snížená",J293,0)</f>
        <v>0</v>
      </c>
      <c r="BG293" s="192">
        <f>IF(N293="zákl. přenesená",J293,0)</f>
        <v>0</v>
      </c>
      <c r="BH293" s="192">
        <f>IF(N293="sníž. přenesená",J293,0)</f>
        <v>0</v>
      </c>
      <c r="BI293" s="192">
        <f>IF(N293="nulová",J293,0)</f>
        <v>0</v>
      </c>
      <c r="BJ293" s="19" t="s">
        <v>85</v>
      </c>
      <c r="BK293" s="192">
        <f>ROUND(I293*H293,2)</f>
        <v>0</v>
      </c>
      <c r="BL293" s="19" t="s">
        <v>296</v>
      </c>
      <c r="BM293" s="191" t="s">
        <v>8378</v>
      </c>
    </row>
    <row r="294" s="2" customFormat="1">
      <c r="A294" s="38"/>
      <c r="B294" s="39"/>
      <c r="C294" s="38"/>
      <c r="D294" s="193" t="s">
        <v>227</v>
      </c>
      <c r="E294" s="38"/>
      <c r="F294" s="194" t="s">
        <v>8375</v>
      </c>
      <c r="G294" s="38"/>
      <c r="H294" s="38"/>
      <c r="I294" s="195"/>
      <c r="J294" s="38"/>
      <c r="K294" s="38"/>
      <c r="L294" s="39"/>
      <c r="M294" s="196"/>
      <c r="N294" s="197"/>
      <c r="O294" s="77"/>
      <c r="P294" s="77"/>
      <c r="Q294" s="77"/>
      <c r="R294" s="77"/>
      <c r="S294" s="77"/>
      <c r="T294" s="78"/>
      <c r="U294" s="38"/>
      <c r="V294" s="38"/>
      <c r="W294" s="38"/>
      <c r="X294" s="38"/>
      <c r="Y294" s="38"/>
      <c r="Z294" s="38"/>
      <c r="AA294" s="38"/>
      <c r="AB294" s="38"/>
      <c r="AC294" s="38"/>
      <c r="AD294" s="38"/>
      <c r="AE294" s="38"/>
      <c r="AT294" s="19" t="s">
        <v>227</v>
      </c>
      <c r="AU294" s="19" t="s">
        <v>87</v>
      </c>
    </row>
    <row r="295" s="2" customFormat="1">
      <c r="A295" s="38"/>
      <c r="B295" s="179"/>
      <c r="C295" s="180" t="s">
        <v>1114</v>
      </c>
      <c r="D295" s="180" t="s">
        <v>222</v>
      </c>
      <c r="E295" s="181" t="s">
        <v>8379</v>
      </c>
      <c r="F295" s="182" t="s">
        <v>8380</v>
      </c>
      <c r="G295" s="183" t="s">
        <v>499</v>
      </c>
      <c r="H295" s="184">
        <v>1</v>
      </c>
      <c r="I295" s="185"/>
      <c r="J295" s="186">
        <f>ROUND(I295*H295,2)</f>
        <v>0</v>
      </c>
      <c r="K295" s="182" t="s">
        <v>391</v>
      </c>
      <c r="L295" s="39"/>
      <c r="M295" s="187" t="s">
        <v>1</v>
      </c>
      <c r="N295" s="188" t="s">
        <v>43</v>
      </c>
      <c r="O295" s="77"/>
      <c r="P295" s="189">
        <f>O295*H295</f>
        <v>0</v>
      </c>
      <c r="Q295" s="189">
        <v>0</v>
      </c>
      <c r="R295" s="189">
        <f>Q295*H295</f>
        <v>0</v>
      </c>
      <c r="S295" s="189">
        <v>0</v>
      </c>
      <c r="T295" s="190">
        <f>S295*H295</f>
        <v>0</v>
      </c>
      <c r="U295" s="38"/>
      <c r="V295" s="38"/>
      <c r="W295" s="38"/>
      <c r="X295" s="38"/>
      <c r="Y295" s="38"/>
      <c r="Z295" s="38"/>
      <c r="AA295" s="38"/>
      <c r="AB295" s="38"/>
      <c r="AC295" s="38"/>
      <c r="AD295" s="38"/>
      <c r="AE295" s="38"/>
      <c r="AR295" s="191" t="s">
        <v>296</v>
      </c>
      <c r="AT295" s="191" t="s">
        <v>222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296</v>
      </c>
      <c r="BM295" s="191" t="s">
        <v>8381</v>
      </c>
    </row>
    <row r="296" s="2" customFormat="1">
      <c r="A296" s="38"/>
      <c r="B296" s="39"/>
      <c r="C296" s="38"/>
      <c r="D296" s="193" t="s">
        <v>227</v>
      </c>
      <c r="E296" s="38"/>
      <c r="F296" s="194" t="s">
        <v>8382</v>
      </c>
      <c r="G296" s="38"/>
      <c r="H296" s="38"/>
      <c r="I296" s="195"/>
      <c r="J296" s="38"/>
      <c r="K296" s="38"/>
      <c r="L296" s="39"/>
      <c r="M296" s="196"/>
      <c r="N296" s="197"/>
      <c r="O296" s="77"/>
      <c r="P296" s="77"/>
      <c r="Q296" s="77"/>
      <c r="R296" s="77"/>
      <c r="S296" s="77"/>
      <c r="T296" s="78"/>
      <c r="U296" s="38"/>
      <c r="V296" s="38"/>
      <c r="W296" s="38"/>
      <c r="X296" s="38"/>
      <c r="Y296" s="38"/>
      <c r="Z296" s="38"/>
      <c r="AA296" s="38"/>
      <c r="AB296" s="38"/>
      <c r="AC296" s="38"/>
      <c r="AD296" s="38"/>
      <c r="AE296" s="38"/>
      <c r="AT296" s="19" t="s">
        <v>227</v>
      </c>
      <c r="AU296" s="19" t="s">
        <v>87</v>
      </c>
    </row>
    <row r="297" s="2" customFormat="1" ht="16.5" customHeight="1">
      <c r="A297" s="38"/>
      <c r="B297" s="179"/>
      <c r="C297" s="234" t="s">
        <v>1120</v>
      </c>
      <c r="D297" s="234" t="s">
        <v>2002</v>
      </c>
      <c r="E297" s="235" t="s">
        <v>8383</v>
      </c>
      <c r="F297" s="236" t="s">
        <v>8384</v>
      </c>
      <c r="G297" s="237" t="s">
        <v>499</v>
      </c>
      <c r="H297" s="238">
        <v>1</v>
      </c>
      <c r="I297" s="239"/>
      <c r="J297" s="240">
        <f>ROUND(I297*H297,2)</f>
        <v>0</v>
      </c>
      <c r="K297" s="236" t="s">
        <v>1</v>
      </c>
      <c r="L297" s="241"/>
      <c r="M297" s="242" t="s">
        <v>1</v>
      </c>
      <c r="N297" s="243" t="s">
        <v>43</v>
      </c>
      <c r="O297" s="77"/>
      <c r="P297" s="189">
        <f>O297*H297</f>
        <v>0</v>
      </c>
      <c r="Q297" s="189">
        <v>0</v>
      </c>
      <c r="R297" s="189">
        <f>Q297*H297</f>
        <v>0</v>
      </c>
      <c r="S297" s="189">
        <v>0</v>
      </c>
      <c r="T297" s="190">
        <f>S297*H297</f>
        <v>0</v>
      </c>
      <c r="U297" s="38"/>
      <c r="V297" s="38"/>
      <c r="W297" s="38"/>
      <c r="X297" s="38"/>
      <c r="Y297" s="38"/>
      <c r="Z297" s="38"/>
      <c r="AA297" s="38"/>
      <c r="AB297" s="38"/>
      <c r="AC297" s="38"/>
      <c r="AD297" s="38"/>
      <c r="AE297" s="38"/>
      <c r="AR297" s="191" t="s">
        <v>612</v>
      </c>
      <c r="AT297" s="191" t="s">
        <v>2002</v>
      </c>
      <c r="AU297" s="191" t="s">
        <v>87</v>
      </c>
      <c r="AY297" s="19" t="s">
        <v>219</v>
      </c>
      <c r="BE297" s="192">
        <f>IF(N297="základní",J297,0)</f>
        <v>0</v>
      </c>
      <c r="BF297" s="192">
        <f>IF(N297="snížená",J297,0)</f>
        <v>0</v>
      </c>
      <c r="BG297" s="192">
        <f>IF(N297="zákl. přenesená",J297,0)</f>
        <v>0</v>
      </c>
      <c r="BH297" s="192">
        <f>IF(N297="sníž. přenesená",J297,0)</f>
        <v>0</v>
      </c>
      <c r="BI297" s="192">
        <f>IF(N297="nulová",J297,0)</f>
        <v>0</v>
      </c>
      <c r="BJ297" s="19" t="s">
        <v>85</v>
      </c>
      <c r="BK297" s="192">
        <f>ROUND(I297*H297,2)</f>
        <v>0</v>
      </c>
      <c r="BL297" s="19" t="s">
        <v>296</v>
      </c>
      <c r="BM297" s="191" t="s">
        <v>8385</v>
      </c>
    </row>
    <row r="298" s="2" customFormat="1">
      <c r="A298" s="38"/>
      <c r="B298" s="39"/>
      <c r="C298" s="38"/>
      <c r="D298" s="193" t="s">
        <v>227</v>
      </c>
      <c r="E298" s="38"/>
      <c r="F298" s="194" t="s">
        <v>8375</v>
      </c>
      <c r="G298" s="38"/>
      <c r="H298" s="38"/>
      <c r="I298" s="195"/>
      <c r="J298" s="38"/>
      <c r="K298" s="38"/>
      <c r="L298" s="39"/>
      <c r="M298" s="196"/>
      <c r="N298" s="197"/>
      <c r="O298" s="77"/>
      <c r="P298" s="77"/>
      <c r="Q298" s="77"/>
      <c r="R298" s="77"/>
      <c r="S298" s="77"/>
      <c r="T298" s="78"/>
      <c r="U298" s="38"/>
      <c r="V298" s="38"/>
      <c r="W298" s="38"/>
      <c r="X298" s="38"/>
      <c r="Y298" s="38"/>
      <c r="Z298" s="38"/>
      <c r="AA298" s="38"/>
      <c r="AB298" s="38"/>
      <c r="AC298" s="38"/>
      <c r="AD298" s="38"/>
      <c r="AE298" s="38"/>
      <c r="AT298" s="19" t="s">
        <v>227</v>
      </c>
      <c r="AU298" s="19" t="s">
        <v>87</v>
      </c>
    </row>
    <row r="299" s="2" customFormat="1" ht="21.75" customHeight="1">
      <c r="A299" s="38"/>
      <c r="B299" s="179"/>
      <c r="C299" s="234" t="s">
        <v>1127</v>
      </c>
      <c r="D299" s="234" t="s">
        <v>2002</v>
      </c>
      <c r="E299" s="235" t="s">
        <v>8386</v>
      </c>
      <c r="F299" s="236" t="s">
        <v>8387</v>
      </c>
      <c r="G299" s="237" t="s">
        <v>499</v>
      </c>
      <c r="H299" s="238">
        <v>1</v>
      </c>
      <c r="I299" s="239"/>
      <c r="J299" s="240">
        <f>ROUND(I299*H299,2)</f>
        <v>0</v>
      </c>
      <c r="K299" s="236" t="s">
        <v>1</v>
      </c>
      <c r="L299" s="241"/>
      <c r="M299" s="242" t="s">
        <v>1</v>
      </c>
      <c r="N299" s="243" t="s">
        <v>43</v>
      </c>
      <c r="O299" s="77"/>
      <c r="P299" s="189">
        <f>O299*H299</f>
        <v>0</v>
      </c>
      <c r="Q299" s="189">
        <v>0</v>
      </c>
      <c r="R299" s="189">
        <f>Q299*H299</f>
        <v>0</v>
      </c>
      <c r="S299" s="189">
        <v>0</v>
      </c>
      <c r="T299" s="190">
        <f>S299*H299</f>
        <v>0</v>
      </c>
      <c r="U299" s="38"/>
      <c r="V299" s="38"/>
      <c r="W299" s="38"/>
      <c r="X299" s="38"/>
      <c r="Y299" s="38"/>
      <c r="Z299" s="38"/>
      <c r="AA299" s="38"/>
      <c r="AB299" s="38"/>
      <c r="AC299" s="38"/>
      <c r="AD299" s="38"/>
      <c r="AE299" s="38"/>
      <c r="AR299" s="191" t="s">
        <v>612</v>
      </c>
      <c r="AT299" s="191" t="s">
        <v>2002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296</v>
      </c>
      <c r="BM299" s="191" t="s">
        <v>8388</v>
      </c>
    </row>
    <row r="300" s="2" customFormat="1">
      <c r="A300" s="38"/>
      <c r="B300" s="39"/>
      <c r="C300" s="38"/>
      <c r="D300" s="193" t="s">
        <v>227</v>
      </c>
      <c r="E300" s="38"/>
      <c r="F300" s="194" t="s">
        <v>8375</v>
      </c>
      <c r="G300" s="38"/>
      <c r="H300" s="38"/>
      <c r="I300" s="195"/>
      <c r="J300" s="38"/>
      <c r="K300" s="38"/>
      <c r="L300" s="39"/>
      <c r="M300" s="196"/>
      <c r="N300" s="197"/>
      <c r="O300" s="77"/>
      <c r="P300" s="77"/>
      <c r="Q300" s="77"/>
      <c r="R300" s="77"/>
      <c r="S300" s="77"/>
      <c r="T300" s="78"/>
      <c r="U300" s="38"/>
      <c r="V300" s="38"/>
      <c r="W300" s="38"/>
      <c r="X300" s="38"/>
      <c r="Y300" s="38"/>
      <c r="Z300" s="38"/>
      <c r="AA300" s="38"/>
      <c r="AB300" s="38"/>
      <c r="AC300" s="38"/>
      <c r="AD300" s="38"/>
      <c r="AE300" s="38"/>
      <c r="AT300" s="19" t="s">
        <v>227</v>
      </c>
      <c r="AU300" s="19" t="s">
        <v>87</v>
      </c>
    </row>
    <row r="301" s="2" customFormat="1" ht="16.5" customHeight="1">
      <c r="A301" s="38"/>
      <c r="B301" s="179"/>
      <c r="C301" s="180" t="s">
        <v>1134</v>
      </c>
      <c r="D301" s="180" t="s">
        <v>222</v>
      </c>
      <c r="E301" s="181" t="s">
        <v>8389</v>
      </c>
      <c r="F301" s="182" t="s">
        <v>8390</v>
      </c>
      <c r="G301" s="183" t="s">
        <v>499</v>
      </c>
      <c r="H301" s="184">
        <v>1</v>
      </c>
      <c r="I301" s="185"/>
      <c r="J301" s="186">
        <f>ROUND(I301*H301,2)</f>
        <v>0</v>
      </c>
      <c r="K301" s="182" t="s">
        <v>391</v>
      </c>
      <c r="L301" s="39"/>
      <c r="M301" s="187" t="s">
        <v>1</v>
      </c>
      <c r="N301" s="188" t="s">
        <v>43</v>
      </c>
      <c r="O301" s="77"/>
      <c r="P301" s="189">
        <f>O301*H301</f>
        <v>0</v>
      </c>
      <c r="Q301" s="189">
        <v>0</v>
      </c>
      <c r="R301" s="189">
        <f>Q301*H301</f>
        <v>0</v>
      </c>
      <c r="S301" s="189">
        <v>0</v>
      </c>
      <c r="T301" s="190">
        <f>S301*H301</f>
        <v>0</v>
      </c>
      <c r="U301" s="38"/>
      <c r="V301" s="38"/>
      <c r="W301" s="38"/>
      <c r="X301" s="38"/>
      <c r="Y301" s="38"/>
      <c r="Z301" s="38"/>
      <c r="AA301" s="38"/>
      <c r="AB301" s="38"/>
      <c r="AC301" s="38"/>
      <c r="AD301" s="38"/>
      <c r="AE301" s="38"/>
      <c r="AR301" s="191" t="s">
        <v>296</v>
      </c>
      <c r="AT301" s="191" t="s">
        <v>222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296</v>
      </c>
      <c r="BM301" s="191" t="s">
        <v>8391</v>
      </c>
    </row>
    <row r="302" s="2" customFormat="1">
      <c r="A302" s="38"/>
      <c r="B302" s="39"/>
      <c r="C302" s="38"/>
      <c r="D302" s="193" t="s">
        <v>227</v>
      </c>
      <c r="E302" s="38"/>
      <c r="F302" s="194" t="s">
        <v>8392</v>
      </c>
      <c r="G302" s="38"/>
      <c r="H302" s="38"/>
      <c r="I302" s="195"/>
      <c r="J302" s="38"/>
      <c r="K302" s="38"/>
      <c r="L302" s="39"/>
      <c r="M302" s="196"/>
      <c r="N302" s="197"/>
      <c r="O302" s="77"/>
      <c r="P302" s="77"/>
      <c r="Q302" s="77"/>
      <c r="R302" s="77"/>
      <c r="S302" s="77"/>
      <c r="T302" s="78"/>
      <c r="U302" s="38"/>
      <c r="V302" s="38"/>
      <c r="W302" s="38"/>
      <c r="X302" s="38"/>
      <c r="Y302" s="38"/>
      <c r="Z302" s="38"/>
      <c r="AA302" s="38"/>
      <c r="AB302" s="38"/>
      <c r="AC302" s="38"/>
      <c r="AD302" s="38"/>
      <c r="AE302" s="38"/>
      <c r="AT302" s="19" t="s">
        <v>227</v>
      </c>
      <c r="AU302" s="19" t="s">
        <v>87</v>
      </c>
    </row>
    <row r="303" s="2" customFormat="1" ht="16.5" customHeight="1">
      <c r="A303" s="38"/>
      <c r="B303" s="179"/>
      <c r="C303" s="234" t="s">
        <v>1140</v>
      </c>
      <c r="D303" s="234" t="s">
        <v>2002</v>
      </c>
      <c r="E303" s="235" t="s">
        <v>8393</v>
      </c>
      <c r="F303" s="236" t="s">
        <v>8394</v>
      </c>
      <c r="G303" s="237" t="s">
        <v>499</v>
      </c>
      <c r="H303" s="238">
        <v>1</v>
      </c>
      <c r="I303" s="239"/>
      <c r="J303" s="240">
        <f>ROUND(I303*H303,2)</f>
        <v>0</v>
      </c>
      <c r="K303" s="236" t="s">
        <v>1</v>
      </c>
      <c r="L303" s="241"/>
      <c r="M303" s="242" t="s">
        <v>1</v>
      </c>
      <c r="N303" s="243" t="s">
        <v>43</v>
      </c>
      <c r="O303" s="77"/>
      <c r="P303" s="189">
        <f>O303*H303</f>
        <v>0</v>
      </c>
      <c r="Q303" s="189">
        <v>0</v>
      </c>
      <c r="R303" s="189">
        <f>Q303*H303</f>
        <v>0</v>
      </c>
      <c r="S303" s="189">
        <v>0</v>
      </c>
      <c r="T303" s="190">
        <f>S303*H303</f>
        <v>0</v>
      </c>
      <c r="U303" s="38"/>
      <c r="V303" s="38"/>
      <c r="W303" s="38"/>
      <c r="X303" s="38"/>
      <c r="Y303" s="38"/>
      <c r="Z303" s="38"/>
      <c r="AA303" s="38"/>
      <c r="AB303" s="38"/>
      <c r="AC303" s="38"/>
      <c r="AD303" s="38"/>
      <c r="AE303" s="38"/>
      <c r="AR303" s="191" t="s">
        <v>612</v>
      </c>
      <c r="AT303" s="191" t="s">
        <v>2002</v>
      </c>
      <c r="AU303" s="191" t="s">
        <v>87</v>
      </c>
      <c r="AY303" s="19" t="s">
        <v>219</v>
      </c>
      <c r="BE303" s="192">
        <f>IF(N303="základní",J303,0)</f>
        <v>0</v>
      </c>
      <c r="BF303" s="192">
        <f>IF(N303="snížená",J303,0)</f>
        <v>0</v>
      </c>
      <c r="BG303" s="192">
        <f>IF(N303="zákl. přenesená",J303,0)</f>
        <v>0</v>
      </c>
      <c r="BH303" s="192">
        <f>IF(N303="sníž. přenesená",J303,0)</f>
        <v>0</v>
      </c>
      <c r="BI303" s="192">
        <f>IF(N303="nulová",J303,0)</f>
        <v>0</v>
      </c>
      <c r="BJ303" s="19" t="s">
        <v>85</v>
      </c>
      <c r="BK303" s="192">
        <f>ROUND(I303*H303,2)</f>
        <v>0</v>
      </c>
      <c r="BL303" s="19" t="s">
        <v>296</v>
      </c>
      <c r="BM303" s="191" t="s">
        <v>8395</v>
      </c>
    </row>
    <row r="304" s="2" customFormat="1" ht="16.5" customHeight="1">
      <c r="A304" s="38"/>
      <c r="B304" s="179"/>
      <c r="C304" s="180" t="s">
        <v>1146</v>
      </c>
      <c r="D304" s="180" t="s">
        <v>222</v>
      </c>
      <c r="E304" s="181" t="s">
        <v>8396</v>
      </c>
      <c r="F304" s="182" t="s">
        <v>8397</v>
      </c>
      <c r="G304" s="183" t="s">
        <v>499</v>
      </c>
      <c r="H304" s="184">
        <v>1</v>
      </c>
      <c r="I304" s="185"/>
      <c r="J304" s="186">
        <f>ROUND(I304*H304,2)</f>
        <v>0</v>
      </c>
      <c r="K304" s="182" t="s">
        <v>391</v>
      </c>
      <c r="L304" s="39"/>
      <c r="M304" s="187" t="s">
        <v>1</v>
      </c>
      <c r="N304" s="188" t="s">
        <v>43</v>
      </c>
      <c r="O304" s="77"/>
      <c r="P304" s="189">
        <f>O304*H304</f>
        <v>0</v>
      </c>
      <c r="Q304" s="189">
        <v>0</v>
      </c>
      <c r="R304" s="189">
        <f>Q304*H304</f>
        <v>0</v>
      </c>
      <c r="S304" s="189">
        <v>0</v>
      </c>
      <c r="T304" s="190">
        <f>S304*H304</f>
        <v>0</v>
      </c>
      <c r="U304" s="38"/>
      <c r="V304" s="38"/>
      <c r="W304" s="38"/>
      <c r="X304" s="38"/>
      <c r="Y304" s="38"/>
      <c r="Z304" s="38"/>
      <c r="AA304" s="38"/>
      <c r="AB304" s="38"/>
      <c r="AC304" s="38"/>
      <c r="AD304" s="38"/>
      <c r="AE304" s="38"/>
      <c r="AR304" s="191" t="s">
        <v>296</v>
      </c>
      <c r="AT304" s="191" t="s">
        <v>222</v>
      </c>
      <c r="AU304" s="191" t="s">
        <v>87</v>
      </c>
      <c r="AY304" s="19" t="s">
        <v>219</v>
      </c>
      <c r="BE304" s="192">
        <f>IF(N304="základní",J304,0)</f>
        <v>0</v>
      </c>
      <c r="BF304" s="192">
        <f>IF(N304="snížená",J304,0)</f>
        <v>0</v>
      </c>
      <c r="BG304" s="192">
        <f>IF(N304="zákl. přenesená",J304,0)</f>
        <v>0</v>
      </c>
      <c r="BH304" s="192">
        <f>IF(N304="sníž. přenesená",J304,0)</f>
        <v>0</v>
      </c>
      <c r="BI304" s="192">
        <f>IF(N304="nulová",J304,0)</f>
        <v>0</v>
      </c>
      <c r="BJ304" s="19" t="s">
        <v>85</v>
      </c>
      <c r="BK304" s="192">
        <f>ROUND(I304*H304,2)</f>
        <v>0</v>
      </c>
      <c r="BL304" s="19" t="s">
        <v>296</v>
      </c>
      <c r="BM304" s="191" t="s">
        <v>8398</v>
      </c>
    </row>
    <row r="305" s="2" customFormat="1">
      <c r="A305" s="38"/>
      <c r="B305" s="39"/>
      <c r="C305" s="38"/>
      <c r="D305" s="193" t="s">
        <v>227</v>
      </c>
      <c r="E305" s="38"/>
      <c r="F305" s="194" t="s">
        <v>8399</v>
      </c>
      <c r="G305" s="38"/>
      <c r="H305" s="38"/>
      <c r="I305" s="195"/>
      <c r="J305" s="38"/>
      <c r="K305" s="38"/>
      <c r="L305" s="39"/>
      <c r="M305" s="196"/>
      <c r="N305" s="197"/>
      <c r="O305" s="77"/>
      <c r="P305" s="77"/>
      <c r="Q305" s="77"/>
      <c r="R305" s="77"/>
      <c r="S305" s="77"/>
      <c r="T305" s="78"/>
      <c r="U305" s="38"/>
      <c r="V305" s="38"/>
      <c r="W305" s="38"/>
      <c r="X305" s="38"/>
      <c r="Y305" s="38"/>
      <c r="Z305" s="38"/>
      <c r="AA305" s="38"/>
      <c r="AB305" s="38"/>
      <c r="AC305" s="38"/>
      <c r="AD305" s="38"/>
      <c r="AE305" s="38"/>
      <c r="AT305" s="19" t="s">
        <v>227</v>
      </c>
      <c r="AU305" s="19" t="s">
        <v>87</v>
      </c>
    </row>
    <row r="306" s="2" customFormat="1" ht="16.5" customHeight="1">
      <c r="A306" s="38"/>
      <c r="B306" s="179"/>
      <c r="C306" s="234" t="s">
        <v>1157</v>
      </c>
      <c r="D306" s="234" t="s">
        <v>2002</v>
      </c>
      <c r="E306" s="235" t="s">
        <v>8400</v>
      </c>
      <c r="F306" s="236" t="s">
        <v>8401</v>
      </c>
      <c r="G306" s="237" t="s">
        <v>499</v>
      </c>
      <c r="H306" s="238">
        <v>1</v>
      </c>
      <c r="I306" s="239"/>
      <c r="J306" s="240">
        <f>ROUND(I306*H306,2)</f>
        <v>0</v>
      </c>
      <c r="K306" s="236" t="s">
        <v>1</v>
      </c>
      <c r="L306" s="241"/>
      <c r="M306" s="242" t="s">
        <v>1</v>
      </c>
      <c r="N306" s="243" t="s">
        <v>43</v>
      </c>
      <c r="O306" s="77"/>
      <c r="P306" s="189">
        <f>O306*H306</f>
        <v>0</v>
      </c>
      <c r="Q306" s="189">
        <v>0</v>
      </c>
      <c r="R306" s="189">
        <f>Q306*H306</f>
        <v>0</v>
      </c>
      <c r="S306" s="189">
        <v>0</v>
      </c>
      <c r="T306" s="190">
        <f>S306*H306</f>
        <v>0</v>
      </c>
      <c r="U306" s="38"/>
      <c r="V306" s="38"/>
      <c r="W306" s="38"/>
      <c r="X306" s="38"/>
      <c r="Y306" s="38"/>
      <c r="Z306" s="38"/>
      <c r="AA306" s="38"/>
      <c r="AB306" s="38"/>
      <c r="AC306" s="38"/>
      <c r="AD306" s="38"/>
      <c r="AE306" s="38"/>
      <c r="AR306" s="191" t="s">
        <v>612</v>
      </c>
      <c r="AT306" s="191" t="s">
        <v>2002</v>
      </c>
      <c r="AU306" s="191" t="s">
        <v>87</v>
      </c>
      <c r="AY306" s="19" t="s">
        <v>219</v>
      </c>
      <c r="BE306" s="192">
        <f>IF(N306="základní",J306,0)</f>
        <v>0</v>
      </c>
      <c r="BF306" s="192">
        <f>IF(N306="snížená",J306,0)</f>
        <v>0</v>
      </c>
      <c r="BG306" s="192">
        <f>IF(N306="zákl. přenesená",J306,0)</f>
        <v>0</v>
      </c>
      <c r="BH306" s="192">
        <f>IF(N306="sníž. přenesená",J306,0)</f>
        <v>0</v>
      </c>
      <c r="BI306" s="192">
        <f>IF(N306="nulová",J306,0)</f>
        <v>0</v>
      </c>
      <c r="BJ306" s="19" t="s">
        <v>85</v>
      </c>
      <c r="BK306" s="192">
        <f>ROUND(I306*H306,2)</f>
        <v>0</v>
      </c>
      <c r="BL306" s="19" t="s">
        <v>296</v>
      </c>
      <c r="BM306" s="191" t="s">
        <v>8402</v>
      </c>
    </row>
    <row r="307" s="2" customFormat="1" ht="16.5" customHeight="1">
      <c r="A307" s="38"/>
      <c r="B307" s="179"/>
      <c r="C307" s="180" t="s">
        <v>1165</v>
      </c>
      <c r="D307" s="180" t="s">
        <v>222</v>
      </c>
      <c r="E307" s="181" t="s">
        <v>8403</v>
      </c>
      <c r="F307" s="182" t="s">
        <v>8404</v>
      </c>
      <c r="G307" s="183" t="s">
        <v>499</v>
      </c>
      <c r="H307" s="184">
        <v>1</v>
      </c>
      <c r="I307" s="185"/>
      <c r="J307" s="186">
        <f>ROUND(I307*H307,2)</f>
        <v>0</v>
      </c>
      <c r="K307" s="182" t="s">
        <v>391</v>
      </c>
      <c r="L307" s="39"/>
      <c r="M307" s="187" t="s">
        <v>1</v>
      </c>
      <c r="N307" s="188" t="s">
        <v>43</v>
      </c>
      <c r="O307" s="77"/>
      <c r="P307" s="189">
        <f>O307*H307</f>
        <v>0</v>
      </c>
      <c r="Q307" s="189">
        <v>0</v>
      </c>
      <c r="R307" s="189">
        <f>Q307*H307</f>
        <v>0</v>
      </c>
      <c r="S307" s="189">
        <v>0</v>
      </c>
      <c r="T307" s="190">
        <f>S307*H307</f>
        <v>0</v>
      </c>
      <c r="U307" s="38"/>
      <c r="V307" s="38"/>
      <c r="W307" s="38"/>
      <c r="X307" s="38"/>
      <c r="Y307" s="38"/>
      <c r="Z307" s="38"/>
      <c r="AA307" s="38"/>
      <c r="AB307" s="38"/>
      <c r="AC307" s="38"/>
      <c r="AD307" s="38"/>
      <c r="AE307" s="38"/>
      <c r="AR307" s="191" t="s">
        <v>296</v>
      </c>
      <c r="AT307" s="191" t="s">
        <v>222</v>
      </c>
      <c r="AU307" s="191" t="s">
        <v>87</v>
      </c>
      <c r="AY307" s="19" t="s">
        <v>219</v>
      </c>
      <c r="BE307" s="192">
        <f>IF(N307="základní",J307,0)</f>
        <v>0</v>
      </c>
      <c r="BF307" s="192">
        <f>IF(N307="snížená",J307,0)</f>
        <v>0</v>
      </c>
      <c r="BG307" s="192">
        <f>IF(N307="zákl. přenesená",J307,0)</f>
        <v>0</v>
      </c>
      <c r="BH307" s="192">
        <f>IF(N307="sníž. přenesená",J307,0)</f>
        <v>0</v>
      </c>
      <c r="BI307" s="192">
        <f>IF(N307="nulová",J307,0)</f>
        <v>0</v>
      </c>
      <c r="BJ307" s="19" t="s">
        <v>85</v>
      </c>
      <c r="BK307" s="192">
        <f>ROUND(I307*H307,2)</f>
        <v>0</v>
      </c>
      <c r="BL307" s="19" t="s">
        <v>296</v>
      </c>
      <c r="BM307" s="191" t="s">
        <v>8405</v>
      </c>
    </row>
    <row r="308" s="2" customFormat="1">
      <c r="A308" s="38"/>
      <c r="B308" s="39"/>
      <c r="C308" s="38"/>
      <c r="D308" s="193" t="s">
        <v>227</v>
      </c>
      <c r="E308" s="38"/>
      <c r="F308" s="194" t="s">
        <v>8406</v>
      </c>
      <c r="G308" s="38"/>
      <c r="H308" s="38"/>
      <c r="I308" s="195"/>
      <c r="J308" s="38"/>
      <c r="K308" s="38"/>
      <c r="L308" s="39"/>
      <c r="M308" s="196"/>
      <c r="N308" s="197"/>
      <c r="O308" s="77"/>
      <c r="P308" s="77"/>
      <c r="Q308" s="77"/>
      <c r="R308" s="77"/>
      <c r="S308" s="77"/>
      <c r="T308" s="78"/>
      <c r="U308" s="38"/>
      <c r="V308" s="38"/>
      <c r="W308" s="38"/>
      <c r="X308" s="38"/>
      <c r="Y308" s="38"/>
      <c r="Z308" s="38"/>
      <c r="AA308" s="38"/>
      <c r="AB308" s="38"/>
      <c r="AC308" s="38"/>
      <c r="AD308" s="38"/>
      <c r="AE308" s="38"/>
      <c r="AT308" s="19" t="s">
        <v>227</v>
      </c>
      <c r="AU308" s="19" t="s">
        <v>87</v>
      </c>
    </row>
    <row r="309" s="2" customFormat="1" ht="16.5" customHeight="1">
      <c r="A309" s="38"/>
      <c r="B309" s="179"/>
      <c r="C309" s="234" t="s">
        <v>1171</v>
      </c>
      <c r="D309" s="234" t="s">
        <v>2002</v>
      </c>
      <c r="E309" s="235" t="s">
        <v>8407</v>
      </c>
      <c r="F309" s="236" t="s">
        <v>8408</v>
      </c>
      <c r="G309" s="237" t="s">
        <v>499</v>
      </c>
      <c r="H309" s="238">
        <v>1</v>
      </c>
      <c r="I309" s="239"/>
      <c r="J309" s="240">
        <f>ROUND(I309*H309,2)</f>
        <v>0</v>
      </c>
      <c r="K309" s="236" t="s">
        <v>1</v>
      </c>
      <c r="L309" s="241"/>
      <c r="M309" s="242" t="s">
        <v>1</v>
      </c>
      <c r="N309" s="243" t="s">
        <v>43</v>
      </c>
      <c r="O309" s="77"/>
      <c r="P309" s="189">
        <f>O309*H309</f>
        <v>0</v>
      </c>
      <c r="Q309" s="189">
        <v>0</v>
      </c>
      <c r="R309" s="189">
        <f>Q309*H309</f>
        <v>0</v>
      </c>
      <c r="S309" s="189">
        <v>0</v>
      </c>
      <c r="T309" s="190">
        <f>S309*H309</f>
        <v>0</v>
      </c>
      <c r="U309" s="38"/>
      <c r="V309" s="38"/>
      <c r="W309" s="38"/>
      <c r="X309" s="38"/>
      <c r="Y309" s="38"/>
      <c r="Z309" s="38"/>
      <c r="AA309" s="38"/>
      <c r="AB309" s="38"/>
      <c r="AC309" s="38"/>
      <c r="AD309" s="38"/>
      <c r="AE309" s="38"/>
      <c r="AR309" s="191" t="s">
        <v>612</v>
      </c>
      <c r="AT309" s="191" t="s">
        <v>2002</v>
      </c>
      <c r="AU309" s="191" t="s">
        <v>87</v>
      </c>
      <c r="AY309" s="19" t="s">
        <v>219</v>
      </c>
      <c r="BE309" s="192">
        <f>IF(N309="základní",J309,0)</f>
        <v>0</v>
      </c>
      <c r="BF309" s="192">
        <f>IF(N309="snížená",J309,0)</f>
        <v>0</v>
      </c>
      <c r="BG309" s="192">
        <f>IF(N309="zákl. přenesená",J309,0)</f>
        <v>0</v>
      </c>
      <c r="BH309" s="192">
        <f>IF(N309="sníž. přenesená",J309,0)</f>
        <v>0</v>
      </c>
      <c r="BI309" s="192">
        <f>IF(N309="nulová",J309,0)</f>
        <v>0</v>
      </c>
      <c r="BJ309" s="19" t="s">
        <v>85</v>
      </c>
      <c r="BK309" s="192">
        <f>ROUND(I309*H309,2)</f>
        <v>0</v>
      </c>
      <c r="BL309" s="19" t="s">
        <v>296</v>
      </c>
      <c r="BM309" s="191" t="s">
        <v>8409</v>
      </c>
    </row>
    <row r="310" s="2" customFormat="1" ht="21.75" customHeight="1">
      <c r="A310" s="38"/>
      <c r="B310" s="179"/>
      <c r="C310" s="180" t="s">
        <v>1176</v>
      </c>
      <c r="D310" s="180" t="s">
        <v>222</v>
      </c>
      <c r="E310" s="181" t="s">
        <v>8130</v>
      </c>
      <c r="F310" s="182" t="s">
        <v>8131</v>
      </c>
      <c r="G310" s="183" t="s">
        <v>602</v>
      </c>
      <c r="H310" s="184">
        <v>50</v>
      </c>
      <c r="I310" s="185"/>
      <c r="J310" s="186">
        <f>ROUND(I310*H310,2)</f>
        <v>0</v>
      </c>
      <c r="K310" s="182" t="s">
        <v>391</v>
      </c>
      <c r="L310" s="39"/>
      <c r="M310" s="187" t="s">
        <v>1</v>
      </c>
      <c r="N310" s="188" t="s">
        <v>43</v>
      </c>
      <c r="O310" s="77"/>
      <c r="P310" s="189">
        <f>O310*H310</f>
        <v>0</v>
      </c>
      <c r="Q310" s="189">
        <v>0</v>
      </c>
      <c r="R310" s="189">
        <f>Q310*H310</f>
        <v>0</v>
      </c>
      <c r="S310" s="189">
        <v>0</v>
      </c>
      <c r="T310" s="190">
        <f>S310*H310</f>
        <v>0</v>
      </c>
      <c r="U310" s="38"/>
      <c r="V310" s="38"/>
      <c r="W310" s="38"/>
      <c r="X310" s="38"/>
      <c r="Y310" s="38"/>
      <c r="Z310" s="38"/>
      <c r="AA310" s="38"/>
      <c r="AB310" s="38"/>
      <c r="AC310" s="38"/>
      <c r="AD310" s="38"/>
      <c r="AE310" s="38"/>
      <c r="AR310" s="191" t="s">
        <v>296</v>
      </c>
      <c r="AT310" s="191" t="s">
        <v>222</v>
      </c>
      <c r="AU310" s="191" t="s">
        <v>87</v>
      </c>
      <c r="AY310" s="19" t="s">
        <v>219</v>
      </c>
      <c r="BE310" s="192">
        <f>IF(N310="základní",J310,0)</f>
        <v>0</v>
      </c>
      <c r="BF310" s="192">
        <f>IF(N310="snížená",J310,0)</f>
        <v>0</v>
      </c>
      <c r="BG310" s="192">
        <f>IF(N310="zákl. přenesená",J310,0)</f>
        <v>0</v>
      </c>
      <c r="BH310" s="192">
        <f>IF(N310="sníž. přenesená",J310,0)</f>
        <v>0</v>
      </c>
      <c r="BI310" s="192">
        <f>IF(N310="nulová",J310,0)</f>
        <v>0</v>
      </c>
      <c r="BJ310" s="19" t="s">
        <v>85</v>
      </c>
      <c r="BK310" s="192">
        <f>ROUND(I310*H310,2)</f>
        <v>0</v>
      </c>
      <c r="BL310" s="19" t="s">
        <v>296</v>
      </c>
      <c r="BM310" s="191" t="s">
        <v>8410</v>
      </c>
    </row>
    <row r="311" s="2" customFormat="1">
      <c r="A311" s="38"/>
      <c r="B311" s="39"/>
      <c r="C311" s="38"/>
      <c r="D311" s="193" t="s">
        <v>227</v>
      </c>
      <c r="E311" s="38"/>
      <c r="F311" s="194" t="s">
        <v>8133</v>
      </c>
      <c r="G311" s="38"/>
      <c r="H311" s="38"/>
      <c r="I311" s="195"/>
      <c r="J311" s="38"/>
      <c r="K311" s="38"/>
      <c r="L311" s="39"/>
      <c r="M311" s="196"/>
      <c r="N311" s="197"/>
      <c r="O311" s="77"/>
      <c r="P311" s="77"/>
      <c r="Q311" s="77"/>
      <c r="R311" s="77"/>
      <c r="S311" s="77"/>
      <c r="T311" s="78"/>
      <c r="U311" s="38"/>
      <c r="V311" s="38"/>
      <c r="W311" s="38"/>
      <c r="X311" s="38"/>
      <c r="Y311" s="38"/>
      <c r="Z311" s="38"/>
      <c r="AA311" s="38"/>
      <c r="AB311" s="38"/>
      <c r="AC311" s="38"/>
      <c r="AD311" s="38"/>
      <c r="AE311" s="38"/>
      <c r="AT311" s="19" t="s">
        <v>227</v>
      </c>
      <c r="AU311" s="19" t="s">
        <v>87</v>
      </c>
    </row>
    <row r="312" s="2" customFormat="1" ht="16.5" customHeight="1">
      <c r="A312" s="38"/>
      <c r="B312" s="179"/>
      <c r="C312" s="234" t="s">
        <v>1182</v>
      </c>
      <c r="D312" s="234" t="s">
        <v>2002</v>
      </c>
      <c r="E312" s="235" t="s">
        <v>8411</v>
      </c>
      <c r="F312" s="236" t="s">
        <v>8412</v>
      </c>
      <c r="G312" s="237" t="s">
        <v>602</v>
      </c>
      <c r="H312" s="238">
        <v>50</v>
      </c>
      <c r="I312" s="239"/>
      <c r="J312" s="240">
        <f>ROUND(I312*H312,2)</f>
        <v>0</v>
      </c>
      <c r="K312" s="236" t="s">
        <v>1</v>
      </c>
      <c r="L312" s="241"/>
      <c r="M312" s="242" t="s">
        <v>1</v>
      </c>
      <c r="N312" s="243" t="s">
        <v>43</v>
      </c>
      <c r="O312" s="77"/>
      <c r="P312" s="189">
        <f>O312*H312</f>
        <v>0</v>
      </c>
      <c r="Q312" s="189">
        <v>0</v>
      </c>
      <c r="R312" s="189">
        <f>Q312*H312</f>
        <v>0</v>
      </c>
      <c r="S312" s="189">
        <v>0</v>
      </c>
      <c r="T312" s="190">
        <f>S312*H312</f>
        <v>0</v>
      </c>
      <c r="U312" s="38"/>
      <c r="V312" s="38"/>
      <c r="W312" s="38"/>
      <c r="X312" s="38"/>
      <c r="Y312" s="38"/>
      <c r="Z312" s="38"/>
      <c r="AA312" s="38"/>
      <c r="AB312" s="38"/>
      <c r="AC312" s="38"/>
      <c r="AD312" s="38"/>
      <c r="AE312" s="38"/>
      <c r="AR312" s="191" t="s">
        <v>612</v>
      </c>
      <c r="AT312" s="191" t="s">
        <v>2002</v>
      </c>
      <c r="AU312" s="191" t="s">
        <v>87</v>
      </c>
      <c r="AY312" s="19" t="s">
        <v>219</v>
      </c>
      <c r="BE312" s="192">
        <f>IF(N312="základní",J312,0)</f>
        <v>0</v>
      </c>
      <c r="BF312" s="192">
        <f>IF(N312="snížená",J312,0)</f>
        <v>0</v>
      </c>
      <c r="BG312" s="192">
        <f>IF(N312="zákl. přenesená",J312,0)</f>
        <v>0</v>
      </c>
      <c r="BH312" s="192">
        <f>IF(N312="sníž. přenesená",J312,0)</f>
        <v>0</v>
      </c>
      <c r="BI312" s="192">
        <f>IF(N312="nulová",J312,0)</f>
        <v>0</v>
      </c>
      <c r="BJ312" s="19" t="s">
        <v>85</v>
      </c>
      <c r="BK312" s="192">
        <f>ROUND(I312*H312,2)</f>
        <v>0</v>
      </c>
      <c r="BL312" s="19" t="s">
        <v>296</v>
      </c>
      <c r="BM312" s="191" t="s">
        <v>8413</v>
      </c>
    </row>
    <row r="313" s="2" customFormat="1" ht="16.5" customHeight="1">
      <c r="A313" s="38"/>
      <c r="B313" s="179"/>
      <c r="C313" s="234" t="s">
        <v>505</v>
      </c>
      <c r="D313" s="234" t="s">
        <v>2002</v>
      </c>
      <c r="E313" s="235" t="s">
        <v>8414</v>
      </c>
      <c r="F313" s="236" t="s">
        <v>8415</v>
      </c>
      <c r="G313" s="237" t="s">
        <v>225</v>
      </c>
      <c r="H313" s="238">
        <v>1</v>
      </c>
      <c r="I313" s="239"/>
      <c r="J313" s="240">
        <f>ROUND(I313*H313,2)</f>
        <v>0</v>
      </c>
      <c r="K313" s="236" t="s">
        <v>1</v>
      </c>
      <c r="L313" s="241"/>
      <c r="M313" s="242" t="s">
        <v>1</v>
      </c>
      <c r="N313" s="243" t="s">
        <v>43</v>
      </c>
      <c r="O313" s="77"/>
      <c r="P313" s="189">
        <f>O313*H313</f>
        <v>0</v>
      </c>
      <c r="Q313" s="189">
        <v>0</v>
      </c>
      <c r="R313" s="189">
        <f>Q313*H313</f>
        <v>0</v>
      </c>
      <c r="S313" s="189">
        <v>0</v>
      </c>
      <c r="T313" s="190">
        <f>S313*H313</f>
        <v>0</v>
      </c>
      <c r="U313" s="38"/>
      <c r="V313" s="38"/>
      <c r="W313" s="38"/>
      <c r="X313" s="38"/>
      <c r="Y313" s="38"/>
      <c r="Z313" s="38"/>
      <c r="AA313" s="38"/>
      <c r="AB313" s="38"/>
      <c r="AC313" s="38"/>
      <c r="AD313" s="38"/>
      <c r="AE313" s="38"/>
      <c r="AR313" s="191" t="s">
        <v>612</v>
      </c>
      <c r="AT313" s="191" t="s">
        <v>2002</v>
      </c>
      <c r="AU313" s="191" t="s">
        <v>87</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296</v>
      </c>
      <c r="BM313" s="191" t="s">
        <v>8416</v>
      </c>
    </row>
    <row r="314" s="2" customFormat="1" ht="16.5" customHeight="1">
      <c r="A314" s="38"/>
      <c r="B314" s="179"/>
      <c r="C314" s="180" t="s">
        <v>1193</v>
      </c>
      <c r="D314" s="180" t="s">
        <v>222</v>
      </c>
      <c r="E314" s="181" t="s">
        <v>8417</v>
      </c>
      <c r="F314" s="182" t="s">
        <v>8418</v>
      </c>
      <c r="G314" s="183" t="s">
        <v>499</v>
      </c>
      <c r="H314" s="184">
        <v>15</v>
      </c>
      <c r="I314" s="185"/>
      <c r="J314" s="186">
        <f>ROUND(I314*H314,2)</f>
        <v>0</v>
      </c>
      <c r="K314" s="182" t="s">
        <v>391</v>
      </c>
      <c r="L314" s="39"/>
      <c r="M314" s="187" t="s">
        <v>1</v>
      </c>
      <c r="N314" s="188" t="s">
        <v>43</v>
      </c>
      <c r="O314" s="77"/>
      <c r="P314" s="189">
        <f>O314*H314</f>
        <v>0</v>
      </c>
      <c r="Q314" s="189">
        <v>0</v>
      </c>
      <c r="R314" s="189">
        <f>Q314*H314</f>
        <v>0</v>
      </c>
      <c r="S314" s="189">
        <v>0</v>
      </c>
      <c r="T314" s="190">
        <f>S314*H314</f>
        <v>0</v>
      </c>
      <c r="U314" s="38"/>
      <c r="V314" s="38"/>
      <c r="W314" s="38"/>
      <c r="X314" s="38"/>
      <c r="Y314" s="38"/>
      <c r="Z314" s="38"/>
      <c r="AA314" s="38"/>
      <c r="AB314" s="38"/>
      <c r="AC314" s="38"/>
      <c r="AD314" s="38"/>
      <c r="AE314" s="38"/>
      <c r="AR314" s="191" t="s">
        <v>296</v>
      </c>
      <c r="AT314" s="191" t="s">
        <v>222</v>
      </c>
      <c r="AU314" s="191" t="s">
        <v>87</v>
      </c>
      <c r="AY314" s="19" t="s">
        <v>219</v>
      </c>
      <c r="BE314" s="192">
        <f>IF(N314="základní",J314,0)</f>
        <v>0</v>
      </c>
      <c r="BF314" s="192">
        <f>IF(N314="snížená",J314,0)</f>
        <v>0</v>
      </c>
      <c r="BG314" s="192">
        <f>IF(N314="zákl. přenesená",J314,0)</f>
        <v>0</v>
      </c>
      <c r="BH314" s="192">
        <f>IF(N314="sníž. přenesená",J314,0)</f>
        <v>0</v>
      </c>
      <c r="BI314" s="192">
        <f>IF(N314="nulová",J314,0)</f>
        <v>0</v>
      </c>
      <c r="BJ314" s="19" t="s">
        <v>85</v>
      </c>
      <c r="BK314" s="192">
        <f>ROUND(I314*H314,2)</f>
        <v>0</v>
      </c>
      <c r="BL314" s="19" t="s">
        <v>296</v>
      </c>
      <c r="BM314" s="191" t="s">
        <v>8419</v>
      </c>
    </row>
    <row r="315" s="2" customFormat="1">
      <c r="A315" s="38"/>
      <c r="B315" s="39"/>
      <c r="C315" s="38"/>
      <c r="D315" s="193" t="s">
        <v>227</v>
      </c>
      <c r="E315" s="38"/>
      <c r="F315" s="194" t="s">
        <v>8420</v>
      </c>
      <c r="G315" s="38"/>
      <c r="H315" s="38"/>
      <c r="I315" s="195"/>
      <c r="J315" s="38"/>
      <c r="K315" s="38"/>
      <c r="L315" s="39"/>
      <c r="M315" s="196"/>
      <c r="N315" s="197"/>
      <c r="O315" s="77"/>
      <c r="P315" s="77"/>
      <c r="Q315" s="77"/>
      <c r="R315" s="77"/>
      <c r="S315" s="77"/>
      <c r="T315" s="78"/>
      <c r="U315" s="38"/>
      <c r="V315" s="38"/>
      <c r="W315" s="38"/>
      <c r="X315" s="38"/>
      <c r="Y315" s="38"/>
      <c r="Z315" s="38"/>
      <c r="AA315" s="38"/>
      <c r="AB315" s="38"/>
      <c r="AC315" s="38"/>
      <c r="AD315" s="38"/>
      <c r="AE315" s="38"/>
      <c r="AT315" s="19" t="s">
        <v>227</v>
      </c>
      <c r="AU315" s="19" t="s">
        <v>87</v>
      </c>
    </row>
    <row r="316" s="14" customFormat="1">
      <c r="A316" s="14"/>
      <c r="B316" s="210"/>
      <c r="C316" s="14"/>
      <c r="D316" s="193" t="s">
        <v>394</v>
      </c>
      <c r="E316" s="211" t="s">
        <v>1</v>
      </c>
      <c r="F316" s="212" t="s">
        <v>8</v>
      </c>
      <c r="G316" s="14"/>
      <c r="H316" s="213">
        <v>15</v>
      </c>
      <c r="I316" s="214"/>
      <c r="J316" s="14"/>
      <c r="K316" s="14"/>
      <c r="L316" s="210"/>
      <c r="M316" s="215"/>
      <c r="N316" s="216"/>
      <c r="O316" s="216"/>
      <c r="P316" s="216"/>
      <c r="Q316" s="216"/>
      <c r="R316" s="216"/>
      <c r="S316" s="216"/>
      <c r="T316" s="217"/>
      <c r="U316" s="14"/>
      <c r="V316" s="14"/>
      <c r="W316" s="14"/>
      <c r="X316" s="14"/>
      <c r="Y316" s="14"/>
      <c r="Z316" s="14"/>
      <c r="AA316" s="14"/>
      <c r="AB316" s="14"/>
      <c r="AC316" s="14"/>
      <c r="AD316" s="14"/>
      <c r="AE316" s="14"/>
      <c r="AT316" s="211" t="s">
        <v>394</v>
      </c>
      <c r="AU316" s="211" t="s">
        <v>87</v>
      </c>
      <c r="AV316" s="14" t="s">
        <v>87</v>
      </c>
      <c r="AW316" s="14" t="s">
        <v>34</v>
      </c>
      <c r="AX316" s="14" t="s">
        <v>85</v>
      </c>
      <c r="AY316" s="211" t="s">
        <v>219</v>
      </c>
    </row>
    <row r="317" s="2" customFormat="1" ht="16.5" customHeight="1">
      <c r="A317" s="38"/>
      <c r="B317" s="179"/>
      <c r="C317" s="234" t="s">
        <v>580</v>
      </c>
      <c r="D317" s="234" t="s">
        <v>2002</v>
      </c>
      <c r="E317" s="235" t="s">
        <v>8421</v>
      </c>
      <c r="F317" s="236" t="s">
        <v>8422</v>
      </c>
      <c r="G317" s="237" t="s">
        <v>499</v>
      </c>
      <c r="H317" s="238">
        <v>15</v>
      </c>
      <c r="I317" s="239"/>
      <c r="J317" s="240">
        <f>ROUND(I317*H317,2)</f>
        <v>0</v>
      </c>
      <c r="K317" s="236" t="s">
        <v>1</v>
      </c>
      <c r="L317" s="241"/>
      <c r="M317" s="242" t="s">
        <v>1</v>
      </c>
      <c r="N317" s="243" t="s">
        <v>43</v>
      </c>
      <c r="O317" s="77"/>
      <c r="P317" s="189">
        <f>O317*H317</f>
        <v>0</v>
      </c>
      <c r="Q317" s="189">
        <v>0</v>
      </c>
      <c r="R317" s="189">
        <f>Q317*H317</f>
        <v>0</v>
      </c>
      <c r="S317" s="189">
        <v>0</v>
      </c>
      <c r="T317" s="190">
        <f>S317*H317</f>
        <v>0</v>
      </c>
      <c r="U317" s="38"/>
      <c r="V317" s="38"/>
      <c r="W317" s="38"/>
      <c r="X317" s="38"/>
      <c r="Y317" s="38"/>
      <c r="Z317" s="38"/>
      <c r="AA317" s="38"/>
      <c r="AB317" s="38"/>
      <c r="AC317" s="38"/>
      <c r="AD317" s="38"/>
      <c r="AE317" s="38"/>
      <c r="AR317" s="191" t="s">
        <v>612</v>
      </c>
      <c r="AT317" s="191" t="s">
        <v>2002</v>
      </c>
      <c r="AU317" s="191" t="s">
        <v>87</v>
      </c>
      <c r="AY317" s="19" t="s">
        <v>219</v>
      </c>
      <c r="BE317" s="192">
        <f>IF(N317="základní",J317,0)</f>
        <v>0</v>
      </c>
      <c r="BF317" s="192">
        <f>IF(N317="snížená",J317,0)</f>
        <v>0</v>
      </c>
      <c r="BG317" s="192">
        <f>IF(N317="zákl. přenesená",J317,0)</f>
        <v>0</v>
      </c>
      <c r="BH317" s="192">
        <f>IF(N317="sníž. přenesená",J317,0)</f>
        <v>0</v>
      </c>
      <c r="BI317" s="192">
        <f>IF(N317="nulová",J317,0)</f>
        <v>0</v>
      </c>
      <c r="BJ317" s="19" t="s">
        <v>85</v>
      </c>
      <c r="BK317" s="192">
        <f>ROUND(I317*H317,2)</f>
        <v>0</v>
      </c>
      <c r="BL317" s="19" t="s">
        <v>296</v>
      </c>
      <c r="BM317" s="191" t="s">
        <v>8423</v>
      </c>
    </row>
    <row r="318" s="14" customFormat="1">
      <c r="A318" s="14"/>
      <c r="B318" s="210"/>
      <c r="C318" s="14"/>
      <c r="D318" s="193" t="s">
        <v>394</v>
      </c>
      <c r="E318" s="211" t="s">
        <v>1</v>
      </c>
      <c r="F318" s="212" t="s">
        <v>8</v>
      </c>
      <c r="G318" s="14"/>
      <c r="H318" s="213">
        <v>15</v>
      </c>
      <c r="I318" s="214"/>
      <c r="J318" s="14"/>
      <c r="K318" s="14"/>
      <c r="L318" s="210"/>
      <c r="M318" s="215"/>
      <c r="N318" s="216"/>
      <c r="O318" s="216"/>
      <c r="P318" s="216"/>
      <c r="Q318" s="216"/>
      <c r="R318" s="216"/>
      <c r="S318" s="216"/>
      <c r="T318" s="217"/>
      <c r="U318" s="14"/>
      <c r="V318" s="14"/>
      <c r="W318" s="14"/>
      <c r="X318" s="14"/>
      <c r="Y318" s="14"/>
      <c r="Z318" s="14"/>
      <c r="AA318" s="14"/>
      <c r="AB318" s="14"/>
      <c r="AC318" s="14"/>
      <c r="AD318" s="14"/>
      <c r="AE318" s="14"/>
      <c r="AT318" s="211" t="s">
        <v>394</v>
      </c>
      <c r="AU318" s="211" t="s">
        <v>87</v>
      </c>
      <c r="AV318" s="14" t="s">
        <v>87</v>
      </c>
      <c r="AW318" s="14" t="s">
        <v>34</v>
      </c>
      <c r="AX318" s="14" t="s">
        <v>85</v>
      </c>
      <c r="AY318" s="211" t="s">
        <v>219</v>
      </c>
    </row>
    <row r="319" s="2" customFormat="1" ht="21.75" customHeight="1">
      <c r="A319" s="38"/>
      <c r="B319" s="179"/>
      <c r="C319" s="180" t="s">
        <v>1204</v>
      </c>
      <c r="D319" s="180" t="s">
        <v>222</v>
      </c>
      <c r="E319" s="181" t="s">
        <v>8424</v>
      </c>
      <c r="F319" s="182" t="s">
        <v>8425</v>
      </c>
      <c r="G319" s="183" t="s">
        <v>499</v>
      </c>
      <c r="H319" s="184">
        <v>2</v>
      </c>
      <c r="I319" s="185"/>
      <c r="J319" s="186">
        <f>ROUND(I319*H319,2)</f>
        <v>0</v>
      </c>
      <c r="K319" s="182" t="s">
        <v>391</v>
      </c>
      <c r="L319" s="39"/>
      <c r="M319" s="187" t="s">
        <v>1</v>
      </c>
      <c r="N319" s="188" t="s">
        <v>43</v>
      </c>
      <c r="O319" s="77"/>
      <c r="P319" s="189">
        <f>O319*H319</f>
        <v>0</v>
      </c>
      <c r="Q319" s="189">
        <v>0</v>
      </c>
      <c r="R319" s="189">
        <f>Q319*H319</f>
        <v>0</v>
      </c>
      <c r="S319" s="189">
        <v>0</v>
      </c>
      <c r="T319" s="190">
        <f>S319*H319</f>
        <v>0</v>
      </c>
      <c r="U319" s="38"/>
      <c r="V319" s="38"/>
      <c r="W319" s="38"/>
      <c r="X319" s="38"/>
      <c r="Y319" s="38"/>
      <c r="Z319" s="38"/>
      <c r="AA319" s="38"/>
      <c r="AB319" s="38"/>
      <c r="AC319" s="38"/>
      <c r="AD319" s="38"/>
      <c r="AE319" s="38"/>
      <c r="AR319" s="191" t="s">
        <v>296</v>
      </c>
      <c r="AT319" s="191" t="s">
        <v>222</v>
      </c>
      <c r="AU319" s="191" t="s">
        <v>87</v>
      </c>
      <c r="AY319" s="19" t="s">
        <v>219</v>
      </c>
      <c r="BE319" s="192">
        <f>IF(N319="základní",J319,0)</f>
        <v>0</v>
      </c>
      <c r="BF319" s="192">
        <f>IF(N319="snížená",J319,0)</f>
        <v>0</v>
      </c>
      <c r="BG319" s="192">
        <f>IF(N319="zákl. přenesená",J319,0)</f>
        <v>0</v>
      </c>
      <c r="BH319" s="192">
        <f>IF(N319="sníž. přenesená",J319,0)</f>
        <v>0</v>
      </c>
      <c r="BI319" s="192">
        <f>IF(N319="nulová",J319,0)</f>
        <v>0</v>
      </c>
      <c r="BJ319" s="19" t="s">
        <v>85</v>
      </c>
      <c r="BK319" s="192">
        <f>ROUND(I319*H319,2)</f>
        <v>0</v>
      </c>
      <c r="BL319" s="19" t="s">
        <v>296</v>
      </c>
      <c r="BM319" s="191" t="s">
        <v>8426</v>
      </c>
    </row>
    <row r="320" s="2" customFormat="1" ht="16.5" customHeight="1">
      <c r="A320" s="38"/>
      <c r="B320" s="179"/>
      <c r="C320" s="234" t="s">
        <v>1209</v>
      </c>
      <c r="D320" s="234" t="s">
        <v>2002</v>
      </c>
      <c r="E320" s="235" t="s">
        <v>8427</v>
      </c>
      <c r="F320" s="236" t="s">
        <v>8428</v>
      </c>
      <c r="G320" s="237" t="s">
        <v>499</v>
      </c>
      <c r="H320" s="238">
        <v>2</v>
      </c>
      <c r="I320" s="239"/>
      <c r="J320" s="240">
        <f>ROUND(I320*H320,2)</f>
        <v>0</v>
      </c>
      <c r="K320" s="236" t="s">
        <v>1</v>
      </c>
      <c r="L320" s="241"/>
      <c r="M320" s="242" t="s">
        <v>1</v>
      </c>
      <c r="N320" s="243" t="s">
        <v>43</v>
      </c>
      <c r="O320" s="77"/>
      <c r="P320" s="189">
        <f>O320*H320</f>
        <v>0</v>
      </c>
      <c r="Q320" s="189">
        <v>0</v>
      </c>
      <c r="R320" s="189">
        <f>Q320*H320</f>
        <v>0</v>
      </c>
      <c r="S320" s="189">
        <v>0</v>
      </c>
      <c r="T320" s="190">
        <f>S320*H320</f>
        <v>0</v>
      </c>
      <c r="U320" s="38"/>
      <c r="V320" s="38"/>
      <c r="W320" s="38"/>
      <c r="X320" s="38"/>
      <c r="Y320" s="38"/>
      <c r="Z320" s="38"/>
      <c r="AA320" s="38"/>
      <c r="AB320" s="38"/>
      <c r="AC320" s="38"/>
      <c r="AD320" s="38"/>
      <c r="AE320" s="38"/>
      <c r="AR320" s="191" t="s">
        <v>612</v>
      </c>
      <c r="AT320" s="191" t="s">
        <v>2002</v>
      </c>
      <c r="AU320" s="191" t="s">
        <v>87</v>
      </c>
      <c r="AY320" s="19" t="s">
        <v>219</v>
      </c>
      <c r="BE320" s="192">
        <f>IF(N320="základní",J320,0)</f>
        <v>0</v>
      </c>
      <c r="BF320" s="192">
        <f>IF(N320="snížená",J320,0)</f>
        <v>0</v>
      </c>
      <c r="BG320" s="192">
        <f>IF(N320="zákl. přenesená",J320,0)</f>
        <v>0</v>
      </c>
      <c r="BH320" s="192">
        <f>IF(N320="sníž. přenesená",J320,0)</f>
        <v>0</v>
      </c>
      <c r="BI320" s="192">
        <f>IF(N320="nulová",J320,0)</f>
        <v>0</v>
      </c>
      <c r="BJ320" s="19" t="s">
        <v>85</v>
      </c>
      <c r="BK320" s="192">
        <f>ROUND(I320*H320,2)</f>
        <v>0</v>
      </c>
      <c r="BL320" s="19" t="s">
        <v>296</v>
      </c>
      <c r="BM320" s="191" t="s">
        <v>8429</v>
      </c>
    </row>
    <row r="321" s="2" customFormat="1" ht="16.5" customHeight="1">
      <c r="A321" s="38"/>
      <c r="B321" s="179"/>
      <c r="C321" s="180" t="s">
        <v>1216</v>
      </c>
      <c r="D321" s="180" t="s">
        <v>222</v>
      </c>
      <c r="E321" s="181" t="s">
        <v>8430</v>
      </c>
      <c r="F321" s="182" t="s">
        <v>8431</v>
      </c>
      <c r="G321" s="183" t="s">
        <v>499</v>
      </c>
      <c r="H321" s="184">
        <v>2</v>
      </c>
      <c r="I321" s="185"/>
      <c r="J321" s="186">
        <f>ROUND(I321*H321,2)</f>
        <v>0</v>
      </c>
      <c r="K321" s="182" t="s">
        <v>391</v>
      </c>
      <c r="L321" s="39"/>
      <c r="M321" s="187" t="s">
        <v>1</v>
      </c>
      <c r="N321" s="188" t="s">
        <v>43</v>
      </c>
      <c r="O321" s="77"/>
      <c r="P321" s="189">
        <f>O321*H321</f>
        <v>0</v>
      </c>
      <c r="Q321" s="189">
        <v>0</v>
      </c>
      <c r="R321" s="189">
        <f>Q321*H321</f>
        <v>0</v>
      </c>
      <c r="S321" s="189">
        <v>0</v>
      </c>
      <c r="T321" s="190">
        <f>S321*H321</f>
        <v>0</v>
      </c>
      <c r="U321" s="38"/>
      <c r="V321" s="38"/>
      <c r="W321" s="38"/>
      <c r="X321" s="38"/>
      <c r="Y321" s="38"/>
      <c r="Z321" s="38"/>
      <c r="AA321" s="38"/>
      <c r="AB321" s="38"/>
      <c r="AC321" s="38"/>
      <c r="AD321" s="38"/>
      <c r="AE321" s="38"/>
      <c r="AR321" s="191" t="s">
        <v>296</v>
      </c>
      <c r="AT321" s="191" t="s">
        <v>222</v>
      </c>
      <c r="AU321" s="191" t="s">
        <v>87</v>
      </c>
      <c r="AY321" s="19" t="s">
        <v>219</v>
      </c>
      <c r="BE321" s="192">
        <f>IF(N321="základní",J321,0)</f>
        <v>0</v>
      </c>
      <c r="BF321" s="192">
        <f>IF(N321="snížená",J321,0)</f>
        <v>0</v>
      </c>
      <c r="BG321" s="192">
        <f>IF(N321="zákl. přenesená",J321,0)</f>
        <v>0</v>
      </c>
      <c r="BH321" s="192">
        <f>IF(N321="sníž. přenesená",J321,0)</f>
        <v>0</v>
      </c>
      <c r="BI321" s="192">
        <f>IF(N321="nulová",J321,0)</f>
        <v>0</v>
      </c>
      <c r="BJ321" s="19" t="s">
        <v>85</v>
      </c>
      <c r="BK321" s="192">
        <f>ROUND(I321*H321,2)</f>
        <v>0</v>
      </c>
      <c r="BL321" s="19" t="s">
        <v>296</v>
      </c>
      <c r="BM321" s="191" t="s">
        <v>8432</v>
      </c>
    </row>
    <row r="322" s="2" customFormat="1">
      <c r="A322" s="38"/>
      <c r="B322" s="39"/>
      <c r="C322" s="38"/>
      <c r="D322" s="193" t="s">
        <v>227</v>
      </c>
      <c r="E322" s="38"/>
      <c r="F322" s="194" t="s">
        <v>8433</v>
      </c>
      <c r="G322" s="38"/>
      <c r="H322" s="38"/>
      <c r="I322" s="195"/>
      <c r="J322" s="38"/>
      <c r="K322" s="38"/>
      <c r="L322" s="39"/>
      <c r="M322" s="196"/>
      <c r="N322" s="197"/>
      <c r="O322" s="77"/>
      <c r="P322" s="77"/>
      <c r="Q322" s="77"/>
      <c r="R322" s="77"/>
      <c r="S322" s="77"/>
      <c r="T322" s="78"/>
      <c r="U322" s="38"/>
      <c r="V322" s="38"/>
      <c r="W322" s="38"/>
      <c r="X322" s="38"/>
      <c r="Y322" s="38"/>
      <c r="Z322" s="38"/>
      <c r="AA322" s="38"/>
      <c r="AB322" s="38"/>
      <c r="AC322" s="38"/>
      <c r="AD322" s="38"/>
      <c r="AE322" s="38"/>
      <c r="AT322" s="19" t="s">
        <v>227</v>
      </c>
      <c r="AU322" s="19" t="s">
        <v>87</v>
      </c>
    </row>
    <row r="323" s="2" customFormat="1" ht="16.5" customHeight="1">
      <c r="A323" s="38"/>
      <c r="B323" s="179"/>
      <c r="C323" s="234" t="s">
        <v>1250</v>
      </c>
      <c r="D323" s="234" t="s">
        <v>2002</v>
      </c>
      <c r="E323" s="235" t="s">
        <v>8434</v>
      </c>
      <c r="F323" s="236" t="s">
        <v>8435</v>
      </c>
      <c r="G323" s="237" t="s">
        <v>499</v>
      </c>
      <c r="H323" s="238">
        <v>2</v>
      </c>
      <c r="I323" s="239"/>
      <c r="J323" s="240">
        <f>ROUND(I323*H323,2)</f>
        <v>0</v>
      </c>
      <c r="K323" s="236" t="s">
        <v>1</v>
      </c>
      <c r="L323" s="241"/>
      <c r="M323" s="242" t="s">
        <v>1</v>
      </c>
      <c r="N323" s="243" t="s">
        <v>43</v>
      </c>
      <c r="O323" s="77"/>
      <c r="P323" s="189">
        <f>O323*H323</f>
        <v>0</v>
      </c>
      <c r="Q323" s="189">
        <v>0</v>
      </c>
      <c r="R323" s="189">
        <f>Q323*H323</f>
        <v>0</v>
      </c>
      <c r="S323" s="189">
        <v>0</v>
      </c>
      <c r="T323" s="190">
        <f>S323*H323</f>
        <v>0</v>
      </c>
      <c r="U323" s="38"/>
      <c r="V323" s="38"/>
      <c r="W323" s="38"/>
      <c r="X323" s="38"/>
      <c r="Y323" s="38"/>
      <c r="Z323" s="38"/>
      <c r="AA323" s="38"/>
      <c r="AB323" s="38"/>
      <c r="AC323" s="38"/>
      <c r="AD323" s="38"/>
      <c r="AE323" s="38"/>
      <c r="AR323" s="191" t="s">
        <v>612</v>
      </c>
      <c r="AT323" s="191" t="s">
        <v>2002</v>
      </c>
      <c r="AU323" s="191" t="s">
        <v>87</v>
      </c>
      <c r="AY323" s="19" t="s">
        <v>219</v>
      </c>
      <c r="BE323" s="192">
        <f>IF(N323="základní",J323,0)</f>
        <v>0</v>
      </c>
      <c r="BF323" s="192">
        <f>IF(N323="snížená",J323,0)</f>
        <v>0</v>
      </c>
      <c r="BG323" s="192">
        <f>IF(N323="zákl. přenesená",J323,0)</f>
        <v>0</v>
      </c>
      <c r="BH323" s="192">
        <f>IF(N323="sníž. přenesená",J323,0)</f>
        <v>0</v>
      </c>
      <c r="BI323" s="192">
        <f>IF(N323="nulová",J323,0)</f>
        <v>0</v>
      </c>
      <c r="BJ323" s="19" t="s">
        <v>85</v>
      </c>
      <c r="BK323" s="192">
        <f>ROUND(I323*H323,2)</f>
        <v>0</v>
      </c>
      <c r="BL323" s="19" t="s">
        <v>296</v>
      </c>
      <c r="BM323" s="191" t="s">
        <v>8436</v>
      </c>
    </row>
    <row r="324" s="2" customFormat="1" ht="16.5" customHeight="1">
      <c r="A324" s="38"/>
      <c r="B324" s="179"/>
      <c r="C324" s="180" t="s">
        <v>1313</v>
      </c>
      <c r="D324" s="180" t="s">
        <v>222</v>
      </c>
      <c r="E324" s="181" t="s">
        <v>8437</v>
      </c>
      <c r="F324" s="182" t="s">
        <v>8438</v>
      </c>
      <c r="G324" s="183" t="s">
        <v>499</v>
      </c>
      <c r="H324" s="184">
        <v>2</v>
      </c>
      <c r="I324" s="185"/>
      <c r="J324" s="186">
        <f>ROUND(I324*H324,2)</f>
        <v>0</v>
      </c>
      <c r="K324" s="182" t="s">
        <v>391</v>
      </c>
      <c r="L324" s="39"/>
      <c r="M324" s="187" t="s">
        <v>1</v>
      </c>
      <c r="N324" s="188" t="s">
        <v>43</v>
      </c>
      <c r="O324" s="77"/>
      <c r="P324" s="189">
        <f>O324*H324</f>
        <v>0</v>
      </c>
      <c r="Q324" s="189">
        <v>0</v>
      </c>
      <c r="R324" s="189">
        <f>Q324*H324</f>
        <v>0</v>
      </c>
      <c r="S324" s="189">
        <v>0.0030000000000000001</v>
      </c>
      <c r="T324" s="190">
        <f>S324*H324</f>
        <v>0.0060000000000000001</v>
      </c>
      <c r="U324" s="38"/>
      <c r="V324" s="38"/>
      <c r="W324" s="38"/>
      <c r="X324" s="38"/>
      <c r="Y324" s="38"/>
      <c r="Z324" s="38"/>
      <c r="AA324" s="38"/>
      <c r="AB324" s="38"/>
      <c r="AC324" s="38"/>
      <c r="AD324" s="38"/>
      <c r="AE324" s="38"/>
      <c r="AR324" s="191" t="s">
        <v>296</v>
      </c>
      <c r="AT324" s="191" t="s">
        <v>222</v>
      </c>
      <c r="AU324" s="191" t="s">
        <v>87</v>
      </c>
      <c r="AY324" s="19" t="s">
        <v>219</v>
      </c>
      <c r="BE324" s="192">
        <f>IF(N324="základní",J324,0)</f>
        <v>0</v>
      </c>
      <c r="BF324" s="192">
        <f>IF(N324="snížená",J324,0)</f>
        <v>0</v>
      </c>
      <c r="BG324" s="192">
        <f>IF(N324="zákl. přenesená",J324,0)</f>
        <v>0</v>
      </c>
      <c r="BH324" s="192">
        <f>IF(N324="sníž. přenesená",J324,0)</f>
        <v>0</v>
      </c>
      <c r="BI324" s="192">
        <f>IF(N324="nulová",J324,0)</f>
        <v>0</v>
      </c>
      <c r="BJ324" s="19" t="s">
        <v>85</v>
      </c>
      <c r="BK324" s="192">
        <f>ROUND(I324*H324,2)</f>
        <v>0</v>
      </c>
      <c r="BL324" s="19" t="s">
        <v>296</v>
      </c>
      <c r="BM324" s="191" t="s">
        <v>8439</v>
      </c>
    </row>
    <row r="325" s="2" customFormat="1">
      <c r="A325" s="38"/>
      <c r="B325" s="39"/>
      <c r="C325" s="38"/>
      <c r="D325" s="193" t="s">
        <v>227</v>
      </c>
      <c r="E325" s="38"/>
      <c r="F325" s="194" t="s">
        <v>8440</v>
      </c>
      <c r="G325" s="38"/>
      <c r="H325" s="38"/>
      <c r="I325" s="195"/>
      <c r="J325" s="38"/>
      <c r="K325" s="38"/>
      <c r="L325" s="39"/>
      <c r="M325" s="196"/>
      <c r="N325" s="197"/>
      <c r="O325" s="77"/>
      <c r="P325" s="77"/>
      <c r="Q325" s="77"/>
      <c r="R325" s="77"/>
      <c r="S325" s="77"/>
      <c r="T325" s="78"/>
      <c r="U325" s="38"/>
      <c r="V325" s="38"/>
      <c r="W325" s="38"/>
      <c r="X325" s="38"/>
      <c r="Y325" s="38"/>
      <c r="Z325" s="38"/>
      <c r="AA325" s="38"/>
      <c r="AB325" s="38"/>
      <c r="AC325" s="38"/>
      <c r="AD325" s="38"/>
      <c r="AE325" s="38"/>
      <c r="AT325" s="19" t="s">
        <v>227</v>
      </c>
      <c r="AU325" s="19" t="s">
        <v>87</v>
      </c>
    </row>
    <row r="326" s="2" customFormat="1" ht="16.5" customHeight="1">
      <c r="A326" s="38"/>
      <c r="B326" s="179"/>
      <c r="C326" s="180" t="s">
        <v>1332</v>
      </c>
      <c r="D326" s="180" t="s">
        <v>222</v>
      </c>
      <c r="E326" s="181" t="s">
        <v>8441</v>
      </c>
      <c r="F326" s="182" t="s">
        <v>8442</v>
      </c>
      <c r="G326" s="183" t="s">
        <v>499</v>
      </c>
      <c r="H326" s="184">
        <v>1</v>
      </c>
      <c r="I326" s="185"/>
      <c r="J326" s="186">
        <f>ROUND(I326*H326,2)</f>
        <v>0</v>
      </c>
      <c r="K326" s="182" t="s">
        <v>1</v>
      </c>
      <c r="L326" s="39"/>
      <c r="M326" s="187" t="s">
        <v>1</v>
      </c>
      <c r="N326" s="188" t="s">
        <v>43</v>
      </c>
      <c r="O326" s="77"/>
      <c r="P326" s="189">
        <f>O326*H326</f>
        <v>0</v>
      </c>
      <c r="Q326" s="189">
        <v>0</v>
      </c>
      <c r="R326" s="189">
        <f>Q326*H326</f>
        <v>0</v>
      </c>
      <c r="S326" s="189">
        <v>0</v>
      </c>
      <c r="T326" s="190">
        <f>S326*H326</f>
        <v>0</v>
      </c>
      <c r="U326" s="38"/>
      <c r="V326" s="38"/>
      <c r="W326" s="38"/>
      <c r="X326" s="38"/>
      <c r="Y326" s="38"/>
      <c r="Z326" s="38"/>
      <c r="AA326" s="38"/>
      <c r="AB326" s="38"/>
      <c r="AC326" s="38"/>
      <c r="AD326" s="38"/>
      <c r="AE326" s="38"/>
      <c r="AR326" s="191" t="s">
        <v>296</v>
      </c>
      <c r="AT326" s="191" t="s">
        <v>222</v>
      </c>
      <c r="AU326" s="191" t="s">
        <v>87</v>
      </c>
      <c r="AY326" s="19" t="s">
        <v>219</v>
      </c>
      <c r="BE326" s="192">
        <f>IF(N326="základní",J326,0)</f>
        <v>0</v>
      </c>
      <c r="BF326" s="192">
        <f>IF(N326="snížená",J326,0)</f>
        <v>0</v>
      </c>
      <c r="BG326" s="192">
        <f>IF(N326="zákl. přenesená",J326,0)</f>
        <v>0</v>
      </c>
      <c r="BH326" s="192">
        <f>IF(N326="sníž. přenesená",J326,0)</f>
        <v>0</v>
      </c>
      <c r="BI326" s="192">
        <f>IF(N326="nulová",J326,0)</f>
        <v>0</v>
      </c>
      <c r="BJ326" s="19" t="s">
        <v>85</v>
      </c>
      <c r="BK326" s="192">
        <f>ROUND(I326*H326,2)</f>
        <v>0</v>
      </c>
      <c r="BL326" s="19" t="s">
        <v>296</v>
      </c>
      <c r="BM326" s="191" t="s">
        <v>8443</v>
      </c>
    </row>
    <row r="327" s="12" customFormat="1" ht="22.8" customHeight="1">
      <c r="A327" s="12"/>
      <c r="B327" s="166"/>
      <c r="C327" s="12"/>
      <c r="D327" s="167" t="s">
        <v>77</v>
      </c>
      <c r="E327" s="177" t="s">
        <v>7838</v>
      </c>
      <c r="F327" s="177" t="s">
        <v>7839</v>
      </c>
      <c r="G327" s="12"/>
      <c r="H327" s="12"/>
      <c r="I327" s="169"/>
      <c r="J327" s="178">
        <f>BK327</f>
        <v>0</v>
      </c>
      <c r="K327" s="12"/>
      <c r="L327" s="166"/>
      <c r="M327" s="171"/>
      <c r="N327" s="172"/>
      <c r="O327" s="172"/>
      <c r="P327" s="173">
        <f>SUM(P328:P342)</f>
        <v>0</v>
      </c>
      <c r="Q327" s="172"/>
      <c r="R327" s="173">
        <f>SUM(R328:R342)</f>
        <v>0</v>
      </c>
      <c r="S327" s="172"/>
      <c r="T327" s="174">
        <f>SUM(T328:T342)</f>
        <v>0</v>
      </c>
      <c r="U327" s="12"/>
      <c r="V327" s="12"/>
      <c r="W327" s="12"/>
      <c r="X327" s="12"/>
      <c r="Y327" s="12"/>
      <c r="Z327" s="12"/>
      <c r="AA327" s="12"/>
      <c r="AB327" s="12"/>
      <c r="AC327" s="12"/>
      <c r="AD327" s="12"/>
      <c r="AE327" s="12"/>
      <c r="AR327" s="167" t="s">
        <v>233</v>
      </c>
      <c r="AT327" s="175" t="s">
        <v>77</v>
      </c>
      <c r="AU327" s="175" t="s">
        <v>85</v>
      </c>
      <c r="AY327" s="167" t="s">
        <v>219</v>
      </c>
      <c r="BK327" s="176">
        <f>SUM(BK328:BK342)</f>
        <v>0</v>
      </c>
    </row>
    <row r="328" s="2" customFormat="1">
      <c r="A328" s="38"/>
      <c r="B328" s="179"/>
      <c r="C328" s="180" t="s">
        <v>1337</v>
      </c>
      <c r="D328" s="180" t="s">
        <v>222</v>
      </c>
      <c r="E328" s="181" t="s">
        <v>8444</v>
      </c>
      <c r="F328" s="182" t="s">
        <v>8445</v>
      </c>
      <c r="G328" s="183" t="s">
        <v>454</v>
      </c>
      <c r="H328" s="184">
        <v>0.71199999999999997</v>
      </c>
      <c r="I328" s="185"/>
      <c r="J328" s="186">
        <f>ROUND(I328*H328,2)</f>
        <v>0</v>
      </c>
      <c r="K328" s="182" t="s">
        <v>391</v>
      </c>
      <c r="L328" s="39"/>
      <c r="M328" s="187" t="s">
        <v>1</v>
      </c>
      <c r="N328" s="188" t="s">
        <v>43</v>
      </c>
      <c r="O328" s="77"/>
      <c r="P328" s="189">
        <f>O328*H328</f>
        <v>0</v>
      </c>
      <c r="Q328" s="189">
        <v>0</v>
      </c>
      <c r="R328" s="189">
        <f>Q328*H328</f>
        <v>0</v>
      </c>
      <c r="S328" s="189">
        <v>0</v>
      </c>
      <c r="T328" s="190">
        <f>S328*H328</f>
        <v>0</v>
      </c>
      <c r="U328" s="38"/>
      <c r="V328" s="38"/>
      <c r="W328" s="38"/>
      <c r="X328" s="38"/>
      <c r="Y328" s="38"/>
      <c r="Z328" s="38"/>
      <c r="AA328" s="38"/>
      <c r="AB328" s="38"/>
      <c r="AC328" s="38"/>
      <c r="AD328" s="38"/>
      <c r="AE328" s="38"/>
      <c r="AR328" s="191" t="s">
        <v>296</v>
      </c>
      <c r="AT328" s="191" t="s">
        <v>222</v>
      </c>
      <c r="AU328" s="191" t="s">
        <v>87</v>
      </c>
      <c r="AY328" s="19" t="s">
        <v>219</v>
      </c>
      <c r="BE328" s="192">
        <f>IF(N328="základní",J328,0)</f>
        <v>0</v>
      </c>
      <c r="BF328" s="192">
        <f>IF(N328="snížená",J328,0)</f>
        <v>0</v>
      </c>
      <c r="BG328" s="192">
        <f>IF(N328="zákl. přenesená",J328,0)</f>
        <v>0</v>
      </c>
      <c r="BH328" s="192">
        <f>IF(N328="sníž. přenesená",J328,0)</f>
        <v>0</v>
      </c>
      <c r="BI328" s="192">
        <f>IF(N328="nulová",J328,0)</f>
        <v>0</v>
      </c>
      <c r="BJ328" s="19" t="s">
        <v>85</v>
      </c>
      <c r="BK328" s="192">
        <f>ROUND(I328*H328,2)</f>
        <v>0</v>
      </c>
      <c r="BL328" s="19" t="s">
        <v>296</v>
      </c>
      <c r="BM328" s="191" t="s">
        <v>8446</v>
      </c>
    </row>
    <row r="329" s="2" customFormat="1">
      <c r="A329" s="38"/>
      <c r="B329" s="39"/>
      <c r="C329" s="38"/>
      <c r="D329" s="193" t="s">
        <v>227</v>
      </c>
      <c r="E329" s="38"/>
      <c r="F329" s="194" t="s">
        <v>8447</v>
      </c>
      <c r="G329" s="38"/>
      <c r="H329" s="38"/>
      <c r="I329" s="195"/>
      <c r="J329" s="38"/>
      <c r="K329" s="38"/>
      <c r="L329" s="39"/>
      <c r="M329" s="196"/>
      <c r="N329" s="197"/>
      <c r="O329" s="77"/>
      <c r="P329" s="77"/>
      <c r="Q329" s="77"/>
      <c r="R329" s="77"/>
      <c r="S329" s="77"/>
      <c r="T329" s="78"/>
      <c r="U329" s="38"/>
      <c r="V329" s="38"/>
      <c r="W329" s="38"/>
      <c r="X329" s="38"/>
      <c r="Y329" s="38"/>
      <c r="Z329" s="38"/>
      <c r="AA329" s="38"/>
      <c r="AB329" s="38"/>
      <c r="AC329" s="38"/>
      <c r="AD329" s="38"/>
      <c r="AE329" s="38"/>
      <c r="AT329" s="19" t="s">
        <v>227</v>
      </c>
      <c r="AU329" s="19" t="s">
        <v>87</v>
      </c>
    </row>
    <row r="330" s="2" customFormat="1">
      <c r="A330" s="38"/>
      <c r="B330" s="179"/>
      <c r="C330" s="180" t="s">
        <v>1390</v>
      </c>
      <c r="D330" s="180" t="s">
        <v>222</v>
      </c>
      <c r="E330" s="181" t="s">
        <v>8448</v>
      </c>
      <c r="F330" s="182" t="s">
        <v>8449</v>
      </c>
      <c r="G330" s="183" t="s">
        <v>5580</v>
      </c>
      <c r="H330" s="184">
        <v>48</v>
      </c>
      <c r="I330" s="185"/>
      <c r="J330" s="186">
        <f>ROUND(I330*H330,2)</f>
        <v>0</v>
      </c>
      <c r="K330" s="182" t="s">
        <v>1</v>
      </c>
      <c r="L330" s="39"/>
      <c r="M330" s="187" t="s">
        <v>1</v>
      </c>
      <c r="N330" s="188" t="s">
        <v>43</v>
      </c>
      <c r="O330" s="77"/>
      <c r="P330" s="189">
        <f>O330*H330</f>
        <v>0</v>
      </c>
      <c r="Q330" s="189">
        <v>0</v>
      </c>
      <c r="R330" s="189">
        <f>Q330*H330</f>
        <v>0</v>
      </c>
      <c r="S330" s="189">
        <v>0</v>
      </c>
      <c r="T330" s="190">
        <f>S330*H330</f>
        <v>0</v>
      </c>
      <c r="U330" s="38"/>
      <c r="V330" s="38"/>
      <c r="W330" s="38"/>
      <c r="X330" s="38"/>
      <c r="Y330" s="38"/>
      <c r="Z330" s="38"/>
      <c r="AA330" s="38"/>
      <c r="AB330" s="38"/>
      <c r="AC330" s="38"/>
      <c r="AD330" s="38"/>
      <c r="AE330" s="38"/>
      <c r="AR330" s="191" t="s">
        <v>296</v>
      </c>
      <c r="AT330" s="191" t="s">
        <v>222</v>
      </c>
      <c r="AU330" s="191" t="s">
        <v>87</v>
      </c>
      <c r="AY330" s="19" t="s">
        <v>219</v>
      </c>
      <c r="BE330" s="192">
        <f>IF(N330="základní",J330,0)</f>
        <v>0</v>
      </c>
      <c r="BF330" s="192">
        <f>IF(N330="snížená",J330,0)</f>
        <v>0</v>
      </c>
      <c r="BG330" s="192">
        <f>IF(N330="zákl. přenesená",J330,0)</f>
        <v>0</v>
      </c>
      <c r="BH330" s="192">
        <f>IF(N330="sníž. přenesená",J330,0)</f>
        <v>0</v>
      </c>
      <c r="BI330" s="192">
        <f>IF(N330="nulová",J330,0)</f>
        <v>0</v>
      </c>
      <c r="BJ330" s="19" t="s">
        <v>85</v>
      </c>
      <c r="BK330" s="192">
        <f>ROUND(I330*H330,2)</f>
        <v>0</v>
      </c>
      <c r="BL330" s="19" t="s">
        <v>296</v>
      </c>
      <c r="BM330" s="191" t="s">
        <v>8450</v>
      </c>
    </row>
    <row r="331" s="2" customFormat="1" ht="16.5" customHeight="1">
      <c r="A331" s="38"/>
      <c r="B331" s="179"/>
      <c r="C331" s="180" t="s">
        <v>1405</v>
      </c>
      <c r="D331" s="180" t="s">
        <v>222</v>
      </c>
      <c r="E331" s="181" t="s">
        <v>7714</v>
      </c>
      <c r="F331" s="182" t="s">
        <v>7715</v>
      </c>
      <c r="G331" s="183" t="s">
        <v>499</v>
      </c>
      <c r="H331" s="184">
        <v>4</v>
      </c>
      <c r="I331" s="185"/>
      <c r="J331" s="186">
        <f>ROUND(I331*H331,2)</f>
        <v>0</v>
      </c>
      <c r="K331" s="182" t="s">
        <v>391</v>
      </c>
      <c r="L331" s="39"/>
      <c r="M331" s="187" t="s">
        <v>1</v>
      </c>
      <c r="N331" s="188" t="s">
        <v>43</v>
      </c>
      <c r="O331" s="77"/>
      <c r="P331" s="189">
        <f>O331*H331</f>
        <v>0</v>
      </c>
      <c r="Q331" s="189">
        <v>0</v>
      </c>
      <c r="R331" s="189">
        <f>Q331*H331</f>
        <v>0</v>
      </c>
      <c r="S331" s="189">
        <v>0</v>
      </c>
      <c r="T331" s="190">
        <f>S331*H331</f>
        <v>0</v>
      </c>
      <c r="U331" s="38"/>
      <c r="V331" s="38"/>
      <c r="W331" s="38"/>
      <c r="X331" s="38"/>
      <c r="Y331" s="38"/>
      <c r="Z331" s="38"/>
      <c r="AA331" s="38"/>
      <c r="AB331" s="38"/>
      <c r="AC331" s="38"/>
      <c r="AD331" s="38"/>
      <c r="AE331" s="38"/>
      <c r="AR331" s="191" t="s">
        <v>296</v>
      </c>
      <c r="AT331" s="191" t="s">
        <v>222</v>
      </c>
      <c r="AU331" s="191" t="s">
        <v>87</v>
      </c>
      <c r="AY331" s="19" t="s">
        <v>219</v>
      </c>
      <c r="BE331" s="192">
        <f>IF(N331="základní",J331,0)</f>
        <v>0</v>
      </c>
      <c r="BF331" s="192">
        <f>IF(N331="snížená",J331,0)</f>
        <v>0</v>
      </c>
      <c r="BG331" s="192">
        <f>IF(N331="zákl. přenesená",J331,0)</f>
        <v>0</v>
      </c>
      <c r="BH331" s="192">
        <f>IF(N331="sníž. přenesená",J331,0)</f>
        <v>0</v>
      </c>
      <c r="BI331" s="192">
        <f>IF(N331="nulová",J331,0)</f>
        <v>0</v>
      </c>
      <c r="BJ331" s="19" t="s">
        <v>85</v>
      </c>
      <c r="BK331" s="192">
        <f>ROUND(I331*H331,2)</f>
        <v>0</v>
      </c>
      <c r="BL331" s="19" t="s">
        <v>296</v>
      </c>
      <c r="BM331" s="191" t="s">
        <v>8451</v>
      </c>
    </row>
    <row r="332" s="2" customFormat="1">
      <c r="A332" s="38"/>
      <c r="B332" s="39"/>
      <c r="C332" s="38"/>
      <c r="D332" s="193" t="s">
        <v>227</v>
      </c>
      <c r="E332" s="38"/>
      <c r="F332" s="194" t="s">
        <v>7717</v>
      </c>
      <c r="G332" s="38"/>
      <c r="H332" s="38"/>
      <c r="I332" s="195"/>
      <c r="J332" s="38"/>
      <c r="K332" s="38"/>
      <c r="L332" s="39"/>
      <c r="M332" s="196"/>
      <c r="N332" s="197"/>
      <c r="O332" s="77"/>
      <c r="P332" s="77"/>
      <c r="Q332" s="77"/>
      <c r="R332" s="77"/>
      <c r="S332" s="77"/>
      <c r="T332" s="78"/>
      <c r="U332" s="38"/>
      <c r="V332" s="38"/>
      <c r="W332" s="38"/>
      <c r="X332" s="38"/>
      <c r="Y332" s="38"/>
      <c r="Z332" s="38"/>
      <c r="AA332" s="38"/>
      <c r="AB332" s="38"/>
      <c r="AC332" s="38"/>
      <c r="AD332" s="38"/>
      <c r="AE332" s="38"/>
      <c r="AT332" s="19" t="s">
        <v>227</v>
      </c>
      <c r="AU332" s="19" t="s">
        <v>87</v>
      </c>
    </row>
    <row r="333" s="2" customFormat="1" ht="16.5" customHeight="1">
      <c r="A333" s="38"/>
      <c r="B333" s="179"/>
      <c r="C333" s="234" t="s">
        <v>1425</v>
      </c>
      <c r="D333" s="234" t="s">
        <v>2002</v>
      </c>
      <c r="E333" s="235" t="s">
        <v>7718</v>
      </c>
      <c r="F333" s="236" t="s">
        <v>7719</v>
      </c>
      <c r="G333" s="237" t="s">
        <v>499</v>
      </c>
      <c r="H333" s="238">
        <v>4</v>
      </c>
      <c r="I333" s="239"/>
      <c r="J333" s="240">
        <f>ROUND(I333*H333,2)</f>
        <v>0</v>
      </c>
      <c r="K333" s="236" t="s">
        <v>1</v>
      </c>
      <c r="L333" s="241"/>
      <c r="M333" s="242" t="s">
        <v>1</v>
      </c>
      <c r="N333" s="243" t="s">
        <v>43</v>
      </c>
      <c r="O333" s="77"/>
      <c r="P333" s="189">
        <f>O333*H333</f>
        <v>0</v>
      </c>
      <c r="Q333" s="189">
        <v>0</v>
      </c>
      <c r="R333" s="189">
        <f>Q333*H333</f>
        <v>0</v>
      </c>
      <c r="S333" s="189">
        <v>0</v>
      </c>
      <c r="T333" s="190">
        <f>S333*H333</f>
        <v>0</v>
      </c>
      <c r="U333" s="38"/>
      <c r="V333" s="38"/>
      <c r="W333" s="38"/>
      <c r="X333" s="38"/>
      <c r="Y333" s="38"/>
      <c r="Z333" s="38"/>
      <c r="AA333" s="38"/>
      <c r="AB333" s="38"/>
      <c r="AC333" s="38"/>
      <c r="AD333" s="38"/>
      <c r="AE333" s="38"/>
      <c r="AR333" s="191" t="s">
        <v>612</v>
      </c>
      <c r="AT333" s="191" t="s">
        <v>2002</v>
      </c>
      <c r="AU333" s="191" t="s">
        <v>87</v>
      </c>
      <c r="AY333" s="19" t="s">
        <v>219</v>
      </c>
      <c r="BE333" s="192">
        <f>IF(N333="základní",J333,0)</f>
        <v>0</v>
      </c>
      <c r="BF333" s="192">
        <f>IF(N333="snížená",J333,0)</f>
        <v>0</v>
      </c>
      <c r="BG333" s="192">
        <f>IF(N333="zákl. přenesená",J333,0)</f>
        <v>0</v>
      </c>
      <c r="BH333" s="192">
        <f>IF(N333="sníž. přenesená",J333,0)</f>
        <v>0</v>
      </c>
      <c r="BI333" s="192">
        <f>IF(N333="nulová",J333,0)</f>
        <v>0</v>
      </c>
      <c r="BJ333" s="19" t="s">
        <v>85</v>
      </c>
      <c r="BK333" s="192">
        <f>ROUND(I333*H333,2)</f>
        <v>0</v>
      </c>
      <c r="BL333" s="19" t="s">
        <v>296</v>
      </c>
      <c r="BM333" s="191" t="s">
        <v>8452</v>
      </c>
    </row>
    <row r="334" s="2" customFormat="1">
      <c r="A334" s="38"/>
      <c r="B334" s="179"/>
      <c r="C334" s="180" t="s">
        <v>1443</v>
      </c>
      <c r="D334" s="180" t="s">
        <v>222</v>
      </c>
      <c r="E334" s="181" t="s">
        <v>7799</v>
      </c>
      <c r="F334" s="182" t="s">
        <v>8359</v>
      </c>
      <c r="G334" s="183" t="s">
        <v>5580</v>
      </c>
      <c r="H334" s="184">
        <v>32</v>
      </c>
      <c r="I334" s="185"/>
      <c r="J334" s="186">
        <f>ROUND(I334*H334,2)</f>
        <v>0</v>
      </c>
      <c r="K334" s="182" t="s">
        <v>1</v>
      </c>
      <c r="L334" s="39"/>
      <c r="M334" s="187" t="s">
        <v>1</v>
      </c>
      <c r="N334" s="188" t="s">
        <v>43</v>
      </c>
      <c r="O334" s="77"/>
      <c r="P334" s="189">
        <f>O334*H334</f>
        <v>0</v>
      </c>
      <c r="Q334" s="189">
        <v>0</v>
      </c>
      <c r="R334" s="189">
        <f>Q334*H334</f>
        <v>0</v>
      </c>
      <c r="S334" s="189">
        <v>0</v>
      </c>
      <c r="T334" s="190">
        <f>S334*H334</f>
        <v>0</v>
      </c>
      <c r="U334" s="38"/>
      <c r="V334" s="38"/>
      <c r="W334" s="38"/>
      <c r="X334" s="38"/>
      <c r="Y334" s="38"/>
      <c r="Z334" s="38"/>
      <c r="AA334" s="38"/>
      <c r="AB334" s="38"/>
      <c r="AC334" s="38"/>
      <c r="AD334" s="38"/>
      <c r="AE334" s="38"/>
      <c r="AR334" s="191" t="s">
        <v>296</v>
      </c>
      <c r="AT334" s="191" t="s">
        <v>222</v>
      </c>
      <c r="AU334" s="191" t="s">
        <v>87</v>
      </c>
      <c r="AY334" s="19" t="s">
        <v>219</v>
      </c>
      <c r="BE334" s="192">
        <f>IF(N334="základní",J334,0)</f>
        <v>0</v>
      </c>
      <c r="BF334" s="192">
        <f>IF(N334="snížená",J334,0)</f>
        <v>0</v>
      </c>
      <c r="BG334" s="192">
        <f>IF(N334="zákl. přenesená",J334,0)</f>
        <v>0</v>
      </c>
      <c r="BH334" s="192">
        <f>IF(N334="sníž. přenesená",J334,0)</f>
        <v>0</v>
      </c>
      <c r="BI334" s="192">
        <f>IF(N334="nulová",J334,0)</f>
        <v>0</v>
      </c>
      <c r="BJ334" s="19" t="s">
        <v>85</v>
      </c>
      <c r="BK334" s="192">
        <f>ROUND(I334*H334,2)</f>
        <v>0</v>
      </c>
      <c r="BL334" s="19" t="s">
        <v>296</v>
      </c>
      <c r="BM334" s="191" t="s">
        <v>8453</v>
      </c>
    </row>
    <row r="335" s="2" customFormat="1" ht="21.75" customHeight="1">
      <c r="A335" s="38"/>
      <c r="B335" s="179"/>
      <c r="C335" s="180" t="s">
        <v>1448</v>
      </c>
      <c r="D335" s="180" t="s">
        <v>222</v>
      </c>
      <c r="E335" s="181" t="s">
        <v>8454</v>
      </c>
      <c r="F335" s="182" t="s">
        <v>8455</v>
      </c>
      <c r="G335" s="183" t="s">
        <v>225</v>
      </c>
      <c r="H335" s="184">
        <v>1</v>
      </c>
      <c r="I335" s="185"/>
      <c r="J335" s="186">
        <f>ROUND(I335*H335,2)</f>
        <v>0</v>
      </c>
      <c r="K335" s="182" t="s">
        <v>1</v>
      </c>
      <c r="L335" s="39"/>
      <c r="M335" s="187" t="s">
        <v>1</v>
      </c>
      <c r="N335" s="188" t="s">
        <v>43</v>
      </c>
      <c r="O335" s="77"/>
      <c r="P335" s="189">
        <f>O335*H335</f>
        <v>0</v>
      </c>
      <c r="Q335" s="189">
        <v>0</v>
      </c>
      <c r="R335" s="189">
        <f>Q335*H335</f>
        <v>0</v>
      </c>
      <c r="S335" s="189">
        <v>0</v>
      </c>
      <c r="T335" s="190">
        <f>S335*H335</f>
        <v>0</v>
      </c>
      <c r="U335" s="38"/>
      <c r="V335" s="38"/>
      <c r="W335" s="38"/>
      <c r="X335" s="38"/>
      <c r="Y335" s="38"/>
      <c r="Z335" s="38"/>
      <c r="AA335" s="38"/>
      <c r="AB335" s="38"/>
      <c r="AC335" s="38"/>
      <c r="AD335" s="38"/>
      <c r="AE335" s="38"/>
      <c r="AR335" s="191" t="s">
        <v>296</v>
      </c>
      <c r="AT335" s="191" t="s">
        <v>222</v>
      </c>
      <c r="AU335" s="191" t="s">
        <v>87</v>
      </c>
      <c r="AY335" s="19" t="s">
        <v>219</v>
      </c>
      <c r="BE335" s="192">
        <f>IF(N335="základní",J335,0)</f>
        <v>0</v>
      </c>
      <c r="BF335" s="192">
        <f>IF(N335="snížená",J335,0)</f>
        <v>0</v>
      </c>
      <c r="BG335" s="192">
        <f>IF(N335="zákl. přenesená",J335,0)</f>
        <v>0</v>
      </c>
      <c r="BH335" s="192">
        <f>IF(N335="sníž. přenesená",J335,0)</f>
        <v>0</v>
      </c>
      <c r="BI335" s="192">
        <f>IF(N335="nulová",J335,0)</f>
        <v>0</v>
      </c>
      <c r="BJ335" s="19" t="s">
        <v>85</v>
      </c>
      <c r="BK335" s="192">
        <f>ROUND(I335*H335,2)</f>
        <v>0</v>
      </c>
      <c r="BL335" s="19" t="s">
        <v>296</v>
      </c>
      <c r="BM335" s="191" t="s">
        <v>8456</v>
      </c>
    </row>
    <row r="336" s="2" customFormat="1">
      <c r="A336" s="38"/>
      <c r="B336" s="39"/>
      <c r="C336" s="38"/>
      <c r="D336" s="193" t="s">
        <v>227</v>
      </c>
      <c r="E336" s="38"/>
      <c r="F336" s="194" t="s">
        <v>8457</v>
      </c>
      <c r="G336" s="38"/>
      <c r="H336" s="38"/>
      <c r="I336" s="195"/>
      <c r="J336" s="38"/>
      <c r="K336" s="38"/>
      <c r="L336" s="39"/>
      <c r="M336" s="196"/>
      <c r="N336" s="197"/>
      <c r="O336" s="77"/>
      <c r="P336" s="77"/>
      <c r="Q336" s="77"/>
      <c r="R336" s="77"/>
      <c r="S336" s="77"/>
      <c r="T336" s="78"/>
      <c r="U336" s="38"/>
      <c r="V336" s="38"/>
      <c r="W336" s="38"/>
      <c r="X336" s="38"/>
      <c r="Y336" s="38"/>
      <c r="Z336" s="38"/>
      <c r="AA336" s="38"/>
      <c r="AB336" s="38"/>
      <c r="AC336" s="38"/>
      <c r="AD336" s="38"/>
      <c r="AE336" s="38"/>
      <c r="AT336" s="19" t="s">
        <v>227</v>
      </c>
      <c r="AU336" s="19" t="s">
        <v>87</v>
      </c>
    </row>
    <row r="337" s="2" customFormat="1">
      <c r="A337" s="38"/>
      <c r="B337" s="179"/>
      <c r="C337" s="180" t="s">
        <v>1463</v>
      </c>
      <c r="D337" s="180" t="s">
        <v>222</v>
      </c>
      <c r="E337" s="181" t="s">
        <v>7810</v>
      </c>
      <c r="F337" s="182" t="s">
        <v>8361</v>
      </c>
      <c r="G337" s="183" t="s">
        <v>225</v>
      </c>
      <c r="H337" s="184">
        <v>1</v>
      </c>
      <c r="I337" s="185"/>
      <c r="J337" s="186">
        <f>ROUND(I337*H337,2)</f>
        <v>0</v>
      </c>
      <c r="K337" s="182" t="s">
        <v>1</v>
      </c>
      <c r="L337" s="39"/>
      <c r="M337" s="187" t="s">
        <v>1</v>
      </c>
      <c r="N337" s="188" t="s">
        <v>43</v>
      </c>
      <c r="O337" s="77"/>
      <c r="P337" s="189">
        <f>O337*H337</f>
        <v>0</v>
      </c>
      <c r="Q337" s="189">
        <v>0</v>
      </c>
      <c r="R337" s="189">
        <f>Q337*H337</f>
        <v>0</v>
      </c>
      <c r="S337" s="189">
        <v>0</v>
      </c>
      <c r="T337" s="190">
        <f>S337*H337</f>
        <v>0</v>
      </c>
      <c r="U337" s="38"/>
      <c r="V337" s="38"/>
      <c r="W337" s="38"/>
      <c r="X337" s="38"/>
      <c r="Y337" s="38"/>
      <c r="Z337" s="38"/>
      <c r="AA337" s="38"/>
      <c r="AB337" s="38"/>
      <c r="AC337" s="38"/>
      <c r="AD337" s="38"/>
      <c r="AE337" s="38"/>
      <c r="AR337" s="191" t="s">
        <v>296</v>
      </c>
      <c r="AT337" s="191" t="s">
        <v>222</v>
      </c>
      <c r="AU337" s="191" t="s">
        <v>87</v>
      </c>
      <c r="AY337" s="19" t="s">
        <v>219</v>
      </c>
      <c r="BE337" s="192">
        <f>IF(N337="základní",J337,0)</f>
        <v>0</v>
      </c>
      <c r="BF337" s="192">
        <f>IF(N337="snížená",J337,0)</f>
        <v>0</v>
      </c>
      <c r="BG337" s="192">
        <f>IF(N337="zákl. přenesená",J337,0)</f>
        <v>0</v>
      </c>
      <c r="BH337" s="192">
        <f>IF(N337="sníž. přenesená",J337,0)</f>
        <v>0</v>
      </c>
      <c r="BI337" s="192">
        <f>IF(N337="nulová",J337,0)</f>
        <v>0</v>
      </c>
      <c r="BJ337" s="19" t="s">
        <v>85</v>
      </c>
      <c r="BK337" s="192">
        <f>ROUND(I337*H337,2)</f>
        <v>0</v>
      </c>
      <c r="BL337" s="19" t="s">
        <v>296</v>
      </c>
      <c r="BM337" s="191" t="s">
        <v>8458</v>
      </c>
    </row>
    <row r="338" s="2" customFormat="1" ht="16.5" customHeight="1">
      <c r="A338" s="38"/>
      <c r="B338" s="179"/>
      <c r="C338" s="180" t="s">
        <v>1468</v>
      </c>
      <c r="D338" s="180" t="s">
        <v>222</v>
      </c>
      <c r="E338" s="181" t="s">
        <v>8363</v>
      </c>
      <c r="F338" s="182" t="s">
        <v>8364</v>
      </c>
      <c r="G338" s="183" t="s">
        <v>5580</v>
      </c>
      <c r="H338" s="184">
        <v>24</v>
      </c>
      <c r="I338" s="185"/>
      <c r="J338" s="186">
        <f>ROUND(I338*H338,2)</f>
        <v>0</v>
      </c>
      <c r="K338" s="182" t="s">
        <v>1</v>
      </c>
      <c r="L338" s="39"/>
      <c r="M338" s="187" t="s">
        <v>1</v>
      </c>
      <c r="N338" s="188" t="s">
        <v>43</v>
      </c>
      <c r="O338" s="77"/>
      <c r="P338" s="189">
        <f>O338*H338</f>
        <v>0</v>
      </c>
      <c r="Q338" s="189">
        <v>0</v>
      </c>
      <c r="R338" s="189">
        <f>Q338*H338</f>
        <v>0</v>
      </c>
      <c r="S338" s="189">
        <v>0</v>
      </c>
      <c r="T338" s="190">
        <f>S338*H338</f>
        <v>0</v>
      </c>
      <c r="U338" s="38"/>
      <c r="V338" s="38"/>
      <c r="W338" s="38"/>
      <c r="X338" s="38"/>
      <c r="Y338" s="38"/>
      <c r="Z338" s="38"/>
      <c r="AA338" s="38"/>
      <c r="AB338" s="38"/>
      <c r="AC338" s="38"/>
      <c r="AD338" s="38"/>
      <c r="AE338" s="38"/>
      <c r="AR338" s="191" t="s">
        <v>296</v>
      </c>
      <c r="AT338" s="191" t="s">
        <v>222</v>
      </c>
      <c r="AU338" s="191" t="s">
        <v>87</v>
      </c>
      <c r="AY338" s="19" t="s">
        <v>219</v>
      </c>
      <c r="BE338" s="192">
        <f>IF(N338="základní",J338,0)</f>
        <v>0</v>
      </c>
      <c r="BF338" s="192">
        <f>IF(N338="snížená",J338,0)</f>
        <v>0</v>
      </c>
      <c r="BG338" s="192">
        <f>IF(N338="zákl. přenesená",J338,0)</f>
        <v>0</v>
      </c>
      <c r="BH338" s="192">
        <f>IF(N338="sníž. přenesená",J338,0)</f>
        <v>0</v>
      </c>
      <c r="BI338" s="192">
        <f>IF(N338="nulová",J338,0)</f>
        <v>0</v>
      </c>
      <c r="BJ338" s="19" t="s">
        <v>85</v>
      </c>
      <c r="BK338" s="192">
        <f>ROUND(I338*H338,2)</f>
        <v>0</v>
      </c>
      <c r="BL338" s="19" t="s">
        <v>296</v>
      </c>
      <c r="BM338" s="191" t="s">
        <v>8459</v>
      </c>
    </row>
    <row r="339" s="2" customFormat="1" ht="16.5" customHeight="1">
      <c r="A339" s="38"/>
      <c r="B339" s="179"/>
      <c r="C339" s="180" t="s">
        <v>1473</v>
      </c>
      <c r="D339" s="180" t="s">
        <v>222</v>
      </c>
      <c r="E339" s="181" t="s">
        <v>8460</v>
      </c>
      <c r="F339" s="182" t="s">
        <v>8461</v>
      </c>
      <c r="G339" s="183" t="s">
        <v>225</v>
      </c>
      <c r="H339" s="184">
        <v>1</v>
      </c>
      <c r="I339" s="185"/>
      <c r="J339" s="186">
        <f>ROUND(I339*H339,2)</f>
        <v>0</v>
      </c>
      <c r="K339" s="182" t="s">
        <v>1</v>
      </c>
      <c r="L339" s="39"/>
      <c r="M339" s="187" t="s">
        <v>1</v>
      </c>
      <c r="N339" s="188" t="s">
        <v>43</v>
      </c>
      <c r="O339" s="77"/>
      <c r="P339" s="189">
        <f>O339*H339</f>
        <v>0</v>
      </c>
      <c r="Q339" s="189">
        <v>0</v>
      </c>
      <c r="R339" s="189">
        <f>Q339*H339</f>
        <v>0</v>
      </c>
      <c r="S339" s="189">
        <v>0</v>
      </c>
      <c r="T339" s="190">
        <f>S339*H339</f>
        <v>0</v>
      </c>
      <c r="U339" s="38"/>
      <c r="V339" s="38"/>
      <c r="W339" s="38"/>
      <c r="X339" s="38"/>
      <c r="Y339" s="38"/>
      <c r="Z339" s="38"/>
      <c r="AA339" s="38"/>
      <c r="AB339" s="38"/>
      <c r="AC339" s="38"/>
      <c r="AD339" s="38"/>
      <c r="AE339" s="38"/>
      <c r="AR339" s="191" t="s">
        <v>296</v>
      </c>
      <c r="AT339" s="191" t="s">
        <v>222</v>
      </c>
      <c r="AU339" s="191" t="s">
        <v>87</v>
      </c>
      <c r="AY339" s="19" t="s">
        <v>219</v>
      </c>
      <c r="BE339" s="192">
        <f>IF(N339="základní",J339,0)</f>
        <v>0</v>
      </c>
      <c r="BF339" s="192">
        <f>IF(N339="snížená",J339,0)</f>
        <v>0</v>
      </c>
      <c r="BG339" s="192">
        <f>IF(N339="zákl. přenesená",J339,0)</f>
        <v>0</v>
      </c>
      <c r="BH339" s="192">
        <f>IF(N339="sníž. přenesená",J339,0)</f>
        <v>0</v>
      </c>
      <c r="BI339" s="192">
        <f>IF(N339="nulová",J339,0)</f>
        <v>0</v>
      </c>
      <c r="BJ339" s="19" t="s">
        <v>85</v>
      </c>
      <c r="BK339" s="192">
        <f>ROUND(I339*H339,2)</f>
        <v>0</v>
      </c>
      <c r="BL339" s="19" t="s">
        <v>296</v>
      </c>
      <c r="BM339" s="191" t="s">
        <v>8462</v>
      </c>
    </row>
    <row r="340" s="2" customFormat="1">
      <c r="A340" s="38"/>
      <c r="B340" s="179"/>
      <c r="C340" s="180" t="s">
        <v>1480</v>
      </c>
      <c r="D340" s="180" t="s">
        <v>222</v>
      </c>
      <c r="E340" s="181" t="s">
        <v>7703</v>
      </c>
      <c r="F340" s="182" t="s">
        <v>7704</v>
      </c>
      <c r="G340" s="183" t="s">
        <v>499</v>
      </c>
      <c r="H340" s="184">
        <v>1</v>
      </c>
      <c r="I340" s="185"/>
      <c r="J340" s="186">
        <f>ROUND(I340*H340,2)</f>
        <v>0</v>
      </c>
      <c r="K340" s="182" t="s">
        <v>391</v>
      </c>
      <c r="L340" s="39"/>
      <c r="M340" s="187" t="s">
        <v>1</v>
      </c>
      <c r="N340" s="188" t="s">
        <v>43</v>
      </c>
      <c r="O340" s="77"/>
      <c r="P340" s="189">
        <f>O340*H340</f>
        <v>0</v>
      </c>
      <c r="Q340" s="189">
        <v>0</v>
      </c>
      <c r="R340" s="189">
        <f>Q340*H340</f>
        <v>0</v>
      </c>
      <c r="S340" s="189">
        <v>0</v>
      </c>
      <c r="T340" s="190">
        <f>S340*H340</f>
        <v>0</v>
      </c>
      <c r="U340" s="38"/>
      <c r="V340" s="38"/>
      <c r="W340" s="38"/>
      <c r="X340" s="38"/>
      <c r="Y340" s="38"/>
      <c r="Z340" s="38"/>
      <c r="AA340" s="38"/>
      <c r="AB340" s="38"/>
      <c r="AC340" s="38"/>
      <c r="AD340" s="38"/>
      <c r="AE340" s="38"/>
      <c r="AR340" s="191" t="s">
        <v>296</v>
      </c>
      <c r="AT340" s="191" t="s">
        <v>222</v>
      </c>
      <c r="AU340" s="191" t="s">
        <v>87</v>
      </c>
      <c r="AY340" s="19" t="s">
        <v>219</v>
      </c>
      <c r="BE340" s="192">
        <f>IF(N340="základní",J340,0)</f>
        <v>0</v>
      </c>
      <c r="BF340" s="192">
        <f>IF(N340="snížená",J340,0)</f>
        <v>0</v>
      </c>
      <c r="BG340" s="192">
        <f>IF(N340="zákl. přenesená",J340,0)</f>
        <v>0</v>
      </c>
      <c r="BH340" s="192">
        <f>IF(N340="sníž. přenesená",J340,0)</f>
        <v>0</v>
      </c>
      <c r="BI340" s="192">
        <f>IF(N340="nulová",J340,0)</f>
        <v>0</v>
      </c>
      <c r="BJ340" s="19" t="s">
        <v>85</v>
      </c>
      <c r="BK340" s="192">
        <f>ROUND(I340*H340,2)</f>
        <v>0</v>
      </c>
      <c r="BL340" s="19" t="s">
        <v>296</v>
      </c>
      <c r="BM340" s="191" t="s">
        <v>8463</v>
      </c>
    </row>
    <row r="341" s="2" customFormat="1">
      <c r="A341" s="38"/>
      <c r="B341" s="39"/>
      <c r="C341" s="38"/>
      <c r="D341" s="193" t="s">
        <v>227</v>
      </c>
      <c r="E341" s="38"/>
      <c r="F341" s="194" t="s">
        <v>7706</v>
      </c>
      <c r="G341" s="38"/>
      <c r="H341" s="38"/>
      <c r="I341" s="195"/>
      <c r="J341" s="38"/>
      <c r="K341" s="38"/>
      <c r="L341" s="39"/>
      <c r="M341" s="196"/>
      <c r="N341" s="197"/>
      <c r="O341" s="77"/>
      <c r="P341" s="77"/>
      <c r="Q341" s="77"/>
      <c r="R341" s="77"/>
      <c r="S341" s="77"/>
      <c r="T341" s="78"/>
      <c r="U341" s="38"/>
      <c r="V341" s="38"/>
      <c r="W341" s="38"/>
      <c r="X341" s="38"/>
      <c r="Y341" s="38"/>
      <c r="Z341" s="38"/>
      <c r="AA341" s="38"/>
      <c r="AB341" s="38"/>
      <c r="AC341" s="38"/>
      <c r="AD341" s="38"/>
      <c r="AE341" s="38"/>
      <c r="AT341" s="19" t="s">
        <v>227</v>
      </c>
      <c r="AU341" s="19" t="s">
        <v>87</v>
      </c>
    </row>
    <row r="342" s="2" customFormat="1" ht="16.5" customHeight="1">
      <c r="A342" s="38"/>
      <c r="B342" s="179"/>
      <c r="C342" s="180" t="s">
        <v>1485</v>
      </c>
      <c r="D342" s="180" t="s">
        <v>222</v>
      </c>
      <c r="E342" s="181" t="s">
        <v>8464</v>
      </c>
      <c r="F342" s="182" t="s">
        <v>8465</v>
      </c>
      <c r="G342" s="183" t="s">
        <v>5580</v>
      </c>
      <c r="H342" s="184">
        <v>24</v>
      </c>
      <c r="I342" s="185"/>
      <c r="J342" s="186">
        <f>ROUND(I342*H342,2)</f>
        <v>0</v>
      </c>
      <c r="K342" s="182" t="s">
        <v>1</v>
      </c>
      <c r="L342" s="39"/>
      <c r="M342" s="198" t="s">
        <v>1</v>
      </c>
      <c r="N342" s="199" t="s">
        <v>43</v>
      </c>
      <c r="O342" s="200"/>
      <c r="P342" s="201">
        <f>O342*H342</f>
        <v>0</v>
      </c>
      <c r="Q342" s="201">
        <v>0</v>
      </c>
      <c r="R342" s="201">
        <f>Q342*H342</f>
        <v>0</v>
      </c>
      <c r="S342" s="201">
        <v>0</v>
      </c>
      <c r="T342" s="202">
        <f>S342*H342</f>
        <v>0</v>
      </c>
      <c r="U342" s="38"/>
      <c r="V342" s="38"/>
      <c r="W342" s="38"/>
      <c r="X342" s="38"/>
      <c r="Y342" s="38"/>
      <c r="Z342" s="38"/>
      <c r="AA342" s="38"/>
      <c r="AB342" s="38"/>
      <c r="AC342" s="38"/>
      <c r="AD342" s="38"/>
      <c r="AE342" s="38"/>
      <c r="AR342" s="191" t="s">
        <v>296</v>
      </c>
      <c r="AT342" s="191" t="s">
        <v>222</v>
      </c>
      <c r="AU342" s="191" t="s">
        <v>87</v>
      </c>
      <c r="AY342" s="19" t="s">
        <v>219</v>
      </c>
      <c r="BE342" s="192">
        <f>IF(N342="základní",J342,0)</f>
        <v>0</v>
      </c>
      <c r="BF342" s="192">
        <f>IF(N342="snížená",J342,0)</f>
        <v>0</v>
      </c>
      <c r="BG342" s="192">
        <f>IF(N342="zákl. přenesená",J342,0)</f>
        <v>0</v>
      </c>
      <c r="BH342" s="192">
        <f>IF(N342="sníž. přenesená",J342,0)</f>
        <v>0</v>
      </c>
      <c r="BI342" s="192">
        <f>IF(N342="nulová",J342,0)</f>
        <v>0</v>
      </c>
      <c r="BJ342" s="19" t="s">
        <v>85</v>
      </c>
      <c r="BK342" s="192">
        <f>ROUND(I342*H342,2)</f>
        <v>0</v>
      </c>
      <c r="BL342" s="19" t="s">
        <v>296</v>
      </c>
      <c r="BM342" s="191" t="s">
        <v>8466</v>
      </c>
    </row>
    <row r="343" s="2" customFormat="1" ht="6.96" customHeight="1">
      <c r="A343" s="38"/>
      <c r="B343" s="60"/>
      <c r="C343" s="61"/>
      <c r="D343" s="61"/>
      <c r="E343" s="61"/>
      <c r="F343" s="61"/>
      <c r="G343" s="61"/>
      <c r="H343" s="61"/>
      <c r="I343" s="61"/>
      <c r="J343" s="61"/>
      <c r="K343" s="61"/>
      <c r="L343" s="39"/>
      <c r="M343" s="38"/>
      <c r="O343" s="38"/>
      <c r="P343" s="38"/>
      <c r="Q343" s="38"/>
      <c r="R343" s="38"/>
      <c r="S343" s="38"/>
      <c r="T343" s="38"/>
      <c r="U343" s="38"/>
      <c r="V343" s="38"/>
      <c r="W343" s="38"/>
      <c r="X343" s="38"/>
      <c r="Y343" s="38"/>
      <c r="Z343" s="38"/>
      <c r="AA343" s="38"/>
      <c r="AB343" s="38"/>
      <c r="AC343" s="38"/>
      <c r="AD343" s="38"/>
      <c r="AE343" s="38"/>
    </row>
  </sheetData>
  <autoFilter ref="C124:K34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125</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8467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8090</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ROUND((SUM(BE123:BE207)),  2)</f>
        <v>0</v>
      </c>
      <c r="G35" s="38"/>
      <c r="H35" s="38"/>
      <c r="I35" s="136">
        <v>0.20999999999999999</v>
      </c>
      <c r="J35" s="135">
        <f>ROUND(((SUM(BE123:BE207))*I35),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ROUND((SUM(BF123:BF207)),  2)</f>
        <v>0</v>
      </c>
      <c r="G36" s="38"/>
      <c r="H36" s="38"/>
      <c r="I36" s="136">
        <v>0.14999999999999999</v>
      </c>
      <c r="J36" s="135">
        <f>ROUND(((SUM(BF123:BF207))*I36),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ROUND((SUM(BG123:BG207)),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ROUND((SUM(BH123:BH207)),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ROUND((SUM(BI123:BI207)),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014E_1 - Zařízení slaboproudé elektroinstalace APS</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J124</f>
        <v>0</v>
      </c>
      <c r="K99" s="9"/>
      <c r="L99" s="148"/>
      <c r="S99" s="9"/>
      <c r="T99" s="9"/>
      <c r="U99" s="9"/>
      <c r="V99" s="9"/>
      <c r="W99" s="9"/>
      <c r="X99" s="9"/>
      <c r="Y99" s="9"/>
      <c r="Z99" s="9"/>
      <c r="AA99" s="9"/>
      <c r="AB99" s="9"/>
      <c r="AC99" s="9"/>
      <c r="AD99" s="9"/>
      <c r="AE99" s="9"/>
    </row>
    <row r="100" s="10" customFormat="1" ht="19.92" customHeight="1">
      <c r="A100" s="10"/>
      <c r="B100" s="152"/>
      <c r="C100" s="10"/>
      <c r="D100" s="153" t="s">
        <v>8468</v>
      </c>
      <c r="E100" s="154"/>
      <c r="F100" s="154"/>
      <c r="G100" s="154"/>
      <c r="H100" s="154"/>
      <c r="I100" s="154"/>
      <c r="J100" s="155">
        <f>J125</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372</v>
      </c>
      <c r="E101" s="154"/>
      <c r="F101" s="154"/>
      <c r="G101" s="154"/>
      <c r="H101" s="154"/>
      <c r="I101" s="154"/>
      <c r="J101" s="155">
        <f>J195</f>
        <v>0</v>
      </c>
      <c r="K101" s="10"/>
      <c r="L101" s="152"/>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203</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9" t="str">
        <f>E7</f>
        <v>Nemocnice Jihlava - rekonstrukce tepelných zdrojů</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192</v>
      </c>
      <c r="L112" s="22"/>
    </row>
    <row r="113" s="2" customFormat="1" ht="16.5" customHeight="1">
      <c r="A113" s="38"/>
      <c r="B113" s="39"/>
      <c r="C113" s="38"/>
      <c r="D113" s="38"/>
      <c r="E113" s="129" t="s">
        <v>354</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194</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014E_1 - Zařízení slaboproudé elektroinstalace APS</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areál nemocnice Jihalava</v>
      </c>
      <c r="G117" s="38"/>
      <c r="H117" s="38"/>
      <c r="I117" s="32" t="s">
        <v>22</v>
      </c>
      <c r="J117" s="69" t="str">
        <f>IF(J14="","",J14)</f>
        <v>15. 2. 2021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5.65" customHeight="1">
      <c r="A119" s="38"/>
      <c r="B119" s="39"/>
      <c r="C119" s="32" t="s">
        <v>24</v>
      </c>
      <c r="D119" s="38"/>
      <c r="E119" s="38"/>
      <c r="F119" s="27" t="str">
        <f>E17</f>
        <v xml:space="preserve"> </v>
      </c>
      <c r="G119" s="38"/>
      <c r="H119" s="38"/>
      <c r="I119" s="32" t="s">
        <v>30</v>
      </c>
      <c r="J119" s="36" t="str">
        <f>E23</f>
        <v>PROJEKT CENTRUM NOVA s.r.o.</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28</v>
      </c>
      <c r="D120" s="38"/>
      <c r="E120" s="38"/>
      <c r="F120" s="27" t="str">
        <f>IF(E20="","",E20)</f>
        <v>Vyplň údaj</v>
      </c>
      <c r="G120" s="38"/>
      <c r="H120" s="38"/>
      <c r="I120" s="32" t="s">
        <v>35</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6"/>
      <c r="B122" s="157"/>
      <c r="C122" s="158" t="s">
        <v>204</v>
      </c>
      <c r="D122" s="159" t="s">
        <v>63</v>
      </c>
      <c r="E122" s="159" t="s">
        <v>59</v>
      </c>
      <c r="F122" s="159" t="s">
        <v>60</v>
      </c>
      <c r="G122" s="159" t="s">
        <v>205</v>
      </c>
      <c r="H122" s="159" t="s">
        <v>206</v>
      </c>
      <c r="I122" s="159" t="s">
        <v>207</v>
      </c>
      <c r="J122" s="159" t="s">
        <v>198</v>
      </c>
      <c r="K122" s="160" t="s">
        <v>208</v>
      </c>
      <c r="L122" s="161"/>
      <c r="M122" s="86" t="s">
        <v>1</v>
      </c>
      <c r="N122" s="87" t="s">
        <v>42</v>
      </c>
      <c r="O122" s="87" t="s">
        <v>209</v>
      </c>
      <c r="P122" s="87" t="s">
        <v>210</v>
      </c>
      <c r="Q122" s="87" t="s">
        <v>211</v>
      </c>
      <c r="R122" s="87" t="s">
        <v>212</v>
      </c>
      <c r="S122" s="87" t="s">
        <v>213</v>
      </c>
      <c r="T122" s="88" t="s">
        <v>214</v>
      </c>
      <c r="U122" s="156"/>
      <c r="V122" s="156"/>
      <c r="W122" s="156"/>
      <c r="X122" s="156"/>
      <c r="Y122" s="156"/>
      <c r="Z122" s="156"/>
      <c r="AA122" s="156"/>
      <c r="AB122" s="156"/>
      <c r="AC122" s="156"/>
      <c r="AD122" s="156"/>
      <c r="AE122" s="156"/>
    </row>
    <row r="123" s="2" customFormat="1" ht="22.8" customHeight="1">
      <c r="A123" s="38"/>
      <c r="B123" s="39"/>
      <c r="C123" s="93" t="s">
        <v>215</v>
      </c>
      <c r="D123" s="38"/>
      <c r="E123" s="38"/>
      <c r="F123" s="38"/>
      <c r="G123" s="38"/>
      <c r="H123" s="38"/>
      <c r="I123" s="38"/>
      <c r="J123" s="162">
        <f>BK123</f>
        <v>0</v>
      </c>
      <c r="K123" s="38"/>
      <c r="L123" s="39"/>
      <c r="M123" s="89"/>
      <c r="N123" s="73"/>
      <c r="O123" s="90"/>
      <c r="P123" s="163">
        <f>P124</f>
        <v>0</v>
      </c>
      <c r="Q123" s="90"/>
      <c r="R123" s="163">
        <f>R124</f>
        <v>0.17155000000000001</v>
      </c>
      <c r="S123" s="90"/>
      <c r="T123" s="164">
        <f>T124</f>
        <v>0</v>
      </c>
      <c r="U123" s="38"/>
      <c r="V123" s="38"/>
      <c r="W123" s="38"/>
      <c r="X123" s="38"/>
      <c r="Y123" s="38"/>
      <c r="Z123" s="38"/>
      <c r="AA123" s="38"/>
      <c r="AB123" s="38"/>
      <c r="AC123" s="38"/>
      <c r="AD123" s="38"/>
      <c r="AE123" s="38"/>
      <c r="AT123" s="19" t="s">
        <v>77</v>
      </c>
      <c r="AU123" s="19" t="s">
        <v>200</v>
      </c>
      <c r="BK123" s="165">
        <f>BK124</f>
        <v>0</v>
      </c>
    </row>
    <row r="124" s="12" customFormat="1" ht="25.92" customHeight="1">
      <c r="A124" s="12"/>
      <c r="B124" s="166"/>
      <c r="C124" s="12"/>
      <c r="D124" s="167" t="s">
        <v>77</v>
      </c>
      <c r="E124" s="168" t="s">
        <v>1581</v>
      </c>
      <c r="F124" s="168" t="s">
        <v>1582</v>
      </c>
      <c r="G124" s="12"/>
      <c r="H124" s="12"/>
      <c r="I124" s="169"/>
      <c r="J124" s="170">
        <f>BK124</f>
        <v>0</v>
      </c>
      <c r="K124" s="12"/>
      <c r="L124" s="166"/>
      <c r="M124" s="171"/>
      <c r="N124" s="172"/>
      <c r="O124" s="172"/>
      <c r="P124" s="173">
        <f>P125+P195</f>
        <v>0</v>
      </c>
      <c r="Q124" s="172"/>
      <c r="R124" s="173">
        <f>R125+R195</f>
        <v>0.17155000000000001</v>
      </c>
      <c r="S124" s="172"/>
      <c r="T124" s="174">
        <f>T125+T195</f>
        <v>0</v>
      </c>
      <c r="U124" s="12"/>
      <c r="V124" s="12"/>
      <c r="W124" s="12"/>
      <c r="X124" s="12"/>
      <c r="Y124" s="12"/>
      <c r="Z124" s="12"/>
      <c r="AA124" s="12"/>
      <c r="AB124" s="12"/>
      <c r="AC124" s="12"/>
      <c r="AD124" s="12"/>
      <c r="AE124" s="12"/>
      <c r="AR124" s="167" t="s">
        <v>87</v>
      </c>
      <c r="AT124" s="175" t="s">
        <v>77</v>
      </c>
      <c r="AU124" s="175" t="s">
        <v>78</v>
      </c>
      <c r="AY124" s="167" t="s">
        <v>219</v>
      </c>
      <c r="BK124" s="176">
        <f>BK125+BK195</f>
        <v>0</v>
      </c>
    </row>
    <row r="125" s="12" customFormat="1" ht="22.8" customHeight="1">
      <c r="A125" s="12"/>
      <c r="B125" s="166"/>
      <c r="C125" s="12"/>
      <c r="D125" s="167" t="s">
        <v>77</v>
      </c>
      <c r="E125" s="177" t="s">
        <v>8094</v>
      </c>
      <c r="F125" s="177" t="s">
        <v>8469</v>
      </c>
      <c r="G125" s="12"/>
      <c r="H125" s="12"/>
      <c r="I125" s="169"/>
      <c r="J125" s="178">
        <f>BK125</f>
        <v>0</v>
      </c>
      <c r="K125" s="12"/>
      <c r="L125" s="166"/>
      <c r="M125" s="171"/>
      <c r="N125" s="172"/>
      <c r="O125" s="172"/>
      <c r="P125" s="173">
        <f>SUM(P126:P194)</f>
        <v>0</v>
      </c>
      <c r="Q125" s="172"/>
      <c r="R125" s="173">
        <f>SUM(R126:R194)</f>
        <v>0.17155000000000001</v>
      </c>
      <c r="S125" s="172"/>
      <c r="T125" s="174">
        <f>SUM(T126:T194)</f>
        <v>0</v>
      </c>
      <c r="U125" s="12"/>
      <c r="V125" s="12"/>
      <c r="W125" s="12"/>
      <c r="X125" s="12"/>
      <c r="Y125" s="12"/>
      <c r="Z125" s="12"/>
      <c r="AA125" s="12"/>
      <c r="AB125" s="12"/>
      <c r="AC125" s="12"/>
      <c r="AD125" s="12"/>
      <c r="AE125" s="12"/>
      <c r="AR125" s="167" t="s">
        <v>87</v>
      </c>
      <c r="AT125" s="175" t="s">
        <v>77</v>
      </c>
      <c r="AU125" s="175" t="s">
        <v>85</v>
      </c>
      <c r="AY125" s="167" t="s">
        <v>219</v>
      </c>
      <c r="BK125" s="176">
        <f>SUM(BK126:BK194)</f>
        <v>0</v>
      </c>
    </row>
    <row r="126" s="2" customFormat="1" ht="16.5" customHeight="1">
      <c r="A126" s="38"/>
      <c r="B126" s="179"/>
      <c r="C126" s="180" t="s">
        <v>85</v>
      </c>
      <c r="D126" s="180" t="s">
        <v>222</v>
      </c>
      <c r="E126" s="181" t="s">
        <v>8470</v>
      </c>
      <c r="F126" s="182" t="s">
        <v>8471</v>
      </c>
      <c r="G126" s="183" t="s">
        <v>225</v>
      </c>
      <c r="H126" s="184">
        <v>1</v>
      </c>
      <c r="I126" s="185"/>
      <c r="J126" s="186">
        <f>ROUND(I126*H126,2)</f>
        <v>0</v>
      </c>
      <c r="K126" s="182" t="s">
        <v>1</v>
      </c>
      <c r="L126" s="39"/>
      <c r="M126" s="187" t="s">
        <v>1</v>
      </c>
      <c r="N126" s="188" t="s">
        <v>43</v>
      </c>
      <c r="O126" s="77"/>
      <c r="P126" s="189">
        <f>O126*H126</f>
        <v>0</v>
      </c>
      <c r="Q126" s="189">
        <v>0</v>
      </c>
      <c r="R126" s="189">
        <f>Q126*H126</f>
        <v>0</v>
      </c>
      <c r="S126" s="189">
        <v>0</v>
      </c>
      <c r="T126" s="190">
        <f>S126*H126</f>
        <v>0</v>
      </c>
      <c r="U126" s="38"/>
      <c r="V126" s="38"/>
      <c r="W126" s="38"/>
      <c r="X126" s="38"/>
      <c r="Y126" s="38"/>
      <c r="Z126" s="38"/>
      <c r="AA126" s="38"/>
      <c r="AB126" s="38"/>
      <c r="AC126" s="38"/>
      <c r="AD126" s="38"/>
      <c r="AE126" s="38"/>
      <c r="AR126" s="191" t="s">
        <v>296</v>
      </c>
      <c r="AT126" s="191" t="s">
        <v>222</v>
      </c>
      <c r="AU126" s="191" t="s">
        <v>87</v>
      </c>
      <c r="AY126" s="19" t="s">
        <v>219</v>
      </c>
      <c r="BE126" s="192">
        <f>IF(N126="základní",J126,0)</f>
        <v>0</v>
      </c>
      <c r="BF126" s="192">
        <f>IF(N126="snížená",J126,0)</f>
        <v>0</v>
      </c>
      <c r="BG126" s="192">
        <f>IF(N126="zákl. přenesená",J126,0)</f>
        <v>0</v>
      </c>
      <c r="BH126" s="192">
        <f>IF(N126="sníž. přenesená",J126,0)</f>
        <v>0</v>
      </c>
      <c r="BI126" s="192">
        <f>IF(N126="nulová",J126,0)</f>
        <v>0</v>
      </c>
      <c r="BJ126" s="19" t="s">
        <v>85</v>
      </c>
      <c r="BK126" s="192">
        <f>ROUND(I126*H126,2)</f>
        <v>0</v>
      </c>
      <c r="BL126" s="19" t="s">
        <v>296</v>
      </c>
      <c r="BM126" s="191" t="s">
        <v>8472</v>
      </c>
    </row>
    <row r="127" s="2" customFormat="1">
      <c r="A127" s="38"/>
      <c r="B127" s="39"/>
      <c r="C127" s="38"/>
      <c r="D127" s="193" t="s">
        <v>227</v>
      </c>
      <c r="E127" s="38"/>
      <c r="F127" s="194" t="s">
        <v>8473</v>
      </c>
      <c r="G127" s="38"/>
      <c r="H127" s="38"/>
      <c r="I127" s="195"/>
      <c r="J127" s="38"/>
      <c r="K127" s="38"/>
      <c r="L127" s="39"/>
      <c r="M127" s="196"/>
      <c r="N127" s="197"/>
      <c r="O127" s="77"/>
      <c r="P127" s="77"/>
      <c r="Q127" s="77"/>
      <c r="R127" s="77"/>
      <c r="S127" s="77"/>
      <c r="T127" s="78"/>
      <c r="U127" s="38"/>
      <c r="V127" s="38"/>
      <c r="W127" s="38"/>
      <c r="X127" s="38"/>
      <c r="Y127" s="38"/>
      <c r="Z127" s="38"/>
      <c r="AA127" s="38"/>
      <c r="AB127" s="38"/>
      <c r="AC127" s="38"/>
      <c r="AD127" s="38"/>
      <c r="AE127" s="38"/>
      <c r="AT127" s="19" t="s">
        <v>227</v>
      </c>
      <c r="AU127" s="19" t="s">
        <v>87</v>
      </c>
    </row>
    <row r="128" s="2" customFormat="1" ht="16.5" customHeight="1">
      <c r="A128" s="38"/>
      <c r="B128" s="179"/>
      <c r="C128" s="180" t="s">
        <v>87</v>
      </c>
      <c r="D128" s="180" t="s">
        <v>222</v>
      </c>
      <c r="E128" s="181" t="s">
        <v>8474</v>
      </c>
      <c r="F128" s="182" t="s">
        <v>8475</v>
      </c>
      <c r="G128" s="183" t="s">
        <v>225</v>
      </c>
      <c r="H128" s="184">
        <v>1</v>
      </c>
      <c r="I128" s="185"/>
      <c r="J128" s="186">
        <f>ROUND(I128*H128,2)</f>
        <v>0</v>
      </c>
      <c r="K128" s="182" t="s">
        <v>1</v>
      </c>
      <c r="L128" s="39"/>
      <c r="M128" s="187" t="s">
        <v>1</v>
      </c>
      <c r="N128" s="188" t="s">
        <v>43</v>
      </c>
      <c r="O128" s="77"/>
      <c r="P128" s="189">
        <f>O128*H128</f>
        <v>0</v>
      </c>
      <c r="Q128" s="189">
        <v>0</v>
      </c>
      <c r="R128" s="189">
        <f>Q128*H128</f>
        <v>0</v>
      </c>
      <c r="S128" s="189">
        <v>0</v>
      </c>
      <c r="T128" s="190">
        <f>S128*H128</f>
        <v>0</v>
      </c>
      <c r="U128" s="38"/>
      <c r="V128" s="38"/>
      <c r="W128" s="38"/>
      <c r="X128" s="38"/>
      <c r="Y128" s="38"/>
      <c r="Z128" s="38"/>
      <c r="AA128" s="38"/>
      <c r="AB128" s="38"/>
      <c r="AC128" s="38"/>
      <c r="AD128" s="38"/>
      <c r="AE128" s="38"/>
      <c r="AR128" s="191" t="s">
        <v>296</v>
      </c>
      <c r="AT128" s="191" t="s">
        <v>222</v>
      </c>
      <c r="AU128" s="191" t="s">
        <v>87</v>
      </c>
      <c r="AY128" s="19" t="s">
        <v>219</v>
      </c>
      <c r="BE128" s="192">
        <f>IF(N128="základní",J128,0)</f>
        <v>0</v>
      </c>
      <c r="BF128" s="192">
        <f>IF(N128="snížená",J128,0)</f>
        <v>0</v>
      </c>
      <c r="BG128" s="192">
        <f>IF(N128="zákl. přenesená",J128,0)</f>
        <v>0</v>
      </c>
      <c r="BH128" s="192">
        <f>IF(N128="sníž. přenesená",J128,0)</f>
        <v>0</v>
      </c>
      <c r="BI128" s="192">
        <f>IF(N128="nulová",J128,0)</f>
        <v>0</v>
      </c>
      <c r="BJ128" s="19" t="s">
        <v>85</v>
      </c>
      <c r="BK128" s="192">
        <f>ROUND(I128*H128,2)</f>
        <v>0</v>
      </c>
      <c r="BL128" s="19" t="s">
        <v>296</v>
      </c>
      <c r="BM128" s="191" t="s">
        <v>8476</v>
      </c>
    </row>
    <row r="129" s="2" customFormat="1">
      <c r="A129" s="38"/>
      <c r="B129" s="39"/>
      <c r="C129" s="38"/>
      <c r="D129" s="193" t="s">
        <v>227</v>
      </c>
      <c r="E129" s="38"/>
      <c r="F129" s="194" t="s">
        <v>8477</v>
      </c>
      <c r="G129" s="38"/>
      <c r="H129" s="38"/>
      <c r="I129" s="195"/>
      <c r="J129" s="38"/>
      <c r="K129" s="38"/>
      <c r="L129" s="39"/>
      <c r="M129" s="196"/>
      <c r="N129" s="197"/>
      <c r="O129" s="77"/>
      <c r="P129" s="77"/>
      <c r="Q129" s="77"/>
      <c r="R129" s="77"/>
      <c r="S129" s="77"/>
      <c r="T129" s="78"/>
      <c r="U129" s="38"/>
      <c r="V129" s="38"/>
      <c r="W129" s="38"/>
      <c r="X129" s="38"/>
      <c r="Y129" s="38"/>
      <c r="Z129" s="38"/>
      <c r="AA129" s="38"/>
      <c r="AB129" s="38"/>
      <c r="AC129" s="38"/>
      <c r="AD129" s="38"/>
      <c r="AE129" s="38"/>
      <c r="AT129" s="19" t="s">
        <v>227</v>
      </c>
      <c r="AU129" s="19" t="s">
        <v>87</v>
      </c>
    </row>
    <row r="130" s="2" customFormat="1" ht="16.5" customHeight="1">
      <c r="A130" s="38"/>
      <c r="B130" s="179"/>
      <c r="C130" s="180" t="s">
        <v>233</v>
      </c>
      <c r="D130" s="180" t="s">
        <v>222</v>
      </c>
      <c r="E130" s="181" t="s">
        <v>8478</v>
      </c>
      <c r="F130" s="182" t="s">
        <v>8479</v>
      </c>
      <c r="G130" s="183" t="s">
        <v>225</v>
      </c>
      <c r="H130" s="184">
        <v>1</v>
      </c>
      <c r="I130" s="185"/>
      <c r="J130" s="186">
        <f>ROUND(I130*H130,2)</f>
        <v>0</v>
      </c>
      <c r="K130" s="182" t="s">
        <v>1</v>
      </c>
      <c r="L130" s="39"/>
      <c r="M130" s="187" t="s">
        <v>1</v>
      </c>
      <c r="N130" s="188" t="s">
        <v>43</v>
      </c>
      <c r="O130" s="77"/>
      <c r="P130" s="189">
        <f>O130*H130</f>
        <v>0</v>
      </c>
      <c r="Q130" s="189">
        <v>0</v>
      </c>
      <c r="R130" s="189">
        <f>Q130*H130</f>
        <v>0</v>
      </c>
      <c r="S130" s="189">
        <v>0</v>
      </c>
      <c r="T130" s="190">
        <f>S130*H130</f>
        <v>0</v>
      </c>
      <c r="U130" s="38"/>
      <c r="V130" s="38"/>
      <c r="W130" s="38"/>
      <c r="X130" s="38"/>
      <c r="Y130" s="38"/>
      <c r="Z130" s="38"/>
      <c r="AA130" s="38"/>
      <c r="AB130" s="38"/>
      <c r="AC130" s="38"/>
      <c r="AD130" s="38"/>
      <c r="AE130" s="38"/>
      <c r="AR130" s="191" t="s">
        <v>296</v>
      </c>
      <c r="AT130" s="191" t="s">
        <v>222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8480</v>
      </c>
    </row>
    <row r="131" s="2" customFormat="1">
      <c r="A131" s="38"/>
      <c r="B131" s="179"/>
      <c r="C131" s="180" t="s">
        <v>218</v>
      </c>
      <c r="D131" s="180" t="s">
        <v>222</v>
      </c>
      <c r="E131" s="181" t="s">
        <v>8249</v>
      </c>
      <c r="F131" s="182" t="s">
        <v>8250</v>
      </c>
      <c r="G131" s="183" t="s">
        <v>602</v>
      </c>
      <c r="H131" s="184">
        <v>580</v>
      </c>
      <c r="I131" s="185"/>
      <c r="J131" s="186">
        <f>ROUND(I131*H131,2)</f>
        <v>0</v>
      </c>
      <c r="K131" s="182" t="s">
        <v>6667</v>
      </c>
      <c r="L131" s="39"/>
      <c r="M131" s="187" t="s">
        <v>1</v>
      </c>
      <c r="N131" s="188" t="s">
        <v>43</v>
      </c>
      <c r="O131" s="77"/>
      <c r="P131" s="189">
        <f>O131*H131</f>
        <v>0</v>
      </c>
      <c r="Q131" s="189">
        <v>0</v>
      </c>
      <c r="R131" s="189">
        <f>Q131*H131</f>
        <v>0</v>
      </c>
      <c r="S131" s="189">
        <v>0</v>
      </c>
      <c r="T131" s="190">
        <f>S131*H131</f>
        <v>0</v>
      </c>
      <c r="U131" s="38"/>
      <c r="V131" s="38"/>
      <c r="W131" s="38"/>
      <c r="X131" s="38"/>
      <c r="Y131" s="38"/>
      <c r="Z131" s="38"/>
      <c r="AA131" s="38"/>
      <c r="AB131" s="38"/>
      <c r="AC131" s="38"/>
      <c r="AD131" s="38"/>
      <c r="AE131" s="38"/>
      <c r="AR131" s="191" t="s">
        <v>296</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296</v>
      </c>
      <c r="BM131" s="191" t="s">
        <v>8481</v>
      </c>
    </row>
    <row r="132" s="2" customFormat="1">
      <c r="A132" s="38"/>
      <c r="B132" s="39"/>
      <c r="C132" s="38"/>
      <c r="D132" s="193" t="s">
        <v>227</v>
      </c>
      <c r="E132" s="38"/>
      <c r="F132" s="194" t="s">
        <v>8252</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14" customFormat="1">
      <c r="A133" s="14"/>
      <c r="B133" s="210"/>
      <c r="C133" s="14"/>
      <c r="D133" s="193" t="s">
        <v>394</v>
      </c>
      <c r="E133" s="211" t="s">
        <v>1</v>
      </c>
      <c r="F133" s="212" t="s">
        <v>8482</v>
      </c>
      <c r="G133" s="14"/>
      <c r="H133" s="213">
        <v>580</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87</v>
      </c>
      <c r="AV133" s="14" t="s">
        <v>87</v>
      </c>
      <c r="AW133" s="14" t="s">
        <v>34</v>
      </c>
      <c r="AX133" s="14" t="s">
        <v>85</v>
      </c>
      <c r="AY133" s="211" t="s">
        <v>219</v>
      </c>
    </row>
    <row r="134" s="2" customFormat="1" ht="21.75" customHeight="1">
      <c r="A134" s="38"/>
      <c r="B134" s="179"/>
      <c r="C134" s="234" t="s">
        <v>242</v>
      </c>
      <c r="D134" s="234" t="s">
        <v>2002</v>
      </c>
      <c r="E134" s="235" t="s">
        <v>8483</v>
      </c>
      <c r="F134" s="236" t="s">
        <v>8484</v>
      </c>
      <c r="G134" s="237" t="s">
        <v>602</v>
      </c>
      <c r="H134" s="238">
        <v>50</v>
      </c>
      <c r="I134" s="239"/>
      <c r="J134" s="240">
        <f>ROUND(I134*H134,2)</f>
        <v>0</v>
      </c>
      <c r="K134" s="236" t="s">
        <v>6667</v>
      </c>
      <c r="L134" s="241"/>
      <c r="M134" s="242" t="s">
        <v>1</v>
      </c>
      <c r="N134" s="243" t="s">
        <v>43</v>
      </c>
      <c r="O134" s="77"/>
      <c r="P134" s="189">
        <f>O134*H134</f>
        <v>0</v>
      </c>
      <c r="Q134" s="189">
        <v>4.0000000000000003E-05</v>
      </c>
      <c r="R134" s="189">
        <f>Q134*H134</f>
        <v>0.002</v>
      </c>
      <c r="S134" s="189">
        <v>0</v>
      </c>
      <c r="T134" s="190">
        <f>S134*H134</f>
        <v>0</v>
      </c>
      <c r="U134" s="38"/>
      <c r="V134" s="38"/>
      <c r="W134" s="38"/>
      <c r="X134" s="38"/>
      <c r="Y134" s="38"/>
      <c r="Z134" s="38"/>
      <c r="AA134" s="38"/>
      <c r="AB134" s="38"/>
      <c r="AC134" s="38"/>
      <c r="AD134" s="38"/>
      <c r="AE134" s="38"/>
      <c r="AR134" s="191" t="s">
        <v>612</v>
      </c>
      <c r="AT134" s="191" t="s">
        <v>2002</v>
      </c>
      <c r="AU134" s="191" t="s">
        <v>87</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296</v>
      </c>
      <c r="BM134" s="191" t="s">
        <v>8485</v>
      </c>
    </row>
    <row r="135" s="2" customFormat="1">
      <c r="A135" s="38"/>
      <c r="B135" s="39"/>
      <c r="C135" s="38"/>
      <c r="D135" s="193" t="s">
        <v>227</v>
      </c>
      <c r="E135" s="38"/>
      <c r="F135" s="194" t="s">
        <v>8484</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87</v>
      </c>
    </row>
    <row r="136" s="14" customFormat="1">
      <c r="A136" s="14"/>
      <c r="B136" s="210"/>
      <c r="C136" s="14"/>
      <c r="D136" s="193" t="s">
        <v>394</v>
      </c>
      <c r="E136" s="211" t="s">
        <v>1</v>
      </c>
      <c r="F136" s="212" t="s">
        <v>477</v>
      </c>
      <c r="G136" s="14"/>
      <c r="H136" s="213">
        <v>50</v>
      </c>
      <c r="I136" s="214"/>
      <c r="J136" s="14"/>
      <c r="K136" s="14"/>
      <c r="L136" s="210"/>
      <c r="M136" s="215"/>
      <c r="N136" s="216"/>
      <c r="O136" s="216"/>
      <c r="P136" s="216"/>
      <c r="Q136" s="216"/>
      <c r="R136" s="216"/>
      <c r="S136" s="216"/>
      <c r="T136" s="217"/>
      <c r="U136" s="14"/>
      <c r="V136" s="14"/>
      <c r="W136" s="14"/>
      <c r="X136" s="14"/>
      <c r="Y136" s="14"/>
      <c r="Z136" s="14"/>
      <c r="AA136" s="14"/>
      <c r="AB136" s="14"/>
      <c r="AC136" s="14"/>
      <c r="AD136" s="14"/>
      <c r="AE136" s="14"/>
      <c r="AT136" s="211" t="s">
        <v>394</v>
      </c>
      <c r="AU136" s="211" t="s">
        <v>87</v>
      </c>
      <c r="AV136" s="14" t="s">
        <v>87</v>
      </c>
      <c r="AW136" s="14" t="s">
        <v>34</v>
      </c>
      <c r="AX136" s="14" t="s">
        <v>85</v>
      </c>
      <c r="AY136" s="211" t="s">
        <v>219</v>
      </c>
    </row>
    <row r="137" s="2" customFormat="1">
      <c r="A137" s="38"/>
      <c r="B137" s="179"/>
      <c r="C137" s="234" t="s">
        <v>247</v>
      </c>
      <c r="D137" s="234" t="s">
        <v>2002</v>
      </c>
      <c r="E137" s="235" t="s">
        <v>8486</v>
      </c>
      <c r="F137" s="236" t="s">
        <v>8487</v>
      </c>
      <c r="G137" s="237" t="s">
        <v>602</v>
      </c>
      <c r="H137" s="238">
        <v>500</v>
      </c>
      <c r="I137" s="239"/>
      <c r="J137" s="240">
        <f>ROUND(I137*H137,2)</f>
        <v>0</v>
      </c>
      <c r="K137" s="236" t="s">
        <v>6667</v>
      </c>
      <c r="L137" s="241"/>
      <c r="M137" s="242" t="s">
        <v>1</v>
      </c>
      <c r="N137" s="243" t="s">
        <v>43</v>
      </c>
      <c r="O137" s="77"/>
      <c r="P137" s="189">
        <f>O137*H137</f>
        <v>0</v>
      </c>
      <c r="Q137" s="189">
        <v>0.00019000000000000001</v>
      </c>
      <c r="R137" s="189">
        <f>Q137*H137</f>
        <v>0.095000000000000001</v>
      </c>
      <c r="S137" s="189">
        <v>0</v>
      </c>
      <c r="T137" s="190">
        <f>S137*H137</f>
        <v>0</v>
      </c>
      <c r="U137" s="38"/>
      <c r="V137" s="38"/>
      <c r="W137" s="38"/>
      <c r="X137" s="38"/>
      <c r="Y137" s="38"/>
      <c r="Z137" s="38"/>
      <c r="AA137" s="38"/>
      <c r="AB137" s="38"/>
      <c r="AC137" s="38"/>
      <c r="AD137" s="38"/>
      <c r="AE137" s="38"/>
      <c r="AR137" s="191" t="s">
        <v>612</v>
      </c>
      <c r="AT137" s="191" t="s">
        <v>2002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8488</v>
      </c>
    </row>
    <row r="138" s="2" customFormat="1">
      <c r="A138" s="38"/>
      <c r="B138" s="39"/>
      <c r="C138" s="38"/>
      <c r="D138" s="193" t="s">
        <v>227</v>
      </c>
      <c r="E138" s="38"/>
      <c r="F138" s="194" t="s">
        <v>8487</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14" customFormat="1">
      <c r="A139" s="14"/>
      <c r="B139" s="210"/>
      <c r="C139" s="14"/>
      <c r="D139" s="193" t="s">
        <v>394</v>
      </c>
      <c r="E139" s="211" t="s">
        <v>1</v>
      </c>
      <c r="F139" s="212" t="s">
        <v>8489</v>
      </c>
      <c r="G139" s="14"/>
      <c r="H139" s="213">
        <v>500</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85</v>
      </c>
      <c r="AY139" s="211" t="s">
        <v>219</v>
      </c>
    </row>
    <row r="140" s="2" customFormat="1">
      <c r="A140" s="38"/>
      <c r="B140" s="179"/>
      <c r="C140" s="234" t="s">
        <v>252</v>
      </c>
      <c r="D140" s="234" t="s">
        <v>2002</v>
      </c>
      <c r="E140" s="235" t="s">
        <v>8490</v>
      </c>
      <c r="F140" s="236" t="s">
        <v>8491</v>
      </c>
      <c r="G140" s="237" t="s">
        <v>602</v>
      </c>
      <c r="H140" s="238">
        <v>30</v>
      </c>
      <c r="I140" s="239"/>
      <c r="J140" s="240">
        <f>ROUND(I140*H140,2)</f>
        <v>0</v>
      </c>
      <c r="K140" s="236" t="s">
        <v>391</v>
      </c>
      <c r="L140" s="241"/>
      <c r="M140" s="242" t="s">
        <v>1</v>
      </c>
      <c r="N140" s="243" t="s">
        <v>43</v>
      </c>
      <c r="O140" s="77"/>
      <c r="P140" s="189">
        <f>O140*H140</f>
        <v>0</v>
      </c>
      <c r="Q140" s="189">
        <v>0.00031</v>
      </c>
      <c r="R140" s="189">
        <f>Q140*H140</f>
        <v>0.0092999999999999992</v>
      </c>
      <c r="S140" s="189">
        <v>0</v>
      </c>
      <c r="T140" s="190">
        <f>S140*H140</f>
        <v>0</v>
      </c>
      <c r="U140" s="38"/>
      <c r="V140" s="38"/>
      <c r="W140" s="38"/>
      <c r="X140" s="38"/>
      <c r="Y140" s="38"/>
      <c r="Z140" s="38"/>
      <c r="AA140" s="38"/>
      <c r="AB140" s="38"/>
      <c r="AC140" s="38"/>
      <c r="AD140" s="38"/>
      <c r="AE140" s="38"/>
      <c r="AR140" s="191" t="s">
        <v>612</v>
      </c>
      <c r="AT140" s="191" t="s">
        <v>2002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296</v>
      </c>
      <c r="BM140" s="191" t="s">
        <v>8492</v>
      </c>
    </row>
    <row r="141" s="2" customFormat="1">
      <c r="A141" s="38"/>
      <c r="B141" s="39"/>
      <c r="C141" s="38"/>
      <c r="D141" s="193" t="s">
        <v>227</v>
      </c>
      <c r="E141" s="38"/>
      <c r="F141" s="194" t="s">
        <v>8491</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14" customFormat="1">
      <c r="A142" s="14"/>
      <c r="B142" s="210"/>
      <c r="C142" s="14"/>
      <c r="D142" s="193" t="s">
        <v>394</v>
      </c>
      <c r="E142" s="211" t="s">
        <v>1</v>
      </c>
      <c r="F142" s="212" t="s">
        <v>485</v>
      </c>
      <c r="G142" s="14"/>
      <c r="H142" s="213">
        <v>30</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85</v>
      </c>
      <c r="AY142" s="211" t="s">
        <v>219</v>
      </c>
    </row>
    <row r="143" s="2" customFormat="1" ht="16.5" customHeight="1">
      <c r="A143" s="38"/>
      <c r="B143" s="179"/>
      <c r="C143" s="234" t="s">
        <v>257</v>
      </c>
      <c r="D143" s="234" t="s">
        <v>2002</v>
      </c>
      <c r="E143" s="235" t="s">
        <v>8493</v>
      </c>
      <c r="F143" s="236" t="s">
        <v>8494</v>
      </c>
      <c r="G143" s="237" t="s">
        <v>499</v>
      </c>
      <c r="H143" s="238">
        <v>900</v>
      </c>
      <c r="I143" s="239"/>
      <c r="J143" s="240">
        <f>ROUND(I143*H143,2)</f>
        <v>0</v>
      </c>
      <c r="K143" s="236" t="s">
        <v>1</v>
      </c>
      <c r="L143" s="241"/>
      <c r="M143" s="242" t="s">
        <v>1</v>
      </c>
      <c r="N143" s="243" t="s">
        <v>43</v>
      </c>
      <c r="O143" s="77"/>
      <c r="P143" s="189">
        <f>O143*H143</f>
        <v>0</v>
      </c>
      <c r="Q143" s="189">
        <v>0</v>
      </c>
      <c r="R143" s="189">
        <f>Q143*H143</f>
        <v>0</v>
      </c>
      <c r="S143" s="189">
        <v>0</v>
      </c>
      <c r="T143" s="190">
        <f>S143*H143</f>
        <v>0</v>
      </c>
      <c r="U143" s="38"/>
      <c r="V143" s="38"/>
      <c r="W143" s="38"/>
      <c r="X143" s="38"/>
      <c r="Y143" s="38"/>
      <c r="Z143" s="38"/>
      <c r="AA143" s="38"/>
      <c r="AB143" s="38"/>
      <c r="AC143" s="38"/>
      <c r="AD143" s="38"/>
      <c r="AE143" s="38"/>
      <c r="AR143" s="191" t="s">
        <v>612</v>
      </c>
      <c r="AT143" s="191" t="s">
        <v>2002</v>
      </c>
      <c r="AU143" s="191" t="s">
        <v>87</v>
      </c>
      <c r="AY143" s="19" t="s">
        <v>219</v>
      </c>
      <c r="BE143" s="192">
        <f>IF(N143="základní",J143,0)</f>
        <v>0</v>
      </c>
      <c r="BF143" s="192">
        <f>IF(N143="snížená",J143,0)</f>
        <v>0</v>
      </c>
      <c r="BG143" s="192">
        <f>IF(N143="zákl. přenesená",J143,0)</f>
        <v>0</v>
      </c>
      <c r="BH143" s="192">
        <f>IF(N143="sníž. přenesená",J143,0)</f>
        <v>0</v>
      </c>
      <c r="BI143" s="192">
        <f>IF(N143="nulová",J143,0)</f>
        <v>0</v>
      </c>
      <c r="BJ143" s="19" t="s">
        <v>85</v>
      </c>
      <c r="BK143" s="192">
        <f>ROUND(I143*H143,2)</f>
        <v>0</v>
      </c>
      <c r="BL143" s="19" t="s">
        <v>296</v>
      </c>
      <c r="BM143" s="191" t="s">
        <v>8495</v>
      </c>
    </row>
    <row r="144" s="2" customFormat="1">
      <c r="A144" s="38"/>
      <c r="B144" s="179"/>
      <c r="C144" s="180" t="s">
        <v>262</v>
      </c>
      <c r="D144" s="180" t="s">
        <v>222</v>
      </c>
      <c r="E144" s="181" t="s">
        <v>8496</v>
      </c>
      <c r="F144" s="182" t="s">
        <v>8497</v>
      </c>
      <c r="G144" s="183" t="s">
        <v>602</v>
      </c>
      <c r="H144" s="184">
        <v>50</v>
      </c>
      <c r="I144" s="185"/>
      <c r="J144" s="186">
        <f>ROUND(I144*H144,2)</f>
        <v>0</v>
      </c>
      <c r="K144" s="182" t="s">
        <v>6667</v>
      </c>
      <c r="L144" s="39"/>
      <c r="M144" s="187" t="s">
        <v>1</v>
      </c>
      <c r="N144" s="188" t="s">
        <v>43</v>
      </c>
      <c r="O144" s="77"/>
      <c r="P144" s="189">
        <f>O144*H144</f>
        <v>0</v>
      </c>
      <c r="Q144" s="189">
        <v>0</v>
      </c>
      <c r="R144" s="189">
        <f>Q144*H144</f>
        <v>0</v>
      </c>
      <c r="S144" s="189">
        <v>0</v>
      </c>
      <c r="T144" s="190">
        <f>S144*H144</f>
        <v>0</v>
      </c>
      <c r="U144" s="38"/>
      <c r="V144" s="38"/>
      <c r="W144" s="38"/>
      <c r="X144" s="38"/>
      <c r="Y144" s="38"/>
      <c r="Z144" s="38"/>
      <c r="AA144" s="38"/>
      <c r="AB144" s="38"/>
      <c r="AC144" s="38"/>
      <c r="AD144" s="38"/>
      <c r="AE144" s="38"/>
      <c r="AR144" s="191" t="s">
        <v>296</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296</v>
      </c>
      <c r="BM144" s="191" t="s">
        <v>8498</v>
      </c>
    </row>
    <row r="145" s="2" customFormat="1">
      <c r="A145" s="38"/>
      <c r="B145" s="39"/>
      <c r="C145" s="38"/>
      <c r="D145" s="193" t="s">
        <v>227</v>
      </c>
      <c r="E145" s="38"/>
      <c r="F145" s="194" t="s">
        <v>7089</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c r="A146" s="38"/>
      <c r="B146" s="179"/>
      <c r="C146" s="234" t="s">
        <v>267</v>
      </c>
      <c r="D146" s="234" t="s">
        <v>2002</v>
      </c>
      <c r="E146" s="235" t="s">
        <v>8499</v>
      </c>
      <c r="F146" s="236" t="s">
        <v>8500</v>
      </c>
      <c r="G146" s="237" t="s">
        <v>602</v>
      </c>
      <c r="H146" s="238">
        <v>50</v>
      </c>
      <c r="I146" s="239"/>
      <c r="J146" s="240">
        <f>ROUND(I146*H146,2)</f>
        <v>0</v>
      </c>
      <c r="K146" s="236" t="s">
        <v>391</v>
      </c>
      <c r="L146" s="241"/>
      <c r="M146" s="242" t="s">
        <v>1</v>
      </c>
      <c r="N146" s="243" t="s">
        <v>43</v>
      </c>
      <c r="O146" s="77"/>
      <c r="P146" s="189">
        <f>O146*H146</f>
        <v>0</v>
      </c>
      <c r="Q146" s="189">
        <v>0.00062</v>
      </c>
      <c r="R146" s="189">
        <f>Q146*H146</f>
        <v>0.031</v>
      </c>
      <c r="S146" s="189">
        <v>0</v>
      </c>
      <c r="T146" s="190">
        <f>S146*H146</f>
        <v>0</v>
      </c>
      <c r="U146" s="38"/>
      <c r="V146" s="38"/>
      <c r="W146" s="38"/>
      <c r="X146" s="38"/>
      <c r="Y146" s="38"/>
      <c r="Z146" s="38"/>
      <c r="AA146" s="38"/>
      <c r="AB146" s="38"/>
      <c r="AC146" s="38"/>
      <c r="AD146" s="38"/>
      <c r="AE146" s="38"/>
      <c r="AR146" s="191" t="s">
        <v>612</v>
      </c>
      <c r="AT146" s="191" t="s">
        <v>2002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8501</v>
      </c>
    </row>
    <row r="147" s="2" customFormat="1">
      <c r="A147" s="38"/>
      <c r="B147" s="39"/>
      <c r="C147" s="38"/>
      <c r="D147" s="193" t="s">
        <v>227</v>
      </c>
      <c r="E147" s="38"/>
      <c r="F147" s="194" t="s">
        <v>8500</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ht="16.5" customHeight="1">
      <c r="A148" s="38"/>
      <c r="B148" s="179"/>
      <c r="C148" s="180" t="s">
        <v>272</v>
      </c>
      <c r="D148" s="180" t="s">
        <v>222</v>
      </c>
      <c r="E148" s="181" t="s">
        <v>7086</v>
      </c>
      <c r="F148" s="182" t="s">
        <v>7087</v>
      </c>
      <c r="G148" s="183" t="s">
        <v>499</v>
      </c>
      <c r="H148" s="184">
        <v>500</v>
      </c>
      <c r="I148" s="185"/>
      <c r="J148" s="186">
        <f>ROUND(I148*H148,2)</f>
        <v>0</v>
      </c>
      <c r="K148" s="182" t="s">
        <v>1</v>
      </c>
      <c r="L148" s="39"/>
      <c r="M148" s="187" t="s">
        <v>1</v>
      </c>
      <c r="N148" s="188" t="s">
        <v>43</v>
      </c>
      <c r="O148" s="77"/>
      <c r="P148" s="189">
        <f>O148*H148</f>
        <v>0</v>
      </c>
      <c r="Q148" s="189">
        <v>0</v>
      </c>
      <c r="R148" s="189">
        <f>Q148*H148</f>
        <v>0</v>
      </c>
      <c r="S148" s="189">
        <v>0</v>
      </c>
      <c r="T148" s="190">
        <f>S148*H148</f>
        <v>0</v>
      </c>
      <c r="U148" s="38"/>
      <c r="V148" s="38"/>
      <c r="W148" s="38"/>
      <c r="X148" s="38"/>
      <c r="Y148" s="38"/>
      <c r="Z148" s="38"/>
      <c r="AA148" s="38"/>
      <c r="AB148" s="38"/>
      <c r="AC148" s="38"/>
      <c r="AD148" s="38"/>
      <c r="AE148" s="38"/>
      <c r="AR148" s="191" t="s">
        <v>296</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8502</v>
      </c>
    </row>
    <row r="149" s="2" customFormat="1">
      <c r="A149" s="38"/>
      <c r="B149" s="39"/>
      <c r="C149" s="38"/>
      <c r="D149" s="193" t="s">
        <v>227</v>
      </c>
      <c r="E149" s="38"/>
      <c r="F149" s="194" t="s">
        <v>7089</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c r="A150" s="38"/>
      <c r="B150" s="179"/>
      <c r="C150" s="234" t="s">
        <v>277</v>
      </c>
      <c r="D150" s="234" t="s">
        <v>2002</v>
      </c>
      <c r="E150" s="235" t="s">
        <v>7090</v>
      </c>
      <c r="F150" s="236" t="s">
        <v>7091</v>
      </c>
      <c r="G150" s="237" t="s">
        <v>499</v>
      </c>
      <c r="H150" s="238">
        <v>500</v>
      </c>
      <c r="I150" s="239"/>
      <c r="J150" s="240">
        <f>ROUND(I150*H150,2)</f>
        <v>0</v>
      </c>
      <c r="K150" s="236" t="s">
        <v>1</v>
      </c>
      <c r="L150" s="241"/>
      <c r="M150" s="242" t="s">
        <v>1</v>
      </c>
      <c r="N150" s="243" t="s">
        <v>43</v>
      </c>
      <c r="O150" s="77"/>
      <c r="P150" s="189">
        <f>O150*H150</f>
        <v>0</v>
      </c>
      <c r="Q150" s="189">
        <v>0</v>
      </c>
      <c r="R150" s="189">
        <f>Q150*H150</f>
        <v>0</v>
      </c>
      <c r="S150" s="189">
        <v>0</v>
      </c>
      <c r="T150" s="190">
        <f>S150*H150</f>
        <v>0</v>
      </c>
      <c r="U150" s="38"/>
      <c r="V150" s="38"/>
      <c r="W150" s="38"/>
      <c r="X150" s="38"/>
      <c r="Y150" s="38"/>
      <c r="Z150" s="38"/>
      <c r="AA150" s="38"/>
      <c r="AB150" s="38"/>
      <c r="AC150" s="38"/>
      <c r="AD150" s="38"/>
      <c r="AE150" s="38"/>
      <c r="AR150" s="191" t="s">
        <v>612</v>
      </c>
      <c r="AT150" s="191" t="s">
        <v>2002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8503</v>
      </c>
    </row>
    <row r="151" s="14" customFormat="1">
      <c r="A151" s="14"/>
      <c r="B151" s="210"/>
      <c r="C151" s="14"/>
      <c r="D151" s="193" t="s">
        <v>394</v>
      </c>
      <c r="E151" s="211" t="s">
        <v>1</v>
      </c>
      <c r="F151" s="212" t="s">
        <v>8504</v>
      </c>
      <c r="G151" s="14"/>
      <c r="H151" s="213">
        <v>500</v>
      </c>
      <c r="I151" s="214"/>
      <c r="J151" s="14"/>
      <c r="K151" s="14"/>
      <c r="L151" s="210"/>
      <c r="M151" s="215"/>
      <c r="N151" s="216"/>
      <c r="O151" s="216"/>
      <c r="P151" s="216"/>
      <c r="Q151" s="216"/>
      <c r="R151" s="216"/>
      <c r="S151" s="216"/>
      <c r="T151" s="217"/>
      <c r="U151" s="14"/>
      <c r="V151" s="14"/>
      <c r="W151" s="14"/>
      <c r="X151" s="14"/>
      <c r="Y151" s="14"/>
      <c r="Z151" s="14"/>
      <c r="AA151" s="14"/>
      <c r="AB151" s="14"/>
      <c r="AC151" s="14"/>
      <c r="AD151" s="14"/>
      <c r="AE151" s="14"/>
      <c r="AT151" s="211" t="s">
        <v>394</v>
      </c>
      <c r="AU151" s="211" t="s">
        <v>87</v>
      </c>
      <c r="AV151" s="14" t="s">
        <v>87</v>
      </c>
      <c r="AW151" s="14" t="s">
        <v>34</v>
      </c>
      <c r="AX151" s="14" t="s">
        <v>85</v>
      </c>
      <c r="AY151" s="211" t="s">
        <v>219</v>
      </c>
    </row>
    <row r="152" s="2" customFormat="1" ht="16.5" customHeight="1">
      <c r="A152" s="38"/>
      <c r="B152" s="179"/>
      <c r="C152" s="180" t="s">
        <v>282</v>
      </c>
      <c r="D152" s="180" t="s">
        <v>222</v>
      </c>
      <c r="E152" s="181" t="s">
        <v>8505</v>
      </c>
      <c r="F152" s="182" t="s">
        <v>8506</v>
      </c>
      <c r="G152" s="183" t="s">
        <v>499</v>
      </c>
      <c r="H152" s="184">
        <v>6</v>
      </c>
      <c r="I152" s="185"/>
      <c r="J152" s="186">
        <f>ROUND(I152*H152,2)</f>
        <v>0</v>
      </c>
      <c r="K152" s="182" t="s">
        <v>6667</v>
      </c>
      <c r="L152" s="39"/>
      <c r="M152" s="187" t="s">
        <v>1</v>
      </c>
      <c r="N152" s="188" t="s">
        <v>43</v>
      </c>
      <c r="O152" s="77"/>
      <c r="P152" s="189">
        <f>O152*H152</f>
        <v>0</v>
      </c>
      <c r="Q152" s="189">
        <v>0</v>
      </c>
      <c r="R152" s="189">
        <f>Q152*H152</f>
        <v>0</v>
      </c>
      <c r="S152" s="189">
        <v>0</v>
      </c>
      <c r="T152" s="190">
        <f>S152*H152</f>
        <v>0</v>
      </c>
      <c r="U152" s="38"/>
      <c r="V152" s="38"/>
      <c r="W152" s="38"/>
      <c r="X152" s="38"/>
      <c r="Y152" s="38"/>
      <c r="Z152" s="38"/>
      <c r="AA152" s="38"/>
      <c r="AB152" s="38"/>
      <c r="AC152" s="38"/>
      <c r="AD152" s="38"/>
      <c r="AE152" s="38"/>
      <c r="AR152" s="191" t="s">
        <v>296</v>
      </c>
      <c r="AT152" s="191" t="s">
        <v>222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8507</v>
      </c>
    </row>
    <row r="153" s="14" customFormat="1">
      <c r="A153" s="14"/>
      <c r="B153" s="210"/>
      <c r="C153" s="14"/>
      <c r="D153" s="193" t="s">
        <v>394</v>
      </c>
      <c r="E153" s="211" t="s">
        <v>1</v>
      </c>
      <c r="F153" s="212" t="s">
        <v>247</v>
      </c>
      <c r="G153" s="14"/>
      <c r="H153" s="213">
        <v>6</v>
      </c>
      <c r="I153" s="214"/>
      <c r="J153" s="14"/>
      <c r="K153" s="14"/>
      <c r="L153" s="210"/>
      <c r="M153" s="215"/>
      <c r="N153" s="216"/>
      <c r="O153" s="216"/>
      <c r="P153" s="216"/>
      <c r="Q153" s="216"/>
      <c r="R153" s="216"/>
      <c r="S153" s="216"/>
      <c r="T153" s="217"/>
      <c r="U153" s="14"/>
      <c r="V153" s="14"/>
      <c r="W153" s="14"/>
      <c r="X153" s="14"/>
      <c r="Y153" s="14"/>
      <c r="Z153" s="14"/>
      <c r="AA153" s="14"/>
      <c r="AB153" s="14"/>
      <c r="AC153" s="14"/>
      <c r="AD153" s="14"/>
      <c r="AE153" s="14"/>
      <c r="AT153" s="211" t="s">
        <v>394</v>
      </c>
      <c r="AU153" s="211" t="s">
        <v>87</v>
      </c>
      <c r="AV153" s="14" t="s">
        <v>87</v>
      </c>
      <c r="AW153" s="14" t="s">
        <v>34</v>
      </c>
      <c r="AX153" s="14" t="s">
        <v>85</v>
      </c>
      <c r="AY153" s="211" t="s">
        <v>219</v>
      </c>
    </row>
    <row r="154" s="2" customFormat="1">
      <c r="A154" s="38"/>
      <c r="B154" s="179"/>
      <c r="C154" s="234" t="s">
        <v>287</v>
      </c>
      <c r="D154" s="234" t="s">
        <v>2002</v>
      </c>
      <c r="E154" s="235" t="s">
        <v>8508</v>
      </c>
      <c r="F154" s="236" t="s">
        <v>8509</v>
      </c>
      <c r="G154" s="237" t="s">
        <v>499</v>
      </c>
      <c r="H154" s="238">
        <v>6</v>
      </c>
      <c r="I154" s="239"/>
      <c r="J154" s="240">
        <f>ROUND(I154*H154,2)</f>
        <v>0</v>
      </c>
      <c r="K154" s="236" t="s">
        <v>1</v>
      </c>
      <c r="L154" s="241"/>
      <c r="M154" s="242" t="s">
        <v>1</v>
      </c>
      <c r="N154" s="243" t="s">
        <v>43</v>
      </c>
      <c r="O154" s="77"/>
      <c r="P154" s="189">
        <f>O154*H154</f>
        <v>0</v>
      </c>
      <c r="Q154" s="189">
        <v>6.9999999999999994E-05</v>
      </c>
      <c r="R154" s="189">
        <f>Q154*H154</f>
        <v>0.00041999999999999996</v>
      </c>
      <c r="S154" s="189">
        <v>0</v>
      </c>
      <c r="T154" s="190">
        <f>S154*H154</f>
        <v>0</v>
      </c>
      <c r="U154" s="38"/>
      <c r="V154" s="38"/>
      <c r="W154" s="38"/>
      <c r="X154" s="38"/>
      <c r="Y154" s="38"/>
      <c r="Z154" s="38"/>
      <c r="AA154" s="38"/>
      <c r="AB154" s="38"/>
      <c r="AC154" s="38"/>
      <c r="AD154" s="38"/>
      <c r="AE154" s="38"/>
      <c r="AR154" s="191" t="s">
        <v>612</v>
      </c>
      <c r="AT154" s="191" t="s">
        <v>2002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296</v>
      </c>
      <c r="BM154" s="191" t="s">
        <v>8510</v>
      </c>
    </row>
    <row r="155" s="2" customFormat="1">
      <c r="A155" s="38"/>
      <c r="B155" s="179"/>
      <c r="C155" s="234" t="s">
        <v>8</v>
      </c>
      <c r="D155" s="234" t="s">
        <v>2002</v>
      </c>
      <c r="E155" s="235" t="s">
        <v>8511</v>
      </c>
      <c r="F155" s="236" t="s">
        <v>8512</v>
      </c>
      <c r="G155" s="237" t="s">
        <v>499</v>
      </c>
      <c r="H155" s="238">
        <v>6</v>
      </c>
      <c r="I155" s="239"/>
      <c r="J155" s="240">
        <f>ROUND(I155*H155,2)</f>
        <v>0</v>
      </c>
      <c r="K155" s="236" t="s">
        <v>1</v>
      </c>
      <c r="L155" s="241"/>
      <c r="M155" s="242" t="s">
        <v>1</v>
      </c>
      <c r="N155" s="243" t="s">
        <v>43</v>
      </c>
      <c r="O155" s="77"/>
      <c r="P155" s="189">
        <f>O155*H155</f>
        <v>0</v>
      </c>
      <c r="Q155" s="189">
        <v>6.9999999999999994E-05</v>
      </c>
      <c r="R155" s="189">
        <f>Q155*H155</f>
        <v>0.00041999999999999996</v>
      </c>
      <c r="S155" s="189">
        <v>0</v>
      </c>
      <c r="T155" s="190">
        <f>S155*H155</f>
        <v>0</v>
      </c>
      <c r="U155" s="38"/>
      <c r="V155" s="38"/>
      <c r="W155" s="38"/>
      <c r="X155" s="38"/>
      <c r="Y155" s="38"/>
      <c r="Z155" s="38"/>
      <c r="AA155" s="38"/>
      <c r="AB155" s="38"/>
      <c r="AC155" s="38"/>
      <c r="AD155" s="38"/>
      <c r="AE155" s="38"/>
      <c r="AR155" s="191" t="s">
        <v>612</v>
      </c>
      <c r="AT155" s="191" t="s">
        <v>2002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296</v>
      </c>
      <c r="BM155" s="191" t="s">
        <v>8513</v>
      </c>
    </row>
    <row r="156" s="2" customFormat="1" ht="16.5" customHeight="1">
      <c r="A156" s="38"/>
      <c r="B156" s="179"/>
      <c r="C156" s="180" t="s">
        <v>296</v>
      </c>
      <c r="D156" s="180" t="s">
        <v>222</v>
      </c>
      <c r="E156" s="181" t="s">
        <v>8514</v>
      </c>
      <c r="F156" s="182" t="s">
        <v>8515</v>
      </c>
      <c r="G156" s="183" t="s">
        <v>602</v>
      </c>
      <c r="H156" s="184">
        <v>600</v>
      </c>
      <c r="I156" s="185"/>
      <c r="J156" s="186">
        <f>ROUND(I156*H156,2)</f>
        <v>0</v>
      </c>
      <c r="K156" s="182" t="s">
        <v>6667</v>
      </c>
      <c r="L156" s="39"/>
      <c r="M156" s="187" t="s">
        <v>1</v>
      </c>
      <c r="N156" s="188" t="s">
        <v>43</v>
      </c>
      <c r="O156" s="77"/>
      <c r="P156" s="189">
        <f>O156*H156</f>
        <v>0</v>
      </c>
      <c r="Q156" s="189">
        <v>0</v>
      </c>
      <c r="R156" s="189">
        <f>Q156*H156</f>
        <v>0</v>
      </c>
      <c r="S156" s="189">
        <v>0</v>
      </c>
      <c r="T156" s="190">
        <f>S156*H156</f>
        <v>0</v>
      </c>
      <c r="U156" s="38"/>
      <c r="V156" s="38"/>
      <c r="W156" s="38"/>
      <c r="X156" s="38"/>
      <c r="Y156" s="38"/>
      <c r="Z156" s="38"/>
      <c r="AA156" s="38"/>
      <c r="AB156" s="38"/>
      <c r="AC156" s="38"/>
      <c r="AD156" s="38"/>
      <c r="AE156" s="38"/>
      <c r="AR156" s="191" t="s">
        <v>296</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296</v>
      </c>
      <c r="BM156" s="191" t="s">
        <v>8516</v>
      </c>
    </row>
    <row r="157" s="14" customFormat="1">
      <c r="A157" s="14"/>
      <c r="B157" s="210"/>
      <c r="C157" s="14"/>
      <c r="D157" s="193" t="s">
        <v>394</v>
      </c>
      <c r="E157" s="211" t="s">
        <v>1</v>
      </c>
      <c r="F157" s="212" t="s">
        <v>8517</v>
      </c>
      <c r="G157" s="14"/>
      <c r="H157" s="213">
        <v>600</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85</v>
      </c>
      <c r="AY157" s="211" t="s">
        <v>219</v>
      </c>
    </row>
    <row r="158" s="2" customFormat="1" ht="21.75" customHeight="1">
      <c r="A158" s="38"/>
      <c r="B158" s="179"/>
      <c r="C158" s="234" t="s">
        <v>301</v>
      </c>
      <c r="D158" s="234" t="s">
        <v>2002</v>
      </c>
      <c r="E158" s="235" t="s">
        <v>8518</v>
      </c>
      <c r="F158" s="236" t="s">
        <v>8519</v>
      </c>
      <c r="G158" s="237" t="s">
        <v>602</v>
      </c>
      <c r="H158" s="238">
        <v>500</v>
      </c>
      <c r="I158" s="239"/>
      <c r="J158" s="240">
        <f>ROUND(I158*H158,2)</f>
        <v>0</v>
      </c>
      <c r="K158" s="236" t="s">
        <v>1</v>
      </c>
      <c r="L158" s="241"/>
      <c r="M158" s="242" t="s">
        <v>1</v>
      </c>
      <c r="N158" s="243" t="s">
        <v>43</v>
      </c>
      <c r="O158" s="77"/>
      <c r="P158" s="189">
        <f>O158*H158</f>
        <v>0</v>
      </c>
      <c r="Q158" s="189">
        <v>5.0000000000000002E-05</v>
      </c>
      <c r="R158" s="189">
        <f>Q158*H158</f>
        <v>0.025000000000000001</v>
      </c>
      <c r="S158" s="189">
        <v>0</v>
      </c>
      <c r="T158" s="190">
        <f>S158*H158</f>
        <v>0</v>
      </c>
      <c r="U158" s="38"/>
      <c r="V158" s="38"/>
      <c r="W158" s="38"/>
      <c r="X158" s="38"/>
      <c r="Y158" s="38"/>
      <c r="Z158" s="38"/>
      <c r="AA158" s="38"/>
      <c r="AB158" s="38"/>
      <c r="AC158" s="38"/>
      <c r="AD158" s="38"/>
      <c r="AE158" s="38"/>
      <c r="AR158" s="191" t="s">
        <v>612</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296</v>
      </c>
      <c r="BM158" s="191" t="s">
        <v>8520</v>
      </c>
    </row>
    <row r="159" s="14" customFormat="1">
      <c r="A159" s="14"/>
      <c r="B159" s="210"/>
      <c r="C159" s="14"/>
      <c r="D159" s="193" t="s">
        <v>394</v>
      </c>
      <c r="E159" s="211" t="s">
        <v>1</v>
      </c>
      <c r="F159" s="212" t="s">
        <v>8521</v>
      </c>
      <c r="G159" s="14"/>
      <c r="H159" s="213">
        <v>500</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85</v>
      </c>
      <c r="AY159" s="211" t="s">
        <v>219</v>
      </c>
    </row>
    <row r="160" s="2" customFormat="1" ht="21.75" customHeight="1">
      <c r="A160" s="38"/>
      <c r="B160" s="179"/>
      <c r="C160" s="234" t="s">
        <v>306</v>
      </c>
      <c r="D160" s="234" t="s">
        <v>2002</v>
      </c>
      <c r="E160" s="235" t="s">
        <v>8522</v>
      </c>
      <c r="F160" s="236" t="s">
        <v>8523</v>
      </c>
      <c r="G160" s="237" t="s">
        <v>602</v>
      </c>
      <c r="H160" s="238">
        <v>100</v>
      </c>
      <c r="I160" s="239"/>
      <c r="J160" s="240">
        <f>ROUND(I160*H160,2)</f>
        <v>0</v>
      </c>
      <c r="K160" s="236" t="s">
        <v>1</v>
      </c>
      <c r="L160" s="241"/>
      <c r="M160" s="242" t="s">
        <v>1</v>
      </c>
      <c r="N160" s="243" t="s">
        <v>43</v>
      </c>
      <c r="O160" s="77"/>
      <c r="P160" s="189">
        <f>O160*H160</f>
        <v>0</v>
      </c>
      <c r="Q160" s="189">
        <v>5.0000000000000002E-05</v>
      </c>
      <c r="R160" s="189">
        <f>Q160*H160</f>
        <v>0.0050000000000000001</v>
      </c>
      <c r="S160" s="189">
        <v>0</v>
      </c>
      <c r="T160" s="190">
        <f>S160*H160</f>
        <v>0</v>
      </c>
      <c r="U160" s="38"/>
      <c r="V160" s="38"/>
      <c r="W160" s="38"/>
      <c r="X160" s="38"/>
      <c r="Y160" s="38"/>
      <c r="Z160" s="38"/>
      <c r="AA160" s="38"/>
      <c r="AB160" s="38"/>
      <c r="AC160" s="38"/>
      <c r="AD160" s="38"/>
      <c r="AE160" s="38"/>
      <c r="AR160" s="191" t="s">
        <v>612</v>
      </c>
      <c r="AT160" s="191" t="s">
        <v>2002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296</v>
      </c>
      <c r="BM160" s="191" t="s">
        <v>8524</v>
      </c>
    </row>
    <row r="161" s="14" customFormat="1">
      <c r="A161" s="14"/>
      <c r="B161" s="210"/>
      <c r="C161" s="14"/>
      <c r="D161" s="193" t="s">
        <v>394</v>
      </c>
      <c r="E161" s="211" t="s">
        <v>1</v>
      </c>
      <c r="F161" s="212" t="s">
        <v>8525</v>
      </c>
      <c r="G161" s="14"/>
      <c r="H161" s="213">
        <v>100</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85</v>
      </c>
      <c r="AY161" s="211" t="s">
        <v>219</v>
      </c>
    </row>
    <row r="162" s="2" customFormat="1">
      <c r="A162" s="38"/>
      <c r="B162" s="179"/>
      <c r="C162" s="234" t="s">
        <v>311</v>
      </c>
      <c r="D162" s="234" t="s">
        <v>2002</v>
      </c>
      <c r="E162" s="235" t="s">
        <v>8526</v>
      </c>
      <c r="F162" s="236" t="s">
        <v>8527</v>
      </c>
      <c r="G162" s="237" t="s">
        <v>602</v>
      </c>
      <c r="H162" s="238">
        <v>50</v>
      </c>
      <c r="I162" s="239"/>
      <c r="J162" s="240">
        <f>ROUND(I162*H162,2)</f>
        <v>0</v>
      </c>
      <c r="K162" s="236" t="s">
        <v>1</v>
      </c>
      <c r="L162" s="241"/>
      <c r="M162" s="242" t="s">
        <v>1</v>
      </c>
      <c r="N162" s="243" t="s">
        <v>43</v>
      </c>
      <c r="O162" s="77"/>
      <c r="P162" s="189">
        <f>O162*H162</f>
        <v>0</v>
      </c>
      <c r="Q162" s="189">
        <v>5.0000000000000002E-05</v>
      </c>
      <c r="R162" s="189">
        <f>Q162*H162</f>
        <v>0.0025000000000000001</v>
      </c>
      <c r="S162" s="189">
        <v>0</v>
      </c>
      <c r="T162" s="190">
        <f>S162*H162</f>
        <v>0</v>
      </c>
      <c r="U162" s="38"/>
      <c r="V162" s="38"/>
      <c r="W162" s="38"/>
      <c r="X162" s="38"/>
      <c r="Y162" s="38"/>
      <c r="Z162" s="38"/>
      <c r="AA162" s="38"/>
      <c r="AB162" s="38"/>
      <c r="AC162" s="38"/>
      <c r="AD162" s="38"/>
      <c r="AE162" s="38"/>
      <c r="AR162" s="191" t="s">
        <v>612</v>
      </c>
      <c r="AT162" s="191" t="s">
        <v>2002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8528</v>
      </c>
    </row>
    <row r="163" s="14" customFormat="1">
      <c r="A163" s="14"/>
      <c r="B163" s="210"/>
      <c r="C163" s="14"/>
      <c r="D163" s="193" t="s">
        <v>394</v>
      </c>
      <c r="E163" s="211" t="s">
        <v>1</v>
      </c>
      <c r="F163" s="212" t="s">
        <v>8529</v>
      </c>
      <c r="G163" s="14"/>
      <c r="H163" s="213">
        <v>50</v>
      </c>
      <c r="I163" s="214"/>
      <c r="J163" s="14"/>
      <c r="K163" s="14"/>
      <c r="L163" s="210"/>
      <c r="M163" s="215"/>
      <c r="N163" s="216"/>
      <c r="O163" s="216"/>
      <c r="P163" s="216"/>
      <c r="Q163" s="216"/>
      <c r="R163" s="216"/>
      <c r="S163" s="216"/>
      <c r="T163" s="217"/>
      <c r="U163" s="14"/>
      <c r="V163" s="14"/>
      <c r="W163" s="14"/>
      <c r="X163" s="14"/>
      <c r="Y163" s="14"/>
      <c r="Z163" s="14"/>
      <c r="AA163" s="14"/>
      <c r="AB163" s="14"/>
      <c r="AC163" s="14"/>
      <c r="AD163" s="14"/>
      <c r="AE163" s="14"/>
      <c r="AT163" s="211" t="s">
        <v>394</v>
      </c>
      <c r="AU163" s="211" t="s">
        <v>87</v>
      </c>
      <c r="AV163" s="14" t="s">
        <v>87</v>
      </c>
      <c r="AW163" s="14" t="s">
        <v>34</v>
      </c>
      <c r="AX163" s="14" t="s">
        <v>85</v>
      </c>
      <c r="AY163" s="211" t="s">
        <v>219</v>
      </c>
    </row>
    <row r="164" s="2" customFormat="1" ht="16.5" customHeight="1">
      <c r="A164" s="38"/>
      <c r="B164" s="179"/>
      <c r="C164" s="180" t="s">
        <v>316</v>
      </c>
      <c r="D164" s="180" t="s">
        <v>222</v>
      </c>
      <c r="E164" s="181" t="s">
        <v>8530</v>
      </c>
      <c r="F164" s="182" t="s">
        <v>8531</v>
      </c>
      <c r="G164" s="183" t="s">
        <v>499</v>
      </c>
      <c r="H164" s="184">
        <v>2</v>
      </c>
      <c r="I164" s="185"/>
      <c r="J164" s="186">
        <f>ROUND(I164*H164,2)</f>
        <v>0</v>
      </c>
      <c r="K164" s="182" t="s">
        <v>1</v>
      </c>
      <c r="L164" s="39"/>
      <c r="M164" s="187" t="s">
        <v>1</v>
      </c>
      <c r="N164" s="188" t="s">
        <v>43</v>
      </c>
      <c r="O164" s="77"/>
      <c r="P164" s="189">
        <f>O164*H164</f>
        <v>0</v>
      </c>
      <c r="Q164" s="189">
        <v>0</v>
      </c>
      <c r="R164" s="189">
        <f>Q164*H164</f>
        <v>0</v>
      </c>
      <c r="S164" s="189">
        <v>0</v>
      </c>
      <c r="T164" s="190">
        <f>S164*H164</f>
        <v>0</v>
      </c>
      <c r="U164" s="38"/>
      <c r="V164" s="38"/>
      <c r="W164" s="38"/>
      <c r="X164" s="38"/>
      <c r="Y164" s="38"/>
      <c r="Z164" s="38"/>
      <c r="AA164" s="38"/>
      <c r="AB164" s="38"/>
      <c r="AC164" s="38"/>
      <c r="AD164" s="38"/>
      <c r="AE164" s="38"/>
      <c r="AR164" s="191" t="s">
        <v>296</v>
      </c>
      <c r="AT164" s="191" t="s">
        <v>222</v>
      </c>
      <c r="AU164" s="191" t="s">
        <v>87</v>
      </c>
      <c r="AY164" s="19" t="s">
        <v>219</v>
      </c>
      <c r="BE164" s="192">
        <f>IF(N164="základní",J164,0)</f>
        <v>0</v>
      </c>
      <c r="BF164" s="192">
        <f>IF(N164="snížená",J164,0)</f>
        <v>0</v>
      </c>
      <c r="BG164" s="192">
        <f>IF(N164="zákl. přenesená",J164,0)</f>
        <v>0</v>
      </c>
      <c r="BH164" s="192">
        <f>IF(N164="sníž. přenesená",J164,0)</f>
        <v>0</v>
      </c>
      <c r="BI164" s="192">
        <f>IF(N164="nulová",J164,0)</f>
        <v>0</v>
      </c>
      <c r="BJ164" s="19" t="s">
        <v>85</v>
      </c>
      <c r="BK164" s="192">
        <f>ROUND(I164*H164,2)</f>
        <v>0</v>
      </c>
      <c r="BL164" s="19" t="s">
        <v>296</v>
      </c>
      <c r="BM164" s="191" t="s">
        <v>8532</v>
      </c>
    </row>
    <row r="165" s="2" customFormat="1">
      <c r="A165" s="38"/>
      <c r="B165" s="179"/>
      <c r="C165" s="234" t="s">
        <v>7</v>
      </c>
      <c r="D165" s="234" t="s">
        <v>2002</v>
      </c>
      <c r="E165" s="235" t="s">
        <v>8533</v>
      </c>
      <c r="F165" s="236" t="s">
        <v>8534</v>
      </c>
      <c r="G165" s="237" t="s">
        <v>499</v>
      </c>
      <c r="H165" s="238">
        <v>2</v>
      </c>
      <c r="I165" s="239"/>
      <c r="J165" s="240">
        <f>ROUND(I165*H165,2)</f>
        <v>0</v>
      </c>
      <c r="K165" s="236" t="s">
        <v>1</v>
      </c>
      <c r="L165" s="241"/>
      <c r="M165" s="242" t="s">
        <v>1</v>
      </c>
      <c r="N165" s="243" t="s">
        <v>43</v>
      </c>
      <c r="O165" s="77"/>
      <c r="P165" s="189">
        <f>O165*H165</f>
        <v>0</v>
      </c>
      <c r="Q165" s="189">
        <v>6.9999999999999994E-05</v>
      </c>
      <c r="R165" s="189">
        <f>Q165*H165</f>
        <v>0.00013999999999999999</v>
      </c>
      <c r="S165" s="189">
        <v>0</v>
      </c>
      <c r="T165" s="190">
        <f>S165*H165</f>
        <v>0</v>
      </c>
      <c r="U165" s="38"/>
      <c r="V165" s="38"/>
      <c r="W165" s="38"/>
      <c r="X165" s="38"/>
      <c r="Y165" s="38"/>
      <c r="Z165" s="38"/>
      <c r="AA165" s="38"/>
      <c r="AB165" s="38"/>
      <c r="AC165" s="38"/>
      <c r="AD165" s="38"/>
      <c r="AE165" s="38"/>
      <c r="AR165" s="191" t="s">
        <v>612</v>
      </c>
      <c r="AT165" s="191" t="s">
        <v>2002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296</v>
      </c>
      <c r="BM165" s="191" t="s">
        <v>8535</v>
      </c>
    </row>
    <row r="166" s="2" customFormat="1" ht="16.5" customHeight="1">
      <c r="A166" s="38"/>
      <c r="B166" s="179"/>
      <c r="C166" s="234" t="s">
        <v>326</v>
      </c>
      <c r="D166" s="234" t="s">
        <v>2002</v>
      </c>
      <c r="E166" s="235" t="s">
        <v>8536</v>
      </c>
      <c r="F166" s="236" t="s">
        <v>8537</v>
      </c>
      <c r="G166" s="237" t="s">
        <v>499</v>
      </c>
      <c r="H166" s="238">
        <v>2</v>
      </c>
      <c r="I166" s="239"/>
      <c r="J166" s="240">
        <f>ROUND(I166*H166,2)</f>
        <v>0</v>
      </c>
      <c r="K166" s="236" t="s">
        <v>1</v>
      </c>
      <c r="L166" s="241"/>
      <c r="M166" s="242" t="s">
        <v>1</v>
      </c>
      <c r="N166" s="243" t="s">
        <v>43</v>
      </c>
      <c r="O166" s="77"/>
      <c r="P166" s="189">
        <f>O166*H166</f>
        <v>0</v>
      </c>
      <c r="Q166" s="189">
        <v>6.9999999999999994E-05</v>
      </c>
      <c r="R166" s="189">
        <f>Q166*H166</f>
        <v>0.00013999999999999999</v>
      </c>
      <c r="S166" s="189">
        <v>0</v>
      </c>
      <c r="T166" s="190">
        <f>S166*H166</f>
        <v>0</v>
      </c>
      <c r="U166" s="38"/>
      <c r="V166" s="38"/>
      <c r="W166" s="38"/>
      <c r="X166" s="38"/>
      <c r="Y166" s="38"/>
      <c r="Z166" s="38"/>
      <c r="AA166" s="38"/>
      <c r="AB166" s="38"/>
      <c r="AC166" s="38"/>
      <c r="AD166" s="38"/>
      <c r="AE166" s="38"/>
      <c r="AR166" s="191" t="s">
        <v>612</v>
      </c>
      <c r="AT166" s="191" t="s">
        <v>2002</v>
      </c>
      <c r="AU166" s="191" t="s">
        <v>87</v>
      </c>
      <c r="AY166" s="19" t="s">
        <v>219</v>
      </c>
      <c r="BE166" s="192">
        <f>IF(N166="základní",J166,0)</f>
        <v>0</v>
      </c>
      <c r="BF166" s="192">
        <f>IF(N166="snížená",J166,0)</f>
        <v>0</v>
      </c>
      <c r="BG166" s="192">
        <f>IF(N166="zákl. přenesená",J166,0)</f>
        <v>0</v>
      </c>
      <c r="BH166" s="192">
        <f>IF(N166="sníž. přenesená",J166,0)</f>
        <v>0</v>
      </c>
      <c r="BI166" s="192">
        <f>IF(N166="nulová",J166,0)</f>
        <v>0</v>
      </c>
      <c r="BJ166" s="19" t="s">
        <v>85</v>
      </c>
      <c r="BK166" s="192">
        <f>ROUND(I166*H166,2)</f>
        <v>0</v>
      </c>
      <c r="BL166" s="19" t="s">
        <v>296</v>
      </c>
      <c r="BM166" s="191" t="s">
        <v>8538</v>
      </c>
    </row>
    <row r="167" s="2" customFormat="1" ht="16.5" customHeight="1">
      <c r="A167" s="38"/>
      <c r="B167" s="179"/>
      <c r="C167" s="234" t="s">
        <v>331</v>
      </c>
      <c r="D167" s="234" t="s">
        <v>2002</v>
      </c>
      <c r="E167" s="235" t="s">
        <v>8539</v>
      </c>
      <c r="F167" s="236" t="s">
        <v>8540</v>
      </c>
      <c r="G167" s="237" t="s">
        <v>499</v>
      </c>
      <c r="H167" s="238">
        <v>2</v>
      </c>
      <c r="I167" s="239"/>
      <c r="J167" s="240">
        <f>ROUND(I167*H167,2)</f>
        <v>0</v>
      </c>
      <c r="K167" s="236" t="s">
        <v>1</v>
      </c>
      <c r="L167" s="241"/>
      <c r="M167" s="242" t="s">
        <v>1</v>
      </c>
      <c r="N167" s="243" t="s">
        <v>43</v>
      </c>
      <c r="O167" s="77"/>
      <c r="P167" s="189">
        <f>O167*H167</f>
        <v>0</v>
      </c>
      <c r="Q167" s="189">
        <v>6.9999999999999994E-05</v>
      </c>
      <c r="R167" s="189">
        <f>Q167*H167</f>
        <v>0.00013999999999999999</v>
      </c>
      <c r="S167" s="189">
        <v>0</v>
      </c>
      <c r="T167" s="190">
        <f>S167*H167</f>
        <v>0</v>
      </c>
      <c r="U167" s="38"/>
      <c r="V167" s="38"/>
      <c r="W167" s="38"/>
      <c r="X167" s="38"/>
      <c r="Y167" s="38"/>
      <c r="Z167" s="38"/>
      <c r="AA167" s="38"/>
      <c r="AB167" s="38"/>
      <c r="AC167" s="38"/>
      <c r="AD167" s="38"/>
      <c r="AE167" s="38"/>
      <c r="AR167" s="191" t="s">
        <v>612</v>
      </c>
      <c r="AT167" s="191" t="s">
        <v>2002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8541</v>
      </c>
    </row>
    <row r="168" s="2" customFormat="1">
      <c r="A168" s="38"/>
      <c r="B168" s="179"/>
      <c r="C168" s="234" t="s">
        <v>335</v>
      </c>
      <c r="D168" s="234" t="s">
        <v>2002</v>
      </c>
      <c r="E168" s="235" t="s">
        <v>8542</v>
      </c>
      <c r="F168" s="236" t="s">
        <v>8543</v>
      </c>
      <c r="G168" s="237" t="s">
        <v>499</v>
      </c>
      <c r="H168" s="238">
        <v>2</v>
      </c>
      <c r="I168" s="239"/>
      <c r="J168" s="240">
        <f>ROUND(I168*H168,2)</f>
        <v>0</v>
      </c>
      <c r="K168" s="236" t="s">
        <v>1</v>
      </c>
      <c r="L168" s="241"/>
      <c r="M168" s="242" t="s">
        <v>1</v>
      </c>
      <c r="N168" s="243" t="s">
        <v>43</v>
      </c>
      <c r="O168" s="77"/>
      <c r="P168" s="189">
        <f>O168*H168</f>
        <v>0</v>
      </c>
      <c r="Q168" s="189">
        <v>6.9999999999999994E-05</v>
      </c>
      <c r="R168" s="189">
        <f>Q168*H168</f>
        <v>0.00013999999999999999</v>
      </c>
      <c r="S168" s="189">
        <v>0</v>
      </c>
      <c r="T168" s="190">
        <f>S168*H168</f>
        <v>0</v>
      </c>
      <c r="U168" s="38"/>
      <c r="V168" s="38"/>
      <c r="W168" s="38"/>
      <c r="X168" s="38"/>
      <c r="Y168" s="38"/>
      <c r="Z168" s="38"/>
      <c r="AA168" s="38"/>
      <c r="AB168" s="38"/>
      <c r="AC168" s="38"/>
      <c r="AD168" s="38"/>
      <c r="AE168" s="38"/>
      <c r="AR168" s="191" t="s">
        <v>612</v>
      </c>
      <c r="AT168" s="191" t="s">
        <v>2002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296</v>
      </c>
      <c r="BM168" s="191" t="s">
        <v>8544</v>
      </c>
    </row>
    <row r="169" s="2" customFormat="1">
      <c r="A169" s="38"/>
      <c r="B169" s="179"/>
      <c r="C169" s="180" t="s">
        <v>340</v>
      </c>
      <c r="D169" s="180" t="s">
        <v>222</v>
      </c>
      <c r="E169" s="181" t="s">
        <v>8545</v>
      </c>
      <c r="F169" s="182" t="s">
        <v>8546</v>
      </c>
      <c r="G169" s="183" t="s">
        <v>499</v>
      </c>
      <c r="H169" s="184">
        <v>1</v>
      </c>
      <c r="I169" s="185"/>
      <c r="J169" s="186">
        <f>ROUND(I169*H169,2)</f>
        <v>0</v>
      </c>
      <c r="K169" s="182" t="s">
        <v>391</v>
      </c>
      <c r="L169" s="39"/>
      <c r="M169" s="187" t="s">
        <v>1</v>
      </c>
      <c r="N169" s="188" t="s">
        <v>43</v>
      </c>
      <c r="O169" s="77"/>
      <c r="P169" s="189">
        <f>O169*H169</f>
        <v>0</v>
      </c>
      <c r="Q169" s="189">
        <v>0</v>
      </c>
      <c r="R169" s="189">
        <f>Q169*H169</f>
        <v>0</v>
      </c>
      <c r="S169" s="189">
        <v>0</v>
      </c>
      <c r="T169" s="190">
        <f>S169*H169</f>
        <v>0</v>
      </c>
      <c r="U169" s="38"/>
      <c r="V169" s="38"/>
      <c r="W169" s="38"/>
      <c r="X169" s="38"/>
      <c r="Y169" s="38"/>
      <c r="Z169" s="38"/>
      <c r="AA169" s="38"/>
      <c r="AB169" s="38"/>
      <c r="AC169" s="38"/>
      <c r="AD169" s="38"/>
      <c r="AE169" s="38"/>
      <c r="AR169" s="191" t="s">
        <v>296</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296</v>
      </c>
      <c r="BM169" s="191" t="s">
        <v>8547</v>
      </c>
    </row>
    <row r="170" s="2" customFormat="1">
      <c r="A170" s="38"/>
      <c r="B170" s="39"/>
      <c r="C170" s="38"/>
      <c r="D170" s="193" t="s">
        <v>227</v>
      </c>
      <c r="E170" s="38"/>
      <c r="F170" s="194" t="s">
        <v>8548</v>
      </c>
      <c r="G170" s="38"/>
      <c r="H170" s="38"/>
      <c r="I170" s="195"/>
      <c r="J170" s="38"/>
      <c r="K170" s="38"/>
      <c r="L170" s="39"/>
      <c r="M170" s="196"/>
      <c r="N170" s="197"/>
      <c r="O170" s="77"/>
      <c r="P170" s="77"/>
      <c r="Q170" s="77"/>
      <c r="R170" s="77"/>
      <c r="S170" s="77"/>
      <c r="T170" s="78"/>
      <c r="U170" s="38"/>
      <c r="V170" s="38"/>
      <c r="W170" s="38"/>
      <c r="X170" s="38"/>
      <c r="Y170" s="38"/>
      <c r="Z170" s="38"/>
      <c r="AA170" s="38"/>
      <c r="AB170" s="38"/>
      <c r="AC170" s="38"/>
      <c r="AD170" s="38"/>
      <c r="AE170" s="38"/>
      <c r="AT170" s="19" t="s">
        <v>227</v>
      </c>
      <c r="AU170" s="19" t="s">
        <v>87</v>
      </c>
    </row>
    <row r="171" s="2" customFormat="1">
      <c r="A171" s="38"/>
      <c r="B171" s="179"/>
      <c r="C171" s="234" t="s">
        <v>345</v>
      </c>
      <c r="D171" s="234" t="s">
        <v>2002</v>
      </c>
      <c r="E171" s="235" t="s">
        <v>8549</v>
      </c>
      <c r="F171" s="236" t="s">
        <v>8550</v>
      </c>
      <c r="G171" s="237" t="s">
        <v>499</v>
      </c>
      <c r="H171" s="238">
        <v>1</v>
      </c>
      <c r="I171" s="239"/>
      <c r="J171" s="240">
        <f>ROUND(I171*H171,2)</f>
        <v>0</v>
      </c>
      <c r="K171" s="236" t="s">
        <v>1</v>
      </c>
      <c r="L171" s="241"/>
      <c r="M171" s="242" t="s">
        <v>1</v>
      </c>
      <c r="N171" s="243" t="s">
        <v>43</v>
      </c>
      <c r="O171" s="77"/>
      <c r="P171" s="189">
        <f>O171*H171</f>
        <v>0</v>
      </c>
      <c r="Q171" s="189">
        <v>6.9999999999999994E-05</v>
      </c>
      <c r="R171" s="189">
        <f>Q171*H171</f>
        <v>6.9999999999999994E-05</v>
      </c>
      <c r="S171" s="189">
        <v>0</v>
      </c>
      <c r="T171" s="190">
        <f>S171*H171</f>
        <v>0</v>
      </c>
      <c r="U171" s="38"/>
      <c r="V171" s="38"/>
      <c r="W171" s="38"/>
      <c r="X171" s="38"/>
      <c r="Y171" s="38"/>
      <c r="Z171" s="38"/>
      <c r="AA171" s="38"/>
      <c r="AB171" s="38"/>
      <c r="AC171" s="38"/>
      <c r="AD171" s="38"/>
      <c r="AE171" s="38"/>
      <c r="AR171" s="191" t="s">
        <v>612</v>
      </c>
      <c r="AT171" s="191" t="s">
        <v>2002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296</v>
      </c>
      <c r="BM171" s="191" t="s">
        <v>8551</v>
      </c>
    </row>
    <row r="172" s="2" customFormat="1" ht="16.5" customHeight="1">
      <c r="A172" s="38"/>
      <c r="B172" s="179"/>
      <c r="C172" s="180" t="s">
        <v>350</v>
      </c>
      <c r="D172" s="180" t="s">
        <v>222</v>
      </c>
      <c r="E172" s="181" t="s">
        <v>8552</v>
      </c>
      <c r="F172" s="182" t="s">
        <v>8553</v>
      </c>
      <c r="G172" s="183" t="s">
        <v>499</v>
      </c>
      <c r="H172" s="184">
        <v>4</v>
      </c>
      <c r="I172" s="185"/>
      <c r="J172" s="186">
        <f>ROUND(I172*H172,2)</f>
        <v>0</v>
      </c>
      <c r="K172" s="182" t="s">
        <v>391</v>
      </c>
      <c r="L172" s="39"/>
      <c r="M172" s="187" t="s">
        <v>1</v>
      </c>
      <c r="N172" s="188" t="s">
        <v>43</v>
      </c>
      <c r="O172" s="77"/>
      <c r="P172" s="189">
        <f>O172*H172</f>
        <v>0</v>
      </c>
      <c r="Q172" s="189">
        <v>0</v>
      </c>
      <c r="R172" s="189">
        <f>Q172*H172</f>
        <v>0</v>
      </c>
      <c r="S172" s="189">
        <v>0</v>
      </c>
      <c r="T172" s="190">
        <f>S172*H172</f>
        <v>0</v>
      </c>
      <c r="U172" s="38"/>
      <c r="V172" s="38"/>
      <c r="W172" s="38"/>
      <c r="X172" s="38"/>
      <c r="Y172" s="38"/>
      <c r="Z172" s="38"/>
      <c r="AA172" s="38"/>
      <c r="AB172" s="38"/>
      <c r="AC172" s="38"/>
      <c r="AD172" s="38"/>
      <c r="AE172" s="38"/>
      <c r="AR172" s="191" t="s">
        <v>296</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296</v>
      </c>
      <c r="BM172" s="191" t="s">
        <v>8554</v>
      </c>
    </row>
    <row r="173" s="2" customFormat="1">
      <c r="A173" s="38"/>
      <c r="B173" s="39"/>
      <c r="C173" s="38"/>
      <c r="D173" s="193" t="s">
        <v>227</v>
      </c>
      <c r="E173" s="38"/>
      <c r="F173" s="194" t="s">
        <v>8555</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ht="16.5" customHeight="1">
      <c r="A174" s="38"/>
      <c r="B174" s="179"/>
      <c r="C174" s="234" t="s">
        <v>595</v>
      </c>
      <c r="D174" s="234" t="s">
        <v>2002</v>
      </c>
      <c r="E174" s="235" t="s">
        <v>8556</v>
      </c>
      <c r="F174" s="236" t="s">
        <v>8557</v>
      </c>
      <c r="G174" s="237" t="s">
        <v>499</v>
      </c>
      <c r="H174" s="238">
        <v>4</v>
      </c>
      <c r="I174" s="239"/>
      <c r="J174" s="240">
        <f>ROUND(I174*H174,2)</f>
        <v>0</v>
      </c>
      <c r="K174" s="236" t="s">
        <v>1</v>
      </c>
      <c r="L174" s="241"/>
      <c r="M174" s="242" t="s">
        <v>1</v>
      </c>
      <c r="N174" s="243" t="s">
        <v>43</v>
      </c>
      <c r="O174" s="77"/>
      <c r="P174" s="189">
        <f>O174*H174</f>
        <v>0</v>
      </c>
      <c r="Q174" s="189">
        <v>6.9999999999999994E-05</v>
      </c>
      <c r="R174" s="189">
        <f>Q174*H174</f>
        <v>0.00027999999999999998</v>
      </c>
      <c r="S174" s="189">
        <v>0</v>
      </c>
      <c r="T174" s="190">
        <f>S174*H174</f>
        <v>0</v>
      </c>
      <c r="U174" s="38"/>
      <c r="V174" s="38"/>
      <c r="W174" s="38"/>
      <c r="X174" s="38"/>
      <c r="Y174" s="38"/>
      <c r="Z174" s="38"/>
      <c r="AA174" s="38"/>
      <c r="AB174" s="38"/>
      <c r="AC174" s="38"/>
      <c r="AD174" s="38"/>
      <c r="AE174" s="38"/>
      <c r="AR174" s="191" t="s">
        <v>612</v>
      </c>
      <c r="AT174" s="191" t="s">
        <v>2002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8558</v>
      </c>
    </row>
    <row r="175" s="2" customFormat="1" ht="16.5" customHeight="1">
      <c r="A175" s="38"/>
      <c r="B175" s="179"/>
      <c r="C175" s="180" t="s">
        <v>599</v>
      </c>
      <c r="D175" s="180" t="s">
        <v>222</v>
      </c>
      <c r="E175" s="181" t="s">
        <v>8559</v>
      </c>
      <c r="F175" s="182" t="s">
        <v>8560</v>
      </c>
      <c r="G175" s="183" t="s">
        <v>499</v>
      </c>
      <c r="H175" s="184">
        <v>30</v>
      </c>
      <c r="I175" s="185"/>
      <c r="J175" s="186">
        <f>ROUND(I175*H175,2)</f>
        <v>0</v>
      </c>
      <c r="K175" s="182" t="s">
        <v>6667</v>
      </c>
      <c r="L175" s="39"/>
      <c r="M175" s="187" t="s">
        <v>1</v>
      </c>
      <c r="N175" s="188" t="s">
        <v>43</v>
      </c>
      <c r="O175" s="77"/>
      <c r="P175" s="189">
        <f>O175*H175</f>
        <v>0</v>
      </c>
      <c r="Q175" s="189">
        <v>0</v>
      </c>
      <c r="R175" s="189">
        <f>Q175*H175</f>
        <v>0</v>
      </c>
      <c r="S175" s="189">
        <v>0</v>
      </c>
      <c r="T175" s="190">
        <f>S175*H175</f>
        <v>0</v>
      </c>
      <c r="U175" s="38"/>
      <c r="V175" s="38"/>
      <c r="W175" s="38"/>
      <c r="X175" s="38"/>
      <c r="Y175" s="38"/>
      <c r="Z175" s="38"/>
      <c r="AA175" s="38"/>
      <c r="AB175" s="38"/>
      <c r="AC175" s="38"/>
      <c r="AD175" s="38"/>
      <c r="AE175" s="38"/>
      <c r="AR175" s="191" t="s">
        <v>296</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8561</v>
      </c>
    </row>
    <row r="176" s="2" customFormat="1">
      <c r="A176" s="38"/>
      <c r="B176" s="39"/>
      <c r="C176" s="38"/>
      <c r="D176" s="193" t="s">
        <v>227</v>
      </c>
      <c r="E176" s="38"/>
      <c r="F176" s="194" t="s">
        <v>8562</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2" customFormat="1" ht="16.5" customHeight="1">
      <c r="A177" s="38"/>
      <c r="B177" s="179"/>
      <c r="C177" s="180" t="s">
        <v>485</v>
      </c>
      <c r="D177" s="180" t="s">
        <v>222</v>
      </c>
      <c r="E177" s="181" t="s">
        <v>8563</v>
      </c>
      <c r="F177" s="182" t="s">
        <v>8564</v>
      </c>
      <c r="G177" s="183" t="s">
        <v>5580</v>
      </c>
      <c r="H177" s="184">
        <v>20</v>
      </c>
      <c r="I177" s="185"/>
      <c r="J177" s="186">
        <f>ROUND(I177*H177,2)</f>
        <v>0</v>
      </c>
      <c r="K177" s="182" t="s">
        <v>1</v>
      </c>
      <c r="L177" s="39"/>
      <c r="M177" s="187" t="s">
        <v>1</v>
      </c>
      <c r="N177" s="188" t="s">
        <v>43</v>
      </c>
      <c r="O177" s="77"/>
      <c r="P177" s="189">
        <f>O177*H177</f>
        <v>0</v>
      </c>
      <c r="Q177" s="189">
        <v>0</v>
      </c>
      <c r="R177" s="189">
        <f>Q177*H177</f>
        <v>0</v>
      </c>
      <c r="S177" s="189">
        <v>0</v>
      </c>
      <c r="T177" s="190">
        <f>S177*H177</f>
        <v>0</v>
      </c>
      <c r="U177" s="38"/>
      <c r="V177" s="38"/>
      <c r="W177" s="38"/>
      <c r="X177" s="38"/>
      <c r="Y177" s="38"/>
      <c r="Z177" s="38"/>
      <c r="AA177" s="38"/>
      <c r="AB177" s="38"/>
      <c r="AC177" s="38"/>
      <c r="AD177" s="38"/>
      <c r="AE177" s="38"/>
      <c r="AR177" s="191" t="s">
        <v>296</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296</v>
      </c>
      <c r="BM177" s="191" t="s">
        <v>8565</v>
      </c>
    </row>
    <row r="178" s="2" customFormat="1">
      <c r="A178" s="38"/>
      <c r="B178" s="179"/>
      <c r="C178" s="180" t="s">
        <v>608</v>
      </c>
      <c r="D178" s="180" t="s">
        <v>222</v>
      </c>
      <c r="E178" s="181" t="s">
        <v>8566</v>
      </c>
      <c r="F178" s="182" t="s">
        <v>8567</v>
      </c>
      <c r="G178" s="183" t="s">
        <v>5580</v>
      </c>
      <c r="H178" s="184">
        <v>20</v>
      </c>
      <c r="I178" s="185"/>
      <c r="J178" s="186">
        <f>ROUND(I178*H178,2)</f>
        <v>0</v>
      </c>
      <c r="K178" s="182" t="s">
        <v>1</v>
      </c>
      <c r="L178" s="39"/>
      <c r="M178" s="187" t="s">
        <v>1</v>
      </c>
      <c r="N178" s="188" t="s">
        <v>43</v>
      </c>
      <c r="O178" s="77"/>
      <c r="P178" s="189">
        <f>O178*H178</f>
        <v>0</v>
      </c>
      <c r="Q178" s="189">
        <v>0</v>
      </c>
      <c r="R178" s="189">
        <f>Q178*H178</f>
        <v>0</v>
      </c>
      <c r="S178" s="189">
        <v>0</v>
      </c>
      <c r="T178" s="190">
        <f>S178*H178</f>
        <v>0</v>
      </c>
      <c r="U178" s="38"/>
      <c r="V178" s="38"/>
      <c r="W178" s="38"/>
      <c r="X178" s="38"/>
      <c r="Y178" s="38"/>
      <c r="Z178" s="38"/>
      <c r="AA178" s="38"/>
      <c r="AB178" s="38"/>
      <c r="AC178" s="38"/>
      <c r="AD178" s="38"/>
      <c r="AE178" s="38"/>
      <c r="AR178" s="191" t="s">
        <v>296</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8568</v>
      </c>
    </row>
    <row r="179" s="2" customFormat="1">
      <c r="A179" s="38"/>
      <c r="B179" s="39"/>
      <c r="C179" s="38"/>
      <c r="D179" s="193" t="s">
        <v>227</v>
      </c>
      <c r="E179" s="38"/>
      <c r="F179" s="194" t="s">
        <v>8569</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180" t="s">
        <v>612</v>
      </c>
      <c r="D180" s="180" t="s">
        <v>222</v>
      </c>
      <c r="E180" s="181" t="s">
        <v>8570</v>
      </c>
      <c r="F180" s="182" t="s">
        <v>8571</v>
      </c>
      <c r="G180" s="183" t="s">
        <v>5580</v>
      </c>
      <c r="H180" s="184">
        <v>24</v>
      </c>
      <c r="I180" s="185"/>
      <c r="J180" s="186">
        <f>ROUND(I180*H180,2)</f>
        <v>0</v>
      </c>
      <c r="K180" s="182" t="s">
        <v>1</v>
      </c>
      <c r="L180" s="39"/>
      <c r="M180" s="187" t="s">
        <v>1</v>
      </c>
      <c r="N180" s="188" t="s">
        <v>43</v>
      </c>
      <c r="O180" s="77"/>
      <c r="P180" s="189">
        <f>O180*H180</f>
        <v>0</v>
      </c>
      <c r="Q180" s="189">
        <v>0</v>
      </c>
      <c r="R180" s="189">
        <f>Q180*H180</f>
        <v>0</v>
      </c>
      <c r="S180" s="189">
        <v>0</v>
      </c>
      <c r="T180" s="190">
        <f>S180*H180</f>
        <v>0</v>
      </c>
      <c r="U180" s="38"/>
      <c r="V180" s="38"/>
      <c r="W180" s="38"/>
      <c r="X180" s="38"/>
      <c r="Y180" s="38"/>
      <c r="Z180" s="38"/>
      <c r="AA180" s="38"/>
      <c r="AB180" s="38"/>
      <c r="AC180" s="38"/>
      <c r="AD180" s="38"/>
      <c r="AE180" s="38"/>
      <c r="AR180" s="191" t="s">
        <v>296</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8572</v>
      </c>
    </row>
    <row r="181" s="2" customFormat="1">
      <c r="A181" s="38"/>
      <c r="B181" s="39"/>
      <c r="C181" s="38"/>
      <c r="D181" s="193" t="s">
        <v>227</v>
      </c>
      <c r="E181" s="38"/>
      <c r="F181" s="194" t="s">
        <v>8569</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180" t="s">
        <v>616</v>
      </c>
      <c r="D182" s="180" t="s">
        <v>222</v>
      </c>
      <c r="E182" s="181" t="s">
        <v>8573</v>
      </c>
      <c r="F182" s="182" t="s">
        <v>8574</v>
      </c>
      <c r="G182" s="183" t="s">
        <v>5580</v>
      </c>
      <c r="H182" s="184">
        <v>10</v>
      </c>
      <c r="I182" s="185"/>
      <c r="J182" s="186">
        <f>ROUND(I182*H182,2)</f>
        <v>0</v>
      </c>
      <c r="K182" s="182" t="s">
        <v>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296</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8575</v>
      </c>
    </row>
    <row r="183" s="2" customFormat="1">
      <c r="A183" s="38"/>
      <c r="B183" s="39"/>
      <c r="C183" s="38"/>
      <c r="D183" s="193" t="s">
        <v>227</v>
      </c>
      <c r="E183" s="38"/>
      <c r="F183" s="194" t="s">
        <v>8569</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2" customFormat="1" ht="16.5" customHeight="1">
      <c r="A184" s="38"/>
      <c r="B184" s="179"/>
      <c r="C184" s="180" t="s">
        <v>620</v>
      </c>
      <c r="D184" s="180" t="s">
        <v>222</v>
      </c>
      <c r="E184" s="181" t="s">
        <v>8576</v>
      </c>
      <c r="F184" s="182" t="s">
        <v>8577</v>
      </c>
      <c r="G184" s="183" t="s">
        <v>499</v>
      </c>
      <c r="H184" s="184">
        <v>1</v>
      </c>
      <c r="I184" s="185"/>
      <c r="J184" s="186">
        <f>ROUND(I184*H184,2)</f>
        <v>0</v>
      </c>
      <c r="K184" s="182" t="s">
        <v>6667</v>
      </c>
      <c r="L184" s="39"/>
      <c r="M184" s="187" t="s">
        <v>1</v>
      </c>
      <c r="N184" s="188" t="s">
        <v>43</v>
      </c>
      <c r="O184" s="77"/>
      <c r="P184" s="189">
        <f>O184*H184</f>
        <v>0</v>
      </c>
      <c r="Q184" s="189">
        <v>0</v>
      </c>
      <c r="R184" s="189">
        <f>Q184*H184</f>
        <v>0</v>
      </c>
      <c r="S184" s="189">
        <v>0</v>
      </c>
      <c r="T184" s="190">
        <f>S184*H184</f>
        <v>0</v>
      </c>
      <c r="U184" s="38"/>
      <c r="V184" s="38"/>
      <c r="W184" s="38"/>
      <c r="X184" s="38"/>
      <c r="Y184" s="38"/>
      <c r="Z184" s="38"/>
      <c r="AA184" s="38"/>
      <c r="AB184" s="38"/>
      <c r="AC184" s="38"/>
      <c r="AD184" s="38"/>
      <c r="AE184" s="38"/>
      <c r="AR184" s="191" t="s">
        <v>296</v>
      </c>
      <c r="AT184" s="191" t="s">
        <v>222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296</v>
      </c>
      <c r="BM184" s="191" t="s">
        <v>8578</v>
      </c>
    </row>
    <row r="185" s="2" customFormat="1">
      <c r="A185" s="38"/>
      <c r="B185" s="179"/>
      <c r="C185" s="180" t="s">
        <v>624</v>
      </c>
      <c r="D185" s="180" t="s">
        <v>222</v>
      </c>
      <c r="E185" s="181" t="s">
        <v>8579</v>
      </c>
      <c r="F185" s="182" t="s">
        <v>8580</v>
      </c>
      <c r="G185" s="183" t="s">
        <v>5580</v>
      </c>
      <c r="H185" s="184">
        <v>25</v>
      </c>
      <c r="I185" s="185"/>
      <c r="J185" s="186">
        <f>ROUND(I185*H185,2)</f>
        <v>0</v>
      </c>
      <c r="K185" s="182" t="s">
        <v>1</v>
      </c>
      <c r="L185" s="39"/>
      <c r="M185" s="187" t="s">
        <v>1</v>
      </c>
      <c r="N185" s="188" t="s">
        <v>43</v>
      </c>
      <c r="O185" s="77"/>
      <c r="P185" s="189">
        <f>O185*H185</f>
        <v>0</v>
      </c>
      <c r="Q185" s="189">
        <v>0</v>
      </c>
      <c r="R185" s="189">
        <f>Q185*H185</f>
        <v>0</v>
      </c>
      <c r="S185" s="189">
        <v>0</v>
      </c>
      <c r="T185" s="190">
        <f>S185*H185</f>
        <v>0</v>
      </c>
      <c r="U185" s="38"/>
      <c r="V185" s="38"/>
      <c r="W185" s="38"/>
      <c r="X185" s="38"/>
      <c r="Y185" s="38"/>
      <c r="Z185" s="38"/>
      <c r="AA185" s="38"/>
      <c r="AB185" s="38"/>
      <c r="AC185" s="38"/>
      <c r="AD185" s="38"/>
      <c r="AE185" s="38"/>
      <c r="AR185" s="191" t="s">
        <v>296</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296</v>
      </c>
      <c r="BM185" s="191" t="s">
        <v>8581</v>
      </c>
    </row>
    <row r="186" s="2" customFormat="1">
      <c r="A186" s="38"/>
      <c r="B186" s="179"/>
      <c r="C186" s="180" t="s">
        <v>628</v>
      </c>
      <c r="D186" s="180" t="s">
        <v>222</v>
      </c>
      <c r="E186" s="181" t="s">
        <v>8582</v>
      </c>
      <c r="F186" s="182" t="s">
        <v>8583</v>
      </c>
      <c r="G186" s="183" t="s">
        <v>5580</v>
      </c>
      <c r="H186" s="184">
        <v>16</v>
      </c>
      <c r="I186" s="185"/>
      <c r="J186" s="186">
        <f>ROUND(I186*H186,2)</f>
        <v>0</v>
      </c>
      <c r="K186" s="182" t="s">
        <v>1</v>
      </c>
      <c r="L186" s="39"/>
      <c r="M186" s="187" t="s">
        <v>1</v>
      </c>
      <c r="N186" s="188" t="s">
        <v>43</v>
      </c>
      <c r="O186" s="77"/>
      <c r="P186" s="189">
        <f>O186*H186</f>
        <v>0</v>
      </c>
      <c r="Q186" s="189">
        <v>0</v>
      </c>
      <c r="R186" s="189">
        <f>Q186*H186</f>
        <v>0</v>
      </c>
      <c r="S186" s="189">
        <v>0</v>
      </c>
      <c r="T186" s="190">
        <f>S186*H186</f>
        <v>0</v>
      </c>
      <c r="U186" s="38"/>
      <c r="V186" s="38"/>
      <c r="W186" s="38"/>
      <c r="X186" s="38"/>
      <c r="Y186" s="38"/>
      <c r="Z186" s="38"/>
      <c r="AA186" s="38"/>
      <c r="AB186" s="38"/>
      <c r="AC186" s="38"/>
      <c r="AD186" s="38"/>
      <c r="AE186" s="38"/>
      <c r="AR186" s="191" t="s">
        <v>296</v>
      </c>
      <c r="AT186" s="191" t="s">
        <v>222</v>
      </c>
      <c r="AU186" s="191" t="s">
        <v>87</v>
      </c>
      <c r="AY186" s="19" t="s">
        <v>219</v>
      </c>
      <c r="BE186" s="192">
        <f>IF(N186="základní",J186,0)</f>
        <v>0</v>
      </c>
      <c r="BF186" s="192">
        <f>IF(N186="snížená",J186,0)</f>
        <v>0</v>
      </c>
      <c r="BG186" s="192">
        <f>IF(N186="zákl. přenesená",J186,0)</f>
        <v>0</v>
      </c>
      <c r="BH186" s="192">
        <f>IF(N186="sníž. přenesená",J186,0)</f>
        <v>0</v>
      </c>
      <c r="BI186" s="192">
        <f>IF(N186="nulová",J186,0)</f>
        <v>0</v>
      </c>
      <c r="BJ186" s="19" t="s">
        <v>85</v>
      </c>
      <c r="BK186" s="192">
        <f>ROUND(I186*H186,2)</f>
        <v>0</v>
      </c>
      <c r="BL186" s="19" t="s">
        <v>296</v>
      </c>
      <c r="BM186" s="191" t="s">
        <v>8584</v>
      </c>
    </row>
    <row r="187" s="2" customFormat="1" ht="16.5" customHeight="1">
      <c r="A187" s="38"/>
      <c r="B187" s="179"/>
      <c r="C187" s="180" t="s">
        <v>632</v>
      </c>
      <c r="D187" s="180" t="s">
        <v>222</v>
      </c>
      <c r="E187" s="181" t="s">
        <v>8585</v>
      </c>
      <c r="F187" s="182" t="s">
        <v>8586</v>
      </c>
      <c r="G187" s="183" t="s">
        <v>5580</v>
      </c>
      <c r="H187" s="184">
        <v>10</v>
      </c>
      <c r="I187" s="185"/>
      <c r="J187" s="186">
        <f>ROUND(I187*H187,2)</f>
        <v>0</v>
      </c>
      <c r="K187" s="182" t="s">
        <v>1</v>
      </c>
      <c r="L187" s="39"/>
      <c r="M187" s="187" t="s">
        <v>1</v>
      </c>
      <c r="N187" s="188" t="s">
        <v>43</v>
      </c>
      <c r="O187" s="77"/>
      <c r="P187" s="189">
        <f>O187*H187</f>
        <v>0</v>
      </c>
      <c r="Q187" s="189">
        <v>0</v>
      </c>
      <c r="R187" s="189">
        <f>Q187*H187</f>
        <v>0</v>
      </c>
      <c r="S187" s="189">
        <v>0</v>
      </c>
      <c r="T187" s="190">
        <f>S187*H187</f>
        <v>0</v>
      </c>
      <c r="U187" s="38"/>
      <c r="V187" s="38"/>
      <c r="W187" s="38"/>
      <c r="X187" s="38"/>
      <c r="Y187" s="38"/>
      <c r="Z187" s="38"/>
      <c r="AA187" s="38"/>
      <c r="AB187" s="38"/>
      <c r="AC187" s="38"/>
      <c r="AD187" s="38"/>
      <c r="AE187" s="38"/>
      <c r="AR187" s="191" t="s">
        <v>296</v>
      </c>
      <c r="AT187" s="191" t="s">
        <v>222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296</v>
      </c>
      <c r="BM187" s="191" t="s">
        <v>8587</v>
      </c>
    </row>
    <row r="188" s="2" customFormat="1">
      <c r="A188" s="38"/>
      <c r="B188" s="39"/>
      <c r="C188" s="38"/>
      <c r="D188" s="193" t="s">
        <v>227</v>
      </c>
      <c r="E188" s="38"/>
      <c r="F188" s="194" t="s">
        <v>8586</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2" customFormat="1" ht="16.5" customHeight="1">
      <c r="A189" s="38"/>
      <c r="B189" s="179"/>
      <c r="C189" s="180" t="s">
        <v>636</v>
      </c>
      <c r="D189" s="180" t="s">
        <v>222</v>
      </c>
      <c r="E189" s="181" t="s">
        <v>8588</v>
      </c>
      <c r="F189" s="182" t="s">
        <v>8589</v>
      </c>
      <c r="G189" s="183" t="s">
        <v>5580</v>
      </c>
      <c r="H189" s="184">
        <v>10</v>
      </c>
      <c r="I189" s="185"/>
      <c r="J189" s="186">
        <f>ROUND(I189*H189,2)</f>
        <v>0</v>
      </c>
      <c r="K189" s="182" t="s">
        <v>1</v>
      </c>
      <c r="L189" s="39"/>
      <c r="M189" s="187" t="s">
        <v>1</v>
      </c>
      <c r="N189" s="188" t="s">
        <v>43</v>
      </c>
      <c r="O189" s="77"/>
      <c r="P189" s="189">
        <f>O189*H189</f>
        <v>0</v>
      </c>
      <c r="Q189" s="189">
        <v>0</v>
      </c>
      <c r="R189" s="189">
        <f>Q189*H189</f>
        <v>0</v>
      </c>
      <c r="S189" s="189">
        <v>0</v>
      </c>
      <c r="T189" s="190">
        <f>S189*H189</f>
        <v>0</v>
      </c>
      <c r="U189" s="38"/>
      <c r="V189" s="38"/>
      <c r="W189" s="38"/>
      <c r="X189" s="38"/>
      <c r="Y189" s="38"/>
      <c r="Z189" s="38"/>
      <c r="AA189" s="38"/>
      <c r="AB189" s="38"/>
      <c r="AC189" s="38"/>
      <c r="AD189" s="38"/>
      <c r="AE189" s="38"/>
      <c r="AR189" s="191" t="s">
        <v>296</v>
      </c>
      <c r="AT189" s="191" t="s">
        <v>222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296</v>
      </c>
      <c r="BM189" s="191" t="s">
        <v>8590</v>
      </c>
    </row>
    <row r="190" s="2" customFormat="1">
      <c r="A190" s="38"/>
      <c r="B190" s="39"/>
      <c r="C190" s="38"/>
      <c r="D190" s="193" t="s">
        <v>227</v>
      </c>
      <c r="E190" s="38"/>
      <c r="F190" s="194" t="s">
        <v>8589</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2" customFormat="1" ht="16.5" customHeight="1">
      <c r="A191" s="38"/>
      <c r="B191" s="179"/>
      <c r="C191" s="180" t="s">
        <v>640</v>
      </c>
      <c r="D191" s="180" t="s">
        <v>222</v>
      </c>
      <c r="E191" s="181" t="s">
        <v>8591</v>
      </c>
      <c r="F191" s="182" t="s">
        <v>8592</v>
      </c>
      <c r="G191" s="183" t="s">
        <v>5580</v>
      </c>
      <c r="H191" s="184">
        <v>20</v>
      </c>
      <c r="I191" s="185"/>
      <c r="J191" s="186">
        <f>ROUND(I191*H191,2)</f>
        <v>0</v>
      </c>
      <c r="K191" s="182" t="s">
        <v>1</v>
      </c>
      <c r="L191" s="39"/>
      <c r="M191" s="187" t="s">
        <v>1</v>
      </c>
      <c r="N191" s="188" t="s">
        <v>43</v>
      </c>
      <c r="O191" s="77"/>
      <c r="P191" s="189">
        <f>O191*H191</f>
        <v>0</v>
      </c>
      <c r="Q191" s="189">
        <v>0</v>
      </c>
      <c r="R191" s="189">
        <f>Q191*H191</f>
        <v>0</v>
      </c>
      <c r="S191" s="189">
        <v>0</v>
      </c>
      <c r="T191" s="190">
        <f>S191*H191</f>
        <v>0</v>
      </c>
      <c r="U191" s="38"/>
      <c r="V191" s="38"/>
      <c r="W191" s="38"/>
      <c r="X191" s="38"/>
      <c r="Y191" s="38"/>
      <c r="Z191" s="38"/>
      <c r="AA191" s="38"/>
      <c r="AB191" s="38"/>
      <c r="AC191" s="38"/>
      <c r="AD191" s="38"/>
      <c r="AE191" s="38"/>
      <c r="AR191" s="191" t="s">
        <v>296</v>
      </c>
      <c r="AT191" s="191" t="s">
        <v>222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8593</v>
      </c>
    </row>
    <row r="192" s="2" customFormat="1">
      <c r="A192" s="38"/>
      <c r="B192" s="39"/>
      <c r="C192" s="38"/>
      <c r="D192" s="193" t="s">
        <v>227</v>
      </c>
      <c r="E192" s="38"/>
      <c r="F192" s="194" t="s">
        <v>8592</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2" customFormat="1" ht="21.75" customHeight="1">
      <c r="A193" s="38"/>
      <c r="B193" s="179"/>
      <c r="C193" s="180" t="s">
        <v>644</v>
      </c>
      <c r="D193" s="180" t="s">
        <v>222</v>
      </c>
      <c r="E193" s="181" t="s">
        <v>8594</v>
      </c>
      <c r="F193" s="182" t="s">
        <v>8595</v>
      </c>
      <c r="G193" s="183" t="s">
        <v>5580</v>
      </c>
      <c r="H193" s="184">
        <v>16</v>
      </c>
      <c r="I193" s="185"/>
      <c r="J193" s="186">
        <f>ROUND(I193*H193,2)</f>
        <v>0</v>
      </c>
      <c r="K193" s="182" t="s">
        <v>1</v>
      </c>
      <c r="L193" s="39"/>
      <c r="M193" s="187" t="s">
        <v>1</v>
      </c>
      <c r="N193" s="188" t="s">
        <v>43</v>
      </c>
      <c r="O193" s="77"/>
      <c r="P193" s="189">
        <f>O193*H193</f>
        <v>0</v>
      </c>
      <c r="Q193" s="189">
        <v>0</v>
      </c>
      <c r="R193" s="189">
        <f>Q193*H193</f>
        <v>0</v>
      </c>
      <c r="S193" s="189">
        <v>0</v>
      </c>
      <c r="T193" s="190">
        <f>S193*H193</f>
        <v>0</v>
      </c>
      <c r="U193" s="38"/>
      <c r="V193" s="38"/>
      <c r="W193" s="38"/>
      <c r="X193" s="38"/>
      <c r="Y193" s="38"/>
      <c r="Z193" s="38"/>
      <c r="AA193" s="38"/>
      <c r="AB193" s="38"/>
      <c r="AC193" s="38"/>
      <c r="AD193" s="38"/>
      <c r="AE193" s="38"/>
      <c r="AR193" s="191" t="s">
        <v>296</v>
      </c>
      <c r="AT193" s="191" t="s">
        <v>222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296</v>
      </c>
      <c r="BM193" s="191" t="s">
        <v>8596</v>
      </c>
    </row>
    <row r="194" s="2" customFormat="1">
      <c r="A194" s="38"/>
      <c r="B194" s="39"/>
      <c r="C194" s="38"/>
      <c r="D194" s="193" t="s">
        <v>227</v>
      </c>
      <c r="E194" s="38"/>
      <c r="F194" s="194" t="s">
        <v>8595</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12" customFormat="1" ht="22.8" customHeight="1">
      <c r="A195" s="12"/>
      <c r="B195" s="166"/>
      <c r="C195" s="12"/>
      <c r="D195" s="167" t="s">
        <v>77</v>
      </c>
      <c r="E195" s="177" t="s">
        <v>1675</v>
      </c>
      <c r="F195" s="177" t="s">
        <v>1676</v>
      </c>
      <c r="G195" s="12"/>
      <c r="H195" s="12"/>
      <c r="I195" s="169"/>
      <c r="J195" s="178">
        <f>BK195</f>
        <v>0</v>
      </c>
      <c r="K195" s="12"/>
      <c r="L195" s="166"/>
      <c r="M195" s="171"/>
      <c r="N195" s="172"/>
      <c r="O195" s="172"/>
      <c r="P195" s="173">
        <f>SUM(P196:P207)</f>
        <v>0</v>
      </c>
      <c r="Q195" s="172"/>
      <c r="R195" s="173">
        <f>SUM(R196:R207)</f>
        <v>0</v>
      </c>
      <c r="S195" s="172"/>
      <c r="T195" s="174">
        <f>SUM(T196:T207)</f>
        <v>0</v>
      </c>
      <c r="U195" s="12"/>
      <c r="V195" s="12"/>
      <c r="W195" s="12"/>
      <c r="X195" s="12"/>
      <c r="Y195" s="12"/>
      <c r="Z195" s="12"/>
      <c r="AA195" s="12"/>
      <c r="AB195" s="12"/>
      <c r="AC195" s="12"/>
      <c r="AD195" s="12"/>
      <c r="AE195" s="12"/>
      <c r="AR195" s="167" t="s">
        <v>87</v>
      </c>
      <c r="AT195" s="175" t="s">
        <v>77</v>
      </c>
      <c r="AU195" s="175" t="s">
        <v>85</v>
      </c>
      <c r="AY195" s="167" t="s">
        <v>219</v>
      </c>
      <c r="BK195" s="176">
        <f>SUM(BK196:BK207)</f>
        <v>0</v>
      </c>
    </row>
    <row r="196" s="2" customFormat="1">
      <c r="A196" s="38"/>
      <c r="B196" s="179"/>
      <c r="C196" s="180" t="s">
        <v>651</v>
      </c>
      <c r="D196" s="180" t="s">
        <v>222</v>
      </c>
      <c r="E196" s="181" t="s">
        <v>7799</v>
      </c>
      <c r="F196" s="182" t="s">
        <v>8359</v>
      </c>
      <c r="G196" s="183" t="s">
        <v>5580</v>
      </c>
      <c r="H196" s="184">
        <v>24</v>
      </c>
      <c r="I196" s="185"/>
      <c r="J196" s="186">
        <f>ROUND(I196*H196,2)</f>
        <v>0</v>
      </c>
      <c r="K196" s="182" t="s">
        <v>1</v>
      </c>
      <c r="L196" s="39"/>
      <c r="M196" s="187" t="s">
        <v>1</v>
      </c>
      <c r="N196" s="188" t="s">
        <v>43</v>
      </c>
      <c r="O196" s="77"/>
      <c r="P196" s="189">
        <f>O196*H196</f>
        <v>0</v>
      </c>
      <c r="Q196" s="189">
        <v>0</v>
      </c>
      <c r="R196" s="189">
        <f>Q196*H196</f>
        <v>0</v>
      </c>
      <c r="S196" s="189">
        <v>0</v>
      </c>
      <c r="T196" s="190">
        <f>S196*H196</f>
        <v>0</v>
      </c>
      <c r="U196" s="38"/>
      <c r="V196" s="38"/>
      <c r="W196" s="38"/>
      <c r="X196" s="38"/>
      <c r="Y196" s="38"/>
      <c r="Z196" s="38"/>
      <c r="AA196" s="38"/>
      <c r="AB196" s="38"/>
      <c r="AC196" s="38"/>
      <c r="AD196" s="38"/>
      <c r="AE196" s="38"/>
      <c r="AR196" s="191" t="s">
        <v>296</v>
      </c>
      <c r="AT196" s="191" t="s">
        <v>222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296</v>
      </c>
      <c r="BM196" s="191" t="s">
        <v>8597</v>
      </c>
    </row>
    <row r="197" s="2" customFormat="1">
      <c r="A197" s="38"/>
      <c r="B197" s="179"/>
      <c r="C197" s="180" t="s">
        <v>661</v>
      </c>
      <c r="D197" s="180" t="s">
        <v>222</v>
      </c>
      <c r="E197" s="181" t="s">
        <v>7810</v>
      </c>
      <c r="F197" s="182" t="s">
        <v>8361</v>
      </c>
      <c r="G197" s="183" t="s">
        <v>225</v>
      </c>
      <c r="H197" s="184">
        <v>1</v>
      </c>
      <c r="I197" s="185"/>
      <c r="J197" s="186">
        <f>ROUND(I197*H197,2)</f>
        <v>0</v>
      </c>
      <c r="K197" s="182" t="s">
        <v>1</v>
      </c>
      <c r="L197" s="39"/>
      <c r="M197" s="187" t="s">
        <v>1</v>
      </c>
      <c r="N197" s="188" t="s">
        <v>43</v>
      </c>
      <c r="O197" s="77"/>
      <c r="P197" s="189">
        <f>O197*H197</f>
        <v>0</v>
      </c>
      <c r="Q197" s="189">
        <v>0</v>
      </c>
      <c r="R197" s="189">
        <f>Q197*H197</f>
        <v>0</v>
      </c>
      <c r="S197" s="189">
        <v>0</v>
      </c>
      <c r="T197" s="190">
        <f>S197*H197</f>
        <v>0</v>
      </c>
      <c r="U197" s="38"/>
      <c r="V197" s="38"/>
      <c r="W197" s="38"/>
      <c r="X197" s="38"/>
      <c r="Y197" s="38"/>
      <c r="Z197" s="38"/>
      <c r="AA197" s="38"/>
      <c r="AB197" s="38"/>
      <c r="AC197" s="38"/>
      <c r="AD197" s="38"/>
      <c r="AE197" s="38"/>
      <c r="AR197" s="191" t="s">
        <v>296</v>
      </c>
      <c r="AT197" s="191" t="s">
        <v>222</v>
      </c>
      <c r="AU197" s="191" t="s">
        <v>87</v>
      </c>
      <c r="AY197" s="19" t="s">
        <v>219</v>
      </c>
      <c r="BE197" s="192">
        <f>IF(N197="základní",J197,0)</f>
        <v>0</v>
      </c>
      <c r="BF197" s="192">
        <f>IF(N197="snížená",J197,0)</f>
        <v>0</v>
      </c>
      <c r="BG197" s="192">
        <f>IF(N197="zákl. přenesená",J197,0)</f>
        <v>0</v>
      </c>
      <c r="BH197" s="192">
        <f>IF(N197="sníž. přenesená",J197,0)</f>
        <v>0</v>
      </c>
      <c r="BI197" s="192">
        <f>IF(N197="nulová",J197,0)</f>
        <v>0</v>
      </c>
      <c r="BJ197" s="19" t="s">
        <v>85</v>
      </c>
      <c r="BK197" s="192">
        <f>ROUND(I197*H197,2)</f>
        <v>0</v>
      </c>
      <c r="BL197" s="19" t="s">
        <v>296</v>
      </c>
      <c r="BM197" s="191" t="s">
        <v>8598</v>
      </c>
    </row>
    <row r="198" s="2" customFormat="1">
      <c r="A198" s="38"/>
      <c r="B198" s="179"/>
      <c r="C198" s="180" t="s">
        <v>668</v>
      </c>
      <c r="D198" s="180" t="s">
        <v>222</v>
      </c>
      <c r="E198" s="181" t="s">
        <v>8599</v>
      </c>
      <c r="F198" s="182" t="s">
        <v>8600</v>
      </c>
      <c r="G198" s="183" t="s">
        <v>499</v>
      </c>
      <c r="H198" s="184">
        <v>1</v>
      </c>
      <c r="I198" s="185"/>
      <c r="J198" s="186">
        <f>ROUND(I198*H198,2)</f>
        <v>0</v>
      </c>
      <c r="K198" s="182" t="s">
        <v>6667</v>
      </c>
      <c r="L198" s="39"/>
      <c r="M198" s="187" t="s">
        <v>1</v>
      </c>
      <c r="N198" s="188" t="s">
        <v>43</v>
      </c>
      <c r="O198" s="77"/>
      <c r="P198" s="189">
        <f>O198*H198</f>
        <v>0</v>
      </c>
      <c r="Q198" s="189">
        <v>0</v>
      </c>
      <c r="R198" s="189">
        <f>Q198*H198</f>
        <v>0</v>
      </c>
      <c r="S198" s="189">
        <v>0</v>
      </c>
      <c r="T198" s="190">
        <f>S198*H198</f>
        <v>0</v>
      </c>
      <c r="U198" s="38"/>
      <c r="V198" s="38"/>
      <c r="W198" s="38"/>
      <c r="X198" s="38"/>
      <c r="Y198" s="38"/>
      <c r="Z198" s="38"/>
      <c r="AA198" s="38"/>
      <c r="AB198" s="38"/>
      <c r="AC198" s="38"/>
      <c r="AD198" s="38"/>
      <c r="AE198" s="38"/>
      <c r="AR198" s="191" t="s">
        <v>296</v>
      </c>
      <c r="AT198" s="191" t="s">
        <v>222</v>
      </c>
      <c r="AU198" s="191" t="s">
        <v>87</v>
      </c>
      <c r="AY198" s="19" t="s">
        <v>219</v>
      </c>
      <c r="BE198" s="192">
        <f>IF(N198="základní",J198,0)</f>
        <v>0</v>
      </c>
      <c r="BF198" s="192">
        <f>IF(N198="snížená",J198,0)</f>
        <v>0</v>
      </c>
      <c r="BG198" s="192">
        <f>IF(N198="zákl. přenesená",J198,0)</f>
        <v>0</v>
      </c>
      <c r="BH198" s="192">
        <f>IF(N198="sníž. přenesená",J198,0)</f>
        <v>0</v>
      </c>
      <c r="BI198" s="192">
        <f>IF(N198="nulová",J198,0)</f>
        <v>0</v>
      </c>
      <c r="BJ198" s="19" t="s">
        <v>85</v>
      </c>
      <c r="BK198" s="192">
        <f>ROUND(I198*H198,2)</f>
        <v>0</v>
      </c>
      <c r="BL198" s="19" t="s">
        <v>296</v>
      </c>
      <c r="BM198" s="191" t="s">
        <v>8601</v>
      </c>
    </row>
    <row r="199" s="2" customFormat="1">
      <c r="A199" s="38"/>
      <c r="B199" s="39"/>
      <c r="C199" s="38"/>
      <c r="D199" s="193" t="s">
        <v>227</v>
      </c>
      <c r="E199" s="38"/>
      <c r="F199" s="194" t="s">
        <v>8602</v>
      </c>
      <c r="G199" s="38"/>
      <c r="H199" s="38"/>
      <c r="I199" s="195"/>
      <c r="J199" s="38"/>
      <c r="K199" s="38"/>
      <c r="L199" s="39"/>
      <c r="M199" s="196"/>
      <c r="N199" s="197"/>
      <c r="O199" s="77"/>
      <c r="P199" s="77"/>
      <c r="Q199" s="77"/>
      <c r="R199" s="77"/>
      <c r="S199" s="77"/>
      <c r="T199" s="78"/>
      <c r="U199" s="38"/>
      <c r="V199" s="38"/>
      <c r="W199" s="38"/>
      <c r="X199" s="38"/>
      <c r="Y199" s="38"/>
      <c r="Z199" s="38"/>
      <c r="AA199" s="38"/>
      <c r="AB199" s="38"/>
      <c r="AC199" s="38"/>
      <c r="AD199" s="38"/>
      <c r="AE199" s="38"/>
      <c r="AT199" s="19" t="s">
        <v>227</v>
      </c>
      <c r="AU199" s="19" t="s">
        <v>87</v>
      </c>
    </row>
    <row r="200" s="2" customFormat="1" ht="16.5" customHeight="1">
      <c r="A200" s="38"/>
      <c r="B200" s="179"/>
      <c r="C200" s="180" t="s">
        <v>680</v>
      </c>
      <c r="D200" s="180" t="s">
        <v>222</v>
      </c>
      <c r="E200" s="181" t="s">
        <v>7714</v>
      </c>
      <c r="F200" s="182" t="s">
        <v>7715</v>
      </c>
      <c r="G200" s="183" t="s">
        <v>499</v>
      </c>
      <c r="H200" s="184">
        <v>2</v>
      </c>
      <c r="I200" s="185"/>
      <c r="J200" s="186">
        <f>ROUND(I200*H200,2)</f>
        <v>0</v>
      </c>
      <c r="K200" s="182" t="s">
        <v>6667</v>
      </c>
      <c r="L200" s="39"/>
      <c r="M200" s="187" t="s">
        <v>1</v>
      </c>
      <c r="N200" s="188" t="s">
        <v>43</v>
      </c>
      <c r="O200" s="77"/>
      <c r="P200" s="189">
        <f>O200*H200</f>
        <v>0</v>
      </c>
      <c r="Q200" s="189">
        <v>0</v>
      </c>
      <c r="R200" s="189">
        <f>Q200*H200</f>
        <v>0</v>
      </c>
      <c r="S200" s="189">
        <v>0</v>
      </c>
      <c r="T200" s="190">
        <f>S200*H200</f>
        <v>0</v>
      </c>
      <c r="U200" s="38"/>
      <c r="V200" s="38"/>
      <c r="W200" s="38"/>
      <c r="X200" s="38"/>
      <c r="Y200" s="38"/>
      <c r="Z200" s="38"/>
      <c r="AA200" s="38"/>
      <c r="AB200" s="38"/>
      <c r="AC200" s="38"/>
      <c r="AD200" s="38"/>
      <c r="AE200" s="38"/>
      <c r="AR200" s="191" t="s">
        <v>296</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8603</v>
      </c>
    </row>
    <row r="201" s="2" customFormat="1">
      <c r="A201" s="38"/>
      <c r="B201" s="39"/>
      <c r="C201" s="38"/>
      <c r="D201" s="193" t="s">
        <v>227</v>
      </c>
      <c r="E201" s="38"/>
      <c r="F201" s="194" t="s">
        <v>7717</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2" customFormat="1" ht="16.5" customHeight="1">
      <c r="A202" s="38"/>
      <c r="B202" s="179"/>
      <c r="C202" s="234" t="s">
        <v>687</v>
      </c>
      <c r="D202" s="234" t="s">
        <v>2002</v>
      </c>
      <c r="E202" s="235" t="s">
        <v>8604</v>
      </c>
      <c r="F202" s="236" t="s">
        <v>7719</v>
      </c>
      <c r="G202" s="237" t="s">
        <v>499</v>
      </c>
      <c r="H202" s="238">
        <v>2</v>
      </c>
      <c r="I202" s="239"/>
      <c r="J202" s="240">
        <f>ROUND(I202*H202,2)</f>
        <v>0</v>
      </c>
      <c r="K202" s="236" t="s">
        <v>1</v>
      </c>
      <c r="L202" s="241"/>
      <c r="M202" s="242" t="s">
        <v>1</v>
      </c>
      <c r="N202" s="243"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612</v>
      </c>
      <c r="AT202" s="191" t="s">
        <v>2002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8605</v>
      </c>
    </row>
    <row r="203" s="2" customFormat="1">
      <c r="A203" s="38"/>
      <c r="B203" s="39"/>
      <c r="C203" s="38"/>
      <c r="D203" s="193" t="s">
        <v>227</v>
      </c>
      <c r="E203" s="38"/>
      <c r="F203" s="194" t="s">
        <v>8606</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2" customFormat="1">
      <c r="A204" s="38"/>
      <c r="B204" s="179"/>
      <c r="C204" s="180" t="s">
        <v>699</v>
      </c>
      <c r="D204" s="180" t="s">
        <v>222</v>
      </c>
      <c r="E204" s="181" t="s">
        <v>7731</v>
      </c>
      <c r="F204" s="182" t="s">
        <v>7732</v>
      </c>
      <c r="G204" s="183" t="s">
        <v>454</v>
      </c>
      <c r="H204" s="184">
        <v>0.17199999999999999</v>
      </c>
      <c r="I204" s="185"/>
      <c r="J204" s="186">
        <f>ROUND(I204*H204,2)</f>
        <v>0</v>
      </c>
      <c r="K204" s="182" t="s">
        <v>391</v>
      </c>
      <c r="L204" s="39"/>
      <c r="M204" s="187" t="s">
        <v>1</v>
      </c>
      <c r="N204" s="188"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296</v>
      </c>
      <c r="AT204" s="191" t="s">
        <v>222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8607</v>
      </c>
    </row>
    <row r="205" s="2" customFormat="1">
      <c r="A205" s="38"/>
      <c r="B205" s="39"/>
      <c r="C205" s="38"/>
      <c r="D205" s="193" t="s">
        <v>227</v>
      </c>
      <c r="E205" s="38"/>
      <c r="F205" s="194" t="s">
        <v>7734</v>
      </c>
      <c r="G205" s="38"/>
      <c r="H205" s="38"/>
      <c r="I205" s="195"/>
      <c r="J205" s="38"/>
      <c r="K205" s="38"/>
      <c r="L205" s="39"/>
      <c r="M205" s="196"/>
      <c r="N205" s="197"/>
      <c r="O205" s="77"/>
      <c r="P205" s="77"/>
      <c r="Q205" s="77"/>
      <c r="R205" s="77"/>
      <c r="S205" s="77"/>
      <c r="T205" s="78"/>
      <c r="U205" s="38"/>
      <c r="V205" s="38"/>
      <c r="W205" s="38"/>
      <c r="X205" s="38"/>
      <c r="Y205" s="38"/>
      <c r="Z205" s="38"/>
      <c r="AA205" s="38"/>
      <c r="AB205" s="38"/>
      <c r="AC205" s="38"/>
      <c r="AD205" s="38"/>
      <c r="AE205" s="38"/>
      <c r="AT205" s="19" t="s">
        <v>227</v>
      </c>
      <c r="AU205" s="19" t="s">
        <v>87</v>
      </c>
    </row>
    <row r="206" s="2" customFormat="1" ht="16.5" customHeight="1">
      <c r="A206" s="38"/>
      <c r="B206" s="179"/>
      <c r="C206" s="180" t="s">
        <v>706</v>
      </c>
      <c r="D206" s="180" t="s">
        <v>222</v>
      </c>
      <c r="E206" s="181" t="s">
        <v>8608</v>
      </c>
      <c r="F206" s="182" t="s">
        <v>8609</v>
      </c>
      <c r="G206" s="183" t="s">
        <v>225</v>
      </c>
      <c r="H206" s="184">
        <v>1</v>
      </c>
      <c r="I206" s="185"/>
      <c r="J206" s="186">
        <f>ROUND(I206*H206,2)</f>
        <v>0</v>
      </c>
      <c r="K206" s="182" t="s">
        <v>1</v>
      </c>
      <c r="L206" s="39"/>
      <c r="M206" s="187" t="s">
        <v>1</v>
      </c>
      <c r="N206" s="188" t="s">
        <v>43</v>
      </c>
      <c r="O206" s="77"/>
      <c r="P206" s="189">
        <f>O206*H206</f>
        <v>0</v>
      </c>
      <c r="Q206" s="189">
        <v>0</v>
      </c>
      <c r="R206" s="189">
        <f>Q206*H206</f>
        <v>0</v>
      </c>
      <c r="S206" s="189">
        <v>0</v>
      </c>
      <c r="T206" s="190">
        <f>S206*H206</f>
        <v>0</v>
      </c>
      <c r="U206" s="38"/>
      <c r="V206" s="38"/>
      <c r="W206" s="38"/>
      <c r="X206" s="38"/>
      <c r="Y206" s="38"/>
      <c r="Z206" s="38"/>
      <c r="AA206" s="38"/>
      <c r="AB206" s="38"/>
      <c r="AC206" s="38"/>
      <c r="AD206" s="38"/>
      <c r="AE206" s="38"/>
      <c r="AR206" s="191" t="s">
        <v>296</v>
      </c>
      <c r="AT206" s="191" t="s">
        <v>222</v>
      </c>
      <c r="AU206" s="191" t="s">
        <v>87</v>
      </c>
      <c r="AY206" s="19" t="s">
        <v>219</v>
      </c>
      <c r="BE206" s="192">
        <f>IF(N206="základní",J206,0)</f>
        <v>0</v>
      </c>
      <c r="BF206" s="192">
        <f>IF(N206="snížená",J206,0)</f>
        <v>0</v>
      </c>
      <c r="BG206" s="192">
        <f>IF(N206="zákl. přenesená",J206,0)</f>
        <v>0</v>
      </c>
      <c r="BH206" s="192">
        <f>IF(N206="sníž. přenesená",J206,0)</f>
        <v>0</v>
      </c>
      <c r="BI206" s="192">
        <f>IF(N206="nulová",J206,0)</f>
        <v>0</v>
      </c>
      <c r="BJ206" s="19" t="s">
        <v>85</v>
      </c>
      <c r="BK206" s="192">
        <f>ROUND(I206*H206,2)</f>
        <v>0</v>
      </c>
      <c r="BL206" s="19" t="s">
        <v>296</v>
      </c>
      <c r="BM206" s="191" t="s">
        <v>8610</v>
      </c>
    </row>
    <row r="207" s="2" customFormat="1">
      <c r="A207" s="38"/>
      <c r="B207" s="39"/>
      <c r="C207" s="38"/>
      <c r="D207" s="193" t="s">
        <v>227</v>
      </c>
      <c r="E207" s="38"/>
      <c r="F207" s="194" t="s">
        <v>8473</v>
      </c>
      <c r="G207" s="38"/>
      <c r="H207" s="38"/>
      <c r="I207" s="195"/>
      <c r="J207" s="38"/>
      <c r="K207" s="38"/>
      <c r="L207" s="39"/>
      <c r="M207" s="244"/>
      <c r="N207" s="245"/>
      <c r="O207" s="200"/>
      <c r="P207" s="200"/>
      <c r="Q207" s="200"/>
      <c r="R207" s="200"/>
      <c r="S207" s="200"/>
      <c r="T207" s="246"/>
      <c r="U207" s="38"/>
      <c r="V207" s="38"/>
      <c r="W207" s="38"/>
      <c r="X207" s="38"/>
      <c r="Y207" s="38"/>
      <c r="Z207" s="38"/>
      <c r="AA207" s="38"/>
      <c r="AB207" s="38"/>
      <c r="AC207" s="38"/>
      <c r="AD207" s="38"/>
      <c r="AE207" s="38"/>
      <c r="AT207" s="19" t="s">
        <v>227</v>
      </c>
      <c r="AU207" s="19" t="s">
        <v>87</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2:K207"/>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128</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8611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129</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14.5" customHeight="1">
      <c r="A29" s="130"/>
      <c r="B29" s="131"/>
      <c r="C29" s="130"/>
      <c r="D29" s="130"/>
      <c r="E29" s="36" t="s">
        <v>8612</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ROUND((SUM(BE120:BE122)),  2)</f>
        <v>0</v>
      </c>
      <c r="G35" s="38"/>
      <c r="H35" s="38"/>
      <c r="I35" s="136">
        <v>0.20999999999999999</v>
      </c>
      <c r="J35" s="135">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ROUND((SUM(BF120:BF122)),  2)</f>
        <v>0</v>
      </c>
      <c r="G36" s="38"/>
      <c r="H36" s="38"/>
      <c r="I36" s="136">
        <v>0.14999999999999999</v>
      </c>
      <c r="J36" s="135">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ROUND((SUM(BG120:BG122)),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ROUND((SUM(BH120:BH122)),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ROUND((SUM(BI120:BI122)),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014_F - Měření a regulace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200</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203</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9" t="str">
        <f>E7</f>
        <v>Nemocnice Jihlava - rekonstrukce tepelných zdrojů</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192</v>
      </c>
      <c r="L109" s="22"/>
    </row>
    <row r="110" s="2" customFormat="1" ht="16.5" customHeight="1">
      <c r="A110" s="38"/>
      <c r="B110" s="39"/>
      <c r="C110" s="38"/>
      <c r="D110" s="38"/>
      <c r="E110" s="129" t="s">
        <v>354</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194</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014_F - Měření a regulace</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areál nemocnice Jihalava</v>
      </c>
      <c r="G114" s="38"/>
      <c r="H114" s="38"/>
      <c r="I114" s="32" t="s">
        <v>22</v>
      </c>
      <c r="J114" s="69" t="str">
        <f>IF(J14="","",J14)</f>
        <v>15. 2. 2021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5.65" customHeight="1">
      <c r="A116" s="38"/>
      <c r="B116" s="39"/>
      <c r="C116" s="32" t="s">
        <v>24</v>
      </c>
      <c r="D116" s="38"/>
      <c r="E116" s="38"/>
      <c r="F116" s="27" t="str">
        <f>E17</f>
        <v xml:space="preserve"> </v>
      </c>
      <c r="G116" s="38"/>
      <c r="H116" s="38"/>
      <c r="I116" s="32" t="s">
        <v>30</v>
      </c>
      <c r="J116" s="36" t="str">
        <f>E23</f>
        <v>PROJEKT CENTRUM NOVA s.r.o.</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28</v>
      </c>
      <c r="D117" s="38"/>
      <c r="E117" s="38"/>
      <c r="F117" s="27" t="str">
        <f>IF(E20="","",E20)</f>
        <v>Vyplň údaj</v>
      </c>
      <c r="G117" s="38"/>
      <c r="H117" s="38"/>
      <c r="I117" s="32" t="s">
        <v>35</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6"/>
      <c r="B119" s="157"/>
      <c r="C119" s="158" t="s">
        <v>204</v>
      </c>
      <c r="D119" s="159" t="s">
        <v>63</v>
      </c>
      <c r="E119" s="159" t="s">
        <v>59</v>
      </c>
      <c r="F119" s="159" t="s">
        <v>60</v>
      </c>
      <c r="G119" s="159" t="s">
        <v>205</v>
      </c>
      <c r="H119" s="159" t="s">
        <v>206</v>
      </c>
      <c r="I119" s="159" t="s">
        <v>207</v>
      </c>
      <c r="J119" s="159" t="s">
        <v>198</v>
      </c>
      <c r="K119" s="160" t="s">
        <v>208</v>
      </c>
      <c r="L119" s="161"/>
      <c r="M119" s="86" t="s">
        <v>1</v>
      </c>
      <c r="N119" s="87" t="s">
        <v>42</v>
      </c>
      <c r="O119" s="87" t="s">
        <v>209</v>
      </c>
      <c r="P119" s="87" t="s">
        <v>210</v>
      </c>
      <c r="Q119" s="87" t="s">
        <v>211</v>
      </c>
      <c r="R119" s="87" t="s">
        <v>212</v>
      </c>
      <c r="S119" s="87" t="s">
        <v>213</v>
      </c>
      <c r="T119" s="88" t="s">
        <v>214</v>
      </c>
      <c r="U119" s="156"/>
      <c r="V119" s="156"/>
      <c r="W119" s="156"/>
      <c r="X119" s="156"/>
      <c r="Y119" s="156"/>
      <c r="Z119" s="156"/>
      <c r="AA119" s="156"/>
      <c r="AB119" s="156"/>
      <c r="AC119" s="156"/>
      <c r="AD119" s="156"/>
      <c r="AE119" s="156"/>
    </row>
    <row r="120" s="2" customFormat="1" ht="22.8" customHeight="1">
      <c r="A120" s="38"/>
      <c r="B120" s="39"/>
      <c r="C120" s="93" t="s">
        <v>215</v>
      </c>
      <c r="D120" s="38"/>
      <c r="E120" s="38"/>
      <c r="F120" s="38"/>
      <c r="G120" s="38"/>
      <c r="H120" s="38"/>
      <c r="I120" s="38"/>
      <c r="J120" s="162">
        <f>BK120</f>
        <v>0</v>
      </c>
      <c r="K120" s="38"/>
      <c r="L120" s="39"/>
      <c r="M120" s="89"/>
      <c r="N120" s="73"/>
      <c r="O120" s="90"/>
      <c r="P120" s="163">
        <f>SUM(P121:P122)</f>
        <v>0</v>
      </c>
      <c r="Q120" s="90"/>
      <c r="R120" s="163">
        <f>SUM(R121:R122)</f>
        <v>0</v>
      </c>
      <c r="S120" s="90"/>
      <c r="T120" s="164">
        <f>SUM(T121:T122)</f>
        <v>0</v>
      </c>
      <c r="U120" s="38"/>
      <c r="V120" s="38"/>
      <c r="W120" s="38"/>
      <c r="X120" s="38"/>
      <c r="Y120" s="38"/>
      <c r="Z120" s="38"/>
      <c r="AA120" s="38"/>
      <c r="AB120" s="38"/>
      <c r="AC120" s="38"/>
      <c r="AD120" s="38"/>
      <c r="AE120" s="38"/>
      <c r="AT120" s="19" t="s">
        <v>77</v>
      </c>
      <c r="AU120" s="19" t="s">
        <v>200</v>
      </c>
      <c r="BK120" s="165">
        <f>SUM(BK121:BK122)</f>
        <v>0</v>
      </c>
    </row>
    <row r="121" s="2" customFormat="1" ht="16.5" customHeight="1">
      <c r="A121" s="38"/>
      <c r="B121" s="179"/>
      <c r="C121" s="180" t="s">
        <v>85</v>
      </c>
      <c r="D121" s="180" t="s">
        <v>222</v>
      </c>
      <c r="E121" s="181" t="s">
        <v>8613</v>
      </c>
      <c r="F121" s="182" t="s">
        <v>8614</v>
      </c>
      <c r="G121" s="183" t="s">
        <v>323</v>
      </c>
      <c r="H121" s="184">
        <v>1</v>
      </c>
      <c r="I121" s="185"/>
      <c r="J121" s="186">
        <f>ROUND(I121*H121,2)</f>
        <v>0</v>
      </c>
      <c r="K121" s="182" t="s">
        <v>1</v>
      </c>
      <c r="L121" s="39"/>
      <c r="M121" s="187" t="s">
        <v>1</v>
      </c>
      <c r="N121" s="188" t="s">
        <v>43</v>
      </c>
      <c r="O121" s="77"/>
      <c r="P121" s="189">
        <f>O121*H121</f>
        <v>0</v>
      </c>
      <c r="Q121" s="189">
        <v>0</v>
      </c>
      <c r="R121" s="189">
        <f>Q121*H121</f>
        <v>0</v>
      </c>
      <c r="S121" s="189">
        <v>0</v>
      </c>
      <c r="T121" s="190">
        <f>S121*H121</f>
        <v>0</v>
      </c>
      <c r="U121" s="38"/>
      <c r="V121" s="38"/>
      <c r="W121" s="38"/>
      <c r="X121" s="38"/>
      <c r="Y121" s="38"/>
      <c r="Z121" s="38"/>
      <c r="AA121" s="38"/>
      <c r="AB121" s="38"/>
      <c r="AC121" s="38"/>
      <c r="AD121" s="38"/>
      <c r="AE121" s="38"/>
      <c r="AR121" s="191" t="s">
        <v>296</v>
      </c>
      <c r="AT121" s="191" t="s">
        <v>222</v>
      </c>
      <c r="AU121" s="191" t="s">
        <v>78</v>
      </c>
      <c r="AY121" s="19" t="s">
        <v>219</v>
      </c>
      <c r="BE121" s="192">
        <f>IF(N121="základní",J121,0)</f>
        <v>0</v>
      </c>
      <c r="BF121" s="192">
        <f>IF(N121="snížená",J121,0)</f>
        <v>0</v>
      </c>
      <c r="BG121" s="192">
        <f>IF(N121="zákl. přenesená",J121,0)</f>
        <v>0</v>
      </c>
      <c r="BH121" s="192">
        <f>IF(N121="sníž. přenesená",J121,0)</f>
        <v>0</v>
      </c>
      <c r="BI121" s="192">
        <f>IF(N121="nulová",J121,0)</f>
        <v>0</v>
      </c>
      <c r="BJ121" s="19" t="s">
        <v>85</v>
      </c>
      <c r="BK121" s="192">
        <f>ROUND(I121*H121,2)</f>
        <v>0</v>
      </c>
      <c r="BL121" s="19" t="s">
        <v>296</v>
      </c>
      <c r="BM121" s="191" t="s">
        <v>8615</v>
      </c>
    </row>
    <row r="122" s="2" customFormat="1">
      <c r="A122" s="38"/>
      <c r="B122" s="39"/>
      <c r="C122" s="38"/>
      <c r="D122" s="193" t="s">
        <v>227</v>
      </c>
      <c r="E122" s="38"/>
      <c r="F122" s="194" t="s">
        <v>8616</v>
      </c>
      <c r="G122" s="38"/>
      <c r="H122" s="38"/>
      <c r="I122" s="195"/>
      <c r="J122" s="38"/>
      <c r="K122" s="38"/>
      <c r="L122" s="39"/>
      <c r="M122" s="244"/>
      <c r="N122" s="245"/>
      <c r="O122" s="200"/>
      <c r="P122" s="200"/>
      <c r="Q122" s="200"/>
      <c r="R122" s="200"/>
      <c r="S122" s="200"/>
      <c r="T122" s="246"/>
      <c r="U122" s="38"/>
      <c r="V122" s="38"/>
      <c r="W122" s="38"/>
      <c r="X122" s="38"/>
      <c r="Y122" s="38"/>
      <c r="Z122" s="38"/>
      <c r="AA122" s="38"/>
      <c r="AB122" s="38"/>
      <c r="AC122" s="38"/>
      <c r="AD122" s="38"/>
      <c r="AE122" s="38"/>
      <c r="AT122" s="19" t="s">
        <v>227</v>
      </c>
      <c r="AU122" s="19" t="s">
        <v>78</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134</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8617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8618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135</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0"/>
      <c r="B29" s="131"/>
      <c r="C29" s="130"/>
      <c r="D29" s="130"/>
      <c r="E29" s="36" t="s">
        <v>8619</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ROUND((SUM(BE131:BE293)),  2)</f>
        <v>0</v>
      </c>
      <c r="G35" s="38"/>
      <c r="H35" s="38"/>
      <c r="I35" s="136">
        <v>0.20999999999999999</v>
      </c>
      <c r="J35" s="135">
        <f>ROUND(((SUM(BE131:BE293))*I35),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ROUND((SUM(BF131:BF293)),  2)</f>
        <v>0</v>
      </c>
      <c r="G36" s="38"/>
      <c r="H36" s="38"/>
      <c r="I36" s="136">
        <v>0.14999999999999999</v>
      </c>
      <c r="J36" s="135">
        <f>ROUND(((SUM(BF131:BF293))*I36),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ROUND((SUM(BG131:BG293)),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ROUND((SUM(BH131:BH293)),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ROUND((SUM(BI131:BI293)),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8617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02_01 - Architektonicko-stavební řešení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J132</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J133</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2012</v>
      </c>
      <c r="E101" s="154"/>
      <c r="F101" s="154"/>
      <c r="G101" s="154"/>
      <c r="H101" s="154"/>
      <c r="I101" s="154"/>
      <c r="J101" s="155">
        <f>J154</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359</v>
      </c>
      <c r="E102" s="154"/>
      <c r="F102" s="154"/>
      <c r="G102" s="154"/>
      <c r="H102" s="154"/>
      <c r="I102" s="154"/>
      <c r="J102" s="155">
        <f>J177</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2013</v>
      </c>
      <c r="E103" s="154"/>
      <c r="F103" s="154"/>
      <c r="G103" s="154"/>
      <c r="H103" s="154"/>
      <c r="I103" s="154"/>
      <c r="J103" s="155">
        <f>J218</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362</v>
      </c>
      <c r="E104" s="154"/>
      <c r="F104" s="154"/>
      <c r="G104" s="154"/>
      <c r="H104" s="154"/>
      <c r="I104" s="154"/>
      <c r="J104" s="155">
        <f>J237</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366</v>
      </c>
      <c r="E105" s="154"/>
      <c r="F105" s="154"/>
      <c r="G105" s="154"/>
      <c r="H105" s="154"/>
      <c r="I105" s="154"/>
      <c r="J105" s="155">
        <f>J247</f>
        <v>0</v>
      </c>
      <c r="K105" s="10"/>
      <c r="L105" s="152"/>
      <c r="S105" s="10"/>
      <c r="T105" s="10"/>
      <c r="U105" s="10"/>
      <c r="V105" s="10"/>
      <c r="W105" s="10"/>
      <c r="X105" s="10"/>
      <c r="Y105" s="10"/>
      <c r="Z105" s="10"/>
      <c r="AA105" s="10"/>
      <c r="AB105" s="10"/>
      <c r="AC105" s="10"/>
      <c r="AD105" s="10"/>
      <c r="AE105" s="10"/>
    </row>
    <row r="106" s="9" customFormat="1" ht="24.96" customHeight="1">
      <c r="A106" s="9"/>
      <c r="B106" s="148"/>
      <c r="C106" s="9"/>
      <c r="D106" s="149" t="s">
        <v>367</v>
      </c>
      <c r="E106" s="150"/>
      <c r="F106" s="150"/>
      <c r="G106" s="150"/>
      <c r="H106" s="150"/>
      <c r="I106" s="150"/>
      <c r="J106" s="151">
        <f>J250</f>
        <v>0</v>
      </c>
      <c r="K106" s="9"/>
      <c r="L106" s="148"/>
      <c r="S106" s="9"/>
      <c r="T106" s="9"/>
      <c r="U106" s="9"/>
      <c r="V106" s="9"/>
      <c r="W106" s="9"/>
      <c r="X106" s="9"/>
      <c r="Y106" s="9"/>
      <c r="Z106" s="9"/>
      <c r="AA106" s="9"/>
      <c r="AB106" s="9"/>
      <c r="AC106" s="9"/>
      <c r="AD106" s="9"/>
      <c r="AE106" s="9"/>
    </row>
    <row r="107" s="10" customFormat="1" ht="19.92" customHeight="1">
      <c r="A107" s="10"/>
      <c r="B107" s="152"/>
      <c r="C107" s="10"/>
      <c r="D107" s="153" t="s">
        <v>376</v>
      </c>
      <c r="E107" s="154"/>
      <c r="F107" s="154"/>
      <c r="G107" s="154"/>
      <c r="H107" s="154"/>
      <c r="I107" s="154"/>
      <c r="J107" s="155">
        <f>J251</f>
        <v>0</v>
      </c>
      <c r="K107" s="10"/>
      <c r="L107" s="152"/>
      <c r="S107" s="10"/>
      <c r="T107" s="10"/>
      <c r="U107" s="10"/>
      <c r="V107" s="10"/>
      <c r="W107" s="10"/>
      <c r="X107" s="10"/>
      <c r="Y107" s="10"/>
      <c r="Z107" s="10"/>
      <c r="AA107" s="10"/>
      <c r="AB107" s="10"/>
      <c r="AC107" s="10"/>
      <c r="AD107" s="10"/>
      <c r="AE107" s="10"/>
    </row>
    <row r="108" s="10" customFormat="1" ht="19.92" customHeight="1">
      <c r="A108" s="10"/>
      <c r="B108" s="152"/>
      <c r="C108" s="10"/>
      <c r="D108" s="153" t="s">
        <v>379</v>
      </c>
      <c r="E108" s="154"/>
      <c r="F108" s="154"/>
      <c r="G108" s="154"/>
      <c r="H108" s="154"/>
      <c r="I108" s="154"/>
      <c r="J108" s="155">
        <f>J267</f>
        <v>0</v>
      </c>
      <c r="K108" s="10"/>
      <c r="L108" s="152"/>
      <c r="S108" s="10"/>
      <c r="T108" s="10"/>
      <c r="U108" s="10"/>
      <c r="V108" s="10"/>
      <c r="W108" s="10"/>
      <c r="X108" s="10"/>
      <c r="Y108" s="10"/>
      <c r="Z108" s="10"/>
      <c r="AA108" s="10"/>
      <c r="AB108" s="10"/>
      <c r="AC108" s="10"/>
      <c r="AD108" s="10"/>
      <c r="AE108" s="10"/>
    </row>
    <row r="109" s="10" customFormat="1" ht="19.92" customHeight="1">
      <c r="A109" s="10"/>
      <c r="B109" s="152"/>
      <c r="C109" s="10"/>
      <c r="D109" s="153" t="s">
        <v>381</v>
      </c>
      <c r="E109" s="154"/>
      <c r="F109" s="154"/>
      <c r="G109" s="154"/>
      <c r="H109" s="154"/>
      <c r="I109" s="154"/>
      <c r="J109" s="155">
        <f>J284</f>
        <v>0</v>
      </c>
      <c r="K109" s="10"/>
      <c r="L109" s="152"/>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203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129" t="str">
        <f>E7</f>
        <v>Nemocnice Jihlava - rekonstrukce tepelných zdrojů</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192</v>
      </c>
      <c r="L120" s="22"/>
    </row>
    <row r="121" s="2" customFormat="1" ht="16.5" customHeight="1">
      <c r="A121" s="38"/>
      <c r="B121" s="39"/>
      <c r="C121" s="38"/>
      <c r="D121" s="38"/>
      <c r="E121" s="129" t="s">
        <v>8617</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194</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02_01 - Architektonicko-stavební řešení</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areál nemocnice Jihalava</v>
      </c>
      <c r="G125" s="38"/>
      <c r="H125" s="38"/>
      <c r="I125" s="32" t="s">
        <v>22</v>
      </c>
      <c r="J125" s="69" t="str">
        <f>IF(J14="","",J14)</f>
        <v>15. 2. 2021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25.65" customHeight="1">
      <c r="A127" s="38"/>
      <c r="B127" s="39"/>
      <c r="C127" s="32" t="s">
        <v>24</v>
      </c>
      <c r="D127" s="38"/>
      <c r="E127" s="38"/>
      <c r="F127" s="27" t="str">
        <f>E17</f>
        <v xml:space="preserve"> </v>
      </c>
      <c r="G127" s="38"/>
      <c r="H127" s="38"/>
      <c r="I127" s="32" t="s">
        <v>30</v>
      </c>
      <c r="J127" s="36" t="str">
        <f>E23</f>
        <v>PROJEKT CENTRUM NOVA s.r.o.</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28</v>
      </c>
      <c r="D128" s="38"/>
      <c r="E128" s="38"/>
      <c r="F128" s="27" t="str">
        <f>IF(E20="","",E20)</f>
        <v>Vyplň údaj</v>
      </c>
      <c r="G128" s="38"/>
      <c r="H128" s="38"/>
      <c r="I128" s="32" t="s">
        <v>35</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6"/>
      <c r="B130" s="157"/>
      <c r="C130" s="158" t="s">
        <v>204</v>
      </c>
      <c r="D130" s="159" t="s">
        <v>63</v>
      </c>
      <c r="E130" s="159" t="s">
        <v>59</v>
      </c>
      <c r="F130" s="159" t="s">
        <v>60</v>
      </c>
      <c r="G130" s="159" t="s">
        <v>205</v>
      </c>
      <c r="H130" s="159" t="s">
        <v>206</v>
      </c>
      <c r="I130" s="159" t="s">
        <v>207</v>
      </c>
      <c r="J130" s="159" t="s">
        <v>198</v>
      </c>
      <c r="K130" s="160" t="s">
        <v>208</v>
      </c>
      <c r="L130" s="161"/>
      <c r="M130" s="86" t="s">
        <v>1</v>
      </c>
      <c r="N130" s="87" t="s">
        <v>42</v>
      </c>
      <c r="O130" s="87" t="s">
        <v>209</v>
      </c>
      <c r="P130" s="87" t="s">
        <v>210</v>
      </c>
      <c r="Q130" s="87" t="s">
        <v>211</v>
      </c>
      <c r="R130" s="87" t="s">
        <v>212</v>
      </c>
      <c r="S130" s="87" t="s">
        <v>213</v>
      </c>
      <c r="T130" s="88" t="s">
        <v>214</v>
      </c>
      <c r="U130" s="156"/>
      <c r="V130" s="156"/>
      <c r="W130" s="156"/>
      <c r="X130" s="156"/>
      <c r="Y130" s="156"/>
      <c r="Z130" s="156"/>
      <c r="AA130" s="156"/>
      <c r="AB130" s="156"/>
      <c r="AC130" s="156"/>
      <c r="AD130" s="156"/>
      <c r="AE130" s="156"/>
    </row>
    <row r="131" s="2" customFormat="1" ht="22.8" customHeight="1">
      <c r="A131" s="38"/>
      <c r="B131" s="39"/>
      <c r="C131" s="93" t="s">
        <v>215</v>
      </c>
      <c r="D131" s="38"/>
      <c r="E131" s="38"/>
      <c r="F131" s="38"/>
      <c r="G131" s="38"/>
      <c r="H131" s="38"/>
      <c r="I131" s="38"/>
      <c r="J131" s="162">
        <f>BK131</f>
        <v>0</v>
      </c>
      <c r="K131" s="38"/>
      <c r="L131" s="39"/>
      <c r="M131" s="89"/>
      <c r="N131" s="73"/>
      <c r="O131" s="90"/>
      <c r="P131" s="163">
        <f>P132+P250</f>
        <v>0</v>
      </c>
      <c r="Q131" s="90"/>
      <c r="R131" s="163">
        <f>R132+R250</f>
        <v>77.819516100000001</v>
      </c>
      <c r="S131" s="90"/>
      <c r="T131" s="164">
        <f>T132+T250</f>
        <v>0</v>
      </c>
      <c r="U131" s="38"/>
      <c r="V131" s="38"/>
      <c r="W131" s="38"/>
      <c r="X131" s="38"/>
      <c r="Y131" s="38"/>
      <c r="Z131" s="38"/>
      <c r="AA131" s="38"/>
      <c r="AB131" s="38"/>
      <c r="AC131" s="38"/>
      <c r="AD131" s="38"/>
      <c r="AE131" s="38"/>
      <c r="AT131" s="19" t="s">
        <v>77</v>
      </c>
      <c r="AU131" s="19" t="s">
        <v>200</v>
      </c>
      <c r="BK131" s="165">
        <f>BK132+BK250</f>
        <v>0</v>
      </c>
    </row>
    <row r="132" s="12" customFormat="1" ht="25.92" customHeight="1">
      <c r="A132" s="12"/>
      <c r="B132" s="166"/>
      <c r="C132" s="12"/>
      <c r="D132" s="167" t="s">
        <v>77</v>
      </c>
      <c r="E132" s="168" t="s">
        <v>385</v>
      </c>
      <c r="F132" s="168" t="s">
        <v>386</v>
      </c>
      <c r="G132" s="12"/>
      <c r="H132" s="12"/>
      <c r="I132" s="169"/>
      <c r="J132" s="170">
        <f>BK132</f>
        <v>0</v>
      </c>
      <c r="K132" s="12"/>
      <c r="L132" s="166"/>
      <c r="M132" s="171"/>
      <c r="N132" s="172"/>
      <c r="O132" s="172"/>
      <c r="P132" s="173">
        <f>P133+P154+P177+P218+P237+P247</f>
        <v>0</v>
      </c>
      <c r="Q132" s="172"/>
      <c r="R132" s="173">
        <f>R133+R154+R177+R218+R237+R247</f>
        <v>77.496036869999998</v>
      </c>
      <c r="S132" s="172"/>
      <c r="T132" s="174">
        <f>T133+T154+T177+T218+T237+T247</f>
        <v>0</v>
      </c>
      <c r="U132" s="12"/>
      <c r="V132" s="12"/>
      <c r="W132" s="12"/>
      <c r="X132" s="12"/>
      <c r="Y132" s="12"/>
      <c r="Z132" s="12"/>
      <c r="AA132" s="12"/>
      <c r="AB132" s="12"/>
      <c r="AC132" s="12"/>
      <c r="AD132" s="12"/>
      <c r="AE132" s="12"/>
      <c r="AR132" s="167" t="s">
        <v>85</v>
      </c>
      <c r="AT132" s="175" t="s">
        <v>77</v>
      </c>
      <c r="AU132" s="175" t="s">
        <v>78</v>
      </c>
      <c r="AY132" s="167" t="s">
        <v>219</v>
      </c>
      <c r="BK132" s="176">
        <f>BK133+BK154+BK177+BK218+BK237+BK247</f>
        <v>0</v>
      </c>
    </row>
    <row r="133" s="12" customFormat="1" ht="22.8" customHeight="1">
      <c r="A133" s="12"/>
      <c r="B133" s="166"/>
      <c r="C133" s="12"/>
      <c r="D133" s="167" t="s">
        <v>77</v>
      </c>
      <c r="E133" s="177" t="s">
        <v>85</v>
      </c>
      <c r="F133" s="177" t="s">
        <v>387</v>
      </c>
      <c r="G133" s="12"/>
      <c r="H133" s="12"/>
      <c r="I133" s="169"/>
      <c r="J133" s="178">
        <f>BK133</f>
        <v>0</v>
      </c>
      <c r="K133" s="12"/>
      <c r="L133" s="166"/>
      <c r="M133" s="171"/>
      <c r="N133" s="172"/>
      <c r="O133" s="172"/>
      <c r="P133" s="173">
        <f>SUM(P134:P153)</f>
        <v>0</v>
      </c>
      <c r="Q133" s="172"/>
      <c r="R133" s="173">
        <f>SUM(R134:R153)</f>
        <v>0</v>
      </c>
      <c r="S133" s="172"/>
      <c r="T133" s="174">
        <f>SUM(T134:T153)</f>
        <v>0</v>
      </c>
      <c r="U133" s="12"/>
      <c r="V133" s="12"/>
      <c r="W133" s="12"/>
      <c r="X133" s="12"/>
      <c r="Y133" s="12"/>
      <c r="Z133" s="12"/>
      <c r="AA133" s="12"/>
      <c r="AB133" s="12"/>
      <c r="AC133" s="12"/>
      <c r="AD133" s="12"/>
      <c r="AE133" s="12"/>
      <c r="AR133" s="167" t="s">
        <v>85</v>
      </c>
      <c r="AT133" s="175" t="s">
        <v>77</v>
      </c>
      <c r="AU133" s="175" t="s">
        <v>85</v>
      </c>
      <c r="AY133" s="167" t="s">
        <v>219</v>
      </c>
      <c r="BK133" s="176">
        <f>SUM(BK134:BK153)</f>
        <v>0</v>
      </c>
    </row>
    <row r="134" s="2" customFormat="1" ht="33" customHeight="1">
      <c r="A134" s="38"/>
      <c r="B134" s="179"/>
      <c r="C134" s="180" t="s">
        <v>85</v>
      </c>
      <c r="D134" s="180" t="s">
        <v>222</v>
      </c>
      <c r="E134" s="181" t="s">
        <v>8620</v>
      </c>
      <c r="F134" s="182" t="s">
        <v>8621</v>
      </c>
      <c r="G134" s="183" t="s">
        <v>404</v>
      </c>
      <c r="H134" s="184">
        <v>48.095999999999997</v>
      </c>
      <c r="I134" s="185"/>
      <c r="J134" s="186">
        <f>ROUND(I134*H134,2)</f>
        <v>0</v>
      </c>
      <c r="K134" s="182" t="s">
        <v>391</v>
      </c>
      <c r="L134" s="39"/>
      <c r="M134" s="187" t="s">
        <v>1</v>
      </c>
      <c r="N134" s="188" t="s">
        <v>43</v>
      </c>
      <c r="O134" s="77"/>
      <c r="P134" s="189">
        <f>O134*H134</f>
        <v>0</v>
      </c>
      <c r="Q134" s="189">
        <v>0</v>
      </c>
      <c r="R134" s="189">
        <f>Q134*H134</f>
        <v>0</v>
      </c>
      <c r="S134" s="189">
        <v>0</v>
      </c>
      <c r="T134" s="190">
        <f>S134*H134</f>
        <v>0</v>
      </c>
      <c r="U134" s="38"/>
      <c r="V134" s="38"/>
      <c r="W134" s="38"/>
      <c r="X134" s="38"/>
      <c r="Y134" s="38"/>
      <c r="Z134" s="38"/>
      <c r="AA134" s="38"/>
      <c r="AB134" s="38"/>
      <c r="AC134" s="38"/>
      <c r="AD134" s="38"/>
      <c r="AE134" s="38"/>
      <c r="AR134" s="191" t="s">
        <v>218</v>
      </c>
      <c r="AT134" s="191" t="s">
        <v>222</v>
      </c>
      <c r="AU134" s="191" t="s">
        <v>87</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218</v>
      </c>
      <c r="BM134" s="191" t="s">
        <v>8622</v>
      </c>
    </row>
    <row r="135" s="2" customFormat="1">
      <c r="A135" s="38"/>
      <c r="B135" s="39"/>
      <c r="C135" s="38"/>
      <c r="D135" s="193" t="s">
        <v>227</v>
      </c>
      <c r="E135" s="38"/>
      <c r="F135" s="194" t="s">
        <v>8623</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87</v>
      </c>
    </row>
    <row r="136" s="14" customFormat="1">
      <c r="A136" s="14"/>
      <c r="B136" s="210"/>
      <c r="C136" s="14"/>
      <c r="D136" s="193" t="s">
        <v>394</v>
      </c>
      <c r="E136" s="211" t="s">
        <v>1</v>
      </c>
      <c r="F136" s="212" t="s">
        <v>8624</v>
      </c>
      <c r="G136" s="14"/>
      <c r="H136" s="213">
        <v>36.287999999999997</v>
      </c>
      <c r="I136" s="214"/>
      <c r="J136" s="14"/>
      <c r="K136" s="14"/>
      <c r="L136" s="210"/>
      <c r="M136" s="215"/>
      <c r="N136" s="216"/>
      <c r="O136" s="216"/>
      <c r="P136" s="216"/>
      <c r="Q136" s="216"/>
      <c r="R136" s="216"/>
      <c r="S136" s="216"/>
      <c r="T136" s="217"/>
      <c r="U136" s="14"/>
      <c r="V136" s="14"/>
      <c r="W136" s="14"/>
      <c r="X136" s="14"/>
      <c r="Y136" s="14"/>
      <c r="Z136" s="14"/>
      <c r="AA136" s="14"/>
      <c r="AB136" s="14"/>
      <c r="AC136" s="14"/>
      <c r="AD136" s="14"/>
      <c r="AE136" s="14"/>
      <c r="AT136" s="211" t="s">
        <v>394</v>
      </c>
      <c r="AU136" s="211" t="s">
        <v>87</v>
      </c>
      <c r="AV136" s="14" t="s">
        <v>87</v>
      </c>
      <c r="AW136" s="14" t="s">
        <v>34</v>
      </c>
      <c r="AX136" s="14" t="s">
        <v>78</v>
      </c>
      <c r="AY136" s="211" t="s">
        <v>219</v>
      </c>
    </row>
    <row r="137" s="14" customFormat="1">
      <c r="A137" s="14"/>
      <c r="B137" s="210"/>
      <c r="C137" s="14"/>
      <c r="D137" s="193" t="s">
        <v>394</v>
      </c>
      <c r="E137" s="211" t="s">
        <v>1</v>
      </c>
      <c r="F137" s="212" t="s">
        <v>8625</v>
      </c>
      <c r="G137" s="14"/>
      <c r="H137" s="213">
        <v>1.44</v>
      </c>
      <c r="I137" s="214"/>
      <c r="J137" s="14"/>
      <c r="K137" s="14"/>
      <c r="L137" s="210"/>
      <c r="M137" s="215"/>
      <c r="N137" s="216"/>
      <c r="O137" s="216"/>
      <c r="P137" s="216"/>
      <c r="Q137" s="216"/>
      <c r="R137" s="216"/>
      <c r="S137" s="216"/>
      <c r="T137" s="217"/>
      <c r="U137" s="14"/>
      <c r="V137" s="14"/>
      <c r="W137" s="14"/>
      <c r="X137" s="14"/>
      <c r="Y137" s="14"/>
      <c r="Z137" s="14"/>
      <c r="AA137" s="14"/>
      <c r="AB137" s="14"/>
      <c r="AC137" s="14"/>
      <c r="AD137" s="14"/>
      <c r="AE137" s="14"/>
      <c r="AT137" s="211" t="s">
        <v>394</v>
      </c>
      <c r="AU137" s="211" t="s">
        <v>87</v>
      </c>
      <c r="AV137" s="14" t="s">
        <v>87</v>
      </c>
      <c r="AW137" s="14" t="s">
        <v>34</v>
      </c>
      <c r="AX137" s="14" t="s">
        <v>78</v>
      </c>
      <c r="AY137" s="211" t="s">
        <v>219</v>
      </c>
    </row>
    <row r="138" s="14" customFormat="1">
      <c r="A138" s="14"/>
      <c r="B138" s="210"/>
      <c r="C138" s="14"/>
      <c r="D138" s="193" t="s">
        <v>394</v>
      </c>
      <c r="E138" s="211" t="s">
        <v>1</v>
      </c>
      <c r="F138" s="212" t="s">
        <v>8626</v>
      </c>
      <c r="G138" s="14"/>
      <c r="H138" s="213">
        <v>10.368</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34</v>
      </c>
      <c r="AX138" s="14" t="s">
        <v>78</v>
      </c>
      <c r="AY138" s="211" t="s">
        <v>219</v>
      </c>
    </row>
    <row r="139" s="15" customFormat="1">
      <c r="A139" s="15"/>
      <c r="B139" s="218"/>
      <c r="C139" s="15"/>
      <c r="D139" s="193" t="s">
        <v>394</v>
      </c>
      <c r="E139" s="219" t="s">
        <v>1</v>
      </c>
      <c r="F139" s="220" t="s">
        <v>401</v>
      </c>
      <c r="G139" s="15"/>
      <c r="H139" s="221">
        <v>48.095999999999997</v>
      </c>
      <c r="I139" s="222"/>
      <c r="J139" s="15"/>
      <c r="K139" s="15"/>
      <c r="L139" s="218"/>
      <c r="M139" s="223"/>
      <c r="N139" s="224"/>
      <c r="O139" s="224"/>
      <c r="P139" s="224"/>
      <c r="Q139" s="224"/>
      <c r="R139" s="224"/>
      <c r="S139" s="224"/>
      <c r="T139" s="225"/>
      <c r="U139" s="15"/>
      <c r="V139" s="15"/>
      <c r="W139" s="15"/>
      <c r="X139" s="15"/>
      <c r="Y139" s="15"/>
      <c r="Z139" s="15"/>
      <c r="AA139" s="15"/>
      <c r="AB139" s="15"/>
      <c r="AC139" s="15"/>
      <c r="AD139" s="15"/>
      <c r="AE139" s="15"/>
      <c r="AT139" s="219" t="s">
        <v>394</v>
      </c>
      <c r="AU139" s="219" t="s">
        <v>87</v>
      </c>
      <c r="AV139" s="15" t="s">
        <v>218</v>
      </c>
      <c r="AW139" s="15" t="s">
        <v>34</v>
      </c>
      <c r="AX139" s="15" t="s">
        <v>85</v>
      </c>
      <c r="AY139" s="219" t="s">
        <v>219</v>
      </c>
    </row>
    <row r="140" s="2" customFormat="1" ht="33" customHeight="1">
      <c r="A140" s="38"/>
      <c r="B140" s="179"/>
      <c r="C140" s="180" t="s">
        <v>87</v>
      </c>
      <c r="D140" s="180" t="s">
        <v>222</v>
      </c>
      <c r="E140" s="181" t="s">
        <v>6100</v>
      </c>
      <c r="F140" s="182" t="s">
        <v>6101</v>
      </c>
      <c r="G140" s="183" t="s">
        <v>404</v>
      </c>
      <c r="H140" s="184">
        <v>18.936</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218</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8627</v>
      </c>
    </row>
    <row r="141" s="2" customFormat="1">
      <c r="A141" s="38"/>
      <c r="B141" s="39"/>
      <c r="C141" s="38"/>
      <c r="D141" s="193" t="s">
        <v>227</v>
      </c>
      <c r="E141" s="38"/>
      <c r="F141" s="194" t="s">
        <v>6103</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14" customFormat="1">
      <c r="A142" s="14"/>
      <c r="B142" s="210"/>
      <c r="C142" s="14"/>
      <c r="D142" s="193" t="s">
        <v>394</v>
      </c>
      <c r="E142" s="211" t="s">
        <v>1</v>
      </c>
      <c r="F142" s="212" t="s">
        <v>8628</v>
      </c>
      <c r="G142" s="14"/>
      <c r="H142" s="213">
        <v>48.095999999999997</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78</v>
      </c>
      <c r="AY142" s="211" t="s">
        <v>219</v>
      </c>
    </row>
    <row r="143" s="14" customFormat="1">
      <c r="A143" s="14"/>
      <c r="B143" s="210"/>
      <c r="C143" s="14"/>
      <c r="D143" s="193" t="s">
        <v>394</v>
      </c>
      <c r="E143" s="211" t="s">
        <v>1</v>
      </c>
      <c r="F143" s="212" t="s">
        <v>8629</v>
      </c>
      <c r="G143" s="14"/>
      <c r="H143" s="213">
        <v>-29.16</v>
      </c>
      <c r="I143" s="214"/>
      <c r="J143" s="14"/>
      <c r="K143" s="14"/>
      <c r="L143" s="210"/>
      <c r="M143" s="215"/>
      <c r="N143" s="216"/>
      <c r="O143" s="216"/>
      <c r="P143" s="216"/>
      <c r="Q143" s="216"/>
      <c r="R143" s="216"/>
      <c r="S143" s="216"/>
      <c r="T143" s="217"/>
      <c r="U143" s="14"/>
      <c r="V143" s="14"/>
      <c r="W143" s="14"/>
      <c r="X143" s="14"/>
      <c r="Y143" s="14"/>
      <c r="Z143" s="14"/>
      <c r="AA143" s="14"/>
      <c r="AB143" s="14"/>
      <c r="AC143" s="14"/>
      <c r="AD143" s="14"/>
      <c r="AE143" s="14"/>
      <c r="AT143" s="211" t="s">
        <v>394</v>
      </c>
      <c r="AU143" s="211" t="s">
        <v>87</v>
      </c>
      <c r="AV143" s="14" t="s">
        <v>87</v>
      </c>
      <c r="AW143" s="14" t="s">
        <v>34</v>
      </c>
      <c r="AX143" s="14" t="s">
        <v>78</v>
      </c>
      <c r="AY143" s="211" t="s">
        <v>219</v>
      </c>
    </row>
    <row r="144" s="15" customFormat="1">
      <c r="A144" s="15"/>
      <c r="B144" s="218"/>
      <c r="C144" s="15"/>
      <c r="D144" s="193" t="s">
        <v>394</v>
      </c>
      <c r="E144" s="219" t="s">
        <v>1</v>
      </c>
      <c r="F144" s="220" t="s">
        <v>401</v>
      </c>
      <c r="G144" s="15"/>
      <c r="H144" s="221">
        <v>18.935999999999996</v>
      </c>
      <c r="I144" s="222"/>
      <c r="J144" s="15"/>
      <c r="K144" s="15"/>
      <c r="L144" s="218"/>
      <c r="M144" s="223"/>
      <c r="N144" s="224"/>
      <c r="O144" s="224"/>
      <c r="P144" s="224"/>
      <c r="Q144" s="224"/>
      <c r="R144" s="224"/>
      <c r="S144" s="224"/>
      <c r="T144" s="225"/>
      <c r="U144" s="15"/>
      <c r="V144" s="15"/>
      <c r="W144" s="15"/>
      <c r="X144" s="15"/>
      <c r="Y144" s="15"/>
      <c r="Z144" s="15"/>
      <c r="AA144" s="15"/>
      <c r="AB144" s="15"/>
      <c r="AC144" s="15"/>
      <c r="AD144" s="15"/>
      <c r="AE144" s="15"/>
      <c r="AT144" s="219" t="s">
        <v>394</v>
      </c>
      <c r="AU144" s="219" t="s">
        <v>87</v>
      </c>
      <c r="AV144" s="15" t="s">
        <v>218</v>
      </c>
      <c r="AW144" s="15" t="s">
        <v>34</v>
      </c>
      <c r="AX144" s="15" t="s">
        <v>85</v>
      </c>
      <c r="AY144" s="219" t="s">
        <v>219</v>
      </c>
    </row>
    <row r="145" s="2" customFormat="1" ht="33" customHeight="1">
      <c r="A145" s="38"/>
      <c r="B145" s="179"/>
      <c r="C145" s="180" t="s">
        <v>233</v>
      </c>
      <c r="D145" s="180" t="s">
        <v>222</v>
      </c>
      <c r="E145" s="181" t="s">
        <v>8630</v>
      </c>
      <c r="F145" s="182" t="s">
        <v>8631</v>
      </c>
      <c r="G145" s="183" t="s">
        <v>454</v>
      </c>
      <c r="H145" s="184">
        <v>39.765999999999998</v>
      </c>
      <c r="I145" s="185"/>
      <c r="J145" s="186">
        <f>ROUND(I145*H145,2)</f>
        <v>0</v>
      </c>
      <c r="K145" s="182" t="s">
        <v>391</v>
      </c>
      <c r="L145" s="39"/>
      <c r="M145" s="187" t="s">
        <v>1</v>
      </c>
      <c r="N145" s="188" t="s">
        <v>43</v>
      </c>
      <c r="O145" s="77"/>
      <c r="P145" s="189">
        <f>O145*H145</f>
        <v>0</v>
      </c>
      <c r="Q145" s="189">
        <v>0</v>
      </c>
      <c r="R145" s="189">
        <f>Q145*H145</f>
        <v>0</v>
      </c>
      <c r="S145" s="189">
        <v>0</v>
      </c>
      <c r="T145" s="190">
        <f>S145*H145</f>
        <v>0</v>
      </c>
      <c r="U145" s="38"/>
      <c r="V145" s="38"/>
      <c r="W145" s="38"/>
      <c r="X145" s="38"/>
      <c r="Y145" s="38"/>
      <c r="Z145" s="38"/>
      <c r="AA145" s="38"/>
      <c r="AB145" s="38"/>
      <c r="AC145" s="38"/>
      <c r="AD145" s="38"/>
      <c r="AE145" s="38"/>
      <c r="AR145" s="191" t="s">
        <v>218</v>
      </c>
      <c r="AT145" s="191" t="s">
        <v>222</v>
      </c>
      <c r="AU145" s="191" t="s">
        <v>87</v>
      </c>
      <c r="AY145" s="19" t="s">
        <v>219</v>
      </c>
      <c r="BE145" s="192">
        <f>IF(N145="základní",J145,0)</f>
        <v>0</v>
      </c>
      <c r="BF145" s="192">
        <f>IF(N145="snížená",J145,0)</f>
        <v>0</v>
      </c>
      <c r="BG145" s="192">
        <f>IF(N145="zákl. přenesená",J145,0)</f>
        <v>0</v>
      </c>
      <c r="BH145" s="192">
        <f>IF(N145="sníž. přenesená",J145,0)</f>
        <v>0</v>
      </c>
      <c r="BI145" s="192">
        <f>IF(N145="nulová",J145,0)</f>
        <v>0</v>
      </c>
      <c r="BJ145" s="19" t="s">
        <v>85</v>
      </c>
      <c r="BK145" s="192">
        <f>ROUND(I145*H145,2)</f>
        <v>0</v>
      </c>
      <c r="BL145" s="19" t="s">
        <v>218</v>
      </c>
      <c r="BM145" s="191" t="s">
        <v>8632</v>
      </c>
    </row>
    <row r="146" s="2" customFormat="1">
      <c r="A146" s="38"/>
      <c r="B146" s="39"/>
      <c r="C146" s="38"/>
      <c r="D146" s="193" t="s">
        <v>227</v>
      </c>
      <c r="E146" s="38"/>
      <c r="F146" s="194" t="s">
        <v>8633</v>
      </c>
      <c r="G146" s="38"/>
      <c r="H146" s="38"/>
      <c r="I146" s="195"/>
      <c r="J146" s="38"/>
      <c r="K146" s="38"/>
      <c r="L146" s="39"/>
      <c r="M146" s="196"/>
      <c r="N146" s="197"/>
      <c r="O146" s="77"/>
      <c r="P146" s="77"/>
      <c r="Q146" s="77"/>
      <c r="R146" s="77"/>
      <c r="S146" s="77"/>
      <c r="T146" s="78"/>
      <c r="U146" s="38"/>
      <c r="V146" s="38"/>
      <c r="W146" s="38"/>
      <c r="X146" s="38"/>
      <c r="Y146" s="38"/>
      <c r="Z146" s="38"/>
      <c r="AA146" s="38"/>
      <c r="AB146" s="38"/>
      <c r="AC146" s="38"/>
      <c r="AD146" s="38"/>
      <c r="AE146" s="38"/>
      <c r="AT146" s="19" t="s">
        <v>227</v>
      </c>
      <c r="AU146" s="19" t="s">
        <v>87</v>
      </c>
    </row>
    <row r="147" s="14" customFormat="1">
      <c r="A147" s="14"/>
      <c r="B147" s="210"/>
      <c r="C147" s="14"/>
      <c r="D147" s="193" t="s">
        <v>394</v>
      </c>
      <c r="E147" s="211" t="s">
        <v>1</v>
      </c>
      <c r="F147" s="212" t="s">
        <v>8634</v>
      </c>
      <c r="G147" s="14"/>
      <c r="H147" s="213">
        <v>39.765999999999998</v>
      </c>
      <c r="I147" s="214"/>
      <c r="J147" s="14"/>
      <c r="K147" s="14"/>
      <c r="L147" s="210"/>
      <c r="M147" s="215"/>
      <c r="N147" s="216"/>
      <c r="O147" s="216"/>
      <c r="P147" s="216"/>
      <c r="Q147" s="216"/>
      <c r="R147" s="216"/>
      <c r="S147" s="216"/>
      <c r="T147" s="217"/>
      <c r="U147" s="14"/>
      <c r="V147" s="14"/>
      <c r="W147" s="14"/>
      <c r="X147" s="14"/>
      <c r="Y147" s="14"/>
      <c r="Z147" s="14"/>
      <c r="AA147" s="14"/>
      <c r="AB147" s="14"/>
      <c r="AC147" s="14"/>
      <c r="AD147" s="14"/>
      <c r="AE147" s="14"/>
      <c r="AT147" s="211" t="s">
        <v>394</v>
      </c>
      <c r="AU147" s="211" t="s">
        <v>87</v>
      </c>
      <c r="AV147" s="14" t="s">
        <v>87</v>
      </c>
      <c r="AW147" s="14" t="s">
        <v>34</v>
      </c>
      <c r="AX147" s="14" t="s">
        <v>78</v>
      </c>
      <c r="AY147" s="211" t="s">
        <v>219</v>
      </c>
    </row>
    <row r="148" s="15" customFormat="1">
      <c r="A148" s="15"/>
      <c r="B148" s="218"/>
      <c r="C148" s="15"/>
      <c r="D148" s="193" t="s">
        <v>394</v>
      </c>
      <c r="E148" s="219" t="s">
        <v>1</v>
      </c>
      <c r="F148" s="220" t="s">
        <v>401</v>
      </c>
      <c r="G148" s="15"/>
      <c r="H148" s="221">
        <v>39.765999999999998</v>
      </c>
      <c r="I148" s="222"/>
      <c r="J148" s="15"/>
      <c r="K148" s="15"/>
      <c r="L148" s="218"/>
      <c r="M148" s="223"/>
      <c r="N148" s="224"/>
      <c r="O148" s="224"/>
      <c r="P148" s="224"/>
      <c r="Q148" s="224"/>
      <c r="R148" s="224"/>
      <c r="S148" s="224"/>
      <c r="T148" s="225"/>
      <c r="U148" s="15"/>
      <c r="V148" s="15"/>
      <c r="W148" s="15"/>
      <c r="X148" s="15"/>
      <c r="Y148" s="15"/>
      <c r="Z148" s="15"/>
      <c r="AA148" s="15"/>
      <c r="AB148" s="15"/>
      <c r="AC148" s="15"/>
      <c r="AD148" s="15"/>
      <c r="AE148" s="15"/>
      <c r="AT148" s="219" t="s">
        <v>394</v>
      </c>
      <c r="AU148" s="219" t="s">
        <v>87</v>
      </c>
      <c r="AV148" s="15" t="s">
        <v>218</v>
      </c>
      <c r="AW148" s="15" t="s">
        <v>34</v>
      </c>
      <c r="AX148" s="15" t="s">
        <v>85</v>
      </c>
      <c r="AY148" s="219" t="s">
        <v>219</v>
      </c>
    </row>
    <row r="149" s="2" customFormat="1" ht="21.75" customHeight="1">
      <c r="A149" s="38"/>
      <c r="B149" s="179"/>
      <c r="C149" s="180" t="s">
        <v>218</v>
      </c>
      <c r="D149" s="180" t="s">
        <v>222</v>
      </c>
      <c r="E149" s="181" t="s">
        <v>8635</v>
      </c>
      <c r="F149" s="182" t="s">
        <v>8636</v>
      </c>
      <c r="G149" s="183" t="s">
        <v>404</v>
      </c>
      <c r="H149" s="184">
        <v>29.16</v>
      </c>
      <c r="I149" s="185"/>
      <c r="J149" s="186">
        <f>ROUND(I149*H149,2)</f>
        <v>0</v>
      </c>
      <c r="K149" s="182" t="s">
        <v>391</v>
      </c>
      <c r="L149" s="39"/>
      <c r="M149" s="187" t="s">
        <v>1</v>
      </c>
      <c r="N149" s="188" t="s">
        <v>43</v>
      </c>
      <c r="O149" s="77"/>
      <c r="P149" s="189">
        <f>O149*H149</f>
        <v>0</v>
      </c>
      <c r="Q149" s="189">
        <v>0</v>
      </c>
      <c r="R149" s="189">
        <f>Q149*H149</f>
        <v>0</v>
      </c>
      <c r="S149" s="189">
        <v>0</v>
      </c>
      <c r="T149" s="190">
        <f>S149*H149</f>
        <v>0</v>
      </c>
      <c r="U149" s="38"/>
      <c r="V149" s="38"/>
      <c r="W149" s="38"/>
      <c r="X149" s="38"/>
      <c r="Y149" s="38"/>
      <c r="Z149" s="38"/>
      <c r="AA149" s="38"/>
      <c r="AB149" s="38"/>
      <c r="AC149" s="38"/>
      <c r="AD149" s="38"/>
      <c r="AE149" s="38"/>
      <c r="AR149" s="191" t="s">
        <v>218</v>
      </c>
      <c r="AT149" s="191" t="s">
        <v>222</v>
      </c>
      <c r="AU149" s="191" t="s">
        <v>87</v>
      </c>
      <c r="AY149" s="19" t="s">
        <v>219</v>
      </c>
      <c r="BE149" s="192">
        <f>IF(N149="základní",J149,0)</f>
        <v>0</v>
      </c>
      <c r="BF149" s="192">
        <f>IF(N149="snížená",J149,0)</f>
        <v>0</v>
      </c>
      <c r="BG149" s="192">
        <f>IF(N149="zákl. přenesená",J149,0)</f>
        <v>0</v>
      </c>
      <c r="BH149" s="192">
        <f>IF(N149="sníž. přenesená",J149,0)</f>
        <v>0</v>
      </c>
      <c r="BI149" s="192">
        <f>IF(N149="nulová",J149,0)</f>
        <v>0</v>
      </c>
      <c r="BJ149" s="19" t="s">
        <v>85</v>
      </c>
      <c r="BK149" s="192">
        <f>ROUND(I149*H149,2)</f>
        <v>0</v>
      </c>
      <c r="BL149" s="19" t="s">
        <v>218</v>
      </c>
      <c r="BM149" s="191" t="s">
        <v>8637</v>
      </c>
    </row>
    <row r="150" s="2" customFormat="1">
      <c r="A150" s="38"/>
      <c r="B150" s="39"/>
      <c r="C150" s="38"/>
      <c r="D150" s="193" t="s">
        <v>227</v>
      </c>
      <c r="E150" s="38"/>
      <c r="F150" s="194" t="s">
        <v>8638</v>
      </c>
      <c r="G150" s="38"/>
      <c r="H150" s="38"/>
      <c r="I150" s="195"/>
      <c r="J150" s="38"/>
      <c r="K150" s="38"/>
      <c r="L150" s="39"/>
      <c r="M150" s="196"/>
      <c r="N150" s="197"/>
      <c r="O150" s="77"/>
      <c r="P150" s="77"/>
      <c r="Q150" s="77"/>
      <c r="R150" s="77"/>
      <c r="S150" s="77"/>
      <c r="T150" s="78"/>
      <c r="U150" s="38"/>
      <c r="V150" s="38"/>
      <c r="W150" s="38"/>
      <c r="X150" s="38"/>
      <c r="Y150" s="38"/>
      <c r="Z150" s="38"/>
      <c r="AA150" s="38"/>
      <c r="AB150" s="38"/>
      <c r="AC150" s="38"/>
      <c r="AD150" s="38"/>
      <c r="AE150" s="38"/>
      <c r="AT150" s="19" t="s">
        <v>227</v>
      </c>
      <c r="AU150" s="19" t="s">
        <v>87</v>
      </c>
    </row>
    <row r="151" s="14" customFormat="1">
      <c r="A151" s="14"/>
      <c r="B151" s="210"/>
      <c r="C151" s="14"/>
      <c r="D151" s="193" t="s">
        <v>394</v>
      </c>
      <c r="E151" s="211" t="s">
        <v>1</v>
      </c>
      <c r="F151" s="212" t="s">
        <v>8639</v>
      </c>
      <c r="G151" s="14"/>
      <c r="H151" s="213">
        <v>22.68</v>
      </c>
      <c r="I151" s="214"/>
      <c r="J151" s="14"/>
      <c r="K151" s="14"/>
      <c r="L151" s="210"/>
      <c r="M151" s="215"/>
      <c r="N151" s="216"/>
      <c r="O151" s="216"/>
      <c r="P151" s="216"/>
      <c r="Q151" s="216"/>
      <c r="R151" s="216"/>
      <c r="S151" s="216"/>
      <c r="T151" s="217"/>
      <c r="U151" s="14"/>
      <c r="V151" s="14"/>
      <c r="W151" s="14"/>
      <c r="X151" s="14"/>
      <c r="Y151" s="14"/>
      <c r="Z151" s="14"/>
      <c r="AA151" s="14"/>
      <c r="AB151" s="14"/>
      <c r="AC151" s="14"/>
      <c r="AD151" s="14"/>
      <c r="AE151" s="14"/>
      <c r="AT151" s="211" t="s">
        <v>394</v>
      </c>
      <c r="AU151" s="211" t="s">
        <v>87</v>
      </c>
      <c r="AV151" s="14" t="s">
        <v>87</v>
      </c>
      <c r="AW151" s="14" t="s">
        <v>34</v>
      </c>
      <c r="AX151" s="14" t="s">
        <v>78</v>
      </c>
      <c r="AY151" s="211" t="s">
        <v>219</v>
      </c>
    </row>
    <row r="152" s="14" customFormat="1">
      <c r="A152" s="14"/>
      <c r="B152" s="210"/>
      <c r="C152" s="14"/>
      <c r="D152" s="193" t="s">
        <v>394</v>
      </c>
      <c r="E152" s="211" t="s">
        <v>1</v>
      </c>
      <c r="F152" s="212" t="s">
        <v>8640</v>
      </c>
      <c r="G152" s="14"/>
      <c r="H152" s="213">
        <v>6.4800000000000004</v>
      </c>
      <c r="I152" s="214"/>
      <c r="J152" s="14"/>
      <c r="K152" s="14"/>
      <c r="L152" s="210"/>
      <c r="M152" s="215"/>
      <c r="N152" s="216"/>
      <c r="O152" s="216"/>
      <c r="P152" s="216"/>
      <c r="Q152" s="216"/>
      <c r="R152" s="216"/>
      <c r="S152" s="216"/>
      <c r="T152" s="217"/>
      <c r="U152" s="14"/>
      <c r="V152" s="14"/>
      <c r="W152" s="14"/>
      <c r="X152" s="14"/>
      <c r="Y152" s="14"/>
      <c r="Z152" s="14"/>
      <c r="AA152" s="14"/>
      <c r="AB152" s="14"/>
      <c r="AC152" s="14"/>
      <c r="AD152" s="14"/>
      <c r="AE152" s="14"/>
      <c r="AT152" s="211" t="s">
        <v>394</v>
      </c>
      <c r="AU152" s="211" t="s">
        <v>87</v>
      </c>
      <c r="AV152" s="14" t="s">
        <v>87</v>
      </c>
      <c r="AW152" s="14" t="s">
        <v>34</v>
      </c>
      <c r="AX152" s="14" t="s">
        <v>78</v>
      </c>
      <c r="AY152" s="211" t="s">
        <v>219</v>
      </c>
    </row>
    <row r="153" s="15" customFormat="1">
      <c r="A153" s="15"/>
      <c r="B153" s="218"/>
      <c r="C153" s="15"/>
      <c r="D153" s="193" t="s">
        <v>394</v>
      </c>
      <c r="E153" s="219" t="s">
        <v>1</v>
      </c>
      <c r="F153" s="220" t="s">
        <v>401</v>
      </c>
      <c r="G153" s="15"/>
      <c r="H153" s="221">
        <v>29.16</v>
      </c>
      <c r="I153" s="222"/>
      <c r="J153" s="15"/>
      <c r="K153" s="15"/>
      <c r="L153" s="218"/>
      <c r="M153" s="223"/>
      <c r="N153" s="224"/>
      <c r="O153" s="224"/>
      <c r="P153" s="224"/>
      <c r="Q153" s="224"/>
      <c r="R153" s="224"/>
      <c r="S153" s="224"/>
      <c r="T153" s="225"/>
      <c r="U153" s="15"/>
      <c r="V153" s="15"/>
      <c r="W153" s="15"/>
      <c r="X153" s="15"/>
      <c r="Y153" s="15"/>
      <c r="Z153" s="15"/>
      <c r="AA153" s="15"/>
      <c r="AB153" s="15"/>
      <c r="AC153" s="15"/>
      <c r="AD153" s="15"/>
      <c r="AE153" s="15"/>
      <c r="AT153" s="219" t="s">
        <v>394</v>
      </c>
      <c r="AU153" s="219" t="s">
        <v>87</v>
      </c>
      <c r="AV153" s="15" t="s">
        <v>218</v>
      </c>
      <c r="AW153" s="15" t="s">
        <v>34</v>
      </c>
      <c r="AX153" s="15" t="s">
        <v>85</v>
      </c>
      <c r="AY153" s="219" t="s">
        <v>219</v>
      </c>
    </row>
    <row r="154" s="12" customFormat="1" ht="22.8" customHeight="1">
      <c r="A154" s="12"/>
      <c r="B154" s="166"/>
      <c r="C154" s="12"/>
      <c r="D154" s="167" t="s">
        <v>77</v>
      </c>
      <c r="E154" s="177" t="s">
        <v>87</v>
      </c>
      <c r="F154" s="177" t="s">
        <v>2080</v>
      </c>
      <c r="G154" s="12"/>
      <c r="H154" s="12"/>
      <c r="I154" s="169"/>
      <c r="J154" s="178">
        <f>BK154</f>
        <v>0</v>
      </c>
      <c r="K154" s="12"/>
      <c r="L154" s="166"/>
      <c r="M154" s="171"/>
      <c r="N154" s="172"/>
      <c r="O154" s="172"/>
      <c r="P154" s="173">
        <f>SUM(P155:P176)</f>
        <v>0</v>
      </c>
      <c r="Q154" s="172"/>
      <c r="R154" s="173">
        <f>SUM(R155:R176)</f>
        <v>35.710475019999997</v>
      </c>
      <c r="S154" s="172"/>
      <c r="T154" s="174">
        <f>SUM(T155:T176)</f>
        <v>0</v>
      </c>
      <c r="U154" s="12"/>
      <c r="V154" s="12"/>
      <c r="W154" s="12"/>
      <c r="X154" s="12"/>
      <c r="Y154" s="12"/>
      <c r="Z154" s="12"/>
      <c r="AA154" s="12"/>
      <c r="AB154" s="12"/>
      <c r="AC154" s="12"/>
      <c r="AD154" s="12"/>
      <c r="AE154" s="12"/>
      <c r="AR154" s="167" t="s">
        <v>85</v>
      </c>
      <c r="AT154" s="175" t="s">
        <v>77</v>
      </c>
      <c r="AU154" s="175" t="s">
        <v>85</v>
      </c>
      <c r="AY154" s="167" t="s">
        <v>219</v>
      </c>
      <c r="BK154" s="176">
        <f>SUM(BK155:BK176)</f>
        <v>0</v>
      </c>
    </row>
    <row r="155" s="2" customFormat="1" ht="16.5" customHeight="1">
      <c r="A155" s="38"/>
      <c r="B155" s="179"/>
      <c r="C155" s="180" t="s">
        <v>242</v>
      </c>
      <c r="D155" s="180" t="s">
        <v>222</v>
      </c>
      <c r="E155" s="181" t="s">
        <v>8641</v>
      </c>
      <c r="F155" s="182" t="s">
        <v>8642</v>
      </c>
      <c r="G155" s="183" t="s">
        <v>404</v>
      </c>
      <c r="H155" s="184">
        <v>15.645</v>
      </c>
      <c r="I155" s="185"/>
      <c r="J155" s="186">
        <f>ROUND(I155*H155,2)</f>
        <v>0</v>
      </c>
      <c r="K155" s="182" t="s">
        <v>391</v>
      </c>
      <c r="L155" s="39"/>
      <c r="M155" s="187" t="s">
        <v>1</v>
      </c>
      <c r="N155" s="188" t="s">
        <v>43</v>
      </c>
      <c r="O155" s="77"/>
      <c r="P155" s="189">
        <f>O155*H155</f>
        <v>0</v>
      </c>
      <c r="Q155" s="189">
        <v>2.2563399999999998</v>
      </c>
      <c r="R155" s="189">
        <f>Q155*H155</f>
        <v>35.300439299999994</v>
      </c>
      <c r="S155" s="189">
        <v>0</v>
      </c>
      <c r="T155" s="190">
        <f>S155*H155</f>
        <v>0</v>
      </c>
      <c r="U155" s="38"/>
      <c r="V155" s="38"/>
      <c r="W155" s="38"/>
      <c r="X155" s="38"/>
      <c r="Y155" s="38"/>
      <c r="Z155" s="38"/>
      <c r="AA155" s="38"/>
      <c r="AB155" s="38"/>
      <c r="AC155" s="38"/>
      <c r="AD155" s="38"/>
      <c r="AE155" s="38"/>
      <c r="AR155" s="191" t="s">
        <v>218</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218</v>
      </c>
      <c r="BM155" s="191" t="s">
        <v>8643</v>
      </c>
    </row>
    <row r="156" s="2" customFormat="1">
      <c r="A156" s="38"/>
      <c r="B156" s="39"/>
      <c r="C156" s="38"/>
      <c r="D156" s="193" t="s">
        <v>227</v>
      </c>
      <c r="E156" s="38"/>
      <c r="F156" s="194" t="s">
        <v>8644</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14" customFormat="1">
      <c r="A157" s="14"/>
      <c r="B157" s="210"/>
      <c r="C157" s="14"/>
      <c r="D157" s="193" t="s">
        <v>394</v>
      </c>
      <c r="E157" s="211" t="s">
        <v>1</v>
      </c>
      <c r="F157" s="212" t="s">
        <v>8645</v>
      </c>
      <c r="G157" s="14"/>
      <c r="H157" s="213">
        <v>11.34</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78</v>
      </c>
      <c r="AY157" s="211" t="s">
        <v>219</v>
      </c>
    </row>
    <row r="158" s="14" customFormat="1">
      <c r="A158" s="14"/>
      <c r="B158" s="210"/>
      <c r="C158" s="14"/>
      <c r="D158" s="193" t="s">
        <v>394</v>
      </c>
      <c r="E158" s="211" t="s">
        <v>1</v>
      </c>
      <c r="F158" s="212" t="s">
        <v>8646</v>
      </c>
      <c r="G158" s="14"/>
      <c r="H158" s="213">
        <v>1.2</v>
      </c>
      <c r="I158" s="214"/>
      <c r="J158" s="14"/>
      <c r="K158" s="14"/>
      <c r="L158" s="210"/>
      <c r="M158" s="215"/>
      <c r="N158" s="216"/>
      <c r="O158" s="216"/>
      <c r="P158" s="216"/>
      <c r="Q158" s="216"/>
      <c r="R158" s="216"/>
      <c r="S158" s="216"/>
      <c r="T158" s="217"/>
      <c r="U158" s="14"/>
      <c r="V158" s="14"/>
      <c r="W158" s="14"/>
      <c r="X158" s="14"/>
      <c r="Y158" s="14"/>
      <c r="Z158" s="14"/>
      <c r="AA158" s="14"/>
      <c r="AB158" s="14"/>
      <c r="AC158" s="14"/>
      <c r="AD158" s="14"/>
      <c r="AE158" s="14"/>
      <c r="AT158" s="211" t="s">
        <v>394</v>
      </c>
      <c r="AU158" s="211" t="s">
        <v>87</v>
      </c>
      <c r="AV158" s="14" t="s">
        <v>87</v>
      </c>
      <c r="AW158" s="14" t="s">
        <v>34</v>
      </c>
      <c r="AX158" s="14" t="s">
        <v>78</v>
      </c>
      <c r="AY158" s="211" t="s">
        <v>219</v>
      </c>
    </row>
    <row r="159" s="14" customFormat="1">
      <c r="A159" s="14"/>
      <c r="B159" s="210"/>
      <c r="C159" s="14"/>
      <c r="D159" s="193" t="s">
        <v>394</v>
      </c>
      <c r="E159" s="211" t="s">
        <v>1</v>
      </c>
      <c r="F159" s="212" t="s">
        <v>2028</v>
      </c>
      <c r="G159" s="14"/>
      <c r="H159" s="213">
        <v>3.105</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78</v>
      </c>
      <c r="AY159" s="211" t="s">
        <v>219</v>
      </c>
    </row>
    <row r="160" s="15" customFormat="1">
      <c r="A160" s="15"/>
      <c r="B160" s="218"/>
      <c r="C160" s="15"/>
      <c r="D160" s="193" t="s">
        <v>394</v>
      </c>
      <c r="E160" s="219" t="s">
        <v>1</v>
      </c>
      <c r="F160" s="220" t="s">
        <v>401</v>
      </c>
      <c r="G160" s="15"/>
      <c r="H160" s="221">
        <v>15.645</v>
      </c>
      <c r="I160" s="222"/>
      <c r="J160" s="15"/>
      <c r="K160" s="15"/>
      <c r="L160" s="218"/>
      <c r="M160" s="223"/>
      <c r="N160" s="224"/>
      <c r="O160" s="224"/>
      <c r="P160" s="224"/>
      <c r="Q160" s="224"/>
      <c r="R160" s="224"/>
      <c r="S160" s="224"/>
      <c r="T160" s="225"/>
      <c r="U160" s="15"/>
      <c r="V160" s="15"/>
      <c r="W160" s="15"/>
      <c r="X160" s="15"/>
      <c r="Y160" s="15"/>
      <c r="Z160" s="15"/>
      <c r="AA160" s="15"/>
      <c r="AB160" s="15"/>
      <c r="AC160" s="15"/>
      <c r="AD160" s="15"/>
      <c r="AE160" s="15"/>
      <c r="AT160" s="219" t="s">
        <v>394</v>
      </c>
      <c r="AU160" s="219" t="s">
        <v>87</v>
      </c>
      <c r="AV160" s="15" t="s">
        <v>218</v>
      </c>
      <c r="AW160" s="15" t="s">
        <v>34</v>
      </c>
      <c r="AX160" s="15" t="s">
        <v>85</v>
      </c>
      <c r="AY160" s="219" t="s">
        <v>219</v>
      </c>
    </row>
    <row r="161" s="2" customFormat="1" ht="16.5" customHeight="1">
      <c r="A161" s="38"/>
      <c r="B161" s="179"/>
      <c r="C161" s="180" t="s">
        <v>247</v>
      </c>
      <c r="D161" s="180" t="s">
        <v>222</v>
      </c>
      <c r="E161" s="181" t="s">
        <v>2098</v>
      </c>
      <c r="F161" s="182" t="s">
        <v>2099</v>
      </c>
      <c r="G161" s="183" t="s">
        <v>390</v>
      </c>
      <c r="H161" s="184">
        <v>57.219999999999999</v>
      </c>
      <c r="I161" s="185"/>
      <c r="J161" s="186">
        <f>ROUND(I161*H161,2)</f>
        <v>0</v>
      </c>
      <c r="K161" s="182" t="s">
        <v>391</v>
      </c>
      <c r="L161" s="39"/>
      <c r="M161" s="187" t="s">
        <v>1</v>
      </c>
      <c r="N161" s="188" t="s">
        <v>43</v>
      </c>
      <c r="O161" s="77"/>
      <c r="P161" s="189">
        <f>O161*H161</f>
        <v>0</v>
      </c>
      <c r="Q161" s="189">
        <v>0.0026900000000000001</v>
      </c>
      <c r="R161" s="189">
        <f>Q161*H161</f>
        <v>0.1539218</v>
      </c>
      <c r="S161" s="189">
        <v>0</v>
      </c>
      <c r="T161" s="190">
        <f>S161*H161</f>
        <v>0</v>
      </c>
      <c r="U161" s="38"/>
      <c r="V161" s="38"/>
      <c r="W161" s="38"/>
      <c r="X161" s="38"/>
      <c r="Y161" s="38"/>
      <c r="Z161" s="38"/>
      <c r="AA161" s="38"/>
      <c r="AB161" s="38"/>
      <c r="AC161" s="38"/>
      <c r="AD161" s="38"/>
      <c r="AE161" s="38"/>
      <c r="AR161" s="191" t="s">
        <v>218</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218</v>
      </c>
      <c r="BM161" s="191" t="s">
        <v>8647</v>
      </c>
    </row>
    <row r="162" s="2" customFormat="1">
      <c r="A162" s="38"/>
      <c r="B162" s="39"/>
      <c r="C162" s="38"/>
      <c r="D162" s="193" t="s">
        <v>227</v>
      </c>
      <c r="E162" s="38"/>
      <c r="F162" s="194" t="s">
        <v>2101</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14" customFormat="1">
      <c r="A163" s="14"/>
      <c r="B163" s="210"/>
      <c r="C163" s="14"/>
      <c r="D163" s="193" t="s">
        <v>394</v>
      </c>
      <c r="E163" s="211" t="s">
        <v>1</v>
      </c>
      <c r="F163" s="212" t="s">
        <v>8648</v>
      </c>
      <c r="G163" s="14"/>
      <c r="H163" s="213">
        <v>37.799999999999997</v>
      </c>
      <c r="I163" s="214"/>
      <c r="J163" s="14"/>
      <c r="K163" s="14"/>
      <c r="L163" s="210"/>
      <c r="M163" s="215"/>
      <c r="N163" s="216"/>
      <c r="O163" s="216"/>
      <c r="P163" s="216"/>
      <c r="Q163" s="216"/>
      <c r="R163" s="216"/>
      <c r="S163" s="216"/>
      <c r="T163" s="217"/>
      <c r="U163" s="14"/>
      <c r="V163" s="14"/>
      <c r="W163" s="14"/>
      <c r="X163" s="14"/>
      <c r="Y163" s="14"/>
      <c r="Z163" s="14"/>
      <c r="AA163" s="14"/>
      <c r="AB163" s="14"/>
      <c r="AC163" s="14"/>
      <c r="AD163" s="14"/>
      <c r="AE163" s="14"/>
      <c r="AT163" s="211" t="s">
        <v>394</v>
      </c>
      <c r="AU163" s="211" t="s">
        <v>87</v>
      </c>
      <c r="AV163" s="14" t="s">
        <v>87</v>
      </c>
      <c r="AW163" s="14" t="s">
        <v>34</v>
      </c>
      <c r="AX163" s="14" t="s">
        <v>78</v>
      </c>
      <c r="AY163" s="211" t="s">
        <v>219</v>
      </c>
    </row>
    <row r="164" s="14" customFormat="1">
      <c r="A164" s="14"/>
      <c r="B164" s="210"/>
      <c r="C164" s="14"/>
      <c r="D164" s="193" t="s">
        <v>394</v>
      </c>
      <c r="E164" s="211" t="s">
        <v>1</v>
      </c>
      <c r="F164" s="212" t="s">
        <v>8649</v>
      </c>
      <c r="G164" s="14"/>
      <c r="H164" s="213">
        <v>2.3999999999999999</v>
      </c>
      <c r="I164" s="214"/>
      <c r="J164" s="14"/>
      <c r="K164" s="14"/>
      <c r="L164" s="210"/>
      <c r="M164" s="215"/>
      <c r="N164" s="216"/>
      <c r="O164" s="216"/>
      <c r="P164" s="216"/>
      <c r="Q164" s="216"/>
      <c r="R164" s="216"/>
      <c r="S164" s="216"/>
      <c r="T164" s="217"/>
      <c r="U164" s="14"/>
      <c r="V164" s="14"/>
      <c r="W164" s="14"/>
      <c r="X164" s="14"/>
      <c r="Y164" s="14"/>
      <c r="Z164" s="14"/>
      <c r="AA164" s="14"/>
      <c r="AB164" s="14"/>
      <c r="AC164" s="14"/>
      <c r="AD164" s="14"/>
      <c r="AE164" s="14"/>
      <c r="AT164" s="211" t="s">
        <v>394</v>
      </c>
      <c r="AU164" s="211" t="s">
        <v>87</v>
      </c>
      <c r="AV164" s="14" t="s">
        <v>87</v>
      </c>
      <c r="AW164" s="14" t="s">
        <v>34</v>
      </c>
      <c r="AX164" s="14" t="s">
        <v>78</v>
      </c>
      <c r="AY164" s="211" t="s">
        <v>219</v>
      </c>
    </row>
    <row r="165" s="14" customFormat="1">
      <c r="A165" s="14"/>
      <c r="B165" s="210"/>
      <c r="C165" s="14"/>
      <c r="D165" s="193" t="s">
        <v>394</v>
      </c>
      <c r="E165" s="211" t="s">
        <v>1</v>
      </c>
      <c r="F165" s="212" t="s">
        <v>8650</v>
      </c>
      <c r="G165" s="14"/>
      <c r="H165" s="213">
        <v>17.02</v>
      </c>
      <c r="I165" s="214"/>
      <c r="J165" s="14"/>
      <c r="K165" s="14"/>
      <c r="L165" s="210"/>
      <c r="M165" s="215"/>
      <c r="N165" s="216"/>
      <c r="O165" s="216"/>
      <c r="P165" s="216"/>
      <c r="Q165" s="216"/>
      <c r="R165" s="216"/>
      <c r="S165" s="216"/>
      <c r="T165" s="217"/>
      <c r="U165" s="14"/>
      <c r="V165" s="14"/>
      <c r="W165" s="14"/>
      <c r="X165" s="14"/>
      <c r="Y165" s="14"/>
      <c r="Z165" s="14"/>
      <c r="AA165" s="14"/>
      <c r="AB165" s="14"/>
      <c r="AC165" s="14"/>
      <c r="AD165" s="14"/>
      <c r="AE165" s="14"/>
      <c r="AT165" s="211" t="s">
        <v>394</v>
      </c>
      <c r="AU165" s="211" t="s">
        <v>87</v>
      </c>
      <c r="AV165" s="14" t="s">
        <v>87</v>
      </c>
      <c r="AW165" s="14" t="s">
        <v>34</v>
      </c>
      <c r="AX165" s="14" t="s">
        <v>78</v>
      </c>
      <c r="AY165" s="211" t="s">
        <v>219</v>
      </c>
    </row>
    <row r="166" s="15" customFormat="1">
      <c r="A166" s="15"/>
      <c r="B166" s="218"/>
      <c r="C166" s="15"/>
      <c r="D166" s="193" t="s">
        <v>394</v>
      </c>
      <c r="E166" s="219" t="s">
        <v>1</v>
      </c>
      <c r="F166" s="220" t="s">
        <v>401</v>
      </c>
      <c r="G166" s="15"/>
      <c r="H166" s="221">
        <v>57.219999999999999</v>
      </c>
      <c r="I166" s="222"/>
      <c r="J166" s="15"/>
      <c r="K166" s="15"/>
      <c r="L166" s="218"/>
      <c r="M166" s="223"/>
      <c r="N166" s="224"/>
      <c r="O166" s="224"/>
      <c r="P166" s="224"/>
      <c r="Q166" s="224"/>
      <c r="R166" s="224"/>
      <c r="S166" s="224"/>
      <c r="T166" s="225"/>
      <c r="U166" s="15"/>
      <c r="V166" s="15"/>
      <c r="W166" s="15"/>
      <c r="X166" s="15"/>
      <c r="Y166" s="15"/>
      <c r="Z166" s="15"/>
      <c r="AA166" s="15"/>
      <c r="AB166" s="15"/>
      <c r="AC166" s="15"/>
      <c r="AD166" s="15"/>
      <c r="AE166" s="15"/>
      <c r="AT166" s="219" t="s">
        <v>394</v>
      </c>
      <c r="AU166" s="219" t="s">
        <v>87</v>
      </c>
      <c r="AV166" s="15" t="s">
        <v>218</v>
      </c>
      <c r="AW166" s="15" t="s">
        <v>34</v>
      </c>
      <c r="AX166" s="15" t="s">
        <v>85</v>
      </c>
      <c r="AY166" s="219" t="s">
        <v>219</v>
      </c>
    </row>
    <row r="167" s="2" customFormat="1" ht="16.5" customHeight="1">
      <c r="A167" s="38"/>
      <c r="B167" s="179"/>
      <c r="C167" s="180" t="s">
        <v>252</v>
      </c>
      <c r="D167" s="180" t="s">
        <v>222</v>
      </c>
      <c r="E167" s="181" t="s">
        <v>2103</v>
      </c>
      <c r="F167" s="182" t="s">
        <v>2104</v>
      </c>
      <c r="G167" s="183" t="s">
        <v>390</v>
      </c>
      <c r="H167" s="184">
        <v>57.219999999999999</v>
      </c>
      <c r="I167" s="185"/>
      <c r="J167" s="186">
        <f>ROUND(I167*H167,2)</f>
        <v>0</v>
      </c>
      <c r="K167" s="182" t="s">
        <v>391</v>
      </c>
      <c r="L167" s="39"/>
      <c r="M167" s="187" t="s">
        <v>1</v>
      </c>
      <c r="N167" s="188" t="s">
        <v>43</v>
      </c>
      <c r="O167" s="77"/>
      <c r="P167" s="189">
        <f>O167*H167</f>
        <v>0</v>
      </c>
      <c r="Q167" s="189">
        <v>0</v>
      </c>
      <c r="R167" s="189">
        <f>Q167*H167</f>
        <v>0</v>
      </c>
      <c r="S167" s="189">
        <v>0</v>
      </c>
      <c r="T167" s="190">
        <f>S167*H167</f>
        <v>0</v>
      </c>
      <c r="U167" s="38"/>
      <c r="V167" s="38"/>
      <c r="W167" s="38"/>
      <c r="X167" s="38"/>
      <c r="Y167" s="38"/>
      <c r="Z167" s="38"/>
      <c r="AA167" s="38"/>
      <c r="AB167" s="38"/>
      <c r="AC167" s="38"/>
      <c r="AD167" s="38"/>
      <c r="AE167" s="38"/>
      <c r="AR167" s="191" t="s">
        <v>218</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218</v>
      </c>
      <c r="BM167" s="191" t="s">
        <v>8651</v>
      </c>
    </row>
    <row r="168" s="2" customFormat="1">
      <c r="A168" s="38"/>
      <c r="B168" s="39"/>
      <c r="C168" s="38"/>
      <c r="D168" s="193" t="s">
        <v>227</v>
      </c>
      <c r="E168" s="38"/>
      <c r="F168" s="194" t="s">
        <v>2106</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2" customFormat="1">
      <c r="A169" s="38"/>
      <c r="B169" s="179"/>
      <c r="C169" s="180" t="s">
        <v>257</v>
      </c>
      <c r="D169" s="180" t="s">
        <v>222</v>
      </c>
      <c r="E169" s="181" t="s">
        <v>8652</v>
      </c>
      <c r="F169" s="182" t="s">
        <v>8653</v>
      </c>
      <c r="G169" s="183" t="s">
        <v>499</v>
      </c>
      <c r="H169" s="184">
        <v>2</v>
      </c>
      <c r="I169" s="185"/>
      <c r="J169" s="186">
        <f>ROUND(I169*H169,2)</f>
        <v>0</v>
      </c>
      <c r="K169" s="182" t="s">
        <v>391</v>
      </c>
      <c r="L169" s="39"/>
      <c r="M169" s="187" t="s">
        <v>1</v>
      </c>
      <c r="N169" s="188" t="s">
        <v>43</v>
      </c>
      <c r="O169" s="77"/>
      <c r="P169" s="189">
        <f>O169*H169</f>
        <v>0</v>
      </c>
      <c r="Q169" s="189">
        <v>0.013509999999999999</v>
      </c>
      <c r="R169" s="189">
        <f>Q169*H169</f>
        <v>0.027019999999999999</v>
      </c>
      <c r="S169" s="189">
        <v>0</v>
      </c>
      <c r="T169" s="190">
        <f>S169*H169</f>
        <v>0</v>
      </c>
      <c r="U169" s="38"/>
      <c r="V169" s="38"/>
      <c r="W169" s="38"/>
      <c r="X169" s="38"/>
      <c r="Y169" s="38"/>
      <c r="Z169" s="38"/>
      <c r="AA169" s="38"/>
      <c r="AB169" s="38"/>
      <c r="AC169" s="38"/>
      <c r="AD169" s="38"/>
      <c r="AE169" s="38"/>
      <c r="AR169" s="191" t="s">
        <v>218</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218</v>
      </c>
      <c r="BM169" s="191" t="s">
        <v>8654</v>
      </c>
    </row>
    <row r="170" s="2" customFormat="1">
      <c r="A170" s="38"/>
      <c r="B170" s="39"/>
      <c r="C170" s="38"/>
      <c r="D170" s="193" t="s">
        <v>227</v>
      </c>
      <c r="E170" s="38"/>
      <c r="F170" s="194" t="s">
        <v>8655</v>
      </c>
      <c r="G170" s="38"/>
      <c r="H170" s="38"/>
      <c r="I170" s="195"/>
      <c r="J170" s="38"/>
      <c r="K170" s="38"/>
      <c r="L170" s="39"/>
      <c r="M170" s="196"/>
      <c r="N170" s="197"/>
      <c r="O170" s="77"/>
      <c r="P170" s="77"/>
      <c r="Q170" s="77"/>
      <c r="R170" s="77"/>
      <c r="S170" s="77"/>
      <c r="T170" s="78"/>
      <c r="U170" s="38"/>
      <c r="V170" s="38"/>
      <c r="W170" s="38"/>
      <c r="X170" s="38"/>
      <c r="Y170" s="38"/>
      <c r="Z170" s="38"/>
      <c r="AA170" s="38"/>
      <c r="AB170" s="38"/>
      <c r="AC170" s="38"/>
      <c r="AD170" s="38"/>
      <c r="AE170" s="38"/>
      <c r="AT170" s="19" t="s">
        <v>227</v>
      </c>
      <c r="AU170" s="19" t="s">
        <v>87</v>
      </c>
    </row>
    <row r="171" s="2" customFormat="1" ht="21.75" customHeight="1">
      <c r="A171" s="38"/>
      <c r="B171" s="179"/>
      <c r="C171" s="180" t="s">
        <v>262</v>
      </c>
      <c r="D171" s="180" t="s">
        <v>222</v>
      </c>
      <c r="E171" s="181" t="s">
        <v>8656</v>
      </c>
      <c r="F171" s="182" t="s">
        <v>8657</v>
      </c>
      <c r="G171" s="183" t="s">
        <v>454</v>
      </c>
      <c r="H171" s="184">
        <v>0.216</v>
      </c>
      <c r="I171" s="185"/>
      <c r="J171" s="186">
        <f>ROUND(I171*H171,2)</f>
        <v>0</v>
      </c>
      <c r="K171" s="182" t="s">
        <v>391</v>
      </c>
      <c r="L171" s="39"/>
      <c r="M171" s="187" t="s">
        <v>1</v>
      </c>
      <c r="N171" s="188" t="s">
        <v>43</v>
      </c>
      <c r="O171" s="77"/>
      <c r="P171" s="189">
        <f>O171*H171</f>
        <v>0</v>
      </c>
      <c r="Q171" s="189">
        <v>1.0606199999999999</v>
      </c>
      <c r="R171" s="189">
        <f>Q171*H171</f>
        <v>0.22909391999999998</v>
      </c>
      <c r="S171" s="189">
        <v>0</v>
      </c>
      <c r="T171" s="190">
        <f>S171*H171</f>
        <v>0</v>
      </c>
      <c r="U171" s="38"/>
      <c r="V171" s="38"/>
      <c r="W171" s="38"/>
      <c r="X171" s="38"/>
      <c r="Y171" s="38"/>
      <c r="Z171" s="38"/>
      <c r="AA171" s="38"/>
      <c r="AB171" s="38"/>
      <c r="AC171" s="38"/>
      <c r="AD171" s="38"/>
      <c r="AE171" s="38"/>
      <c r="AR171" s="191" t="s">
        <v>218</v>
      </c>
      <c r="AT171" s="191" t="s">
        <v>222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218</v>
      </c>
      <c r="BM171" s="191" t="s">
        <v>8658</v>
      </c>
    </row>
    <row r="172" s="2" customFormat="1">
      <c r="A172" s="38"/>
      <c r="B172" s="39"/>
      <c r="C172" s="38"/>
      <c r="D172" s="193" t="s">
        <v>227</v>
      </c>
      <c r="E172" s="38"/>
      <c r="F172" s="194" t="s">
        <v>8659</v>
      </c>
      <c r="G172" s="38"/>
      <c r="H172" s="38"/>
      <c r="I172" s="195"/>
      <c r="J172" s="38"/>
      <c r="K172" s="38"/>
      <c r="L172" s="39"/>
      <c r="M172" s="196"/>
      <c r="N172" s="197"/>
      <c r="O172" s="77"/>
      <c r="P172" s="77"/>
      <c r="Q172" s="77"/>
      <c r="R172" s="77"/>
      <c r="S172" s="77"/>
      <c r="T172" s="78"/>
      <c r="U172" s="38"/>
      <c r="V172" s="38"/>
      <c r="W172" s="38"/>
      <c r="X172" s="38"/>
      <c r="Y172" s="38"/>
      <c r="Z172" s="38"/>
      <c r="AA172" s="38"/>
      <c r="AB172" s="38"/>
      <c r="AC172" s="38"/>
      <c r="AD172" s="38"/>
      <c r="AE172" s="38"/>
      <c r="AT172" s="19" t="s">
        <v>227</v>
      </c>
      <c r="AU172" s="19" t="s">
        <v>87</v>
      </c>
    </row>
    <row r="173" s="13" customFormat="1">
      <c r="A173" s="13"/>
      <c r="B173" s="203"/>
      <c r="C173" s="13"/>
      <c r="D173" s="193" t="s">
        <v>394</v>
      </c>
      <c r="E173" s="204" t="s">
        <v>1</v>
      </c>
      <c r="F173" s="205" t="s">
        <v>8660</v>
      </c>
      <c r="G173" s="13"/>
      <c r="H173" s="204" t="s">
        <v>1</v>
      </c>
      <c r="I173" s="206"/>
      <c r="J173" s="13"/>
      <c r="K173" s="13"/>
      <c r="L173" s="203"/>
      <c r="M173" s="207"/>
      <c r="N173" s="208"/>
      <c r="O173" s="208"/>
      <c r="P173" s="208"/>
      <c r="Q173" s="208"/>
      <c r="R173" s="208"/>
      <c r="S173" s="208"/>
      <c r="T173" s="209"/>
      <c r="U173" s="13"/>
      <c r="V173" s="13"/>
      <c r="W173" s="13"/>
      <c r="X173" s="13"/>
      <c r="Y173" s="13"/>
      <c r="Z173" s="13"/>
      <c r="AA173" s="13"/>
      <c r="AB173" s="13"/>
      <c r="AC173" s="13"/>
      <c r="AD173" s="13"/>
      <c r="AE173" s="13"/>
      <c r="AT173" s="204" t="s">
        <v>394</v>
      </c>
      <c r="AU173" s="204" t="s">
        <v>87</v>
      </c>
      <c r="AV173" s="13" t="s">
        <v>85</v>
      </c>
      <c r="AW173" s="13" t="s">
        <v>34</v>
      </c>
      <c r="AX173" s="13" t="s">
        <v>78</v>
      </c>
      <c r="AY173" s="204" t="s">
        <v>219</v>
      </c>
    </row>
    <row r="174" s="13" customFormat="1">
      <c r="A174" s="13"/>
      <c r="B174" s="203"/>
      <c r="C174" s="13"/>
      <c r="D174" s="193" t="s">
        <v>394</v>
      </c>
      <c r="E174" s="204" t="s">
        <v>1</v>
      </c>
      <c r="F174" s="205" t="s">
        <v>8661</v>
      </c>
      <c r="G174" s="13"/>
      <c r="H174" s="204" t="s">
        <v>1</v>
      </c>
      <c r="I174" s="206"/>
      <c r="J174" s="13"/>
      <c r="K174" s="13"/>
      <c r="L174" s="203"/>
      <c r="M174" s="207"/>
      <c r="N174" s="208"/>
      <c r="O174" s="208"/>
      <c r="P174" s="208"/>
      <c r="Q174" s="208"/>
      <c r="R174" s="208"/>
      <c r="S174" s="208"/>
      <c r="T174" s="209"/>
      <c r="U174" s="13"/>
      <c r="V174" s="13"/>
      <c r="W174" s="13"/>
      <c r="X174" s="13"/>
      <c r="Y174" s="13"/>
      <c r="Z174" s="13"/>
      <c r="AA174" s="13"/>
      <c r="AB174" s="13"/>
      <c r="AC174" s="13"/>
      <c r="AD174" s="13"/>
      <c r="AE174" s="13"/>
      <c r="AT174" s="204" t="s">
        <v>394</v>
      </c>
      <c r="AU174" s="204" t="s">
        <v>87</v>
      </c>
      <c r="AV174" s="13" t="s">
        <v>85</v>
      </c>
      <c r="AW174" s="13" t="s">
        <v>34</v>
      </c>
      <c r="AX174" s="13" t="s">
        <v>78</v>
      </c>
      <c r="AY174" s="204" t="s">
        <v>219</v>
      </c>
    </row>
    <row r="175" s="14" customFormat="1">
      <c r="A175" s="14"/>
      <c r="B175" s="210"/>
      <c r="C175" s="14"/>
      <c r="D175" s="193" t="s">
        <v>394</v>
      </c>
      <c r="E175" s="211" t="s">
        <v>1</v>
      </c>
      <c r="F175" s="212" t="s">
        <v>8662</v>
      </c>
      <c r="G175" s="14"/>
      <c r="H175" s="213">
        <v>0.216</v>
      </c>
      <c r="I175" s="214"/>
      <c r="J175" s="14"/>
      <c r="K175" s="14"/>
      <c r="L175" s="210"/>
      <c r="M175" s="215"/>
      <c r="N175" s="216"/>
      <c r="O175" s="216"/>
      <c r="P175" s="216"/>
      <c r="Q175" s="216"/>
      <c r="R175" s="216"/>
      <c r="S175" s="216"/>
      <c r="T175" s="217"/>
      <c r="U175" s="14"/>
      <c r="V175" s="14"/>
      <c r="W175" s="14"/>
      <c r="X175" s="14"/>
      <c r="Y175" s="14"/>
      <c r="Z175" s="14"/>
      <c r="AA175" s="14"/>
      <c r="AB175" s="14"/>
      <c r="AC175" s="14"/>
      <c r="AD175" s="14"/>
      <c r="AE175" s="14"/>
      <c r="AT175" s="211" t="s">
        <v>394</v>
      </c>
      <c r="AU175" s="211" t="s">
        <v>87</v>
      </c>
      <c r="AV175" s="14" t="s">
        <v>87</v>
      </c>
      <c r="AW175" s="14" t="s">
        <v>34</v>
      </c>
      <c r="AX175" s="14" t="s">
        <v>78</v>
      </c>
      <c r="AY175" s="211" t="s">
        <v>219</v>
      </c>
    </row>
    <row r="176" s="15" customFormat="1">
      <c r="A176" s="15"/>
      <c r="B176" s="218"/>
      <c r="C176" s="15"/>
      <c r="D176" s="193" t="s">
        <v>394</v>
      </c>
      <c r="E176" s="219" t="s">
        <v>1</v>
      </c>
      <c r="F176" s="220" t="s">
        <v>401</v>
      </c>
      <c r="G176" s="15"/>
      <c r="H176" s="221">
        <v>0.216</v>
      </c>
      <c r="I176" s="222"/>
      <c r="J176" s="15"/>
      <c r="K176" s="15"/>
      <c r="L176" s="218"/>
      <c r="M176" s="223"/>
      <c r="N176" s="224"/>
      <c r="O176" s="224"/>
      <c r="P176" s="224"/>
      <c r="Q176" s="224"/>
      <c r="R176" s="224"/>
      <c r="S176" s="224"/>
      <c r="T176" s="225"/>
      <c r="U176" s="15"/>
      <c r="V176" s="15"/>
      <c r="W176" s="15"/>
      <c r="X176" s="15"/>
      <c r="Y176" s="15"/>
      <c r="Z176" s="15"/>
      <c r="AA176" s="15"/>
      <c r="AB176" s="15"/>
      <c r="AC176" s="15"/>
      <c r="AD176" s="15"/>
      <c r="AE176" s="15"/>
      <c r="AT176" s="219" t="s">
        <v>394</v>
      </c>
      <c r="AU176" s="219" t="s">
        <v>87</v>
      </c>
      <c r="AV176" s="15" t="s">
        <v>218</v>
      </c>
      <c r="AW176" s="15" t="s">
        <v>34</v>
      </c>
      <c r="AX176" s="15" t="s">
        <v>85</v>
      </c>
      <c r="AY176" s="219" t="s">
        <v>219</v>
      </c>
    </row>
    <row r="177" s="12" customFormat="1" ht="22.8" customHeight="1">
      <c r="A177" s="12"/>
      <c r="B177" s="166"/>
      <c r="C177" s="12"/>
      <c r="D177" s="167" t="s">
        <v>77</v>
      </c>
      <c r="E177" s="177" t="s">
        <v>233</v>
      </c>
      <c r="F177" s="177" t="s">
        <v>434</v>
      </c>
      <c r="G177" s="12"/>
      <c r="H177" s="12"/>
      <c r="I177" s="169"/>
      <c r="J177" s="178">
        <f>BK177</f>
        <v>0</v>
      </c>
      <c r="K177" s="12"/>
      <c r="L177" s="166"/>
      <c r="M177" s="171"/>
      <c r="N177" s="172"/>
      <c r="O177" s="172"/>
      <c r="P177" s="173">
        <f>SUM(P178:P217)</f>
        <v>0</v>
      </c>
      <c r="Q177" s="172"/>
      <c r="R177" s="173">
        <f>SUM(R178:R217)</f>
        <v>36.333407270000002</v>
      </c>
      <c r="S177" s="172"/>
      <c r="T177" s="174">
        <f>SUM(T178:T217)</f>
        <v>0</v>
      </c>
      <c r="U177" s="12"/>
      <c r="V177" s="12"/>
      <c r="W177" s="12"/>
      <c r="X177" s="12"/>
      <c r="Y177" s="12"/>
      <c r="Z177" s="12"/>
      <c r="AA177" s="12"/>
      <c r="AB177" s="12"/>
      <c r="AC177" s="12"/>
      <c r="AD177" s="12"/>
      <c r="AE177" s="12"/>
      <c r="AR177" s="167" t="s">
        <v>85</v>
      </c>
      <c r="AT177" s="175" t="s">
        <v>77</v>
      </c>
      <c r="AU177" s="175" t="s">
        <v>85</v>
      </c>
      <c r="AY177" s="167" t="s">
        <v>219</v>
      </c>
      <c r="BK177" s="176">
        <f>SUM(BK178:BK217)</f>
        <v>0</v>
      </c>
    </row>
    <row r="178" s="2" customFormat="1" ht="33" customHeight="1">
      <c r="A178" s="38"/>
      <c r="B178" s="179"/>
      <c r="C178" s="180" t="s">
        <v>267</v>
      </c>
      <c r="D178" s="180" t="s">
        <v>222</v>
      </c>
      <c r="E178" s="181" t="s">
        <v>8663</v>
      </c>
      <c r="F178" s="182" t="s">
        <v>8664</v>
      </c>
      <c r="G178" s="183" t="s">
        <v>390</v>
      </c>
      <c r="H178" s="184">
        <v>76.5</v>
      </c>
      <c r="I178" s="185"/>
      <c r="J178" s="186">
        <f>ROUND(I178*H178,2)</f>
        <v>0</v>
      </c>
      <c r="K178" s="182" t="s">
        <v>391</v>
      </c>
      <c r="L178" s="39"/>
      <c r="M178" s="187" t="s">
        <v>1</v>
      </c>
      <c r="N178" s="188" t="s">
        <v>43</v>
      </c>
      <c r="O178" s="77"/>
      <c r="P178" s="189">
        <f>O178*H178</f>
        <v>0</v>
      </c>
      <c r="Q178" s="189">
        <v>0.45195000000000002</v>
      </c>
      <c r="R178" s="189">
        <f>Q178*H178</f>
        <v>34.574175000000004</v>
      </c>
      <c r="S178" s="189">
        <v>0</v>
      </c>
      <c r="T178" s="190">
        <f>S178*H178</f>
        <v>0</v>
      </c>
      <c r="U178" s="38"/>
      <c r="V178" s="38"/>
      <c r="W178" s="38"/>
      <c r="X178" s="38"/>
      <c r="Y178" s="38"/>
      <c r="Z178" s="38"/>
      <c r="AA178" s="38"/>
      <c r="AB178" s="38"/>
      <c r="AC178" s="38"/>
      <c r="AD178" s="38"/>
      <c r="AE178" s="38"/>
      <c r="AR178" s="191" t="s">
        <v>218</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218</v>
      </c>
      <c r="BM178" s="191" t="s">
        <v>8665</v>
      </c>
    </row>
    <row r="179" s="2" customFormat="1">
      <c r="A179" s="38"/>
      <c r="B179" s="39"/>
      <c r="C179" s="38"/>
      <c r="D179" s="193" t="s">
        <v>227</v>
      </c>
      <c r="E179" s="38"/>
      <c r="F179" s="194" t="s">
        <v>8666</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14" customFormat="1">
      <c r="A180" s="14"/>
      <c r="B180" s="210"/>
      <c r="C180" s="14"/>
      <c r="D180" s="193" t="s">
        <v>394</v>
      </c>
      <c r="E180" s="211" t="s">
        <v>1</v>
      </c>
      <c r="F180" s="212" t="s">
        <v>8667</v>
      </c>
      <c r="G180" s="14"/>
      <c r="H180" s="213">
        <v>73.125</v>
      </c>
      <c r="I180" s="214"/>
      <c r="J180" s="14"/>
      <c r="K180" s="14"/>
      <c r="L180" s="210"/>
      <c r="M180" s="215"/>
      <c r="N180" s="216"/>
      <c r="O180" s="216"/>
      <c r="P180" s="216"/>
      <c r="Q180" s="216"/>
      <c r="R180" s="216"/>
      <c r="S180" s="216"/>
      <c r="T180" s="217"/>
      <c r="U180" s="14"/>
      <c r="V180" s="14"/>
      <c r="W180" s="14"/>
      <c r="X180" s="14"/>
      <c r="Y180" s="14"/>
      <c r="Z180" s="14"/>
      <c r="AA180" s="14"/>
      <c r="AB180" s="14"/>
      <c r="AC180" s="14"/>
      <c r="AD180" s="14"/>
      <c r="AE180" s="14"/>
      <c r="AT180" s="211" t="s">
        <v>394</v>
      </c>
      <c r="AU180" s="211" t="s">
        <v>87</v>
      </c>
      <c r="AV180" s="14" t="s">
        <v>87</v>
      </c>
      <c r="AW180" s="14" t="s">
        <v>34</v>
      </c>
      <c r="AX180" s="14" t="s">
        <v>78</v>
      </c>
      <c r="AY180" s="211" t="s">
        <v>219</v>
      </c>
    </row>
    <row r="181" s="14" customFormat="1">
      <c r="A181" s="14"/>
      <c r="B181" s="210"/>
      <c r="C181" s="14"/>
      <c r="D181" s="193" t="s">
        <v>394</v>
      </c>
      <c r="E181" s="211" t="s">
        <v>1</v>
      </c>
      <c r="F181" s="212" t="s">
        <v>8668</v>
      </c>
      <c r="G181" s="14"/>
      <c r="H181" s="213">
        <v>7.5</v>
      </c>
      <c r="I181" s="214"/>
      <c r="J181" s="14"/>
      <c r="K181" s="14"/>
      <c r="L181" s="210"/>
      <c r="M181" s="215"/>
      <c r="N181" s="216"/>
      <c r="O181" s="216"/>
      <c r="P181" s="216"/>
      <c r="Q181" s="216"/>
      <c r="R181" s="216"/>
      <c r="S181" s="216"/>
      <c r="T181" s="217"/>
      <c r="U181" s="14"/>
      <c r="V181" s="14"/>
      <c r="W181" s="14"/>
      <c r="X181" s="14"/>
      <c r="Y181" s="14"/>
      <c r="Z181" s="14"/>
      <c r="AA181" s="14"/>
      <c r="AB181" s="14"/>
      <c r="AC181" s="14"/>
      <c r="AD181" s="14"/>
      <c r="AE181" s="14"/>
      <c r="AT181" s="211" t="s">
        <v>394</v>
      </c>
      <c r="AU181" s="211" t="s">
        <v>87</v>
      </c>
      <c r="AV181" s="14" t="s">
        <v>87</v>
      </c>
      <c r="AW181" s="14" t="s">
        <v>34</v>
      </c>
      <c r="AX181" s="14" t="s">
        <v>78</v>
      </c>
      <c r="AY181" s="211" t="s">
        <v>219</v>
      </c>
    </row>
    <row r="182" s="14" customFormat="1">
      <c r="A182" s="14"/>
      <c r="B182" s="210"/>
      <c r="C182" s="14"/>
      <c r="D182" s="193" t="s">
        <v>394</v>
      </c>
      <c r="E182" s="211" t="s">
        <v>1</v>
      </c>
      <c r="F182" s="212" t="s">
        <v>8669</v>
      </c>
      <c r="G182" s="14"/>
      <c r="H182" s="213">
        <v>-4.125</v>
      </c>
      <c r="I182" s="214"/>
      <c r="J182" s="14"/>
      <c r="K182" s="14"/>
      <c r="L182" s="210"/>
      <c r="M182" s="215"/>
      <c r="N182" s="216"/>
      <c r="O182" s="216"/>
      <c r="P182" s="216"/>
      <c r="Q182" s="216"/>
      <c r="R182" s="216"/>
      <c r="S182" s="216"/>
      <c r="T182" s="217"/>
      <c r="U182" s="14"/>
      <c r="V182" s="14"/>
      <c r="W182" s="14"/>
      <c r="X182" s="14"/>
      <c r="Y182" s="14"/>
      <c r="Z182" s="14"/>
      <c r="AA182" s="14"/>
      <c r="AB182" s="14"/>
      <c r="AC182" s="14"/>
      <c r="AD182" s="14"/>
      <c r="AE182" s="14"/>
      <c r="AT182" s="211" t="s">
        <v>394</v>
      </c>
      <c r="AU182" s="211" t="s">
        <v>87</v>
      </c>
      <c r="AV182" s="14" t="s">
        <v>87</v>
      </c>
      <c r="AW182" s="14" t="s">
        <v>34</v>
      </c>
      <c r="AX182" s="14" t="s">
        <v>78</v>
      </c>
      <c r="AY182" s="211" t="s">
        <v>219</v>
      </c>
    </row>
    <row r="183" s="15" customFormat="1">
      <c r="A183" s="15"/>
      <c r="B183" s="218"/>
      <c r="C183" s="15"/>
      <c r="D183" s="193" t="s">
        <v>394</v>
      </c>
      <c r="E183" s="219" t="s">
        <v>1</v>
      </c>
      <c r="F183" s="220" t="s">
        <v>401</v>
      </c>
      <c r="G183" s="15"/>
      <c r="H183" s="221">
        <v>76.5</v>
      </c>
      <c r="I183" s="222"/>
      <c r="J183" s="15"/>
      <c r="K183" s="15"/>
      <c r="L183" s="218"/>
      <c r="M183" s="223"/>
      <c r="N183" s="224"/>
      <c r="O183" s="224"/>
      <c r="P183" s="224"/>
      <c r="Q183" s="224"/>
      <c r="R183" s="224"/>
      <c r="S183" s="224"/>
      <c r="T183" s="225"/>
      <c r="U183" s="15"/>
      <c r="V183" s="15"/>
      <c r="W183" s="15"/>
      <c r="X183" s="15"/>
      <c r="Y183" s="15"/>
      <c r="Z183" s="15"/>
      <c r="AA183" s="15"/>
      <c r="AB183" s="15"/>
      <c r="AC183" s="15"/>
      <c r="AD183" s="15"/>
      <c r="AE183" s="15"/>
      <c r="AT183" s="219" t="s">
        <v>394</v>
      </c>
      <c r="AU183" s="219" t="s">
        <v>87</v>
      </c>
      <c r="AV183" s="15" t="s">
        <v>218</v>
      </c>
      <c r="AW183" s="15" t="s">
        <v>34</v>
      </c>
      <c r="AX183" s="15" t="s">
        <v>85</v>
      </c>
      <c r="AY183" s="219" t="s">
        <v>219</v>
      </c>
    </row>
    <row r="184" s="2" customFormat="1" ht="16.5" customHeight="1">
      <c r="A184" s="38"/>
      <c r="B184" s="179"/>
      <c r="C184" s="180" t="s">
        <v>272</v>
      </c>
      <c r="D184" s="180" t="s">
        <v>222</v>
      </c>
      <c r="E184" s="181" t="s">
        <v>8670</v>
      </c>
      <c r="F184" s="182" t="s">
        <v>8671</v>
      </c>
      <c r="G184" s="183" t="s">
        <v>390</v>
      </c>
      <c r="H184" s="184">
        <v>76.5</v>
      </c>
      <c r="I184" s="185"/>
      <c r="J184" s="186">
        <f>ROUND(I184*H184,2)</f>
        <v>0</v>
      </c>
      <c r="K184" s="182" t="s">
        <v>1</v>
      </c>
      <c r="L184" s="39"/>
      <c r="M184" s="187" t="s">
        <v>1</v>
      </c>
      <c r="N184" s="188" t="s">
        <v>43</v>
      </c>
      <c r="O184" s="77"/>
      <c r="P184" s="189">
        <f>O184*H184</f>
        <v>0</v>
      </c>
      <c r="Q184" s="189">
        <v>0</v>
      </c>
      <c r="R184" s="189">
        <f>Q184*H184</f>
        <v>0</v>
      </c>
      <c r="S184" s="189">
        <v>0</v>
      </c>
      <c r="T184" s="190">
        <f>S184*H184</f>
        <v>0</v>
      </c>
      <c r="U184" s="38"/>
      <c r="V184" s="38"/>
      <c r="W184" s="38"/>
      <c r="X184" s="38"/>
      <c r="Y184" s="38"/>
      <c r="Z184" s="38"/>
      <c r="AA184" s="38"/>
      <c r="AB184" s="38"/>
      <c r="AC184" s="38"/>
      <c r="AD184" s="38"/>
      <c r="AE184" s="38"/>
      <c r="AR184" s="191" t="s">
        <v>218</v>
      </c>
      <c r="AT184" s="191" t="s">
        <v>222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218</v>
      </c>
      <c r="BM184" s="191" t="s">
        <v>8672</v>
      </c>
    </row>
    <row r="185" s="2" customFormat="1" ht="16.5" customHeight="1">
      <c r="A185" s="38"/>
      <c r="B185" s="179"/>
      <c r="C185" s="180" t="s">
        <v>277</v>
      </c>
      <c r="D185" s="180" t="s">
        <v>222</v>
      </c>
      <c r="E185" s="181" t="s">
        <v>8673</v>
      </c>
      <c r="F185" s="182" t="s">
        <v>8674</v>
      </c>
      <c r="G185" s="183" t="s">
        <v>454</v>
      </c>
      <c r="H185" s="184">
        <v>1.4710000000000001</v>
      </c>
      <c r="I185" s="185"/>
      <c r="J185" s="186">
        <f>ROUND(I185*H185,2)</f>
        <v>0</v>
      </c>
      <c r="K185" s="182" t="s">
        <v>391</v>
      </c>
      <c r="L185" s="39"/>
      <c r="M185" s="187" t="s">
        <v>1</v>
      </c>
      <c r="N185" s="188" t="s">
        <v>43</v>
      </c>
      <c r="O185" s="77"/>
      <c r="P185" s="189">
        <f>O185*H185</f>
        <v>0</v>
      </c>
      <c r="Q185" s="189">
        <v>1.04922</v>
      </c>
      <c r="R185" s="189">
        <f>Q185*H185</f>
        <v>1.5434026200000002</v>
      </c>
      <c r="S185" s="189">
        <v>0</v>
      </c>
      <c r="T185" s="190">
        <f>S185*H185</f>
        <v>0</v>
      </c>
      <c r="U185" s="38"/>
      <c r="V185" s="38"/>
      <c r="W185" s="38"/>
      <c r="X185" s="38"/>
      <c r="Y185" s="38"/>
      <c r="Z185" s="38"/>
      <c r="AA185" s="38"/>
      <c r="AB185" s="38"/>
      <c r="AC185" s="38"/>
      <c r="AD185" s="38"/>
      <c r="AE185" s="38"/>
      <c r="AR185" s="191" t="s">
        <v>218</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218</v>
      </c>
      <c r="BM185" s="191" t="s">
        <v>8675</v>
      </c>
    </row>
    <row r="186" s="2" customFormat="1">
      <c r="A186" s="38"/>
      <c r="B186" s="39"/>
      <c r="C186" s="38"/>
      <c r="D186" s="193" t="s">
        <v>227</v>
      </c>
      <c r="E186" s="38"/>
      <c r="F186" s="194" t="s">
        <v>8676</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13" customFormat="1">
      <c r="A187" s="13"/>
      <c r="B187" s="203"/>
      <c r="C187" s="13"/>
      <c r="D187" s="193" t="s">
        <v>394</v>
      </c>
      <c r="E187" s="204" t="s">
        <v>1</v>
      </c>
      <c r="F187" s="205" t="s">
        <v>8677</v>
      </c>
      <c r="G187" s="13"/>
      <c r="H187" s="204" t="s">
        <v>1</v>
      </c>
      <c r="I187" s="206"/>
      <c r="J187" s="13"/>
      <c r="K187" s="13"/>
      <c r="L187" s="203"/>
      <c r="M187" s="207"/>
      <c r="N187" s="208"/>
      <c r="O187" s="208"/>
      <c r="P187" s="208"/>
      <c r="Q187" s="208"/>
      <c r="R187" s="208"/>
      <c r="S187" s="208"/>
      <c r="T187" s="209"/>
      <c r="U187" s="13"/>
      <c r="V187" s="13"/>
      <c r="W187" s="13"/>
      <c r="X187" s="13"/>
      <c r="Y187" s="13"/>
      <c r="Z187" s="13"/>
      <c r="AA187" s="13"/>
      <c r="AB187" s="13"/>
      <c r="AC187" s="13"/>
      <c r="AD187" s="13"/>
      <c r="AE187" s="13"/>
      <c r="AT187" s="204" t="s">
        <v>394</v>
      </c>
      <c r="AU187" s="204" t="s">
        <v>87</v>
      </c>
      <c r="AV187" s="13" t="s">
        <v>85</v>
      </c>
      <c r="AW187" s="13" t="s">
        <v>34</v>
      </c>
      <c r="AX187" s="13" t="s">
        <v>78</v>
      </c>
      <c r="AY187" s="204" t="s">
        <v>219</v>
      </c>
    </row>
    <row r="188" s="14" customFormat="1">
      <c r="A188" s="14"/>
      <c r="B188" s="210"/>
      <c r="C188" s="14"/>
      <c r="D188" s="193" t="s">
        <v>394</v>
      </c>
      <c r="E188" s="211" t="s">
        <v>1</v>
      </c>
      <c r="F188" s="212" t="s">
        <v>8678</v>
      </c>
      <c r="G188" s="14"/>
      <c r="H188" s="213">
        <v>0.52700000000000002</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78</v>
      </c>
      <c r="AY188" s="211" t="s">
        <v>219</v>
      </c>
    </row>
    <row r="189" s="14" customFormat="1">
      <c r="A189" s="14"/>
      <c r="B189" s="210"/>
      <c r="C189" s="14"/>
      <c r="D189" s="193" t="s">
        <v>394</v>
      </c>
      <c r="E189" s="211" t="s">
        <v>1</v>
      </c>
      <c r="F189" s="212" t="s">
        <v>8679</v>
      </c>
      <c r="G189" s="14"/>
      <c r="H189" s="213">
        <v>0.053999999999999999</v>
      </c>
      <c r="I189" s="214"/>
      <c r="J189" s="14"/>
      <c r="K189" s="14"/>
      <c r="L189" s="210"/>
      <c r="M189" s="215"/>
      <c r="N189" s="216"/>
      <c r="O189" s="216"/>
      <c r="P189" s="216"/>
      <c r="Q189" s="216"/>
      <c r="R189" s="216"/>
      <c r="S189" s="216"/>
      <c r="T189" s="217"/>
      <c r="U189" s="14"/>
      <c r="V189" s="14"/>
      <c r="W189" s="14"/>
      <c r="X189" s="14"/>
      <c r="Y189" s="14"/>
      <c r="Z189" s="14"/>
      <c r="AA189" s="14"/>
      <c r="AB189" s="14"/>
      <c r="AC189" s="14"/>
      <c r="AD189" s="14"/>
      <c r="AE189" s="14"/>
      <c r="AT189" s="211" t="s">
        <v>394</v>
      </c>
      <c r="AU189" s="211" t="s">
        <v>87</v>
      </c>
      <c r="AV189" s="14" t="s">
        <v>87</v>
      </c>
      <c r="AW189" s="14" t="s">
        <v>34</v>
      </c>
      <c r="AX189" s="14" t="s">
        <v>78</v>
      </c>
      <c r="AY189" s="211" t="s">
        <v>219</v>
      </c>
    </row>
    <row r="190" s="13" customFormat="1">
      <c r="A190" s="13"/>
      <c r="B190" s="203"/>
      <c r="C190" s="13"/>
      <c r="D190" s="193" t="s">
        <v>394</v>
      </c>
      <c r="E190" s="204" t="s">
        <v>1</v>
      </c>
      <c r="F190" s="205" t="s">
        <v>8680</v>
      </c>
      <c r="G190" s="13"/>
      <c r="H190" s="204" t="s">
        <v>1</v>
      </c>
      <c r="I190" s="206"/>
      <c r="J190" s="13"/>
      <c r="K190" s="13"/>
      <c r="L190" s="203"/>
      <c r="M190" s="207"/>
      <c r="N190" s="208"/>
      <c r="O190" s="208"/>
      <c r="P190" s="208"/>
      <c r="Q190" s="208"/>
      <c r="R190" s="208"/>
      <c r="S190" s="208"/>
      <c r="T190" s="209"/>
      <c r="U190" s="13"/>
      <c r="V190" s="13"/>
      <c r="W190" s="13"/>
      <c r="X190" s="13"/>
      <c r="Y190" s="13"/>
      <c r="Z190" s="13"/>
      <c r="AA190" s="13"/>
      <c r="AB190" s="13"/>
      <c r="AC190" s="13"/>
      <c r="AD190" s="13"/>
      <c r="AE190" s="13"/>
      <c r="AT190" s="204" t="s">
        <v>394</v>
      </c>
      <c r="AU190" s="204" t="s">
        <v>87</v>
      </c>
      <c r="AV190" s="13" t="s">
        <v>85</v>
      </c>
      <c r="AW190" s="13" t="s">
        <v>34</v>
      </c>
      <c r="AX190" s="13" t="s">
        <v>78</v>
      </c>
      <c r="AY190" s="204" t="s">
        <v>219</v>
      </c>
    </row>
    <row r="191" s="14" customFormat="1">
      <c r="A191" s="14"/>
      <c r="B191" s="210"/>
      <c r="C191" s="14"/>
      <c r="D191" s="193" t="s">
        <v>394</v>
      </c>
      <c r="E191" s="211" t="s">
        <v>1</v>
      </c>
      <c r="F191" s="212" t="s">
        <v>8681</v>
      </c>
      <c r="G191" s="14"/>
      <c r="H191" s="213">
        <v>0.75600000000000001</v>
      </c>
      <c r="I191" s="214"/>
      <c r="J191" s="14"/>
      <c r="K191" s="14"/>
      <c r="L191" s="210"/>
      <c r="M191" s="215"/>
      <c r="N191" s="216"/>
      <c r="O191" s="216"/>
      <c r="P191" s="216"/>
      <c r="Q191" s="216"/>
      <c r="R191" s="216"/>
      <c r="S191" s="216"/>
      <c r="T191" s="217"/>
      <c r="U191" s="14"/>
      <c r="V191" s="14"/>
      <c r="W191" s="14"/>
      <c r="X191" s="14"/>
      <c r="Y191" s="14"/>
      <c r="Z191" s="14"/>
      <c r="AA191" s="14"/>
      <c r="AB191" s="14"/>
      <c r="AC191" s="14"/>
      <c r="AD191" s="14"/>
      <c r="AE191" s="14"/>
      <c r="AT191" s="211" t="s">
        <v>394</v>
      </c>
      <c r="AU191" s="211" t="s">
        <v>87</v>
      </c>
      <c r="AV191" s="14" t="s">
        <v>87</v>
      </c>
      <c r="AW191" s="14" t="s">
        <v>34</v>
      </c>
      <c r="AX191" s="14" t="s">
        <v>78</v>
      </c>
      <c r="AY191" s="211" t="s">
        <v>219</v>
      </c>
    </row>
    <row r="192" s="16" customFormat="1">
      <c r="A192" s="16"/>
      <c r="B192" s="226"/>
      <c r="C192" s="16"/>
      <c r="D192" s="193" t="s">
        <v>394</v>
      </c>
      <c r="E192" s="227" t="s">
        <v>1</v>
      </c>
      <c r="F192" s="228" t="s">
        <v>816</v>
      </c>
      <c r="G192" s="16"/>
      <c r="H192" s="229">
        <v>1.3370000000000002</v>
      </c>
      <c r="I192" s="230"/>
      <c r="J192" s="16"/>
      <c r="K192" s="16"/>
      <c r="L192" s="226"/>
      <c r="M192" s="231"/>
      <c r="N192" s="232"/>
      <c r="O192" s="232"/>
      <c r="P192" s="232"/>
      <c r="Q192" s="232"/>
      <c r="R192" s="232"/>
      <c r="S192" s="232"/>
      <c r="T192" s="233"/>
      <c r="U192" s="16"/>
      <c r="V192" s="16"/>
      <c r="W192" s="16"/>
      <c r="X192" s="16"/>
      <c r="Y192" s="16"/>
      <c r="Z192" s="16"/>
      <c r="AA192" s="16"/>
      <c r="AB192" s="16"/>
      <c r="AC192" s="16"/>
      <c r="AD192" s="16"/>
      <c r="AE192" s="16"/>
      <c r="AT192" s="227" t="s">
        <v>394</v>
      </c>
      <c r="AU192" s="227" t="s">
        <v>87</v>
      </c>
      <c r="AV192" s="16" t="s">
        <v>233</v>
      </c>
      <c r="AW192" s="16" t="s">
        <v>34</v>
      </c>
      <c r="AX192" s="16" t="s">
        <v>78</v>
      </c>
      <c r="AY192" s="227" t="s">
        <v>219</v>
      </c>
    </row>
    <row r="193" s="14" customFormat="1">
      <c r="A193" s="14"/>
      <c r="B193" s="210"/>
      <c r="C193" s="14"/>
      <c r="D193" s="193" t="s">
        <v>394</v>
      </c>
      <c r="E193" s="211" t="s">
        <v>1</v>
      </c>
      <c r="F193" s="212" t="s">
        <v>8682</v>
      </c>
      <c r="G193" s="14"/>
      <c r="H193" s="213">
        <v>0.13400000000000001</v>
      </c>
      <c r="I193" s="214"/>
      <c r="J193" s="14"/>
      <c r="K193" s="14"/>
      <c r="L193" s="210"/>
      <c r="M193" s="215"/>
      <c r="N193" s="216"/>
      <c r="O193" s="216"/>
      <c r="P193" s="216"/>
      <c r="Q193" s="216"/>
      <c r="R193" s="216"/>
      <c r="S193" s="216"/>
      <c r="T193" s="217"/>
      <c r="U193" s="14"/>
      <c r="V193" s="14"/>
      <c r="W193" s="14"/>
      <c r="X193" s="14"/>
      <c r="Y193" s="14"/>
      <c r="Z193" s="14"/>
      <c r="AA193" s="14"/>
      <c r="AB193" s="14"/>
      <c r="AC193" s="14"/>
      <c r="AD193" s="14"/>
      <c r="AE193" s="14"/>
      <c r="AT193" s="211" t="s">
        <v>394</v>
      </c>
      <c r="AU193" s="211" t="s">
        <v>87</v>
      </c>
      <c r="AV193" s="14" t="s">
        <v>87</v>
      </c>
      <c r="AW193" s="14" t="s">
        <v>34</v>
      </c>
      <c r="AX193" s="14" t="s">
        <v>78</v>
      </c>
      <c r="AY193" s="211" t="s">
        <v>219</v>
      </c>
    </row>
    <row r="194" s="15" customFormat="1">
      <c r="A194" s="15"/>
      <c r="B194" s="218"/>
      <c r="C194" s="15"/>
      <c r="D194" s="193" t="s">
        <v>394</v>
      </c>
      <c r="E194" s="219" t="s">
        <v>1</v>
      </c>
      <c r="F194" s="220" t="s">
        <v>401</v>
      </c>
      <c r="G194" s="15"/>
      <c r="H194" s="221">
        <v>1.4710000000000001</v>
      </c>
      <c r="I194" s="222"/>
      <c r="J194" s="15"/>
      <c r="K194" s="15"/>
      <c r="L194" s="218"/>
      <c r="M194" s="223"/>
      <c r="N194" s="224"/>
      <c r="O194" s="224"/>
      <c r="P194" s="224"/>
      <c r="Q194" s="224"/>
      <c r="R194" s="224"/>
      <c r="S194" s="224"/>
      <c r="T194" s="225"/>
      <c r="U194" s="15"/>
      <c r="V194" s="15"/>
      <c r="W194" s="15"/>
      <c r="X194" s="15"/>
      <c r="Y194" s="15"/>
      <c r="Z194" s="15"/>
      <c r="AA194" s="15"/>
      <c r="AB194" s="15"/>
      <c r="AC194" s="15"/>
      <c r="AD194" s="15"/>
      <c r="AE194" s="15"/>
      <c r="AT194" s="219" t="s">
        <v>394</v>
      </c>
      <c r="AU194" s="219" t="s">
        <v>87</v>
      </c>
      <c r="AV194" s="15" t="s">
        <v>218</v>
      </c>
      <c r="AW194" s="15" t="s">
        <v>34</v>
      </c>
      <c r="AX194" s="15" t="s">
        <v>85</v>
      </c>
      <c r="AY194" s="219" t="s">
        <v>219</v>
      </c>
    </row>
    <row r="195" s="2" customFormat="1" ht="16.5" customHeight="1">
      <c r="A195" s="38"/>
      <c r="B195" s="179"/>
      <c r="C195" s="180" t="s">
        <v>282</v>
      </c>
      <c r="D195" s="180" t="s">
        <v>222</v>
      </c>
      <c r="E195" s="181" t="s">
        <v>8683</v>
      </c>
      <c r="F195" s="182" t="s">
        <v>8684</v>
      </c>
      <c r="G195" s="183" t="s">
        <v>404</v>
      </c>
      <c r="H195" s="184">
        <v>0.056000000000000001</v>
      </c>
      <c r="I195" s="185"/>
      <c r="J195" s="186">
        <f>ROUND(I195*H195,2)</f>
        <v>0</v>
      </c>
      <c r="K195" s="182" t="s">
        <v>391</v>
      </c>
      <c r="L195" s="39"/>
      <c r="M195" s="187" t="s">
        <v>1</v>
      </c>
      <c r="N195" s="188" t="s">
        <v>43</v>
      </c>
      <c r="O195" s="77"/>
      <c r="P195" s="189">
        <f>O195*H195</f>
        <v>0</v>
      </c>
      <c r="Q195" s="189">
        <v>2.4533</v>
      </c>
      <c r="R195" s="189">
        <f>Q195*H195</f>
        <v>0.1373848</v>
      </c>
      <c r="S195" s="189">
        <v>0</v>
      </c>
      <c r="T195" s="190">
        <f>S195*H195</f>
        <v>0</v>
      </c>
      <c r="U195" s="38"/>
      <c r="V195" s="38"/>
      <c r="W195" s="38"/>
      <c r="X195" s="38"/>
      <c r="Y195" s="38"/>
      <c r="Z195" s="38"/>
      <c r="AA195" s="38"/>
      <c r="AB195" s="38"/>
      <c r="AC195" s="38"/>
      <c r="AD195" s="38"/>
      <c r="AE195" s="38"/>
      <c r="AR195" s="191" t="s">
        <v>218</v>
      </c>
      <c r="AT195" s="191" t="s">
        <v>222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218</v>
      </c>
      <c r="BM195" s="191" t="s">
        <v>8685</v>
      </c>
    </row>
    <row r="196" s="2" customFormat="1">
      <c r="A196" s="38"/>
      <c r="B196" s="39"/>
      <c r="C196" s="38"/>
      <c r="D196" s="193" t="s">
        <v>227</v>
      </c>
      <c r="E196" s="38"/>
      <c r="F196" s="194" t="s">
        <v>8686</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13" customFormat="1">
      <c r="A197" s="13"/>
      <c r="B197" s="203"/>
      <c r="C197" s="13"/>
      <c r="D197" s="193" t="s">
        <v>394</v>
      </c>
      <c r="E197" s="204" t="s">
        <v>1</v>
      </c>
      <c r="F197" s="205" t="s">
        <v>8687</v>
      </c>
      <c r="G197" s="13"/>
      <c r="H197" s="204" t="s">
        <v>1</v>
      </c>
      <c r="I197" s="206"/>
      <c r="J197" s="13"/>
      <c r="K197" s="13"/>
      <c r="L197" s="203"/>
      <c r="M197" s="207"/>
      <c r="N197" s="208"/>
      <c r="O197" s="208"/>
      <c r="P197" s="208"/>
      <c r="Q197" s="208"/>
      <c r="R197" s="208"/>
      <c r="S197" s="208"/>
      <c r="T197" s="209"/>
      <c r="U197" s="13"/>
      <c r="V197" s="13"/>
      <c r="W197" s="13"/>
      <c r="X197" s="13"/>
      <c r="Y197" s="13"/>
      <c r="Z197" s="13"/>
      <c r="AA197" s="13"/>
      <c r="AB197" s="13"/>
      <c r="AC197" s="13"/>
      <c r="AD197" s="13"/>
      <c r="AE197" s="13"/>
      <c r="AT197" s="204" t="s">
        <v>394</v>
      </c>
      <c r="AU197" s="204" t="s">
        <v>87</v>
      </c>
      <c r="AV197" s="13" t="s">
        <v>85</v>
      </c>
      <c r="AW197" s="13" t="s">
        <v>34</v>
      </c>
      <c r="AX197" s="13" t="s">
        <v>78</v>
      </c>
      <c r="AY197" s="204" t="s">
        <v>219</v>
      </c>
    </row>
    <row r="198" s="14" customFormat="1">
      <c r="A198" s="14"/>
      <c r="B198" s="210"/>
      <c r="C198" s="14"/>
      <c r="D198" s="193" t="s">
        <v>394</v>
      </c>
      <c r="E198" s="211" t="s">
        <v>1</v>
      </c>
      <c r="F198" s="212" t="s">
        <v>8688</v>
      </c>
      <c r="G198" s="14"/>
      <c r="H198" s="213">
        <v>0.056000000000000001</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5" customFormat="1">
      <c r="A199" s="15"/>
      <c r="B199" s="218"/>
      <c r="C199" s="15"/>
      <c r="D199" s="193" t="s">
        <v>394</v>
      </c>
      <c r="E199" s="219" t="s">
        <v>1</v>
      </c>
      <c r="F199" s="220" t="s">
        <v>401</v>
      </c>
      <c r="G199" s="15"/>
      <c r="H199" s="221">
        <v>0.056000000000000001</v>
      </c>
      <c r="I199" s="222"/>
      <c r="J199" s="15"/>
      <c r="K199" s="15"/>
      <c r="L199" s="218"/>
      <c r="M199" s="223"/>
      <c r="N199" s="224"/>
      <c r="O199" s="224"/>
      <c r="P199" s="224"/>
      <c r="Q199" s="224"/>
      <c r="R199" s="224"/>
      <c r="S199" s="224"/>
      <c r="T199" s="225"/>
      <c r="U199" s="15"/>
      <c r="V199" s="15"/>
      <c r="W199" s="15"/>
      <c r="X199" s="15"/>
      <c r="Y199" s="15"/>
      <c r="Z199" s="15"/>
      <c r="AA199" s="15"/>
      <c r="AB199" s="15"/>
      <c r="AC199" s="15"/>
      <c r="AD199" s="15"/>
      <c r="AE199" s="15"/>
      <c r="AT199" s="219" t="s">
        <v>394</v>
      </c>
      <c r="AU199" s="219" t="s">
        <v>87</v>
      </c>
      <c r="AV199" s="15" t="s">
        <v>218</v>
      </c>
      <c r="AW199" s="15" t="s">
        <v>34</v>
      </c>
      <c r="AX199" s="15" t="s">
        <v>85</v>
      </c>
      <c r="AY199" s="219" t="s">
        <v>219</v>
      </c>
    </row>
    <row r="200" s="2" customFormat="1" ht="16.5" customHeight="1">
      <c r="A200" s="38"/>
      <c r="B200" s="179"/>
      <c r="C200" s="180" t="s">
        <v>287</v>
      </c>
      <c r="D200" s="180" t="s">
        <v>222</v>
      </c>
      <c r="E200" s="181" t="s">
        <v>8689</v>
      </c>
      <c r="F200" s="182" t="s">
        <v>8690</v>
      </c>
      <c r="G200" s="183" t="s">
        <v>390</v>
      </c>
      <c r="H200" s="184">
        <v>0.95999999999999996</v>
      </c>
      <c r="I200" s="185"/>
      <c r="J200" s="186">
        <f>ROUND(I200*H200,2)</f>
        <v>0</v>
      </c>
      <c r="K200" s="182" t="s">
        <v>391</v>
      </c>
      <c r="L200" s="39"/>
      <c r="M200" s="187" t="s">
        <v>1</v>
      </c>
      <c r="N200" s="188" t="s">
        <v>43</v>
      </c>
      <c r="O200" s="77"/>
      <c r="P200" s="189">
        <f>O200*H200</f>
        <v>0</v>
      </c>
      <c r="Q200" s="189">
        <v>0.01052</v>
      </c>
      <c r="R200" s="189">
        <f>Q200*H200</f>
        <v>0.010099199999999999</v>
      </c>
      <c r="S200" s="189">
        <v>0</v>
      </c>
      <c r="T200" s="190">
        <f>S200*H200</f>
        <v>0</v>
      </c>
      <c r="U200" s="38"/>
      <c r="V200" s="38"/>
      <c r="W200" s="38"/>
      <c r="X200" s="38"/>
      <c r="Y200" s="38"/>
      <c r="Z200" s="38"/>
      <c r="AA200" s="38"/>
      <c r="AB200" s="38"/>
      <c r="AC200" s="38"/>
      <c r="AD200" s="38"/>
      <c r="AE200" s="38"/>
      <c r="AR200" s="191" t="s">
        <v>218</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218</v>
      </c>
      <c r="BM200" s="191" t="s">
        <v>8691</v>
      </c>
    </row>
    <row r="201" s="2" customFormat="1">
      <c r="A201" s="38"/>
      <c r="B201" s="39"/>
      <c r="C201" s="38"/>
      <c r="D201" s="193" t="s">
        <v>227</v>
      </c>
      <c r="E201" s="38"/>
      <c r="F201" s="194" t="s">
        <v>8692</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13" customFormat="1">
      <c r="A202" s="13"/>
      <c r="B202" s="203"/>
      <c r="C202" s="13"/>
      <c r="D202" s="193" t="s">
        <v>394</v>
      </c>
      <c r="E202" s="204" t="s">
        <v>1</v>
      </c>
      <c r="F202" s="205" t="s">
        <v>8687</v>
      </c>
      <c r="G202" s="13"/>
      <c r="H202" s="204" t="s">
        <v>1</v>
      </c>
      <c r="I202" s="206"/>
      <c r="J202" s="13"/>
      <c r="K202" s="13"/>
      <c r="L202" s="203"/>
      <c r="M202" s="207"/>
      <c r="N202" s="208"/>
      <c r="O202" s="208"/>
      <c r="P202" s="208"/>
      <c r="Q202" s="208"/>
      <c r="R202" s="208"/>
      <c r="S202" s="208"/>
      <c r="T202" s="209"/>
      <c r="U202" s="13"/>
      <c r="V202" s="13"/>
      <c r="W202" s="13"/>
      <c r="X202" s="13"/>
      <c r="Y202" s="13"/>
      <c r="Z202" s="13"/>
      <c r="AA202" s="13"/>
      <c r="AB202" s="13"/>
      <c r="AC202" s="13"/>
      <c r="AD202" s="13"/>
      <c r="AE202" s="13"/>
      <c r="AT202" s="204" t="s">
        <v>394</v>
      </c>
      <c r="AU202" s="204" t="s">
        <v>87</v>
      </c>
      <c r="AV202" s="13" t="s">
        <v>85</v>
      </c>
      <c r="AW202" s="13" t="s">
        <v>34</v>
      </c>
      <c r="AX202" s="13" t="s">
        <v>78</v>
      </c>
      <c r="AY202" s="204" t="s">
        <v>219</v>
      </c>
    </row>
    <row r="203" s="14" customFormat="1">
      <c r="A203" s="14"/>
      <c r="B203" s="210"/>
      <c r="C203" s="14"/>
      <c r="D203" s="193" t="s">
        <v>394</v>
      </c>
      <c r="E203" s="211" t="s">
        <v>1</v>
      </c>
      <c r="F203" s="212" t="s">
        <v>8693</v>
      </c>
      <c r="G203" s="14"/>
      <c r="H203" s="213">
        <v>0.95999999999999996</v>
      </c>
      <c r="I203" s="214"/>
      <c r="J203" s="14"/>
      <c r="K203" s="14"/>
      <c r="L203" s="210"/>
      <c r="M203" s="215"/>
      <c r="N203" s="216"/>
      <c r="O203" s="216"/>
      <c r="P203" s="216"/>
      <c r="Q203" s="216"/>
      <c r="R203" s="216"/>
      <c r="S203" s="216"/>
      <c r="T203" s="217"/>
      <c r="U203" s="14"/>
      <c r="V203" s="14"/>
      <c r="W203" s="14"/>
      <c r="X203" s="14"/>
      <c r="Y203" s="14"/>
      <c r="Z203" s="14"/>
      <c r="AA203" s="14"/>
      <c r="AB203" s="14"/>
      <c r="AC203" s="14"/>
      <c r="AD203" s="14"/>
      <c r="AE203" s="14"/>
      <c r="AT203" s="211" t="s">
        <v>394</v>
      </c>
      <c r="AU203" s="211" t="s">
        <v>87</v>
      </c>
      <c r="AV203" s="14" t="s">
        <v>87</v>
      </c>
      <c r="AW203" s="14" t="s">
        <v>34</v>
      </c>
      <c r="AX203" s="14" t="s">
        <v>78</v>
      </c>
      <c r="AY203" s="211" t="s">
        <v>219</v>
      </c>
    </row>
    <row r="204" s="15" customFormat="1">
      <c r="A204" s="15"/>
      <c r="B204" s="218"/>
      <c r="C204" s="15"/>
      <c r="D204" s="193" t="s">
        <v>394</v>
      </c>
      <c r="E204" s="219" t="s">
        <v>1</v>
      </c>
      <c r="F204" s="220" t="s">
        <v>401</v>
      </c>
      <c r="G204" s="15"/>
      <c r="H204" s="221">
        <v>0.95999999999999996</v>
      </c>
      <c r="I204" s="222"/>
      <c r="J204" s="15"/>
      <c r="K204" s="15"/>
      <c r="L204" s="218"/>
      <c r="M204" s="223"/>
      <c r="N204" s="224"/>
      <c r="O204" s="224"/>
      <c r="P204" s="224"/>
      <c r="Q204" s="224"/>
      <c r="R204" s="224"/>
      <c r="S204" s="224"/>
      <c r="T204" s="225"/>
      <c r="U204" s="15"/>
      <c r="V204" s="15"/>
      <c r="W204" s="15"/>
      <c r="X204" s="15"/>
      <c r="Y204" s="15"/>
      <c r="Z204" s="15"/>
      <c r="AA204" s="15"/>
      <c r="AB204" s="15"/>
      <c r="AC204" s="15"/>
      <c r="AD204" s="15"/>
      <c r="AE204" s="15"/>
      <c r="AT204" s="219" t="s">
        <v>394</v>
      </c>
      <c r="AU204" s="219" t="s">
        <v>87</v>
      </c>
      <c r="AV204" s="15" t="s">
        <v>218</v>
      </c>
      <c r="AW204" s="15" t="s">
        <v>34</v>
      </c>
      <c r="AX204" s="15" t="s">
        <v>85</v>
      </c>
      <c r="AY204" s="219" t="s">
        <v>219</v>
      </c>
    </row>
    <row r="205" s="2" customFormat="1" ht="16.5" customHeight="1">
      <c r="A205" s="38"/>
      <c r="B205" s="179"/>
      <c r="C205" s="180" t="s">
        <v>8</v>
      </c>
      <c r="D205" s="180" t="s">
        <v>222</v>
      </c>
      <c r="E205" s="181" t="s">
        <v>8694</v>
      </c>
      <c r="F205" s="182" t="s">
        <v>8695</v>
      </c>
      <c r="G205" s="183" t="s">
        <v>390</v>
      </c>
      <c r="H205" s="184">
        <v>0.95999999999999996</v>
      </c>
      <c r="I205" s="185"/>
      <c r="J205" s="186">
        <f>ROUND(I205*H205,2)</f>
        <v>0</v>
      </c>
      <c r="K205" s="182" t="s">
        <v>391</v>
      </c>
      <c r="L205" s="39"/>
      <c r="M205" s="187" t="s">
        <v>1</v>
      </c>
      <c r="N205" s="188" t="s">
        <v>43</v>
      </c>
      <c r="O205" s="77"/>
      <c r="P205" s="189">
        <f>O205*H205</f>
        <v>0</v>
      </c>
      <c r="Q205" s="189">
        <v>0</v>
      </c>
      <c r="R205" s="189">
        <f>Q205*H205</f>
        <v>0</v>
      </c>
      <c r="S205" s="189">
        <v>0</v>
      </c>
      <c r="T205" s="190">
        <f>S205*H205</f>
        <v>0</v>
      </c>
      <c r="U205" s="38"/>
      <c r="V205" s="38"/>
      <c r="W205" s="38"/>
      <c r="X205" s="38"/>
      <c r="Y205" s="38"/>
      <c r="Z205" s="38"/>
      <c r="AA205" s="38"/>
      <c r="AB205" s="38"/>
      <c r="AC205" s="38"/>
      <c r="AD205" s="38"/>
      <c r="AE205" s="38"/>
      <c r="AR205" s="191" t="s">
        <v>218</v>
      </c>
      <c r="AT205" s="191" t="s">
        <v>222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218</v>
      </c>
      <c r="BM205" s="191" t="s">
        <v>8696</v>
      </c>
    </row>
    <row r="206" s="2" customFormat="1">
      <c r="A206" s="38"/>
      <c r="B206" s="39"/>
      <c r="C206" s="38"/>
      <c r="D206" s="193" t="s">
        <v>227</v>
      </c>
      <c r="E206" s="38"/>
      <c r="F206" s="194" t="s">
        <v>8697</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2" customFormat="1" ht="21.75" customHeight="1">
      <c r="A207" s="38"/>
      <c r="B207" s="179"/>
      <c r="C207" s="180" t="s">
        <v>296</v>
      </c>
      <c r="D207" s="180" t="s">
        <v>222</v>
      </c>
      <c r="E207" s="181" t="s">
        <v>8698</v>
      </c>
      <c r="F207" s="182" t="s">
        <v>8699</v>
      </c>
      <c r="G207" s="183" t="s">
        <v>454</v>
      </c>
      <c r="H207" s="184">
        <v>0.0070000000000000001</v>
      </c>
      <c r="I207" s="185"/>
      <c r="J207" s="186">
        <f>ROUND(I207*H207,2)</f>
        <v>0</v>
      </c>
      <c r="K207" s="182" t="s">
        <v>391</v>
      </c>
      <c r="L207" s="39"/>
      <c r="M207" s="187" t="s">
        <v>1</v>
      </c>
      <c r="N207" s="188" t="s">
        <v>43</v>
      </c>
      <c r="O207" s="77"/>
      <c r="P207" s="189">
        <f>O207*H207</f>
        <v>0</v>
      </c>
      <c r="Q207" s="189">
        <v>1.04575</v>
      </c>
      <c r="R207" s="189">
        <f>Q207*H207</f>
        <v>0.0073202499999999995</v>
      </c>
      <c r="S207" s="189">
        <v>0</v>
      </c>
      <c r="T207" s="190">
        <f>S207*H207</f>
        <v>0</v>
      </c>
      <c r="U207" s="38"/>
      <c r="V207" s="38"/>
      <c r="W207" s="38"/>
      <c r="X207" s="38"/>
      <c r="Y207" s="38"/>
      <c r="Z207" s="38"/>
      <c r="AA207" s="38"/>
      <c r="AB207" s="38"/>
      <c r="AC207" s="38"/>
      <c r="AD207" s="38"/>
      <c r="AE207" s="38"/>
      <c r="AR207" s="191" t="s">
        <v>218</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218</v>
      </c>
      <c r="BM207" s="191" t="s">
        <v>8700</v>
      </c>
    </row>
    <row r="208" s="2" customFormat="1">
      <c r="A208" s="38"/>
      <c r="B208" s="39"/>
      <c r="C208" s="38"/>
      <c r="D208" s="193" t="s">
        <v>227</v>
      </c>
      <c r="E208" s="38"/>
      <c r="F208" s="194" t="s">
        <v>8701</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14" customFormat="1">
      <c r="A209" s="14"/>
      <c r="B209" s="210"/>
      <c r="C209" s="14"/>
      <c r="D209" s="193" t="s">
        <v>394</v>
      </c>
      <c r="E209" s="211" t="s">
        <v>1</v>
      </c>
      <c r="F209" s="212" t="s">
        <v>8702</v>
      </c>
      <c r="G209" s="14"/>
      <c r="H209" s="213">
        <v>0.0070000000000000001</v>
      </c>
      <c r="I209" s="214"/>
      <c r="J209" s="14"/>
      <c r="K209" s="14"/>
      <c r="L209" s="210"/>
      <c r="M209" s="215"/>
      <c r="N209" s="216"/>
      <c r="O209" s="216"/>
      <c r="P209" s="216"/>
      <c r="Q209" s="216"/>
      <c r="R209" s="216"/>
      <c r="S209" s="216"/>
      <c r="T209" s="217"/>
      <c r="U209" s="14"/>
      <c r="V209" s="14"/>
      <c r="W209" s="14"/>
      <c r="X209" s="14"/>
      <c r="Y209" s="14"/>
      <c r="Z209" s="14"/>
      <c r="AA209" s="14"/>
      <c r="AB209" s="14"/>
      <c r="AC209" s="14"/>
      <c r="AD209" s="14"/>
      <c r="AE209" s="14"/>
      <c r="AT209" s="211" t="s">
        <v>394</v>
      </c>
      <c r="AU209" s="211" t="s">
        <v>87</v>
      </c>
      <c r="AV209" s="14" t="s">
        <v>87</v>
      </c>
      <c r="AW209" s="14" t="s">
        <v>34</v>
      </c>
      <c r="AX209" s="14" t="s">
        <v>78</v>
      </c>
      <c r="AY209" s="211" t="s">
        <v>219</v>
      </c>
    </row>
    <row r="210" s="15" customFormat="1">
      <c r="A210" s="15"/>
      <c r="B210" s="218"/>
      <c r="C210" s="15"/>
      <c r="D210" s="193" t="s">
        <v>394</v>
      </c>
      <c r="E210" s="219" t="s">
        <v>1</v>
      </c>
      <c r="F210" s="220" t="s">
        <v>401</v>
      </c>
      <c r="G210" s="15"/>
      <c r="H210" s="221">
        <v>0.0070000000000000001</v>
      </c>
      <c r="I210" s="222"/>
      <c r="J210" s="15"/>
      <c r="K210" s="15"/>
      <c r="L210" s="218"/>
      <c r="M210" s="223"/>
      <c r="N210" s="224"/>
      <c r="O210" s="224"/>
      <c r="P210" s="224"/>
      <c r="Q210" s="224"/>
      <c r="R210" s="224"/>
      <c r="S210" s="224"/>
      <c r="T210" s="225"/>
      <c r="U210" s="15"/>
      <c r="V210" s="15"/>
      <c r="W210" s="15"/>
      <c r="X210" s="15"/>
      <c r="Y210" s="15"/>
      <c r="Z210" s="15"/>
      <c r="AA210" s="15"/>
      <c r="AB210" s="15"/>
      <c r="AC210" s="15"/>
      <c r="AD210" s="15"/>
      <c r="AE210" s="15"/>
      <c r="AT210" s="219" t="s">
        <v>394</v>
      </c>
      <c r="AU210" s="219" t="s">
        <v>87</v>
      </c>
      <c r="AV210" s="15" t="s">
        <v>218</v>
      </c>
      <c r="AW210" s="15" t="s">
        <v>34</v>
      </c>
      <c r="AX210" s="15" t="s">
        <v>85</v>
      </c>
      <c r="AY210" s="219" t="s">
        <v>219</v>
      </c>
    </row>
    <row r="211" s="2" customFormat="1">
      <c r="A211" s="38"/>
      <c r="B211" s="179"/>
      <c r="C211" s="180" t="s">
        <v>301</v>
      </c>
      <c r="D211" s="180" t="s">
        <v>222</v>
      </c>
      <c r="E211" s="181" t="s">
        <v>2197</v>
      </c>
      <c r="F211" s="182" t="s">
        <v>2198</v>
      </c>
      <c r="G211" s="183" t="s">
        <v>454</v>
      </c>
      <c r="H211" s="184">
        <v>0.059999999999999998</v>
      </c>
      <c r="I211" s="185"/>
      <c r="J211" s="186">
        <f>ROUND(I211*H211,2)</f>
        <v>0</v>
      </c>
      <c r="K211" s="182" t="s">
        <v>391</v>
      </c>
      <c r="L211" s="39"/>
      <c r="M211" s="187" t="s">
        <v>1</v>
      </c>
      <c r="N211" s="188" t="s">
        <v>43</v>
      </c>
      <c r="O211" s="77"/>
      <c r="P211" s="189">
        <f>O211*H211</f>
        <v>0</v>
      </c>
      <c r="Q211" s="189">
        <v>0.017090000000000001</v>
      </c>
      <c r="R211" s="189">
        <f>Q211*H211</f>
        <v>0.0010254000000000001</v>
      </c>
      <c r="S211" s="189">
        <v>0</v>
      </c>
      <c r="T211" s="190">
        <f>S211*H211</f>
        <v>0</v>
      </c>
      <c r="U211" s="38"/>
      <c r="V211" s="38"/>
      <c r="W211" s="38"/>
      <c r="X211" s="38"/>
      <c r="Y211" s="38"/>
      <c r="Z211" s="38"/>
      <c r="AA211" s="38"/>
      <c r="AB211" s="38"/>
      <c r="AC211" s="38"/>
      <c r="AD211" s="38"/>
      <c r="AE211" s="38"/>
      <c r="AR211" s="191" t="s">
        <v>218</v>
      </c>
      <c r="AT211" s="191" t="s">
        <v>222</v>
      </c>
      <c r="AU211" s="191" t="s">
        <v>87</v>
      </c>
      <c r="AY211" s="19" t="s">
        <v>219</v>
      </c>
      <c r="BE211" s="192">
        <f>IF(N211="základní",J211,0)</f>
        <v>0</v>
      </c>
      <c r="BF211" s="192">
        <f>IF(N211="snížená",J211,0)</f>
        <v>0</v>
      </c>
      <c r="BG211" s="192">
        <f>IF(N211="zákl. přenesená",J211,0)</f>
        <v>0</v>
      </c>
      <c r="BH211" s="192">
        <f>IF(N211="sníž. přenesená",J211,0)</f>
        <v>0</v>
      </c>
      <c r="BI211" s="192">
        <f>IF(N211="nulová",J211,0)</f>
        <v>0</v>
      </c>
      <c r="BJ211" s="19" t="s">
        <v>85</v>
      </c>
      <c r="BK211" s="192">
        <f>ROUND(I211*H211,2)</f>
        <v>0</v>
      </c>
      <c r="BL211" s="19" t="s">
        <v>218</v>
      </c>
      <c r="BM211" s="191" t="s">
        <v>8703</v>
      </c>
    </row>
    <row r="212" s="2" customFormat="1">
      <c r="A212" s="38"/>
      <c r="B212" s="39"/>
      <c r="C212" s="38"/>
      <c r="D212" s="193" t="s">
        <v>227</v>
      </c>
      <c r="E212" s="38"/>
      <c r="F212" s="194" t="s">
        <v>2200</v>
      </c>
      <c r="G212" s="38"/>
      <c r="H212" s="38"/>
      <c r="I212" s="195"/>
      <c r="J212" s="38"/>
      <c r="K212" s="38"/>
      <c r="L212" s="39"/>
      <c r="M212" s="196"/>
      <c r="N212" s="197"/>
      <c r="O212" s="77"/>
      <c r="P212" s="77"/>
      <c r="Q212" s="77"/>
      <c r="R212" s="77"/>
      <c r="S212" s="77"/>
      <c r="T212" s="78"/>
      <c r="U212" s="38"/>
      <c r="V212" s="38"/>
      <c r="W212" s="38"/>
      <c r="X212" s="38"/>
      <c r="Y212" s="38"/>
      <c r="Z212" s="38"/>
      <c r="AA212" s="38"/>
      <c r="AB212" s="38"/>
      <c r="AC212" s="38"/>
      <c r="AD212" s="38"/>
      <c r="AE212" s="38"/>
      <c r="AT212" s="19" t="s">
        <v>227</v>
      </c>
      <c r="AU212" s="19" t="s">
        <v>87</v>
      </c>
    </row>
    <row r="213" s="13" customFormat="1">
      <c r="A213" s="13"/>
      <c r="B213" s="203"/>
      <c r="C213" s="13"/>
      <c r="D213" s="193" t="s">
        <v>394</v>
      </c>
      <c r="E213" s="204" t="s">
        <v>1</v>
      </c>
      <c r="F213" s="205" t="s">
        <v>8704</v>
      </c>
      <c r="G213" s="13"/>
      <c r="H213" s="204" t="s">
        <v>1</v>
      </c>
      <c r="I213" s="206"/>
      <c r="J213" s="13"/>
      <c r="K213" s="13"/>
      <c r="L213" s="203"/>
      <c r="M213" s="207"/>
      <c r="N213" s="208"/>
      <c r="O213" s="208"/>
      <c r="P213" s="208"/>
      <c r="Q213" s="208"/>
      <c r="R213" s="208"/>
      <c r="S213" s="208"/>
      <c r="T213" s="209"/>
      <c r="U213" s="13"/>
      <c r="V213" s="13"/>
      <c r="W213" s="13"/>
      <c r="X213" s="13"/>
      <c r="Y213" s="13"/>
      <c r="Z213" s="13"/>
      <c r="AA213" s="13"/>
      <c r="AB213" s="13"/>
      <c r="AC213" s="13"/>
      <c r="AD213" s="13"/>
      <c r="AE213" s="13"/>
      <c r="AT213" s="204" t="s">
        <v>394</v>
      </c>
      <c r="AU213" s="204" t="s">
        <v>87</v>
      </c>
      <c r="AV213" s="13" t="s">
        <v>85</v>
      </c>
      <c r="AW213" s="13" t="s">
        <v>34</v>
      </c>
      <c r="AX213" s="13" t="s">
        <v>78</v>
      </c>
      <c r="AY213" s="204" t="s">
        <v>219</v>
      </c>
    </row>
    <row r="214" s="14" customFormat="1">
      <c r="A214" s="14"/>
      <c r="B214" s="210"/>
      <c r="C214" s="14"/>
      <c r="D214" s="193" t="s">
        <v>394</v>
      </c>
      <c r="E214" s="211" t="s">
        <v>1</v>
      </c>
      <c r="F214" s="212" t="s">
        <v>8705</v>
      </c>
      <c r="G214" s="14"/>
      <c r="H214" s="213">
        <v>0.059999999999999998</v>
      </c>
      <c r="I214" s="214"/>
      <c r="J214" s="14"/>
      <c r="K214" s="14"/>
      <c r="L214" s="210"/>
      <c r="M214" s="215"/>
      <c r="N214" s="216"/>
      <c r="O214" s="216"/>
      <c r="P214" s="216"/>
      <c r="Q214" s="216"/>
      <c r="R214" s="216"/>
      <c r="S214" s="216"/>
      <c r="T214" s="217"/>
      <c r="U214" s="14"/>
      <c r="V214" s="14"/>
      <c r="W214" s="14"/>
      <c r="X214" s="14"/>
      <c r="Y214" s="14"/>
      <c r="Z214" s="14"/>
      <c r="AA214" s="14"/>
      <c r="AB214" s="14"/>
      <c r="AC214" s="14"/>
      <c r="AD214" s="14"/>
      <c r="AE214" s="14"/>
      <c r="AT214" s="211" t="s">
        <v>394</v>
      </c>
      <c r="AU214" s="211" t="s">
        <v>87</v>
      </c>
      <c r="AV214" s="14" t="s">
        <v>87</v>
      </c>
      <c r="AW214" s="14" t="s">
        <v>34</v>
      </c>
      <c r="AX214" s="14" t="s">
        <v>78</v>
      </c>
      <c r="AY214" s="211" t="s">
        <v>219</v>
      </c>
    </row>
    <row r="215" s="15" customFormat="1">
      <c r="A215" s="15"/>
      <c r="B215" s="218"/>
      <c r="C215" s="15"/>
      <c r="D215" s="193" t="s">
        <v>394</v>
      </c>
      <c r="E215" s="219" t="s">
        <v>1</v>
      </c>
      <c r="F215" s="220" t="s">
        <v>401</v>
      </c>
      <c r="G215" s="15"/>
      <c r="H215" s="221">
        <v>0.059999999999999998</v>
      </c>
      <c r="I215" s="222"/>
      <c r="J215" s="15"/>
      <c r="K215" s="15"/>
      <c r="L215" s="218"/>
      <c r="M215" s="223"/>
      <c r="N215" s="224"/>
      <c r="O215" s="224"/>
      <c r="P215" s="224"/>
      <c r="Q215" s="224"/>
      <c r="R215" s="224"/>
      <c r="S215" s="224"/>
      <c r="T215" s="225"/>
      <c r="U215" s="15"/>
      <c r="V215" s="15"/>
      <c r="W215" s="15"/>
      <c r="X215" s="15"/>
      <c r="Y215" s="15"/>
      <c r="Z215" s="15"/>
      <c r="AA215" s="15"/>
      <c r="AB215" s="15"/>
      <c r="AC215" s="15"/>
      <c r="AD215" s="15"/>
      <c r="AE215" s="15"/>
      <c r="AT215" s="219" t="s">
        <v>394</v>
      </c>
      <c r="AU215" s="219" t="s">
        <v>87</v>
      </c>
      <c r="AV215" s="15" t="s">
        <v>218</v>
      </c>
      <c r="AW215" s="15" t="s">
        <v>34</v>
      </c>
      <c r="AX215" s="15" t="s">
        <v>85</v>
      </c>
      <c r="AY215" s="219" t="s">
        <v>219</v>
      </c>
    </row>
    <row r="216" s="2" customFormat="1" ht="16.5" customHeight="1">
      <c r="A216" s="38"/>
      <c r="B216" s="179"/>
      <c r="C216" s="234" t="s">
        <v>306</v>
      </c>
      <c r="D216" s="234" t="s">
        <v>2002</v>
      </c>
      <c r="E216" s="235" t="s">
        <v>2205</v>
      </c>
      <c r="F216" s="236" t="s">
        <v>2206</v>
      </c>
      <c r="G216" s="237" t="s">
        <v>454</v>
      </c>
      <c r="H216" s="238">
        <v>0.059999999999999998</v>
      </c>
      <c r="I216" s="239"/>
      <c r="J216" s="240">
        <f>ROUND(I216*H216,2)</f>
        <v>0</v>
      </c>
      <c r="K216" s="236" t="s">
        <v>391</v>
      </c>
      <c r="L216" s="241"/>
      <c r="M216" s="242" t="s">
        <v>1</v>
      </c>
      <c r="N216" s="243" t="s">
        <v>43</v>
      </c>
      <c r="O216" s="77"/>
      <c r="P216" s="189">
        <f>O216*H216</f>
        <v>0</v>
      </c>
      <c r="Q216" s="189">
        <v>1</v>
      </c>
      <c r="R216" s="189">
        <f>Q216*H216</f>
        <v>0.059999999999999998</v>
      </c>
      <c r="S216" s="189">
        <v>0</v>
      </c>
      <c r="T216" s="190">
        <f>S216*H216</f>
        <v>0</v>
      </c>
      <c r="U216" s="38"/>
      <c r="V216" s="38"/>
      <c r="W216" s="38"/>
      <c r="X216" s="38"/>
      <c r="Y216" s="38"/>
      <c r="Z216" s="38"/>
      <c r="AA216" s="38"/>
      <c r="AB216" s="38"/>
      <c r="AC216" s="38"/>
      <c r="AD216" s="38"/>
      <c r="AE216" s="38"/>
      <c r="AR216" s="191" t="s">
        <v>257</v>
      </c>
      <c r="AT216" s="191" t="s">
        <v>2002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218</v>
      </c>
      <c r="BM216" s="191" t="s">
        <v>8706</v>
      </c>
    </row>
    <row r="217" s="2" customFormat="1">
      <c r="A217" s="38"/>
      <c r="B217" s="39"/>
      <c r="C217" s="38"/>
      <c r="D217" s="193" t="s">
        <v>227</v>
      </c>
      <c r="E217" s="38"/>
      <c r="F217" s="194" t="s">
        <v>2206</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12" customFormat="1" ht="22.8" customHeight="1">
      <c r="A218" s="12"/>
      <c r="B218" s="166"/>
      <c r="C218" s="12"/>
      <c r="D218" s="167" t="s">
        <v>77</v>
      </c>
      <c r="E218" s="177" t="s">
        <v>218</v>
      </c>
      <c r="F218" s="177" t="s">
        <v>2319</v>
      </c>
      <c r="G218" s="12"/>
      <c r="H218" s="12"/>
      <c r="I218" s="169"/>
      <c r="J218" s="178">
        <f>BK218</f>
        <v>0</v>
      </c>
      <c r="K218" s="12"/>
      <c r="L218" s="166"/>
      <c r="M218" s="171"/>
      <c r="N218" s="172"/>
      <c r="O218" s="172"/>
      <c r="P218" s="173">
        <f>SUM(P219:P236)</f>
        <v>0</v>
      </c>
      <c r="Q218" s="172"/>
      <c r="R218" s="173">
        <f>SUM(R219:R236)</f>
        <v>5.4438020799999993</v>
      </c>
      <c r="S218" s="172"/>
      <c r="T218" s="174">
        <f>SUM(T219:T236)</f>
        <v>0</v>
      </c>
      <c r="U218" s="12"/>
      <c r="V218" s="12"/>
      <c r="W218" s="12"/>
      <c r="X218" s="12"/>
      <c r="Y218" s="12"/>
      <c r="Z218" s="12"/>
      <c r="AA218" s="12"/>
      <c r="AB218" s="12"/>
      <c r="AC218" s="12"/>
      <c r="AD218" s="12"/>
      <c r="AE218" s="12"/>
      <c r="AR218" s="167" t="s">
        <v>85</v>
      </c>
      <c r="AT218" s="175" t="s">
        <v>77</v>
      </c>
      <c r="AU218" s="175" t="s">
        <v>85</v>
      </c>
      <c r="AY218" s="167" t="s">
        <v>219</v>
      </c>
      <c r="BK218" s="176">
        <f>SUM(BK219:BK236)</f>
        <v>0</v>
      </c>
    </row>
    <row r="219" s="2" customFormat="1" ht="16.5" customHeight="1">
      <c r="A219" s="38"/>
      <c r="B219" s="179"/>
      <c r="C219" s="180" t="s">
        <v>311</v>
      </c>
      <c r="D219" s="180" t="s">
        <v>222</v>
      </c>
      <c r="E219" s="181" t="s">
        <v>8707</v>
      </c>
      <c r="F219" s="182" t="s">
        <v>8708</v>
      </c>
      <c r="G219" s="183" t="s">
        <v>404</v>
      </c>
      <c r="H219" s="184">
        <v>1.075</v>
      </c>
      <c r="I219" s="185"/>
      <c r="J219" s="186">
        <f>ROUND(I219*H219,2)</f>
        <v>0</v>
      </c>
      <c r="K219" s="182" t="s">
        <v>391</v>
      </c>
      <c r="L219" s="39"/>
      <c r="M219" s="187" t="s">
        <v>1</v>
      </c>
      <c r="N219" s="188" t="s">
        <v>43</v>
      </c>
      <c r="O219" s="77"/>
      <c r="P219" s="189">
        <f>O219*H219</f>
        <v>0</v>
      </c>
      <c r="Q219" s="189">
        <v>2.4533999999999998</v>
      </c>
      <c r="R219" s="189">
        <f>Q219*H219</f>
        <v>2.6374049999999998</v>
      </c>
      <c r="S219" s="189">
        <v>0</v>
      </c>
      <c r="T219" s="190">
        <f>S219*H219</f>
        <v>0</v>
      </c>
      <c r="U219" s="38"/>
      <c r="V219" s="38"/>
      <c r="W219" s="38"/>
      <c r="X219" s="38"/>
      <c r="Y219" s="38"/>
      <c r="Z219" s="38"/>
      <c r="AA219" s="38"/>
      <c r="AB219" s="38"/>
      <c r="AC219" s="38"/>
      <c r="AD219" s="38"/>
      <c r="AE219" s="38"/>
      <c r="AR219" s="191" t="s">
        <v>218</v>
      </c>
      <c r="AT219" s="191" t="s">
        <v>222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218</v>
      </c>
      <c r="BM219" s="191" t="s">
        <v>8709</v>
      </c>
    </row>
    <row r="220" s="2" customFormat="1">
      <c r="A220" s="38"/>
      <c r="B220" s="39"/>
      <c r="C220" s="38"/>
      <c r="D220" s="193" t="s">
        <v>227</v>
      </c>
      <c r="E220" s="38"/>
      <c r="F220" s="194" t="s">
        <v>8710</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87</v>
      </c>
    </row>
    <row r="221" s="14" customFormat="1">
      <c r="A221" s="14"/>
      <c r="B221" s="210"/>
      <c r="C221" s="14"/>
      <c r="D221" s="193" t="s">
        <v>394</v>
      </c>
      <c r="E221" s="211" t="s">
        <v>1</v>
      </c>
      <c r="F221" s="212" t="s">
        <v>8711</v>
      </c>
      <c r="G221" s="14"/>
      <c r="H221" s="213">
        <v>0.97499999999999998</v>
      </c>
      <c r="I221" s="214"/>
      <c r="J221" s="14"/>
      <c r="K221" s="14"/>
      <c r="L221" s="210"/>
      <c r="M221" s="215"/>
      <c r="N221" s="216"/>
      <c r="O221" s="216"/>
      <c r="P221" s="216"/>
      <c r="Q221" s="216"/>
      <c r="R221" s="216"/>
      <c r="S221" s="216"/>
      <c r="T221" s="217"/>
      <c r="U221" s="14"/>
      <c r="V221" s="14"/>
      <c r="W221" s="14"/>
      <c r="X221" s="14"/>
      <c r="Y221" s="14"/>
      <c r="Z221" s="14"/>
      <c r="AA221" s="14"/>
      <c r="AB221" s="14"/>
      <c r="AC221" s="14"/>
      <c r="AD221" s="14"/>
      <c r="AE221" s="14"/>
      <c r="AT221" s="211" t="s">
        <v>394</v>
      </c>
      <c r="AU221" s="211" t="s">
        <v>87</v>
      </c>
      <c r="AV221" s="14" t="s">
        <v>87</v>
      </c>
      <c r="AW221" s="14" t="s">
        <v>34</v>
      </c>
      <c r="AX221" s="14" t="s">
        <v>78</v>
      </c>
      <c r="AY221" s="211" t="s">
        <v>219</v>
      </c>
    </row>
    <row r="222" s="14" customFormat="1">
      <c r="A222" s="14"/>
      <c r="B222" s="210"/>
      <c r="C222" s="14"/>
      <c r="D222" s="193" t="s">
        <v>394</v>
      </c>
      <c r="E222" s="211" t="s">
        <v>1</v>
      </c>
      <c r="F222" s="212" t="s">
        <v>8712</v>
      </c>
      <c r="G222" s="14"/>
      <c r="H222" s="213">
        <v>0.10000000000000001</v>
      </c>
      <c r="I222" s="214"/>
      <c r="J222" s="14"/>
      <c r="K222" s="14"/>
      <c r="L222" s="210"/>
      <c r="M222" s="215"/>
      <c r="N222" s="216"/>
      <c r="O222" s="216"/>
      <c r="P222" s="216"/>
      <c r="Q222" s="216"/>
      <c r="R222" s="216"/>
      <c r="S222" s="216"/>
      <c r="T222" s="217"/>
      <c r="U222" s="14"/>
      <c r="V222" s="14"/>
      <c r="W222" s="14"/>
      <c r="X222" s="14"/>
      <c r="Y222" s="14"/>
      <c r="Z222" s="14"/>
      <c r="AA222" s="14"/>
      <c r="AB222" s="14"/>
      <c r="AC222" s="14"/>
      <c r="AD222" s="14"/>
      <c r="AE222" s="14"/>
      <c r="AT222" s="211" t="s">
        <v>394</v>
      </c>
      <c r="AU222" s="211" t="s">
        <v>87</v>
      </c>
      <c r="AV222" s="14" t="s">
        <v>87</v>
      </c>
      <c r="AW222" s="14" t="s">
        <v>34</v>
      </c>
      <c r="AX222" s="14" t="s">
        <v>78</v>
      </c>
      <c r="AY222" s="211" t="s">
        <v>219</v>
      </c>
    </row>
    <row r="223" s="15" customFormat="1">
      <c r="A223" s="15"/>
      <c r="B223" s="218"/>
      <c r="C223" s="15"/>
      <c r="D223" s="193" t="s">
        <v>394</v>
      </c>
      <c r="E223" s="219" t="s">
        <v>1</v>
      </c>
      <c r="F223" s="220" t="s">
        <v>401</v>
      </c>
      <c r="G223" s="15"/>
      <c r="H223" s="221">
        <v>1.075</v>
      </c>
      <c r="I223" s="222"/>
      <c r="J223" s="15"/>
      <c r="K223" s="15"/>
      <c r="L223" s="218"/>
      <c r="M223" s="223"/>
      <c r="N223" s="224"/>
      <c r="O223" s="224"/>
      <c r="P223" s="224"/>
      <c r="Q223" s="224"/>
      <c r="R223" s="224"/>
      <c r="S223" s="224"/>
      <c r="T223" s="225"/>
      <c r="U223" s="15"/>
      <c r="V223" s="15"/>
      <c r="W223" s="15"/>
      <c r="X223" s="15"/>
      <c r="Y223" s="15"/>
      <c r="Z223" s="15"/>
      <c r="AA223" s="15"/>
      <c r="AB223" s="15"/>
      <c r="AC223" s="15"/>
      <c r="AD223" s="15"/>
      <c r="AE223" s="15"/>
      <c r="AT223" s="219" t="s">
        <v>394</v>
      </c>
      <c r="AU223" s="219" t="s">
        <v>87</v>
      </c>
      <c r="AV223" s="15" t="s">
        <v>218</v>
      </c>
      <c r="AW223" s="15" t="s">
        <v>34</v>
      </c>
      <c r="AX223" s="15" t="s">
        <v>85</v>
      </c>
      <c r="AY223" s="219" t="s">
        <v>219</v>
      </c>
    </row>
    <row r="224" s="2" customFormat="1" ht="16.5" customHeight="1">
      <c r="A224" s="38"/>
      <c r="B224" s="179"/>
      <c r="C224" s="180" t="s">
        <v>316</v>
      </c>
      <c r="D224" s="180" t="s">
        <v>222</v>
      </c>
      <c r="E224" s="181" t="s">
        <v>8713</v>
      </c>
      <c r="F224" s="182" t="s">
        <v>8671</v>
      </c>
      <c r="G224" s="183" t="s">
        <v>404</v>
      </c>
      <c r="H224" s="184">
        <v>1.075</v>
      </c>
      <c r="I224" s="185"/>
      <c r="J224" s="186">
        <f>ROUND(I224*H224,2)</f>
        <v>0</v>
      </c>
      <c r="K224" s="182" t="s">
        <v>1</v>
      </c>
      <c r="L224" s="39"/>
      <c r="M224" s="187" t="s">
        <v>1</v>
      </c>
      <c r="N224" s="188" t="s">
        <v>43</v>
      </c>
      <c r="O224" s="77"/>
      <c r="P224" s="189">
        <f>O224*H224</f>
        <v>0</v>
      </c>
      <c r="Q224" s="189">
        <v>2.4533999999999998</v>
      </c>
      <c r="R224" s="189">
        <f>Q224*H224</f>
        <v>2.6374049999999998</v>
      </c>
      <c r="S224" s="189">
        <v>0</v>
      </c>
      <c r="T224" s="190">
        <f>S224*H224</f>
        <v>0</v>
      </c>
      <c r="U224" s="38"/>
      <c r="V224" s="38"/>
      <c r="W224" s="38"/>
      <c r="X224" s="38"/>
      <c r="Y224" s="38"/>
      <c r="Z224" s="38"/>
      <c r="AA224" s="38"/>
      <c r="AB224" s="38"/>
      <c r="AC224" s="38"/>
      <c r="AD224" s="38"/>
      <c r="AE224" s="38"/>
      <c r="AR224" s="191" t="s">
        <v>218</v>
      </c>
      <c r="AT224" s="191" t="s">
        <v>222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218</v>
      </c>
      <c r="BM224" s="191" t="s">
        <v>8714</v>
      </c>
    </row>
    <row r="225" s="2" customFormat="1" ht="16.5" customHeight="1">
      <c r="A225" s="38"/>
      <c r="B225" s="179"/>
      <c r="C225" s="180" t="s">
        <v>7</v>
      </c>
      <c r="D225" s="180" t="s">
        <v>222</v>
      </c>
      <c r="E225" s="181" t="s">
        <v>8715</v>
      </c>
      <c r="F225" s="182" t="s">
        <v>8716</v>
      </c>
      <c r="G225" s="183" t="s">
        <v>390</v>
      </c>
      <c r="H225" s="184">
        <v>10.15</v>
      </c>
      <c r="I225" s="185"/>
      <c r="J225" s="186">
        <f>ROUND(I225*H225,2)</f>
        <v>0</v>
      </c>
      <c r="K225" s="182" t="s">
        <v>391</v>
      </c>
      <c r="L225" s="39"/>
      <c r="M225" s="187" t="s">
        <v>1</v>
      </c>
      <c r="N225" s="188" t="s">
        <v>43</v>
      </c>
      <c r="O225" s="77"/>
      <c r="P225" s="189">
        <f>O225*H225</f>
        <v>0</v>
      </c>
      <c r="Q225" s="189">
        <v>0.0057600000000000004</v>
      </c>
      <c r="R225" s="189">
        <f>Q225*H225</f>
        <v>0.058464000000000009</v>
      </c>
      <c r="S225" s="189">
        <v>0</v>
      </c>
      <c r="T225" s="190">
        <f>S225*H225</f>
        <v>0</v>
      </c>
      <c r="U225" s="38"/>
      <c r="V225" s="38"/>
      <c r="W225" s="38"/>
      <c r="X225" s="38"/>
      <c r="Y225" s="38"/>
      <c r="Z225" s="38"/>
      <c r="AA225" s="38"/>
      <c r="AB225" s="38"/>
      <c r="AC225" s="38"/>
      <c r="AD225" s="38"/>
      <c r="AE225" s="38"/>
      <c r="AR225" s="191" t="s">
        <v>218</v>
      </c>
      <c r="AT225" s="191" t="s">
        <v>222</v>
      </c>
      <c r="AU225" s="191" t="s">
        <v>87</v>
      </c>
      <c r="AY225" s="19" t="s">
        <v>219</v>
      </c>
      <c r="BE225" s="192">
        <f>IF(N225="základní",J225,0)</f>
        <v>0</v>
      </c>
      <c r="BF225" s="192">
        <f>IF(N225="snížená",J225,0)</f>
        <v>0</v>
      </c>
      <c r="BG225" s="192">
        <f>IF(N225="zákl. přenesená",J225,0)</f>
        <v>0</v>
      </c>
      <c r="BH225" s="192">
        <f>IF(N225="sníž. přenesená",J225,0)</f>
        <v>0</v>
      </c>
      <c r="BI225" s="192">
        <f>IF(N225="nulová",J225,0)</f>
        <v>0</v>
      </c>
      <c r="BJ225" s="19" t="s">
        <v>85</v>
      </c>
      <c r="BK225" s="192">
        <f>ROUND(I225*H225,2)</f>
        <v>0</v>
      </c>
      <c r="BL225" s="19" t="s">
        <v>218</v>
      </c>
      <c r="BM225" s="191" t="s">
        <v>8717</v>
      </c>
    </row>
    <row r="226" s="2" customFormat="1">
      <c r="A226" s="38"/>
      <c r="B226" s="39"/>
      <c r="C226" s="38"/>
      <c r="D226" s="193" t="s">
        <v>227</v>
      </c>
      <c r="E226" s="38"/>
      <c r="F226" s="194" t="s">
        <v>8718</v>
      </c>
      <c r="G226" s="38"/>
      <c r="H226" s="38"/>
      <c r="I226" s="195"/>
      <c r="J226" s="38"/>
      <c r="K226" s="38"/>
      <c r="L226" s="39"/>
      <c r="M226" s="196"/>
      <c r="N226" s="197"/>
      <c r="O226" s="77"/>
      <c r="P226" s="77"/>
      <c r="Q226" s="77"/>
      <c r="R226" s="77"/>
      <c r="S226" s="77"/>
      <c r="T226" s="78"/>
      <c r="U226" s="38"/>
      <c r="V226" s="38"/>
      <c r="W226" s="38"/>
      <c r="X226" s="38"/>
      <c r="Y226" s="38"/>
      <c r="Z226" s="38"/>
      <c r="AA226" s="38"/>
      <c r="AB226" s="38"/>
      <c r="AC226" s="38"/>
      <c r="AD226" s="38"/>
      <c r="AE226" s="38"/>
      <c r="AT226" s="19" t="s">
        <v>227</v>
      </c>
      <c r="AU226" s="19" t="s">
        <v>87</v>
      </c>
    </row>
    <row r="227" s="14" customFormat="1">
      <c r="A227" s="14"/>
      <c r="B227" s="210"/>
      <c r="C227" s="14"/>
      <c r="D227" s="193" t="s">
        <v>394</v>
      </c>
      <c r="E227" s="211" t="s">
        <v>1</v>
      </c>
      <c r="F227" s="212" t="s">
        <v>8719</v>
      </c>
      <c r="G227" s="14"/>
      <c r="H227" s="213">
        <v>9.75</v>
      </c>
      <c r="I227" s="214"/>
      <c r="J227" s="14"/>
      <c r="K227" s="14"/>
      <c r="L227" s="210"/>
      <c r="M227" s="215"/>
      <c r="N227" s="216"/>
      <c r="O227" s="216"/>
      <c r="P227" s="216"/>
      <c r="Q227" s="216"/>
      <c r="R227" s="216"/>
      <c r="S227" s="216"/>
      <c r="T227" s="217"/>
      <c r="U227" s="14"/>
      <c r="V227" s="14"/>
      <c r="W227" s="14"/>
      <c r="X227" s="14"/>
      <c r="Y227" s="14"/>
      <c r="Z227" s="14"/>
      <c r="AA227" s="14"/>
      <c r="AB227" s="14"/>
      <c r="AC227" s="14"/>
      <c r="AD227" s="14"/>
      <c r="AE227" s="14"/>
      <c r="AT227" s="211" t="s">
        <v>394</v>
      </c>
      <c r="AU227" s="211" t="s">
        <v>87</v>
      </c>
      <c r="AV227" s="14" t="s">
        <v>87</v>
      </c>
      <c r="AW227" s="14" t="s">
        <v>34</v>
      </c>
      <c r="AX227" s="14" t="s">
        <v>78</v>
      </c>
      <c r="AY227" s="211" t="s">
        <v>219</v>
      </c>
    </row>
    <row r="228" s="14" customFormat="1">
      <c r="A228" s="14"/>
      <c r="B228" s="210"/>
      <c r="C228" s="14"/>
      <c r="D228" s="193" t="s">
        <v>394</v>
      </c>
      <c r="E228" s="211" t="s">
        <v>1</v>
      </c>
      <c r="F228" s="212" t="s">
        <v>8720</v>
      </c>
      <c r="G228" s="14"/>
      <c r="H228" s="213">
        <v>0.40000000000000002</v>
      </c>
      <c r="I228" s="214"/>
      <c r="J228" s="14"/>
      <c r="K228" s="14"/>
      <c r="L228" s="210"/>
      <c r="M228" s="215"/>
      <c r="N228" s="216"/>
      <c r="O228" s="216"/>
      <c r="P228" s="216"/>
      <c r="Q228" s="216"/>
      <c r="R228" s="216"/>
      <c r="S228" s="216"/>
      <c r="T228" s="217"/>
      <c r="U228" s="14"/>
      <c r="V228" s="14"/>
      <c r="W228" s="14"/>
      <c r="X228" s="14"/>
      <c r="Y228" s="14"/>
      <c r="Z228" s="14"/>
      <c r="AA228" s="14"/>
      <c r="AB228" s="14"/>
      <c r="AC228" s="14"/>
      <c r="AD228" s="14"/>
      <c r="AE228" s="14"/>
      <c r="AT228" s="211" t="s">
        <v>394</v>
      </c>
      <c r="AU228" s="211" t="s">
        <v>87</v>
      </c>
      <c r="AV228" s="14" t="s">
        <v>87</v>
      </c>
      <c r="AW228" s="14" t="s">
        <v>34</v>
      </c>
      <c r="AX228" s="14" t="s">
        <v>78</v>
      </c>
      <c r="AY228" s="211" t="s">
        <v>219</v>
      </c>
    </row>
    <row r="229" s="15" customFormat="1">
      <c r="A229" s="15"/>
      <c r="B229" s="218"/>
      <c r="C229" s="15"/>
      <c r="D229" s="193" t="s">
        <v>394</v>
      </c>
      <c r="E229" s="219" t="s">
        <v>1</v>
      </c>
      <c r="F229" s="220" t="s">
        <v>401</v>
      </c>
      <c r="G229" s="15"/>
      <c r="H229" s="221">
        <v>10.15</v>
      </c>
      <c r="I229" s="222"/>
      <c r="J229" s="15"/>
      <c r="K229" s="15"/>
      <c r="L229" s="218"/>
      <c r="M229" s="223"/>
      <c r="N229" s="224"/>
      <c r="O229" s="224"/>
      <c r="P229" s="224"/>
      <c r="Q229" s="224"/>
      <c r="R229" s="224"/>
      <c r="S229" s="224"/>
      <c r="T229" s="225"/>
      <c r="U229" s="15"/>
      <c r="V229" s="15"/>
      <c r="W229" s="15"/>
      <c r="X229" s="15"/>
      <c r="Y229" s="15"/>
      <c r="Z229" s="15"/>
      <c r="AA229" s="15"/>
      <c r="AB229" s="15"/>
      <c r="AC229" s="15"/>
      <c r="AD229" s="15"/>
      <c r="AE229" s="15"/>
      <c r="AT229" s="219" t="s">
        <v>394</v>
      </c>
      <c r="AU229" s="219" t="s">
        <v>87</v>
      </c>
      <c r="AV229" s="15" t="s">
        <v>218</v>
      </c>
      <c r="AW229" s="15" t="s">
        <v>34</v>
      </c>
      <c r="AX229" s="15" t="s">
        <v>85</v>
      </c>
      <c r="AY229" s="219" t="s">
        <v>219</v>
      </c>
    </row>
    <row r="230" s="2" customFormat="1" ht="16.5" customHeight="1">
      <c r="A230" s="38"/>
      <c r="B230" s="179"/>
      <c r="C230" s="180" t="s">
        <v>326</v>
      </c>
      <c r="D230" s="180" t="s">
        <v>222</v>
      </c>
      <c r="E230" s="181" t="s">
        <v>8721</v>
      </c>
      <c r="F230" s="182" t="s">
        <v>8722</v>
      </c>
      <c r="G230" s="183" t="s">
        <v>390</v>
      </c>
      <c r="H230" s="184">
        <v>10.15</v>
      </c>
      <c r="I230" s="185"/>
      <c r="J230" s="186">
        <f>ROUND(I230*H230,2)</f>
        <v>0</v>
      </c>
      <c r="K230" s="182" t="s">
        <v>391</v>
      </c>
      <c r="L230" s="39"/>
      <c r="M230" s="187" t="s">
        <v>1</v>
      </c>
      <c r="N230" s="188" t="s">
        <v>43</v>
      </c>
      <c r="O230" s="77"/>
      <c r="P230" s="189">
        <f>O230*H230</f>
        <v>0</v>
      </c>
      <c r="Q230" s="189">
        <v>0</v>
      </c>
      <c r="R230" s="189">
        <f>Q230*H230</f>
        <v>0</v>
      </c>
      <c r="S230" s="189">
        <v>0</v>
      </c>
      <c r="T230" s="190">
        <f>S230*H230</f>
        <v>0</v>
      </c>
      <c r="U230" s="38"/>
      <c r="V230" s="38"/>
      <c r="W230" s="38"/>
      <c r="X230" s="38"/>
      <c r="Y230" s="38"/>
      <c r="Z230" s="38"/>
      <c r="AA230" s="38"/>
      <c r="AB230" s="38"/>
      <c r="AC230" s="38"/>
      <c r="AD230" s="38"/>
      <c r="AE230" s="38"/>
      <c r="AR230" s="191" t="s">
        <v>218</v>
      </c>
      <c r="AT230" s="191" t="s">
        <v>222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218</v>
      </c>
      <c r="BM230" s="191" t="s">
        <v>8723</v>
      </c>
    </row>
    <row r="231" s="2" customFormat="1">
      <c r="A231" s="38"/>
      <c r="B231" s="39"/>
      <c r="C231" s="38"/>
      <c r="D231" s="193" t="s">
        <v>227</v>
      </c>
      <c r="E231" s="38"/>
      <c r="F231" s="194" t="s">
        <v>8724</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2" customFormat="1" ht="21.75" customHeight="1">
      <c r="A232" s="38"/>
      <c r="B232" s="179"/>
      <c r="C232" s="180" t="s">
        <v>331</v>
      </c>
      <c r="D232" s="180" t="s">
        <v>222</v>
      </c>
      <c r="E232" s="181" t="s">
        <v>8725</v>
      </c>
      <c r="F232" s="182" t="s">
        <v>8726</v>
      </c>
      <c r="G232" s="183" t="s">
        <v>454</v>
      </c>
      <c r="H232" s="184">
        <v>0.104</v>
      </c>
      <c r="I232" s="185"/>
      <c r="J232" s="186">
        <f>ROUND(I232*H232,2)</f>
        <v>0</v>
      </c>
      <c r="K232" s="182" t="s">
        <v>391</v>
      </c>
      <c r="L232" s="39"/>
      <c r="M232" s="187" t="s">
        <v>1</v>
      </c>
      <c r="N232" s="188" t="s">
        <v>43</v>
      </c>
      <c r="O232" s="77"/>
      <c r="P232" s="189">
        <f>O232*H232</f>
        <v>0</v>
      </c>
      <c r="Q232" s="189">
        <v>1.06277</v>
      </c>
      <c r="R232" s="189">
        <f>Q232*H232</f>
        <v>0.11052808</v>
      </c>
      <c r="S232" s="189">
        <v>0</v>
      </c>
      <c r="T232" s="190">
        <f>S232*H232</f>
        <v>0</v>
      </c>
      <c r="U232" s="38"/>
      <c r="V232" s="38"/>
      <c r="W232" s="38"/>
      <c r="X232" s="38"/>
      <c r="Y232" s="38"/>
      <c r="Z232" s="38"/>
      <c r="AA232" s="38"/>
      <c r="AB232" s="38"/>
      <c r="AC232" s="38"/>
      <c r="AD232" s="38"/>
      <c r="AE232" s="38"/>
      <c r="AR232" s="191" t="s">
        <v>218</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218</v>
      </c>
      <c r="BM232" s="191" t="s">
        <v>8727</v>
      </c>
    </row>
    <row r="233" s="2" customFormat="1">
      <c r="A233" s="38"/>
      <c r="B233" s="39"/>
      <c r="C233" s="38"/>
      <c r="D233" s="193" t="s">
        <v>227</v>
      </c>
      <c r="E233" s="38"/>
      <c r="F233" s="194" t="s">
        <v>8728</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14" customFormat="1">
      <c r="A234" s="14"/>
      <c r="B234" s="210"/>
      <c r="C234" s="14"/>
      <c r="D234" s="193" t="s">
        <v>394</v>
      </c>
      <c r="E234" s="211" t="s">
        <v>1</v>
      </c>
      <c r="F234" s="212" t="s">
        <v>8729</v>
      </c>
      <c r="G234" s="14"/>
      <c r="H234" s="213">
        <v>0.094</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78</v>
      </c>
      <c r="AY234" s="211" t="s">
        <v>219</v>
      </c>
    </row>
    <row r="235" s="14" customFormat="1">
      <c r="A235" s="14"/>
      <c r="B235" s="210"/>
      <c r="C235" s="14"/>
      <c r="D235" s="193" t="s">
        <v>394</v>
      </c>
      <c r="E235" s="211" t="s">
        <v>1</v>
      </c>
      <c r="F235" s="212" t="s">
        <v>8730</v>
      </c>
      <c r="G235" s="14"/>
      <c r="H235" s="213">
        <v>0.01</v>
      </c>
      <c r="I235" s="214"/>
      <c r="J235" s="14"/>
      <c r="K235" s="14"/>
      <c r="L235" s="210"/>
      <c r="M235" s="215"/>
      <c r="N235" s="216"/>
      <c r="O235" s="216"/>
      <c r="P235" s="216"/>
      <c r="Q235" s="216"/>
      <c r="R235" s="216"/>
      <c r="S235" s="216"/>
      <c r="T235" s="217"/>
      <c r="U235" s="14"/>
      <c r="V235" s="14"/>
      <c r="W235" s="14"/>
      <c r="X235" s="14"/>
      <c r="Y235" s="14"/>
      <c r="Z235" s="14"/>
      <c r="AA235" s="14"/>
      <c r="AB235" s="14"/>
      <c r="AC235" s="14"/>
      <c r="AD235" s="14"/>
      <c r="AE235" s="14"/>
      <c r="AT235" s="211" t="s">
        <v>394</v>
      </c>
      <c r="AU235" s="211" t="s">
        <v>87</v>
      </c>
      <c r="AV235" s="14" t="s">
        <v>87</v>
      </c>
      <c r="AW235" s="14" t="s">
        <v>34</v>
      </c>
      <c r="AX235" s="14" t="s">
        <v>78</v>
      </c>
      <c r="AY235" s="211" t="s">
        <v>219</v>
      </c>
    </row>
    <row r="236" s="15" customFormat="1">
      <c r="A236" s="15"/>
      <c r="B236" s="218"/>
      <c r="C236" s="15"/>
      <c r="D236" s="193" t="s">
        <v>394</v>
      </c>
      <c r="E236" s="219" t="s">
        <v>1</v>
      </c>
      <c r="F236" s="220" t="s">
        <v>401</v>
      </c>
      <c r="G236" s="15"/>
      <c r="H236" s="221">
        <v>0.104</v>
      </c>
      <c r="I236" s="222"/>
      <c r="J236" s="15"/>
      <c r="K236" s="15"/>
      <c r="L236" s="218"/>
      <c r="M236" s="223"/>
      <c r="N236" s="224"/>
      <c r="O236" s="224"/>
      <c r="P236" s="224"/>
      <c r="Q236" s="224"/>
      <c r="R236" s="224"/>
      <c r="S236" s="224"/>
      <c r="T236" s="225"/>
      <c r="U236" s="15"/>
      <c r="V236" s="15"/>
      <c r="W236" s="15"/>
      <c r="X236" s="15"/>
      <c r="Y236" s="15"/>
      <c r="Z236" s="15"/>
      <c r="AA236" s="15"/>
      <c r="AB236" s="15"/>
      <c r="AC236" s="15"/>
      <c r="AD236" s="15"/>
      <c r="AE236" s="15"/>
      <c r="AT236" s="219" t="s">
        <v>394</v>
      </c>
      <c r="AU236" s="219" t="s">
        <v>87</v>
      </c>
      <c r="AV236" s="15" t="s">
        <v>218</v>
      </c>
      <c r="AW236" s="15" t="s">
        <v>34</v>
      </c>
      <c r="AX236" s="15" t="s">
        <v>85</v>
      </c>
      <c r="AY236" s="219" t="s">
        <v>219</v>
      </c>
    </row>
    <row r="237" s="12" customFormat="1" ht="22.8" customHeight="1">
      <c r="A237" s="12"/>
      <c r="B237" s="166"/>
      <c r="C237" s="12"/>
      <c r="D237" s="167" t="s">
        <v>77</v>
      </c>
      <c r="E237" s="177" t="s">
        <v>262</v>
      </c>
      <c r="F237" s="177" t="s">
        <v>504</v>
      </c>
      <c r="G237" s="12"/>
      <c r="H237" s="12"/>
      <c r="I237" s="169"/>
      <c r="J237" s="178">
        <f>BK237</f>
        <v>0</v>
      </c>
      <c r="K237" s="12"/>
      <c r="L237" s="166"/>
      <c r="M237" s="171"/>
      <c r="N237" s="172"/>
      <c r="O237" s="172"/>
      <c r="P237" s="173">
        <f>SUM(P238:P246)</f>
        <v>0</v>
      </c>
      <c r="Q237" s="172"/>
      <c r="R237" s="173">
        <f>SUM(R238:R246)</f>
        <v>0.0083524999999999988</v>
      </c>
      <c r="S237" s="172"/>
      <c r="T237" s="174">
        <f>SUM(T238:T246)</f>
        <v>0</v>
      </c>
      <c r="U237" s="12"/>
      <c r="V237" s="12"/>
      <c r="W237" s="12"/>
      <c r="X237" s="12"/>
      <c r="Y237" s="12"/>
      <c r="Z237" s="12"/>
      <c r="AA237" s="12"/>
      <c r="AB237" s="12"/>
      <c r="AC237" s="12"/>
      <c r="AD237" s="12"/>
      <c r="AE237" s="12"/>
      <c r="AR237" s="167" t="s">
        <v>85</v>
      </c>
      <c r="AT237" s="175" t="s">
        <v>77</v>
      </c>
      <c r="AU237" s="175" t="s">
        <v>85</v>
      </c>
      <c r="AY237" s="167" t="s">
        <v>219</v>
      </c>
      <c r="BK237" s="176">
        <f>SUM(BK238:BK246)</f>
        <v>0</v>
      </c>
    </row>
    <row r="238" s="2" customFormat="1" ht="33" customHeight="1">
      <c r="A238" s="38"/>
      <c r="B238" s="179"/>
      <c r="C238" s="180" t="s">
        <v>335</v>
      </c>
      <c r="D238" s="180" t="s">
        <v>222</v>
      </c>
      <c r="E238" s="181" t="s">
        <v>561</v>
      </c>
      <c r="F238" s="182" t="s">
        <v>562</v>
      </c>
      <c r="G238" s="183" t="s">
        <v>390</v>
      </c>
      <c r="H238" s="184">
        <v>64.25</v>
      </c>
      <c r="I238" s="185"/>
      <c r="J238" s="186">
        <f>ROUND(I238*H238,2)</f>
        <v>0</v>
      </c>
      <c r="K238" s="182" t="s">
        <v>391</v>
      </c>
      <c r="L238" s="39"/>
      <c r="M238" s="187" t="s">
        <v>1</v>
      </c>
      <c r="N238" s="188" t="s">
        <v>43</v>
      </c>
      <c r="O238" s="77"/>
      <c r="P238" s="189">
        <f>O238*H238</f>
        <v>0</v>
      </c>
      <c r="Q238" s="189">
        <v>0.00012999999999999999</v>
      </c>
      <c r="R238" s="189">
        <f>Q238*H238</f>
        <v>0.0083524999999999988</v>
      </c>
      <c r="S238" s="189">
        <v>0</v>
      </c>
      <c r="T238" s="190">
        <f>S238*H238</f>
        <v>0</v>
      </c>
      <c r="U238" s="38"/>
      <c r="V238" s="38"/>
      <c r="W238" s="38"/>
      <c r="X238" s="38"/>
      <c r="Y238" s="38"/>
      <c r="Z238" s="38"/>
      <c r="AA238" s="38"/>
      <c r="AB238" s="38"/>
      <c r="AC238" s="38"/>
      <c r="AD238" s="38"/>
      <c r="AE238" s="38"/>
      <c r="AR238" s="191" t="s">
        <v>218</v>
      </c>
      <c r="AT238" s="191" t="s">
        <v>222</v>
      </c>
      <c r="AU238" s="191" t="s">
        <v>87</v>
      </c>
      <c r="AY238" s="19" t="s">
        <v>219</v>
      </c>
      <c r="BE238" s="192">
        <f>IF(N238="základní",J238,0)</f>
        <v>0</v>
      </c>
      <c r="BF238" s="192">
        <f>IF(N238="snížená",J238,0)</f>
        <v>0</v>
      </c>
      <c r="BG238" s="192">
        <f>IF(N238="zákl. přenesená",J238,0)</f>
        <v>0</v>
      </c>
      <c r="BH238" s="192">
        <f>IF(N238="sníž. přenesená",J238,0)</f>
        <v>0</v>
      </c>
      <c r="BI238" s="192">
        <f>IF(N238="nulová",J238,0)</f>
        <v>0</v>
      </c>
      <c r="BJ238" s="19" t="s">
        <v>85</v>
      </c>
      <c r="BK238" s="192">
        <f>ROUND(I238*H238,2)</f>
        <v>0</v>
      </c>
      <c r="BL238" s="19" t="s">
        <v>218</v>
      </c>
      <c r="BM238" s="191" t="s">
        <v>8731</v>
      </c>
    </row>
    <row r="239" s="2" customFormat="1">
      <c r="A239" s="38"/>
      <c r="B239" s="39"/>
      <c r="C239" s="38"/>
      <c r="D239" s="193" t="s">
        <v>227</v>
      </c>
      <c r="E239" s="38"/>
      <c r="F239" s="194" t="s">
        <v>564</v>
      </c>
      <c r="G239" s="38"/>
      <c r="H239" s="38"/>
      <c r="I239" s="195"/>
      <c r="J239" s="38"/>
      <c r="K239" s="38"/>
      <c r="L239" s="39"/>
      <c r="M239" s="196"/>
      <c r="N239" s="197"/>
      <c r="O239" s="77"/>
      <c r="P239" s="77"/>
      <c r="Q239" s="77"/>
      <c r="R239" s="77"/>
      <c r="S239" s="77"/>
      <c r="T239" s="78"/>
      <c r="U239" s="38"/>
      <c r="V239" s="38"/>
      <c r="W239" s="38"/>
      <c r="X239" s="38"/>
      <c r="Y239" s="38"/>
      <c r="Z239" s="38"/>
      <c r="AA239" s="38"/>
      <c r="AB239" s="38"/>
      <c r="AC239" s="38"/>
      <c r="AD239" s="38"/>
      <c r="AE239" s="38"/>
      <c r="AT239" s="19" t="s">
        <v>227</v>
      </c>
      <c r="AU239" s="19" t="s">
        <v>87</v>
      </c>
    </row>
    <row r="240" s="14" customFormat="1">
      <c r="A240" s="14"/>
      <c r="B240" s="210"/>
      <c r="C240" s="14"/>
      <c r="D240" s="193" t="s">
        <v>394</v>
      </c>
      <c r="E240" s="211" t="s">
        <v>1</v>
      </c>
      <c r="F240" s="212" t="s">
        <v>8732</v>
      </c>
      <c r="G240" s="14"/>
      <c r="H240" s="213">
        <v>42.350000000000001</v>
      </c>
      <c r="I240" s="214"/>
      <c r="J240" s="14"/>
      <c r="K240" s="14"/>
      <c r="L240" s="210"/>
      <c r="M240" s="215"/>
      <c r="N240" s="216"/>
      <c r="O240" s="216"/>
      <c r="P240" s="216"/>
      <c r="Q240" s="216"/>
      <c r="R240" s="216"/>
      <c r="S240" s="216"/>
      <c r="T240" s="217"/>
      <c r="U240" s="14"/>
      <c r="V240" s="14"/>
      <c r="W240" s="14"/>
      <c r="X240" s="14"/>
      <c r="Y240" s="14"/>
      <c r="Z240" s="14"/>
      <c r="AA240" s="14"/>
      <c r="AB240" s="14"/>
      <c r="AC240" s="14"/>
      <c r="AD240" s="14"/>
      <c r="AE240" s="14"/>
      <c r="AT240" s="211" t="s">
        <v>394</v>
      </c>
      <c r="AU240" s="211" t="s">
        <v>87</v>
      </c>
      <c r="AV240" s="14" t="s">
        <v>87</v>
      </c>
      <c r="AW240" s="14" t="s">
        <v>34</v>
      </c>
      <c r="AX240" s="14" t="s">
        <v>78</v>
      </c>
      <c r="AY240" s="211" t="s">
        <v>219</v>
      </c>
    </row>
    <row r="241" s="14" customFormat="1">
      <c r="A241" s="14"/>
      <c r="B241" s="210"/>
      <c r="C241" s="14"/>
      <c r="D241" s="193" t="s">
        <v>394</v>
      </c>
      <c r="E241" s="211" t="s">
        <v>1</v>
      </c>
      <c r="F241" s="212" t="s">
        <v>8733</v>
      </c>
      <c r="G241" s="14"/>
      <c r="H241" s="213">
        <v>21.899999999999999</v>
      </c>
      <c r="I241" s="214"/>
      <c r="J241" s="14"/>
      <c r="K241" s="14"/>
      <c r="L241" s="210"/>
      <c r="M241" s="215"/>
      <c r="N241" s="216"/>
      <c r="O241" s="216"/>
      <c r="P241" s="216"/>
      <c r="Q241" s="216"/>
      <c r="R241" s="216"/>
      <c r="S241" s="216"/>
      <c r="T241" s="217"/>
      <c r="U241" s="14"/>
      <c r="V241" s="14"/>
      <c r="W241" s="14"/>
      <c r="X241" s="14"/>
      <c r="Y241" s="14"/>
      <c r="Z241" s="14"/>
      <c r="AA241" s="14"/>
      <c r="AB241" s="14"/>
      <c r="AC241" s="14"/>
      <c r="AD241" s="14"/>
      <c r="AE241" s="14"/>
      <c r="AT241" s="211" t="s">
        <v>394</v>
      </c>
      <c r="AU241" s="211" t="s">
        <v>87</v>
      </c>
      <c r="AV241" s="14" t="s">
        <v>87</v>
      </c>
      <c r="AW241" s="14" t="s">
        <v>34</v>
      </c>
      <c r="AX241" s="14" t="s">
        <v>78</v>
      </c>
      <c r="AY241" s="211" t="s">
        <v>219</v>
      </c>
    </row>
    <row r="242" s="15" customFormat="1">
      <c r="A242" s="15"/>
      <c r="B242" s="218"/>
      <c r="C242" s="15"/>
      <c r="D242" s="193" t="s">
        <v>394</v>
      </c>
      <c r="E242" s="219" t="s">
        <v>1</v>
      </c>
      <c r="F242" s="220" t="s">
        <v>401</v>
      </c>
      <c r="G242" s="15"/>
      <c r="H242" s="221">
        <v>64.25</v>
      </c>
      <c r="I242" s="222"/>
      <c r="J242" s="15"/>
      <c r="K242" s="15"/>
      <c r="L242" s="218"/>
      <c r="M242" s="223"/>
      <c r="N242" s="224"/>
      <c r="O242" s="224"/>
      <c r="P242" s="224"/>
      <c r="Q242" s="224"/>
      <c r="R242" s="224"/>
      <c r="S242" s="224"/>
      <c r="T242" s="225"/>
      <c r="U242" s="15"/>
      <c r="V242" s="15"/>
      <c r="W242" s="15"/>
      <c r="X242" s="15"/>
      <c r="Y242" s="15"/>
      <c r="Z242" s="15"/>
      <c r="AA242" s="15"/>
      <c r="AB242" s="15"/>
      <c r="AC242" s="15"/>
      <c r="AD242" s="15"/>
      <c r="AE242" s="15"/>
      <c r="AT242" s="219" t="s">
        <v>394</v>
      </c>
      <c r="AU242" s="219" t="s">
        <v>87</v>
      </c>
      <c r="AV242" s="15" t="s">
        <v>218</v>
      </c>
      <c r="AW242" s="15" t="s">
        <v>34</v>
      </c>
      <c r="AX242" s="15" t="s">
        <v>85</v>
      </c>
      <c r="AY242" s="219" t="s">
        <v>219</v>
      </c>
    </row>
    <row r="243" s="2" customFormat="1">
      <c r="A243" s="38"/>
      <c r="B243" s="179"/>
      <c r="C243" s="180" t="s">
        <v>340</v>
      </c>
      <c r="D243" s="180" t="s">
        <v>222</v>
      </c>
      <c r="E243" s="181" t="s">
        <v>2917</v>
      </c>
      <c r="F243" s="182" t="s">
        <v>2918</v>
      </c>
      <c r="G243" s="183" t="s">
        <v>390</v>
      </c>
      <c r="H243" s="184">
        <v>46.25</v>
      </c>
      <c r="I243" s="185"/>
      <c r="J243" s="186">
        <f>ROUND(I243*H243,2)</f>
        <v>0</v>
      </c>
      <c r="K243" s="182" t="s">
        <v>391</v>
      </c>
      <c r="L243" s="39"/>
      <c r="M243" s="187" t="s">
        <v>1</v>
      </c>
      <c r="N243" s="188" t="s">
        <v>43</v>
      </c>
      <c r="O243" s="77"/>
      <c r="P243" s="189">
        <f>O243*H243</f>
        <v>0</v>
      </c>
      <c r="Q243" s="189">
        <v>0</v>
      </c>
      <c r="R243" s="189">
        <f>Q243*H243</f>
        <v>0</v>
      </c>
      <c r="S243" s="189">
        <v>0</v>
      </c>
      <c r="T243" s="190">
        <f>S243*H243</f>
        <v>0</v>
      </c>
      <c r="U243" s="38"/>
      <c r="V243" s="38"/>
      <c r="W243" s="38"/>
      <c r="X243" s="38"/>
      <c r="Y243" s="38"/>
      <c r="Z243" s="38"/>
      <c r="AA243" s="38"/>
      <c r="AB243" s="38"/>
      <c r="AC243" s="38"/>
      <c r="AD243" s="38"/>
      <c r="AE243" s="38"/>
      <c r="AR243" s="191" t="s">
        <v>218</v>
      </c>
      <c r="AT243" s="191" t="s">
        <v>222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218</v>
      </c>
      <c r="BM243" s="191" t="s">
        <v>8734</v>
      </c>
    </row>
    <row r="244" s="2" customFormat="1">
      <c r="A244" s="38"/>
      <c r="B244" s="39"/>
      <c r="C244" s="38"/>
      <c r="D244" s="193" t="s">
        <v>227</v>
      </c>
      <c r="E244" s="38"/>
      <c r="F244" s="194" t="s">
        <v>2920</v>
      </c>
      <c r="G244" s="38"/>
      <c r="H244" s="38"/>
      <c r="I244" s="195"/>
      <c r="J244" s="38"/>
      <c r="K244" s="38"/>
      <c r="L244" s="39"/>
      <c r="M244" s="196"/>
      <c r="N244" s="197"/>
      <c r="O244" s="77"/>
      <c r="P244" s="77"/>
      <c r="Q244" s="77"/>
      <c r="R244" s="77"/>
      <c r="S244" s="77"/>
      <c r="T244" s="78"/>
      <c r="U244" s="38"/>
      <c r="V244" s="38"/>
      <c r="W244" s="38"/>
      <c r="X244" s="38"/>
      <c r="Y244" s="38"/>
      <c r="Z244" s="38"/>
      <c r="AA244" s="38"/>
      <c r="AB244" s="38"/>
      <c r="AC244" s="38"/>
      <c r="AD244" s="38"/>
      <c r="AE244" s="38"/>
      <c r="AT244" s="19" t="s">
        <v>227</v>
      </c>
      <c r="AU244" s="19" t="s">
        <v>87</v>
      </c>
    </row>
    <row r="245" s="14" customFormat="1">
      <c r="A245" s="14"/>
      <c r="B245" s="210"/>
      <c r="C245" s="14"/>
      <c r="D245" s="193" t="s">
        <v>394</v>
      </c>
      <c r="E245" s="211" t="s">
        <v>1</v>
      </c>
      <c r="F245" s="212" t="s">
        <v>8735</v>
      </c>
      <c r="G245" s="14"/>
      <c r="H245" s="213">
        <v>46.25</v>
      </c>
      <c r="I245" s="214"/>
      <c r="J245" s="14"/>
      <c r="K245" s="14"/>
      <c r="L245" s="210"/>
      <c r="M245" s="215"/>
      <c r="N245" s="216"/>
      <c r="O245" s="216"/>
      <c r="P245" s="216"/>
      <c r="Q245" s="216"/>
      <c r="R245" s="216"/>
      <c r="S245" s="216"/>
      <c r="T245" s="217"/>
      <c r="U245" s="14"/>
      <c r="V245" s="14"/>
      <c r="W245" s="14"/>
      <c r="X245" s="14"/>
      <c r="Y245" s="14"/>
      <c r="Z245" s="14"/>
      <c r="AA245" s="14"/>
      <c r="AB245" s="14"/>
      <c r="AC245" s="14"/>
      <c r="AD245" s="14"/>
      <c r="AE245" s="14"/>
      <c r="AT245" s="211" t="s">
        <v>394</v>
      </c>
      <c r="AU245" s="211" t="s">
        <v>87</v>
      </c>
      <c r="AV245" s="14" t="s">
        <v>87</v>
      </c>
      <c r="AW245" s="14" t="s">
        <v>34</v>
      </c>
      <c r="AX245" s="14" t="s">
        <v>78</v>
      </c>
      <c r="AY245" s="211" t="s">
        <v>219</v>
      </c>
    </row>
    <row r="246" s="15" customFormat="1">
      <c r="A246" s="15"/>
      <c r="B246" s="218"/>
      <c r="C246" s="15"/>
      <c r="D246" s="193" t="s">
        <v>394</v>
      </c>
      <c r="E246" s="219" t="s">
        <v>1</v>
      </c>
      <c r="F246" s="220" t="s">
        <v>401</v>
      </c>
      <c r="G246" s="15"/>
      <c r="H246" s="221">
        <v>46.25</v>
      </c>
      <c r="I246" s="222"/>
      <c r="J246" s="15"/>
      <c r="K246" s="15"/>
      <c r="L246" s="218"/>
      <c r="M246" s="223"/>
      <c r="N246" s="224"/>
      <c r="O246" s="224"/>
      <c r="P246" s="224"/>
      <c r="Q246" s="224"/>
      <c r="R246" s="224"/>
      <c r="S246" s="224"/>
      <c r="T246" s="225"/>
      <c r="U246" s="15"/>
      <c r="V246" s="15"/>
      <c r="W246" s="15"/>
      <c r="X246" s="15"/>
      <c r="Y246" s="15"/>
      <c r="Z246" s="15"/>
      <c r="AA246" s="15"/>
      <c r="AB246" s="15"/>
      <c r="AC246" s="15"/>
      <c r="AD246" s="15"/>
      <c r="AE246" s="15"/>
      <c r="AT246" s="219" t="s">
        <v>394</v>
      </c>
      <c r="AU246" s="219" t="s">
        <v>87</v>
      </c>
      <c r="AV246" s="15" t="s">
        <v>218</v>
      </c>
      <c r="AW246" s="15" t="s">
        <v>34</v>
      </c>
      <c r="AX246" s="15" t="s">
        <v>85</v>
      </c>
      <c r="AY246" s="219" t="s">
        <v>219</v>
      </c>
    </row>
    <row r="247" s="12" customFormat="1" ht="22.8" customHeight="1">
      <c r="A247" s="12"/>
      <c r="B247" s="166"/>
      <c r="C247" s="12"/>
      <c r="D247" s="167" t="s">
        <v>77</v>
      </c>
      <c r="E247" s="177" t="s">
        <v>1574</v>
      </c>
      <c r="F247" s="177" t="s">
        <v>1575</v>
      </c>
      <c r="G247" s="12"/>
      <c r="H247" s="12"/>
      <c r="I247" s="169"/>
      <c r="J247" s="178">
        <f>BK247</f>
        <v>0</v>
      </c>
      <c r="K247" s="12"/>
      <c r="L247" s="166"/>
      <c r="M247" s="171"/>
      <c r="N247" s="172"/>
      <c r="O247" s="172"/>
      <c r="P247" s="173">
        <f>SUM(P248:P249)</f>
        <v>0</v>
      </c>
      <c r="Q247" s="172"/>
      <c r="R247" s="173">
        <f>SUM(R248:R249)</f>
        <v>0</v>
      </c>
      <c r="S247" s="172"/>
      <c r="T247" s="174">
        <f>SUM(T248:T249)</f>
        <v>0</v>
      </c>
      <c r="U247" s="12"/>
      <c r="V247" s="12"/>
      <c r="W247" s="12"/>
      <c r="X247" s="12"/>
      <c r="Y247" s="12"/>
      <c r="Z247" s="12"/>
      <c r="AA247" s="12"/>
      <c r="AB247" s="12"/>
      <c r="AC247" s="12"/>
      <c r="AD247" s="12"/>
      <c r="AE247" s="12"/>
      <c r="AR247" s="167" t="s">
        <v>85</v>
      </c>
      <c r="AT247" s="175" t="s">
        <v>77</v>
      </c>
      <c r="AU247" s="175" t="s">
        <v>85</v>
      </c>
      <c r="AY247" s="167" t="s">
        <v>219</v>
      </c>
      <c r="BK247" s="176">
        <f>SUM(BK248:BK249)</f>
        <v>0</v>
      </c>
    </row>
    <row r="248" s="2" customFormat="1" ht="16.5" customHeight="1">
      <c r="A248" s="38"/>
      <c r="B248" s="179"/>
      <c r="C248" s="180" t="s">
        <v>345</v>
      </c>
      <c r="D248" s="180" t="s">
        <v>222</v>
      </c>
      <c r="E248" s="181" t="s">
        <v>8736</v>
      </c>
      <c r="F248" s="182" t="s">
        <v>8737</v>
      </c>
      <c r="G248" s="183" t="s">
        <v>454</v>
      </c>
      <c r="H248" s="184">
        <v>77.563999999999993</v>
      </c>
      <c r="I248" s="185"/>
      <c r="J248" s="186">
        <f>ROUND(I248*H248,2)</f>
        <v>0</v>
      </c>
      <c r="K248" s="182" t="s">
        <v>391</v>
      </c>
      <c r="L248" s="39"/>
      <c r="M248" s="187" t="s">
        <v>1</v>
      </c>
      <c r="N248" s="188" t="s">
        <v>43</v>
      </c>
      <c r="O248" s="77"/>
      <c r="P248" s="189">
        <f>O248*H248</f>
        <v>0</v>
      </c>
      <c r="Q248" s="189">
        <v>0</v>
      </c>
      <c r="R248" s="189">
        <f>Q248*H248</f>
        <v>0</v>
      </c>
      <c r="S248" s="189">
        <v>0</v>
      </c>
      <c r="T248" s="190">
        <f>S248*H248</f>
        <v>0</v>
      </c>
      <c r="U248" s="38"/>
      <c r="V248" s="38"/>
      <c r="W248" s="38"/>
      <c r="X248" s="38"/>
      <c r="Y248" s="38"/>
      <c r="Z248" s="38"/>
      <c r="AA248" s="38"/>
      <c r="AB248" s="38"/>
      <c r="AC248" s="38"/>
      <c r="AD248" s="38"/>
      <c r="AE248" s="38"/>
      <c r="AR248" s="191" t="s">
        <v>218</v>
      </c>
      <c r="AT248" s="191" t="s">
        <v>222</v>
      </c>
      <c r="AU248" s="191" t="s">
        <v>87</v>
      </c>
      <c r="AY248" s="19" t="s">
        <v>219</v>
      </c>
      <c r="BE248" s="192">
        <f>IF(N248="základní",J248,0)</f>
        <v>0</v>
      </c>
      <c r="BF248" s="192">
        <f>IF(N248="snížená",J248,0)</f>
        <v>0</v>
      </c>
      <c r="BG248" s="192">
        <f>IF(N248="zákl. přenesená",J248,0)</f>
        <v>0</v>
      </c>
      <c r="BH248" s="192">
        <f>IF(N248="sníž. přenesená",J248,0)</f>
        <v>0</v>
      </c>
      <c r="BI248" s="192">
        <f>IF(N248="nulová",J248,0)</f>
        <v>0</v>
      </c>
      <c r="BJ248" s="19" t="s">
        <v>85</v>
      </c>
      <c r="BK248" s="192">
        <f>ROUND(I248*H248,2)</f>
        <v>0</v>
      </c>
      <c r="BL248" s="19" t="s">
        <v>218</v>
      </c>
      <c r="BM248" s="191" t="s">
        <v>8738</v>
      </c>
    </row>
    <row r="249" s="2" customFormat="1">
      <c r="A249" s="38"/>
      <c r="B249" s="39"/>
      <c r="C249" s="38"/>
      <c r="D249" s="193" t="s">
        <v>227</v>
      </c>
      <c r="E249" s="38"/>
      <c r="F249" s="194" t="s">
        <v>8739</v>
      </c>
      <c r="G249" s="38"/>
      <c r="H249" s="38"/>
      <c r="I249" s="195"/>
      <c r="J249" s="38"/>
      <c r="K249" s="38"/>
      <c r="L249" s="39"/>
      <c r="M249" s="196"/>
      <c r="N249" s="197"/>
      <c r="O249" s="77"/>
      <c r="P249" s="77"/>
      <c r="Q249" s="77"/>
      <c r="R249" s="77"/>
      <c r="S249" s="77"/>
      <c r="T249" s="78"/>
      <c r="U249" s="38"/>
      <c r="V249" s="38"/>
      <c r="W249" s="38"/>
      <c r="X249" s="38"/>
      <c r="Y249" s="38"/>
      <c r="Z249" s="38"/>
      <c r="AA249" s="38"/>
      <c r="AB249" s="38"/>
      <c r="AC249" s="38"/>
      <c r="AD249" s="38"/>
      <c r="AE249" s="38"/>
      <c r="AT249" s="19" t="s">
        <v>227</v>
      </c>
      <c r="AU249" s="19" t="s">
        <v>87</v>
      </c>
    </row>
    <row r="250" s="12" customFormat="1" ht="25.92" customHeight="1">
      <c r="A250" s="12"/>
      <c r="B250" s="166"/>
      <c r="C250" s="12"/>
      <c r="D250" s="167" t="s">
        <v>77</v>
      </c>
      <c r="E250" s="168" t="s">
        <v>1581</v>
      </c>
      <c r="F250" s="168" t="s">
        <v>1582</v>
      </c>
      <c r="G250" s="12"/>
      <c r="H250" s="12"/>
      <c r="I250" s="169"/>
      <c r="J250" s="170">
        <f>BK250</f>
        <v>0</v>
      </c>
      <c r="K250" s="12"/>
      <c r="L250" s="166"/>
      <c r="M250" s="171"/>
      <c r="N250" s="172"/>
      <c r="O250" s="172"/>
      <c r="P250" s="173">
        <f>P251+P267+P284</f>
        <v>0</v>
      </c>
      <c r="Q250" s="172"/>
      <c r="R250" s="173">
        <f>R251+R267+R284</f>
        <v>0.32347923000000001</v>
      </c>
      <c r="S250" s="172"/>
      <c r="T250" s="174">
        <f>T251+T267+T284</f>
        <v>0</v>
      </c>
      <c r="U250" s="12"/>
      <c r="V250" s="12"/>
      <c r="W250" s="12"/>
      <c r="X250" s="12"/>
      <c r="Y250" s="12"/>
      <c r="Z250" s="12"/>
      <c r="AA250" s="12"/>
      <c r="AB250" s="12"/>
      <c r="AC250" s="12"/>
      <c r="AD250" s="12"/>
      <c r="AE250" s="12"/>
      <c r="AR250" s="167" t="s">
        <v>87</v>
      </c>
      <c r="AT250" s="175" t="s">
        <v>77</v>
      </c>
      <c r="AU250" s="175" t="s">
        <v>78</v>
      </c>
      <c r="AY250" s="167" t="s">
        <v>219</v>
      </c>
      <c r="BK250" s="176">
        <f>BK251+BK267+BK284</f>
        <v>0</v>
      </c>
    </row>
    <row r="251" s="12" customFormat="1" ht="22.8" customHeight="1">
      <c r="A251" s="12"/>
      <c r="B251" s="166"/>
      <c r="C251" s="12"/>
      <c r="D251" s="167" t="s">
        <v>77</v>
      </c>
      <c r="E251" s="177" t="s">
        <v>1717</v>
      </c>
      <c r="F251" s="177" t="s">
        <v>1718</v>
      </c>
      <c r="G251" s="12"/>
      <c r="H251" s="12"/>
      <c r="I251" s="169"/>
      <c r="J251" s="178">
        <f>BK251</f>
        <v>0</v>
      </c>
      <c r="K251" s="12"/>
      <c r="L251" s="166"/>
      <c r="M251" s="171"/>
      <c r="N251" s="172"/>
      <c r="O251" s="172"/>
      <c r="P251" s="173">
        <f>SUM(P252:P266)</f>
        <v>0</v>
      </c>
      <c r="Q251" s="172"/>
      <c r="R251" s="173">
        <f>SUM(R252:R266)</f>
        <v>0.10242</v>
      </c>
      <c r="S251" s="172"/>
      <c r="T251" s="174">
        <f>SUM(T252:T266)</f>
        <v>0</v>
      </c>
      <c r="U251" s="12"/>
      <c r="V251" s="12"/>
      <c r="W251" s="12"/>
      <c r="X251" s="12"/>
      <c r="Y251" s="12"/>
      <c r="Z251" s="12"/>
      <c r="AA251" s="12"/>
      <c r="AB251" s="12"/>
      <c r="AC251" s="12"/>
      <c r="AD251" s="12"/>
      <c r="AE251" s="12"/>
      <c r="AR251" s="167" t="s">
        <v>87</v>
      </c>
      <c r="AT251" s="175" t="s">
        <v>77</v>
      </c>
      <c r="AU251" s="175" t="s">
        <v>85</v>
      </c>
      <c r="AY251" s="167" t="s">
        <v>219</v>
      </c>
      <c r="BK251" s="176">
        <f>SUM(BK252:BK266)</f>
        <v>0</v>
      </c>
    </row>
    <row r="252" s="2" customFormat="1" ht="16.5" customHeight="1">
      <c r="A252" s="38"/>
      <c r="B252" s="179"/>
      <c r="C252" s="180" t="s">
        <v>350</v>
      </c>
      <c r="D252" s="180" t="s">
        <v>222</v>
      </c>
      <c r="E252" s="181" t="s">
        <v>8740</v>
      </c>
      <c r="F252" s="182" t="s">
        <v>8741</v>
      </c>
      <c r="G252" s="183" t="s">
        <v>602</v>
      </c>
      <c r="H252" s="184">
        <v>4</v>
      </c>
      <c r="I252" s="185"/>
      <c r="J252" s="186">
        <f>ROUND(I252*H252,2)</f>
        <v>0</v>
      </c>
      <c r="K252" s="182" t="s">
        <v>391</v>
      </c>
      <c r="L252" s="39"/>
      <c r="M252" s="187" t="s">
        <v>1</v>
      </c>
      <c r="N252" s="188" t="s">
        <v>43</v>
      </c>
      <c r="O252" s="77"/>
      <c r="P252" s="189">
        <f>O252*H252</f>
        <v>0</v>
      </c>
      <c r="Q252" s="189">
        <v>0.0040899999999999999</v>
      </c>
      <c r="R252" s="189">
        <f>Q252*H252</f>
        <v>0.01636</v>
      </c>
      <c r="S252" s="189">
        <v>0</v>
      </c>
      <c r="T252" s="190">
        <f>S252*H252</f>
        <v>0</v>
      </c>
      <c r="U252" s="38"/>
      <c r="V252" s="38"/>
      <c r="W252" s="38"/>
      <c r="X252" s="38"/>
      <c r="Y252" s="38"/>
      <c r="Z252" s="38"/>
      <c r="AA252" s="38"/>
      <c r="AB252" s="38"/>
      <c r="AC252" s="38"/>
      <c r="AD252" s="38"/>
      <c r="AE252" s="38"/>
      <c r="AR252" s="191" t="s">
        <v>296</v>
      </c>
      <c r="AT252" s="191" t="s">
        <v>222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296</v>
      </c>
      <c r="BM252" s="191" t="s">
        <v>8742</v>
      </c>
    </row>
    <row r="253" s="14" customFormat="1">
      <c r="A253" s="14"/>
      <c r="B253" s="210"/>
      <c r="C253" s="14"/>
      <c r="D253" s="193" t="s">
        <v>394</v>
      </c>
      <c r="E253" s="211" t="s">
        <v>1</v>
      </c>
      <c r="F253" s="212" t="s">
        <v>6861</v>
      </c>
      <c r="G253" s="14"/>
      <c r="H253" s="213">
        <v>4</v>
      </c>
      <c r="I253" s="214"/>
      <c r="J253" s="14"/>
      <c r="K253" s="14"/>
      <c r="L253" s="210"/>
      <c r="M253" s="215"/>
      <c r="N253" s="216"/>
      <c r="O253" s="216"/>
      <c r="P253" s="216"/>
      <c r="Q253" s="216"/>
      <c r="R253" s="216"/>
      <c r="S253" s="216"/>
      <c r="T253" s="217"/>
      <c r="U253" s="14"/>
      <c r="V253" s="14"/>
      <c r="W253" s="14"/>
      <c r="X253" s="14"/>
      <c r="Y253" s="14"/>
      <c r="Z253" s="14"/>
      <c r="AA253" s="14"/>
      <c r="AB253" s="14"/>
      <c r="AC253" s="14"/>
      <c r="AD253" s="14"/>
      <c r="AE253" s="14"/>
      <c r="AT253" s="211" t="s">
        <v>394</v>
      </c>
      <c r="AU253" s="211" t="s">
        <v>87</v>
      </c>
      <c r="AV253" s="14" t="s">
        <v>87</v>
      </c>
      <c r="AW253" s="14" t="s">
        <v>34</v>
      </c>
      <c r="AX253" s="14" t="s">
        <v>78</v>
      </c>
      <c r="AY253" s="211" t="s">
        <v>219</v>
      </c>
    </row>
    <row r="254" s="15" customFormat="1">
      <c r="A254" s="15"/>
      <c r="B254" s="218"/>
      <c r="C254" s="15"/>
      <c r="D254" s="193" t="s">
        <v>394</v>
      </c>
      <c r="E254" s="219" t="s">
        <v>1</v>
      </c>
      <c r="F254" s="220" t="s">
        <v>401</v>
      </c>
      <c r="G254" s="15"/>
      <c r="H254" s="221">
        <v>4</v>
      </c>
      <c r="I254" s="222"/>
      <c r="J254" s="15"/>
      <c r="K254" s="15"/>
      <c r="L254" s="218"/>
      <c r="M254" s="223"/>
      <c r="N254" s="224"/>
      <c r="O254" s="224"/>
      <c r="P254" s="224"/>
      <c r="Q254" s="224"/>
      <c r="R254" s="224"/>
      <c r="S254" s="224"/>
      <c r="T254" s="225"/>
      <c r="U254" s="15"/>
      <c r="V254" s="15"/>
      <c r="W254" s="15"/>
      <c r="X254" s="15"/>
      <c r="Y254" s="15"/>
      <c r="Z254" s="15"/>
      <c r="AA254" s="15"/>
      <c r="AB254" s="15"/>
      <c r="AC254" s="15"/>
      <c r="AD254" s="15"/>
      <c r="AE254" s="15"/>
      <c r="AT254" s="219" t="s">
        <v>394</v>
      </c>
      <c r="AU254" s="219" t="s">
        <v>87</v>
      </c>
      <c r="AV254" s="15" t="s">
        <v>218</v>
      </c>
      <c r="AW254" s="15" t="s">
        <v>34</v>
      </c>
      <c r="AX254" s="15" t="s">
        <v>85</v>
      </c>
      <c r="AY254" s="219" t="s">
        <v>219</v>
      </c>
    </row>
    <row r="255" s="2" customFormat="1" ht="21.75" customHeight="1">
      <c r="A255" s="38"/>
      <c r="B255" s="179"/>
      <c r="C255" s="180" t="s">
        <v>595</v>
      </c>
      <c r="D255" s="180" t="s">
        <v>222</v>
      </c>
      <c r="E255" s="181" t="s">
        <v>8743</v>
      </c>
      <c r="F255" s="182" t="s">
        <v>8744</v>
      </c>
      <c r="G255" s="183" t="s">
        <v>602</v>
      </c>
      <c r="H255" s="184">
        <v>21</v>
      </c>
      <c r="I255" s="185"/>
      <c r="J255" s="186">
        <f>ROUND(I255*H255,2)</f>
        <v>0</v>
      </c>
      <c r="K255" s="182" t="s">
        <v>391</v>
      </c>
      <c r="L255" s="39"/>
      <c r="M255" s="187" t="s">
        <v>1</v>
      </c>
      <c r="N255" s="188" t="s">
        <v>43</v>
      </c>
      <c r="O255" s="77"/>
      <c r="P255" s="189">
        <f>O255*H255</f>
        <v>0</v>
      </c>
      <c r="Q255" s="189">
        <v>0.0032200000000000002</v>
      </c>
      <c r="R255" s="189">
        <f>Q255*H255</f>
        <v>0.06762</v>
      </c>
      <c r="S255" s="189">
        <v>0</v>
      </c>
      <c r="T255" s="190">
        <f>S255*H255</f>
        <v>0</v>
      </c>
      <c r="U255" s="38"/>
      <c r="V255" s="38"/>
      <c r="W255" s="38"/>
      <c r="X255" s="38"/>
      <c r="Y255" s="38"/>
      <c r="Z255" s="38"/>
      <c r="AA255" s="38"/>
      <c r="AB255" s="38"/>
      <c r="AC255" s="38"/>
      <c r="AD255" s="38"/>
      <c r="AE255" s="38"/>
      <c r="AR255" s="191" t="s">
        <v>218</v>
      </c>
      <c r="AT255" s="191" t="s">
        <v>222</v>
      </c>
      <c r="AU255" s="191" t="s">
        <v>87</v>
      </c>
      <c r="AY255" s="19" t="s">
        <v>219</v>
      </c>
      <c r="BE255" s="192">
        <f>IF(N255="základní",J255,0)</f>
        <v>0</v>
      </c>
      <c r="BF255" s="192">
        <f>IF(N255="snížená",J255,0)</f>
        <v>0</v>
      </c>
      <c r="BG255" s="192">
        <f>IF(N255="zákl. přenesená",J255,0)</f>
        <v>0</v>
      </c>
      <c r="BH255" s="192">
        <f>IF(N255="sníž. přenesená",J255,0)</f>
        <v>0</v>
      </c>
      <c r="BI255" s="192">
        <f>IF(N255="nulová",J255,0)</f>
        <v>0</v>
      </c>
      <c r="BJ255" s="19" t="s">
        <v>85</v>
      </c>
      <c r="BK255" s="192">
        <f>ROUND(I255*H255,2)</f>
        <v>0</v>
      </c>
      <c r="BL255" s="19" t="s">
        <v>218</v>
      </c>
      <c r="BM255" s="191" t="s">
        <v>8745</v>
      </c>
    </row>
    <row r="256" s="2" customFormat="1">
      <c r="A256" s="38"/>
      <c r="B256" s="39"/>
      <c r="C256" s="38"/>
      <c r="D256" s="193" t="s">
        <v>227</v>
      </c>
      <c r="E256" s="38"/>
      <c r="F256" s="194" t="s">
        <v>8746</v>
      </c>
      <c r="G256" s="38"/>
      <c r="H256" s="38"/>
      <c r="I256" s="195"/>
      <c r="J256" s="38"/>
      <c r="K256" s="38"/>
      <c r="L256" s="39"/>
      <c r="M256" s="196"/>
      <c r="N256" s="197"/>
      <c r="O256" s="77"/>
      <c r="P256" s="77"/>
      <c r="Q256" s="77"/>
      <c r="R256" s="77"/>
      <c r="S256" s="77"/>
      <c r="T256" s="78"/>
      <c r="U256" s="38"/>
      <c r="V256" s="38"/>
      <c r="W256" s="38"/>
      <c r="X256" s="38"/>
      <c r="Y256" s="38"/>
      <c r="Z256" s="38"/>
      <c r="AA256" s="38"/>
      <c r="AB256" s="38"/>
      <c r="AC256" s="38"/>
      <c r="AD256" s="38"/>
      <c r="AE256" s="38"/>
      <c r="AT256" s="19" t="s">
        <v>227</v>
      </c>
      <c r="AU256" s="19" t="s">
        <v>87</v>
      </c>
    </row>
    <row r="257" s="14" customFormat="1">
      <c r="A257" s="14"/>
      <c r="B257" s="210"/>
      <c r="C257" s="14"/>
      <c r="D257" s="193" t="s">
        <v>394</v>
      </c>
      <c r="E257" s="211" t="s">
        <v>1</v>
      </c>
      <c r="F257" s="212" t="s">
        <v>8747</v>
      </c>
      <c r="G257" s="14"/>
      <c r="H257" s="213">
        <v>21</v>
      </c>
      <c r="I257" s="214"/>
      <c r="J257" s="14"/>
      <c r="K257" s="14"/>
      <c r="L257" s="210"/>
      <c r="M257" s="215"/>
      <c r="N257" s="216"/>
      <c r="O257" s="216"/>
      <c r="P257" s="216"/>
      <c r="Q257" s="216"/>
      <c r="R257" s="216"/>
      <c r="S257" s="216"/>
      <c r="T257" s="217"/>
      <c r="U257" s="14"/>
      <c r="V257" s="14"/>
      <c r="W257" s="14"/>
      <c r="X257" s="14"/>
      <c r="Y257" s="14"/>
      <c r="Z257" s="14"/>
      <c r="AA257" s="14"/>
      <c r="AB257" s="14"/>
      <c r="AC257" s="14"/>
      <c r="AD257" s="14"/>
      <c r="AE257" s="14"/>
      <c r="AT257" s="211" t="s">
        <v>394</v>
      </c>
      <c r="AU257" s="211" t="s">
        <v>87</v>
      </c>
      <c r="AV257" s="14" t="s">
        <v>87</v>
      </c>
      <c r="AW257" s="14" t="s">
        <v>34</v>
      </c>
      <c r="AX257" s="14" t="s">
        <v>78</v>
      </c>
      <c r="AY257" s="211" t="s">
        <v>219</v>
      </c>
    </row>
    <row r="258" s="15" customFormat="1">
      <c r="A258" s="15"/>
      <c r="B258" s="218"/>
      <c r="C258" s="15"/>
      <c r="D258" s="193" t="s">
        <v>394</v>
      </c>
      <c r="E258" s="219" t="s">
        <v>1</v>
      </c>
      <c r="F258" s="220" t="s">
        <v>401</v>
      </c>
      <c r="G258" s="15"/>
      <c r="H258" s="221">
        <v>21</v>
      </c>
      <c r="I258" s="222"/>
      <c r="J258" s="15"/>
      <c r="K258" s="15"/>
      <c r="L258" s="218"/>
      <c r="M258" s="223"/>
      <c r="N258" s="224"/>
      <c r="O258" s="224"/>
      <c r="P258" s="224"/>
      <c r="Q258" s="224"/>
      <c r="R258" s="224"/>
      <c r="S258" s="224"/>
      <c r="T258" s="225"/>
      <c r="U258" s="15"/>
      <c r="V258" s="15"/>
      <c r="W258" s="15"/>
      <c r="X258" s="15"/>
      <c r="Y258" s="15"/>
      <c r="Z258" s="15"/>
      <c r="AA258" s="15"/>
      <c r="AB258" s="15"/>
      <c r="AC258" s="15"/>
      <c r="AD258" s="15"/>
      <c r="AE258" s="15"/>
      <c r="AT258" s="219" t="s">
        <v>394</v>
      </c>
      <c r="AU258" s="219" t="s">
        <v>87</v>
      </c>
      <c r="AV258" s="15" t="s">
        <v>218</v>
      </c>
      <c r="AW258" s="15" t="s">
        <v>34</v>
      </c>
      <c r="AX258" s="15" t="s">
        <v>85</v>
      </c>
      <c r="AY258" s="219" t="s">
        <v>219</v>
      </c>
    </row>
    <row r="259" s="2" customFormat="1">
      <c r="A259" s="38"/>
      <c r="B259" s="179"/>
      <c r="C259" s="180" t="s">
        <v>599</v>
      </c>
      <c r="D259" s="180" t="s">
        <v>222</v>
      </c>
      <c r="E259" s="181" t="s">
        <v>8748</v>
      </c>
      <c r="F259" s="182" t="s">
        <v>8749</v>
      </c>
      <c r="G259" s="183" t="s">
        <v>499</v>
      </c>
      <c r="H259" s="184">
        <v>2</v>
      </c>
      <c r="I259" s="185"/>
      <c r="J259" s="186">
        <f>ROUND(I259*H259,2)</f>
        <v>0</v>
      </c>
      <c r="K259" s="182" t="s">
        <v>391</v>
      </c>
      <c r="L259" s="39"/>
      <c r="M259" s="187" t="s">
        <v>1</v>
      </c>
      <c r="N259" s="188" t="s">
        <v>43</v>
      </c>
      <c r="O259" s="77"/>
      <c r="P259" s="189">
        <f>O259*H259</f>
        <v>0</v>
      </c>
      <c r="Q259" s="189">
        <v>0.002</v>
      </c>
      <c r="R259" s="189">
        <f>Q259*H259</f>
        <v>0.0040000000000000001</v>
      </c>
      <c r="S259" s="189">
        <v>0</v>
      </c>
      <c r="T259" s="190">
        <f>S259*H259</f>
        <v>0</v>
      </c>
      <c r="U259" s="38"/>
      <c r="V259" s="38"/>
      <c r="W259" s="38"/>
      <c r="X259" s="38"/>
      <c r="Y259" s="38"/>
      <c r="Z259" s="38"/>
      <c r="AA259" s="38"/>
      <c r="AB259" s="38"/>
      <c r="AC259" s="38"/>
      <c r="AD259" s="38"/>
      <c r="AE259" s="38"/>
      <c r="AR259" s="191" t="s">
        <v>296</v>
      </c>
      <c r="AT259" s="191" t="s">
        <v>222</v>
      </c>
      <c r="AU259" s="191" t="s">
        <v>87</v>
      </c>
      <c r="AY259" s="19" t="s">
        <v>219</v>
      </c>
      <c r="BE259" s="192">
        <f>IF(N259="základní",J259,0)</f>
        <v>0</v>
      </c>
      <c r="BF259" s="192">
        <f>IF(N259="snížená",J259,0)</f>
        <v>0</v>
      </c>
      <c r="BG259" s="192">
        <f>IF(N259="zákl. přenesená",J259,0)</f>
        <v>0</v>
      </c>
      <c r="BH259" s="192">
        <f>IF(N259="sníž. přenesená",J259,0)</f>
        <v>0</v>
      </c>
      <c r="BI259" s="192">
        <f>IF(N259="nulová",J259,0)</f>
        <v>0</v>
      </c>
      <c r="BJ259" s="19" t="s">
        <v>85</v>
      </c>
      <c r="BK259" s="192">
        <f>ROUND(I259*H259,2)</f>
        <v>0</v>
      </c>
      <c r="BL259" s="19" t="s">
        <v>296</v>
      </c>
      <c r="BM259" s="191" t="s">
        <v>8750</v>
      </c>
    </row>
    <row r="260" s="2" customFormat="1">
      <c r="A260" s="38"/>
      <c r="B260" s="39"/>
      <c r="C260" s="38"/>
      <c r="D260" s="193" t="s">
        <v>227</v>
      </c>
      <c r="E260" s="38"/>
      <c r="F260" s="194" t="s">
        <v>8751</v>
      </c>
      <c r="G260" s="38"/>
      <c r="H260" s="38"/>
      <c r="I260" s="195"/>
      <c r="J260" s="38"/>
      <c r="K260" s="38"/>
      <c r="L260" s="39"/>
      <c r="M260" s="196"/>
      <c r="N260" s="197"/>
      <c r="O260" s="77"/>
      <c r="P260" s="77"/>
      <c r="Q260" s="77"/>
      <c r="R260" s="77"/>
      <c r="S260" s="77"/>
      <c r="T260" s="78"/>
      <c r="U260" s="38"/>
      <c r="V260" s="38"/>
      <c r="W260" s="38"/>
      <c r="X260" s="38"/>
      <c r="Y260" s="38"/>
      <c r="Z260" s="38"/>
      <c r="AA260" s="38"/>
      <c r="AB260" s="38"/>
      <c r="AC260" s="38"/>
      <c r="AD260" s="38"/>
      <c r="AE260" s="38"/>
      <c r="AT260" s="19" t="s">
        <v>227</v>
      </c>
      <c r="AU260" s="19" t="s">
        <v>87</v>
      </c>
    </row>
    <row r="261" s="2" customFormat="1">
      <c r="A261" s="38"/>
      <c r="B261" s="179"/>
      <c r="C261" s="180" t="s">
        <v>485</v>
      </c>
      <c r="D261" s="180" t="s">
        <v>222</v>
      </c>
      <c r="E261" s="181" t="s">
        <v>8752</v>
      </c>
      <c r="F261" s="182" t="s">
        <v>8753</v>
      </c>
      <c r="G261" s="183" t="s">
        <v>499</v>
      </c>
      <c r="H261" s="184">
        <v>1</v>
      </c>
      <c r="I261" s="185"/>
      <c r="J261" s="186">
        <f>ROUND(I261*H261,2)</f>
        <v>0</v>
      </c>
      <c r="K261" s="182" t="s">
        <v>391</v>
      </c>
      <c r="L261" s="39"/>
      <c r="M261" s="187" t="s">
        <v>1</v>
      </c>
      <c r="N261" s="188" t="s">
        <v>43</v>
      </c>
      <c r="O261" s="77"/>
      <c r="P261" s="189">
        <f>O261*H261</f>
        <v>0</v>
      </c>
      <c r="Q261" s="189">
        <v>0.0031199999999999999</v>
      </c>
      <c r="R261" s="189">
        <f>Q261*H261</f>
        <v>0.0031199999999999999</v>
      </c>
      <c r="S261" s="189">
        <v>0</v>
      </c>
      <c r="T261" s="190">
        <f>S261*H261</f>
        <v>0</v>
      </c>
      <c r="U261" s="38"/>
      <c r="V261" s="38"/>
      <c r="W261" s="38"/>
      <c r="X261" s="38"/>
      <c r="Y261" s="38"/>
      <c r="Z261" s="38"/>
      <c r="AA261" s="38"/>
      <c r="AB261" s="38"/>
      <c r="AC261" s="38"/>
      <c r="AD261" s="38"/>
      <c r="AE261" s="38"/>
      <c r="AR261" s="191" t="s">
        <v>296</v>
      </c>
      <c r="AT261" s="191" t="s">
        <v>222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296</v>
      </c>
      <c r="BM261" s="191" t="s">
        <v>8754</v>
      </c>
    </row>
    <row r="262" s="2" customFormat="1">
      <c r="A262" s="38"/>
      <c r="B262" s="39"/>
      <c r="C262" s="38"/>
      <c r="D262" s="193" t="s">
        <v>227</v>
      </c>
      <c r="E262" s="38"/>
      <c r="F262" s="194" t="s">
        <v>8755</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2" customFormat="1">
      <c r="A263" s="38"/>
      <c r="B263" s="179"/>
      <c r="C263" s="180" t="s">
        <v>608</v>
      </c>
      <c r="D263" s="180" t="s">
        <v>222</v>
      </c>
      <c r="E263" s="181" t="s">
        <v>8756</v>
      </c>
      <c r="F263" s="182" t="s">
        <v>8757</v>
      </c>
      <c r="G263" s="183" t="s">
        <v>602</v>
      </c>
      <c r="H263" s="184">
        <v>4</v>
      </c>
      <c r="I263" s="185"/>
      <c r="J263" s="186">
        <f>ROUND(I263*H263,2)</f>
        <v>0</v>
      </c>
      <c r="K263" s="182" t="s">
        <v>391</v>
      </c>
      <c r="L263" s="39"/>
      <c r="M263" s="187" t="s">
        <v>1</v>
      </c>
      <c r="N263" s="188" t="s">
        <v>43</v>
      </c>
      <c r="O263" s="77"/>
      <c r="P263" s="189">
        <f>O263*H263</f>
        <v>0</v>
      </c>
      <c r="Q263" s="189">
        <v>0.0028300000000000001</v>
      </c>
      <c r="R263" s="189">
        <f>Q263*H263</f>
        <v>0.01132</v>
      </c>
      <c r="S263" s="189">
        <v>0</v>
      </c>
      <c r="T263" s="190">
        <f>S263*H263</f>
        <v>0</v>
      </c>
      <c r="U263" s="38"/>
      <c r="V263" s="38"/>
      <c r="W263" s="38"/>
      <c r="X263" s="38"/>
      <c r="Y263" s="38"/>
      <c r="Z263" s="38"/>
      <c r="AA263" s="38"/>
      <c r="AB263" s="38"/>
      <c r="AC263" s="38"/>
      <c r="AD263" s="38"/>
      <c r="AE263" s="38"/>
      <c r="AR263" s="191" t="s">
        <v>296</v>
      </c>
      <c r="AT263" s="191" t="s">
        <v>222</v>
      </c>
      <c r="AU263" s="191" t="s">
        <v>87</v>
      </c>
      <c r="AY263" s="19" t="s">
        <v>219</v>
      </c>
      <c r="BE263" s="192">
        <f>IF(N263="základní",J263,0)</f>
        <v>0</v>
      </c>
      <c r="BF263" s="192">
        <f>IF(N263="snížená",J263,0)</f>
        <v>0</v>
      </c>
      <c r="BG263" s="192">
        <f>IF(N263="zákl. přenesená",J263,0)</f>
        <v>0</v>
      </c>
      <c r="BH263" s="192">
        <f>IF(N263="sníž. přenesená",J263,0)</f>
        <v>0</v>
      </c>
      <c r="BI263" s="192">
        <f>IF(N263="nulová",J263,0)</f>
        <v>0</v>
      </c>
      <c r="BJ263" s="19" t="s">
        <v>85</v>
      </c>
      <c r="BK263" s="192">
        <f>ROUND(I263*H263,2)</f>
        <v>0</v>
      </c>
      <c r="BL263" s="19" t="s">
        <v>296</v>
      </c>
      <c r="BM263" s="191" t="s">
        <v>8758</v>
      </c>
    </row>
    <row r="264" s="2" customFormat="1">
      <c r="A264" s="38"/>
      <c r="B264" s="39"/>
      <c r="C264" s="38"/>
      <c r="D264" s="193" t="s">
        <v>227</v>
      </c>
      <c r="E264" s="38"/>
      <c r="F264" s="194" t="s">
        <v>8759</v>
      </c>
      <c r="G264" s="38"/>
      <c r="H264" s="38"/>
      <c r="I264" s="195"/>
      <c r="J264" s="38"/>
      <c r="K264" s="38"/>
      <c r="L264" s="39"/>
      <c r="M264" s="196"/>
      <c r="N264" s="197"/>
      <c r="O264" s="77"/>
      <c r="P264" s="77"/>
      <c r="Q264" s="77"/>
      <c r="R264" s="77"/>
      <c r="S264" s="77"/>
      <c r="T264" s="78"/>
      <c r="U264" s="38"/>
      <c r="V264" s="38"/>
      <c r="W264" s="38"/>
      <c r="X264" s="38"/>
      <c r="Y264" s="38"/>
      <c r="Z264" s="38"/>
      <c r="AA264" s="38"/>
      <c r="AB264" s="38"/>
      <c r="AC264" s="38"/>
      <c r="AD264" s="38"/>
      <c r="AE264" s="38"/>
      <c r="AT264" s="19" t="s">
        <v>227</v>
      </c>
      <c r="AU264" s="19" t="s">
        <v>87</v>
      </c>
    </row>
    <row r="265" s="2" customFormat="1">
      <c r="A265" s="38"/>
      <c r="B265" s="179"/>
      <c r="C265" s="180" t="s">
        <v>612</v>
      </c>
      <c r="D265" s="180" t="s">
        <v>222</v>
      </c>
      <c r="E265" s="181" t="s">
        <v>8760</v>
      </c>
      <c r="F265" s="182" t="s">
        <v>8761</v>
      </c>
      <c r="G265" s="183" t="s">
        <v>454</v>
      </c>
      <c r="H265" s="184">
        <v>0.035000000000000003</v>
      </c>
      <c r="I265" s="185"/>
      <c r="J265" s="186">
        <f>ROUND(I265*H265,2)</f>
        <v>0</v>
      </c>
      <c r="K265" s="182" t="s">
        <v>391</v>
      </c>
      <c r="L265" s="39"/>
      <c r="M265" s="187" t="s">
        <v>1</v>
      </c>
      <c r="N265" s="188" t="s">
        <v>43</v>
      </c>
      <c r="O265" s="77"/>
      <c r="P265" s="189">
        <f>O265*H265</f>
        <v>0</v>
      </c>
      <c r="Q265" s="189">
        <v>0</v>
      </c>
      <c r="R265" s="189">
        <f>Q265*H265</f>
        <v>0</v>
      </c>
      <c r="S265" s="189">
        <v>0</v>
      </c>
      <c r="T265" s="190">
        <f>S265*H265</f>
        <v>0</v>
      </c>
      <c r="U265" s="38"/>
      <c r="V265" s="38"/>
      <c r="W265" s="38"/>
      <c r="X265" s="38"/>
      <c r="Y265" s="38"/>
      <c r="Z265" s="38"/>
      <c r="AA265" s="38"/>
      <c r="AB265" s="38"/>
      <c r="AC265" s="38"/>
      <c r="AD265" s="38"/>
      <c r="AE265" s="38"/>
      <c r="AR265" s="191" t="s">
        <v>296</v>
      </c>
      <c r="AT265" s="191" t="s">
        <v>222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296</v>
      </c>
      <c r="BM265" s="191" t="s">
        <v>8762</v>
      </c>
    </row>
    <row r="266" s="2" customFormat="1">
      <c r="A266" s="38"/>
      <c r="B266" s="39"/>
      <c r="C266" s="38"/>
      <c r="D266" s="193" t="s">
        <v>227</v>
      </c>
      <c r="E266" s="38"/>
      <c r="F266" s="194" t="s">
        <v>8763</v>
      </c>
      <c r="G266" s="38"/>
      <c r="H266" s="38"/>
      <c r="I266" s="195"/>
      <c r="J266" s="38"/>
      <c r="K266" s="38"/>
      <c r="L266" s="39"/>
      <c r="M266" s="196"/>
      <c r="N266" s="197"/>
      <c r="O266" s="77"/>
      <c r="P266" s="77"/>
      <c r="Q266" s="77"/>
      <c r="R266" s="77"/>
      <c r="S266" s="77"/>
      <c r="T266" s="78"/>
      <c r="U266" s="38"/>
      <c r="V266" s="38"/>
      <c r="W266" s="38"/>
      <c r="X266" s="38"/>
      <c r="Y266" s="38"/>
      <c r="Z266" s="38"/>
      <c r="AA266" s="38"/>
      <c r="AB266" s="38"/>
      <c r="AC266" s="38"/>
      <c r="AD266" s="38"/>
      <c r="AE266" s="38"/>
      <c r="AT266" s="19" t="s">
        <v>227</v>
      </c>
      <c r="AU266" s="19" t="s">
        <v>87</v>
      </c>
    </row>
    <row r="267" s="12" customFormat="1" ht="22.8" customHeight="1">
      <c r="A267" s="12"/>
      <c r="B267" s="166"/>
      <c r="C267" s="12"/>
      <c r="D267" s="167" t="s">
        <v>77</v>
      </c>
      <c r="E267" s="177" t="s">
        <v>1829</v>
      </c>
      <c r="F267" s="177" t="s">
        <v>1830</v>
      </c>
      <c r="G267" s="12"/>
      <c r="H267" s="12"/>
      <c r="I267" s="169"/>
      <c r="J267" s="178">
        <f>BK267</f>
        <v>0</v>
      </c>
      <c r="K267" s="12"/>
      <c r="L267" s="166"/>
      <c r="M267" s="171"/>
      <c r="N267" s="172"/>
      <c r="O267" s="172"/>
      <c r="P267" s="173">
        <f>SUM(P268:P283)</f>
        <v>0</v>
      </c>
      <c r="Q267" s="172"/>
      <c r="R267" s="173">
        <f>SUM(R268:R283)</f>
        <v>0.21266973</v>
      </c>
      <c r="S267" s="172"/>
      <c r="T267" s="174">
        <f>SUM(T268:T283)</f>
        <v>0</v>
      </c>
      <c r="U267" s="12"/>
      <c r="V267" s="12"/>
      <c r="W267" s="12"/>
      <c r="X267" s="12"/>
      <c r="Y267" s="12"/>
      <c r="Z267" s="12"/>
      <c r="AA267" s="12"/>
      <c r="AB267" s="12"/>
      <c r="AC267" s="12"/>
      <c r="AD267" s="12"/>
      <c r="AE267" s="12"/>
      <c r="AR267" s="167" t="s">
        <v>87</v>
      </c>
      <c r="AT267" s="175" t="s">
        <v>77</v>
      </c>
      <c r="AU267" s="175" t="s">
        <v>85</v>
      </c>
      <c r="AY267" s="167" t="s">
        <v>219</v>
      </c>
      <c r="BK267" s="176">
        <f>SUM(BK268:BK283)</f>
        <v>0</v>
      </c>
    </row>
    <row r="268" s="2" customFormat="1" ht="21.75" customHeight="1">
      <c r="A268" s="38"/>
      <c r="B268" s="179"/>
      <c r="C268" s="180" t="s">
        <v>616</v>
      </c>
      <c r="D268" s="180" t="s">
        <v>222</v>
      </c>
      <c r="E268" s="181" t="s">
        <v>8764</v>
      </c>
      <c r="F268" s="182" t="s">
        <v>8765</v>
      </c>
      <c r="G268" s="183" t="s">
        <v>3890</v>
      </c>
      <c r="H268" s="184">
        <v>617.71500000000003</v>
      </c>
      <c r="I268" s="185"/>
      <c r="J268" s="186">
        <f>ROUND(I268*H268,2)</f>
        <v>0</v>
      </c>
      <c r="K268" s="182" t="s">
        <v>1</v>
      </c>
      <c r="L268" s="39"/>
      <c r="M268" s="187" t="s">
        <v>1</v>
      </c>
      <c r="N268" s="188" t="s">
        <v>43</v>
      </c>
      <c r="O268" s="77"/>
      <c r="P268" s="189">
        <f>O268*H268</f>
        <v>0</v>
      </c>
      <c r="Q268" s="189">
        <v>0</v>
      </c>
      <c r="R268" s="189">
        <f>Q268*H268</f>
        <v>0</v>
      </c>
      <c r="S268" s="189">
        <v>0</v>
      </c>
      <c r="T268" s="190">
        <f>S268*H268</f>
        <v>0</v>
      </c>
      <c r="U268" s="38"/>
      <c r="V268" s="38"/>
      <c r="W268" s="38"/>
      <c r="X268" s="38"/>
      <c r="Y268" s="38"/>
      <c r="Z268" s="38"/>
      <c r="AA268" s="38"/>
      <c r="AB268" s="38"/>
      <c r="AC268" s="38"/>
      <c r="AD268" s="38"/>
      <c r="AE268" s="38"/>
      <c r="AR268" s="191" t="s">
        <v>296</v>
      </c>
      <c r="AT268" s="191" t="s">
        <v>222</v>
      </c>
      <c r="AU268" s="191" t="s">
        <v>87</v>
      </c>
      <c r="AY268" s="19" t="s">
        <v>219</v>
      </c>
      <c r="BE268" s="192">
        <f>IF(N268="základní",J268,0)</f>
        <v>0</v>
      </c>
      <c r="BF268" s="192">
        <f>IF(N268="snížená",J268,0)</f>
        <v>0</v>
      </c>
      <c r="BG268" s="192">
        <f>IF(N268="zákl. přenesená",J268,0)</f>
        <v>0</v>
      </c>
      <c r="BH268" s="192">
        <f>IF(N268="sníž. přenesená",J268,0)</f>
        <v>0</v>
      </c>
      <c r="BI268" s="192">
        <f>IF(N268="nulová",J268,0)</f>
        <v>0</v>
      </c>
      <c r="BJ268" s="19" t="s">
        <v>85</v>
      </c>
      <c r="BK268" s="192">
        <f>ROUND(I268*H268,2)</f>
        <v>0</v>
      </c>
      <c r="BL268" s="19" t="s">
        <v>296</v>
      </c>
      <c r="BM268" s="191" t="s">
        <v>8766</v>
      </c>
    </row>
    <row r="269" s="2" customFormat="1">
      <c r="A269" s="38"/>
      <c r="B269" s="39"/>
      <c r="C269" s="38"/>
      <c r="D269" s="193" t="s">
        <v>227</v>
      </c>
      <c r="E269" s="38"/>
      <c r="F269" s="194" t="s">
        <v>8767</v>
      </c>
      <c r="G269" s="38"/>
      <c r="H269" s="38"/>
      <c r="I269" s="195"/>
      <c r="J269" s="38"/>
      <c r="K269" s="38"/>
      <c r="L269" s="39"/>
      <c r="M269" s="196"/>
      <c r="N269" s="197"/>
      <c r="O269" s="77"/>
      <c r="P269" s="77"/>
      <c r="Q269" s="77"/>
      <c r="R269" s="77"/>
      <c r="S269" s="77"/>
      <c r="T269" s="78"/>
      <c r="U269" s="38"/>
      <c r="V269" s="38"/>
      <c r="W269" s="38"/>
      <c r="X269" s="38"/>
      <c r="Y269" s="38"/>
      <c r="Z269" s="38"/>
      <c r="AA269" s="38"/>
      <c r="AB269" s="38"/>
      <c r="AC269" s="38"/>
      <c r="AD269" s="38"/>
      <c r="AE269" s="38"/>
      <c r="AT269" s="19" t="s">
        <v>227</v>
      </c>
      <c r="AU269" s="19" t="s">
        <v>87</v>
      </c>
    </row>
    <row r="270" s="13" customFormat="1">
      <c r="A270" s="13"/>
      <c r="B270" s="203"/>
      <c r="C270" s="13"/>
      <c r="D270" s="193" t="s">
        <v>394</v>
      </c>
      <c r="E270" s="204" t="s">
        <v>1</v>
      </c>
      <c r="F270" s="205" t="s">
        <v>8768</v>
      </c>
      <c r="G270" s="13"/>
      <c r="H270" s="204" t="s">
        <v>1</v>
      </c>
      <c r="I270" s="206"/>
      <c r="J270" s="13"/>
      <c r="K270" s="13"/>
      <c r="L270" s="203"/>
      <c r="M270" s="207"/>
      <c r="N270" s="208"/>
      <c r="O270" s="208"/>
      <c r="P270" s="208"/>
      <c r="Q270" s="208"/>
      <c r="R270" s="208"/>
      <c r="S270" s="208"/>
      <c r="T270" s="209"/>
      <c r="U270" s="13"/>
      <c r="V270" s="13"/>
      <c r="W270" s="13"/>
      <c r="X270" s="13"/>
      <c r="Y270" s="13"/>
      <c r="Z270" s="13"/>
      <c r="AA270" s="13"/>
      <c r="AB270" s="13"/>
      <c r="AC270" s="13"/>
      <c r="AD270" s="13"/>
      <c r="AE270" s="13"/>
      <c r="AT270" s="204" t="s">
        <v>394</v>
      </c>
      <c r="AU270" s="204" t="s">
        <v>87</v>
      </c>
      <c r="AV270" s="13" t="s">
        <v>85</v>
      </c>
      <c r="AW270" s="13" t="s">
        <v>34</v>
      </c>
      <c r="AX270" s="13" t="s">
        <v>78</v>
      </c>
      <c r="AY270" s="204" t="s">
        <v>219</v>
      </c>
    </row>
    <row r="271" s="14" customFormat="1">
      <c r="A271" s="14"/>
      <c r="B271" s="210"/>
      <c r="C271" s="14"/>
      <c r="D271" s="193" t="s">
        <v>394</v>
      </c>
      <c r="E271" s="211" t="s">
        <v>1</v>
      </c>
      <c r="F271" s="212" t="s">
        <v>8769</v>
      </c>
      <c r="G271" s="14"/>
      <c r="H271" s="213">
        <v>422.94</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87</v>
      </c>
      <c r="AV271" s="14" t="s">
        <v>87</v>
      </c>
      <c r="AW271" s="14" t="s">
        <v>34</v>
      </c>
      <c r="AX271" s="14" t="s">
        <v>78</v>
      </c>
      <c r="AY271" s="211" t="s">
        <v>219</v>
      </c>
    </row>
    <row r="272" s="13" customFormat="1">
      <c r="A272" s="13"/>
      <c r="B272" s="203"/>
      <c r="C272" s="13"/>
      <c r="D272" s="193" t="s">
        <v>394</v>
      </c>
      <c r="E272" s="204" t="s">
        <v>1</v>
      </c>
      <c r="F272" s="205" t="s">
        <v>8770</v>
      </c>
      <c r="G272" s="13"/>
      <c r="H272" s="204" t="s">
        <v>1</v>
      </c>
      <c r="I272" s="206"/>
      <c r="J272" s="13"/>
      <c r="K272" s="13"/>
      <c r="L272" s="203"/>
      <c r="M272" s="207"/>
      <c r="N272" s="208"/>
      <c r="O272" s="208"/>
      <c r="P272" s="208"/>
      <c r="Q272" s="208"/>
      <c r="R272" s="208"/>
      <c r="S272" s="208"/>
      <c r="T272" s="209"/>
      <c r="U272" s="13"/>
      <c r="V272" s="13"/>
      <c r="W272" s="13"/>
      <c r="X272" s="13"/>
      <c r="Y272" s="13"/>
      <c r="Z272" s="13"/>
      <c r="AA272" s="13"/>
      <c r="AB272" s="13"/>
      <c r="AC272" s="13"/>
      <c r="AD272" s="13"/>
      <c r="AE272" s="13"/>
      <c r="AT272" s="204" t="s">
        <v>394</v>
      </c>
      <c r="AU272" s="204" t="s">
        <v>87</v>
      </c>
      <c r="AV272" s="13" t="s">
        <v>85</v>
      </c>
      <c r="AW272" s="13" t="s">
        <v>34</v>
      </c>
      <c r="AX272" s="13" t="s">
        <v>78</v>
      </c>
      <c r="AY272" s="204" t="s">
        <v>219</v>
      </c>
    </row>
    <row r="273" s="14" customFormat="1">
      <c r="A273" s="14"/>
      <c r="B273" s="210"/>
      <c r="C273" s="14"/>
      <c r="D273" s="193" t="s">
        <v>394</v>
      </c>
      <c r="E273" s="211" t="s">
        <v>1</v>
      </c>
      <c r="F273" s="212" t="s">
        <v>8771</v>
      </c>
      <c r="G273" s="14"/>
      <c r="H273" s="213">
        <v>194.77500000000001</v>
      </c>
      <c r="I273" s="214"/>
      <c r="J273" s="14"/>
      <c r="K273" s="14"/>
      <c r="L273" s="210"/>
      <c r="M273" s="215"/>
      <c r="N273" s="216"/>
      <c r="O273" s="216"/>
      <c r="P273" s="216"/>
      <c r="Q273" s="216"/>
      <c r="R273" s="216"/>
      <c r="S273" s="216"/>
      <c r="T273" s="217"/>
      <c r="U273" s="14"/>
      <c r="V273" s="14"/>
      <c r="W273" s="14"/>
      <c r="X273" s="14"/>
      <c r="Y273" s="14"/>
      <c r="Z273" s="14"/>
      <c r="AA273" s="14"/>
      <c r="AB273" s="14"/>
      <c r="AC273" s="14"/>
      <c r="AD273" s="14"/>
      <c r="AE273" s="14"/>
      <c r="AT273" s="211" t="s">
        <v>394</v>
      </c>
      <c r="AU273" s="211" t="s">
        <v>87</v>
      </c>
      <c r="AV273" s="14" t="s">
        <v>87</v>
      </c>
      <c r="AW273" s="14" t="s">
        <v>34</v>
      </c>
      <c r="AX273" s="14" t="s">
        <v>78</v>
      </c>
      <c r="AY273" s="211" t="s">
        <v>219</v>
      </c>
    </row>
    <row r="274" s="15" customFormat="1">
      <c r="A274" s="15"/>
      <c r="B274" s="218"/>
      <c r="C274" s="15"/>
      <c r="D274" s="193" t="s">
        <v>394</v>
      </c>
      <c r="E274" s="219" t="s">
        <v>1</v>
      </c>
      <c r="F274" s="220" t="s">
        <v>401</v>
      </c>
      <c r="G274" s="15"/>
      <c r="H274" s="221">
        <v>617.71500000000003</v>
      </c>
      <c r="I274" s="222"/>
      <c r="J274" s="15"/>
      <c r="K274" s="15"/>
      <c r="L274" s="218"/>
      <c r="M274" s="223"/>
      <c r="N274" s="224"/>
      <c r="O274" s="224"/>
      <c r="P274" s="224"/>
      <c r="Q274" s="224"/>
      <c r="R274" s="224"/>
      <c r="S274" s="224"/>
      <c r="T274" s="225"/>
      <c r="U274" s="15"/>
      <c r="V274" s="15"/>
      <c r="W274" s="15"/>
      <c r="X274" s="15"/>
      <c r="Y274" s="15"/>
      <c r="Z274" s="15"/>
      <c r="AA274" s="15"/>
      <c r="AB274" s="15"/>
      <c r="AC274" s="15"/>
      <c r="AD274" s="15"/>
      <c r="AE274" s="15"/>
      <c r="AT274" s="219" t="s">
        <v>394</v>
      </c>
      <c r="AU274" s="219" t="s">
        <v>87</v>
      </c>
      <c r="AV274" s="15" t="s">
        <v>218</v>
      </c>
      <c r="AW274" s="15" t="s">
        <v>34</v>
      </c>
      <c r="AX274" s="15" t="s">
        <v>85</v>
      </c>
      <c r="AY274" s="219" t="s">
        <v>219</v>
      </c>
    </row>
    <row r="275" s="2" customFormat="1">
      <c r="A275" s="38"/>
      <c r="B275" s="179"/>
      <c r="C275" s="180" t="s">
        <v>620</v>
      </c>
      <c r="D275" s="180" t="s">
        <v>222</v>
      </c>
      <c r="E275" s="181" t="s">
        <v>8772</v>
      </c>
      <c r="F275" s="182" t="s">
        <v>8773</v>
      </c>
      <c r="G275" s="183" t="s">
        <v>390</v>
      </c>
      <c r="H275" s="184">
        <v>26.91</v>
      </c>
      <c r="I275" s="185"/>
      <c r="J275" s="186">
        <f>ROUND(I275*H275,2)</f>
        <v>0</v>
      </c>
      <c r="K275" s="182" t="s">
        <v>391</v>
      </c>
      <c r="L275" s="39"/>
      <c r="M275" s="187" t="s">
        <v>1</v>
      </c>
      <c r="N275" s="188" t="s">
        <v>43</v>
      </c>
      <c r="O275" s="77"/>
      <c r="P275" s="189">
        <f>O275*H275</f>
        <v>0</v>
      </c>
      <c r="Q275" s="189">
        <v>0.00027999999999999998</v>
      </c>
      <c r="R275" s="189">
        <f>Q275*H275</f>
        <v>0.0075347999999999995</v>
      </c>
      <c r="S275" s="189">
        <v>0</v>
      </c>
      <c r="T275" s="190">
        <f>S275*H275</f>
        <v>0</v>
      </c>
      <c r="U275" s="38"/>
      <c r="V275" s="38"/>
      <c r="W275" s="38"/>
      <c r="X275" s="38"/>
      <c r="Y275" s="38"/>
      <c r="Z275" s="38"/>
      <c r="AA275" s="38"/>
      <c r="AB275" s="38"/>
      <c r="AC275" s="38"/>
      <c r="AD275" s="38"/>
      <c r="AE275" s="38"/>
      <c r="AR275" s="191" t="s">
        <v>296</v>
      </c>
      <c r="AT275" s="191" t="s">
        <v>222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296</v>
      </c>
      <c r="BM275" s="191" t="s">
        <v>8774</v>
      </c>
    </row>
    <row r="276" s="2" customFormat="1">
      <c r="A276" s="38"/>
      <c r="B276" s="39"/>
      <c r="C276" s="38"/>
      <c r="D276" s="193" t="s">
        <v>227</v>
      </c>
      <c r="E276" s="38"/>
      <c r="F276" s="194" t="s">
        <v>8775</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14" customFormat="1">
      <c r="A277" s="14"/>
      <c r="B277" s="210"/>
      <c r="C277" s="14"/>
      <c r="D277" s="193" t="s">
        <v>394</v>
      </c>
      <c r="E277" s="211" t="s">
        <v>1</v>
      </c>
      <c r="F277" s="212" t="s">
        <v>8776</v>
      </c>
      <c r="G277" s="14"/>
      <c r="H277" s="213">
        <v>26.91</v>
      </c>
      <c r="I277" s="214"/>
      <c r="J277" s="14"/>
      <c r="K277" s="14"/>
      <c r="L277" s="210"/>
      <c r="M277" s="215"/>
      <c r="N277" s="216"/>
      <c r="O277" s="216"/>
      <c r="P277" s="216"/>
      <c r="Q277" s="216"/>
      <c r="R277" s="216"/>
      <c r="S277" s="216"/>
      <c r="T277" s="217"/>
      <c r="U277" s="14"/>
      <c r="V277" s="14"/>
      <c r="W277" s="14"/>
      <c r="X277" s="14"/>
      <c r="Y277" s="14"/>
      <c r="Z277" s="14"/>
      <c r="AA277" s="14"/>
      <c r="AB277" s="14"/>
      <c r="AC277" s="14"/>
      <c r="AD277" s="14"/>
      <c r="AE277" s="14"/>
      <c r="AT277" s="211" t="s">
        <v>394</v>
      </c>
      <c r="AU277" s="211" t="s">
        <v>87</v>
      </c>
      <c r="AV277" s="14" t="s">
        <v>87</v>
      </c>
      <c r="AW277" s="14" t="s">
        <v>34</v>
      </c>
      <c r="AX277" s="14" t="s">
        <v>78</v>
      </c>
      <c r="AY277" s="211" t="s">
        <v>219</v>
      </c>
    </row>
    <row r="278" s="15" customFormat="1">
      <c r="A278" s="15"/>
      <c r="B278" s="218"/>
      <c r="C278" s="15"/>
      <c r="D278" s="193" t="s">
        <v>394</v>
      </c>
      <c r="E278" s="219" t="s">
        <v>1</v>
      </c>
      <c r="F278" s="220" t="s">
        <v>401</v>
      </c>
      <c r="G278" s="15"/>
      <c r="H278" s="221">
        <v>26.91</v>
      </c>
      <c r="I278" s="222"/>
      <c r="J278" s="15"/>
      <c r="K278" s="15"/>
      <c r="L278" s="218"/>
      <c r="M278" s="223"/>
      <c r="N278" s="224"/>
      <c r="O278" s="224"/>
      <c r="P278" s="224"/>
      <c r="Q278" s="224"/>
      <c r="R278" s="224"/>
      <c r="S278" s="224"/>
      <c r="T278" s="225"/>
      <c r="U278" s="15"/>
      <c r="V278" s="15"/>
      <c r="W278" s="15"/>
      <c r="X278" s="15"/>
      <c r="Y278" s="15"/>
      <c r="Z278" s="15"/>
      <c r="AA278" s="15"/>
      <c r="AB278" s="15"/>
      <c r="AC278" s="15"/>
      <c r="AD278" s="15"/>
      <c r="AE278" s="15"/>
      <c r="AT278" s="219" t="s">
        <v>394</v>
      </c>
      <c r="AU278" s="219" t="s">
        <v>87</v>
      </c>
      <c r="AV278" s="15" t="s">
        <v>218</v>
      </c>
      <c r="AW278" s="15" t="s">
        <v>34</v>
      </c>
      <c r="AX278" s="15" t="s">
        <v>85</v>
      </c>
      <c r="AY278" s="219" t="s">
        <v>219</v>
      </c>
    </row>
    <row r="279" s="2" customFormat="1" ht="16.5" customHeight="1">
      <c r="A279" s="38"/>
      <c r="B279" s="179"/>
      <c r="C279" s="234" t="s">
        <v>624</v>
      </c>
      <c r="D279" s="234" t="s">
        <v>2002</v>
      </c>
      <c r="E279" s="235" t="s">
        <v>8777</v>
      </c>
      <c r="F279" s="236" t="s">
        <v>8778</v>
      </c>
      <c r="G279" s="237" t="s">
        <v>390</v>
      </c>
      <c r="H279" s="238">
        <v>29.600999999999999</v>
      </c>
      <c r="I279" s="239"/>
      <c r="J279" s="240">
        <f>ROUND(I279*H279,2)</f>
        <v>0</v>
      </c>
      <c r="K279" s="236" t="s">
        <v>1</v>
      </c>
      <c r="L279" s="241"/>
      <c r="M279" s="242" t="s">
        <v>1</v>
      </c>
      <c r="N279" s="243" t="s">
        <v>43</v>
      </c>
      <c r="O279" s="77"/>
      <c r="P279" s="189">
        <f>O279*H279</f>
        <v>0</v>
      </c>
      <c r="Q279" s="189">
        <v>0.0069300000000000004</v>
      </c>
      <c r="R279" s="189">
        <f>Q279*H279</f>
        <v>0.20513492999999999</v>
      </c>
      <c r="S279" s="189">
        <v>0</v>
      </c>
      <c r="T279" s="190">
        <f>S279*H279</f>
        <v>0</v>
      </c>
      <c r="U279" s="38"/>
      <c r="V279" s="38"/>
      <c r="W279" s="38"/>
      <c r="X279" s="38"/>
      <c r="Y279" s="38"/>
      <c r="Z279" s="38"/>
      <c r="AA279" s="38"/>
      <c r="AB279" s="38"/>
      <c r="AC279" s="38"/>
      <c r="AD279" s="38"/>
      <c r="AE279" s="38"/>
      <c r="AR279" s="191" t="s">
        <v>612</v>
      </c>
      <c r="AT279" s="191" t="s">
        <v>2002</v>
      </c>
      <c r="AU279" s="191" t="s">
        <v>87</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296</v>
      </c>
      <c r="BM279" s="191" t="s">
        <v>8779</v>
      </c>
    </row>
    <row r="280" s="14" customFormat="1">
      <c r="A280" s="14"/>
      <c r="B280" s="210"/>
      <c r="C280" s="14"/>
      <c r="D280" s="193" t="s">
        <v>394</v>
      </c>
      <c r="E280" s="211" t="s">
        <v>1</v>
      </c>
      <c r="F280" s="212" t="s">
        <v>8780</v>
      </c>
      <c r="G280" s="14"/>
      <c r="H280" s="213">
        <v>29.600999999999999</v>
      </c>
      <c r="I280" s="214"/>
      <c r="J280" s="14"/>
      <c r="K280" s="14"/>
      <c r="L280" s="210"/>
      <c r="M280" s="215"/>
      <c r="N280" s="216"/>
      <c r="O280" s="216"/>
      <c r="P280" s="216"/>
      <c r="Q280" s="216"/>
      <c r="R280" s="216"/>
      <c r="S280" s="216"/>
      <c r="T280" s="217"/>
      <c r="U280" s="14"/>
      <c r="V280" s="14"/>
      <c r="W280" s="14"/>
      <c r="X280" s="14"/>
      <c r="Y280" s="14"/>
      <c r="Z280" s="14"/>
      <c r="AA280" s="14"/>
      <c r="AB280" s="14"/>
      <c r="AC280" s="14"/>
      <c r="AD280" s="14"/>
      <c r="AE280" s="14"/>
      <c r="AT280" s="211" t="s">
        <v>394</v>
      </c>
      <c r="AU280" s="211" t="s">
        <v>87</v>
      </c>
      <c r="AV280" s="14" t="s">
        <v>87</v>
      </c>
      <c r="AW280" s="14" t="s">
        <v>34</v>
      </c>
      <c r="AX280" s="14" t="s">
        <v>78</v>
      </c>
      <c r="AY280" s="211" t="s">
        <v>219</v>
      </c>
    </row>
    <row r="281" s="15" customFormat="1">
      <c r="A281" s="15"/>
      <c r="B281" s="218"/>
      <c r="C281" s="15"/>
      <c r="D281" s="193" t="s">
        <v>394</v>
      </c>
      <c r="E281" s="219" t="s">
        <v>1</v>
      </c>
      <c r="F281" s="220" t="s">
        <v>401</v>
      </c>
      <c r="G281" s="15"/>
      <c r="H281" s="221">
        <v>29.600999999999999</v>
      </c>
      <c r="I281" s="222"/>
      <c r="J281" s="15"/>
      <c r="K281" s="15"/>
      <c r="L281" s="218"/>
      <c r="M281" s="223"/>
      <c r="N281" s="224"/>
      <c r="O281" s="224"/>
      <c r="P281" s="224"/>
      <c r="Q281" s="224"/>
      <c r="R281" s="224"/>
      <c r="S281" s="224"/>
      <c r="T281" s="225"/>
      <c r="U281" s="15"/>
      <c r="V281" s="15"/>
      <c r="W281" s="15"/>
      <c r="X281" s="15"/>
      <c r="Y281" s="15"/>
      <c r="Z281" s="15"/>
      <c r="AA281" s="15"/>
      <c r="AB281" s="15"/>
      <c r="AC281" s="15"/>
      <c r="AD281" s="15"/>
      <c r="AE281" s="15"/>
      <c r="AT281" s="219" t="s">
        <v>394</v>
      </c>
      <c r="AU281" s="219" t="s">
        <v>87</v>
      </c>
      <c r="AV281" s="15" t="s">
        <v>218</v>
      </c>
      <c r="AW281" s="15" t="s">
        <v>34</v>
      </c>
      <c r="AX281" s="15" t="s">
        <v>85</v>
      </c>
      <c r="AY281" s="219" t="s">
        <v>219</v>
      </c>
    </row>
    <row r="282" s="2" customFormat="1">
      <c r="A282" s="38"/>
      <c r="B282" s="179"/>
      <c r="C282" s="180" t="s">
        <v>628</v>
      </c>
      <c r="D282" s="180" t="s">
        <v>222</v>
      </c>
      <c r="E282" s="181" t="s">
        <v>8781</v>
      </c>
      <c r="F282" s="182" t="s">
        <v>8782</v>
      </c>
      <c r="G282" s="183" t="s">
        <v>454</v>
      </c>
      <c r="H282" s="184">
        <v>0.213</v>
      </c>
      <c r="I282" s="185"/>
      <c r="J282" s="186">
        <f>ROUND(I282*H282,2)</f>
        <v>0</v>
      </c>
      <c r="K282" s="182" t="s">
        <v>391</v>
      </c>
      <c r="L282" s="39"/>
      <c r="M282" s="187" t="s">
        <v>1</v>
      </c>
      <c r="N282" s="188" t="s">
        <v>43</v>
      </c>
      <c r="O282" s="77"/>
      <c r="P282" s="189">
        <f>O282*H282</f>
        <v>0</v>
      </c>
      <c r="Q282" s="189">
        <v>0</v>
      </c>
      <c r="R282" s="189">
        <f>Q282*H282</f>
        <v>0</v>
      </c>
      <c r="S282" s="189">
        <v>0</v>
      </c>
      <c r="T282" s="190">
        <f>S282*H282</f>
        <v>0</v>
      </c>
      <c r="U282" s="38"/>
      <c r="V282" s="38"/>
      <c r="W282" s="38"/>
      <c r="X282" s="38"/>
      <c r="Y282" s="38"/>
      <c r="Z282" s="38"/>
      <c r="AA282" s="38"/>
      <c r="AB282" s="38"/>
      <c r="AC282" s="38"/>
      <c r="AD282" s="38"/>
      <c r="AE282" s="38"/>
      <c r="AR282" s="191" t="s">
        <v>296</v>
      </c>
      <c r="AT282" s="191" t="s">
        <v>222</v>
      </c>
      <c r="AU282" s="191" t="s">
        <v>87</v>
      </c>
      <c r="AY282" s="19" t="s">
        <v>219</v>
      </c>
      <c r="BE282" s="192">
        <f>IF(N282="základní",J282,0)</f>
        <v>0</v>
      </c>
      <c r="BF282" s="192">
        <f>IF(N282="snížená",J282,0)</f>
        <v>0</v>
      </c>
      <c r="BG282" s="192">
        <f>IF(N282="zákl. přenesená",J282,0)</f>
        <v>0</v>
      </c>
      <c r="BH282" s="192">
        <f>IF(N282="sníž. přenesená",J282,0)</f>
        <v>0</v>
      </c>
      <c r="BI282" s="192">
        <f>IF(N282="nulová",J282,0)</f>
        <v>0</v>
      </c>
      <c r="BJ282" s="19" t="s">
        <v>85</v>
      </c>
      <c r="BK282" s="192">
        <f>ROUND(I282*H282,2)</f>
        <v>0</v>
      </c>
      <c r="BL282" s="19" t="s">
        <v>296</v>
      </c>
      <c r="BM282" s="191" t="s">
        <v>8783</v>
      </c>
    </row>
    <row r="283" s="2" customFormat="1">
      <c r="A283" s="38"/>
      <c r="B283" s="39"/>
      <c r="C283" s="38"/>
      <c r="D283" s="193" t="s">
        <v>227</v>
      </c>
      <c r="E283" s="38"/>
      <c r="F283" s="194" t="s">
        <v>8784</v>
      </c>
      <c r="G283" s="38"/>
      <c r="H283" s="38"/>
      <c r="I283" s="195"/>
      <c r="J283" s="38"/>
      <c r="K283" s="38"/>
      <c r="L283" s="39"/>
      <c r="M283" s="196"/>
      <c r="N283" s="197"/>
      <c r="O283" s="77"/>
      <c r="P283" s="77"/>
      <c r="Q283" s="77"/>
      <c r="R283" s="77"/>
      <c r="S283" s="77"/>
      <c r="T283" s="78"/>
      <c r="U283" s="38"/>
      <c r="V283" s="38"/>
      <c r="W283" s="38"/>
      <c r="X283" s="38"/>
      <c r="Y283" s="38"/>
      <c r="Z283" s="38"/>
      <c r="AA283" s="38"/>
      <c r="AB283" s="38"/>
      <c r="AC283" s="38"/>
      <c r="AD283" s="38"/>
      <c r="AE283" s="38"/>
      <c r="AT283" s="19" t="s">
        <v>227</v>
      </c>
      <c r="AU283" s="19" t="s">
        <v>87</v>
      </c>
    </row>
    <row r="284" s="12" customFormat="1" ht="22.8" customHeight="1">
      <c r="A284" s="12"/>
      <c r="B284" s="166"/>
      <c r="C284" s="12"/>
      <c r="D284" s="167" t="s">
        <v>77</v>
      </c>
      <c r="E284" s="177" t="s">
        <v>1884</v>
      </c>
      <c r="F284" s="177" t="s">
        <v>1885</v>
      </c>
      <c r="G284" s="12"/>
      <c r="H284" s="12"/>
      <c r="I284" s="169"/>
      <c r="J284" s="178">
        <f>BK284</f>
        <v>0</v>
      </c>
      <c r="K284" s="12"/>
      <c r="L284" s="166"/>
      <c r="M284" s="171"/>
      <c r="N284" s="172"/>
      <c r="O284" s="172"/>
      <c r="P284" s="173">
        <f>SUM(P285:P293)</f>
        <v>0</v>
      </c>
      <c r="Q284" s="172"/>
      <c r="R284" s="173">
        <f>SUM(R285:R293)</f>
        <v>0.0083895000000000011</v>
      </c>
      <c r="S284" s="172"/>
      <c r="T284" s="174">
        <f>SUM(T285:T293)</f>
        <v>0</v>
      </c>
      <c r="U284" s="12"/>
      <c r="V284" s="12"/>
      <c r="W284" s="12"/>
      <c r="X284" s="12"/>
      <c r="Y284" s="12"/>
      <c r="Z284" s="12"/>
      <c r="AA284" s="12"/>
      <c r="AB284" s="12"/>
      <c r="AC284" s="12"/>
      <c r="AD284" s="12"/>
      <c r="AE284" s="12"/>
      <c r="AR284" s="167" t="s">
        <v>87</v>
      </c>
      <c r="AT284" s="175" t="s">
        <v>77</v>
      </c>
      <c r="AU284" s="175" t="s">
        <v>85</v>
      </c>
      <c r="AY284" s="167" t="s">
        <v>219</v>
      </c>
      <c r="BK284" s="176">
        <f>SUM(BK285:BK293)</f>
        <v>0</v>
      </c>
    </row>
    <row r="285" s="2" customFormat="1">
      <c r="A285" s="38"/>
      <c r="B285" s="179"/>
      <c r="C285" s="180" t="s">
        <v>632</v>
      </c>
      <c r="D285" s="180" t="s">
        <v>222</v>
      </c>
      <c r="E285" s="181" t="s">
        <v>1939</v>
      </c>
      <c r="F285" s="182" t="s">
        <v>1940</v>
      </c>
      <c r="G285" s="183" t="s">
        <v>390</v>
      </c>
      <c r="H285" s="184">
        <v>49.350000000000001</v>
      </c>
      <c r="I285" s="185"/>
      <c r="J285" s="186">
        <f>ROUND(I285*H285,2)</f>
        <v>0</v>
      </c>
      <c r="K285" s="182" t="s">
        <v>391</v>
      </c>
      <c r="L285" s="39"/>
      <c r="M285" s="187" t="s">
        <v>1</v>
      </c>
      <c r="N285" s="188" t="s">
        <v>43</v>
      </c>
      <c r="O285" s="77"/>
      <c r="P285" s="189">
        <f>O285*H285</f>
        <v>0</v>
      </c>
      <c r="Q285" s="189">
        <v>0.00017000000000000001</v>
      </c>
      <c r="R285" s="189">
        <f>Q285*H285</f>
        <v>0.0083895000000000011</v>
      </c>
      <c r="S285" s="189">
        <v>0</v>
      </c>
      <c r="T285" s="190">
        <f>S285*H285</f>
        <v>0</v>
      </c>
      <c r="U285" s="38"/>
      <c r="V285" s="38"/>
      <c r="W285" s="38"/>
      <c r="X285" s="38"/>
      <c r="Y285" s="38"/>
      <c r="Z285" s="38"/>
      <c r="AA285" s="38"/>
      <c r="AB285" s="38"/>
      <c r="AC285" s="38"/>
      <c r="AD285" s="38"/>
      <c r="AE285" s="38"/>
      <c r="AR285" s="191" t="s">
        <v>296</v>
      </c>
      <c r="AT285" s="191" t="s">
        <v>222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296</v>
      </c>
      <c r="BM285" s="191" t="s">
        <v>8785</v>
      </c>
    </row>
    <row r="286" s="2" customFormat="1">
      <c r="A286" s="38"/>
      <c r="B286" s="39"/>
      <c r="C286" s="38"/>
      <c r="D286" s="193" t="s">
        <v>227</v>
      </c>
      <c r="E286" s="38"/>
      <c r="F286" s="194" t="s">
        <v>1942</v>
      </c>
      <c r="G286" s="38"/>
      <c r="H286" s="38"/>
      <c r="I286" s="195"/>
      <c r="J286" s="38"/>
      <c r="K286" s="38"/>
      <c r="L286" s="39"/>
      <c r="M286" s="196"/>
      <c r="N286" s="197"/>
      <c r="O286" s="77"/>
      <c r="P286" s="77"/>
      <c r="Q286" s="77"/>
      <c r="R286" s="77"/>
      <c r="S286" s="77"/>
      <c r="T286" s="78"/>
      <c r="U286" s="38"/>
      <c r="V286" s="38"/>
      <c r="W286" s="38"/>
      <c r="X286" s="38"/>
      <c r="Y286" s="38"/>
      <c r="Z286" s="38"/>
      <c r="AA286" s="38"/>
      <c r="AB286" s="38"/>
      <c r="AC286" s="38"/>
      <c r="AD286" s="38"/>
      <c r="AE286" s="38"/>
      <c r="AT286" s="19" t="s">
        <v>227</v>
      </c>
      <c r="AU286" s="19" t="s">
        <v>87</v>
      </c>
    </row>
    <row r="287" s="13" customFormat="1">
      <c r="A287" s="13"/>
      <c r="B287" s="203"/>
      <c r="C287" s="13"/>
      <c r="D287" s="193" t="s">
        <v>394</v>
      </c>
      <c r="E287" s="204" t="s">
        <v>1</v>
      </c>
      <c r="F287" s="205" t="s">
        <v>8704</v>
      </c>
      <c r="G287" s="13"/>
      <c r="H287" s="204" t="s">
        <v>1</v>
      </c>
      <c r="I287" s="206"/>
      <c r="J287" s="13"/>
      <c r="K287" s="13"/>
      <c r="L287" s="203"/>
      <c r="M287" s="207"/>
      <c r="N287" s="208"/>
      <c r="O287" s="208"/>
      <c r="P287" s="208"/>
      <c r="Q287" s="208"/>
      <c r="R287" s="208"/>
      <c r="S287" s="208"/>
      <c r="T287" s="209"/>
      <c r="U287" s="13"/>
      <c r="V287" s="13"/>
      <c r="W287" s="13"/>
      <c r="X287" s="13"/>
      <c r="Y287" s="13"/>
      <c r="Z287" s="13"/>
      <c r="AA287" s="13"/>
      <c r="AB287" s="13"/>
      <c r="AC287" s="13"/>
      <c r="AD287" s="13"/>
      <c r="AE287" s="13"/>
      <c r="AT287" s="204" t="s">
        <v>394</v>
      </c>
      <c r="AU287" s="204" t="s">
        <v>87</v>
      </c>
      <c r="AV287" s="13" t="s">
        <v>85</v>
      </c>
      <c r="AW287" s="13" t="s">
        <v>34</v>
      </c>
      <c r="AX287" s="13" t="s">
        <v>78</v>
      </c>
      <c r="AY287" s="204" t="s">
        <v>219</v>
      </c>
    </row>
    <row r="288" s="14" customFormat="1">
      <c r="A288" s="14"/>
      <c r="B288" s="210"/>
      <c r="C288" s="14"/>
      <c r="D288" s="193" t="s">
        <v>394</v>
      </c>
      <c r="E288" s="211" t="s">
        <v>1</v>
      </c>
      <c r="F288" s="212" t="s">
        <v>8786</v>
      </c>
      <c r="G288" s="14"/>
      <c r="H288" s="213">
        <v>4.25</v>
      </c>
      <c r="I288" s="214"/>
      <c r="J288" s="14"/>
      <c r="K288" s="14"/>
      <c r="L288" s="210"/>
      <c r="M288" s="215"/>
      <c r="N288" s="216"/>
      <c r="O288" s="216"/>
      <c r="P288" s="216"/>
      <c r="Q288" s="216"/>
      <c r="R288" s="216"/>
      <c r="S288" s="216"/>
      <c r="T288" s="217"/>
      <c r="U288" s="14"/>
      <c r="V288" s="14"/>
      <c r="W288" s="14"/>
      <c r="X288" s="14"/>
      <c r="Y288" s="14"/>
      <c r="Z288" s="14"/>
      <c r="AA288" s="14"/>
      <c r="AB288" s="14"/>
      <c r="AC288" s="14"/>
      <c r="AD288" s="14"/>
      <c r="AE288" s="14"/>
      <c r="AT288" s="211" t="s">
        <v>394</v>
      </c>
      <c r="AU288" s="211" t="s">
        <v>87</v>
      </c>
      <c r="AV288" s="14" t="s">
        <v>87</v>
      </c>
      <c r="AW288" s="14" t="s">
        <v>34</v>
      </c>
      <c r="AX288" s="14" t="s">
        <v>78</v>
      </c>
      <c r="AY288" s="211" t="s">
        <v>219</v>
      </c>
    </row>
    <row r="289" s="13" customFormat="1">
      <c r="A289" s="13"/>
      <c r="B289" s="203"/>
      <c r="C289" s="13"/>
      <c r="D289" s="193" t="s">
        <v>394</v>
      </c>
      <c r="E289" s="204" t="s">
        <v>1</v>
      </c>
      <c r="F289" s="205" t="s">
        <v>8768</v>
      </c>
      <c r="G289" s="13"/>
      <c r="H289" s="204" t="s">
        <v>1</v>
      </c>
      <c r="I289" s="206"/>
      <c r="J289" s="13"/>
      <c r="K289" s="13"/>
      <c r="L289" s="203"/>
      <c r="M289" s="207"/>
      <c r="N289" s="208"/>
      <c r="O289" s="208"/>
      <c r="P289" s="208"/>
      <c r="Q289" s="208"/>
      <c r="R289" s="208"/>
      <c r="S289" s="208"/>
      <c r="T289" s="209"/>
      <c r="U289" s="13"/>
      <c r="V289" s="13"/>
      <c r="W289" s="13"/>
      <c r="X289" s="13"/>
      <c r="Y289" s="13"/>
      <c r="Z289" s="13"/>
      <c r="AA289" s="13"/>
      <c r="AB289" s="13"/>
      <c r="AC289" s="13"/>
      <c r="AD289" s="13"/>
      <c r="AE289" s="13"/>
      <c r="AT289" s="204" t="s">
        <v>394</v>
      </c>
      <c r="AU289" s="204" t="s">
        <v>87</v>
      </c>
      <c r="AV289" s="13" t="s">
        <v>85</v>
      </c>
      <c r="AW289" s="13" t="s">
        <v>34</v>
      </c>
      <c r="AX289" s="13" t="s">
        <v>78</v>
      </c>
      <c r="AY289" s="204" t="s">
        <v>219</v>
      </c>
    </row>
    <row r="290" s="14" customFormat="1">
      <c r="A290" s="14"/>
      <c r="B290" s="210"/>
      <c r="C290" s="14"/>
      <c r="D290" s="193" t="s">
        <v>394</v>
      </c>
      <c r="E290" s="211" t="s">
        <v>1</v>
      </c>
      <c r="F290" s="212" t="s">
        <v>8787</v>
      </c>
      <c r="G290" s="14"/>
      <c r="H290" s="213">
        <v>30.399999999999999</v>
      </c>
      <c r="I290" s="214"/>
      <c r="J290" s="14"/>
      <c r="K290" s="14"/>
      <c r="L290" s="210"/>
      <c r="M290" s="215"/>
      <c r="N290" s="216"/>
      <c r="O290" s="216"/>
      <c r="P290" s="216"/>
      <c r="Q290" s="216"/>
      <c r="R290" s="216"/>
      <c r="S290" s="216"/>
      <c r="T290" s="217"/>
      <c r="U290" s="14"/>
      <c r="V290" s="14"/>
      <c r="W290" s="14"/>
      <c r="X290" s="14"/>
      <c r="Y290" s="14"/>
      <c r="Z290" s="14"/>
      <c r="AA290" s="14"/>
      <c r="AB290" s="14"/>
      <c r="AC290" s="14"/>
      <c r="AD290" s="14"/>
      <c r="AE290" s="14"/>
      <c r="AT290" s="211" t="s">
        <v>394</v>
      </c>
      <c r="AU290" s="211" t="s">
        <v>87</v>
      </c>
      <c r="AV290" s="14" t="s">
        <v>87</v>
      </c>
      <c r="AW290" s="14" t="s">
        <v>34</v>
      </c>
      <c r="AX290" s="14" t="s">
        <v>78</v>
      </c>
      <c r="AY290" s="211" t="s">
        <v>219</v>
      </c>
    </row>
    <row r="291" s="13" customFormat="1">
      <c r="A291" s="13"/>
      <c r="B291" s="203"/>
      <c r="C291" s="13"/>
      <c r="D291" s="193" t="s">
        <v>394</v>
      </c>
      <c r="E291" s="204" t="s">
        <v>1</v>
      </c>
      <c r="F291" s="205" t="s">
        <v>8770</v>
      </c>
      <c r="G291" s="13"/>
      <c r="H291" s="204" t="s">
        <v>1</v>
      </c>
      <c r="I291" s="206"/>
      <c r="J291" s="13"/>
      <c r="K291" s="13"/>
      <c r="L291" s="203"/>
      <c r="M291" s="207"/>
      <c r="N291" s="208"/>
      <c r="O291" s="208"/>
      <c r="P291" s="208"/>
      <c r="Q291" s="208"/>
      <c r="R291" s="208"/>
      <c r="S291" s="208"/>
      <c r="T291" s="209"/>
      <c r="U291" s="13"/>
      <c r="V291" s="13"/>
      <c r="W291" s="13"/>
      <c r="X291" s="13"/>
      <c r="Y291" s="13"/>
      <c r="Z291" s="13"/>
      <c r="AA291" s="13"/>
      <c r="AB291" s="13"/>
      <c r="AC291" s="13"/>
      <c r="AD291" s="13"/>
      <c r="AE291" s="13"/>
      <c r="AT291" s="204" t="s">
        <v>394</v>
      </c>
      <c r="AU291" s="204" t="s">
        <v>87</v>
      </c>
      <c r="AV291" s="13" t="s">
        <v>85</v>
      </c>
      <c r="AW291" s="13" t="s">
        <v>34</v>
      </c>
      <c r="AX291" s="13" t="s">
        <v>78</v>
      </c>
      <c r="AY291" s="204" t="s">
        <v>219</v>
      </c>
    </row>
    <row r="292" s="14" customFormat="1">
      <c r="A292" s="14"/>
      <c r="B292" s="210"/>
      <c r="C292" s="14"/>
      <c r="D292" s="193" t="s">
        <v>394</v>
      </c>
      <c r="E292" s="211" t="s">
        <v>1</v>
      </c>
      <c r="F292" s="212" t="s">
        <v>8788</v>
      </c>
      <c r="G292" s="14"/>
      <c r="H292" s="213">
        <v>14.699999999999999</v>
      </c>
      <c r="I292" s="214"/>
      <c r="J292" s="14"/>
      <c r="K292" s="14"/>
      <c r="L292" s="210"/>
      <c r="M292" s="215"/>
      <c r="N292" s="216"/>
      <c r="O292" s="216"/>
      <c r="P292" s="216"/>
      <c r="Q292" s="216"/>
      <c r="R292" s="216"/>
      <c r="S292" s="216"/>
      <c r="T292" s="217"/>
      <c r="U292" s="14"/>
      <c r="V292" s="14"/>
      <c r="W292" s="14"/>
      <c r="X292" s="14"/>
      <c r="Y292" s="14"/>
      <c r="Z292" s="14"/>
      <c r="AA292" s="14"/>
      <c r="AB292" s="14"/>
      <c r="AC292" s="14"/>
      <c r="AD292" s="14"/>
      <c r="AE292" s="14"/>
      <c r="AT292" s="211" t="s">
        <v>394</v>
      </c>
      <c r="AU292" s="211" t="s">
        <v>87</v>
      </c>
      <c r="AV292" s="14" t="s">
        <v>87</v>
      </c>
      <c r="AW292" s="14" t="s">
        <v>34</v>
      </c>
      <c r="AX292" s="14" t="s">
        <v>78</v>
      </c>
      <c r="AY292" s="211" t="s">
        <v>219</v>
      </c>
    </row>
    <row r="293" s="15" customFormat="1">
      <c r="A293" s="15"/>
      <c r="B293" s="218"/>
      <c r="C293" s="15"/>
      <c r="D293" s="193" t="s">
        <v>394</v>
      </c>
      <c r="E293" s="219" t="s">
        <v>1</v>
      </c>
      <c r="F293" s="220" t="s">
        <v>401</v>
      </c>
      <c r="G293" s="15"/>
      <c r="H293" s="221">
        <v>49.349999999999994</v>
      </c>
      <c r="I293" s="222"/>
      <c r="J293" s="15"/>
      <c r="K293" s="15"/>
      <c r="L293" s="218"/>
      <c r="M293" s="254"/>
      <c r="N293" s="255"/>
      <c r="O293" s="255"/>
      <c r="P293" s="255"/>
      <c r="Q293" s="255"/>
      <c r="R293" s="255"/>
      <c r="S293" s="255"/>
      <c r="T293" s="256"/>
      <c r="U293" s="15"/>
      <c r="V293" s="15"/>
      <c r="W293" s="15"/>
      <c r="X293" s="15"/>
      <c r="Y293" s="15"/>
      <c r="Z293" s="15"/>
      <c r="AA293" s="15"/>
      <c r="AB293" s="15"/>
      <c r="AC293" s="15"/>
      <c r="AD293" s="15"/>
      <c r="AE293" s="15"/>
      <c r="AT293" s="219" t="s">
        <v>394</v>
      </c>
      <c r="AU293" s="219" t="s">
        <v>87</v>
      </c>
      <c r="AV293" s="15" t="s">
        <v>218</v>
      </c>
      <c r="AW293" s="15" t="s">
        <v>34</v>
      </c>
      <c r="AX293" s="15" t="s">
        <v>85</v>
      </c>
      <c r="AY293" s="219" t="s">
        <v>219</v>
      </c>
    </row>
    <row r="294" s="2" customFormat="1" ht="6.96" customHeight="1">
      <c r="A294" s="38"/>
      <c r="B294" s="60"/>
      <c r="C294" s="61"/>
      <c r="D294" s="61"/>
      <c r="E294" s="61"/>
      <c r="F294" s="61"/>
      <c r="G294" s="61"/>
      <c r="H294" s="61"/>
      <c r="I294" s="61"/>
      <c r="J294" s="61"/>
      <c r="K294" s="61"/>
      <c r="L294" s="39"/>
      <c r="M294" s="38"/>
      <c r="O294" s="38"/>
      <c r="P294" s="38"/>
      <c r="Q294" s="38"/>
      <c r="R294" s="38"/>
      <c r="S294" s="38"/>
      <c r="T294" s="38"/>
      <c r="U294" s="38"/>
      <c r="V294" s="38"/>
      <c r="W294" s="38"/>
      <c r="X294" s="38"/>
      <c r="Y294" s="38"/>
      <c r="Z294" s="38"/>
      <c r="AA294" s="38"/>
      <c r="AB294" s="38"/>
      <c r="AC294" s="38"/>
      <c r="AD294" s="38"/>
      <c r="AE294" s="38"/>
    </row>
  </sheetData>
  <autoFilter ref="C130:K293"/>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140</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8789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8790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141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50.5" customHeight="1">
      <c r="A29" s="130"/>
      <c r="B29" s="131"/>
      <c r="C29" s="130"/>
      <c r="D29" s="130"/>
      <c r="E29" s="36" t="s">
        <v>8791</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ROUND((SUM(BE128:BE178)),  2)</f>
        <v>0</v>
      </c>
      <c r="G35" s="38"/>
      <c r="H35" s="38"/>
      <c r="I35" s="136">
        <v>0.20999999999999999</v>
      </c>
      <c r="J35" s="135">
        <f>ROUND(((SUM(BE128:BE178))*I35),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ROUND((SUM(BF128:BF178)),  2)</f>
        <v>0</v>
      </c>
      <c r="G36" s="38"/>
      <c r="H36" s="38"/>
      <c r="I36" s="136">
        <v>0.14999999999999999</v>
      </c>
      <c r="J36" s="135">
        <f>ROUND(((SUM(BF128:BF178))*I36),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ROUND((SUM(BG128:BG178)),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ROUND((SUM(BH128:BH178)),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ROUND((SUM(BI128:BI178)),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8789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03_01 - Architektonicko-stavební řešení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J129</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J130</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2012</v>
      </c>
      <c r="E101" s="154"/>
      <c r="F101" s="154"/>
      <c r="G101" s="154"/>
      <c r="H101" s="154"/>
      <c r="I101" s="154"/>
      <c r="J101" s="155">
        <f>J141</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365</v>
      </c>
      <c r="E102" s="154"/>
      <c r="F102" s="154"/>
      <c r="G102" s="154"/>
      <c r="H102" s="154"/>
      <c r="I102" s="154"/>
      <c r="J102" s="155">
        <f>J147</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366</v>
      </c>
      <c r="E103" s="154"/>
      <c r="F103" s="154"/>
      <c r="G103" s="154"/>
      <c r="H103" s="154"/>
      <c r="I103" s="154"/>
      <c r="J103" s="155">
        <f>J158</f>
        <v>0</v>
      </c>
      <c r="K103" s="10"/>
      <c r="L103" s="152"/>
      <c r="S103" s="10"/>
      <c r="T103" s="10"/>
      <c r="U103" s="10"/>
      <c r="V103" s="10"/>
      <c r="W103" s="10"/>
      <c r="X103" s="10"/>
      <c r="Y103" s="10"/>
      <c r="Z103" s="10"/>
      <c r="AA103" s="10"/>
      <c r="AB103" s="10"/>
      <c r="AC103" s="10"/>
      <c r="AD103" s="10"/>
      <c r="AE103" s="10"/>
    </row>
    <row r="104" s="9" customFormat="1" ht="24.96" customHeight="1">
      <c r="A104" s="9"/>
      <c r="B104" s="148"/>
      <c r="C104" s="9"/>
      <c r="D104" s="149" t="s">
        <v>367</v>
      </c>
      <c r="E104" s="150"/>
      <c r="F104" s="150"/>
      <c r="G104" s="150"/>
      <c r="H104" s="150"/>
      <c r="I104" s="150"/>
      <c r="J104" s="151">
        <f>J160</f>
        <v>0</v>
      </c>
      <c r="K104" s="9"/>
      <c r="L104" s="148"/>
      <c r="S104" s="9"/>
      <c r="T104" s="9"/>
      <c r="U104" s="9"/>
      <c r="V104" s="9"/>
      <c r="W104" s="9"/>
      <c r="X104" s="9"/>
      <c r="Y104" s="9"/>
      <c r="Z104" s="9"/>
      <c r="AA104" s="9"/>
      <c r="AB104" s="9"/>
      <c r="AC104" s="9"/>
      <c r="AD104" s="9"/>
      <c r="AE104" s="9"/>
    </row>
    <row r="105" s="10" customFormat="1" ht="19.92" customHeight="1">
      <c r="A105" s="10"/>
      <c r="B105" s="152"/>
      <c r="C105" s="10"/>
      <c r="D105" s="153" t="s">
        <v>379</v>
      </c>
      <c r="E105" s="154"/>
      <c r="F105" s="154"/>
      <c r="G105" s="154"/>
      <c r="H105" s="154"/>
      <c r="I105" s="154"/>
      <c r="J105" s="155">
        <f>J161</f>
        <v>0</v>
      </c>
      <c r="K105" s="10"/>
      <c r="L105" s="152"/>
      <c r="S105" s="10"/>
      <c r="T105" s="10"/>
      <c r="U105" s="10"/>
      <c r="V105" s="10"/>
      <c r="W105" s="10"/>
      <c r="X105" s="10"/>
      <c r="Y105" s="10"/>
      <c r="Z105" s="10"/>
      <c r="AA105" s="10"/>
      <c r="AB105" s="10"/>
      <c r="AC105" s="10"/>
      <c r="AD105" s="10"/>
      <c r="AE105" s="10"/>
    </row>
    <row r="106" s="10" customFormat="1" ht="19.92" customHeight="1">
      <c r="A106" s="10"/>
      <c r="B106" s="152"/>
      <c r="C106" s="10"/>
      <c r="D106" s="153" t="s">
        <v>381</v>
      </c>
      <c r="E106" s="154"/>
      <c r="F106" s="154"/>
      <c r="G106" s="154"/>
      <c r="H106" s="154"/>
      <c r="I106" s="154"/>
      <c r="J106" s="155">
        <f>J170</f>
        <v>0</v>
      </c>
      <c r="K106" s="10"/>
      <c r="L106" s="152"/>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203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9" t="str">
        <f>E7</f>
        <v>Nemocnice Jihlava - rekonstrukce tepelných zdrojů</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192</v>
      </c>
      <c r="L117" s="22"/>
    </row>
    <row r="118" s="2" customFormat="1" ht="16.5" customHeight="1">
      <c r="A118" s="38"/>
      <c r="B118" s="39"/>
      <c r="C118" s="38"/>
      <c r="D118" s="38"/>
      <c r="E118" s="129" t="s">
        <v>8789</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194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03_01 - Architektonicko-stavební řešení</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areál nemocnice Jihalava</v>
      </c>
      <c r="G122" s="38"/>
      <c r="H122" s="38"/>
      <c r="I122" s="32" t="s">
        <v>22</v>
      </c>
      <c r="J122" s="69" t="str">
        <f>IF(J14="","",J14)</f>
        <v>15. 2. 2021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25.65" customHeight="1">
      <c r="A124" s="38"/>
      <c r="B124" s="39"/>
      <c r="C124" s="32" t="s">
        <v>24</v>
      </c>
      <c r="D124" s="38"/>
      <c r="E124" s="38"/>
      <c r="F124" s="27" t="str">
        <f>E17</f>
        <v xml:space="preserve"> </v>
      </c>
      <c r="G124" s="38"/>
      <c r="H124" s="38"/>
      <c r="I124" s="32" t="s">
        <v>30</v>
      </c>
      <c r="J124" s="36" t="str">
        <f>E23</f>
        <v>PROJEKT CENTRUM NOVA s.r.o.</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28</v>
      </c>
      <c r="D125" s="38"/>
      <c r="E125" s="38"/>
      <c r="F125" s="27" t="str">
        <f>IF(E20="","",E20)</f>
        <v>Vyplň údaj</v>
      </c>
      <c r="G125" s="38"/>
      <c r="H125" s="38"/>
      <c r="I125" s="32" t="s">
        <v>35</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6"/>
      <c r="B127" s="157"/>
      <c r="C127" s="158" t="s">
        <v>204</v>
      </c>
      <c r="D127" s="159" t="s">
        <v>63</v>
      </c>
      <c r="E127" s="159" t="s">
        <v>59</v>
      </c>
      <c r="F127" s="159" t="s">
        <v>60</v>
      </c>
      <c r="G127" s="159" t="s">
        <v>205</v>
      </c>
      <c r="H127" s="159" t="s">
        <v>206</v>
      </c>
      <c r="I127" s="159" t="s">
        <v>207</v>
      </c>
      <c r="J127" s="159" t="s">
        <v>198</v>
      </c>
      <c r="K127" s="160" t="s">
        <v>208</v>
      </c>
      <c r="L127" s="161"/>
      <c r="M127" s="86" t="s">
        <v>1</v>
      </c>
      <c r="N127" s="87" t="s">
        <v>42</v>
      </c>
      <c r="O127" s="87" t="s">
        <v>209</v>
      </c>
      <c r="P127" s="87" t="s">
        <v>210</v>
      </c>
      <c r="Q127" s="87" t="s">
        <v>211</v>
      </c>
      <c r="R127" s="87" t="s">
        <v>212</v>
      </c>
      <c r="S127" s="87" t="s">
        <v>213</v>
      </c>
      <c r="T127" s="88" t="s">
        <v>214</v>
      </c>
      <c r="U127" s="156"/>
      <c r="V127" s="156"/>
      <c r="W127" s="156"/>
      <c r="X127" s="156"/>
      <c r="Y127" s="156"/>
      <c r="Z127" s="156"/>
      <c r="AA127" s="156"/>
      <c r="AB127" s="156"/>
      <c r="AC127" s="156"/>
      <c r="AD127" s="156"/>
      <c r="AE127" s="156"/>
    </row>
    <row r="128" s="2" customFormat="1" ht="22.8" customHeight="1">
      <c r="A128" s="38"/>
      <c r="B128" s="39"/>
      <c r="C128" s="93" t="s">
        <v>215</v>
      </c>
      <c r="D128" s="38"/>
      <c r="E128" s="38"/>
      <c r="F128" s="38"/>
      <c r="G128" s="38"/>
      <c r="H128" s="38"/>
      <c r="I128" s="38"/>
      <c r="J128" s="162">
        <f>BK128</f>
        <v>0</v>
      </c>
      <c r="K128" s="38"/>
      <c r="L128" s="39"/>
      <c r="M128" s="89"/>
      <c r="N128" s="73"/>
      <c r="O128" s="90"/>
      <c r="P128" s="163">
        <f>P129+P160</f>
        <v>0</v>
      </c>
      <c r="Q128" s="90"/>
      <c r="R128" s="163">
        <f>R129+R160</f>
        <v>24.332376</v>
      </c>
      <c r="S128" s="90"/>
      <c r="T128" s="164">
        <f>T129+T160</f>
        <v>0</v>
      </c>
      <c r="U128" s="38"/>
      <c r="V128" s="38"/>
      <c r="W128" s="38"/>
      <c r="X128" s="38"/>
      <c r="Y128" s="38"/>
      <c r="Z128" s="38"/>
      <c r="AA128" s="38"/>
      <c r="AB128" s="38"/>
      <c r="AC128" s="38"/>
      <c r="AD128" s="38"/>
      <c r="AE128" s="38"/>
      <c r="AT128" s="19" t="s">
        <v>77</v>
      </c>
      <c r="AU128" s="19" t="s">
        <v>200</v>
      </c>
      <c r="BK128" s="165">
        <f>BK129+BK160</f>
        <v>0</v>
      </c>
    </row>
    <row r="129" s="12" customFormat="1" ht="25.92" customHeight="1">
      <c r="A129" s="12"/>
      <c r="B129" s="166"/>
      <c r="C129" s="12"/>
      <c r="D129" s="167" t="s">
        <v>77</v>
      </c>
      <c r="E129" s="168" t="s">
        <v>385</v>
      </c>
      <c r="F129" s="168" t="s">
        <v>386</v>
      </c>
      <c r="G129" s="12"/>
      <c r="H129" s="12"/>
      <c r="I129" s="169"/>
      <c r="J129" s="170">
        <f>BK129</f>
        <v>0</v>
      </c>
      <c r="K129" s="12"/>
      <c r="L129" s="166"/>
      <c r="M129" s="171"/>
      <c r="N129" s="172"/>
      <c r="O129" s="172"/>
      <c r="P129" s="173">
        <f>P130+P141+P147+P158</f>
        <v>0</v>
      </c>
      <c r="Q129" s="172"/>
      <c r="R129" s="173">
        <f>R130+R141+R147+R158</f>
        <v>23.110399999999998</v>
      </c>
      <c r="S129" s="172"/>
      <c r="T129" s="174">
        <f>T130+T141+T147+T158</f>
        <v>0</v>
      </c>
      <c r="U129" s="12"/>
      <c r="V129" s="12"/>
      <c r="W129" s="12"/>
      <c r="X129" s="12"/>
      <c r="Y129" s="12"/>
      <c r="Z129" s="12"/>
      <c r="AA129" s="12"/>
      <c r="AB129" s="12"/>
      <c r="AC129" s="12"/>
      <c r="AD129" s="12"/>
      <c r="AE129" s="12"/>
      <c r="AR129" s="167" t="s">
        <v>85</v>
      </c>
      <c r="AT129" s="175" t="s">
        <v>77</v>
      </c>
      <c r="AU129" s="175" t="s">
        <v>78</v>
      </c>
      <c r="AY129" s="167" t="s">
        <v>219</v>
      </c>
      <c r="BK129" s="176">
        <f>BK130+BK141+BK147+BK158</f>
        <v>0</v>
      </c>
    </row>
    <row r="130" s="12" customFormat="1" ht="22.8" customHeight="1">
      <c r="A130" s="12"/>
      <c r="B130" s="166"/>
      <c r="C130" s="12"/>
      <c r="D130" s="167" t="s">
        <v>77</v>
      </c>
      <c r="E130" s="177" t="s">
        <v>85</v>
      </c>
      <c r="F130" s="177" t="s">
        <v>387</v>
      </c>
      <c r="G130" s="12"/>
      <c r="H130" s="12"/>
      <c r="I130" s="169"/>
      <c r="J130" s="178">
        <f>BK130</f>
        <v>0</v>
      </c>
      <c r="K130" s="12"/>
      <c r="L130" s="166"/>
      <c r="M130" s="171"/>
      <c r="N130" s="172"/>
      <c r="O130" s="172"/>
      <c r="P130" s="173">
        <f>SUM(P131:P140)</f>
        <v>0</v>
      </c>
      <c r="Q130" s="172"/>
      <c r="R130" s="173">
        <f>SUM(R131:R140)</f>
        <v>0</v>
      </c>
      <c r="S130" s="172"/>
      <c r="T130" s="174">
        <f>SUM(T131:T140)</f>
        <v>0</v>
      </c>
      <c r="U130" s="12"/>
      <c r="V130" s="12"/>
      <c r="W130" s="12"/>
      <c r="X130" s="12"/>
      <c r="Y130" s="12"/>
      <c r="Z130" s="12"/>
      <c r="AA130" s="12"/>
      <c r="AB130" s="12"/>
      <c r="AC130" s="12"/>
      <c r="AD130" s="12"/>
      <c r="AE130" s="12"/>
      <c r="AR130" s="167" t="s">
        <v>85</v>
      </c>
      <c r="AT130" s="175" t="s">
        <v>77</v>
      </c>
      <c r="AU130" s="175" t="s">
        <v>85</v>
      </c>
      <c r="AY130" s="167" t="s">
        <v>219</v>
      </c>
      <c r="BK130" s="176">
        <f>SUM(BK131:BK140)</f>
        <v>0</v>
      </c>
    </row>
    <row r="131" s="2" customFormat="1" ht="33" customHeight="1">
      <c r="A131" s="38"/>
      <c r="B131" s="179"/>
      <c r="C131" s="180" t="s">
        <v>85</v>
      </c>
      <c r="D131" s="180" t="s">
        <v>222</v>
      </c>
      <c r="E131" s="181" t="s">
        <v>2023</v>
      </c>
      <c r="F131" s="182" t="s">
        <v>2024</v>
      </c>
      <c r="G131" s="183" t="s">
        <v>404</v>
      </c>
      <c r="H131" s="184">
        <v>3.2000000000000002</v>
      </c>
      <c r="I131" s="185"/>
      <c r="J131" s="186">
        <f>ROUND(I131*H131,2)</f>
        <v>0</v>
      </c>
      <c r="K131" s="182" t="s">
        <v>391</v>
      </c>
      <c r="L131" s="39"/>
      <c r="M131" s="187" t="s">
        <v>1</v>
      </c>
      <c r="N131" s="188" t="s">
        <v>43</v>
      </c>
      <c r="O131" s="77"/>
      <c r="P131" s="189">
        <f>O131*H131</f>
        <v>0</v>
      </c>
      <c r="Q131" s="189">
        <v>0</v>
      </c>
      <c r="R131" s="189">
        <f>Q131*H131</f>
        <v>0</v>
      </c>
      <c r="S131" s="189">
        <v>0</v>
      </c>
      <c r="T131" s="190">
        <f>S131*H131</f>
        <v>0</v>
      </c>
      <c r="U131" s="38"/>
      <c r="V131" s="38"/>
      <c r="W131" s="38"/>
      <c r="X131" s="38"/>
      <c r="Y131" s="38"/>
      <c r="Z131" s="38"/>
      <c r="AA131" s="38"/>
      <c r="AB131" s="38"/>
      <c r="AC131" s="38"/>
      <c r="AD131" s="38"/>
      <c r="AE131" s="38"/>
      <c r="AR131" s="191" t="s">
        <v>218</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218</v>
      </c>
      <c r="BM131" s="191" t="s">
        <v>8792</v>
      </c>
    </row>
    <row r="132" s="2" customFormat="1">
      <c r="A132" s="38"/>
      <c r="B132" s="39"/>
      <c r="C132" s="38"/>
      <c r="D132" s="193" t="s">
        <v>227</v>
      </c>
      <c r="E132" s="38"/>
      <c r="F132" s="194" t="s">
        <v>2026</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14" customFormat="1">
      <c r="A133" s="14"/>
      <c r="B133" s="210"/>
      <c r="C133" s="14"/>
      <c r="D133" s="193" t="s">
        <v>394</v>
      </c>
      <c r="E133" s="211" t="s">
        <v>1</v>
      </c>
      <c r="F133" s="212" t="s">
        <v>8793</v>
      </c>
      <c r="G133" s="14"/>
      <c r="H133" s="213">
        <v>3.2000000000000002</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87</v>
      </c>
      <c r="AV133" s="14" t="s">
        <v>87</v>
      </c>
      <c r="AW133" s="14" t="s">
        <v>34</v>
      </c>
      <c r="AX133" s="14" t="s">
        <v>78</v>
      </c>
      <c r="AY133" s="211" t="s">
        <v>219</v>
      </c>
    </row>
    <row r="134" s="15" customFormat="1">
      <c r="A134" s="15"/>
      <c r="B134" s="218"/>
      <c r="C134" s="15"/>
      <c r="D134" s="193" t="s">
        <v>394</v>
      </c>
      <c r="E134" s="219" t="s">
        <v>1</v>
      </c>
      <c r="F134" s="220" t="s">
        <v>401</v>
      </c>
      <c r="G134" s="15"/>
      <c r="H134" s="221">
        <v>3.2000000000000002</v>
      </c>
      <c r="I134" s="222"/>
      <c r="J134" s="15"/>
      <c r="K134" s="15"/>
      <c r="L134" s="218"/>
      <c r="M134" s="223"/>
      <c r="N134" s="224"/>
      <c r="O134" s="224"/>
      <c r="P134" s="224"/>
      <c r="Q134" s="224"/>
      <c r="R134" s="224"/>
      <c r="S134" s="224"/>
      <c r="T134" s="225"/>
      <c r="U134" s="15"/>
      <c r="V134" s="15"/>
      <c r="W134" s="15"/>
      <c r="X134" s="15"/>
      <c r="Y134" s="15"/>
      <c r="Z134" s="15"/>
      <c r="AA134" s="15"/>
      <c r="AB134" s="15"/>
      <c r="AC134" s="15"/>
      <c r="AD134" s="15"/>
      <c r="AE134" s="15"/>
      <c r="AT134" s="219" t="s">
        <v>394</v>
      </c>
      <c r="AU134" s="219" t="s">
        <v>87</v>
      </c>
      <c r="AV134" s="15" t="s">
        <v>218</v>
      </c>
      <c r="AW134" s="15" t="s">
        <v>34</v>
      </c>
      <c r="AX134" s="15" t="s">
        <v>85</v>
      </c>
      <c r="AY134" s="219" t="s">
        <v>219</v>
      </c>
    </row>
    <row r="135" s="2" customFormat="1" ht="33" customHeight="1">
      <c r="A135" s="38"/>
      <c r="B135" s="179"/>
      <c r="C135" s="180" t="s">
        <v>87</v>
      </c>
      <c r="D135" s="180" t="s">
        <v>222</v>
      </c>
      <c r="E135" s="181" t="s">
        <v>6100</v>
      </c>
      <c r="F135" s="182" t="s">
        <v>6101</v>
      </c>
      <c r="G135" s="183" t="s">
        <v>404</v>
      </c>
      <c r="H135" s="184">
        <v>3.2000000000000002</v>
      </c>
      <c r="I135" s="185"/>
      <c r="J135" s="186">
        <f>ROUND(I135*H135,2)</f>
        <v>0</v>
      </c>
      <c r="K135" s="182" t="s">
        <v>391</v>
      </c>
      <c r="L135" s="39"/>
      <c r="M135" s="187" t="s">
        <v>1</v>
      </c>
      <c r="N135" s="188" t="s">
        <v>43</v>
      </c>
      <c r="O135" s="77"/>
      <c r="P135" s="189">
        <f>O135*H135</f>
        <v>0</v>
      </c>
      <c r="Q135" s="189">
        <v>0</v>
      </c>
      <c r="R135" s="189">
        <f>Q135*H135</f>
        <v>0</v>
      </c>
      <c r="S135" s="189">
        <v>0</v>
      </c>
      <c r="T135" s="190">
        <f>S135*H135</f>
        <v>0</v>
      </c>
      <c r="U135" s="38"/>
      <c r="V135" s="38"/>
      <c r="W135" s="38"/>
      <c r="X135" s="38"/>
      <c r="Y135" s="38"/>
      <c r="Z135" s="38"/>
      <c r="AA135" s="38"/>
      <c r="AB135" s="38"/>
      <c r="AC135" s="38"/>
      <c r="AD135" s="38"/>
      <c r="AE135" s="38"/>
      <c r="AR135" s="191" t="s">
        <v>218</v>
      </c>
      <c r="AT135" s="191" t="s">
        <v>222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218</v>
      </c>
      <c r="BM135" s="191" t="s">
        <v>8794</v>
      </c>
    </row>
    <row r="136" s="2" customFormat="1">
      <c r="A136" s="38"/>
      <c r="B136" s="39"/>
      <c r="C136" s="38"/>
      <c r="D136" s="193" t="s">
        <v>227</v>
      </c>
      <c r="E136" s="38"/>
      <c r="F136" s="194" t="s">
        <v>6103</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2" customFormat="1">
      <c r="A137" s="38"/>
      <c r="B137" s="179"/>
      <c r="C137" s="180" t="s">
        <v>233</v>
      </c>
      <c r="D137" s="180" t="s">
        <v>222</v>
      </c>
      <c r="E137" s="181" t="s">
        <v>6104</v>
      </c>
      <c r="F137" s="182" t="s">
        <v>6105</v>
      </c>
      <c r="G137" s="183" t="s">
        <v>454</v>
      </c>
      <c r="H137" s="184">
        <v>6.7199999999999998</v>
      </c>
      <c r="I137" s="185"/>
      <c r="J137" s="186">
        <f>ROUND(I137*H137,2)</f>
        <v>0</v>
      </c>
      <c r="K137" s="182" t="s">
        <v>391</v>
      </c>
      <c r="L137" s="39"/>
      <c r="M137" s="187" t="s">
        <v>1</v>
      </c>
      <c r="N137" s="188" t="s">
        <v>43</v>
      </c>
      <c r="O137" s="77"/>
      <c r="P137" s="189">
        <f>O137*H137</f>
        <v>0</v>
      </c>
      <c r="Q137" s="189">
        <v>0</v>
      </c>
      <c r="R137" s="189">
        <f>Q137*H137</f>
        <v>0</v>
      </c>
      <c r="S137" s="189">
        <v>0</v>
      </c>
      <c r="T137" s="190">
        <f>S137*H137</f>
        <v>0</v>
      </c>
      <c r="U137" s="38"/>
      <c r="V137" s="38"/>
      <c r="W137" s="38"/>
      <c r="X137" s="38"/>
      <c r="Y137" s="38"/>
      <c r="Z137" s="38"/>
      <c r="AA137" s="38"/>
      <c r="AB137" s="38"/>
      <c r="AC137" s="38"/>
      <c r="AD137" s="38"/>
      <c r="AE137" s="38"/>
      <c r="AR137" s="191" t="s">
        <v>218</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218</v>
      </c>
      <c r="BM137" s="191" t="s">
        <v>8795</v>
      </c>
    </row>
    <row r="138" s="2" customFormat="1">
      <c r="A138" s="38"/>
      <c r="B138" s="39"/>
      <c r="C138" s="38"/>
      <c r="D138" s="193" t="s">
        <v>227</v>
      </c>
      <c r="E138" s="38"/>
      <c r="F138" s="194" t="s">
        <v>6107</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14" customFormat="1">
      <c r="A139" s="14"/>
      <c r="B139" s="210"/>
      <c r="C139" s="14"/>
      <c r="D139" s="193" t="s">
        <v>394</v>
      </c>
      <c r="E139" s="211" t="s">
        <v>1</v>
      </c>
      <c r="F139" s="212" t="s">
        <v>8796</v>
      </c>
      <c r="G139" s="14"/>
      <c r="H139" s="213">
        <v>6.7199999999999998</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78</v>
      </c>
      <c r="AY139" s="211" t="s">
        <v>219</v>
      </c>
    </row>
    <row r="140" s="15" customFormat="1">
      <c r="A140" s="15"/>
      <c r="B140" s="218"/>
      <c r="C140" s="15"/>
      <c r="D140" s="193" t="s">
        <v>394</v>
      </c>
      <c r="E140" s="219" t="s">
        <v>1</v>
      </c>
      <c r="F140" s="220" t="s">
        <v>401</v>
      </c>
      <c r="G140" s="15"/>
      <c r="H140" s="221">
        <v>6.7199999999999998</v>
      </c>
      <c r="I140" s="222"/>
      <c r="J140" s="15"/>
      <c r="K140" s="15"/>
      <c r="L140" s="218"/>
      <c r="M140" s="223"/>
      <c r="N140" s="224"/>
      <c r="O140" s="224"/>
      <c r="P140" s="224"/>
      <c r="Q140" s="224"/>
      <c r="R140" s="224"/>
      <c r="S140" s="224"/>
      <c r="T140" s="225"/>
      <c r="U140" s="15"/>
      <c r="V140" s="15"/>
      <c r="W140" s="15"/>
      <c r="X140" s="15"/>
      <c r="Y140" s="15"/>
      <c r="Z140" s="15"/>
      <c r="AA140" s="15"/>
      <c r="AB140" s="15"/>
      <c r="AC140" s="15"/>
      <c r="AD140" s="15"/>
      <c r="AE140" s="15"/>
      <c r="AT140" s="219" t="s">
        <v>394</v>
      </c>
      <c r="AU140" s="219" t="s">
        <v>87</v>
      </c>
      <c r="AV140" s="15" t="s">
        <v>218</v>
      </c>
      <c r="AW140" s="15" t="s">
        <v>34</v>
      </c>
      <c r="AX140" s="15" t="s">
        <v>85</v>
      </c>
      <c r="AY140" s="219" t="s">
        <v>219</v>
      </c>
    </row>
    <row r="141" s="12" customFormat="1" ht="22.8" customHeight="1">
      <c r="A141" s="12"/>
      <c r="B141" s="166"/>
      <c r="C141" s="12"/>
      <c r="D141" s="167" t="s">
        <v>77</v>
      </c>
      <c r="E141" s="177" t="s">
        <v>87</v>
      </c>
      <c r="F141" s="177" t="s">
        <v>2080</v>
      </c>
      <c r="G141" s="12"/>
      <c r="H141" s="12"/>
      <c r="I141" s="169"/>
      <c r="J141" s="178">
        <f>BK141</f>
        <v>0</v>
      </c>
      <c r="K141" s="12"/>
      <c r="L141" s="166"/>
      <c r="M141" s="171"/>
      <c r="N141" s="172"/>
      <c r="O141" s="172"/>
      <c r="P141" s="173">
        <f>SUM(P142:P146)</f>
        <v>0</v>
      </c>
      <c r="Q141" s="172"/>
      <c r="R141" s="173">
        <f>SUM(R142:R146)</f>
        <v>23.110399999999998</v>
      </c>
      <c r="S141" s="172"/>
      <c r="T141" s="174">
        <f>SUM(T142:T146)</f>
        <v>0</v>
      </c>
      <c r="U141" s="12"/>
      <c r="V141" s="12"/>
      <c r="W141" s="12"/>
      <c r="X141" s="12"/>
      <c r="Y141" s="12"/>
      <c r="Z141" s="12"/>
      <c r="AA141" s="12"/>
      <c r="AB141" s="12"/>
      <c r="AC141" s="12"/>
      <c r="AD141" s="12"/>
      <c r="AE141" s="12"/>
      <c r="AR141" s="167" t="s">
        <v>85</v>
      </c>
      <c r="AT141" s="175" t="s">
        <v>77</v>
      </c>
      <c r="AU141" s="175" t="s">
        <v>85</v>
      </c>
      <c r="AY141" s="167" t="s">
        <v>219</v>
      </c>
      <c r="BK141" s="176">
        <f>SUM(BK142:BK146)</f>
        <v>0</v>
      </c>
    </row>
    <row r="142" s="2" customFormat="1">
      <c r="A142" s="38"/>
      <c r="B142" s="179"/>
      <c r="C142" s="180" t="s">
        <v>218</v>
      </c>
      <c r="D142" s="180" t="s">
        <v>222</v>
      </c>
      <c r="E142" s="181" t="s">
        <v>8797</v>
      </c>
      <c r="F142" s="182" t="s">
        <v>8798</v>
      </c>
      <c r="G142" s="183" t="s">
        <v>404</v>
      </c>
      <c r="H142" s="184">
        <v>3.2000000000000002</v>
      </c>
      <c r="I142" s="185"/>
      <c r="J142" s="186">
        <f>ROUND(I142*H142,2)</f>
        <v>0</v>
      </c>
      <c r="K142" s="182" t="s">
        <v>391</v>
      </c>
      <c r="L142" s="39"/>
      <c r="M142" s="187" t="s">
        <v>1</v>
      </c>
      <c r="N142" s="188" t="s">
        <v>43</v>
      </c>
      <c r="O142" s="77"/>
      <c r="P142" s="189">
        <f>O142*H142</f>
        <v>0</v>
      </c>
      <c r="Q142" s="189">
        <v>2.1600000000000001</v>
      </c>
      <c r="R142" s="189">
        <f>Q142*H142</f>
        <v>6.9120000000000008</v>
      </c>
      <c r="S142" s="189">
        <v>0</v>
      </c>
      <c r="T142" s="190">
        <f>S142*H142</f>
        <v>0</v>
      </c>
      <c r="U142" s="38"/>
      <c r="V142" s="38"/>
      <c r="W142" s="38"/>
      <c r="X142" s="38"/>
      <c r="Y142" s="38"/>
      <c r="Z142" s="38"/>
      <c r="AA142" s="38"/>
      <c r="AB142" s="38"/>
      <c r="AC142" s="38"/>
      <c r="AD142" s="38"/>
      <c r="AE142" s="38"/>
      <c r="AR142" s="191" t="s">
        <v>218</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8799</v>
      </c>
    </row>
    <row r="143" s="2" customFormat="1">
      <c r="A143" s="38"/>
      <c r="B143" s="39"/>
      <c r="C143" s="38"/>
      <c r="D143" s="193" t="s">
        <v>227</v>
      </c>
      <c r="E143" s="38"/>
      <c r="F143" s="194" t="s">
        <v>8800</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2" customFormat="1" ht="16.5" customHeight="1">
      <c r="A144" s="38"/>
      <c r="B144" s="179"/>
      <c r="C144" s="180" t="s">
        <v>242</v>
      </c>
      <c r="D144" s="180" t="s">
        <v>222</v>
      </c>
      <c r="E144" s="181" t="s">
        <v>8801</v>
      </c>
      <c r="F144" s="182" t="s">
        <v>8802</v>
      </c>
      <c r="G144" s="183" t="s">
        <v>499</v>
      </c>
      <c r="H144" s="184">
        <v>10</v>
      </c>
      <c r="I144" s="185"/>
      <c r="J144" s="186">
        <f>ROUND(I144*H144,2)</f>
        <v>0</v>
      </c>
      <c r="K144" s="182" t="s">
        <v>391</v>
      </c>
      <c r="L144" s="39"/>
      <c r="M144" s="187" t="s">
        <v>1</v>
      </c>
      <c r="N144" s="188" t="s">
        <v>43</v>
      </c>
      <c r="O144" s="77"/>
      <c r="P144" s="189">
        <f>O144*H144</f>
        <v>0</v>
      </c>
      <c r="Q144" s="189">
        <v>0.11984</v>
      </c>
      <c r="R144" s="189">
        <f>Q144*H144</f>
        <v>1.1983999999999999</v>
      </c>
      <c r="S144" s="189">
        <v>0</v>
      </c>
      <c r="T144" s="190">
        <f>S144*H144</f>
        <v>0</v>
      </c>
      <c r="U144" s="38"/>
      <c r="V144" s="38"/>
      <c r="W144" s="38"/>
      <c r="X144" s="38"/>
      <c r="Y144" s="38"/>
      <c r="Z144" s="38"/>
      <c r="AA144" s="38"/>
      <c r="AB144" s="38"/>
      <c r="AC144" s="38"/>
      <c r="AD144" s="38"/>
      <c r="AE144" s="38"/>
      <c r="AR144" s="191" t="s">
        <v>218</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218</v>
      </c>
      <c r="BM144" s="191" t="s">
        <v>8803</v>
      </c>
    </row>
    <row r="145" s="2" customFormat="1">
      <c r="A145" s="38"/>
      <c r="B145" s="39"/>
      <c r="C145" s="38"/>
      <c r="D145" s="193" t="s">
        <v>227</v>
      </c>
      <c r="E145" s="38"/>
      <c r="F145" s="194" t="s">
        <v>8804</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c r="A146" s="38"/>
      <c r="B146" s="179"/>
      <c r="C146" s="234" t="s">
        <v>247</v>
      </c>
      <c r="D146" s="234" t="s">
        <v>2002</v>
      </c>
      <c r="E146" s="235" t="s">
        <v>8805</v>
      </c>
      <c r="F146" s="236" t="s">
        <v>8806</v>
      </c>
      <c r="G146" s="237" t="s">
        <v>499</v>
      </c>
      <c r="H146" s="238">
        <v>10</v>
      </c>
      <c r="I146" s="239"/>
      <c r="J146" s="240">
        <f>ROUND(I146*H146,2)</f>
        <v>0</v>
      </c>
      <c r="K146" s="236" t="s">
        <v>1</v>
      </c>
      <c r="L146" s="241"/>
      <c r="M146" s="242" t="s">
        <v>1</v>
      </c>
      <c r="N146" s="243" t="s">
        <v>43</v>
      </c>
      <c r="O146" s="77"/>
      <c r="P146" s="189">
        <f>O146*H146</f>
        <v>0</v>
      </c>
      <c r="Q146" s="189">
        <v>1.5</v>
      </c>
      <c r="R146" s="189">
        <f>Q146*H146</f>
        <v>15</v>
      </c>
      <c r="S146" s="189">
        <v>0</v>
      </c>
      <c r="T146" s="190">
        <f>S146*H146</f>
        <v>0</v>
      </c>
      <c r="U146" s="38"/>
      <c r="V146" s="38"/>
      <c r="W146" s="38"/>
      <c r="X146" s="38"/>
      <c r="Y146" s="38"/>
      <c r="Z146" s="38"/>
      <c r="AA146" s="38"/>
      <c r="AB146" s="38"/>
      <c r="AC146" s="38"/>
      <c r="AD146" s="38"/>
      <c r="AE146" s="38"/>
      <c r="AR146" s="191" t="s">
        <v>257</v>
      </c>
      <c r="AT146" s="191" t="s">
        <v>2002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218</v>
      </c>
      <c r="BM146" s="191" t="s">
        <v>8807</v>
      </c>
    </row>
    <row r="147" s="12" customFormat="1" ht="22.8" customHeight="1">
      <c r="A147" s="12"/>
      <c r="B147" s="166"/>
      <c r="C147" s="12"/>
      <c r="D147" s="167" t="s">
        <v>77</v>
      </c>
      <c r="E147" s="177" t="s">
        <v>1478</v>
      </c>
      <c r="F147" s="177" t="s">
        <v>1479</v>
      </c>
      <c r="G147" s="12"/>
      <c r="H147" s="12"/>
      <c r="I147" s="169"/>
      <c r="J147" s="178">
        <f>BK147</f>
        <v>0</v>
      </c>
      <c r="K147" s="12"/>
      <c r="L147" s="166"/>
      <c r="M147" s="171"/>
      <c r="N147" s="172"/>
      <c r="O147" s="172"/>
      <c r="P147" s="173">
        <f>SUM(P148:P157)</f>
        <v>0</v>
      </c>
      <c r="Q147" s="172"/>
      <c r="R147" s="173">
        <f>SUM(R148:R157)</f>
        <v>0</v>
      </c>
      <c r="S147" s="172"/>
      <c r="T147" s="174">
        <f>SUM(T148:T157)</f>
        <v>0</v>
      </c>
      <c r="U147" s="12"/>
      <c r="V147" s="12"/>
      <c r="W147" s="12"/>
      <c r="X147" s="12"/>
      <c r="Y147" s="12"/>
      <c r="Z147" s="12"/>
      <c r="AA147" s="12"/>
      <c r="AB147" s="12"/>
      <c r="AC147" s="12"/>
      <c r="AD147" s="12"/>
      <c r="AE147" s="12"/>
      <c r="AR147" s="167" t="s">
        <v>85</v>
      </c>
      <c r="AT147" s="175" t="s">
        <v>77</v>
      </c>
      <c r="AU147" s="175" t="s">
        <v>85</v>
      </c>
      <c r="AY147" s="167" t="s">
        <v>219</v>
      </c>
      <c r="BK147" s="176">
        <f>SUM(BK148:BK157)</f>
        <v>0</v>
      </c>
    </row>
    <row r="148" s="2" customFormat="1" ht="21.75" customHeight="1">
      <c r="A148" s="38"/>
      <c r="B148" s="179"/>
      <c r="C148" s="180" t="s">
        <v>252</v>
      </c>
      <c r="D148" s="180" t="s">
        <v>222</v>
      </c>
      <c r="E148" s="181" t="s">
        <v>8808</v>
      </c>
      <c r="F148" s="182" t="s">
        <v>8809</v>
      </c>
      <c r="G148" s="183" t="s">
        <v>454</v>
      </c>
      <c r="H148" s="184">
        <v>15</v>
      </c>
      <c r="I148" s="185"/>
      <c r="J148" s="186">
        <f>ROUND(I148*H148,2)</f>
        <v>0</v>
      </c>
      <c r="K148" s="182" t="s">
        <v>391</v>
      </c>
      <c r="L148" s="39"/>
      <c r="M148" s="187" t="s">
        <v>1</v>
      </c>
      <c r="N148" s="188" t="s">
        <v>43</v>
      </c>
      <c r="O148" s="77"/>
      <c r="P148" s="189">
        <f>O148*H148</f>
        <v>0</v>
      </c>
      <c r="Q148" s="189">
        <v>0</v>
      </c>
      <c r="R148" s="189">
        <f>Q148*H148</f>
        <v>0</v>
      </c>
      <c r="S148" s="189">
        <v>0</v>
      </c>
      <c r="T148" s="190">
        <f>S148*H148</f>
        <v>0</v>
      </c>
      <c r="U148" s="38"/>
      <c r="V148" s="38"/>
      <c r="W148" s="38"/>
      <c r="X148" s="38"/>
      <c r="Y148" s="38"/>
      <c r="Z148" s="38"/>
      <c r="AA148" s="38"/>
      <c r="AB148" s="38"/>
      <c r="AC148" s="38"/>
      <c r="AD148" s="38"/>
      <c r="AE148" s="38"/>
      <c r="AR148" s="191" t="s">
        <v>218</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218</v>
      </c>
      <c r="BM148" s="191" t="s">
        <v>8810</v>
      </c>
    </row>
    <row r="149" s="2" customFormat="1">
      <c r="A149" s="38"/>
      <c r="B149" s="39"/>
      <c r="C149" s="38"/>
      <c r="D149" s="193" t="s">
        <v>227</v>
      </c>
      <c r="E149" s="38"/>
      <c r="F149" s="194" t="s">
        <v>8811</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c r="A150" s="38"/>
      <c r="B150" s="179"/>
      <c r="C150" s="180" t="s">
        <v>257</v>
      </c>
      <c r="D150" s="180" t="s">
        <v>222</v>
      </c>
      <c r="E150" s="181" t="s">
        <v>8812</v>
      </c>
      <c r="F150" s="182" t="s">
        <v>8813</v>
      </c>
      <c r="G150" s="183" t="s">
        <v>454</v>
      </c>
      <c r="H150" s="184">
        <v>120</v>
      </c>
      <c r="I150" s="185"/>
      <c r="J150" s="186">
        <f>ROUND(I150*H150,2)</f>
        <v>0</v>
      </c>
      <c r="K150" s="182" t="s">
        <v>391</v>
      </c>
      <c r="L150" s="39"/>
      <c r="M150" s="187" t="s">
        <v>1</v>
      </c>
      <c r="N150" s="188" t="s">
        <v>43</v>
      </c>
      <c r="O150" s="77"/>
      <c r="P150" s="189">
        <f>O150*H150</f>
        <v>0</v>
      </c>
      <c r="Q150" s="189">
        <v>0</v>
      </c>
      <c r="R150" s="189">
        <f>Q150*H150</f>
        <v>0</v>
      </c>
      <c r="S150" s="189">
        <v>0</v>
      </c>
      <c r="T150" s="190">
        <f>S150*H150</f>
        <v>0</v>
      </c>
      <c r="U150" s="38"/>
      <c r="V150" s="38"/>
      <c r="W150" s="38"/>
      <c r="X150" s="38"/>
      <c r="Y150" s="38"/>
      <c r="Z150" s="38"/>
      <c r="AA150" s="38"/>
      <c r="AB150" s="38"/>
      <c r="AC150" s="38"/>
      <c r="AD150" s="38"/>
      <c r="AE150" s="38"/>
      <c r="AR150" s="191" t="s">
        <v>218</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218</v>
      </c>
      <c r="BM150" s="191" t="s">
        <v>8814</v>
      </c>
    </row>
    <row r="151" s="2" customFormat="1">
      <c r="A151" s="38"/>
      <c r="B151" s="39"/>
      <c r="C151" s="38"/>
      <c r="D151" s="193" t="s">
        <v>227</v>
      </c>
      <c r="E151" s="38"/>
      <c r="F151" s="194" t="s">
        <v>8815</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14" customFormat="1">
      <c r="A152" s="14"/>
      <c r="B152" s="210"/>
      <c r="C152" s="14"/>
      <c r="D152" s="193" t="s">
        <v>394</v>
      </c>
      <c r="E152" s="211" t="s">
        <v>1</v>
      </c>
      <c r="F152" s="212" t="s">
        <v>8816</v>
      </c>
      <c r="G152" s="14"/>
      <c r="H152" s="213">
        <v>120</v>
      </c>
      <c r="I152" s="214"/>
      <c r="J152" s="14"/>
      <c r="K152" s="14"/>
      <c r="L152" s="210"/>
      <c r="M152" s="215"/>
      <c r="N152" s="216"/>
      <c r="O152" s="216"/>
      <c r="P152" s="216"/>
      <c r="Q152" s="216"/>
      <c r="R152" s="216"/>
      <c r="S152" s="216"/>
      <c r="T152" s="217"/>
      <c r="U152" s="14"/>
      <c r="V152" s="14"/>
      <c r="W152" s="14"/>
      <c r="X152" s="14"/>
      <c r="Y152" s="14"/>
      <c r="Z152" s="14"/>
      <c r="AA152" s="14"/>
      <c r="AB152" s="14"/>
      <c r="AC152" s="14"/>
      <c r="AD152" s="14"/>
      <c r="AE152" s="14"/>
      <c r="AT152" s="211" t="s">
        <v>394</v>
      </c>
      <c r="AU152" s="211" t="s">
        <v>87</v>
      </c>
      <c r="AV152" s="14" t="s">
        <v>87</v>
      </c>
      <c r="AW152" s="14" t="s">
        <v>34</v>
      </c>
      <c r="AX152" s="14" t="s">
        <v>78</v>
      </c>
      <c r="AY152" s="211" t="s">
        <v>219</v>
      </c>
    </row>
    <row r="153" s="15" customFormat="1">
      <c r="A153" s="15"/>
      <c r="B153" s="218"/>
      <c r="C153" s="15"/>
      <c r="D153" s="193" t="s">
        <v>394</v>
      </c>
      <c r="E153" s="219" t="s">
        <v>1</v>
      </c>
      <c r="F153" s="220" t="s">
        <v>401</v>
      </c>
      <c r="G153" s="15"/>
      <c r="H153" s="221">
        <v>120</v>
      </c>
      <c r="I153" s="222"/>
      <c r="J153" s="15"/>
      <c r="K153" s="15"/>
      <c r="L153" s="218"/>
      <c r="M153" s="223"/>
      <c r="N153" s="224"/>
      <c r="O153" s="224"/>
      <c r="P153" s="224"/>
      <c r="Q153" s="224"/>
      <c r="R153" s="224"/>
      <c r="S153" s="224"/>
      <c r="T153" s="225"/>
      <c r="U153" s="15"/>
      <c r="V153" s="15"/>
      <c r="W153" s="15"/>
      <c r="X153" s="15"/>
      <c r="Y153" s="15"/>
      <c r="Z153" s="15"/>
      <c r="AA153" s="15"/>
      <c r="AB153" s="15"/>
      <c r="AC153" s="15"/>
      <c r="AD153" s="15"/>
      <c r="AE153" s="15"/>
      <c r="AT153" s="219" t="s">
        <v>394</v>
      </c>
      <c r="AU153" s="219" t="s">
        <v>87</v>
      </c>
      <c r="AV153" s="15" t="s">
        <v>218</v>
      </c>
      <c r="AW153" s="15" t="s">
        <v>34</v>
      </c>
      <c r="AX153" s="15" t="s">
        <v>85</v>
      </c>
      <c r="AY153" s="219" t="s">
        <v>219</v>
      </c>
    </row>
    <row r="154" s="2" customFormat="1">
      <c r="A154" s="38"/>
      <c r="B154" s="179"/>
      <c r="C154" s="180" t="s">
        <v>262</v>
      </c>
      <c r="D154" s="180" t="s">
        <v>222</v>
      </c>
      <c r="E154" s="181" t="s">
        <v>8817</v>
      </c>
      <c r="F154" s="182" t="s">
        <v>8818</v>
      </c>
      <c r="G154" s="183" t="s">
        <v>454</v>
      </c>
      <c r="H154" s="184">
        <v>15</v>
      </c>
      <c r="I154" s="185"/>
      <c r="J154" s="186">
        <f>ROUND(I154*H154,2)</f>
        <v>0</v>
      </c>
      <c r="K154" s="182" t="s">
        <v>391</v>
      </c>
      <c r="L154" s="39"/>
      <c r="M154" s="187" t="s">
        <v>1</v>
      </c>
      <c r="N154" s="188" t="s">
        <v>43</v>
      </c>
      <c r="O154" s="77"/>
      <c r="P154" s="189">
        <f>O154*H154</f>
        <v>0</v>
      </c>
      <c r="Q154" s="189">
        <v>0</v>
      </c>
      <c r="R154" s="189">
        <f>Q154*H154</f>
        <v>0</v>
      </c>
      <c r="S154" s="189">
        <v>0</v>
      </c>
      <c r="T154" s="190">
        <f>S154*H154</f>
        <v>0</v>
      </c>
      <c r="U154" s="38"/>
      <c r="V154" s="38"/>
      <c r="W154" s="38"/>
      <c r="X154" s="38"/>
      <c r="Y154" s="38"/>
      <c r="Z154" s="38"/>
      <c r="AA154" s="38"/>
      <c r="AB154" s="38"/>
      <c r="AC154" s="38"/>
      <c r="AD154" s="38"/>
      <c r="AE154" s="38"/>
      <c r="AR154" s="191" t="s">
        <v>218</v>
      </c>
      <c r="AT154" s="191" t="s">
        <v>222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218</v>
      </c>
      <c r="BM154" s="191" t="s">
        <v>8819</v>
      </c>
    </row>
    <row r="155" s="2" customFormat="1">
      <c r="A155" s="38"/>
      <c r="B155" s="39"/>
      <c r="C155" s="38"/>
      <c r="D155" s="193" t="s">
        <v>227</v>
      </c>
      <c r="E155" s="38"/>
      <c r="F155" s="194" t="s">
        <v>8820</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2" customFormat="1">
      <c r="A156" s="38"/>
      <c r="B156" s="179"/>
      <c r="C156" s="180" t="s">
        <v>267</v>
      </c>
      <c r="D156" s="180" t="s">
        <v>222</v>
      </c>
      <c r="E156" s="181" t="s">
        <v>8821</v>
      </c>
      <c r="F156" s="182" t="s">
        <v>1522</v>
      </c>
      <c r="G156" s="183" t="s">
        <v>454</v>
      </c>
      <c r="H156" s="184">
        <v>15</v>
      </c>
      <c r="I156" s="185"/>
      <c r="J156" s="186">
        <f>ROUND(I156*H156,2)</f>
        <v>0</v>
      </c>
      <c r="K156" s="182" t="s">
        <v>391</v>
      </c>
      <c r="L156" s="39"/>
      <c r="M156" s="187" t="s">
        <v>1</v>
      </c>
      <c r="N156" s="188" t="s">
        <v>43</v>
      </c>
      <c r="O156" s="77"/>
      <c r="P156" s="189">
        <f>O156*H156</f>
        <v>0</v>
      </c>
      <c r="Q156" s="189">
        <v>0</v>
      </c>
      <c r="R156" s="189">
        <f>Q156*H156</f>
        <v>0</v>
      </c>
      <c r="S156" s="189">
        <v>0</v>
      </c>
      <c r="T156" s="190">
        <f>S156*H156</f>
        <v>0</v>
      </c>
      <c r="U156" s="38"/>
      <c r="V156" s="38"/>
      <c r="W156" s="38"/>
      <c r="X156" s="38"/>
      <c r="Y156" s="38"/>
      <c r="Z156" s="38"/>
      <c r="AA156" s="38"/>
      <c r="AB156" s="38"/>
      <c r="AC156" s="38"/>
      <c r="AD156" s="38"/>
      <c r="AE156" s="38"/>
      <c r="AR156" s="191" t="s">
        <v>218</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218</v>
      </c>
      <c r="BM156" s="191" t="s">
        <v>8822</v>
      </c>
    </row>
    <row r="157" s="2" customFormat="1">
      <c r="A157" s="38"/>
      <c r="B157" s="39"/>
      <c r="C157" s="38"/>
      <c r="D157" s="193" t="s">
        <v>227</v>
      </c>
      <c r="E157" s="38"/>
      <c r="F157" s="194" t="s">
        <v>1524</v>
      </c>
      <c r="G157" s="38"/>
      <c r="H157" s="38"/>
      <c r="I157" s="195"/>
      <c r="J157" s="38"/>
      <c r="K157" s="38"/>
      <c r="L157" s="39"/>
      <c r="M157" s="196"/>
      <c r="N157" s="197"/>
      <c r="O157" s="77"/>
      <c r="P157" s="77"/>
      <c r="Q157" s="77"/>
      <c r="R157" s="77"/>
      <c r="S157" s="77"/>
      <c r="T157" s="78"/>
      <c r="U157" s="38"/>
      <c r="V157" s="38"/>
      <c r="W157" s="38"/>
      <c r="X157" s="38"/>
      <c r="Y157" s="38"/>
      <c r="Z157" s="38"/>
      <c r="AA157" s="38"/>
      <c r="AB157" s="38"/>
      <c r="AC157" s="38"/>
      <c r="AD157" s="38"/>
      <c r="AE157" s="38"/>
      <c r="AT157" s="19" t="s">
        <v>227</v>
      </c>
      <c r="AU157" s="19" t="s">
        <v>87</v>
      </c>
    </row>
    <row r="158" s="12" customFormat="1" ht="22.8" customHeight="1">
      <c r="A158" s="12"/>
      <c r="B158" s="166"/>
      <c r="C158" s="12"/>
      <c r="D158" s="167" t="s">
        <v>77</v>
      </c>
      <c r="E158" s="177" t="s">
        <v>1574</v>
      </c>
      <c r="F158" s="177" t="s">
        <v>1575</v>
      </c>
      <c r="G158" s="12"/>
      <c r="H158" s="12"/>
      <c r="I158" s="169"/>
      <c r="J158" s="178">
        <f>BK158</f>
        <v>0</v>
      </c>
      <c r="K158" s="12"/>
      <c r="L158" s="166"/>
      <c r="M158" s="171"/>
      <c r="N158" s="172"/>
      <c r="O158" s="172"/>
      <c r="P158" s="173">
        <f>P159</f>
        <v>0</v>
      </c>
      <c r="Q158" s="172"/>
      <c r="R158" s="173">
        <f>R159</f>
        <v>0</v>
      </c>
      <c r="S158" s="172"/>
      <c r="T158" s="174">
        <f>T159</f>
        <v>0</v>
      </c>
      <c r="U158" s="12"/>
      <c r="V158" s="12"/>
      <c r="W158" s="12"/>
      <c r="X158" s="12"/>
      <c r="Y158" s="12"/>
      <c r="Z158" s="12"/>
      <c r="AA158" s="12"/>
      <c r="AB158" s="12"/>
      <c r="AC158" s="12"/>
      <c r="AD158" s="12"/>
      <c r="AE158" s="12"/>
      <c r="AR158" s="167" t="s">
        <v>85</v>
      </c>
      <c r="AT158" s="175" t="s">
        <v>77</v>
      </c>
      <c r="AU158" s="175" t="s">
        <v>85</v>
      </c>
      <c r="AY158" s="167" t="s">
        <v>219</v>
      </c>
      <c r="BK158" s="176">
        <f>BK159</f>
        <v>0</v>
      </c>
    </row>
    <row r="159" s="2" customFormat="1" ht="21.75" customHeight="1">
      <c r="A159" s="38"/>
      <c r="B159" s="179"/>
      <c r="C159" s="180" t="s">
        <v>272</v>
      </c>
      <c r="D159" s="180" t="s">
        <v>222</v>
      </c>
      <c r="E159" s="181" t="s">
        <v>8823</v>
      </c>
      <c r="F159" s="182" t="s">
        <v>8824</v>
      </c>
      <c r="G159" s="183" t="s">
        <v>454</v>
      </c>
      <c r="H159" s="184">
        <v>23.109999999999999</v>
      </c>
      <c r="I159" s="185"/>
      <c r="J159" s="186">
        <f>ROUND(I159*H159,2)</f>
        <v>0</v>
      </c>
      <c r="K159" s="182" t="s">
        <v>391</v>
      </c>
      <c r="L159" s="39"/>
      <c r="M159" s="187" t="s">
        <v>1</v>
      </c>
      <c r="N159" s="188" t="s">
        <v>43</v>
      </c>
      <c r="O159" s="77"/>
      <c r="P159" s="189">
        <f>O159*H159</f>
        <v>0</v>
      </c>
      <c r="Q159" s="189">
        <v>0</v>
      </c>
      <c r="R159" s="189">
        <f>Q159*H159</f>
        <v>0</v>
      </c>
      <c r="S159" s="189">
        <v>0</v>
      </c>
      <c r="T159" s="190">
        <f>S159*H159</f>
        <v>0</v>
      </c>
      <c r="U159" s="38"/>
      <c r="V159" s="38"/>
      <c r="W159" s="38"/>
      <c r="X159" s="38"/>
      <c r="Y159" s="38"/>
      <c r="Z159" s="38"/>
      <c r="AA159" s="38"/>
      <c r="AB159" s="38"/>
      <c r="AC159" s="38"/>
      <c r="AD159" s="38"/>
      <c r="AE159" s="38"/>
      <c r="AR159" s="191" t="s">
        <v>218</v>
      </c>
      <c r="AT159" s="191" t="s">
        <v>222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218</v>
      </c>
      <c r="BM159" s="191" t="s">
        <v>8825</v>
      </c>
    </row>
    <row r="160" s="12" customFormat="1" ht="25.92" customHeight="1">
      <c r="A160" s="12"/>
      <c r="B160" s="166"/>
      <c r="C160" s="12"/>
      <c r="D160" s="167" t="s">
        <v>77</v>
      </c>
      <c r="E160" s="168" t="s">
        <v>1581</v>
      </c>
      <c r="F160" s="168" t="s">
        <v>1582</v>
      </c>
      <c r="G160" s="12"/>
      <c r="H160" s="12"/>
      <c r="I160" s="169"/>
      <c r="J160" s="170">
        <f>BK160</f>
        <v>0</v>
      </c>
      <c r="K160" s="12"/>
      <c r="L160" s="166"/>
      <c r="M160" s="171"/>
      <c r="N160" s="172"/>
      <c r="O160" s="172"/>
      <c r="P160" s="173">
        <f>P161+P170</f>
        <v>0</v>
      </c>
      <c r="Q160" s="172"/>
      <c r="R160" s="173">
        <f>R161+R170</f>
        <v>1.221976</v>
      </c>
      <c r="S160" s="172"/>
      <c r="T160" s="174">
        <f>T161+T170</f>
        <v>0</v>
      </c>
      <c r="U160" s="12"/>
      <c r="V160" s="12"/>
      <c r="W160" s="12"/>
      <c r="X160" s="12"/>
      <c r="Y160" s="12"/>
      <c r="Z160" s="12"/>
      <c r="AA160" s="12"/>
      <c r="AB160" s="12"/>
      <c r="AC160" s="12"/>
      <c r="AD160" s="12"/>
      <c r="AE160" s="12"/>
      <c r="AR160" s="167" t="s">
        <v>87</v>
      </c>
      <c r="AT160" s="175" t="s">
        <v>77</v>
      </c>
      <c r="AU160" s="175" t="s">
        <v>78</v>
      </c>
      <c r="AY160" s="167" t="s">
        <v>219</v>
      </c>
      <c r="BK160" s="176">
        <f>BK161+BK170</f>
        <v>0</v>
      </c>
    </row>
    <row r="161" s="12" customFormat="1" ht="22.8" customHeight="1">
      <c r="A161" s="12"/>
      <c r="B161" s="166"/>
      <c r="C161" s="12"/>
      <c r="D161" s="167" t="s">
        <v>77</v>
      </c>
      <c r="E161" s="177" t="s">
        <v>1829</v>
      </c>
      <c r="F161" s="177" t="s">
        <v>1830</v>
      </c>
      <c r="G161" s="12"/>
      <c r="H161" s="12"/>
      <c r="I161" s="169"/>
      <c r="J161" s="178">
        <f>BK161</f>
        <v>0</v>
      </c>
      <c r="K161" s="12"/>
      <c r="L161" s="166"/>
      <c r="M161" s="171"/>
      <c r="N161" s="172"/>
      <c r="O161" s="172"/>
      <c r="P161" s="173">
        <f>SUM(P162:P169)</f>
        <v>0</v>
      </c>
      <c r="Q161" s="172"/>
      <c r="R161" s="173">
        <f>SUM(R162:R169)</f>
        <v>1.2</v>
      </c>
      <c r="S161" s="172"/>
      <c r="T161" s="174">
        <f>SUM(T162:T169)</f>
        <v>0</v>
      </c>
      <c r="U161" s="12"/>
      <c r="V161" s="12"/>
      <c r="W161" s="12"/>
      <c r="X161" s="12"/>
      <c r="Y161" s="12"/>
      <c r="Z161" s="12"/>
      <c r="AA161" s="12"/>
      <c r="AB161" s="12"/>
      <c r="AC161" s="12"/>
      <c r="AD161" s="12"/>
      <c r="AE161" s="12"/>
      <c r="AR161" s="167" t="s">
        <v>87</v>
      </c>
      <c r="AT161" s="175" t="s">
        <v>77</v>
      </c>
      <c r="AU161" s="175" t="s">
        <v>85</v>
      </c>
      <c r="AY161" s="167" t="s">
        <v>219</v>
      </c>
      <c r="BK161" s="176">
        <f>SUM(BK162:BK169)</f>
        <v>0</v>
      </c>
    </row>
    <row r="162" s="2" customFormat="1">
      <c r="A162" s="38"/>
      <c r="B162" s="179"/>
      <c r="C162" s="180" t="s">
        <v>277</v>
      </c>
      <c r="D162" s="180" t="s">
        <v>222</v>
      </c>
      <c r="E162" s="181" t="s">
        <v>3718</v>
      </c>
      <c r="F162" s="182" t="s">
        <v>8826</v>
      </c>
      <c r="G162" s="183" t="s">
        <v>3890</v>
      </c>
      <c r="H162" s="184">
        <v>1200</v>
      </c>
      <c r="I162" s="185"/>
      <c r="J162" s="186">
        <f>ROUND(I162*H162,2)</f>
        <v>0</v>
      </c>
      <c r="K162" s="182" t="s">
        <v>1</v>
      </c>
      <c r="L162" s="39"/>
      <c r="M162" s="187" t="s">
        <v>1</v>
      </c>
      <c r="N162" s="188" t="s">
        <v>43</v>
      </c>
      <c r="O162" s="77"/>
      <c r="P162" s="189">
        <f>O162*H162</f>
        <v>0</v>
      </c>
      <c r="Q162" s="189">
        <v>0.001</v>
      </c>
      <c r="R162" s="189">
        <f>Q162*H162</f>
        <v>1.2</v>
      </c>
      <c r="S162" s="189">
        <v>0</v>
      </c>
      <c r="T162" s="190">
        <f>S162*H162</f>
        <v>0</v>
      </c>
      <c r="U162" s="38"/>
      <c r="V162" s="38"/>
      <c r="W162" s="38"/>
      <c r="X162" s="38"/>
      <c r="Y162" s="38"/>
      <c r="Z162" s="38"/>
      <c r="AA162" s="38"/>
      <c r="AB162" s="38"/>
      <c r="AC162" s="38"/>
      <c r="AD162" s="38"/>
      <c r="AE162" s="38"/>
      <c r="AR162" s="191" t="s">
        <v>296</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8827</v>
      </c>
    </row>
    <row r="163" s="2" customFormat="1">
      <c r="A163" s="38"/>
      <c r="B163" s="39"/>
      <c r="C163" s="38"/>
      <c r="D163" s="193" t="s">
        <v>227</v>
      </c>
      <c r="E163" s="38"/>
      <c r="F163" s="194" t="s">
        <v>8828</v>
      </c>
      <c r="G163" s="38"/>
      <c r="H163" s="38"/>
      <c r="I163" s="195"/>
      <c r="J163" s="38"/>
      <c r="K163" s="38"/>
      <c r="L163" s="39"/>
      <c r="M163" s="196"/>
      <c r="N163" s="197"/>
      <c r="O163" s="77"/>
      <c r="P163" s="77"/>
      <c r="Q163" s="77"/>
      <c r="R163" s="77"/>
      <c r="S163" s="77"/>
      <c r="T163" s="78"/>
      <c r="U163" s="38"/>
      <c r="V163" s="38"/>
      <c r="W163" s="38"/>
      <c r="X163" s="38"/>
      <c r="Y163" s="38"/>
      <c r="Z163" s="38"/>
      <c r="AA163" s="38"/>
      <c r="AB163" s="38"/>
      <c r="AC163" s="38"/>
      <c r="AD163" s="38"/>
      <c r="AE163" s="38"/>
      <c r="AT163" s="19" t="s">
        <v>227</v>
      </c>
      <c r="AU163" s="19" t="s">
        <v>87</v>
      </c>
    </row>
    <row r="164" s="14" customFormat="1">
      <c r="A164" s="14"/>
      <c r="B164" s="210"/>
      <c r="C164" s="14"/>
      <c r="D164" s="193" t="s">
        <v>394</v>
      </c>
      <c r="E164" s="211" t="s">
        <v>1</v>
      </c>
      <c r="F164" s="212" t="s">
        <v>8829</v>
      </c>
      <c r="G164" s="14"/>
      <c r="H164" s="213">
        <v>1200</v>
      </c>
      <c r="I164" s="214"/>
      <c r="J164" s="14"/>
      <c r="K164" s="14"/>
      <c r="L164" s="210"/>
      <c r="M164" s="215"/>
      <c r="N164" s="216"/>
      <c r="O164" s="216"/>
      <c r="P164" s="216"/>
      <c r="Q164" s="216"/>
      <c r="R164" s="216"/>
      <c r="S164" s="216"/>
      <c r="T164" s="217"/>
      <c r="U164" s="14"/>
      <c r="V164" s="14"/>
      <c r="W164" s="14"/>
      <c r="X164" s="14"/>
      <c r="Y164" s="14"/>
      <c r="Z164" s="14"/>
      <c r="AA164" s="14"/>
      <c r="AB164" s="14"/>
      <c r="AC164" s="14"/>
      <c r="AD164" s="14"/>
      <c r="AE164" s="14"/>
      <c r="AT164" s="211" t="s">
        <v>394</v>
      </c>
      <c r="AU164" s="211" t="s">
        <v>87</v>
      </c>
      <c r="AV164" s="14" t="s">
        <v>87</v>
      </c>
      <c r="AW164" s="14" t="s">
        <v>34</v>
      </c>
      <c r="AX164" s="14" t="s">
        <v>78</v>
      </c>
      <c r="AY164" s="211" t="s">
        <v>219</v>
      </c>
    </row>
    <row r="165" s="15" customFormat="1">
      <c r="A165" s="15"/>
      <c r="B165" s="218"/>
      <c r="C165" s="15"/>
      <c r="D165" s="193" t="s">
        <v>394</v>
      </c>
      <c r="E165" s="219" t="s">
        <v>1</v>
      </c>
      <c r="F165" s="220" t="s">
        <v>401</v>
      </c>
      <c r="G165" s="15"/>
      <c r="H165" s="221">
        <v>1200</v>
      </c>
      <c r="I165" s="222"/>
      <c r="J165" s="15"/>
      <c r="K165" s="15"/>
      <c r="L165" s="218"/>
      <c r="M165" s="223"/>
      <c r="N165" s="224"/>
      <c r="O165" s="224"/>
      <c r="P165" s="224"/>
      <c r="Q165" s="224"/>
      <c r="R165" s="224"/>
      <c r="S165" s="224"/>
      <c r="T165" s="225"/>
      <c r="U165" s="15"/>
      <c r="V165" s="15"/>
      <c r="W165" s="15"/>
      <c r="X165" s="15"/>
      <c r="Y165" s="15"/>
      <c r="Z165" s="15"/>
      <c r="AA165" s="15"/>
      <c r="AB165" s="15"/>
      <c r="AC165" s="15"/>
      <c r="AD165" s="15"/>
      <c r="AE165" s="15"/>
      <c r="AT165" s="219" t="s">
        <v>394</v>
      </c>
      <c r="AU165" s="219" t="s">
        <v>87</v>
      </c>
      <c r="AV165" s="15" t="s">
        <v>218</v>
      </c>
      <c r="AW165" s="15" t="s">
        <v>34</v>
      </c>
      <c r="AX165" s="15" t="s">
        <v>85</v>
      </c>
      <c r="AY165" s="219" t="s">
        <v>219</v>
      </c>
    </row>
    <row r="166" s="2" customFormat="1" ht="33" customHeight="1">
      <c r="A166" s="38"/>
      <c r="B166" s="179"/>
      <c r="C166" s="180" t="s">
        <v>282</v>
      </c>
      <c r="D166" s="180" t="s">
        <v>222</v>
      </c>
      <c r="E166" s="181" t="s">
        <v>8830</v>
      </c>
      <c r="F166" s="182" t="s">
        <v>8831</v>
      </c>
      <c r="G166" s="183" t="s">
        <v>3890</v>
      </c>
      <c r="H166" s="184">
        <v>1200</v>
      </c>
      <c r="I166" s="185"/>
      <c r="J166" s="186">
        <f>ROUND(I166*H166,2)</f>
        <v>0</v>
      </c>
      <c r="K166" s="182" t="s">
        <v>391</v>
      </c>
      <c r="L166" s="39"/>
      <c r="M166" s="187" t="s">
        <v>1</v>
      </c>
      <c r="N166" s="188" t="s">
        <v>43</v>
      </c>
      <c r="O166" s="77"/>
      <c r="P166" s="189">
        <f>O166*H166</f>
        <v>0</v>
      </c>
      <c r="Q166" s="189">
        <v>0</v>
      </c>
      <c r="R166" s="189">
        <f>Q166*H166</f>
        <v>0</v>
      </c>
      <c r="S166" s="189">
        <v>0</v>
      </c>
      <c r="T166" s="190">
        <f>S166*H166</f>
        <v>0</v>
      </c>
      <c r="U166" s="38"/>
      <c r="V166" s="38"/>
      <c r="W166" s="38"/>
      <c r="X166" s="38"/>
      <c r="Y166" s="38"/>
      <c r="Z166" s="38"/>
      <c r="AA166" s="38"/>
      <c r="AB166" s="38"/>
      <c r="AC166" s="38"/>
      <c r="AD166" s="38"/>
      <c r="AE166" s="38"/>
      <c r="AR166" s="191" t="s">
        <v>296</v>
      </c>
      <c r="AT166" s="191" t="s">
        <v>222</v>
      </c>
      <c r="AU166" s="191" t="s">
        <v>87</v>
      </c>
      <c r="AY166" s="19" t="s">
        <v>219</v>
      </c>
      <c r="BE166" s="192">
        <f>IF(N166="základní",J166,0)</f>
        <v>0</v>
      </c>
      <c r="BF166" s="192">
        <f>IF(N166="snížená",J166,0)</f>
        <v>0</v>
      </c>
      <c r="BG166" s="192">
        <f>IF(N166="zákl. přenesená",J166,0)</f>
        <v>0</v>
      </c>
      <c r="BH166" s="192">
        <f>IF(N166="sníž. přenesená",J166,0)</f>
        <v>0</v>
      </c>
      <c r="BI166" s="192">
        <f>IF(N166="nulová",J166,0)</f>
        <v>0</v>
      </c>
      <c r="BJ166" s="19" t="s">
        <v>85</v>
      </c>
      <c r="BK166" s="192">
        <f>ROUND(I166*H166,2)</f>
        <v>0</v>
      </c>
      <c r="BL166" s="19" t="s">
        <v>296</v>
      </c>
      <c r="BM166" s="191" t="s">
        <v>8832</v>
      </c>
    </row>
    <row r="167" s="2" customFormat="1">
      <c r="A167" s="38"/>
      <c r="B167" s="39"/>
      <c r="C167" s="38"/>
      <c r="D167" s="193" t="s">
        <v>227</v>
      </c>
      <c r="E167" s="38"/>
      <c r="F167" s="194" t="s">
        <v>8833</v>
      </c>
      <c r="G167" s="38"/>
      <c r="H167" s="38"/>
      <c r="I167" s="195"/>
      <c r="J167" s="38"/>
      <c r="K167" s="38"/>
      <c r="L167" s="39"/>
      <c r="M167" s="196"/>
      <c r="N167" s="197"/>
      <c r="O167" s="77"/>
      <c r="P167" s="77"/>
      <c r="Q167" s="77"/>
      <c r="R167" s="77"/>
      <c r="S167" s="77"/>
      <c r="T167" s="78"/>
      <c r="U167" s="38"/>
      <c r="V167" s="38"/>
      <c r="W167" s="38"/>
      <c r="X167" s="38"/>
      <c r="Y167" s="38"/>
      <c r="Z167" s="38"/>
      <c r="AA167" s="38"/>
      <c r="AB167" s="38"/>
      <c r="AC167" s="38"/>
      <c r="AD167" s="38"/>
      <c r="AE167" s="38"/>
      <c r="AT167" s="19" t="s">
        <v>227</v>
      </c>
      <c r="AU167" s="19" t="s">
        <v>87</v>
      </c>
    </row>
    <row r="168" s="2" customFormat="1">
      <c r="A168" s="38"/>
      <c r="B168" s="179"/>
      <c r="C168" s="180" t="s">
        <v>287</v>
      </c>
      <c r="D168" s="180" t="s">
        <v>222</v>
      </c>
      <c r="E168" s="181" t="s">
        <v>8781</v>
      </c>
      <c r="F168" s="182" t="s">
        <v>8782</v>
      </c>
      <c r="G168" s="183" t="s">
        <v>454</v>
      </c>
      <c r="H168" s="184">
        <v>1.2</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296</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296</v>
      </c>
      <c r="BM168" s="191" t="s">
        <v>8834</v>
      </c>
    </row>
    <row r="169" s="2" customFormat="1">
      <c r="A169" s="38"/>
      <c r="B169" s="39"/>
      <c r="C169" s="38"/>
      <c r="D169" s="193" t="s">
        <v>227</v>
      </c>
      <c r="E169" s="38"/>
      <c r="F169" s="194" t="s">
        <v>8784</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2" customFormat="1" ht="22.8" customHeight="1">
      <c r="A170" s="12"/>
      <c r="B170" s="166"/>
      <c r="C170" s="12"/>
      <c r="D170" s="167" t="s">
        <v>77</v>
      </c>
      <c r="E170" s="177" t="s">
        <v>1884</v>
      </c>
      <c r="F170" s="177" t="s">
        <v>1885</v>
      </c>
      <c r="G170" s="12"/>
      <c r="H170" s="12"/>
      <c r="I170" s="169"/>
      <c r="J170" s="178">
        <f>BK170</f>
        <v>0</v>
      </c>
      <c r="K170" s="12"/>
      <c r="L170" s="166"/>
      <c r="M170" s="171"/>
      <c r="N170" s="172"/>
      <c r="O170" s="172"/>
      <c r="P170" s="173">
        <f>SUM(P171:P178)</f>
        <v>0</v>
      </c>
      <c r="Q170" s="172"/>
      <c r="R170" s="173">
        <f>SUM(R171:R178)</f>
        <v>0.021976000000000002</v>
      </c>
      <c r="S170" s="172"/>
      <c r="T170" s="174">
        <f>SUM(T171:T178)</f>
        <v>0</v>
      </c>
      <c r="U170" s="12"/>
      <c r="V170" s="12"/>
      <c r="W170" s="12"/>
      <c r="X170" s="12"/>
      <c r="Y170" s="12"/>
      <c r="Z170" s="12"/>
      <c r="AA170" s="12"/>
      <c r="AB170" s="12"/>
      <c r="AC170" s="12"/>
      <c r="AD170" s="12"/>
      <c r="AE170" s="12"/>
      <c r="AR170" s="167" t="s">
        <v>87</v>
      </c>
      <c r="AT170" s="175" t="s">
        <v>77</v>
      </c>
      <c r="AU170" s="175" t="s">
        <v>85</v>
      </c>
      <c r="AY170" s="167" t="s">
        <v>219</v>
      </c>
      <c r="BK170" s="176">
        <f>SUM(BK171:BK178)</f>
        <v>0</v>
      </c>
    </row>
    <row r="171" s="2" customFormat="1">
      <c r="A171" s="38"/>
      <c r="B171" s="179"/>
      <c r="C171" s="180" t="s">
        <v>8</v>
      </c>
      <c r="D171" s="180" t="s">
        <v>222</v>
      </c>
      <c r="E171" s="181" t="s">
        <v>1939</v>
      </c>
      <c r="F171" s="182" t="s">
        <v>1940</v>
      </c>
      <c r="G171" s="183" t="s">
        <v>390</v>
      </c>
      <c r="H171" s="184">
        <v>53.600000000000001</v>
      </c>
      <c r="I171" s="185"/>
      <c r="J171" s="186">
        <f>ROUND(I171*H171,2)</f>
        <v>0</v>
      </c>
      <c r="K171" s="182" t="s">
        <v>391</v>
      </c>
      <c r="L171" s="39"/>
      <c r="M171" s="187" t="s">
        <v>1</v>
      </c>
      <c r="N171" s="188" t="s">
        <v>43</v>
      </c>
      <c r="O171" s="77"/>
      <c r="P171" s="189">
        <f>O171*H171</f>
        <v>0</v>
      </c>
      <c r="Q171" s="189">
        <v>0.00017000000000000001</v>
      </c>
      <c r="R171" s="189">
        <f>Q171*H171</f>
        <v>0.0091120000000000003</v>
      </c>
      <c r="S171" s="189">
        <v>0</v>
      </c>
      <c r="T171" s="190">
        <f>S171*H171</f>
        <v>0</v>
      </c>
      <c r="U171" s="38"/>
      <c r="V171" s="38"/>
      <c r="W171" s="38"/>
      <c r="X171" s="38"/>
      <c r="Y171" s="38"/>
      <c r="Z171" s="38"/>
      <c r="AA171" s="38"/>
      <c r="AB171" s="38"/>
      <c r="AC171" s="38"/>
      <c r="AD171" s="38"/>
      <c r="AE171" s="38"/>
      <c r="AR171" s="191" t="s">
        <v>296</v>
      </c>
      <c r="AT171" s="191" t="s">
        <v>222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296</v>
      </c>
      <c r="BM171" s="191" t="s">
        <v>8835</v>
      </c>
    </row>
    <row r="172" s="2" customFormat="1">
      <c r="A172" s="38"/>
      <c r="B172" s="39"/>
      <c r="C172" s="38"/>
      <c r="D172" s="193" t="s">
        <v>227</v>
      </c>
      <c r="E172" s="38"/>
      <c r="F172" s="194" t="s">
        <v>1942</v>
      </c>
      <c r="G172" s="38"/>
      <c r="H172" s="38"/>
      <c r="I172" s="195"/>
      <c r="J172" s="38"/>
      <c r="K172" s="38"/>
      <c r="L172" s="39"/>
      <c r="M172" s="196"/>
      <c r="N172" s="197"/>
      <c r="O172" s="77"/>
      <c r="P172" s="77"/>
      <c r="Q172" s="77"/>
      <c r="R172" s="77"/>
      <c r="S172" s="77"/>
      <c r="T172" s="78"/>
      <c r="U172" s="38"/>
      <c r="V172" s="38"/>
      <c r="W172" s="38"/>
      <c r="X172" s="38"/>
      <c r="Y172" s="38"/>
      <c r="Z172" s="38"/>
      <c r="AA172" s="38"/>
      <c r="AB172" s="38"/>
      <c r="AC172" s="38"/>
      <c r="AD172" s="38"/>
      <c r="AE172" s="38"/>
      <c r="AT172" s="19" t="s">
        <v>227</v>
      </c>
      <c r="AU172" s="19" t="s">
        <v>87</v>
      </c>
    </row>
    <row r="173" s="14" customFormat="1">
      <c r="A173" s="14"/>
      <c r="B173" s="210"/>
      <c r="C173" s="14"/>
      <c r="D173" s="193" t="s">
        <v>394</v>
      </c>
      <c r="E173" s="211" t="s">
        <v>1</v>
      </c>
      <c r="F173" s="212" t="s">
        <v>8836</v>
      </c>
      <c r="G173" s="14"/>
      <c r="H173" s="213">
        <v>53.600000000000001</v>
      </c>
      <c r="I173" s="214"/>
      <c r="J173" s="14"/>
      <c r="K173" s="14"/>
      <c r="L173" s="210"/>
      <c r="M173" s="215"/>
      <c r="N173" s="216"/>
      <c r="O173" s="216"/>
      <c r="P173" s="216"/>
      <c r="Q173" s="216"/>
      <c r="R173" s="216"/>
      <c r="S173" s="216"/>
      <c r="T173" s="217"/>
      <c r="U173" s="14"/>
      <c r="V173" s="14"/>
      <c r="W173" s="14"/>
      <c r="X173" s="14"/>
      <c r="Y173" s="14"/>
      <c r="Z173" s="14"/>
      <c r="AA173" s="14"/>
      <c r="AB173" s="14"/>
      <c r="AC173" s="14"/>
      <c r="AD173" s="14"/>
      <c r="AE173" s="14"/>
      <c r="AT173" s="211" t="s">
        <v>394</v>
      </c>
      <c r="AU173" s="211" t="s">
        <v>87</v>
      </c>
      <c r="AV173" s="14" t="s">
        <v>87</v>
      </c>
      <c r="AW173" s="14" t="s">
        <v>34</v>
      </c>
      <c r="AX173" s="14" t="s">
        <v>78</v>
      </c>
      <c r="AY173" s="211" t="s">
        <v>219</v>
      </c>
    </row>
    <row r="174" s="15" customFormat="1">
      <c r="A174" s="15"/>
      <c r="B174" s="218"/>
      <c r="C174" s="15"/>
      <c r="D174" s="193" t="s">
        <v>394</v>
      </c>
      <c r="E174" s="219" t="s">
        <v>1</v>
      </c>
      <c r="F174" s="220" t="s">
        <v>401</v>
      </c>
      <c r="G174" s="15"/>
      <c r="H174" s="221">
        <v>53.600000000000001</v>
      </c>
      <c r="I174" s="222"/>
      <c r="J174" s="15"/>
      <c r="K174" s="15"/>
      <c r="L174" s="218"/>
      <c r="M174" s="223"/>
      <c r="N174" s="224"/>
      <c r="O174" s="224"/>
      <c r="P174" s="224"/>
      <c r="Q174" s="224"/>
      <c r="R174" s="224"/>
      <c r="S174" s="224"/>
      <c r="T174" s="225"/>
      <c r="U174" s="15"/>
      <c r="V174" s="15"/>
      <c r="W174" s="15"/>
      <c r="X174" s="15"/>
      <c r="Y174" s="15"/>
      <c r="Z174" s="15"/>
      <c r="AA174" s="15"/>
      <c r="AB174" s="15"/>
      <c r="AC174" s="15"/>
      <c r="AD174" s="15"/>
      <c r="AE174" s="15"/>
      <c r="AT174" s="219" t="s">
        <v>394</v>
      </c>
      <c r="AU174" s="219" t="s">
        <v>87</v>
      </c>
      <c r="AV174" s="15" t="s">
        <v>218</v>
      </c>
      <c r="AW174" s="15" t="s">
        <v>34</v>
      </c>
      <c r="AX174" s="15" t="s">
        <v>85</v>
      </c>
      <c r="AY174" s="219" t="s">
        <v>219</v>
      </c>
    </row>
    <row r="175" s="2" customFormat="1">
      <c r="A175" s="38"/>
      <c r="B175" s="179"/>
      <c r="C175" s="180" t="s">
        <v>296</v>
      </c>
      <c r="D175" s="180" t="s">
        <v>222</v>
      </c>
      <c r="E175" s="181" t="s">
        <v>4193</v>
      </c>
      <c r="F175" s="182" t="s">
        <v>4194</v>
      </c>
      <c r="G175" s="183" t="s">
        <v>390</v>
      </c>
      <c r="H175" s="184">
        <v>107.2</v>
      </c>
      <c r="I175" s="185"/>
      <c r="J175" s="186">
        <f>ROUND(I175*H175,2)</f>
        <v>0</v>
      </c>
      <c r="K175" s="182" t="s">
        <v>391</v>
      </c>
      <c r="L175" s="39"/>
      <c r="M175" s="187" t="s">
        <v>1</v>
      </c>
      <c r="N175" s="188" t="s">
        <v>43</v>
      </c>
      <c r="O175" s="77"/>
      <c r="P175" s="189">
        <f>O175*H175</f>
        <v>0</v>
      </c>
      <c r="Q175" s="189">
        <v>0.00012</v>
      </c>
      <c r="R175" s="189">
        <f>Q175*H175</f>
        <v>0.012864</v>
      </c>
      <c r="S175" s="189">
        <v>0</v>
      </c>
      <c r="T175" s="190">
        <f>S175*H175</f>
        <v>0</v>
      </c>
      <c r="U175" s="38"/>
      <c r="V175" s="38"/>
      <c r="W175" s="38"/>
      <c r="X175" s="38"/>
      <c r="Y175" s="38"/>
      <c r="Z175" s="38"/>
      <c r="AA175" s="38"/>
      <c r="AB175" s="38"/>
      <c r="AC175" s="38"/>
      <c r="AD175" s="38"/>
      <c r="AE175" s="38"/>
      <c r="AR175" s="191" t="s">
        <v>296</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8837</v>
      </c>
    </row>
    <row r="176" s="2" customFormat="1">
      <c r="A176" s="38"/>
      <c r="B176" s="39"/>
      <c r="C176" s="38"/>
      <c r="D176" s="193" t="s">
        <v>227</v>
      </c>
      <c r="E176" s="38"/>
      <c r="F176" s="194" t="s">
        <v>4196</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14" customFormat="1">
      <c r="A177" s="14"/>
      <c r="B177" s="210"/>
      <c r="C177" s="14"/>
      <c r="D177" s="193" t="s">
        <v>394</v>
      </c>
      <c r="E177" s="211" t="s">
        <v>1</v>
      </c>
      <c r="F177" s="212" t="s">
        <v>8838</v>
      </c>
      <c r="G177" s="14"/>
      <c r="H177" s="213">
        <v>107.2</v>
      </c>
      <c r="I177" s="214"/>
      <c r="J177" s="14"/>
      <c r="K177" s="14"/>
      <c r="L177" s="210"/>
      <c r="M177" s="215"/>
      <c r="N177" s="216"/>
      <c r="O177" s="216"/>
      <c r="P177" s="216"/>
      <c r="Q177" s="216"/>
      <c r="R177" s="216"/>
      <c r="S177" s="216"/>
      <c r="T177" s="217"/>
      <c r="U177" s="14"/>
      <c r="V177" s="14"/>
      <c r="W177" s="14"/>
      <c r="X177" s="14"/>
      <c r="Y177" s="14"/>
      <c r="Z177" s="14"/>
      <c r="AA177" s="14"/>
      <c r="AB177" s="14"/>
      <c r="AC177" s="14"/>
      <c r="AD177" s="14"/>
      <c r="AE177" s="14"/>
      <c r="AT177" s="211" t="s">
        <v>394</v>
      </c>
      <c r="AU177" s="211" t="s">
        <v>87</v>
      </c>
      <c r="AV177" s="14" t="s">
        <v>87</v>
      </c>
      <c r="AW177" s="14" t="s">
        <v>34</v>
      </c>
      <c r="AX177" s="14" t="s">
        <v>78</v>
      </c>
      <c r="AY177" s="211" t="s">
        <v>219</v>
      </c>
    </row>
    <row r="178" s="15" customFormat="1">
      <c r="A178" s="15"/>
      <c r="B178" s="218"/>
      <c r="C178" s="15"/>
      <c r="D178" s="193" t="s">
        <v>394</v>
      </c>
      <c r="E178" s="219" t="s">
        <v>1</v>
      </c>
      <c r="F178" s="220" t="s">
        <v>401</v>
      </c>
      <c r="G178" s="15"/>
      <c r="H178" s="221">
        <v>107.2</v>
      </c>
      <c r="I178" s="222"/>
      <c r="J178" s="15"/>
      <c r="K178" s="15"/>
      <c r="L178" s="218"/>
      <c r="M178" s="254"/>
      <c r="N178" s="255"/>
      <c r="O178" s="255"/>
      <c r="P178" s="255"/>
      <c r="Q178" s="255"/>
      <c r="R178" s="255"/>
      <c r="S178" s="255"/>
      <c r="T178" s="256"/>
      <c r="U178" s="15"/>
      <c r="V178" s="15"/>
      <c r="W178" s="15"/>
      <c r="X178" s="15"/>
      <c r="Y178" s="15"/>
      <c r="Z178" s="15"/>
      <c r="AA178" s="15"/>
      <c r="AB178" s="15"/>
      <c r="AC178" s="15"/>
      <c r="AD178" s="15"/>
      <c r="AE178" s="15"/>
      <c r="AT178" s="219" t="s">
        <v>394</v>
      </c>
      <c r="AU178" s="219" t="s">
        <v>87</v>
      </c>
      <c r="AV178" s="15" t="s">
        <v>218</v>
      </c>
      <c r="AW178" s="15" t="s">
        <v>34</v>
      </c>
      <c r="AX178" s="15" t="s">
        <v>85</v>
      </c>
      <c r="AY178" s="219" t="s">
        <v>219</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7:K178"/>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143</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8789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8839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141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50.5" customHeight="1">
      <c r="A29" s="130"/>
      <c r="B29" s="131"/>
      <c r="C29" s="130"/>
      <c r="D29" s="130"/>
      <c r="E29" s="36" t="s">
        <v>8840</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ROUND((SUM(BE128:BE233)),  2)</f>
        <v>0</v>
      </c>
      <c r="G35" s="38"/>
      <c r="H35" s="38"/>
      <c r="I35" s="136">
        <v>0.20999999999999999</v>
      </c>
      <c r="J35" s="135">
        <f>ROUND(((SUM(BE128:BE233))*I35),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ROUND((SUM(BF128:BF233)),  2)</f>
        <v>0</v>
      </c>
      <c r="G36" s="38"/>
      <c r="H36" s="38"/>
      <c r="I36" s="136">
        <v>0.14999999999999999</v>
      </c>
      <c r="J36" s="135">
        <f>ROUND(((SUM(BF128:BF233))*I36),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ROUND((SUM(BG128:BG233)),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ROUND((SUM(BH128:BH233)),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ROUND((SUM(BI128:BI233)),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8789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034A - Zařízení pro vytápění staveb</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J129</f>
        <v>0</v>
      </c>
      <c r="K99" s="9"/>
      <c r="L99" s="148"/>
      <c r="S99" s="9"/>
      <c r="T99" s="9"/>
      <c r="U99" s="9"/>
      <c r="V99" s="9"/>
      <c r="W99" s="9"/>
      <c r="X99" s="9"/>
      <c r="Y99" s="9"/>
      <c r="Z99" s="9"/>
      <c r="AA99" s="9"/>
      <c r="AB99" s="9"/>
      <c r="AC99" s="9"/>
      <c r="AD99" s="9"/>
      <c r="AE99" s="9"/>
    </row>
    <row r="100" s="10" customFormat="1" ht="19.92" customHeight="1">
      <c r="A100" s="10"/>
      <c r="B100" s="152"/>
      <c r="C100" s="10"/>
      <c r="D100" s="153" t="s">
        <v>2019</v>
      </c>
      <c r="E100" s="154"/>
      <c r="F100" s="154"/>
      <c r="G100" s="154"/>
      <c r="H100" s="154"/>
      <c r="I100" s="154"/>
      <c r="J100" s="155">
        <f>J130</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4343</v>
      </c>
      <c r="E101" s="154"/>
      <c r="F101" s="154"/>
      <c r="G101" s="154"/>
      <c r="H101" s="154"/>
      <c r="I101" s="154"/>
      <c r="J101" s="155">
        <f>J143</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4344</v>
      </c>
      <c r="E102" s="154"/>
      <c r="F102" s="154"/>
      <c r="G102" s="154"/>
      <c r="H102" s="154"/>
      <c r="I102" s="154"/>
      <c r="J102" s="155">
        <f>J156</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4345</v>
      </c>
      <c r="E103" s="154"/>
      <c r="F103" s="154"/>
      <c r="G103" s="154"/>
      <c r="H103" s="154"/>
      <c r="I103" s="154"/>
      <c r="J103" s="155">
        <f>J166</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4346</v>
      </c>
      <c r="E104" s="154"/>
      <c r="F104" s="154"/>
      <c r="G104" s="154"/>
      <c r="H104" s="154"/>
      <c r="I104" s="154"/>
      <c r="J104" s="155">
        <f>J199</f>
        <v>0</v>
      </c>
      <c r="K104" s="10"/>
      <c r="L104" s="152"/>
      <c r="S104" s="10"/>
      <c r="T104" s="10"/>
      <c r="U104" s="10"/>
      <c r="V104" s="10"/>
      <c r="W104" s="10"/>
      <c r="X104" s="10"/>
      <c r="Y104" s="10"/>
      <c r="Z104" s="10"/>
      <c r="AA104" s="10"/>
      <c r="AB104" s="10"/>
      <c r="AC104" s="10"/>
      <c r="AD104" s="10"/>
      <c r="AE104" s="10"/>
    </row>
    <row r="105" s="9" customFormat="1" ht="24.96" customHeight="1">
      <c r="A105" s="9"/>
      <c r="B105" s="148"/>
      <c r="C105" s="9"/>
      <c r="D105" s="149" t="s">
        <v>4350</v>
      </c>
      <c r="E105" s="150"/>
      <c r="F105" s="150"/>
      <c r="G105" s="150"/>
      <c r="H105" s="150"/>
      <c r="I105" s="150"/>
      <c r="J105" s="151">
        <f>J218</f>
        <v>0</v>
      </c>
      <c r="K105" s="9"/>
      <c r="L105" s="148"/>
      <c r="S105" s="9"/>
      <c r="T105" s="9"/>
      <c r="U105" s="9"/>
      <c r="V105" s="9"/>
      <c r="W105" s="9"/>
      <c r="X105" s="9"/>
      <c r="Y105" s="9"/>
      <c r="Z105" s="9"/>
      <c r="AA105" s="9"/>
      <c r="AB105" s="9"/>
      <c r="AC105" s="9"/>
      <c r="AD105" s="9"/>
      <c r="AE105" s="9"/>
    </row>
    <row r="106" s="9" customFormat="1" ht="24.96" customHeight="1">
      <c r="A106" s="9"/>
      <c r="B106" s="148"/>
      <c r="C106" s="9"/>
      <c r="D106" s="149" t="s">
        <v>201</v>
      </c>
      <c r="E106" s="150"/>
      <c r="F106" s="150"/>
      <c r="G106" s="150"/>
      <c r="H106" s="150"/>
      <c r="I106" s="150"/>
      <c r="J106" s="151">
        <f>J221</f>
        <v>0</v>
      </c>
      <c r="K106" s="9"/>
      <c r="L106" s="148"/>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203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9" t="str">
        <f>E7</f>
        <v>Nemocnice Jihlava - rekonstrukce tepelných zdrojů</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192</v>
      </c>
      <c r="L117" s="22"/>
    </row>
    <row r="118" s="2" customFormat="1" ht="16.5" customHeight="1">
      <c r="A118" s="38"/>
      <c r="B118" s="39"/>
      <c r="C118" s="38"/>
      <c r="D118" s="38"/>
      <c r="E118" s="129" t="s">
        <v>8789</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194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034A - Zařízení pro vytápění staveb</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areál nemocnice Jihalava</v>
      </c>
      <c r="G122" s="38"/>
      <c r="H122" s="38"/>
      <c r="I122" s="32" t="s">
        <v>22</v>
      </c>
      <c r="J122" s="69" t="str">
        <f>IF(J14="","",J14)</f>
        <v>15. 2. 2021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25.65" customHeight="1">
      <c r="A124" s="38"/>
      <c r="B124" s="39"/>
      <c r="C124" s="32" t="s">
        <v>24</v>
      </c>
      <c r="D124" s="38"/>
      <c r="E124" s="38"/>
      <c r="F124" s="27" t="str">
        <f>E17</f>
        <v xml:space="preserve"> </v>
      </c>
      <c r="G124" s="38"/>
      <c r="H124" s="38"/>
      <c r="I124" s="32" t="s">
        <v>30</v>
      </c>
      <c r="J124" s="36" t="str">
        <f>E23</f>
        <v>PROJEKT CENTRUM NOVA s.r.o.</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28</v>
      </c>
      <c r="D125" s="38"/>
      <c r="E125" s="38"/>
      <c r="F125" s="27" t="str">
        <f>IF(E20="","",E20)</f>
        <v>Vyplň údaj</v>
      </c>
      <c r="G125" s="38"/>
      <c r="H125" s="38"/>
      <c r="I125" s="32" t="s">
        <v>35</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6"/>
      <c r="B127" s="157"/>
      <c r="C127" s="158" t="s">
        <v>204</v>
      </c>
      <c r="D127" s="159" t="s">
        <v>63</v>
      </c>
      <c r="E127" s="159" t="s">
        <v>59</v>
      </c>
      <c r="F127" s="159" t="s">
        <v>60</v>
      </c>
      <c r="G127" s="159" t="s">
        <v>205</v>
      </c>
      <c r="H127" s="159" t="s">
        <v>206</v>
      </c>
      <c r="I127" s="159" t="s">
        <v>207</v>
      </c>
      <c r="J127" s="159" t="s">
        <v>198</v>
      </c>
      <c r="K127" s="160" t="s">
        <v>208</v>
      </c>
      <c r="L127" s="161"/>
      <c r="M127" s="86" t="s">
        <v>1</v>
      </c>
      <c r="N127" s="87" t="s">
        <v>42</v>
      </c>
      <c r="O127" s="87" t="s">
        <v>209</v>
      </c>
      <c r="P127" s="87" t="s">
        <v>210</v>
      </c>
      <c r="Q127" s="87" t="s">
        <v>211</v>
      </c>
      <c r="R127" s="87" t="s">
        <v>212</v>
      </c>
      <c r="S127" s="87" t="s">
        <v>213</v>
      </c>
      <c r="T127" s="88" t="s">
        <v>214</v>
      </c>
      <c r="U127" s="156"/>
      <c r="V127" s="156"/>
      <c r="W127" s="156"/>
      <c r="X127" s="156"/>
      <c r="Y127" s="156"/>
      <c r="Z127" s="156"/>
      <c r="AA127" s="156"/>
      <c r="AB127" s="156"/>
      <c r="AC127" s="156"/>
      <c r="AD127" s="156"/>
      <c r="AE127" s="156"/>
    </row>
    <row r="128" s="2" customFormat="1" ht="22.8" customHeight="1">
      <c r="A128" s="38"/>
      <c r="B128" s="39"/>
      <c r="C128" s="93" t="s">
        <v>215</v>
      </c>
      <c r="D128" s="38"/>
      <c r="E128" s="38"/>
      <c r="F128" s="38"/>
      <c r="G128" s="38"/>
      <c r="H128" s="38"/>
      <c r="I128" s="38"/>
      <c r="J128" s="162">
        <f>BK128</f>
        <v>0</v>
      </c>
      <c r="K128" s="38"/>
      <c r="L128" s="39"/>
      <c r="M128" s="89"/>
      <c r="N128" s="73"/>
      <c r="O128" s="90"/>
      <c r="P128" s="163">
        <f>P129+P218+P221</f>
        <v>0</v>
      </c>
      <c r="Q128" s="90"/>
      <c r="R128" s="163">
        <f>R129+R218+R221</f>
        <v>2.7595519000000004</v>
      </c>
      <c r="S128" s="90"/>
      <c r="T128" s="164">
        <f>T129+T218+T221</f>
        <v>5.5107200000000001</v>
      </c>
      <c r="U128" s="38"/>
      <c r="V128" s="38"/>
      <c r="W128" s="38"/>
      <c r="X128" s="38"/>
      <c r="Y128" s="38"/>
      <c r="Z128" s="38"/>
      <c r="AA128" s="38"/>
      <c r="AB128" s="38"/>
      <c r="AC128" s="38"/>
      <c r="AD128" s="38"/>
      <c r="AE128" s="38"/>
      <c r="AT128" s="19" t="s">
        <v>77</v>
      </c>
      <c r="AU128" s="19" t="s">
        <v>200</v>
      </c>
      <c r="BK128" s="165">
        <f>BK129+BK218+BK221</f>
        <v>0</v>
      </c>
    </row>
    <row r="129" s="12" customFormat="1" ht="25.92" customHeight="1">
      <c r="A129" s="12"/>
      <c r="B129" s="166"/>
      <c r="C129" s="12"/>
      <c r="D129" s="167" t="s">
        <v>77</v>
      </c>
      <c r="E129" s="168" t="s">
        <v>1581</v>
      </c>
      <c r="F129" s="168" t="s">
        <v>1582</v>
      </c>
      <c r="G129" s="12"/>
      <c r="H129" s="12"/>
      <c r="I129" s="169"/>
      <c r="J129" s="170">
        <f>BK129</f>
        <v>0</v>
      </c>
      <c r="K129" s="12"/>
      <c r="L129" s="166"/>
      <c r="M129" s="171"/>
      <c r="N129" s="172"/>
      <c r="O129" s="172"/>
      <c r="P129" s="173">
        <f>P130+P143+P156+P166+P199</f>
        <v>0</v>
      </c>
      <c r="Q129" s="172"/>
      <c r="R129" s="173">
        <f>R130+R143+R156+R166+R199</f>
        <v>2.7595519000000004</v>
      </c>
      <c r="S129" s="172"/>
      <c r="T129" s="174">
        <f>T130+T143+T156+T166+T199</f>
        <v>5.5107200000000001</v>
      </c>
      <c r="U129" s="12"/>
      <c r="V129" s="12"/>
      <c r="W129" s="12"/>
      <c r="X129" s="12"/>
      <c r="Y129" s="12"/>
      <c r="Z129" s="12"/>
      <c r="AA129" s="12"/>
      <c r="AB129" s="12"/>
      <c r="AC129" s="12"/>
      <c r="AD129" s="12"/>
      <c r="AE129" s="12"/>
      <c r="AR129" s="167" t="s">
        <v>87</v>
      </c>
      <c r="AT129" s="175" t="s">
        <v>77</v>
      </c>
      <c r="AU129" s="175" t="s">
        <v>78</v>
      </c>
      <c r="AY129" s="167" t="s">
        <v>219</v>
      </c>
      <c r="BK129" s="176">
        <f>BK130+BK143+BK156+BK166+BK199</f>
        <v>0</v>
      </c>
    </row>
    <row r="130" s="12" customFormat="1" ht="22.8" customHeight="1">
      <c r="A130" s="12"/>
      <c r="B130" s="166"/>
      <c r="C130" s="12"/>
      <c r="D130" s="167" t="s">
        <v>77</v>
      </c>
      <c r="E130" s="177" t="s">
        <v>3139</v>
      </c>
      <c r="F130" s="177" t="s">
        <v>3140</v>
      </c>
      <c r="G130" s="12"/>
      <c r="H130" s="12"/>
      <c r="I130" s="169"/>
      <c r="J130" s="178">
        <f>BK130</f>
        <v>0</v>
      </c>
      <c r="K130" s="12"/>
      <c r="L130" s="166"/>
      <c r="M130" s="171"/>
      <c r="N130" s="172"/>
      <c r="O130" s="172"/>
      <c r="P130" s="173">
        <f>SUM(P131:P142)</f>
        <v>0</v>
      </c>
      <c r="Q130" s="172"/>
      <c r="R130" s="173">
        <f>SUM(R131:R142)</f>
        <v>1.0986519000000001</v>
      </c>
      <c r="S130" s="172"/>
      <c r="T130" s="174">
        <f>SUM(T131:T142)</f>
        <v>0</v>
      </c>
      <c r="U130" s="12"/>
      <c r="V130" s="12"/>
      <c r="W130" s="12"/>
      <c r="X130" s="12"/>
      <c r="Y130" s="12"/>
      <c r="Z130" s="12"/>
      <c r="AA130" s="12"/>
      <c r="AB130" s="12"/>
      <c r="AC130" s="12"/>
      <c r="AD130" s="12"/>
      <c r="AE130" s="12"/>
      <c r="AR130" s="167" t="s">
        <v>87</v>
      </c>
      <c r="AT130" s="175" t="s">
        <v>77</v>
      </c>
      <c r="AU130" s="175" t="s">
        <v>85</v>
      </c>
      <c r="AY130" s="167" t="s">
        <v>219</v>
      </c>
      <c r="BK130" s="176">
        <f>SUM(BK131:BK142)</f>
        <v>0</v>
      </c>
    </row>
    <row r="131" s="2" customFormat="1">
      <c r="A131" s="38"/>
      <c r="B131" s="179"/>
      <c r="C131" s="180" t="s">
        <v>85</v>
      </c>
      <c r="D131" s="180" t="s">
        <v>222</v>
      </c>
      <c r="E131" s="181" t="s">
        <v>8841</v>
      </c>
      <c r="F131" s="182" t="s">
        <v>8842</v>
      </c>
      <c r="G131" s="183" t="s">
        <v>390</v>
      </c>
      <c r="H131" s="184">
        <v>39.481999999999999</v>
      </c>
      <c r="I131" s="185"/>
      <c r="J131" s="186">
        <f>ROUND(I131*H131,2)</f>
        <v>0</v>
      </c>
      <c r="K131" s="182" t="s">
        <v>391</v>
      </c>
      <c r="L131" s="39"/>
      <c r="M131" s="187" t="s">
        <v>1</v>
      </c>
      <c r="N131" s="188" t="s">
        <v>43</v>
      </c>
      <c r="O131" s="77"/>
      <c r="P131" s="189">
        <f>O131*H131</f>
        <v>0</v>
      </c>
      <c r="Q131" s="189">
        <v>0.00131</v>
      </c>
      <c r="R131" s="189">
        <f>Q131*H131</f>
        <v>0.051721419999999997</v>
      </c>
      <c r="S131" s="189">
        <v>0</v>
      </c>
      <c r="T131" s="190">
        <f>S131*H131</f>
        <v>0</v>
      </c>
      <c r="U131" s="38"/>
      <c r="V131" s="38"/>
      <c r="W131" s="38"/>
      <c r="X131" s="38"/>
      <c r="Y131" s="38"/>
      <c r="Z131" s="38"/>
      <c r="AA131" s="38"/>
      <c r="AB131" s="38"/>
      <c r="AC131" s="38"/>
      <c r="AD131" s="38"/>
      <c r="AE131" s="38"/>
      <c r="AR131" s="191" t="s">
        <v>296</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296</v>
      </c>
      <c r="BM131" s="191" t="s">
        <v>8843</v>
      </c>
    </row>
    <row r="132" s="2" customFormat="1">
      <c r="A132" s="38"/>
      <c r="B132" s="39"/>
      <c r="C132" s="38"/>
      <c r="D132" s="193" t="s">
        <v>227</v>
      </c>
      <c r="E132" s="38"/>
      <c r="F132" s="194" t="s">
        <v>8844</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2" customFormat="1">
      <c r="A133" s="38"/>
      <c r="B133" s="179"/>
      <c r="C133" s="234" t="s">
        <v>87</v>
      </c>
      <c r="D133" s="234" t="s">
        <v>2002</v>
      </c>
      <c r="E133" s="235" t="s">
        <v>8845</v>
      </c>
      <c r="F133" s="236" t="s">
        <v>8846</v>
      </c>
      <c r="G133" s="237" t="s">
        <v>390</v>
      </c>
      <c r="H133" s="238">
        <v>39.481999999999999</v>
      </c>
      <c r="I133" s="239"/>
      <c r="J133" s="240">
        <f>ROUND(I133*H133,2)</f>
        <v>0</v>
      </c>
      <c r="K133" s="236" t="s">
        <v>391</v>
      </c>
      <c r="L133" s="241"/>
      <c r="M133" s="242" t="s">
        <v>1</v>
      </c>
      <c r="N133" s="243" t="s">
        <v>43</v>
      </c>
      <c r="O133" s="77"/>
      <c r="P133" s="189">
        <f>O133*H133</f>
        <v>0</v>
      </c>
      <c r="Q133" s="189">
        <v>0.01</v>
      </c>
      <c r="R133" s="189">
        <f>Q133*H133</f>
        <v>0.39482</v>
      </c>
      <c r="S133" s="189">
        <v>0</v>
      </c>
      <c r="T133" s="190">
        <f>S133*H133</f>
        <v>0</v>
      </c>
      <c r="U133" s="38"/>
      <c r="V133" s="38"/>
      <c r="W133" s="38"/>
      <c r="X133" s="38"/>
      <c r="Y133" s="38"/>
      <c r="Z133" s="38"/>
      <c r="AA133" s="38"/>
      <c r="AB133" s="38"/>
      <c r="AC133" s="38"/>
      <c r="AD133" s="38"/>
      <c r="AE133" s="38"/>
      <c r="AR133" s="191" t="s">
        <v>612</v>
      </c>
      <c r="AT133" s="191" t="s">
        <v>2002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296</v>
      </c>
      <c r="BM133" s="191" t="s">
        <v>8847</v>
      </c>
    </row>
    <row r="134" s="2" customFormat="1">
      <c r="A134" s="38"/>
      <c r="B134" s="39"/>
      <c r="C134" s="38"/>
      <c r="D134" s="193" t="s">
        <v>227</v>
      </c>
      <c r="E134" s="38"/>
      <c r="F134" s="194" t="s">
        <v>8846</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14" customFormat="1">
      <c r="A135" s="14"/>
      <c r="B135" s="210"/>
      <c r="C135" s="14"/>
      <c r="D135" s="193" t="s">
        <v>394</v>
      </c>
      <c r="E135" s="211" t="s">
        <v>1</v>
      </c>
      <c r="F135" s="212" t="s">
        <v>8848</v>
      </c>
      <c r="G135" s="14"/>
      <c r="H135" s="213">
        <v>37.601999999999997</v>
      </c>
      <c r="I135" s="214"/>
      <c r="J135" s="14"/>
      <c r="K135" s="14"/>
      <c r="L135" s="210"/>
      <c r="M135" s="215"/>
      <c r="N135" s="216"/>
      <c r="O135" s="216"/>
      <c r="P135" s="216"/>
      <c r="Q135" s="216"/>
      <c r="R135" s="216"/>
      <c r="S135" s="216"/>
      <c r="T135" s="217"/>
      <c r="U135" s="14"/>
      <c r="V135" s="14"/>
      <c r="W135" s="14"/>
      <c r="X135" s="14"/>
      <c r="Y135" s="14"/>
      <c r="Z135" s="14"/>
      <c r="AA135" s="14"/>
      <c r="AB135" s="14"/>
      <c r="AC135" s="14"/>
      <c r="AD135" s="14"/>
      <c r="AE135" s="14"/>
      <c r="AT135" s="211" t="s">
        <v>394</v>
      </c>
      <c r="AU135" s="211" t="s">
        <v>87</v>
      </c>
      <c r="AV135" s="14" t="s">
        <v>87</v>
      </c>
      <c r="AW135" s="14" t="s">
        <v>34</v>
      </c>
      <c r="AX135" s="14" t="s">
        <v>85</v>
      </c>
      <c r="AY135" s="211" t="s">
        <v>219</v>
      </c>
    </row>
    <row r="136" s="14" customFormat="1">
      <c r="A136" s="14"/>
      <c r="B136" s="210"/>
      <c r="C136" s="14"/>
      <c r="D136" s="193" t="s">
        <v>394</v>
      </c>
      <c r="E136" s="14"/>
      <c r="F136" s="212" t="s">
        <v>8849</v>
      </c>
      <c r="G136" s="14"/>
      <c r="H136" s="213">
        <v>39.481999999999999</v>
      </c>
      <c r="I136" s="214"/>
      <c r="J136" s="14"/>
      <c r="K136" s="14"/>
      <c r="L136" s="210"/>
      <c r="M136" s="215"/>
      <c r="N136" s="216"/>
      <c r="O136" s="216"/>
      <c r="P136" s="216"/>
      <c r="Q136" s="216"/>
      <c r="R136" s="216"/>
      <c r="S136" s="216"/>
      <c r="T136" s="217"/>
      <c r="U136" s="14"/>
      <c r="V136" s="14"/>
      <c r="W136" s="14"/>
      <c r="X136" s="14"/>
      <c r="Y136" s="14"/>
      <c r="Z136" s="14"/>
      <c r="AA136" s="14"/>
      <c r="AB136" s="14"/>
      <c r="AC136" s="14"/>
      <c r="AD136" s="14"/>
      <c r="AE136" s="14"/>
      <c r="AT136" s="211" t="s">
        <v>394</v>
      </c>
      <c r="AU136" s="211" t="s">
        <v>87</v>
      </c>
      <c r="AV136" s="14" t="s">
        <v>87</v>
      </c>
      <c r="AW136" s="14" t="s">
        <v>3</v>
      </c>
      <c r="AX136" s="14" t="s">
        <v>85</v>
      </c>
      <c r="AY136" s="211" t="s">
        <v>219</v>
      </c>
    </row>
    <row r="137" s="2" customFormat="1">
      <c r="A137" s="38"/>
      <c r="B137" s="179"/>
      <c r="C137" s="180" t="s">
        <v>233</v>
      </c>
      <c r="D137" s="180" t="s">
        <v>222</v>
      </c>
      <c r="E137" s="181" t="s">
        <v>8850</v>
      </c>
      <c r="F137" s="182" t="s">
        <v>8851</v>
      </c>
      <c r="G137" s="183" t="s">
        <v>390</v>
      </c>
      <c r="H137" s="184">
        <v>65.016000000000005</v>
      </c>
      <c r="I137" s="185"/>
      <c r="J137" s="186">
        <f>ROUND(I137*H137,2)</f>
        <v>0</v>
      </c>
      <c r="K137" s="182" t="s">
        <v>391</v>
      </c>
      <c r="L137" s="39"/>
      <c r="M137" s="187" t="s">
        <v>1</v>
      </c>
      <c r="N137" s="188" t="s">
        <v>43</v>
      </c>
      <c r="O137" s="77"/>
      <c r="P137" s="189">
        <f>O137*H137</f>
        <v>0</v>
      </c>
      <c r="Q137" s="189">
        <v>3.0000000000000001E-05</v>
      </c>
      <c r="R137" s="189">
        <f>Q137*H137</f>
        <v>0.0019504800000000003</v>
      </c>
      <c r="S137" s="189">
        <v>0</v>
      </c>
      <c r="T137" s="190">
        <f>S137*H137</f>
        <v>0</v>
      </c>
      <c r="U137" s="38"/>
      <c r="V137" s="38"/>
      <c r="W137" s="38"/>
      <c r="X137" s="38"/>
      <c r="Y137" s="38"/>
      <c r="Z137" s="38"/>
      <c r="AA137" s="38"/>
      <c r="AB137" s="38"/>
      <c r="AC137" s="38"/>
      <c r="AD137" s="38"/>
      <c r="AE137" s="38"/>
      <c r="AR137" s="191" t="s">
        <v>296</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8852</v>
      </c>
    </row>
    <row r="138" s="2" customFormat="1">
      <c r="A138" s="38"/>
      <c r="B138" s="39"/>
      <c r="C138" s="38"/>
      <c r="D138" s="193" t="s">
        <v>227</v>
      </c>
      <c r="E138" s="38"/>
      <c r="F138" s="194" t="s">
        <v>8853</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2" customFormat="1">
      <c r="A139" s="38"/>
      <c r="B139" s="179"/>
      <c r="C139" s="234" t="s">
        <v>218</v>
      </c>
      <c r="D139" s="234" t="s">
        <v>2002</v>
      </c>
      <c r="E139" s="235" t="s">
        <v>8854</v>
      </c>
      <c r="F139" s="236" t="s">
        <v>8855</v>
      </c>
      <c r="G139" s="237" t="s">
        <v>390</v>
      </c>
      <c r="H139" s="238">
        <v>65.016000000000005</v>
      </c>
      <c r="I139" s="239"/>
      <c r="J139" s="240">
        <f>ROUND(I139*H139,2)</f>
        <v>0</v>
      </c>
      <c r="K139" s="236" t="s">
        <v>1</v>
      </c>
      <c r="L139" s="241"/>
      <c r="M139" s="242" t="s">
        <v>1</v>
      </c>
      <c r="N139" s="243" t="s">
        <v>43</v>
      </c>
      <c r="O139" s="77"/>
      <c r="P139" s="189">
        <f>O139*H139</f>
        <v>0</v>
      </c>
      <c r="Q139" s="189">
        <v>0.01</v>
      </c>
      <c r="R139" s="189">
        <f>Q139*H139</f>
        <v>0.65016000000000007</v>
      </c>
      <c r="S139" s="189">
        <v>0</v>
      </c>
      <c r="T139" s="190">
        <f>S139*H139</f>
        <v>0</v>
      </c>
      <c r="U139" s="38"/>
      <c r="V139" s="38"/>
      <c r="W139" s="38"/>
      <c r="X139" s="38"/>
      <c r="Y139" s="38"/>
      <c r="Z139" s="38"/>
      <c r="AA139" s="38"/>
      <c r="AB139" s="38"/>
      <c r="AC139" s="38"/>
      <c r="AD139" s="38"/>
      <c r="AE139" s="38"/>
      <c r="AR139" s="191" t="s">
        <v>612</v>
      </c>
      <c r="AT139" s="191" t="s">
        <v>2002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296</v>
      </c>
      <c r="BM139" s="191" t="s">
        <v>8856</v>
      </c>
    </row>
    <row r="140" s="2" customFormat="1">
      <c r="A140" s="38"/>
      <c r="B140" s="39"/>
      <c r="C140" s="38"/>
      <c r="D140" s="193" t="s">
        <v>227</v>
      </c>
      <c r="E140" s="38"/>
      <c r="F140" s="194" t="s">
        <v>8857</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14" customFormat="1">
      <c r="A141" s="14"/>
      <c r="B141" s="210"/>
      <c r="C141" s="14"/>
      <c r="D141" s="193" t="s">
        <v>394</v>
      </c>
      <c r="E141" s="211" t="s">
        <v>1</v>
      </c>
      <c r="F141" s="212" t="s">
        <v>8858</v>
      </c>
      <c r="G141" s="14"/>
      <c r="H141" s="213">
        <v>61.920000000000002</v>
      </c>
      <c r="I141" s="214"/>
      <c r="J141" s="14"/>
      <c r="K141" s="14"/>
      <c r="L141" s="210"/>
      <c r="M141" s="215"/>
      <c r="N141" s="216"/>
      <c r="O141" s="216"/>
      <c r="P141" s="216"/>
      <c r="Q141" s="216"/>
      <c r="R141" s="216"/>
      <c r="S141" s="216"/>
      <c r="T141" s="217"/>
      <c r="U141" s="14"/>
      <c r="V141" s="14"/>
      <c r="W141" s="14"/>
      <c r="X141" s="14"/>
      <c r="Y141" s="14"/>
      <c r="Z141" s="14"/>
      <c r="AA141" s="14"/>
      <c r="AB141" s="14"/>
      <c r="AC141" s="14"/>
      <c r="AD141" s="14"/>
      <c r="AE141" s="14"/>
      <c r="AT141" s="211" t="s">
        <v>394</v>
      </c>
      <c r="AU141" s="211" t="s">
        <v>87</v>
      </c>
      <c r="AV141" s="14" t="s">
        <v>87</v>
      </c>
      <c r="AW141" s="14" t="s">
        <v>34</v>
      </c>
      <c r="AX141" s="14" t="s">
        <v>85</v>
      </c>
      <c r="AY141" s="211" t="s">
        <v>219</v>
      </c>
    </row>
    <row r="142" s="14" customFormat="1">
      <c r="A142" s="14"/>
      <c r="B142" s="210"/>
      <c r="C142" s="14"/>
      <c r="D142" s="193" t="s">
        <v>394</v>
      </c>
      <c r="E142" s="14"/>
      <c r="F142" s="212" t="s">
        <v>8859</v>
      </c>
      <c r="G142" s="14"/>
      <c r="H142" s="213">
        <v>65.016000000000005</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v>
      </c>
      <c r="AX142" s="14" t="s">
        <v>85</v>
      </c>
      <c r="AY142" s="211" t="s">
        <v>219</v>
      </c>
    </row>
    <row r="143" s="12" customFormat="1" ht="22.8" customHeight="1">
      <c r="A143" s="12"/>
      <c r="B143" s="166"/>
      <c r="C143" s="12"/>
      <c r="D143" s="167" t="s">
        <v>77</v>
      </c>
      <c r="E143" s="177" t="s">
        <v>4451</v>
      </c>
      <c r="F143" s="177" t="s">
        <v>4452</v>
      </c>
      <c r="G143" s="12"/>
      <c r="H143" s="12"/>
      <c r="I143" s="169"/>
      <c r="J143" s="178">
        <f>BK143</f>
        <v>0</v>
      </c>
      <c r="K143" s="12"/>
      <c r="L143" s="166"/>
      <c r="M143" s="171"/>
      <c r="N143" s="172"/>
      <c r="O143" s="172"/>
      <c r="P143" s="173">
        <f>SUM(P144:P155)</f>
        <v>0</v>
      </c>
      <c r="Q143" s="172"/>
      <c r="R143" s="173">
        <f>SUM(R144:R155)</f>
        <v>0.033930000000000002</v>
      </c>
      <c r="S143" s="172"/>
      <c r="T143" s="174">
        <f>SUM(T144:T155)</f>
        <v>0</v>
      </c>
      <c r="U143" s="12"/>
      <c r="V143" s="12"/>
      <c r="W143" s="12"/>
      <c r="X143" s="12"/>
      <c r="Y143" s="12"/>
      <c r="Z143" s="12"/>
      <c r="AA143" s="12"/>
      <c r="AB143" s="12"/>
      <c r="AC143" s="12"/>
      <c r="AD143" s="12"/>
      <c r="AE143" s="12"/>
      <c r="AR143" s="167" t="s">
        <v>87</v>
      </c>
      <c r="AT143" s="175" t="s">
        <v>77</v>
      </c>
      <c r="AU143" s="175" t="s">
        <v>85</v>
      </c>
      <c r="AY143" s="167" t="s">
        <v>219</v>
      </c>
      <c r="BK143" s="176">
        <f>SUM(BK144:BK155)</f>
        <v>0</v>
      </c>
    </row>
    <row r="144" s="2" customFormat="1">
      <c r="A144" s="38"/>
      <c r="B144" s="179"/>
      <c r="C144" s="180" t="s">
        <v>242</v>
      </c>
      <c r="D144" s="180" t="s">
        <v>222</v>
      </c>
      <c r="E144" s="181" t="s">
        <v>4461</v>
      </c>
      <c r="F144" s="182" t="s">
        <v>8860</v>
      </c>
      <c r="G144" s="183" t="s">
        <v>323</v>
      </c>
      <c r="H144" s="184">
        <v>1</v>
      </c>
      <c r="I144" s="185"/>
      <c r="J144" s="186">
        <f>ROUND(I144*H144,2)</f>
        <v>0</v>
      </c>
      <c r="K144" s="182" t="s">
        <v>1</v>
      </c>
      <c r="L144" s="39"/>
      <c r="M144" s="187" t="s">
        <v>1</v>
      </c>
      <c r="N144" s="188" t="s">
        <v>43</v>
      </c>
      <c r="O144" s="77"/>
      <c r="P144" s="189">
        <f>O144*H144</f>
        <v>0</v>
      </c>
      <c r="Q144" s="189">
        <v>0.0026099999999999999</v>
      </c>
      <c r="R144" s="189">
        <f>Q144*H144</f>
        <v>0.0026099999999999999</v>
      </c>
      <c r="S144" s="189">
        <v>0</v>
      </c>
      <c r="T144" s="190">
        <f>S144*H144</f>
        <v>0</v>
      </c>
      <c r="U144" s="38"/>
      <c r="V144" s="38"/>
      <c r="W144" s="38"/>
      <c r="X144" s="38"/>
      <c r="Y144" s="38"/>
      <c r="Z144" s="38"/>
      <c r="AA144" s="38"/>
      <c r="AB144" s="38"/>
      <c r="AC144" s="38"/>
      <c r="AD144" s="38"/>
      <c r="AE144" s="38"/>
      <c r="AR144" s="191" t="s">
        <v>296</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296</v>
      </c>
      <c r="BM144" s="191" t="s">
        <v>8861</v>
      </c>
    </row>
    <row r="145" s="2" customFormat="1">
      <c r="A145" s="38"/>
      <c r="B145" s="39"/>
      <c r="C145" s="38"/>
      <c r="D145" s="193" t="s">
        <v>227</v>
      </c>
      <c r="E145" s="38"/>
      <c r="F145" s="194" t="s">
        <v>8860</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ht="16.5" customHeight="1">
      <c r="A146" s="38"/>
      <c r="B146" s="179"/>
      <c r="C146" s="180" t="s">
        <v>247</v>
      </c>
      <c r="D146" s="180" t="s">
        <v>222</v>
      </c>
      <c r="E146" s="181" t="s">
        <v>4472</v>
      </c>
      <c r="F146" s="182" t="s">
        <v>8862</v>
      </c>
      <c r="G146" s="183" t="s">
        <v>323</v>
      </c>
      <c r="H146" s="184">
        <v>1</v>
      </c>
      <c r="I146" s="185"/>
      <c r="J146" s="186">
        <f>ROUND(I146*H146,2)</f>
        <v>0</v>
      </c>
      <c r="K146" s="182" t="s">
        <v>1</v>
      </c>
      <c r="L146" s="39"/>
      <c r="M146" s="187" t="s">
        <v>1</v>
      </c>
      <c r="N146" s="188" t="s">
        <v>43</v>
      </c>
      <c r="O146" s="77"/>
      <c r="P146" s="189">
        <f>O146*H146</f>
        <v>0</v>
      </c>
      <c r="Q146" s="189">
        <v>0.0026099999999999999</v>
      </c>
      <c r="R146" s="189">
        <f>Q146*H146</f>
        <v>0.0026099999999999999</v>
      </c>
      <c r="S146" s="189">
        <v>0</v>
      </c>
      <c r="T146" s="190">
        <f>S146*H146</f>
        <v>0</v>
      </c>
      <c r="U146" s="38"/>
      <c r="V146" s="38"/>
      <c r="W146" s="38"/>
      <c r="X146" s="38"/>
      <c r="Y146" s="38"/>
      <c r="Z146" s="38"/>
      <c r="AA146" s="38"/>
      <c r="AB146" s="38"/>
      <c r="AC146" s="38"/>
      <c r="AD146" s="38"/>
      <c r="AE146" s="38"/>
      <c r="AR146" s="191" t="s">
        <v>296</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8863</v>
      </c>
    </row>
    <row r="147" s="2" customFormat="1">
      <c r="A147" s="38"/>
      <c r="B147" s="39"/>
      <c r="C147" s="38"/>
      <c r="D147" s="193" t="s">
        <v>227</v>
      </c>
      <c r="E147" s="38"/>
      <c r="F147" s="194" t="s">
        <v>8862</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ht="21.75" customHeight="1">
      <c r="A148" s="38"/>
      <c r="B148" s="179"/>
      <c r="C148" s="180" t="s">
        <v>252</v>
      </c>
      <c r="D148" s="180" t="s">
        <v>222</v>
      </c>
      <c r="E148" s="181" t="s">
        <v>4464</v>
      </c>
      <c r="F148" s="182" t="s">
        <v>8864</v>
      </c>
      <c r="G148" s="183" t="s">
        <v>323</v>
      </c>
      <c r="H148" s="184">
        <v>1</v>
      </c>
      <c r="I148" s="185"/>
      <c r="J148" s="186">
        <f>ROUND(I148*H148,2)</f>
        <v>0</v>
      </c>
      <c r="K148" s="182" t="s">
        <v>1</v>
      </c>
      <c r="L148" s="39"/>
      <c r="M148" s="187" t="s">
        <v>1</v>
      </c>
      <c r="N148" s="188" t="s">
        <v>43</v>
      </c>
      <c r="O148" s="77"/>
      <c r="P148" s="189">
        <f>O148*H148</f>
        <v>0</v>
      </c>
      <c r="Q148" s="189">
        <v>0.0026099999999999999</v>
      </c>
      <c r="R148" s="189">
        <f>Q148*H148</f>
        <v>0.0026099999999999999</v>
      </c>
      <c r="S148" s="189">
        <v>0</v>
      </c>
      <c r="T148" s="190">
        <f>S148*H148</f>
        <v>0</v>
      </c>
      <c r="U148" s="38"/>
      <c r="V148" s="38"/>
      <c r="W148" s="38"/>
      <c r="X148" s="38"/>
      <c r="Y148" s="38"/>
      <c r="Z148" s="38"/>
      <c r="AA148" s="38"/>
      <c r="AB148" s="38"/>
      <c r="AC148" s="38"/>
      <c r="AD148" s="38"/>
      <c r="AE148" s="38"/>
      <c r="AR148" s="191" t="s">
        <v>296</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8865</v>
      </c>
    </row>
    <row r="149" s="2" customFormat="1">
      <c r="A149" s="38"/>
      <c r="B149" s="39"/>
      <c r="C149" s="38"/>
      <c r="D149" s="193" t="s">
        <v>227</v>
      </c>
      <c r="E149" s="38"/>
      <c r="F149" s="194" t="s">
        <v>8864</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c r="A150" s="38"/>
      <c r="B150" s="179"/>
      <c r="C150" s="180" t="s">
        <v>257</v>
      </c>
      <c r="D150" s="180" t="s">
        <v>222</v>
      </c>
      <c r="E150" s="181" t="s">
        <v>4475</v>
      </c>
      <c r="F150" s="182" t="s">
        <v>8866</v>
      </c>
      <c r="G150" s="183" t="s">
        <v>323</v>
      </c>
      <c r="H150" s="184">
        <v>1</v>
      </c>
      <c r="I150" s="185"/>
      <c r="J150" s="186">
        <f>ROUND(I150*H150,2)</f>
        <v>0</v>
      </c>
      <c r="K150" s="182" t="s">
        <v>1</v>
      </c>
      <c r="L150" s="39"/>
      <c r="M150" s="187" t="s">
        <v>1</v>
      </c>
      <c r="N150" s="188" t="s">
        <v>43</v>
      </c>
      <c r="O150" s="77"/>
      <c r="P150" s="189">
        <f>O150*H150</f>
        <v>0</v>
      </c>
      <c r="Q150" s="189">
        <v>0.0026099999999999999</v>
      </c>
      <c r="R150" s="189">
        <f>Q150*H150</f>
        <v>0.0026099999999999999</v>
      </c>
      <c r="S150" s="189">
        <v>0</v>
      </c>
      <c r="T150" s="190">
        <f>S150*H150</f>
        <v>0</v>
      </c>
      <c r="U150" s="38"/>
      <c r="V150" s="38"/>
      <c r="W150" s="38"/>
      <c r="X150" s="38"/>
      <c r="Y150" s="38"/>
      <c r="Z150" s="38"/>
      <c r="AA150" s="38"/>
      <c r="AB150" s="38"/>
      <c r="AC150" s="38"/>
      <c r="AD150" s="38"/>
      <c r="AE150" s="38"/>
      <c r="AR150" s="191" t="s">
        <v>296</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8867</v>
      </c>
    </row>
    <row r="151" s="2" customFormat="1">
      <c r="A151" s="38"/>
      <c r="B151" s="39"/>
      <c r="C151" s="38"/>
      <c r="D151" s="193" t="s">
        <v>227</v>
      </c>
      <c r="E151" s="38"/>
      <c r="F151" s="194" t="s">
        <v>8866</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c r="A152" s="38"/>
      <c r="B152" s="179"/>
      <c r="C152" s="180" t="s">
        <v>262</v>
      </c>
      <c r="D152" s="180" t="s">
        <v>222</v>
      </c>
      <c r="E152" s="181" t="s">
        <v>4479</v>
      </c>
      <c r="F152" s="182" t="s">
        <v>8868</v>
      </c>
      <c r="G152" s="183" t="s">
        <v>8869</v>
      </c>
      <c r="H152" s="184">
        <v>8</v>
      </c>
      <c r="I152" s="185"/>
      <c r="J152" s="186">
        <f>ROUND(I152*H152,2)</f>
        <v>0</v>
      </c>
      <c r="K152" s="182" t="s">
        <v>1</v>
      </c>
      <c r="L152" s="39"/>
      <c r="M152" s="187" t="s">
        <v>1</v>
      </c>
      <c r="N152" s="188" t="s">
        <v>43</v>
      </c>
      <c r="O152" s="77"/>
      <c r="P152" s="189">
        <f>O152*H152</f>
        <v>0</v>
      </c>
      <c r="Q152" s="189">
        <v>0.0026099999999999999</v>
      </c>
      <c r="R152" s="189">
        <f>Q152*H152</f>
        <v>0.020879999999999999</v>
      </c>
      <c r="S152" s="189">
        <v>0</v>
      </c>
      <c r="T152" s="190">
        <f>S152*H152</f>
        <v>0</v>
      </c>
      <c r="U152" s="38"/>
      <c r="V152" s="38"/>
      <c r="W152" s="38"/>
      <c r="X152" s="38"/>
      <c r="Y152" s="38"/>
      <c r="Z152" s="38"/>
      <c r="AA152" s="38"/>
      <c r="AB152" s="38"/>
      <c r="AC152" s="38"/>
      <c r="AD152" s="38"/>
      <c r="AE152" s="38"/>
      <c r="AR152" s="191" t="s">
        <v>296</v>
      </c>
      <c r="AT152" s="191" t="s">
        <v>222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8870</v>
      </c>
    </row>
    <row r="153" s="2" customFormat="1">
      <c r="A153" s="38"/>
      <c r="B153" s="39"/>
      <c r="C153" s="38"/>
      <c r="D153" s="193" t="s">
        <v>227</v>
      </c>
      <c r="E153" s="38"/>
      <c r="F153" s="194" t="s">
        <v>8871</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2" customFormat="1" ht="16.5" customHeight="1">
      <c r="A154" s="38"/>
      <c r="B154" s="179"/>
      <c r="C154" s="180" t="s">
        <v>267</v>
      </c>
      <c r="D154" s="180" t="s">
        <v>222</v>
      </c>
      <c r="E154" s="181" t="s">
        <v>4482</v>
      </c>
      <c r="F154" s="182" t="s">
        <v>8872</v>
      </c>
      <c r="G154" s="183" t="s">
        <v>323</v>
      </c>
      <c r="H154" s="184">
        <v>1</v>
      </c>
      <c r="I154" s="185"/>
      <c r="J154" s="186">
        <f>ROUND(I154*H154,2)</f>
        <v>0</v>
      </c>
      <c r="K154" s="182" t="s">
        <v>1</v>
      </c>
      <c r="L154" s="39"/>
      <c r="M154" s="187" t="s">
        <v>1</v>
      </c>
      <c r="N154" s="188" t="s">
        <v>43</v>
      </c>
      <c r="O154" s="77"/>
      <c r="P154" s="189">
        <f>O154*H154</f>
        <v>0</v>
      </c>
      <c r="Q154" s="189">
        <v>0.0026099999999999999</v>
      </c>
      <c r="R154" s="189">
        <f>Q154*H154</f>
        <v>0.0026099999999999999</v>
      </c>
      <c r="S154" s="189">
        <v>0</v>
      </c>
      <c r="T154" s="190">
        <f>S154*H154</f>
        <v>0</v>
      </c>
      <c r="U154" s="38"/>
      <c r="V154" s="38"/>
      <c r="W154" s="38"/>
      <c r="X154" s="38"/>
      <c r="Y154" s="38"/>
      <c r="Z154" s="38"/>
      <c r="AA154" s="38"/>
      <c r="AB154" s="38"/>
      <c r="AC154" s="38"/>
      <c r="AD154" s="38"/>
      <c r="AE154" s="38"/>
      <c r="AR154" s="191" t="s">
        <v>296</v>
      </c>
      <c r="AT154" s="191" t="s">
        <v>222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296</v>
      </c>
      <c r="BM154" s="191" t="s">
        <v>8873</v>
      </c>
    </row>
    <row r="155" s="2" customFormat="1">
      <c r="A155" s="38"/>
      <c r="B155" s="39"/>
      <c r="C155" s="38"/>
      <c r="D155" s="193" t="s">
        <v>227</v>
      </c>
      <c r="E155" s="38"/>
      <c r="F155" s="194" t="s">
        <v>8874</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12" customFormat="1" ht="22.8" customHeight="1">
      <c r="A156" s="12"/>
      <c r="B156" s="166"/>
      <c r="C156" s="12"/>
      <c r="D156" s="167" t="s">
        <v>77</v>
      </c>
      <c r="E156" s="177" t="s">
        <v>4803</v>
      </c>
      <c r="F156" s="177" t="s">
        <v>4804</v>
      </c>
      <c r="G156" s="12"/>
      <c r="H156" s="12"/>
      <c r="I156" s="169"/>
      <c r="J156" s="178">
        <f>BK156</f>
        <v>0</v>
      </c>
      <c r="K156" s="12"/>
      <c r="L156" s="166"/>
      <c r="M156" s="171"/>
      <c r="N156" s="172"/>
      <c r="O156" s="172"/>
      <c r="P156" s="173">
        <f>SUM(P157:P165)</f>
        <v>0</v>
      </c>
      <c r="Q156" s="172"/>
      <c r="R156" s="173">
        <f>SUM(R157:R165)</f>
        <v>0.062909999999999994</v>
      </c>
      <c r="S156" s="172"/>
      <c r="T156" s="174">
        <f>SUM(T157:T165)</f>
        <v>3.8399999999999999</v>
      </c>
      <c r="U156" s="12"/>
      <c r="V156" s="12"/>
      <c r="W156" s="12"/>
      <c r="X156" s="12"/>
      <c r="Y156" s="12"/>
      <c r="Z156" s="12"/>
      <c r="AA156" s="12"/>
      <c r="AB156" s="12"/>
      <c r="AC156" s="12"/>
      <c r="AD156" s="12"/>
      <c r="AE156" s="12"/>
      <c r="AR156" s="167" t="s">
        <v>87</v>
      </c>
      <c r="AT156" s="175" t="s">
        <v>77</v>
      </c>
      <c r="AU156" s="175" t="s">
        <v>85</v>
      </c>
      <c r="AY156" s="167" t="s">
        <v>219</v>
      </c>
      <c r="BK156" s="176">
        <f>SUM(BK157:BK165)</f>
        <v>0</v>
      </c>
    </row>
    <row r="157" s="2" customFormat="1">
      <c r="A157" s="38"/>
      <c r="B157" s="179"/>
      <c r="C157" s="180" t="s">
        <v>272</v>
      </c>
      <c r="D157" s="180" t="s">
        <v>222</v>
      </c>
      <c r="E157" s="181" t="s">
        <v>4910</v>
      </c>
      <c r="F157" s="182" t="s">
        <v>4911</v>
      </c>
      <c r="G157" s="183" t="s">
        <v>499</v>
      </c>
      <c r="H157" s="184">
        <v>2</v>
      </c>
      <c r="I157" s="185"/>
      <c r="J157" s="186">
        <f>ROUND(I157*H157,2)</f>
        <v>0</v>
      </c>
      <c r="K157" s="182" t="s">
        <v>391</v>
      </c>
      <c r="L157" s="39"/>
      <c r="M157" s="187" t="s">
        <v>1</v>
      </c>
      <c r="N157" s="188" t="s">
        <v>43</v>
      </c>
      <c r="O157" s="77"/>
      <c r="P157" s="189">
        <f>O157*H157</f>
        <v>0</v>
      </c>
      <c r="Q157" s="189">
        <v>0</v>
      </c>
      <c r="R157" s="189">
        <f>Q157*H157</f>
        <v>0</v>
      </c>
      <c r="S157" s="189">
        <v>0.64000000000000001</v>
      </c>
      <c r="T157" s="190">
        <f>S157*H157</f>
        <v>1.28</v>
      </c>
      <c r="U157" s="38"/>
      <c r="V157" s="38"/>
      <c r="W157" s="38"/>
      <c r="X157" s="38"/>
      <c r="Y157" s="38"/>
      <c r="Z157" s="38"/>
      <c r="AA157" s="38"/>
      <c r="AB157" s="38"/>
      <c r="AC157" s="38"/>
      <c r="AD157" s="38"/>
      <c r="AE157" s="38"/>
      <c r="AR157" s="191" t="s">
        <v>296</v>
      </c>
      <c r="AT157" s="191" t="s">
        <v>222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296</v>
      </c>
      <c r="BM157" s="191" t="s">
        <v>8875</v>
      </c>
    </row>
    <row r="158" s="2" customFormat="1">
      <c r="A158" s="38"/>
      <c r="B158" s="39"/>
      <c r="C158" s="38"/>
      <c r="D158" s="193" t="s">
        <v>227</v>
      </c>
      <c r="E158" s="38"/>
      <c r="F158" s="194" t="s">
        <v>4913</v>
      </c>
      <c r="G158" s="38"/>
      <c r="H158" s="38"/>
      <c r="I158" s="195"/>
      <c r="J158" s="38"/>
      <c r="K158" s="38"/>
      <c r="L158" s="39"/>
      <c r="M158" s="196"/>
      <c r="N158" s="197"/>
      <c r="O158" s="77"/>
      <c r="P158" s="77"/>
      <c r="Q158" s="77"/>
      <c r="R158" s="77"/>
      <c r="S158" s="77"/>
      <c r="T158" s="78"/>
      <c r="U158" s="38"/>
      <c r="V158" s="38"/>
      <c r="W158" s="38"/>
      <c r="X158" s="38"/>
      <c r="Y158" s="38"/>
      <c r="Z158" s="38"/>
      <c r="AA158" s="38"/>
      <c r="AB158" s="38"/>
      <c r="AC158" s="38"/>
      <c r="AD158" s="38"/>
      <c r="AE158" s="38"/>
      <c r="AT158" s="19" t="s">
        <v>227</v>
      </c>
      <c r="AU158" s="19" t="s">
        <v>87</v>
      </c>
    </row>
    <row r="159" s="2" customFormat="1">
      <c r="A159" s="38"/>
      <c r="B159" s="179"/>
      <c r="C159" s="180" t="s">
        <v>277</v>
      </c>
      <c r="D159" s="180" t="s">
        <v>222</v>
      </c>
      <c r="E159" s="181" t="s">
        <v>4926</v>
      </c>
      <c r="F159" s="182" t="s">
        <v>4927</v>
      </c>
      <c r="G159" s="183" t="s">
        <v>499</v>
      </c>
      <c r="H159" s="184">
        <v>2</v>
      </c>
      <c r="I159" s="185"/>
      <c r="J159" s="186">
        <f>ROUND(I159*H159,2)</f>
        <v>0</v>
      </c>
      <c r="K159" s="182" t="s">
        <v>391</v>
      </c>
      <c r="L159" s="39"/>
      <c r="M159" s="187" t="s">
        <v>1</v>
      </c>
      <c r="N159" s="188" t="s">
        <v>43</v>
      </c>
      <c r="O159" s="77"/>
      <c r="P159" s="189">
        <f>O159*H159</f>
        <v>0</v>
      </c>
      <c r="Q159" s="189">
        <v>0</v>
      </c>
      <c r="R159" s="189">
        <f>Q159*H159</f>
        <v>0</v>
      </c>
      <c r="S159" s="189">
        <v>0.64000000000000001</v>
      </c>
      <c r="T159" s="190">
        <f>S159*H159</f>
        <v>1.28</v>
      </c>
      <c r="U159" s="38"/>
      <c r="V159" s="38"/>
      <c r="W159" s="38"/>
      <c r="X159" s="38"/>
      <c r="Y159" s="38"/>
      <c r="Z159" s="38"/>
      <c r="AA159" s="38"/>
      <c r="AB159" s="38"/>
      <c r="AC159" s="38"/>
      <c r="AD159" s="38"/>
      <c r="AE159" s="38"/>
      <c r="AR159" s="191" t="s">
        <v>296</v>
      </c>
      <c r="AT159" s="191" t="s">
        <v>222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296</v>
      </c>
      <c r="BM159" s="191" t="s">
        <v>8876</v>
      </c>
    </row>
    <row r="160" s="2" customFormat="1">
      <c r="A160" s="38"/>
      <c r="B160" s="39"/>
      <c r="C160" s="38"/>
      <c r="D160" s="193" t="s">
        <v>227</v>
      </c>
      <c r="E160" s="38"/>
      <c r="F160" s="194" t="s">
        <v>4929</v>
      </c>
      <c r="G160" s="38"/>
      <c r="H160" s="38"/>
      <c r="I160" s="195"/>
      <c r="J160" s="38"/>
      <c r="K160" s="38"/>
      <c r="L160" s="39"/>
      <c r="M160" s="196"/>
      <c r="N160" s="197"/>
      <c r="O160" s="77"/>
      <c r="P160" s="77"/>
      <c r="Q160" s="77"/>
      <c r="R160" s="77"/>
      <c r="S160" s="77"/>
      <c r="T160" s="78"/>
      <c r="U160" s="38"/>
      <c r="V160" s="38"/>
      <c r="W160" s="38"/>
      <c r="X160" s="38"/>
      <c r="Y160" s="38"/>
      <c r="Z160" s="38"/>
      <c r="AA160" s="38"/>
      <c r="AB160" s="38"/>
      <c r="AC160" s="38"/>
      <c r="AD160" s="38"/>
      <c r="AE160" s="38"/>
      <c r="AT160" s="19" t="s">
        <v>227</v>
      </c>
      <c r="AU160" s="19" t="s">
        <v>87</v>
      </c>
    </row>
    <row r="161" s="2" customFormat="1" ht="16.5" customHeight="1">
      <c r="A161" s="38"/>
      <c r="B161" s="179"/>
      <c r="C161" s="180" t="s">
        <v>282</v>
      </c>
      <c r="D161" s="180" t="s">
        <v>222</v>
      </c>
      <c r="E161" s="181" t="s">
        <v>4962</v>
      </c>
      <c r="F161" s="182" t="s">
        <v>4963</v>
      </c>
      <c r="G161" s="183" t="s">
        <v>323</v>
      </c>
      <c r="H161" s="184">
        <v>1</v>
      </c>
      <c r="I161" s="185"/>
      <c r="J161" s="186">
        <f>ROUND(I161*H161,2)</f>
        <v>0</v>
      </c>
      <c r="K161" s="182" t="s">
        <v>1</v>
      </c>
      <c r="L161" s="39"/>
      <c r="M161" s="187" t="s">
        <v>1</v>
      </c>
      <c r="N161" s="188" t="s">
        <v>43</v>
      </c>
      <c r="O161" s="77"/>
      <c r="P161" s="189">
        <f>O161*H161</f>
        <v>0</v>
      </c>
      <c r="Q161" s="189">
        <v>0.062909999999999994</v>
      </c>
      <c r="R161" s="189">
        <f>Q161*H161</f>
        <v>0.062909999999999994</v>
      </c>
      <c r="S161" s="189">
        <v>0</v>
      </c>
      <c r="T161" s="190">
        <f>S161*H161</f>
        <v>0</v>
      </c>
      <c r="U161" s="38"/>
      <c r="V161" s="38"/>
      <c r="W161" s="38"/>
      <c r="X161" s="38"/>
      <c r="Y161" s="38"/>
      <c r="Z161" s="38"/>
      <c r="AA161" s="38"/>
      <c r="AB161" s="38"/>
      <c r="AC161" s="38"/>
      <c r="AD161" s="38"/>
      <c r="AE161" s="38"/>
      <c r="AR161" s="191" t="s">
        <v>296</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296</v>
      </c>
      <c r="BM161" s="191" t="s">
        <v>8877</v>
      </c>
    </row>
    <row r="162" s="2" customFormat="1" ht="33" customHeight="1">
      <c r="A162" s="38"/>
      <c r="B162" s="179"/>
      <c r="C162" s="180" t="s">
        <v>287</v>
      </c>
      <c r="D162" s="180" t="s">
        <v>222</v>
      </c>
      <c r="E162" s="181" t="s">
        <v>4965</v>
      </c>
      <c r="F162" s="182" t="s">
        <v>4966</v>
      </c>
      <c r="G162" s="183" t="s">
        <v>499</v>
      </c>
      <c r="H162" s="184">
        <v>2</v>
      </c>
      <c r="I162" s="185"/>
      <c r="J162" s="186">
        <f>ROUND(I162*H162,2)</f>
        <v>0</v>
      </c>
      <c r="K162" s="182" t="s">
        <v>1</v>
      </c>
      <c r="L162" s="39"/>
      <c r="M162" s="187" t="s">
        <v>1</v>
      </c>
      <c r="N162" s="188" t="s">
        <v>43</v>
      </c>
      <c r="O162" s="77"/>
      <c r="P162" s="189">
        <f>O162*H162</f>
        <v>0</v>
      </c>
      <c r="Q162" s="189">
        <v>0</v>
      </c>
      <c r="R162" s="189">
        <f>Q162*H162</f>
        <v>0</v>
      </c>
      <c r="S162" s="189">
        <v>0.64000000000000001</v>
      </c>
      <c r="T162" s="190">
        <f>S162*H162</f>
        <v>1.28</v>
      </c>
      <c r="U162" s="38"/>
      <c r="V162" s="38"/>
      <c r="W162" s="38"/>
      <c r="X162" s="38"/>
      <c r="Y162" s="38"/>
      <c r="Z162" s="38"/>
      <c r="AA162" s="38"/>
      <c r="AB162" s="38"/>
      <c r="AC162" s="38"/>
      <c r="AD162" s="38"/>
      <c r="AE162" s="38"/>
      <c r="AR162" s="191" t="s">
        <v>296</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8878</v>
      </c>
    </row>
    <row r="163" s="2" customFormat="1">
      <c r="A163" s="38"/>
      <c r="B163" s="39"/>
      <c r="C163" s="38"/>
      <c r="D163" s="193" t="s">
        <v>227</v>
      </c>
      <c r="E163" s="38"/>
      <c r="F163" s="194" t="s">
        <v>4913</v>
      </c>
      <c r="G163" s="38"/>
      <c r="H163" s="38"/>
      <c r="I163" s="195"/>
      <c r="J163" s="38"/>
      <c r="K163" s="38"/>
      <c r="L163" s="39"/>
      <c r="M163" s="196"/>
      <c r="N163" s="197"/>
      <c r="O163" s="77"/>
      <c r="P163" s="77"/>
      <c r="Q163" s="77"/>
      <c r="R163" s="77"/>
      <c r="S163" s="77"/>
      <c r="T163" s="78"/>
      <c r="U163" s="38"/>
      <c r="V163" s="38"/>
      <c r="W163" s="38"/>
      <c r="X163" s="38"/>
      <c r="Y163" s="38"/>
      <c r="Z163" s="38"/>
      <c r="AA163" s="38"/>
      <c r="AB163" s="38"/>
      <c r="AC163" s="38"/>
      <c r="AD163" s="38"/>
      <c r="AE163" s="38"/>
      <c r="AT163" s="19" t="s">
        <v>227</v>
      </c>
      <c r="AU163" s="19" t="s">
        <v>87</v>
      </c>
    </row>
    <row r="164" s="2" customFormat="1">
      <c r="A164" s="38"/>
      <c r="B164" s="179"/>
      <c r="C164" s="180" t="s">
        <v>8</v>
      </c>
      <c r="D164" s="180" t="s">
        <v>222</v>
      </c>
      <c r="E164" s="181" t="s">
        <v>4968</v>
      </c>
      <c r="F164" s="182" t="s">
        <v>4969</v>
      </c>
      <c r="G164" s="183" t="s">
        <v>454</v>
      </c>
      <c r="H164" s="184">
        <v>2.7599999999999998</v>
      </c>
      <c r="I164" s="185"/>
      <c r="J164" s="186">
        <f>ROUND(I164*H164,2)</f>
        <v>0</v>
      </c>
      <c r="K164" s="182" t="s">
        <v>391</v>
      </c>
      <c r="L164" s="39"/>
      <c r="M164" s="187" t="s">
        <v>1</v>
      </c>
      <c r="N164" s="188" t="s">
        <v>43</v>
      </c>
      <c r="O164" s="77"/>
      <c r="P164" s="189">
        <f>O164*H164</f>
        <v>0</v>
      </c>
      <c r="Q164" s="189">
        <v>0</v>
      </c>
      <c r="R164" s="189">
        <f>Q164*H164</f>
        <v>0</v>
      </c>
      <c r="S164" s="189">
        <v>0</v>
      </c>
      <c r="T164" s="190">
        <f>S164*H164</f>
        <v>0</v>
      </c>
      <c r="U164" s="38"/>
      <c r="V164" s="38"/>
      <c r="W164" s="38"/>
      <c r="X164" s="38"/>
      <c r="Y164" s="38"/>
      <c r="Z164" s="38"/>
      <c r="AA164" s="38"/>
      <c r="AB164" s="38"/>
      <c r="AC164" s="38"/>
      <c r="AD164" s="38"/>
      <c r="AE164" s="38"/>
      <c r="AR164" s="191" t="s">
        <v>296</v>
      </c>
      <c r="AT164" s="191" t="s">
        <v>222</v>
      </c>
      <c r="AU164" s="191" t="s">
        <v>87</v>
      </c>
      <c r="AY164" s="19" t="s">
        <v>219</v>
      </c>
      <c r="BE164" s="192">
        <f>IF(N164="základní",J164,0)</f>
        <v>0</v>
      </c>
      <c r="BF164" s="192">
        <f>IF(N164="snížená",J164,0)</f>
        <v>0</v>
      </c>
      <c r="BG164" s="192">
        <f>IF(N164="zákl. přenesená",J164,0)</f>
        <v>0</v>
      </c>
      <c r="BH164" s="192">
        <f>IF(N164="sníž. přenesená",J164,0)</f>
        <v>0</v>
      </c>
      <c r="BI164" s="192">
        <f>IF(N164="nulová",J164,0)</f>
        <v>0</v>
      </c>
      <c r="BJ164" s="19" t="s">
        <v>85</v>
      </c>
      <c r="BK164" s="192">
        <f>ROUND(I164*H164,2)</f>
        <v>0</v>
      </c>
      <c r="BL164" s="19" t="s">
        <v>296</v>
      </c>
      <c r="BM164" s="191" t="s">
        <v>8879</v>
      </c>
    </row>
    <row r="165" s="2" customFormat="1">
      <c r="A165" s="38"/>
      <c r="B165" s="39"/>
      <c r="C165" s="38"/>
      <c r="D165" s="193" t="s">
        <v>227</v>
      </c>
      <c r="E165" s="38"/>
      <c r="F165" s="194" t="s">
        <v>4971</v>
      </c>
      <c r="G165" s="38"/>
      <c r="H165" s="38"/>
      <c r="I165" s="195"/>
      <c r="J165" s="38"/>
      <c r="K165" s="38"/>
      <c r="L165" s="39"/>
      <c r="M165" s="196"/>
      <c r="N165" s="197"/>
      <c r="O165" s="77"/>
      <c r="P165" s="77"/>
      <c r="Q165" s="77"/>
      <c r="R165" s="77"/>
      <c r="S165" s="77"/>
      <c r="T165" s="78"/>
      <c r="U165" s="38"/>
      <c r="V165" s="38"/>
      <c r="W165" s="38"/>
      <c r="X165" s="38"/>
      <c r="Y165" s="38"/>
      <c r="Z165" s="38"/>
      <c r="AA165" s="38"/>
      <c r="AB165" s="38"/>
      <c r="AC165" s="38"/>
      <c r="AD165" s="38"/>
      <c r="AE165" s="38"/>
      <c r="AT165" s="19" t="s">
        <v>227</v>
      </c>
      <c r="AU165" s="19" t="s">
        <v>87</v>
      </c>
    </row>
    <row r="166" s="12" customFormat="1" ht="22.8" customHeight="1">
      <c r="A166" s="12"/>
      <c r="B166" s="166"/>
      <c r="C166" s="12"/>
      <c r="D166" s="167" t="s">
        <v>77</v>
      </c>
      <c r="E166" s="177" t="s">
        <v>4979</v>
      </c>
      <c r="F166" s="177" t="s">
        <v>4980</v>
      </c>
      <c r="G166" s="12"/>
      <c r="H166" s="12"/>
      <c r="I166" s="169"/>
      <c r="J166" s="178">
        <f>BK166</f>
        <v>0</v>
      </c>
      <c r="K166" s="12"/>
      <c r="L166" s="166"/>
      <c r="M166" s="171"/>
      <c r="N166" s="172"/>
      <c r="O166" s="172"/>
      <c r="P166" s="173">
        <f>SUM(P167:P198)</f>
        <v>0</v>
      </c>
      <c r="Q166" s="172"/>
      <c r="R166" s="173">
        <f>SUM(R167:R198)</f>
        <v>1.4650000000000001</v>
      </c>
      <c r="S166" s="172"/>
      <c r="T166" s="174">
        <f>SUM(T167:T198)</f>
        <v>1.3465199999999999</v>
      </c>
      <c r="U166" s="12"/>
      <c r="V166" s="12"/>
      <c r="W166" s="12"/>
      <c r="X166" s="12"/>
      <c r="Y166" s="12"/>
      <c r="Z166" s="12"/>
      <c r="AA166" s="12"/>
      <c r="AB166" s="12"/>
      <c r="AC166" s="12"/>
      <c r="AD166" s="12"/>
      <c r="AE166" s="12"/>
      <c r="AR166" s="167" t="s">
        <v>87</v>
      </c>
      <c r="AT166" s="175" t="s">
        <v>77</v>
      </c>
      <c r="AU166" s="175" t="s">
        <v>85</v>
      </c>
      <c r="AY166" s="167" t="s">
        <v>219</v>
      </c>
      <c r="BK166" s="176">
        <f>SUM(BK167:BK198)</f>
        <v>0</v>
      </c>
    </row>
    <row r="167" s="2" customFormat="1" ht="16.5" customHeight="1">
      <c r="A167" s="38"/>
      <c r="B167" s="179"/>
      <c r="C167" s="180" t="s">
        <v>296</v>
      </c>
      <c r="D167" s="180" t="s">
        <v>222</v>
      </c>
      <c r="E167" s="181" t="s">
        <v>4991</v>
      </c>
      <c r="F167" s="182" t="s">
        <v>4992</v>
      </c>
      <c r="G167" s="183" t="s">
        <v>602</v>
      </c>
      <c r="H167" s="184">
        <v>12</v>
      </c>
      <c r="I167" s="185"/>
      <c r="J167" s="186">
        <f>ROUND(I167*H167,2)</f>
        <v>0</v>
      </c>
      <c r="K167" s="182" t="s">
        <v>391</v>
      </c>
      <c r="L167" s="39"/>
      <c r="M167" s="187" t="s">
        <v>1</v>
      </c>
      <c r="N167" s="188" t="s">
        <v>43</v>
      </c>
      <c r="O167" s="77"/>
      <c r="P167" s="189">
        <f>O167*H167</f>
        <v>0</v>
      </c>
      <c r="Q167" s="189">
        <v>6.0000000000000002E-05</v>
      </c>
      <c r="R167" s="189">
        <f>Q167*H167</f>
        <v>0.00072000000000000005</v>
      </c>
      <c r="S167" s="189">
        <v>0.0084100000000000008</v>
      </c>
      <c r="T167" s="190">
        <f>S167*H167</f>
        <v>0.10092000000000001</v>
      </c>
      <c r="U167" s="38"/>
      <c r="V167" s="38"/>
      <c r="W167" s="38"/>
      <c r="X167" s="38"/>
      <c r="Y167" s="38"/>
      <c r="Z167" s="38"/>
      <c r="AA167" s="38"/>
      <c r="AB167" s="38"/>
      <c r="AC167" s="38"/>
      <c r="AD167" s="38"/>
      <c r="AE167" s="38"/>
      <c r="AR167" s="191" t="s">
        <v>296</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8880</v>
      </c>
    </row>
    <row r="168" s="2" customFormat="1">
      <c r="A168" s="38"/>
      <c r="B168" s="39"/>
      <c r="C168" s="38"/>
      <c r="D168" s="193" t="s">
        <v>227</v>
      </c>
      <c r="E168" s="38"/>
      <c r="F168" s="194" t="s">
        <v>4994</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2" customFormat="1" ht="16.5" customHeight="1">
      <c r="A169" s="38"/>
      <c r="B169" s="179"/>
      <c r="C169" s="180" t="s">
        <v>301</v>
      </c>
      <c r="D169" s="180" t="s">
        <v>222</v>
      </c>
      <c r="E169" s="181" t="s">
        <v>4996</v>
      </c>
      <c r="F169" s="182" t="s">
        <v>4997</v>
      </c>
      <c r="G169" s="183" t="s">
        <v>602</v>
      </c>
      <c r="H169" s="184">
        <v>90</v>
      </c>
      <c r="I169" s="185"/>
      <c r="J169" s="186">
        <f>ROUND(I169*H169,2)</f>
        <v>0</v>
      </c>
      <c r="K169" s="182" t="s">
        <v>391</v>
      </c>
      <c r="L169" s="39"/>
      <c r="M169" s="187" t="s">
        <v>1</v>
      </c>
      <c r="N169" s="188" t="s">
        <v>43</v>
      </c>
      <c r="O169" s="77"/>
      <c r="P169" s="189">
        <f>O169*H169</f>
        <v>0</v>
      </c>
      <c r="Q169" s="189">
        <v>0.00010000000000000001</v>
      </c>
      <c r="R169" s="189">
        <f>Q169*H169</f>
        <v>0.0090000000000000011</v>
      </c>
      <c r="S169" s="189">
        <v>0.01384</v>
      </c>
      <c r="T169" s="190">
        <f>S169*H169</f>
        <v>1.2456</v>
      </c>
      <c r="U169" s="38"/>
      <c r="V169" s="38"/>
      <c r="W169" s="38"/>
      <c r="X169" s="38"/>
      <c r="Y169" s="38"/>
      <c r="Z169" s="38"/>
      <c r="AA169" s="38"/>
      <c r="AB169" s="38"/>
      <c r="AC169" s="38"/>
      <c r="AD169" s="38"/>
      <c r="AE169" s="38"/>
      <c r="AR169" s="191" t="s">
        <v>296</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296</v>
      </c>
      <c r="BM169" s="191" t="s">
        <v>8881</v>
      </c>
    </row>
    <row r="170" s="2" customFormat="1">
      <c r="A170" s="38"/>
      <c r="B170" s="39"/>
      <c r="C170" s="38"/>
      <c r="D170" s="193" t="s">
        <v>227</v>
      </c>
      <c r="E170" s="38"/>
      <c r="F170" s="194" t="s">
        <v>4999</v>
      </c>
      <c r="G170" s="38"/>
      <c r="H170" s="38"/>
      <c r="I170" s="195"/>
      <c r="J170" s="38"/>
      <c r="K170" s="38"/>
      <c r="L170" s="39"/>
      <c r="M170" s="196"/>
      <c r="N170" s="197"/>
      <c r="O170" s="77"/>
      <c r="P170" s="77"/>
      <c r="Q170" s="77"/>
      <c r="R170" s="77"/>
      <c r="S170" s="77"/>
      <c r="T170" s="78"/>
      <c r="U170" s="38"/>
      <c r="V170" s="38"/>
      <c r="W170" s="38"/>
      <c r="X170" s="38"/>
      <c r="Y170" s="38"/>
      <c r="Z170" s="38"/>
      <c r="AA170" s="38"/>
      <c r="AB170" s="38"/>
      <c r="AC170" s="38"/>
      <c r="AD170" s="38"/>
      <c r="AE170" s="38"/>
      <c r="AT170" s="19" t="s">
        <v>227</v>
      </c>
      <c r="AU170" s="19" t="s">
        <v>87</v>
      </c>
    </row>
    <row r="171" s="2" customFormat="1">
      <c r="A171" s="38"/>
      <c r="B171" s="179"/>
      <c r="C171" s="180" t="s">
        <v>306</v>
      </c>
      <c r="D171" s="180" t="s">
        <v>222</v>
      </c>
      <c r="E171" s="181" t="s">
        <v>8882</v>
      </c>
      <c r="F171" s="182" t="s">
        <v>8883</v>
      </c>
      <c r="G171" s="183" t="s">
        <v>602</v>
      </c>
      <c r="H171" s="184">
        <v>6</v>
      </c>
      <c r="I171" s="185"/>
      <c r="J171" s="186">
        <f>ROUND(I171*H171,2)</f>
        <v>0</v>
      </c>
      <c r="K171" s="182" t="s">
        <v>391</v>
      </c>
      <c r="L171" s="39"/>
      <c r="M171" s="187" t="s">
        <v>1</v>
      </c>
      <c r="N171" s="188" t="s">
        <v>43</v>
      </c>
      <c r="O171" s="77"/>
      <c r="P171" s="189">
        <f>O171*H171</f>
        <v>0</v>
      </c>
      <c r="Q171" s="189">
        <v>0.0059100000000000003</v>
      </c>
      <c r="R171" s="189">
        <f>Q171*H171</f>
        <v>0.035460000000000005</v>
      </c>
      <c r="S171" s="189">
        <v>0</v>
      </c>
      <c r="T171" s="190">
        <f>S171*H171</f>
        <v>0</v>
      </c>
      <c r="U171" s="38"/>
      <c r="V171" s="38"/>
      <c r="W171" s="38"/>
      <c r="X171" s="38"/>
      <c r="Y171" s="38"/>
      <c r="Z171" s="38"/>
      <c r="AA171" s="38"/>
      <c r="AB171" s="38"/>
      <c r="AC171" s="38"/>
      <c r="AD171" s="38"/>
      <c r="AE171" s="38"/>
      <c r="AR171" s="191" t="s">
        <v>296</v>
      </c>
      <c r="AT171" s="191" t="s">
        <v>222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296</v>
      </c>
      <c r="BM171" s="191" t="s">
        <v>8884</v>
      </c>
    </row>
    <row r="172" s="2" customFormat="1">
      <c r="A172" s="38"/>
      <c r="B172" s="39"/>
      <c r="C172" s="38"/>
      <c r="D172" s="193" t="s">
        <v>227</v>
      </c>
      <c r="E172" s="38"/>
      <c r="F172" s="194" t="s">
        <v>8885</v>
      </c>
      <c r="G172" s="38"/>
      <c r="H172" s="38"/>
      <c r="I172" s="195"/>
      <c r="J172" s="38"/>
      <c r="K172" s="38"/>
      <c r="L172" s="39"/>
      <c r="M172" s="196"/>
      <c r="N172" s="197"/>
      <c r="O172" s="77"/>
      <c r="P172" s="77"/>
      <c r="Q172" s="77"/>
      <c r="R172" s="77"/>
      <c r="S172" s="77"/>
      <c r="T172" s="78"/>
      <c r="U172" s="38"/>
      <c r="V172" s="38"/>
      <c r="W172" s="38"/>
      <c r="X172" s="38"/>
      <c r="Y172" s="38"/>
      <c r="Z172" s="38"/>
      <c r="AA172" s="38"/>
      <c r="AB172" s="38"/>
      <c r="AC172" s="38"/>
      <c r="AD172" s="38"/>
      <c r="AE172" s="38"/>
      <c r="AT172" s="19" t="s">
        <v>227</v>
      </c>
      <c r="AU172" s="19" t="s">
        <v>87</v>
      </c>
    </row>
    <row r="173" s="2" customFormat="1">
      <c r="A173" s="38"/>
      <c r="B173" s="179"/>
      <c r="C173" s="180" t="s">
        <v>311</v>
      </c>
      <c r="D173" s="180" t="s">
        <v>222</v>
      </c>
      <c r="E173" s="181" t="s">
        <v>8886</v>
      </c>
      <c r="F173" s="182" t="s">
        <v>8887</v>
      </c>
      <c r="G173" s="183" t="s">
        <v>602</v>
      </c>
      <c r="H173" s="184">
        <v>6</v>
      </c>
      <c r="I173" s="185"/>
      <c r="J173" s="186">
        <f>ROUND(I173*H173,2)</f>
        <v>0</v>
      </c>
      <c r="K173" s="182" t="s">
        <v>391</v>
      </c>
      <c r="L173" s="39"/>
      <c r="M173" s="187" t="s">
        <v>1</v>
      </c>
      <c r="N173" s="188" t="s">
        <v>43</v>
      </c>
      <c r="O173" s="77"/>
      <c r="P173" s="189">
        <f>O173*H173</f>
        <v>0</v>
      </c>
      <c r="Q173" s="189">
        <v>0.0075900000000000004</v>
      </c>
      <c r="R173" s="189">
        <f>Q173*H173</f>
        <v>0.045540000000000004</v>
      </c>
      <c r="S173" s="189">
        <v>0</v>
      </c>
      <c r="T173" s="190">
        <f>S173*H173</f>
        <v>0</v>
      </c>
      <c r="U173" s="38"/>
      <c r="V173" s="38"/>
      <c r="W173" s="38"/>
      <c r="X173" s="38"/>
      <c r="Y173" s="38"/>
      <c r="Z173" s="38"/>
      <c r="AA173" s="38"/>
      <c r="AB173" s="38"/>
      <c r="AC173" s="38"/>
      <c r="AD173" s="38"/>
      <c r="AE173" s="38"/>
      <c r="AR173" s="191" t="s">
        <v>296</v>
      </c>
      <c r="AT173" s="191" t="s">
        <v>222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296</v>
      </c>
      <c r="BM173" s="191" t="s">
        <v>8888</v>
      </c>
    </row>
    <row r="174" s="2" customFormat="1">
      <c r="A174" s="38"/>
      <c r="B174" s="39"/>
      <c r="C174" s="38"/>
      <c r="D174" s="193" t="s">
        <v>227</v>
      </c>
      <c r="E174" s="38"/>
      <c r="F174" s="194" t="s">
        <v>8889</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c r="A175" s="38"/>
      <c r="B175" s="179"/>
      <c r="C175" s="180" t="s">
        <v>316</v>
      </c>
      <c r="D175" s="180" t="s">
        <v>222</v>
      </c>
      <c r="E175" s="181" t="s">
        <v>8890</v>
      </c>
      <c r="F175" s="182" t="s">
        <v>8891</v>
      </c>
      <c r="G175" s="183" t="s">
        <v>602</v>
      </c>
      <c r="H175" s="184">
        <v>90</v>
      </c>
      <c r="I175" s="185"/>
      <c r="J175" s="186">
        <f>ROUND(I175*H175,2)</f>
        <v>0</v>
      </c>
      <c r="K175" s="182" t="s">
        <v>391</v>
      </c>
      <c r="L175" s="39"/>
      <c r="M175" s="187" t="s">
        <v>1</v>
      </c>
      <c r="N175" s="188" t="s">
        <v>43</v>
      </c>
      <c r="O175" s="77"/>
      <c r="P175" s="189">
        <f>O175*H175</f>
        <v>0</v>
      </c>
      <c r="Q175" s="189">
        <v>0.01511</v>
      </c>
      <c r="R175" s="189">
        <f>Q175*H175</f>
        <v>1.3599000000000001</v>
      </c>
      <c r="S175" s="189">
        <v>0</v>
      </c>
      <c r="T175" s="190">
        <f>S175*H175</f>
        <v>0</v>
      </c>
      <c r="U175" s="38"/>
      <c r="V175" s="38"/>
      <c r="W175" s="38"/>
      <c r="X175" s="38"/>
      <c r="Y175" s="38"/>
      <c r="Z175" s="38"/>
      <c r="AA175" s="38"/>
      <c r="AB175" s="38"/>
      <c r="AC175" s="38"/>
      <c r="AD175" s="38"/>
      <c r="AE175" s="38"/>
      <c r="AR175" s="191" t="s">
        <v>296</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8892</v>
      </c>
    </row>
    <row r="176" s="2" customFormat="1">
      <c r="A176" s="38"/>
      <c r="B176" s="39"/>
      <c r="C176" s="38"/>
      <c r="D176" s="193" t="s">
        <v>227</v>
      </c>
      <c r="E176" s="38"/>
      <c r="F176" s="194" t="s">
        <v>8893</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14" customFormat="1">
      <c r="A177" s="14"/>
      <c r="B177" s="210"/>
      <c r="C177" s="14"/>
      <c r="D177" s="193" t="s">
        <v>394</v>
      </c>
      <c r="E177" s="211" t="s">
        <v>1</v>
      </c>
      <c r="F177" s="212" t="s">
        <v>8894</v>
      </c>
      <c r="G177" s="14"/>
      <c r="H177" s="213">
        <v>90</v>
      </c>
      <c r="I177" s="214"/>
      <c r="J177" s="14"/>
      <c r="K177" s="14"/>
      <c r="L177" s="210"/>
      <c r="M177" s="215"/>
      <c r="N177" s="216"/>
      <c r="O177" s="216"/>
      <c r="P177" s="216"/>
      <c r="Q177" s="216"/>
      <c r="R177" s="216"/>
      <c r="S177" s="216"/>
      <c r="T177" s="217"/>
      <c r="U177" s="14"/>
      <c r="V177" s="14"/>
      <c r="W177" s="14"/>
      <c r="X177" s="14"/>
      <c r="Y177" s="14"/>
      <c r="Z177" s="14"/>
      <c r="AA177" s="14"/>
      <c r="AB177" s="14"/>
      <c r="AC177" s="14"/>
      <c r="AD177" s="14"/>
      <c r="AE177" s="14"/>
      <c r="AT177" s="211" t="s">
        <v>394</v>
      </c>
      <c r="AU177" s="211" t="s">
        <v>87</v>
      </c>
      <c r="AV177" s="14" t="s">
        <v>87</v>
      </c>
      <c r="AW177" s="14" t="s">
        <v>34</v>
      </c>
      <c r="AX177" s="14" t="s">
        <v>85</v>
      </c>
      <c r="AY177" s="211" t="s">
        <v>219</v>
      </c>
    </row>
    <row r="178" s="2" customFormat="1" ht="21.75" customHeight="1">
      <c r="A178" s="38"/>
      <c r="B178" s="179"/>
      <c r="C178" s="180" t="s">
        <v>7</v>
      </c>
      <c r="D178" s="180" t="s">
        <v>222</v>
      </c>
      <c r="E178" s="181" t="s">
        <v>5086</v>
      </c>
      <c r="F178" s="182" t="s">
        <v>5087</v>
      </c>
      <c r="G178" s="183" t="s">
        <v>499</v>
      </c>
      <c r="H178" s="184">
        <v>2</v>
      </c>
      <c r="I178" s="185"/>
      <c r="J178" s="186">
        <f>ROUND(I178*H178,2)</f>
        <v>0</v>
      </c>
      <c r="K178" s="182" t="s">
        <v>391</v>
      </c>
      <c r="L178" s="39"/>
      <c r="M178" s="187" t="s">
        <v>1</v>
      </c>
      <c r="N178" s="188" t="s">
        <v>43</v>
      </c>
      <c r="O178" s="77"/>
      <c r="P178" s="189">
        <f>O178*H178</f>
        <v>0</v>
      </c>
      <c r="Q178" s="189">
        <v>0.0016299999999999999</v>
      </c>
      <c r="R178" s="189">
        <f>Q178*H178</f>
        <v>0.0032599999999999999</v>
      </c>
      <c r="S178" s="189">
        <v>0</v>
      </c>
      <c r="T178" s="190">
        <f>S178*H178</f>
        <v>0</v>
      </c>
      <c r="U178" s="38"/>
      <c r="V178" s="38"/>
      <c r="W178" s="38"/>
      <c r="X178" s="38"/>
      <c r="Y178" s="38"/>
      <c r="Z178" s="38"/>
      <c r="AA178" s="38"/>
      <c r="AB178" s="38"/>
      <c r="AC178" s="38"/>
      <c r="AD178" s="38"/>
      <c r="AE178" s="38"/>
      <c r="AR178" s="191" t="s">
        <v>296</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8895</v>
      </c>
    </row>
    <row r="179" s="2" customFormat="1">
      <c r="A179" s="38"/>
      <c r="B179" s="39"/>
      <c r="C179" s="38"/>
      <c r="D179" s="193" t="s">
        <v>227</v>
      </c>
      <c r="E179" s="38"/>
      <c r="F179" s="194" t="s">
        <v>5089</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234" t="s">
        <v>326</v>
      </c>
      <c r="D180" s="234" t="s">
        <v>2002</v>
      </c>
      <c r="E180" s="235" t="s">
        <v>5162</v>
      </c>
      <c r="F180" s="236" t="s">
        <v>5163</v>
      </c>
      <c r="G180" s="237" t="s">
        <v>602</v>
      </c>
      <c r="H180" s="238">
        <v>10</v>
      </c>
      <c r="I180" s="239"/>
      <c r="J180" s="240">
        <f>ROUND(I180*H180,2)</f>
        <v>0</v>
      </c>
      <c r="K180" s="236" t="s">
        <v>391</v>
      </c>
      <c r="L180" s="241"/>
      <c r="M180" s="242" t="s">
        <v>1</v>
      </c>
      <c r="N180" s="243" t="s">
        <v>43</v>
      </c>
      <c r="O180" s="77"/>
      <c r="P180" s="189">
        <f>O180*H180</f>
        <v>0</v>
      </c>
      <c r="Q180" s="189">
        <v>0.00068999999999999997</v>
      </c>
      <c r="R180" s="189">
        <f>Q180*H180</f>
        <v>0.0068999999999999999</v>
      </c>
      <c r="S180" s="189">
        <v>0</v>
      </c>
      <c r="T180" s="190">
        <f>S180*H180</f>
        <v>0</v>
      </c>
      <c r="U180" s="38"/>
      <c r="V180" s="38"/>
      <c r="W180" s="38"/>
      <c r="X180" s="38"/>
      <c r="Y180" s="38"/>
      <c r="Z180" s="38"/>
      <c r="AA180" s="38"/>
      <c r="AB180" s="38"/>
      <c r="AC180" s="38"/>
      <c r="AD180" s="38"/>
      <c r="AE180" s="38"/>
      <c r="AR180" s="191" t="s">
        <v>612</v>
      </c>
      <c r="AT180" s="191" t="s">
        <v>2002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8896</v>
      </c>
    </row>
    <row r="181" s="2" customFormat="1">
      <c r="A181" s="38"/>
      <c r="B181" s="39"/>
      <c r="C181" s="38"/>
      <c r="D181" s="193" t="s">
        <v>227</v>
      </c>
      <c r="E181" s="38"/>
      <c r="F181" s="194" t="s">
        <v>5163</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180" t="s">
        <v>331</v>
      </c>
      <c r="D182" s="180" t="s">
        <v>222</v>
      </c>
      <c r="E182" s="181" t="s">
        <v>5103</v>
      </c>
      <c r="F182" s="182" t="s">
        <v>5104</v>
      </c>
      <c r="G182" s="183" t="s">
        <v>602</v>
      </c>
      <c r="H182" s="184">
        <v>12</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296</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8897</v>
      </c>
    </row>
    <row r="183" s="2" customFormat="1">
      <c r="A183" s="38"/>
      <c r="B183" s="39"/>
      <c r="C183" s="38"/>
      <c r="D183" s="193" t="s">
        <v>227</v>
      </c>
      <c r="E183" s="38"/>
      <c r="F183" s="194" t="s">
        <v>5106</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14" customFormat="1">
      <c r="A184" s="14"/>
      <c r="B184" s="210"/>
      <c r="C184" s="14"/>
      <c r="D184" s="193" t="s">
        <v>394</v>
      </c>
      <c r="E184" s="211" t="s">
        <v>1</v>
      </c>
      <c r="F184" s="212" t="s">
        <v>8898</v>
      </c>
      <c r="G184" s="14"/>
      <c r="H184" s="213">
        <v>12</v>
      </c>
      <c r="I184" s="214"/>
      <c r="J184" s="14"/>
      <c r="K184" s="14"/>
      <c r="L184" s="210"/>
      <c r="M184" s="215"/>
      <c r="N184" s="216"/>
      <c r="O184" s="216"/>
      <c r="P184" s="216"/>
      <c r="Q184" s="216"/>
      <c r="R184" s="216"/>
      <c r="S184" s="216"/>
      <c r="T184" s="217"/>
      <c r="U184" s="14"/>
      <c r="V184" s="14"/>
      <c r="W184" s="14"/>
      <c r="X184" s="14"/>
      <c r="Y184" s="14"/>
      <c r="Z184" s="14"/>
      <c r="AA184" s="14"/>
      <c r="AB184" s="14"/>
      <c r="AC184" s="14"/>
      <c r="AD184" s="14"/>
      <c r="AE184" s="14"/>
      <c r="AT184" s="211" t="s">
        <v>394</v>
      </c>
      <c r="AU184" s="211" t="s">
        <v>87</v>
      </c>
      <c r="AV184" s="14" t="s">
        <v>87</v>
      </c>
      <c r="AW184" s="14" t="s">
        <v>34</v>
      </c>
      <c r="AX184" s="14" t="s">
        <v>85</v>
      </c>
      <c r="AY184" s="211" t="s">
        <v>219</v>
      </c>
    </row>
    <row r="185" s="2" customFormat="1">
      <c r="A185" s="38"/>
      <c r="B185" s="179"/>
      <c r="C185" s="180" t="s">
        <v>335</v>
      </c>
      <c r="D185" s="180" t="s">
        <v>222</v>
      </c>
      <c r="E185" s="181" t="s">
        <v>5108</v>
      </c>
      <c r="F185" s="182" t="s">
        <v>5109</v>
      </c>
      <c r="G185" s="183" t="s">
        <v>602</v>
      </c>
      <c r="H185" s="184">
        <v>90</v>
      </c>
      <c r="I185" s="185"/>
      <c r="J185" s="186">
        <f>ROUND(I185*H185,2)</f>
        <v>0</v>
      </c>
      <c r="K185" s="182" t="s">
        <v>391</v>
      </c>
      <c r="L185" s="39"/>
      <c r="M185" s="187" t="s">
        <v>1</v>
      </c>
      <c r="N185" s="188" t="s">
        <v>43</v>
      </c>
      <c r="O185" s="77"/>
      <c r="P185" s="189">
        <f>O185*H185</f>
        <v>0</v>
      </c>
      <c r="Q185" s="189">
        <v>0</v>
      </c>
      <c r="R185" s="189">
        <f>Q185*H185</f>
        <v>0</v>
      </c>
      <c r="S185" s="189">
        <v>0</v>
      </c>
      <c r="T185" s="190">
        <f>S185*H185</f>
        <v>0</v>
      </c>
      <c r="U185" s="38"/>
      <c r="V185" s="38"/>
      <c r="W185" s="38"/>
      <c r="X185" s="38"/>
      <c r="Y185" s="38"/>
      <c r="Z185" s="38"/>
      <c r="AA185" s="38"/>
      <c r="AB185" s="38"/>
      <c r="AC185" s="38"/>
      <c r="AD185" s="38"/>
      <c r="AE185" s="38"/>
      <c r="AR185" s="191" t="s">
        <v>296</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296</v>
      </c>
      <c r="BM185" s="191" t="s">
        <v>8899</v>
      </c>
    </row>
    <row r="186" s="2" customFormat="1">
      <c r="A186" s="38"/>
      <c r="B186" s="39"/>
      <c r="C186" s="38"/>
      <c r="D186" s="193" t="s">
        <v>227</v>
      </c>
      <c r="E186" s="38"/>
      <c r="F186" s="194" t="s">
        <v>5111</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2" customFormat="1">
      <c r="A187" s="38"/>
      <c r="B187" s="179"/>
      <c r="C187" s="180" t="s">
        <v>340</v>
      </c>
      <c r="D187" s="180" t="s">
        <v>222</v>
      </c>
      <c r="E187" s="181" t="s">
        <v>8900</v>
      </c>
      <c r="F187" s="182" t="s">
        <v>8901</v>
      </c>
      <c r="G187" s="183" t="s">
        <v>499</v>
      </c>
      <c r="H187" s="184">
        <v>2</v>
      </c>
      <c r="I187" s="185"/>
      <c r="J187" s="186">
        <f>ROUND(I187*H187,2)</f>
        <v>0</v>
      </c>
      <c r="K187" s="182" t="s">
        <v>391</v>
      </c>
      <c r="L187" s="39"/>
      <c r="M187" s="187" t="s">
        <v>1</v>
      </c>
      <c r="N187" s="188" t="s">
        <v>43</v>
      </c>
      <c r="O187" s="77"/>
      <c r="P187" s="189">
        <f>O187*H187</f>
        <v>0</v>
      </c>
      <c r="Q187" s="189">
        <v>0.00034000000000000002</v>
      </c>
      <c r="R187" s="189">
        <f>Q187*H187</f>
        <v>0.00068000000000000005</v>
      </c>
      <c r="S187" s="189">
        <v>0</v>
      </c>
      <c r="T187" s="190">
        <f>S187*H187</f>
        <v>0</v>
      </c>
      <c r="U187" s="38"/>
      <c r="V187" s="38"/>
      <c r="W187" s="38"/>
      <c r="X187" s="38"/>
      <c r="Y187" s="38"/>
      <c r="Z187" s="38"/>
      <c r="AA187" s="38"/>
      <c r="AB187" s="38"/>
      <c r="AC187" s="38"/>
      <c r="AD187" s="38"/>
      <c r="AE187" s="38"/>
      <c r="AR187" s="191" t="s">
        <v>296</v>
      </c>
      <c r="AT187" s="191" t="s">
        <v>222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296</v>
      </c>
      <c r="BM187" s="191" t="s">
        <v>8902</v>
      </c>
    </row>
    <row r="188" s="2" customFormat="1">
      <c r="A188" s="38"/>
      <c r="B188" s="39"/>
      <c r="C188" s="38"/>
      <c r="D188" s="193" t="s">
        <v>227</v>
      </c>
      <c r="E188" s="38"/>
      <c r="F188" s="194" t="s">
        <v>8903</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2" customFormat="1">
      <c r="A189" s="38"/>
      <c r="B189" s="179"/>
      <c r="C189" s="180" t="s">
        <v>345</v>
      </c>
      <c r="D189" s="180" t="s">
        <v>222</v>
      </c>
      <c r="E189" s="181" t="s">
        <v>8904</v>
      </c>
      <c r="F189" s="182" t="s">
        <v>8905</v>
      </c>
      <c r="G189" s="183" t="s">
        <v>499</v>
      </c>
      <c r="H189" s="184">
        <v>1</v>
      </c>
      <c r="I189" s="185"/>
      <c r="J189" s="186">
        <f>ROUND(I189*H189,2)</f>
        <v>0</v>
      </c>
      <c r="K189" s="182" t="s">
        <v>391</v>
      </c>
      <c r="L189" s="39"/>
      <c r="M189" s="187" t="s">
        <v>1</v>
      </c>
      <c r="N189" s="188" t="s">
        <v>43</v>
      </c>
      <c r="O189" s="77"/>
      <c r="P189" s="189">
        <f>O189*H189</f>
        <v>0</v>
      </c>
      <c r="Q189" s="189">
        <v>0.00050000000000000001</v>
      </c>
      <c r="R189" s="189">
        <f>Q189*H189</f>
        <v>0.00050000000000000001</v>
      </c>
      <c r="S189" s="189">
        <v>0</v>
      </c>
      <c r="T189" s="190">
        <f>S189*H189</f>
        <v>0</v>
      </c>
      <c r="U189" s="38"/>
      <c r="V189" s="38"/>
      <c r="W189" s="38"/>
      <c r="X189" s="38"/>
      <c r="Y189" s="38"/>
      <c r="Z189" s="38"/>
      <c r="AA189" s="38"/>
      <c r="AB189" s="38"/>
      <c r="AC189" s="38"/>
      <c r="AD189" s="38"/>
      <c r="AE189" s="38"/>
      <c r="AR189" s="191" t="s">
        <v>296</v>
      </c>
      <c r="AT189" s="191" t="s">
        <v>222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296</v>
      </c>
      <c r="BM189" s="191" t="s">
        <v>8906</v>
      </c>
    </row>
    <row r="190" s="2" customFormat="1">
      <c r="A190" s="38"/>
      <c r="B190" s="39"/>
      <c r="C190" s="38"/>
      <c r="D190" s="193" t="s">
        <v>227</v>
      </c>
      <c r="E190" s="38"/>
      <c r="F190" s="194" t="s">
        <v>8907</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2" customFormat="1">
      <c r="A191" s="38"/>
      <c r="B191" s="179"/>
      <c r="C191" s="180" t="s">
        <v>350</v>
      </c>
      <c r="D191" s="180" t="s">
        <v>222</v>
      </c>
      <c r="E191" s="181" t="s">
        <v>8908</v>
      </c>
      <c r="F191" s="182" t="s">
        <v>8909</v>
      </c>
      <c r="G191" s="183" t="s">
        <v>499</v>
      </c>
      <c r="H191" s="184">
        <v>2</v>
      </c>
      <c r="I191" s="185"/>
      <c r="J191" s="186">
        <f>ROUND(I191*H191,2)</f>
        <v>0</v>
      </c>
      <c r="K191" s="182" t="s">
        <v>391</v>
      </c>
      <c r="L191" s="39"/>
      <c r="M191" s="187" t="s">
        <v>1</v>
      </c>
      <c r="N191" s="188" t="s">
        <v>43</v>
      </c>
      <c r="O191" s="77"/>
      <c r="P191" s="189">
        <f>O191*H191</f>
        <v>0</v>
      </c>
      <c r="Q191" s="189">
        <v>0.0015200000000000001</v>
      </c>
      <c r="R191" s="189">
        <f>Q191*H191</f>
        <v>0.0030400000000000002</v>
      </c>
      <c r="S191" s="189">
        <v>0</v>
      </c>
      <c r="T191" s="190">
        <f>S191*H191</f>
        <v>0</v>
      </c>
      <c r="U191" s="38"/>
      <c r="V191" s="38"/>
      <c r="W191" s="38"/>
      <c r="X191" s="38"/>
      <c r="Y191" s="38"/>
      <c r="Z191" s="38"/>
      <c r="AA191" s="38"/>
      <c r="AB191" s="38"/>
      <c r="AC191" s="38"/>
      <c r="AD191" s="38"/>
      <c r="AE191" s="38"/>
      <c r="AR191" s="191" t="s">
        <v>296</v>
      </c>
      <c r="AT191" s="191" t="s">
        <v>222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8910</v>
      </c>
    </row>
    <row r="192" s="2" customFormat="1">
      <c r="A192" s="38"/>
      <c r="B192" s="39"/>
      <c r="C192" s="38"/>
      <c r="D192" s="193" t="s">
        <v>227</v>
      </c>
      <c r="E192" s="38"/>
      <c r="F192" s="194" t="s">
        <v>8911</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2" customFormat="1" ht="16.5" customHeight="1">
      <c r="A193" s="38"/>
      <c r="B193" s="179"/>
      <c r="C193" s="180" t="s">
        <v>595</v>
      </c>
      <c r="D193" s="180" t="s">
        <v>222</v>
      </c>
      <c r="E193" s="181" t="s">
        <v>8912</v>
      </c>
      <c r="F193" s="182" t="s">
        <v>8913</v>
      </c>
      <c r="G193" s="183" t="s">
        <v>602</v>
      </c>
      <c r="H193" s="184">
        <v>10</v>
      </c>
      <c r="I193" s="185"/>
      <c r="J193" s="186">
        <f>ROUND(I193*H193,2)</f>
        <v>0</v>
      </c>
      <c r="K193" s="182" t="s">
        <v>391</v>
      </c>
      <c r="L193" s="39"/>
      <c r="M193" s="187" t="s">
        <v>1</v>
      </c>
      <c r="N193" s="188" t="s">
        <v>43</v>
      </c>
      <c r="O193" s="77"/>
      <c r="P193" s="189">
        <f>O193*H193</f>
        <v>0</v>
      </c>
      <c r="Q193" s="189">
        <v>0</v>
      </c>
      <c r="R193" s="189">
        <f>Q193*H193</f>
        <v>0</v>
      </c>
      <c r="S193" s="189">
        <v>0</v>
      </c>
      <c r="T193" s="190">
        <f>S193*H193</f>
        <v>0</v>
      </c>
      <c r="U193" s="38"/>
      <c r="V193" s="38"/>
      <c r="W193" s="38"/>
      <c r="X193" s="38"/>
      <c r="Y193" s="38"/>
      <c r="Z193" s="38"/>
      <c r="AA193" s="38"/>
      <c r="AB193" s="38"/>
      <c r="AC193" s="38"/>
      <c r="AD193" s="38"/>
      <c r="AE193" s="38"/>
      <c r="AR193" s="191" t="s">
        <v>296</v>
      </c>
      <c r="AT193" s="191" t="s">
        <v>222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296</v>
      </c>
      <c r="BM193" s="191" t="s">
        <v>8914</v>
      </c>
    </row>
    <row r="194" s="2" customFormat="1">
      <c r="A194" s="38"/>
      <c r="B194" s="39"/>
      <c r="C194" s="38"/>
      <c r="D194" s="193" t="s">
        <v>227</v>
      </c>
      <c r="E194" s="38"/>
      <c r="F194" s="194" t="s">
        <v>8915</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2" customFormat="1">
      <c r="A195" s="38"/>
      <c r="B195" s="179"/>
      <c r="C195" s="180" t="s">
        <v>599</v>
      </c>
      <c r="D195" s="180" t="s">
        <v>222</v>
      </c>
      <c r="E195" s="181" t="s">
        <v>5180</v>
      </c>
      <c r="F195" s="182" t="s">
        <v>5181</v>
      </c>
      <c r="G195" s="183" t="s">
        <v>454</v>
      </c>
      <c r="H195" s="184">
        <v>1.296</v>
      </c>
      <c r="I195" s="185"/>
      <c r="J195" s="186">
        <f>ROUND(I195*H195,2)</f>
        <v>0</v>
      </c>
      <c r="K195" s="182" t="s">
        <v>391</v>
      </c>
      <c r="L195" s="39"/>
      <c r="M195" s="187" t="s">
        <v>1</v>
      </c>
      <c r="N195" s="188" t="s">
        <v>43</v>
      </c>
      <c r="O195" s="77"/>
      <c r="P195" s="189">
        <f>O195*H195</f>
        <v>0</v>
      </c>
      <c r="Q195" s="189">
        <v>0</v>
      </c>
      <c r="R195" s="189">
        <f>Q195*H195</f>
        <v>0</v>
      </c>
      <c r="S195" s="189">
        <v>0</v>
      </c>
      <c r="T195" s="190">
        <f>S195*H195</f>
        <v>0</v>
      </c>
      <c r="U195" s="38"/>
      <c r="V195" s="38"/>
      <c r="W195" s="38"/>
      <c r="X195" s="38"/>
      <c r="Y195" s="38"/>
      <c r="Z195" s="38"/>
      <c r="AA195" s="38"/>
      <c r="AB195" s="38"/>
      <c r="AC195" s="38"/>
      <c r="AD195" s="38"/>
      <c r="AE195" s="38"/>
      <c r="AR195" s="191" t="s">
        <v>296</v>
      </c>
      <c r="AT195" s="191" t="s">
        <v>222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296</v>
      </c>
      <c r="BM195" s="191" t="s">
        <v>8916</v>
      </c>
    </row>
    <row r="196" s="2" customFormat="1">
      <c r="A196" s="38"/>
      <c r="B196" s="39"/>
      <c r="C196" s="38"/>
      <c r="D196" s="193" t="s">
        <v>227</v>
      </c>
      <c r="E196" s="38"/>
      <c r="F196" s="194" t="s">
        <v>5183</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2" customFormat="1">
      <c r="A197" s="38"/>
      <c r="B197" s="179"/>
      <c r="C197" s="180" t="s">
        <v>485</v>
      </c>
      <c r="D197" s="180" t="s">
        <v>222</v>
      </c>
      <c r="E197" s="181" t="s">
        <v>5184</v>
      </c>
      <c r="F197" s="182" t="s">
        <v>5185</v>
      </c>
      <c r="G197" s="183" t="s">
        <v>454</v>
      </c>
      <c r="H197" s="184">
        <v>1.4650000000000001</v>
      </c>
      <c r="I197" s="185"/>
      <c r="J197" s="186">
        <f>ROUND(I197*H197,2)</f>
        <v>0</v>
      </c>
      <c r="K197" s="182" t="s">
        <v>391</v>
      </c>
      <c r="L197" s="39"/>
      <c r="M197" s="187" t="s">
        <v>1</v>
      </c>
      <c r="N197" s="188" t="s">
        <v>43</v>
      </c>
      <c r="O197" s="77"/>
      <c r="P197" s="189">
        <f>O197*H197</f>
        <v>0</v>
      </c>
      <c r="Q197" s="189">
        <v>0</v>
      </c>
      <c r="R197" s="189">
        <f>Q197*H197</f>
        <v>0</v>
      </c>
      <c r="S197" s="189">
        <v>0</v>
      </c>
      <c r="T197" s="190">
        <f>S197*H197</f>
        <v>0</v>
      </c>
      <c r="U197" s="38"/>
      <c r="V197" s="38"/>
      <c r="W197" s="38"/>
      <c r="X197" s="38"/>
      <c r="Y197" s="38"/>
      <c r="Z197" s="38"/>
      <c r="AA197" s="38"/>
      <c r="AB197" s="38"/>
      <c r="AC197" s="38"/>
      <c r="AD197" s="38"/>
      <c r="AE197" s="38"/>
      <c r="AR197" s="191" t="s">
        <v>296</v>
      </c>
      <c r="AT197" s="191" t="s">
        <v>222</v>
      </c>
      <c r="AU197" s="191" t="s">
        <v>87</v>
      </c>
      <c r="AY197" s="19" t="s">
        <v>219</v>
      </c>
      <c r="BE197" s="192">
        <f>IF(N197="základní",J197,0)</f>
        <v>0</v>
      </c>
      <c r="BF197" s="192">
        <f>IF(N197="snížená",J197,0)</f>
        <v>0</v>
      </c>
      <c r="BG197" s="192">
        <f>IF(N197="zákl. přenesená",J197,0)</f>
        <v>0</v>
      </c>
      <c r="BH197" s="192">
        <f>IF(N197="sníž. přenesená",J197,0)</f>
        <v>0</v>
      </c>
      <c r="BI197" s="192">
        <f>IF(N197="nulová",J197,0)</f>
        <v>0</v>
      </c>
      <c r="BJ197" s="19" t="s">
        <v>85</v>
      </c>
      <c r="BK197" s="192">
        <f>ROUND(I197*H197,2)</f>
        <v>0</v>
      </c>
      <c r="BL197" s="19" t="s">
        <v>296</v>
      </c>
      <c r="BM197" s="191" t="s">
        <v>8917</v>
      </c>
    </row>
    <row r="198" s="2" customFormat="1">
      <c r="A198" s="38"/>
      <c r="B198" s="39"/>
      <c r="C198" s="38"/>
      <c r="D198" s="193" t="s">
        <v>227</v>
      </c>
      <c r="E198" s="38"/>
      <c r="F198" s="194" t="s">
        <v>5187</v>
      </c>
      <c r="G198" s="38"/>
      <c r="H198" s="38"/>
      <c r="I198" s="195"/>
      <c r="J198" s="38"/>
      <c r="K198" s="38"/>
      <c r="L198" s="39"/>
      <c r="M198" s="196"/>
      <c r="N198" s="197"/>
      <c r="O198" s="77"/>
      <c r="P198" s="77"/>
      <c r="Q198" s="77"/>
      <c r="R198" s="77"/>
      <c r="S198" s="77"/>
      <c r="T198" s="78"/>
      <c r="U198" s="38"/>
      <c r="V198" s="38"/>
      <c r="W198" s="38"/>
      <c r="X198" s="38"/>
      <c r="Y198" s="38"/>
      <c r="Z198" s="38"/>
      <c r="AA198" s="38"/>
      <c r="AB198" s="38"/>
      <c r="AC198" s="38"/>
      <c r="AD198" s="38"/>
      <c r="AE198" s="38"/>
      <c r="AT198" s="19" t="s">
        <v>227</v>
      </c>
      <c r="AU198" s="19" t="s">
        <v>87</v>
      </c>
    </row>
    <row r="199" s="12" customFormat="1" ht="22.8" customHeight="1">
      <c r="A199" s="12"/>
      <c r="B199" s="166"/>
      <c r="C199" s="12"/>
      <c r="D199" s="167" t="s">
        <v>77</v>
      </c>
      <c r="E199" s="177" t="s">
        <v>5188</v>
      </c>
      <c r="F199" s="177" t="s">
        <v>5189</v>
      </c>
      <c r="G199" s="12"/>
      <c r="H199" s="12"/>
      <c r="I199" s="169"/>
      <c r="J199" s="178">
        <f>BK199</f>
        <v>0</v>
      </c>
      <c r="K199" s="12"/>
      <c r="L199" s="166"/>
      <c r="M199" s="171"/>
      <c r="N199" s="172"/>
      <c r="O199" s="172"/>
      <c r="P199" s="173">
        <f>SUM(P200:P217)</f>
        <v>0</v>
      </c>
      <c r="Q199" s="172"/>
      <c r="R199" s="173">
        <f>SUM(R200:R217)</f>
        <v>0.099059999999999995</v>
      </c>
      <c r="S199" s="172"/>
      <c r="T199" s="174">
        <f>SUM(T200:T217)</f>
        <v>0.32420000000000004</v>
      </c>
      <c r="U199" s="12"/>
      <c r="V199" s="12"/>
      <c r="W199" s="12"/>
      <c r="X199" s="12"/>
      <c r="Y199" s="12"/>
      <c r="Z199" s="12"/>
      <c r="AA199" s="12"/>
      <c r="AB199" s="12"/>
      <c r="AC199" s="12"/>
      <c r="AD199" s="12"/>
      <c r="AE199" s="12"/>
      <c r="AR199" s="167" t="s">
        <v>87</v>
      </c>
      <c r="AT199" s="175" t="s">
        <v>77</v>
      </c>
      <c r="AU199" s="175" t="s">
        <v>85</v>
      </c>
      <c r="AY199" s="167" t="s">
        <v>219</v>
      </c>
      <c r="BK199" s="176">
        <f>SUM(BK200:BK217)</f>
        <v>0</v>
      </c>
    </row>
    <row r="200" s="2" customFormat="1">
      <c r="A200" s="38"/>
      <c r="B200" s="179"/>
      <c r="C200" s="180" t="s">
        <v>608</v>
      </c>
      <c r="D200" s="180" t="s">
        <v>222</v>
      </c>
      <c r="E200" s="181" t="s">
        <v>5190</v>
      </c>
      <c r="F200" s="182" t="s">
        <v>5191</v>
      </c>
      <c r="G200" s="183" t="s">
        <v>499</v>
      </c>
      <c r="H200" s="184">
        <v>4</v>
      </c>
      <c r="I200" s="185"/>
      <c r="J200" s="186">
        <f>ROUND(I200*H200,2)</f>
        <v>0</v>
      </c>
      <c r="K200" s="182" t="s">
        <v>391</v>
      </c>
      <c r="L200" s="39"/>
      <c r="M200" s="187" t="s">
        <v>1</v>
      </c>
      <c r="N200" s="188" t="s">
        <v>43</v>
      </c>
      <c r="O200" s="77"/>
      <c r="P200" s="189">
        <f>O200*H200</f>
        <v>0</v>
      </c>
      <c r="Q200" s="189">
        <v>2.0000000000000002E-05</v>
      </c>
      <c r="R200" s="189">
        <f>Q200*H200</f>
        <v>8.0000000000000007E-05</v>
      </c>
      <c r="S200" s="189">
        <v>0.039</v>
      </c>
      <c r="T200" s="190">
        <f>S200*H200</f>
        <v>0.156</v>
      </c>
      <c r="U200" s="38"/>
      <c r="V200" s="38"/>
      <c r="W200" s="38"/>
      <c r="X200" s="38"/>
      <c r="Y200" s="38"/>
      <c r="Z200" s="38"/>
      <c r="AA200" s="38"/>
      <c r="AB200" s="38"/>
      <c r="AC200" s="38"/>
      <c r="AD200" s="38"/>
      <c r="AE200" s="38"/>
      <c r="AR200" s="191" t="s">
        <v>296</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8918</v>
      </c>
    </row>
    <row r="201" s="2" customFormat="1">
      <c r="A201" s="38"/>
      <c r="B201" s="39"/>
      <c r="C201" s="38"/>
      <c r="D201" s="193" t="s">
        <v>227</v>
      </c>
      <c r="E201" s="38"/>
      <c r="F201" s="194" t="s">
        <v>5193</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2" customFormat="1">
      <c r="A202" s="38"/>
      <c r="B202" s="179"/>
      <c r="C202" s="180" t="s">
        <v>612</v>
      </c>
      <c r="D202" s="180" t="s">
        <v>222</v>
      </c>
      <c r="E202" s="181" t="s">
        <v>5195</v>
      </c>
      <c r="F202" s="182" t="s">
        <v>5196</v>
      </c>
      <c r="G202" s="183" t="s">
        <v>499</v>
      </c>
      <c r="H202" s="184">
        <v>2</v>
      </c>
      <c r="I202" s="185"/>
      <c r="J202" s="186">
        <f>ROUND(I202*H202,2)</f>
        <v>0</v>
      </c>
      <c r="K202" s="182" t="s">
        <v>391</v>
      </c>
      <c r="L202" s="39"/>
      <c r="M202" s="187" t="s">
        <v>1</v>
      </c>
      <c r="N202" s="188" t="s">
        <v>43</v>
      </c>
      <c r="O202" s="77"/>
      <c r="P202" s="189">
        <f>O202*H202</f>
        <v>0</v>
      </c>
      <c r="Q202" s="189">
        <v>2.0000000000000002E-05</v>
      </c>
      <c r="R202" s="189">
        <f>Q202*H202</f>
        <v>4.0000000000000003E-05</v>
      </c>
      <c r="S202" s="189">
        <v>0.083000000000000004</v>
      </c>
      <c r="T202" s="190">
        <f>S202*H202</f>
        <v>0.16600000000000001</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8919</v>
      </c>
    </row>
    <row r="203" s="2" customFormat="1">
      <c r="A203" s="38"/>
      <c r="B203" s="39"/>
      <c r="C203" s="38"/>
      <c r="D203" s="193" t="s">
        <v>227</v>
      </c>
      <c r="E203" s="38"/>
      <c r="F203" s="194" t="s">
        <v>5198</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2" customFormat="1">
      <c r="A204" s="38"/>
      <c r="B204" s="179"/>
      <c r="C204" s="180" t="s">
        <v>616</v>
      </c>
      <c r="D204" s="180" t="s">
        <v>222</v>
      </c>
      <c r="E204" s="181" t="s">
        <v>5258</v>
      </c>
      <c r="F204" s="182" t="s">
        <v>5259</v>
      </c>
      <c r="G204" s="183" t="s">
        <v>323</v>
      </c>
      <c r="H204" s="184">
        <v>2</v>
      </c>
      <c r="I204" s="185"/>
      <c r="J204" s="186">
        <f>ROUND(I204*H204,2)</f>
        <v>0</v>
      </c>
      <c r="K204" s="182" t="s">
        <v>391</v>
      </c>
      <c r="L204" s="39"/>
      <c r="M204" s="187" t="s">
        <v>1</v>
      </c>
      <c r="N204" s="188" t="s">
        <v>43</v>
      </c>
      <c r="O204" s="77"/>
      <c r="P204" s="189">
        <f>O204*H204</f>
        <v>0</v>
      </c>
      <c r="Q204" s="189">
        <v>0.01159</v>
      </c>
      <c r="R204" s="189">
        <f>Q204*H204</f>
        <v>0.023179999999999999</v>
      </c>
      <c r="S204" s="189">
        <v>0</v>
      </c>
      <c r="T204" s="190">
        <f>S204*H204</f>
        <v>0</v>
      </c>
      <c r="U204" s="38"/>
      <c r="V204" s="38"/>
      <c r="W204" s="38"/>
      <c r="X204" s="38"/>
      <c r="Y204" s="38"/>
      <c r="Z204" s="38"/>
      <c r="AA204" s="38"/>
      <c r="AB204" s="38"/>
      <c r="AC204" s="38"/>
      <c r="AD204" s="38"/>
      <c r="AE204" s="38"/>
      <c r="AR204" s="191" t="s">
        <v>296</v>
      </c>
      <c r="AT204" s="191" t="s">
        <v>222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8920</v>
      </c>
    </row>
    <row r="205" s="2" customFormat="1">
      <c r="A205" s="38"/>
      <c r="B205" s="39"/>
      <c r="C205" s="38"/>
      <c r="D205" s="193" t="s">
        <v>227</v>
      </c>
      <c r="E205" s="38"/>
      <c r="F205" s="194" t="s">
        <v>5261</v>
      </c>
      <c r="G205" s="38"/>
      <c r="H205" s="38"/>
      <c r="I205" s="195"/>
      <c r="J205" s="38"/>
      <c r="K205" s="38"/>
      <c r="L205" s="39"/>
      <c r="M205" s="196"/>
      <c r="N205" s="197"/>
      <c r="O205" s="77"/>
      <c r="P205" s="77"/>
      <c r="Q205" s="77"/>
      <c r="R205" s="77"/>
      <c r="S205" s="77"/>
      <c r="T205" s="78"/>
      <c r="U205" s="38"/>
      <c r="V205" s="38"/>
      <c r="W205" s="38"/>
      <c r="X205" s="38"/>
      <c r="Y205" s="38"/>
      <c r="Z205" s="38"/>
      <c r="AA205" s="38"/>
      <c r="AB205" s="38"/>
      <c r="AC205" s="38"/>
      <c r="AD205" s="38"/>
      <c r="AE205" s="38"/>
      <c r="AT205" s="19" t="s">
        <v>227</v>
      </c>
      <c r="AU205" s="19" t="s">
        <v>87</v>
      </c>
    </row>
    <row r="206" s="2" customFormat="1">
      <c r="A206" s="38"/>
      <c r="B206" s="179"/>
      <c r="C206" s="180" t="s">
        <v>620</v>
      </c>
      <c r="D206" s="180" t="s">
        <v>222</v>
      </c>
      <c r="E206" s="181" t="s">
        <v>5263</v>
      </c>
      <c r="F206" s="182" t="s">
        <v>5264</v>
      </c>
      <c r="G206" s="183" t="s">
        <v>323</v>
      </c>
      <c r="H206" s="184">
        <v>2</v>
      </c>
      <c r="I206" s="185"/>
      <c r="J206" s="186">
        <f>ROUND(I206*H206,2)</f>
        <v>0</v>
      </c>
      <c r="K206" s="182" t="s">
        <v>391</v>
      </c>
      <c r="L206" s="39"/>
      <c r="M206" s="187" t="s">
        <v>1</v>
      </c>
      <c r="N206" s="188" t="s">
        <v>43</v>
      </c>
      <c r="O206" s="77"/>
      <c r="P206" s="189">
        <f>O206*H206</f>
        <v>0</v>
      </c>
      <c r="Q206" s="189">
        <v>0.014670000000000001</v>
      </c>
      <c r="R206" s="189">
        <f>Q206*H206</f>
        <v>0.029340000000000001</v>
      </c>
      <c r="S206" s="189">
        <v>0</v>
      </c>
      <c r="T206" s="190">
        <f>S206*H206</f>
        <v>0</v>
      </c>
      <c r="U206" s="38"/>
      <c r="V206" s="38"/>
      <c r="W206" s="38"/>
      <c r="X206" s="38"/>
      <c r="Y206" s="38"/>
      <c r="Z206" s="38"/>
      <c r="AA206" s="38"/>
      <c r="AB206" s="38"/>
      <c r="AC206" s="38"/>
      <c r="AD206" s="38"/>
      <c r="AE206" s="38"/>
      <c r="AR206" s="191" t="s">
        <v>296</v>
      </c>
      <c r="AT206" s="191" t="s">
        <v>222</v>
      </c>
      <c r="AU206" s="191" t="s">
        <v>87</v>
      </c>
      <c r="AY206" s="19" t="s">
        <v>219</v>
      </c>
      <c r="BE206" s="192">
        <f>IF(N206="základní",J206,0)</f>
        <v>0</v>
      </c>
      <c r="BF206" s="192">
        <f>IF(N206="snížená",J206,0)</f>
        <v>0</v>
      </c>
      <c r="BG206" s="192">
        <f>IF(N206="zákl. přenesená",J206,0)</f>
        <v>0</v>
      </c>
      <c r="BH206" s="192">
        <f>IF(N206="sníž. přenesená",J206,0)</f>
        <v>0</v>
      </c>
      <c r="BI206" s="192">
        <f>IF(N206="nulová",J206,0)</f>
        <v>0</v>
      </c>
      <c r="BJ206" s="19" t="s">
        <v>85</v>
      </c>
      <c r="BK206" s="192">
        <f>ROUND(I206*H206,2)</f>
        <v>0</v>
      </c>
      <c r="BL206" s="19" t="s">
        <v>296</v>
      </c>
      <c r="BM206" s="191" t="s">
        <v>8921</v>
      </c>
    </row>
    <row r="207" s="2" customFormat="1">
      <c r="A207" s="38"/>
      <c r="B207" s="39"/>
      <c r="C207" s="38"/>
      <c r="D207" s="193" t="s">
        <v>227</v>
      </c>
      <c r="E207" s="38"/>
      <c r="F207" s="194" t="s">
        <v>5266</v>
      </c>
      <c r="G207" s="38"/>
      <c r="H207" s="38"/>
      <c r="I207" s="195"/>
      <c r="J207" s="38"/>
      <c r="K207" s="38"/>
      <c r="L207" s="39"/>
      <c r="M207" s="196"/>
      <c r="N207" s="197"/>
      <c r="O207" s="77"/>
      <c r="P207" s="77"/>
      <c r="Q207" s="77"/>
      <c r="R207" s="77"/>
      <c r="S207" s="77"/>
      <c r="T207" s="78"/>
      <c r="U207" s="38"/>
      <c r="V207" s="38"/>
      <c r="W207" s="38"/>
      <c r="X207" s="38"/>
      <c r="Y207" s="38"/>
      <c r="Z207" s="38"/>
      <c r="AA207" s="38"/>
      <c r="AB207" s="38"/>
      <c r="AC207" s="38"/>
      <c r="AD207" s="38"/>
      <c r="AE207" s="38"/>
      <c r="AT207" s="19" t="s">
        <v>227</v>
      </c>
      <c r="AU207" s="19" t="s">
        <v>87</v>
      </c>
    </row>
    <row r="208" s="2" customFormat="1">
      <c r="A208" s="38"/>
      <c r="B208" s="179"/>
      <c r="C208" s="180" t="s">
        <v>624</v>
      </c>
      <c r="D208" s="180" t="s">
        <v>222</v>
      </c>
      <c r="E208" s="181" t="s">
        <v>5273</v>
      </c>
      <c r="F208" s="182" t="s">
        <v>5274</v>
      </c>
      <c r="G208" s="183" t="s">
        <v>323</v>
      </c>
      <c r="H208" s="184">
        <v>2</v>
      </c>
      <c r="I208" s="185"/>
      <c r="J208" s="186">
        <f>ROUND(I208*H208,2)</f>
        <v>0</v>
      </c>
      <c r="K208" s="182" t="s">
        <v>391</v>
      </c>
      <c r="L208" s="39"/>
      <c r="M208" s="187" t="s">
        <v>1</v>
      </c>
      <c r="N208" s="188" t="s">
        <v>43</v>
      </c>
      <c r="O208" s="77"/>
      <c r="P208" s="189">
        <f>O208*H208</f>
        <v>0</v>
      </c>
      <c r="Q208" s="189">
        <v>0.022579999999999999</v>
      </c>
      <c r="R208" s="189">
        <f>Q208*H208</f>
        <v>0.045159999999999999</v>
      </c>
      <c r="S208" s="189">
        <v>0</v>
      </c>
      <c r="T208" s="190">
        <f>S208*H208</f>
        <v>0</v>
      </c>
      <c r="U208" s="38"/>
      <c r="V208" s="38"/>
      <c r="W208" s="38"/>
      <c r="X208" s="38"/>
      <c r="Y208" s="38"/>
      <c r="Z208" s="38"/>
      <c r="AA208" s="38"/>
      <c r="AB208" s="38"/>
      <c r="AC208" s="38"/>
      <c r="AD208" s="38"/>
      <c r="AE208" s="38"/>
      <c r="AR208" s="191" t="s">
        <v>296</v>
      </c>
      <c r="AT208" s="191" t="s">
        <v>222</v>
      </c>
      <c r="AU208" s="191" t="s">
        <v>87</v>
      </c>
      <c r="AY208" s="19" t="s">
        <v>219</v>
      </c>
      <c r="BE208" s="192">
        <f>IF(N208="základní",J208,0)</f>
        <v>0</v>
      </c>
      <c r="BF208" s="192">
        <f>IF(N208="snížená",J208,0)</f>
        <v>0</v>
      </c>
      <c r="BG208" s="192">
        <f>IF(N208="zákl. přenesená",J208,0)</f>
        <v>0</v>
      </c>
      <c r="BH208" s="192">
        <f>IF(N208="sníž. přenesená",J208,0)</f>
        <v>0</v>
      </c>
      <c r="BI208" s="192">
        <f>IF(N208="nulová",J208,0)</f>
        <v>0</v>
      </c>
      <c r="BJ208" s="19" t="s">
        <v>85</v>
      </c>
      <c r="BK208" s="192">
        <f>ROUND(I208*H208,2)</f>
        <v>0</v>
      </c>
      <c r="BL208" s="19" t="s">
        <v>296</v>
      </c>
      <c r="BM208" s="191" t="s">
        <v>8922</v>
      </c>
    </row>
    <row r="209" s="2" customFormat="1">
      <c r="A209" s="38"/>
      <c r="B209" s="39"/>
      <c r="C209" s="38"/>
      <c r="D209" s="193" t="s">
        <v>227</v>
      </c>
      <c r="E209" s="38"/>
      <c r="F209" s="194" t="s">
        <v>5276</v>
      </c>
      <c r="G209" s="38"/>
      <c r="H209" s="38"/>
      <c r="I209" s="195"/>
      <c r="J209" s="38"/>
      <c r="K209" s="38"/>
      <c r="L209" s="39"/>
      <c r="M209" s="196"/>
      <c r="N209" s="197"/>
      <c r="O209" s="77"/>
      <c r="P209" s="77"/>
      <c r="Q209" s="77"/>
      <c r="R209" s="77"/>
      <c r="S209" s="77"/>
      <c r="T209" s="78"/>
      <c r="U209" s="38"/>
      <c r="V209" s="38"/>
      <c r="W209" s="38"/>
      <c r="X209" s="38"/>
      <c r="Y209" s="38"/>
      <c r="Z209" s="38"/>
      <c r="AA209" s="38"/>
      <c r="AB209" s="38"/>
      <c r="AC209" s="38"/>
      <c r="AD209" s="38"/>
      <c r="AE209" s="38"/>
      <c r="AT209" s="19" t="s">
        <v>227</v>
      </c>
      <c r="AU209" s="19" t="s">
        <v>87</v>
      </c>
    </row>
    <row r="210" s="2" customFormat="1" ht="21.75" customHeight="1">
      <c r="A210" s="38"/>
      <c r="B210" s="179"/>
      <c r="C210" s="180" t="s">
        <v>628</v>
      </c>
      <c r="D210" s="180" t="s">
        <v>222</v>
      </c>
      <c r="E210" s="181" t="s">
        <v>5401</v>
      </c>
      <c r="F210" s="182" t="s">
        <v>5402</v>
      </c>
      <c r="G210" s="183" t="s">
        <v>499</v>
      </c>
      <c r="H210" s="184">
        <v>2</v>
      </c>
      <c r="I210" s="185"/>
      <c r="J210" s="186">
        <f>ROUND(I210*H210,2)</f>
        <v>0</v>
      </c>
      <c r="K210" s="182" t="s">
        <v>391</v>
      </c>
      <c r="L210" s="39"/>
      <c r="M210" s="187" t="s">
        <v>1</v>
      </c>
      <c r="N210" s="188" t="s">
        <v>43</v>
      </c>
      <c r="O210" s="77"/>
      <c r="P210" s="189">
        <f>O210*H210</f>
        <v>0</v>
      </c>
      <c r="Q210" s="189">
        <v>0.00012999999999999999</v>
      </c>
      <c r="R210" s="189">
        <f>Q210*H210</f>
        <v>0.00025999999999999998</v>
      </c>
      <c r="S210" s="189">
        <v>0.0011000000000000001</v>
      </c>
      <c r="T210" s="190">
        <f>S210*H210</f>
        <v>0.0022000000000000001</v>
      </c>
      <c r="U210" s="38"/>
      <c r="V210" s="38"/>
      <c r="W210" s="38"/>
      <c r="X210" s="38"/>
      <c r="Y210" s="38"/>
      <c r="Z210" s="38"/>
      <c r="AA210" s="38"/>
      <c r="AB210" s="38"/>
      <c r="AC210" s="38"/>
      <c r="AD210" s="38"/>
      <c r="AE210" s="38"/>
      <c r="AR210" s="191" t="s">
        <v>296</v>
      </c>
      <c r="AT210" s="191" t="s">
        <v>222</v>
      </c>
      <c r="AU210" s="191" t="s">
        <v>87</v>
      </c>
      <c r="AY210" s="19" t="s">
        <v>219</v>
      </c>
      <c r="BE210" s="192">
        <f>IF(N210="základní",J210,0)</f>
        <v>0</v>
      </c>
      <c r="BF210" s="192">
        <f>IF(N210="snížená",J210,0)</f>
        <v>0</v>
      </c>
      <c r="BG210" s="192">
        <f>IF(N210="zákl. přenesená",J210,0)</f>
        <v>0</v>
      </c>
      <c r="BH210" s="192">
        <f>IF(N210="sníž. přenesená",J210,0)</f>
        <v>0</v>
      </c>
      <c r="BI210" s="192">
        <f>IF(N210="nulová",J210,0)</f>
        <v>0</v>
      </c>
      <c r="BJ210" s="19" t="s">
        <v>85</v>
      </c>
      <c r="BK210" s="192">
        <f>ROUND(I210*H210,2)</f>
        <v>0</v>
      </c>
      <c r="BL210" s="19" t="s">
        <v>296</v>
      </c>
      <c r="BM210" s="191" t="s">
        <v>8923</v>
      </c>
    </row>
    <row r="211" s="2" customFormat="1">
      <c r="A211" s="38"/>
      <c r="B211" s="39"/>
      <c r="C211" s="38"/>
      <c r="D211" s="193" t="s">
        <v>227</v>
      </c>
      <c r="E211" s="38"/>
      <c r="F211" s="194" t="s">
        <v>5404</v>
      </c>
      <c r="G211" s="38"/>
      <c r="H211" s="38"/>
      <c r="I211" s="195"/>
      <c r="J211" s="38"/>
      <c r="K211" s="38"/>
      <c r="L211" s="39"/>
      <c r="M211" s="196"/>
      <c r="N211" s="197"/>
      <c r="O211" s="77"/>
      <c r="P211" s="77"/>
      <c r="Q211" s="77"/>
      <c r="R211" s="77"/>
      <c r="S211" s="77"/>
      <c r="T211" s="78"/>
      <c r="U211" s="38"/>
      <c r="V211" s="38"/>
      <c r="W211" s="38"/>
      <c r="X211" s="38"/>
      <c r="Y211" s="38"/>
      <c r="Z211" s="38"/>
      <c r="AA211" s="38"/>
      <c r="AB211" s="38"/>
      <c r="AC211" s="38"/>
      <c r="AD211" s="38"/>
      <c r="AE211" s="38"/>
      <c r="AT211" s="19" t="s">
        <v>227</v>
      </c>
      <c r="AU211" s="19" t="s">
        <v>87</v>
      </c>
    </row>
    <row r="212" s="2" customFormat="1" ht="21.75" customHeight="1">
      <c r="A212" s="38"/>
      <c r="B212" s="179"/>
      <c r="C212" s="180" t="s">
        <v>632</v>
      </c>
      <c r="D212" s="180" t="s">
        <v>222</v>
      </c>
      <c r="E212" s="181" t="s">
        <v>5347</v>
      </c>
      <c r="F212" s="182" t="s">
        <v>5348</v>
      </c>
      <c r="G212" s="183" t="s">
        <v>499</v>
      </c>
      <c r="H212" s="184">
        <v>2</v>
      </c>
      <c r="I212" s="185"/>
      <c r="J212" s="186">
        <f>ROUND(I212*H212,2)</f>
        <v>0</v>
      </c>
      <c r="K212" s="182" t="s">
        <v>391</v>
      </c>
      <c r="L212" s="39"/>
      <c r="M212" s="187" t="s">
        <v>1</v>
      </c>
      <c r="N212" s="188" t="s">
        <v>43</v>
      </c>
      <c r="O212" s="77"/>
      <c r="P212" s="189">
        <f>O212*H212</f>
        <v>0</v>
      </c>
      <c r="Q212" s="189">
        <v>0.00050000000000000001</v>
      </c>
      <c r="R212" s="189">
        <f>Q212*H212</f>
        <v>0.001</v>
      </c>
      <c r="S212" s="189">
        <v>0</v>
      </c>
      <c r="T212" s="190">
        <f>S212*H212</f>
        <v>0</v>
      </c>
      <c r="U212" s="38"/>
      <c r="V212" s="38"/>
      <c r="W212" s="38"/>
      <c r="X212" s="38"/>
      <c r="Y212" s="38"/>
      <c r="Z212" s="38"/>
      <c r="AA212" s="38"/>
      <c r="AB212" s="38"/>
      <c r="AC212" s="38"/>
      <c r="AD212" s="38"/>
      <c r="AE212" s="38"/>
      <c r="AR212" s="191" t="s">
        <v>296</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296</v>
      </c>
      <c r="BM212" s="191" t="s">
        <v>8924</v>
      </c>
    </row>
    <row r="213" s="2" customFormat="1">
      <c r="A213" s="38"/>
      <c r="B213" s="39"/>
      <c r="C213" s="38"/>
      <c r="D213" s="193" t="s">
        <v>227</v>
      </c>
      <c r="E213" s="38"/>
      <c r="F213" s="194" t="s">
        <v>5350</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2" customFormat="1">
      <c r="A214" s="38"/>
      <c r="B214" s="179"/>
      <c r="C214" s="180" t="s">
        <v>636</v>
      </c>
      <c r="D214" s="180" t="s">
        <v>222</v>
      </c>
      <c r="E214" s="181" t="s">
        <v>5425</v>
      </c>
      <c r="F214" s="182" t="s">
        <v>5426</v>
      </c>
      <c r="G214" s="183" t="s">
        <v>454</v>
      </c>
      <c r="H214" s="184">
        <v>0.32400000000000001</v>
      </c>
      <c r="I214" s="185"/>
      <c r="J214" s="186">
        <f>ROUND(I214*H214,2)</f>
        <v>0</v>
      </c>
      <c r="K214" s="182" t="s">
        <v>391</v>
      </c>
      <c r="L214" s="39"/>
      <c r="M214" s="187" t="s">
        <v>1</v>
      </c>
      <c r="N214" s="188" t="s">
        <v>43</v>
      </c>
      <c r="O214" s="77"/>
      <c r="P214" s="189">
        <f>O214*H214</f>
        <v>0</v>
      </c>
      <c r="Q214" s="189">
        <v>0</v>
      </c>
      <c r="R214" s="189">
        <f>Q214*H214</f>
        <v>0</v>
      </c>
      <c r="S214" s="189">
        <v>0</v>
      </c>
      <c r="T214" s="190">
        <f>S214*H214</f>
        <v>0</v>
      </c>
      <c r="U214" s="38"/>
      <c r="V214" s="38"/>
      <c r="W214" s="38"/>
      <c r="X214" s="38"/>
      <c r="Y214" s="38"/>
      <c r="Z214" s="38"/>
      <c r="AA214" s="38"/>
      <c r="AB214" s="38"/>
      <c r="AC214" s="38"/>
      <c r="AD214" s="38"/>
      <c r="AE214" s="38"/>
      <c r="AR214" s="191" t="s">
        <v>296</v>
      </c>
      <c r="AT214" s="191" t="s">
        <v>222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296</v>
      </c>
      <c r="BM214" s="191" t="s">
        <v>8925</v>
      </c>
    </row>
    <row r="215" s="2" customFormat="1">
      <c r="A215" s="38"/>
      <c r="B215" s="39"/>
      <c r="C215" s="38"/>
      <c r="D215" s="193" t="s">
        <v>227</v>
      </c>
      <c r="E215" s="38"/>
      <c r="F215" s="194" t="s">
        <v>5428</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2" customFormat="1" ht="21.75" customHeight="1">
      <c r="A216" s="38"/>
      <c r="B216" s="179"/>
      <c r="C216" s="180" t="s">
        <v>640</v>
      </c>
      <c r="D216" s="180" t="s">
        <v>222</v>
      </c>
      <c r="E216" s="181" t="s">
        <v>5429</v>
      </c>
      <c r="F216" s="182" t="s">
        <v>5430</v>
      </c>
      <c r="G216" s="183" t="s">
        <v>454</v>
      </c>
      <c r="H216" s="184">
        <v>0.099000000000000005</v>
      </c>
      <c r="I216" s="185"/>
      <c r="J216" s="186">
        <f>ROUND(I216*H216,2)</f>
        <v>0</v>
      </c>
      <c r="K216" s="182" t="s">
        <v>391</v>
      </c>
      <c r="L216" s="39"/>
      <c r="M216" s="187" t="s">
        <v>1</v>
      </c>
      <c r="N216" s="188" t="s">
        <v>43</v>
      </c>
      <c r="O216" s="77"/>
      <c r="P216" s="189">
        <f>O216*H216</f>
        <v>0</v>
      </c>
      <c r="Q216" s="189">
        <v>0</v>
      </c>
      <c r="R216" s="189">
        <f>Q216*H216</f>
        <v>0</v>
      </c>
      <c r="S216" s="189">
        <v>0</v>
      </c>
      <c r="T216" s="190">
        <f>S216*H216</f>
        <v>0</v>
      </c>
      <c r="U216" s="38"/>
      <c r="V216" s="38"/>
      <c r="W216" s="38"/>
      <c r="X216" s="38"/>
      <c r="Y216" s="38"/>
      <c r="Z216" s="38"/>
      <c r="AA216" s="38"/>
      <c r="AB216" s="38"/>
      <c r="AC216" s="38"/>
      <c r="AD216" s="38"/>
      <c r="AE216" s="38"/>
      <c r="AR216" s="191" t="s">
        <v>296</v>
      </c>
      <c r="AT216" s="191" t="s">
        <v>222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296</v>
      </c>
      <c r="BM216" s="191" t="s">
        <v>8926</v>
      </c>
    </row>
    <row r="217" s="2" customFormat="1">
      <c r="A217" s="38"/>
      <c r="B217" s="39"/>
      <c r="C217" s="38"/>
      <c r="D217" s="193" t="s">
        <v>227</v>
      </c>
      <c r="E217" s="38"/>
      <c r="F217" s="194" t="s">
        <v>5432</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12" customFormat="1" ht="25.92" customHeight="1">
      <c r="A218" s="12"/>
      <c r="B218" s="166"/>
      <c r="C218" s="12"/>
      <c r="D218" s="167" t="s">
        <v>77</v>
      </c>
      <c r="E218" s="168" t="s">
        <v>5576</v>
      </c>
      <c r="F218" s="168" t="s">
        <v>5577</v>
      </c>
      <c r="G218" s="12"/>
      <c r="H218" s="12"/>
      <c r="I218" s="169"/>
      <c r="J218" s="170">
        <f>BK218</f>
        <v>0</v>
      </c>
      <c r="K218" s="12"/>
      <c r="L218" s="166"/>
      <c r="M218" s="171"/>
      <c r="N218" s="172"/>
      <c r="O218" s="172"/>
      <c r="P218" s="173">
        <f>SUM(P219:P220)</f>
        <v>0</v>
      </c>
      <c r="Q218" s="172"/>
      <c r="R218" s="173">
        <f>SUM(R219:R220)</f>
        <v>0</v>
      </c>
      <c r="S218" s="172"/>
      <c r="T218" s="174">
        <f>SUM(T219:T220)</f>
        <v>0</v>
      </c>
      <c r="U218" s="12"/>
      <c r="V218" s="12"/>
      <c r="W218" s="12"/>
      <c r="X218" s="12"/>
      <c r="Y218" s="12"/>
      <c r="Z218" s="12"/>
      <c r="AA218" s="12"/>
      <c r="AB218" s="12"/>
      <c r="AC218" s="12"/>
      <c r="AD218" s="12"/>
      <c r="AE218" s="12"/>
      <c r="AR218" s="167" t="s">
        <v>218</v>
      </c>
      <c r="AT218" s="175" t="s">
        <v>77</v>
      </c>
      <c r="AU218" s="175" t="s">
        <v>78</v>
      </c>
      <c r="AY218" s="167" t="s">
        <v>219</v>
      </c>
      <c r="BK218" s="176">
        <f>SUM(BK219:BK220)</f>
        <v>0</v>
      </c>
    </row>
    <row r="219" s="2" customFormat="1" ht="16.5" customHeight="1">
      <c r="A219" s="38"/>
      <c r="B219" s="179"/>
      <c r="C219" s="180" t="s">
        <v>644</v>
      </c>
      <c r="D219" s="180" t="s">
        <v>222</v>
      </c>
      <c r="E219" s="181" t="s">
        <v>5578</v>
      </c>
      <c r="F219" s="182" t="s">
        <v>5579</v>
      </c>
      <c r="G219" s="183" t="s">
        <v>5580</v>
      </c>
      <c r="H219" s="184">
        <v>16</v>
      </c>
      <c r="I219" s="185"/>
      <c r="J219" s="186">
        <f>ROUND(I219*H219,2)</f>
        <v>0</v>
      </c>
      <c r="K219" s="182" t="s">
        <v>391</v>
      </c>
      <c r="L219" s="39"/>
      <c r="M219" s="187" t="s">
        <v>1</v>
      </c>
      <c r="N219" s="188" t="s">
        <v>43</v>
      </c>
      <c r="O219" s="77"/>
      <c r="P219" s="189">
        <f>O219*H219</f>
        <v>0</v>
      </c>
      <c r="Q219" s="189">
        <v>0</v>
      </c>
      <c r="R219" s="189">
        <f>Q219*H219</f>
        <v>0</v>
      </c>
      <c r="S219" s="189">
        <v>0</v>
      </c>
      <c r="T219" s="190">
        <f>S219*H219</f>
        <v>0</v>
      </c>
      <c r="U219" s="38"/>
      <c r="V219" s="38"/>
      <c r="W219" s="38"/>
      <c r="X219" s="38"/>
      <c r="Y219" s="38"/>
      <c r="Z219" s="38"/>
      <c r="AA219" s="38"/>
      <c r="AB219" s="38"/>
      <c r="AC219" s="38"/>
      <c r="AD219" s="38"/>
      <c r="AE219" s="38"/>
      <c r="AR219" s="191" t="s">
        <v>5581</v>
      </c>
      <c r="AT219" s="191" t="s">
        <v>222</v>
      </c>
      <c r="AU219" s="191" t="s">
        <v>85</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5581</v>
      </c>
      <c r="BM219" s="191" t="s">
        <v>8927</v>
      </c>
    </row>
    <row r="220" s="2" customFormat="1">
      <c r="A220" s="38"/>
      <c r="B220" s="39"/>
      <c r="C220" s="38"/>
      <c r="D220" s="193" t="s">
        <v>227</v>
      </c>
      <c r="E220" s="38"/>
      <c r="F220" s="194" t="s">
        <v>5583</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85</v>
      </c>
    </row>
    <row r="221" s="12" customFormat="1" ht="25.92" customHeight="1">
      <c r="A221" s="12"/>
      <c r="B221" s="166"/>
      <c r="C221" s="12"/>
      <c r="D221" s="167" t="s">
        <v>77</v>
      </c>
      <c r="E221" s="168" t="s">
        <v>216</v>
      </c>
      <c r="F221" s="168" t="s">
        <v>217</v>
      </c>
      <c r="G221" s="12"/>
      <c r="H221" s="12"/>
      <c r="I221" s="169"/>
      <c r="J221" s="170">
        <f>BK221</f>
        <v>0</v>
      </c>
      <c r="K221" s="12"/>
      <c r="L221" s="166"/>
      <c r="M221" s="171"/>
      <c r="N221" s="172"/>
      <c r="O221" s="172"/>
      <c r="P221" s="173">
        <f>SUM(P222:P233)</f>
        <v>0</v>
      </c>
      <c r="Q221" s="172"/>
      <c r="R221" s="173">
        <f>SUM(R222:R233)</f>
        <v>0</v>
      </c>
      <c r="S221" s="172"/>
      <c r="T221" s="174">
        <f>SUM(T222:T233)</f>
        <v>0</v>
      </c>
      <c r="U221" s="12"/>
      <c r="V221" s="12"/>
      <c r="W221" s="12"/>
      <c r="X221" s="12"/>
      <c r="Y221" s="12"/>
      <c r="Z221" s="12"/>
      <c r="AA221" s="12"/>
      <c r="AB221" s="12"/>
      <c r="AC221" s="12"/>
      <c r="AD221" s="12"/>
      <c r="AE221" s="12"/>
      <c r="AR221" s="167" t="s">
        <v>218</v>
      </c>
      <c r="AT221" s="175" t="s">
        <v>77</v>
      </c>
      <c r="AU221" s="175" t="s">
        <v>78</v>
      </c>
      <c r="AY221" s="167" t="s">
        <v>219</v>
      </c>
      <c r="BK221" s="176">
        <f>SUM(BK222:BK233)</f>
        <v>0</v>
      </c>
    </row>
    <row r="222" s="2" customFormat="1" ht="16.5" customHeight="1">
      <c r="A222" s="38"/>
      <c r="B222" s="179"/>
      <c r="C222" s="180" t="s">
        <v>651</v>
      </c>
      <c r="D222" s="180" t="s">
        <v>222</v>
      </c>
      <c r="E222" s="181" t="s">
        <v>5584</v>
      </c>
      <c r="F222" s="182" t="s">
        <v>5585</v>
      </c>
      <c r="G222" s="183" t="s">
        <v>5580</v>
      </c>
      <c r="H222" s="184">
        <v>16</v>
      </c>
      <c r="I222" s="185"/>
      <c r="J222" s="186">
        <f>ROUND(I222*H222,2)</f>
        <v>0</v>
      </c>
      <c r="K222" s="182" t="s">
        <v>1</v>
      </c>
      <c r="L222" s="39"/>
      <c r="M222" s="187" t="s">
        <v>1</v>
      </c>
      <c r="N222" s="188" t="s">
        <v>43</v>
      </c>
      <c r="O222" s="77"/>
      <c r="P222" s="189">
        <f>O222*H222</f>
        <v>0</v>
      </c>
      <c r="Q222" s="189">
        <v>0</v>
      </c>
      <c r="R222" s="189">
        <f>Q222*H222</f>
        <v>0</v>
      </c>
      <c r="S222" s="189">
        <v>0</v>
      </c>
      <c r="T222" s="190">
        <f>S222*H222</f>
        <v>0</v>
      </c>
      <c r="U222" s="38"/>
      <c r="V222" s="38"/>
      <c r="W222" s="38"/>
      <c r="X222" s="38"/>
      <c r="Y222" s="38"/>
      <c r="Z222" s="38"/>
      <c r="AA222" s="38"/>
      <c r="AB222" s="38"/>
      <c r="AC222" s="38"/>
      <c r="AD222" s="38"/>
      <c r="AE222" s="38"/>
      <c r="AR222" s="191" t="s">
        <v>296</v>
      </c>
      <c r="AT222" s="191" t="s">
        <v>222</v>
      </c>
      <c r="AU222" s="191" t="s">
        <v>85</v>
      </c>
      <c r="AY222" s="19" t="s">
        <v>219</v>
      </c>
      <c r="BE222" s="192">
        <f>IF(N222="základní",J222,0)</f>
        <v>0</v>
      </c>
      <c r="BF222" s="192">
        <f>IF(N222="snížená",J222,0)</f>
        <v>0</v>
      </c>
      <c r="BG222" s="192">
        <f>IF(N222="zákl. přenesená",J222,0)</f>
        <v>0</v>
      </c>
      <c r="BH222" s="192">
        <f>IF(N222="sníž. přenesená",J222,0)</f>
        <v>0</v>
      </c>
      <c r="BI222" s="192">
        <f>IF(N222="nulová",J222,0)</f>
        <v>0</v>
      </c>
      <c r="BJ222" s="19" t="s">
        <v>85</v>
      </c>
      <c r="BK222" s="192">
        <f>ROUND(I222*H222,2)</f>
        <v>0</v>
      </c>
      <c r="BL222" s="19" t="s">
        <v>296</v>
      </c>
      <c r="BM222" s="191" t="s">
        <v>8928</v>
      </c>
    </row>
    <row r="223" s="2" customFormat="1">
      <c r="A223" s="38"/>
      <c r="B223" s="39"/>
      <c r="C223" s="38"/>
      <c r="D223" s="193" t="s">
        <v>227</v>
      </c>
      <c r="E223" s="38"/>
      <c r="F223" s="194" t="s">
        <v>5585</v>
      </c>
      <c r="G223" s="38"/>
      <c r="H223" s="38"/>
      <c r="I223" s="195"/>
      <c r="J223" s="38"/>
      <c r="K223" s="38"/>
      <c r="L223" s="39"/>
      <c r="M223" s="196"/>
      <c r="N223" s="197"/>
      <c r="O223" s="77"/>
      <c r="P223" s="77"/>
      <c r="Q223" s="77"/>
      <c r="R223" s="77"/>
      <c r="S223" s="77"/>
      <c r="T223" s="78"/>
      <c r="U223" s="38"/>
      <c r="V223" s="38"/>
      <c r="W223" s="38"/>
      <c r="X223" s="38"/>
      <c r="Y223" s="38"/>
      <c r="Z223" s="38"/>
      <c r="AA223" s="38"/>
      <c r="AB223" s="38"/>
      <c r="AC223" s="38"/>
      <c r="AD223" s="38"/>
      <c r="AE223" s="38"/>
      <c r="AT223" s="19" t="s">
        <v>227</v>
      </c>
      <c r="AU223" s="19" t="s">
        <v>85</v>
      </c>
    </row>
    <row r="224" s="2" customFormat="1">
      <c r="A224" s="38"/>
      <c r="B224" s="179"/>
      <c r="C224" s="180" t="s">
        <v>661</v>
      </c>
      <c r="D224" s="180" t="s">
        <v>222</v>
      </c>
      <c r="E224" s="181" t="s">
        <v>5587</v>
      </c>
      <c r="F224" s="182" t="s">
        <v>5588</v>
      </c>
      <c r="G224" s="183" t="s">
        <v>5580</v>
      </c>
      <c r="H224" s="184">
        <v>8</v>
      </c>
      <c r="I224" s="185"/>
      <c r="J224" s="186">
        <f>ROUND(I224*H224,2)</f>
        <v>0</v>
      </c>
      <c r="K224" s="182" t="s">
        <v>1</v>
      </c>
      <c r="L224" s="39"/>
      <c r="M224" s="187" t="s">
        <v>1</v>
      </c>
      <c r="N224" s="188" t="s">
        <v>43</v>
      </c>
      <c r="O224" s="77"/>
      <c r="P224" s="189">
        <f>O224*H224</f>
        <v>0</v>
      </c>
      <c r="Q224" s="189">
        <v>0</v>
      </c>
      <c r="R224" s="189">
        <f>Q224*H224</f>
        <v>0</v>
      </c>
      <c r="S224" s="189">
        <v>0</v>
      </c>
      <c r="T224" s="190">
        <f>S224*H224</f>
        <v>0</v>
      </c>
      <c r="U224" s="38"/>
      <c r="V224" s="38"/>
      <c r="W224" s="38"/>
      <c r="X224" s="38"/>
      <c r="Y224" s="38"/>
      <c r="Z224" s="38"/>
      <c r="AA224" s="38"/>
      <c r="AB224" s="38"/>
      <c r="AC224" s="38"/>
      <c r="AD224" s="38"/>
      <c r="AE224" s="38"/>
      <c r="AR224" s="191" t="s">
        <v>296</v>
      </c>
      <c r="AT224" s="191" t="s">
        <v>222</v>
      </c>
      <c r="AU224" s="191" t="s">
        <v>85</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8929</v>
      </c>
    </row>
    <row r="225" s="2" customFormat="1">
      <c r="A225" s="38"/>
      <c r="B225" s="39"/>
      <c r="C225" s="38"/>
      <c r="D225" s="193" t="s">
        <v>227</v>
      </c>
      <c r="E225" s="38"/>
      <c r="F225" s="194" t="s">
        <v>5588</v>
      </c>
      <c r="G225" s="38"/>
      <c r="H225" s="38"/>
      <c r="I225" s="195"/>
      <c r="J225" s="38"/>
      <c r="K225" s="38"/>
      <c r="L225" s="39"/>
      <c r="M225" s="196"/>
      <c r="N225" s="197"/>
      <c r="O225" s="77"/>
      <c r="P225" s="77"/>
      <c r="Q225" s="77"/>
      <c r="R225" s="77"/>
      <c r="S225" s="77"/>
      <c r="T225" s="78"/>
      <c r="U225" s="38"/>
      <c r="V225" s="38"/>
      <c r="W225" s="38"/>
      <c r="X225" s="38"/>
      <c r="Y225" s="38"/>
      <c r="Z225" s="38"/>
      <c r="AA225" s="38"/>
      <c r="AB225" s="38"/>
      <c r="AC225" s="38"/>
      <c r="AD225" s="38"/>
      <c r="AE225" s="38"/>
      <c r="AT225" s="19" t="s">
        <v>227</v>
      </c>
      <c r="AU225" s="19" t="s">
        <v>85</v>
      </c>
    </row>
    <row r="226" s="2" customFormat="1" ht="16.5" customHeight="1">
      <c r="A226" s="38"/>
      <c r="B226" s="179"/>
      <c r="C226" s="180" t="s">
        <v>668</v>
      </c>
      <c r="D226" s="180" t="s">
        <v>222</v>
      </c>
      <c r="E226" s="181" t="s">
        <v>5590</v>
      </c>
      <c r="F226" s="182" t="s">
        <v>5591</v>
      </c>
      <c r="G226" s="183" t="s">
        <v>5580</v>
      </c>
      <c r="H226" s="184">
        <v>8</v>
      </c>
      <c r="I226" s="185"/>
      <c r="J226" s="186">
        <f>ROUND(I226*H226,2)</f>
        <v>0</v>
      </c>
      <c r="K226" s="182" t="s">
        <v>1</v>
      </c>
      <c r="L226" s="39"/>
      <c r="M226" s="187" t="s">
        <v>1</v>
      </c>
      <c r="N226" s="188" t="s">
        <v>43</v>
      </c>
      <c r="O226" s="77"/>
      <c r="P226" s="189">
        <f>O226*H226</f>
        <v>0</v>
      </c>
      <c r="Q226" s="189">
        <v>0</v>
      </c>
      <c r="R226" s="189">
        <f>Q226*H226</f>
        <v>0</v>
      </c>
      <c r="S226" s="189">
        <v>0</v>
      </c>
      <c r="T226" s="190">
        <f>S226*H226</f>
        <v>0</v>
      </c>
      <c r="U226" s="38"/>
      <c r="V226" s="38"/>
      <c r="W226" s="38"/>
      <c r="X226" s="38"/>
      <c r="Y226" s="38"/>
      <c r="Z226" s="38"/>
      <c r="AA226" s="38"/>
      <c r="AB226" s="38"/>
      <c r="AC226" s="38"/>
      <c r="AD226" s="38"/>
      <c r="AE226" s="38"/>
      <c r="AR226" s="191" t="s">
        <v>296</v>
      </c>
      <c r="AT226" s="191" t="s">
        <v>222</v>
      </c>
      <c r="AU226" s="191" t="s">
        <v>85</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296</v>
      </c>
      <c r="BM226" s="191" t="s">
        <v>8930</v>
      </c>
    </row>
    <row r="227" s="2" customFormat="1">
      <c r="A227" s="38"/>
      <c r="B227" s="39"/>
      <c r="C227" s="38"/>
      <c r="D227" s="193" t="s">
        <v>227</v>
      </c>
      <c r="E227" s="38"/>
      <c r="F227" s="194" t="s">
        <v>5591</v>
      </c>
      <c r="G227" s="38"/>
      <c r="H227" s="38"/>
      <c r="I227" s="195"/>
      <c r="J227" s="38"/>
      <c r="K227" s="38"/>
      <c r="L227" s="39"/>
      <c r="M227" s="196"/>
      <c r="N227" s="197"/>
      <c r="O227" s="77"/>
      <c r="P227" s="77"/>
      <c r="Q227" s="77"/>
      <c r="R227" s="77"/>
      <c r="S227" s="77"/>
      <c r="T227" s="78"/>
      <c r="U227" s="38"/>
      <c r="V227" s="38"/>
      <c r="W227" s="38"/>
      <c r="X227" s="38"/>
      <c r="Y227" s="38"/>
      <c r="Z227" s="38"/>
      <c r="AA227" s="38"/>
      <c r="AB227" s="38"/>
      <c r="AC227" s="38"/>
      <c r="AD227" s="38"/>
      <c r="AE227" s="38"/>
      <c r="AT227" s="19" t="s">
        <v>227</v>
      </c>
      <c r="AU227" s="19" t="s">
        <v>85</v>
      </c>
    </row>
    <row r="228" s="2" customFormat="1" ht="21.75" customHeight="1">
      <c r="A228" s="38"/>
      <c r="B228" s="179"/>
      <c r="C228" s="180" t="s">
        <v>680</v>
      </c>
      <c r="D228" s="180" t="s">
        <v>222</v>
      </c>
      <c r="E228" s="181" t="s">
        <v>5593</v>
      </c>
      <c r="F228" s="182" t="s">
        <v>5594</v>
      </c>
      <c r="G228" s="183" t="s">
        <v>5580</v>
      </c>
      <c r="H228" s="184">
        <v>14</v>
      </c>
      <c r="I228" s="185"/>
      <c r="J228" s="186">
        <f>ROUND(I228*H228,2)</f>
        <v>0</v>
      </c>
      <c r="K228" s="182" t="s">
        <v>1</v>
      </c>
      <c r="L228" s="39"/>
      <c r="M228" s="187" t="s">
        <v>1</v>
      </c>
      <c r="N228" s="188" t="s">
        <v>43</v>
      </c>
      <c r="O228" s="77"/>
      <c r="P228" s="189">
        <f>O228*H228</f>
        <v>0</v>
      </c>
      <c r="Q228" s="189">
        <v>0</v>
      </c>
      <c r="R228" s="189">
        <f>Q228*H228</f>
        <v>0</v>
      </c>
      <c r="S228" s="189">
        <v>0</v>
      </c>
      <c r="T228" s="190">
        <f>S228*H228</f>
        <v>0</v>
      </c>
      <c r="U228" s="38"/>
      <c r="V228" s="38"/>
      <c r="W228" s="38"/>
      <c r="X228" s="38"/>
      <c r="Y228" s="38"/>
      <c r="Z228" s="38"/>
      <c r="AA228" s="38"/>
      <c r="AB228" s="38"/>
      <c r="AC228" s="38"/>
      <c r="AD228" s="38"/>
      <c r="AE228" s="38"/>
      <c r="AR228" s="191" t="s">
        <v>296</v>
      </c>
      <c r="AT228" s="191" t="s">
        <v>222</v>
      </c>
      <c r="AU228" s="191" t="s">
        <v>85</v>
      </c>
      <c r="AY228" s="19" t="s">
        <v>219</v>
      </c>
      <c r="BE228" s="192">
        <f>IF(N228="základní",J228,0)</f>
        <v>0</v>
      </c>
      <c r="BF228" s="192">
        <f>IF(N228="snížená",J228,0)</f>
        <v>0</v>
      </c>
      <c r="BG228" s="192">
        <f>IF(N228="zákl. přenesená",J228,0)</f>
        <v>0</v>
      </c>
      <c r="BH228" s="192">
        <f>IF(N228="sníž. přenesená",J228,0)</f>
        <v>0</v>
      </c>
      <c r="BI228" s="192">
        <f>IF(N228="nulová",J228,0)</f>
        <v>0</v>
      </c>
      <c r="BJ228" s="19" t="s">
        <v>85</v>
      </c>
      <c r="BK228" s="192">
        <f>ROUND(I228*H228,2)</f>
        <v>0</v>
      </c>
      <c r="BL228" s="19" t="s">
        <v>296</v>
      </c>
      <c r="BM228" s="191" t="s">
        <v>8931</v>
      </c>
    </row>
    <row r="229" s="2" customFormat="1">
      <c r="A229" s="38"/>
      <c r="B229" s="39"/>
      <c r="C229" s="38"/>
      <c r="D229" s="193" t="s">
        <v>227</v>
      </c>
      <c r="E229" s="38"/>
      <c r="F229" s="194" t="s">
        <v>5594</v>
      </c>
      <c r="G229" s="38"/>
      <c r="H229" s="38"/>
      <c r="I229" s="195"/>
      <c r="J229" s="38"/>
      <c r="K229" s="38"/>
      <c r="L229" s="39"/>
      <c r="M229" s="196"/>
      <c r="N229" s="197"/>
      <c r="O229" s="77"/>
      <c r="P229" s="77"/>
      <c r="Q229" s="77"/>
      <c r="R229" s="77"/>
      <c r="S229" s="77"/>
      <c r="T229" s="78"/>
      <c r="U229" s="38"/>
      <c r="V229" s="38"/>
      <c r="W229" s="38"/>
      <c r="X229" s="38"/>
      <c r="Y229" s="38"/>
      <c r="Z229" s="38"/>
      <c r="AA229" s="38"/>
      <c r="AB229" s="38"/>
      <c r="AC229" s="38"/>
      <c r="AD229" s="38"/>
      <c r="AE229" s="38"/>
      <c r="AT229" s="19" t="s">
        <v>227</v>
      </c>
      <c r="AU229" s="19" t="s">
        <v>85</v>
      </c>
    </row>
    <row r="230" s="2" customFormat="1" ht="16.5" customHeight="1">
      <c r="A230" s="38"/>
      <c r="B230" s="179"/>
      <c r="C230" s="180" t="s">
        <v>687</v>
      </c>
      <c r="D230" s="180" t="s">
        <v>222</v>
      </c>
      <c r="E230" s="181" t="s">
        <v>5596</v>
      </c>
      <c r="F230" s="182" t="s">
        <v>8932</v>
      </c>
      <c r="G230" s="183" t="s">
        <v>5580</v>
      </c>
      <c r="H230" s="184">
        <v>8</v>
      </c>
      <c r="I230" s="185"/>
      <c r="J230" s="186">
        <f>ROUND(I230*H230,2)</f>
        <v>0</v>
      </c>
      <c r="K230" s="182" t="s">
        <v>1</v>
      </c>
      <c r="L230" s="39"/>
      <c r="M230" s="187" t="s">
        <v>1</v>
      </c>
      <c r="N230" s="188" t="s">
        <v>43</v>
      </c>
      <c r="O230" s="77"/>
      <c r="P230" s="189">
        <f>O230*H230</f>
        <v>0</v>
      </c>
      <c r="Q230" s="189">
        <v>0</v>
      </c>
      <c r="R230" s="189">
        <f>Q230*H230</f>
        <v>0</v>
      </c>
      <c r="S230" s="189">
        <v>0</v>
      </c>
      <c r="T230" s="190">
        <f>S230*H230</f>
        <v>0</v>
      </c>
      <c r="U230" s="38"/>
      <c r="V230" s="38"/>
      <c r="W230" s="38"/>
      <c r="X230" s="38"/>
      <c r="Y230" s="38"/>
      <c r="Z230" s="38"/>
      <c r="AA230" s="38"/>
      <c r="AB230" s="38"/>
      <c r="AC230" s="38"/>
      <c r="AD230" s="38"/>
      <c r="AE230" s="38"/>
      <c r="AR230" s="191" t="s">
        <v>296</v>
      </c>
      <c r="AT230" s="191" t="s">
        <v>222</v>
      </c>
      <c r="AU230" s="191" t="s">
        <v>85</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8933</v>
      </c>
    </row>
    <row r="231" s="2" customFormat="1">
      <c r="A231" s="38"/>
      <c r="B231" s="39"/>
      <c r="C231" s="38"/>
      <c r="D231" s="193" t="s">
        <v>227</v>
      </c>
      <c r="E231" s="38"/>
      <c r="F231" s="194" t="s">
        <v>8932</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85</v>
      </c>
    </row>
    <row r="232" s="2" customFormat="1" ht="16.5" customHeight="1">
      <c r="A232" s="38"/>
      <c r="B232" s="179"/>
      <c r="C232" s="180" t="s">
        <v>699</v>
      </c>
      <c r="D232" s="180" t="s">
        <v>222</v>
      </c>
      <c r="E232" s="181" t="s">
        <v>5599</v>
      </c>
      <c r="F232" s="182" t="s">
        <v>8934</v>
      </c>
      <c r="G232" s="183" t="s">
        <v>5580</v>
      </c>
      <c r="H232" s="184">
        <v>8</v>
      </c>
      <c r="I232" s="185"/>
      <c r="J232" s="186">
        <f>ROUND(I232*H232,2)</f>
        <v>0</v>
      </c>
      <c r="K232" s="182" t="s">
        <v>1</v>
      </c>
      <c r="L232" s="39"/>
      <c r="M232" s="187" t="s">
        <v>1</v>
      </c>
      <c r="N232" s="188" t="s">
        <v>43</v>
      </c>
      <c r="O232" s="77"/>
      <c r="P232" s="189">
        <f>O232*H232</f>
        <v>0</v>
      </c>
      <c r="Q232" s="189">
        <v>0</v>
      </c>
      <c r="R232" s="189">
        <f>Q232*H232</f>
        <v>0</v>
      </c>
      <c r="S232" s="189">
        <v>0</v>
      </c>
      <c r="T232" s="190">
        <f>S232*H232</f>
        <v>0</v>
      </c>
      <c r="U232" s="38"/>
      <c r="V232" s="38"/>
      <c r="W232" s="38"/>
      <c r="X232" s="38"/>
      <c r="Y232" s="38"/>
      <c r="Z232" s="38"/>
      <c r="AA232" s="38"/>
      <c r="AB232" s="38"/>
      <c r="AC232" s="38"/>
      <c r="AD232" s="38"/>
      <c r="AE232" s="38"/>
      <c r="AR232" s="191" t="s">
        <v>296</v>
      </c>
      <c r="AT232" s="191" t="s">
        <v>222</v>
      </c>
      <c r="AU232" s="191" t="s">
        <v>85</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8935</v>
      </c>
    </row>
    <row r="233" s="2" customFormat="1">
      <c r="A233" s="38"/>
      <c r="B233" s="39"/>
      <c r="C233" s="38"/>
      <c r="D233" s="193" t="s">
        <v>227</v>
      </c>
      <c r="E233" s="38"/>
      <c r="F233" s="194" t="s">
        <v>8934</v>
      </c>
      <c r="G233" s="38"/>
      <c r="H233" s="38"/>
      <c r="I233" s="195"/>
      <c r="J233" s="38"/>
      <c r="K233" s="38"/>
      <c r="L233" s="39"/>
      <c r="M233" s="244"/>
      <c r="N233" s="245"/>
      <c r="O233" s="200"/>
      <c r="P233" s="200"/>
      <c r="Q233" s="200"/>
      <c r="R233" s="200"/>
      <c r="S233" s="200"/>
      <c r="T233" s="246"/>
      <c r="U233" s="38"/>
      <c r="V233" s="38"/>
      <c r="W233" s="38"/>
      <c r="X233" s="38"/>
      <c r="Y233" s="38"/>
      <c r="Z233" s="38"/>
      <c r="AA233" s="38"/>
      <c r="AB233" s="38"/>
      <c r="AC233" s="38"/>
      <c r="AD233" s="38"/>
      <c r="AE233" s="38"/>
      <c r="AT233" s="19" t="s">
        <v>227</v>
      </c>
      <c r="AU233" s="19" t="s">
        <v>85</v>
      </c>
    </row>
    <row r="234" s="2" customFormat="1" ht="6.96" customHeight="1">
      <c r="A234" s="38"/>
      <c r="B234" s="60"/>
      <c r="C234" s="61"/>
      <c r="D234" s="61"/>
      <c r="E234" s="61"/>
      <c r="F234" s="61"/>
      <c r="G234" s="61"/>
      <c r="H234" s="61"/>
      <c r="I234" s="61"/>
      <c r="J234" s="61"/>
      <c r="K234" s="61"/>
      <c r="L234" s="39"/>
      <c r="M234" s="38"/>
      <c r="O234" s="38"/>
      <c r="P234" s="38"/>
      <c r="Q234" s="38"/>
      <c r="R234" s="38"/>
      <c r="S234" s="38"/>
      <c r="T234" s="38"/>
      <c r="U234" s="38"/>
      <c r="V234" s="38"/>
      <c r="W234" s="38"/>
      <c r="X234" s="38"/>
      <c r="Y234" s="38"/>
      <c r="Z234" s="38"/>
      <c r="AA234" s="38"/>
      <c r="AB234" s="38"/>
      <c r="AC234" s="38"/>
      <c r="AD234" s="38"/>
      <c r="AE234" s="38"/>
    </row>
  </sheetData>
  <autoFilter ref="C127:K23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145</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8789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8936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141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38.5" customHeight="1">
      <c r="A29" s="130"/>
      <c r="B29" s="131"/>
      <c r="C29" s="130"/>
      <c r="D29" s="130"/>
      <c r="E29" s="36" t="s">
        <v>8937</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ROUND((SUM(BE127:BE167)),  2)</f>
        <v>0</v>
      </c>
      <c r="G35" s="38"/>
      <c r="H35" s="38"/>
      <c r="I35" s="136">
        <v>0.20999999999999999</v>
      </c>
      <c r="J35" s="135">
        <f>ROUND(((SUM(BE127:BE167))*I35),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ROUND((SUM(BF127:BF167)),  2)</f>
        <v>0</v>
      </c>
      <c r="G36" s="38"/>
      <c r="H36" s="38"/>
      <c r="I36" s="136">
        <v>0.14999999999999999</v>
      </c>
      <c r="J36" s="135">
        <f>ROUND(((SUM(BF127:BF167))*I36),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ROUND((SUM(BG127:BG167)),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ROUND((SUM(BH127:BH167)),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ROUND((SUM(BI127:BI167)),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8789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034C_1 - Plynová zařízení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J128</f>
        <v>0</v>
      </c>
      <c r="K99" s="9"/>
      <c r="L99" s="148"/>
      <c r="S99" s="9"/>
      <c r="T99" s="9"/>
      <c r="U99" s="9"/>
      <c r="V99" s="9"/>
      <c r="W99" s="9"/>
      <c r="X99" s="9"/>
      <c r="Y99" s="9"/>
      <c r="Z99" s="9"/>
      <c r="AA99" s="9"/>
      <c r="AB99" s="9"/>
      <c r="AC99" s="9"/>
      <c r="AD99" s="9"/>
      <c r="AE99" s="9"/>
    </row>
    <row r="100" s="10" customFormat="1" ht="19.92" customHeight="1">
      <c r="A100" s="10"/>
      <c r="B100" s="152"/>
      <c r="C100" s="10"/>
      <c r="D100" s="153" t="s">
        <v>365</v>
      </c>
      <c r="E100" s="154"/>
      <c r="F100" s="154"/>
      <c r="G100" s="154"/>
      <c r="H100" s="154"/>
      <c r="I100" s="154"/>
      <c r="J100" s="155">
        <f>J129</f>
        <v>0</v>
      </c>
      <c r="K100" s="10"/>
      <c r="L100" s="152"/>
      <c r="S100" s="10"/>
      <c r="T100" s="10"/>
      <c r="U100" s="10"/>
      <c r="V100" s="10"/>
      <c r="W100" s="10"/>
      <c r="X100" s="10"/>
      <c r="Y100" s="10"/>
      <c r="Z100" s="10"/>
      <c r="AA100" s="10"/>
      <c r="AB100" s="10"/>
      <c r="AC100" s="10"/>
      <c r="AD100" s="10"/>
      <c r="AE100" s="10"/>
    </row>
    <row r="101" s="9" customFormat="1" ht="24.96" customHeight="1">
      <c r="A101" s="9"/>
      <c r="B101" s="148"/>
      <c r="C101" s="9"/>
      <c r="D101" s="149" t="s">
        <v>367</v>
      </c>
      <c r="E101" s="150"/>
      <c r="F101" s="150"/>
      <c r="G101" s="150"/>
      <c r="H101" s="150"/>
      <c r="I101" s="150"/>
      <c r="J101" s="151">
        <f>J135</f>
        <v>0</v>
      </c>
      <c r="K101" s="9"/>
      <c r="L101" s="148"/>
      <c r="S101" s="9"/>
      <c r="T101" s="9"/>
      <c r="U101" s="9"/>
      <c r="V101" s="9"/>
      <c r="W101" s="9"/>
      <c r="X101" s="9"/>
      <c r="Y101" s="9"/>
      <c r="Z101" s="9"/>
      <c r="AA101" s="9"/>
      <c r="AB101" s="9"/>
      <c r="AC101" s="9"/>
      <c r="AD101" s="9"/>
      <c r="AE101" s="9"/>
    </row>
    <row r="102" s="10" customFormat="1" ht="19.92" customHeight="1">
      <c r="A102" s="10"/>
      <c r="B102" s="152"/>
      <c r="C102" s="10"/>
      <c r="D102" s="153" t="s">
        <v>6680</v>
      </c>
      <c r="E102" s="154"/>
      <c r="F102" s="154"/>
      <c r="G102" s="154"/>
      <c r="H102" s="154"/>
      <c r="I102" s="154"/>
      <c r="J102" s="155">
        <f>J136</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381</v>
      </c>
      <c r="E103" s="154"/>
      <c r="F103" s="154"/>
      <c r="G103" s="154"/>
      <c r="H103" s="154"/>
      <c r="I103" s="154"/>
      <c r="J103" s="155">
        <f>J147</f>
        <v>0</v>
      </c>
      <c r="K103" s="10"/>
      <c r="L103" s="152"/>
      <c r="S103" s="10"/>
      <c r="T103" s="10"/>
      <c r="U103" s="10"/>
      <c r="V103" s="10"/>
      <c r="W103" s="10"/>
      <c r="X103" s="10"/>
      <c r="Y103" s="10"/>
      <c r="Z103" s="10"/>
      <c r="AA103" s="10"/>
      <c r="AB103" s="10"/>
      <c r="AC103" s="10"/>
      <c r="AD103" s="10"/>
      <c r="AE103" s="10"/>
    </row>
    <row r="104" s="9" customFormat="1" ht="24.96" customHeight="1">
      <c r="A104" s="9"/>
      <c r="B104" s="148"/>
      <c r="C104" s="9"/>
      <c r="D104" s="149" t="s">
        <v>383</v>
      </c>
      <c r="E104" s="150"/>
      <c r="F104" s="150"/>
      <c r="G104" s="150"/>
      <c r="H104" s="150"/>
      <c r="I104" s="150"/>
      <c r="J104" s="151">
        <f>J154</f>
        <v>0</v>
      </c>
      <c r="K104" s="9"/>
      <c r="L104" s="148"/>
      <c r="S104" s="9"/>
      <c r="T104" s="9"/>
      <c r="U104" s="9"/>
      <c r="V104" s="9"/>
      <c r="W104" s="9"/>
      <c r="X104" s="9"/>
      <c r="Y104" s="9"/>
      <c r="Z104" s="9"/>
      <c r="AA104" s="9"/>
      <c r="AB104" s="9"/>
      <c r="AC104" s="9"/>
      <c r="AD104" s="9"/>
      <c r="AE104" s="9"/>
    </row>
    <row r="105" s="10" customFormat="1" ht="19.92" customHeight="1">
      <c r="A105" s="10"/>
      <c r="B105" s="152"/>
      <c r="C105" s="10"/>
      <c r="D105" s="153" t="s">
        <v>4348</v>
      </c>
      <c r="E105" s="154"/>
      <c r="F105" s="154"/>
      <c r="G105" s="154"/>
      <c r="H105" s="154"/>
      <c r="I105" s="154"/>
      <c r="J105" s="155">
        <f>J155</f>
        <v>0</v>
      </c>
      <c r="K105" s="10"/>
      <c r="L105" s="152"/>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203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9" t="str">
        <f>E7</f>
        <v>Nemocnice Jihlava - rekonstrukce tepelných zdrojů</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192</v>
      </c>
      <c r="L116" s="22"/>
    </row>
    <row r="117" s="2" customFormat="1" ht="16.5" customHeight="1">
      <c r="A117" s="38"/>
      <c r="B117" s="39"/>
      <c r="C117" s="38"/>
      <c r="D117" s="38"/>
      <c r="E117" s="129" t="s">
        <v>8789</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194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034C_1 - Plynová zařízení</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areál nemocnice Jihalava</v>
      </c>
      <c r="G121" s="38"/>
      <c r="H121" s="38"/>
      <c r="I121" s="32" t="s">
        <v>22</v>
      </c>
      <c r="J121" s="69" t="str">
        <f>IF(J14="","",J14)</f>
        <v>15. 2. 2021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5.65" customHeight="1">
      <c r="A123" s="38"/>
      <c r="B123" s="39"/>
      <c r="C123" s="32" t="s">
        <v>24</v>
      </c>
      <c r="D123" s="38"/>
      <c r="E123" s="38"/>
      <c r="F123" s="27" t="str">
        <f>E17</f>
        <v xml:space="preserve"> </v>
      </c>
      <c r="G123" s="38"/>
      <c r="H123" s="38"/>
      <c r="I123" s="32" t="s">
        <v>30</v>
      </c>
      <c r="J123" s="36" t="str">
        <f>E23</f>
        <v>PROJEKT CENTRUM NOVA s.r.o.</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28</v>
      </c>
      <c r="D124" s="38"/>
      <c r="E124" s="38"/>
      <c r="F124" s="27" t="str">
        <f>IF(E20="","",E20)</f>
        <v>Vyplň údaj</v>
      </c>
      <c r="G124" s="38"/>
      <c r="H124" s="38"/>
      <c r="I124" s="32" t="s">
        <v>35</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6"/>
      <c r="B126" s="157"/>
      <c r="C126" s="158" t="s">
        <v>204</v>
      </c>
      <c r="D126" s="159" t="s">
        <v>63</v>
      </c>
      <c r="E126" s="159" t="s">
        <v>59</v>
      </c>
      <c r="F126" s="159" t="s">
        <v>60</v>
      </c>
      <c r="G126" s="159" t="s">
        <v>205</v>
      </c>
      <c r="H126" s="159" t="s">
        <v>206</v>
      </c>
      <c r="I126" s="159" t="s">
        <v>207</v>
      </c>
      <c r="J126" s="159" t="s">
        <v>198</v>
      </c>
      <c r="K126" s="160" t="s">
        <v>208</v>
      </c>
      <c r="L126" s="161"/>
      <c r="M126" s="86" t="s">
        <v>1</v>
      </c>
      <c r="N126" s="87" t="s">
        <v>42</v>
      </c>
      <c r="O126" s="87" t="s">
        <v>209</v>
      </c>
      <c r="P126" s="87" t="s">
        <v>210</v>
      </c>
      <c r="Q126" s="87" t="s">
        <v>211</v>
      </c>
      <c r="R126" s="87" t="s">
        <v>212</v>
      </c>
      <c r="S126" s="87" t="s">
        <v>213</v>
      </c>
      <c r="T126" s="88" t="s">
        <v>214</v>
      </c>
      <c r="U126" s="156"/>
      <c r="V126" s="156"/>
      <c r="W126" s="156"/>
      <c r="X126" s="156"/>
      <c r="Y126" s="156"/>
      <c r="Z126" s="156"/>
      <c r="AA126" s="156"/>
      <c r="AB126" s="156"/>
      <c r="AC126" s="156"/>
      <c r="AD126" s="156"/>
      <c r="AE126" s="156"/>
    </row>
    <row r="127" s="2" customFormat="1" ht="22.8" customHeight="1">
      <c r="A127" s="38"/>
      <c r="B127" s="39"/>
      <c r="C127" s="93" t="s">
        <v>215</v>
      </c>
      <c r="D127" s="38"/>
      <c r="E127" s="38"/>
      <c r="F127" s="38"/>
      <c r="G127" s="38"/>
      <c r="H127" s="38"/>
      <c r="I127" s="38"/>
      <c r="J127" s="162">
        <f>BK127</f>
        <v>0</v>
      </c>
      <c r="K127" s="38"/>
      <c r="L127" s="39"/>
      <c r="M127" s="89"/>
      <c r="N127" s="73"/>
      <c r="O127" s="90"/>
      <c r="P127" s="163">
        <f>P128+P135+P154</f>
        <v>0</v>
      </c>
      <c r="Q127" s="90"/>
      <c r="R127" s="163">
        <f>R128+R135+R154</f>
        <v>0.5865800000000001</v>
      </c>
      <c r="S127" s="90"/>
      <c r="T127" s="164">
        <f>T128+T135+T154</f>
        <v>0.40220999999999996</v>
      </c>
      <c r="U127" s="38"/>
      <c r="V127" s="38"/>
      <c r="W127" s="38"/>
      <c r="X127" s="38"/>
      <c r="Y127" s="38"/>
      <c r="Z127" s="38"/>
      <c r="AA127" s="38"/>
      <c r="AB127" s="38"/>
      <c r="AC127" s="38"/>
      <c r="AD127" s="38"/>
      <c r="AE127" s="38"/>
      <c r="AT127" s="19" t="s">
        <v>77</v>
      </c>
      <c r="AU127" s="19" t="s">
        <v>200</v>
      </c>
      <c r="BK127" s="165">
        <f>BK128+BK135+BK154</f>
        <v>0</v>
      </c>
    </row>
    <row r="128" s="12" customFormat="1" ht="25.92" customHeight="1">
      <c r="A128" s="12"/>
      <c r="B128" s="166"/>
      <c r="C128" s="12"/>
      <c r="D128" s="167" t="s">
        <v>77</v>
      </c>
      <c r="E128" s="168" t="s">
        <v>385</v>
      </c>
      <c r="F128" s="168" t="s">
        <v>386</v>
      </c>
      <c r="G128" s="12"/>
      <c r="H128" s="12"/>
      <c r="I128" s="169"/>
      <c r="J128" s="170">
        <f>BK128</f>
        <v>0</v>
      </c>
      <c r="K128" s="12"/>
      <c r="L128" s="166"/>
      <c r="M128" s="171"/>
      <c r="N128" s="172"/>
      <c r="O128" s="172"/>
      <c r="P128" s="173">
        <f>P129</f>
        <v>0</v>
      </c>
      <c r="Q128" s="172"/>
      <c r="R128" s="173">
        <f>R129</f>
        <v>0</v>
      </c>
      <c r="S128" s="172"/>
      <c r="T128" s="174">
        <f>T129</f>
        <v>0</v>
      </c>
      <c r="U128" s="12"/>
      <c r="V128" s="12"/>
      <c r="W128" s="12"/>
      <c r="X128" s="12"/>
      <c r="Y128" s="12"/>
      <c r="Z128" s="12"/>
      <c r="AA128" s="12"/>
      <c r="AB128" s="12"/>
      <c r="AC128" s="12"/>
      <c r="AD128" s="12"/>
      <c r="AE128" s="12"/>
      <c r="AR128" s="167" t="s">
        <v>85</v>
      </c>
      <c r="AT128" s="175" t="s">
        <v>77</v>
      </c>
      <c r="AU128" s="175" t="s">
        <v>78</v>
      </c>
      <c r="AY128" s="167" t="s">
        <v>219</v>
      </c>
      <c r="BK128" s="176">
        <f>BK129</f>
        <v>0</v>
      </c>
    </row>
    <row r="129" s="12" customFormat="1" ht="22.8" customHeight="1">
      <c r="A129" s="12"/>
      <c r="B129" s="166"/>
      <c r="C129" s="12"/>
      <c r="D129" s="167" t="s">
        <v>77</v>
      </c>
      <c r="E129" s="177" t="s">
        <v>1478</v>
      </c>
      <c r="F129" s="177" t="s">
        <v>1479</v>
      </c>
      <c r="G129" s="12"/>
      <c r="H129" s="12"/>
      <c r="I129" s="169"/>
      <c r="J129" s="178">
        <f>BK129</f>
        <v>0</v>
      </c>
      <c r="K129" s="12"/>
      <c r="L129" s="166"/>
      <c r="M129" s="171"/>
      <c r="N129" s="172"/>
      <c r="O129" s="172"/>
      <c r="P129" s="173">
        <f>SUM(P130:P134)</f>
        <v>0</v>
      </c>
      <c r="Q129" s="172"/>
      <c r="R129" s="173">
        <f>SUM(R130:R134)</f>
        <v>0</v>
      </c>
      <c r="S129" s="172"/>
      <c r="T129" s="174">
        <f>SUM(T130:T134)</f>
        <v>0</v>
      </c>
      <c r="U129" s="12"/>
      <c r="V129" s="12"/>
      <c r="W129" s="12"/>
      <c r="X129" s="12"/>
      <c r="Y129" s="12"/>
      <c r="Z129" s="12"/>
      <c r="AA129" s="12"/>
      <c r="AB129" s="12"/>
      <c r="AC129" s="12"/>
      <c r="AD129" s="12"/>
      <c r="AE129" s="12"/>
      <c r="AR129" s="167" t="s">
        <v>85</v>
      </c>
      <c r="AT129" s="175" t="s">
        <v>77</v>
      </c>
      <c r="AU129" s="175" t="s">
        <v>85</v>
      </c>
      <c r="AY129" s="167" t="s">
        <v>219</v>
      </c>
      <c r="BK129" s="176">
        <f>SUM(BK130:BK134)</f>
        <v>0</v>
      </c>
    </row>
    <row r="130" s="2" customFormat="1">
      <c r="A130" s="38"/>
      <c r="B130" s="179"/>
      <c r="C130" s="180" t="s">
        <v>85</v>
      </c>
      <c r="D130" s="180" t="s">
        <v>222</v>
      </c>
      <c r="E130" s="181" t="s">
        <v>1498</v>
      </c>
      <c r="F130" s="182" t="s">
        <v>1499</v>
      </c>
      <c r="G130" s="183" t="s">
        <v>454</v>
      </c>
      <c r="H130" s="184">
        <v>0.40200000000000002</v>
      </c>
      <c r="I130" s="185"/>
      <c r="J130" s="186">
        <f>ROUND(I130*H130,2)</f>
        <v>0</v>
      </c>
      <c r="K130" s="182" t="s">
        <v>391</v>
      </c>
      <c r="L130" s="39"/>
      <c r="M130" s="187" t="s">
        <v>1</v>
      </c>
      <c r="N130" s="188" t="s">
        <v>43</v>
      </c>
      <c r="O130" s="77"/>
      <c r="P130" s="189">
        <f>O130*H130</f>
        <v>0</v>
      </c>
      <c r="Q130" s="189">
        <v>0</v>
      </c>
      <c r="R130" s="189">
        <f>Q130*H130</f>
        <v>0</v>
      </c>
      <c r="S130" s="189">
        <v>0</v>
      </c>
      <c r="T130" s="190">
        <f>S130*H130</f>
        <v>0</v>
      </c>
      <c r="U130" s="38"/>
      <c r="V130" s="38"/>
      <c r="W130" s="38"/>
      <c r="X130" s="38"/>
      <c r="Y130" s="38"/>
      <c r="Z130" s="38"/>
      <c r="AA130" s="38"/>
      <c r="AB130" s="38"/>
      <c r="AC130" s="38"/>
      <c r="AD130" s="38"/>
      <c r="AE130" s="38"/>
      <c r="AR130" s="191" t="s">
        <v>218</v>
      </c>
      <c r="AT130" s="191" t="s">
        <v>222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218</v>
      </c>
      <c r="BM130" s="191" t="s">
        <v>6682</v>
      </c>
    </row>
    <row r="131" s="2" customFormat="1">
      <c r="A131" s="38"/>
      <c r="B131" s="39"/>
      <c r="C131" s="38"/>
      <c r="D131" s="193" t="s">
        <v>227</v>
      </c>
      <c r="E131" s="38"/>
      <c r="F131" s="194" t="s">
        <v>1501</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2" customFormat="1">
      <c r="A132" s="38"/>
      <c r="B132" s="179"/>
      <c r="C132" s="180" t="s">
        <v>87</v>
      </c>
      <c r="D132" s="180" t="s">
        <v>222</v>
      </c>
      <c r="E132" s="181" t="s">
        <v>1503</v>
      </c>
      <c r="F132" s="182" t="s">
        <v>1504</v>
      </c>
      <c r="G132" s="183" t="s">
        <v>454</v>
      </c>
      <c r="H132" s="184">
        <v>3.2160000000000002</v>
      </c>
      <c r="I132" s="185"/>
      <c r="J132" s="186">
        <f>ROUND(I132*H132,2)</f>
        <v>0</v>
      </c>
      <c r="K132" s="182" t="s">
        <v>391</v>
      </c>
      <c r="L132" s="39"/>
      <c r="M132" s="187" t="s">
        <v>1</v>
      </c>
      <c r="N132" s="188" t="s">
        <v>43</v>
      </c>
      <c r="O132" s="77"/>
      <c r="P132" s="189">
        <f>O132*H132</f>
        <v>0</v>
      </c>
      <c r="Q132" s="189">
        <v>0</v>
      </c>
      <c r="R132" s="189">
        <f>Q132*H132</f>
        <v>0</v>
      </c>
      <c r="S132" s="189">
        <v>0</v>
      </c>
      <c r="T132" s="190">
        <f>S132*H132</f>
        <v>0</v>
      </c>
      <c r="U132" s="38"/>
      <c r="V132" s="38"/>
      <c r="W132" s="38"/>
      <c r="X132" s="38"/>
      <c r="Y132" s="38"/>
      <c r="Z132" s="38"/>
      <c r="AA132" s="38"/>
      <c r="AB132" s="38"/>
      <c r="AC132" s="38"/>
      <c r="AD132" s="38"/>
      <c r="AE132" s="38"/>
      <c r="AR132" s="191" t="s">
        <v>218</v>
      </c>
      <c r="AT132" s="191" t="s">
        <v>222</v>
      </c>
      <c r="AU132" s="191" t="s">
        <v>87</v>
      </c>
      <c r="AY132" s="19" t="s">
        <v>219</v>
      </c>
      <c r="BE132" s="192">
        <f>IF(N132="základní",J132,0)</f>
        <v>0</v>
      </c>
      <c r="BF132" s="192">
        <f>IF(N132="snížená",J132,0)</f>
        <v>0</v>
      </c>
      <c r="BG132" s="192">
        <f>IF(N132="zákl. přenesená",J132,0)</f>
        <v>0</v>
      </c>
      <c r="BH132" s="192">
        <f>IF(N132="sníž. přenesená",J132,0)</f>
        <v>0</v>
      </c>
      <c r="BI132" s="192">
        <f>IF(N132="nulová",J132,0)</f>
        <v>0</v>
      </c>
      <c r="BJ132" s="19" t="s">
        <v>85</v>
      </c>
      <c r="BK132" s="192">
        <f>ROUND(I132*H132,2)</f>
        <v>0</v>
      </c>
      <c r="BL132" s="19" t="s">
        <v>218</v>
      </c>
      <c r="BM132" s="191" t="s">
        <v>6683</v>
      </c>
    </row>
    <row r="133" s="2" customFormat="1">
      <c r="A133" s="38"/>
      <c r="B133" s="39"/>
      <c r="C133" s="38"/>
      <c r="D133" s="193" t="s">
        <v>227</v>
      </c>
      <c r="E133" s="38"/>
      <c r="F133" s="194" t="s">
        <v>1506</v>
      </c>
      <c r="G133" s="38"/>
      <c r="H133" s="38"/>
      <c r="I133" s="195"/>
      <c r="J133" s="38"/>
      <c r="K133" s="38"/>
      <c r="L133" s="39"/>
      <c r="M133" s="196"/>
      <c r="N133" s="197"/>
      <c r="O133" s="77"/>
      <c r="P133" s="77"/>
      <c r="Q133" s="77"/>
      <c r="R133" s="77"/>
      <c r="S133" s="77"/>
      <c r="T133" s="78"/>
      <c r="U133" s="38"/>
      <c r="V133" s="38"/>
      <c r="W133" s="38"/>
      <c r="X133" s="38"/>
      <c r="Y133" s="38"/>
      <c r="Z133" s="38"/>
      <c r="AA133" s="38"/>
      <c r="AB133" s="38"/>
      <c r="AC133" s="38"/>
      <c r="AD133" s="38"/>
      <c r="AE133" s="38"/>
      <c r="AT133" s="19" t="s">
        <v>227</v>
      </c>
      <c r="AU133" s="19" t="s">
        <v>87</v>
      </c>
    </row>
    <row r="134" s="14" customFormat="1">
      <c r="A134" s="14"/>
      <c r="B134" s="210"/>
      <c r="C134" s="14"/>
      <c r="D134" s="193" t="s">
        <v>394</v>
      </c>
      <c r="E134" s="14"/>
      <c r="F134" s="212" t="s">
        <v>8938</v>
      </c>
      <c r="G134" s="14"/>
      <c r="H134" s="213">
        <v>3.2160000000000002</v>
      </c>
      <c r="I134" s="214"/>
      <c r="J134" s="14"/>
      <c r="K134" s="14"/>
      <c r="L134" s="210"/>
      <c r="M134" s="215"/>
      <c r="N134" s="216"/>
      <c r="O134" s="216"/>
      <c r="P134" s="216"/>
      <c r="Q134" s="216"/>
      <c r="R134" s="216"/>
      <c r="S134" s="216"/>
      <c r="T134" s="217"/>
      <c r="U134" s="14"/>
      <c r="V134" s="14"/>
      <c r="W134" s="14"/>
      <c r="X134" s="14"/>
      <c r="Y134" s="14"/>
      <c r="Z134" s="14"/>
      <c r="AA134" s="14"/>
      <c r="AB134" s="14"/>
      <c r="AC134" s="14"/>
      <c r="AD134" s="14"/>
      <c r="AE134" s="14"/>
      <c r="AT134" s="211" t="s">
        <v>394</v>
      </c>
      <c r="AU134" s="211" t="s">
        <v>87</v>
      </c>
      <c r="AV134" s="14" t="s">
        <v>87</v>
      </c>
      <c r="AW134" s="14" t="s">
        <v>3</v>
      </c>
      <c r="AX134" s="14" t="s">
        <v>85</v>
      </c>
      <c r="AY134" s="211" t="s">
        <v>219</v>
      </c>
    </row>
    <row r="135" s="12" customFormat="1" ht="25.92" customHeight="1">
      <c r="A135" s="12"/>
      <c r="B135" s="166"/>
      <c r="C135" s="12"/>
      <c r="D135" s="167" t="s">
        <v>77</v>
      </c>
      <c r="E135" s="168" t="s">
        <v>1581</v>
      </c>
      <c r="F135" s="168" t="s">
        <v>1582</v>
      </c>
      <c r="G135" s="12"/>
      <c r="H135" s="12"/>
      <c r="I135" s="169"/>
      <c r="J135" s="170">
        <f>BK135</f>
        <v>0</v>
      </c>
      <c r="K135" s="12"/>
      <c r="L135" s="166"/>
      <c r="M135" s="171"/>
      <c r="N135" s="172"/>
      <c r="O135" s="172"/>
      <c r="P135" s="173">
        <f>P136+P147</f>
        <v>0</v>
      </c>
      <c r="Q135" s="172"/>
      <c r="R135" s="173">
        <f>R136+R147</f>
        <v>0.56475000000000009</v>
      </c>
      <c r="S135" s="172"/>
      <c r="T135" s="174">
        <f>T136+T147</f>
        <v>0.40220999999999996</v>
      </c>
      <c r="U135" s="12"/>
      <c r="V135" s="12"/>
      <c r="W135" s="12"/>
      <c r="X135" s="12"/>
      <c r="Y135" s="12"/>
      <c r="Z135" s="12"/>
      <c r="AA135" s="12"/>
      <c r="AB135" s="12"/>
      <c r="AC135" s="12"/>
      <c r="AD135" s="12"/>
      <c r="AE135" s="12"/>
      <c r="AR135" s="167" t="s">
        <v>87</v>
      </c>
      <c r="AT135" s="175" t="s">
        <v>77</v>
      </c>
      <c r="AU135" s="175" t="s">
        <v>78</v>
      </c>
      <c r="AY135" s="167" t="s">
        <v>219</v>
      </c>
      <c r="BK135" s="176">
        <f>BK136+BK147</f>
        <v>0</v>
      </c>
    </row>
    <row r="136" s="12" customFormat="1" ht="22.8" customHeight="1">
      <c r="A136" s="12"/>
      <c r="B136" s="166"/>
      <c r="C136" s="12"/>
      <c r="D136" s="167" t="s">
        <v>77</v>
      </c>
      <c r="E136" s="177" t="s">
        <v>6685</v>
      </c>
      <c r="F136" s="177" t="s">
        <v>6686</v>
      </c>
      <c r="G136" s="12"/>
      <c r="H136" s="12"/>
      <c r="I136" s="169"/>
      <c r="J136" s="178">
        <f>BK136</f>
        <v>0</v>
      </c>
      <c r="K136" s="12"/>
      <c r="L136" s="166"/>
      <c r="M136" s="171"/>
      <c r="N136" s="172"/>
      <c r="O136" s="172"/>
      <c r="P136" s="173">
        <f>SUM(P137:P146)</f>
        <v>0</v>
      </c>
      <c r="Q136" s="172"/>
      <c r="R136" s="173">
        <f>SUM(R137:R146)</f>
        <v>0.55327000000000004</v>
      </c>
      <c r="S136" s="172"/>
      <c r="T136" s="174">
        <f>SUM(T137:T146)</f>
        <v>0.40220999999999996</v>
      </c>
      <c r="U136" s="12"/>
      <c r="V136" s="12"/>
      <c r="W136" s="12"/>
      <c r="X136" s="12"/>
      <c r="Y136" s="12"/>
      <c r="Z136" s="12"/>
      <c r="AA136" s="12"/>
      <c r="AB136" s="12"/>
      <c r="AC136" s="12"/>
      <c r="AD136" s="12"/>
      <c r="AE136" s="12"/>
      <c r="AR136" s="167" t="s">
        <v>87</v>
      </c>
      <c r="AT136" s="175" t="s">
        <v>77</v>
      </c>
      <c r="AU136" s="175" t="s">
        <v>85</v>
      </c>
      <c r="AY136" s="167" t="s">
        <v>219</v>
      </c>
      <c r="BK136" s="176">
        <f>SUM(BK137:BK146)</f>
        <v>0</v>
      </c>
    </row>
    <row r="137" s="2" customFormat="1">
      <c r="A137" s="38"/>
      <c r="B137" s="179"/>
      <c r="C137" s="180" t="s">
        <v>233</v>
      </c>
      <c r="D137" s="180" t="s">
        <v>222</v>
      </c>
      <c r="E137" s="181" t="s">
        <v>6714</v>
      </c>
      <c r="F137" s="182" t="s">
        <v>6715</v>
      </c>
      <c r="G137" s="183" t="s">
        <v>602</v>
      </c>
      <c r="H137" s="184">
        <v>41</v>
      </c>
      <c r="I137" s="185"/>
      <c r="J137" s="186">
        <f>ROUND(I137*H137,2)</f>
        <v>0</v>
      </c>
      <c r="K137" s="182" t="s">
        <v>391</v>
      </c>
      <c r="L137" s="39"/>
      <c r="M137" s="187" t="s">
        <v>1</v>
      </c>
      <c r="N137" s="188" t="s">
        <v>43</v>
      </c>
      <c r="O137" s="77"/>
      <c r="P137" s="189">
        <f>O137*H137</f>
        <v>0</v>
      </c>
      <c r="Q137" s="189">
        <v>0.01171</v>
      </c>
      <c r="R137" s="189">
        <f>Q137*H137</f>
        <v>0.48010999999999998</v>
      </c>
      <c r="S137" s="189">
        <v>0</v>
      </c>
      <c r="T137" s="190">
        <f>S137*H137</f>
        <v>0</v>
      </c>
      <c r="U137" s="38"/>
      <c r="V137" s="38"/>
      <c r="W137" s="38"/>
      <c r="X137" s="38"/>
      <c r="Y137" s="38"/>
      <c r="Z137" s="38"/>
      <c r="AA137" s="38"/>
      <c r="AB137" s="38"/>
      <c r="AC137" s="38"/>
      <c r="AD137" s="38"/>
      <c r="AE137" s="38"/>
      <c r="AR137" s="191" t="s">
        <v>296</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6716</v>
      </c>
    </row>
    <row r="138" s="2" customFormat="1">
      <c r="A138" s="38"/>
      <c r="B138" s="39"/>
      <c r="C138" s="38"/>
      <c r="D138" s="193" t="s">
        <v>227</v>
      </c>
      <c r="E138" s="38"/>
      <c r="F138" s="194" t="s">
        <v>6717</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14" customFormat="1">
      <c r="A139" s="14"/>
      <c r="B139" s="210"/>
      <c r="C139" s="14"/>
      <c r="D139" s="193" t="s">
        <v>394</v>
      </c>
      <c r="E139" s="211" t="s">
        <v>1</v>
      </c>
      <c r="F139" s="212" t="s">
        <v>8939</v>
      </c>
      <c r="G139" s="14"/>
      <c r="H139" s="213">
        <v>41</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85</v>
      </c>
      <c r="AY139" s="211" t="s">
        <v>219</v>
      </c>
    </row>
    <row r="140" s="2" customFormat="1" ht="21.75" customHeight="1">
      <c r="A140" s="38"/>
      <c r="B140" s="179"/>
      <c r="C140" s="180" t="s">
        <v>218</v>
      </c>
      <c r="D140" s="180" t="s">
        <v>222</v>
      </c>
      <c r="E140" s="181" t="s">
        <v>6764</v>
      </c>
      <c r="F140" s="182" t="s">
        <v>6765</v>
      </c>
      <c r="G140" s="183" t="s">
        <v>602</v>
      </c>
      <c r="H140" s="184">
        <v>41</v>
      </c>
      <c r="I140" s="185"/>
      <c r="J140" s="186">
        <f>ROUND(I140*H140,2)</f>
        <v>0</v>
      </c>
      <c r="K140" s="182" t="s">
        <v>391</v>
      </c>
      <c r="L140" s="39"/>
      <c r="M140" s="187" t="s">
        <v>1</v>
      </c>
      <c r="N140" s="188" t="s">
        <v>43</v>
      </c>
      <c r="O140" s="77"/>
      <c r="P140" s="189">
        <f>O140*H140</f>
        <v>0</v>
      </c>
      <c r="Q140" s="189">
        <v>0.00035</v>
      </c>
      <c r="R140" s="189">
        <f>Q140*H140</f>
        <v>0.01435</v>
      </c>
      <c r="S140" s="189">
        <v>0.0098099999999999993</v>
      </c>
      <c r="T140" s="190">
        <f>S140*H140</f>
        <v>0.40220999999999996</v>
      </c>
      <c r="U140" s="38"/>
      <c r="V140" s="38"/>
      <c r="W140" s="38"/>
      <c r="X140" s="38"/>
      <c r="Y140" s="38"/>
      <c r="Z140" s="38"/>
      <c r="AA140" s="38"/>
      <c r="AB140" s="38"/>
      <c r="AC140" s="38"/>
      <c r="AD140" s="38"/>
      <c r="AE140" s="38"/>
      <c r="AR140" s="191" t="s">
        <v>296</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296</v>
      </c>
      <c r="BM140" s="191" t="s">
        <v>6766</v>
      </c>
    </row>
    <row r="141" s="2" customFormat="1">
      <c r="A141" s="38"/>
      <c r="B141" s="39"/>
      <c r="C141" s="38"/>
      <c r="D141" s="193" t="s">
        <v>227</v>
      </c>
      <c r="E141" s="38"/>
      <c r="F141" s="194" t="s">
        <v>6767</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2" customFormat="1">
      <c r="A142" s="38"/>
      <c r="B142" s="179"/>
      <c r="C142" s="180" t="s">
        <v>242</v>
      </c>
      <c r="D142" s="180" t="s">
        <v>222</v>
      </c>
      <c r="E142" s="181" t="s">
        <v>6827</v>
      </c>
      <c r="F142" s="182" t="s">
        <v>6828</v>
      </c>
      <c r="G142" s="183" t="s">
        <v>499</v>
      </c>
      <c r="H142" s="184">
        <v>3</v>
      </c>
      <c r="I142" s="185"/>
      <c r="J142" s="186">
        <f>ROUND(I142*H142,2)</f>
        <v>0</v>
      </c>
      <c r="K142" s="182" t="s">
        <v>391</v>
      </c>
      <c r="L142" s="39"/>
      <c r="M142" s="187" t="s">
        <v>1</v>
      </c>
      <c r="N142" s="188" t="s">
        <v>43</v>
      </c>
      <c r="O142" s="77"/>
      <c r="P142" s="189">
        <f>O142*H142</f>
        <v>0</v>
      </c>
      <c r="Q142" s="189">
        <v>0.0072700000000000004</v>
      </c>
      <c r="R142" s="189">
        <f>Q142*H142</f>
        <v>0.021810000000000003</v>
      </c>
      <c r="S142" s="189">
        <v>0</v>
      </c>
      <c r="T142" s="190">
        <f>S142*H142</f>
        <v>0</v>
      </c>
      <c r="U142" s="38"/>
      <c r="V142" s="38"/>
      <c r="W142" s="38"/>
      <c r="X142" s="38"/>
      <c r="Y142" s="38"/>
      <c r="Z142" s="38"/>
      <c r="AA142" s="38"/>
      <c r="AB142" s="38"/>
      <c r="AC142" s="38"/>
      <c r="AD142" s="38"/>
      <c r="AE142" s="38"/>
      <c r="AR142" s="191" t="s">
        <v>296</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296</v>
      </c>
      <c r="BM142" s="191" t="s">
        <v>6829</v>
      </c>
    </row>
    <row r="143" s="2" customFormat="1">
      <c r="A143" s="38"/>
      <c r="B143" s="39"/>
      <c r="C143" s="38"/>
      <c r="D143" s="193" t="s">
        <v>227</v>
      </c>
      <c r="E143" s="38"/>
      <c r="F143" s="194" t="s">
        <v>6830</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2" customFormat="1" ht="16.5" customHeight="1">
      <c r="A144" s="38"/>
      <c r="B144" s="179"/>
      <c r="C144" s="234" t="s">
        <v>247</v>
      </c>
      <c r="D144" s="234" t="s">
        <v>2002</v>
      </c>
      <c r="E144" s="235" t="s">
        <v>6831</v>
      </c>
      <c r="F144" s="236" t="s">
        <v>6832</v>
      </c>
      <c r="G144" s="237" t="s">
        <v>499</v>
      </c>
      <c r="H144" s="238">
        <v>1</v>
      </c>
      <c r="I144" s="239"/>
      <c r="J144" s="240">
        <f>ROUND(I144*H144,2)</f>
        <v>0</v>
      </c>
      <c r="K144" s="236" t="s">
        <v>1</v>
      </c>
      <c r="L144" s="241"/>
      <c r="M144" s="242" t="s">
        <v>1</v>
      </c>
      <c r="N144" s="243" t="s">
        <v>43</v>
      </c>
      <c r="O144" s="77"/>
      <c r="P144" s="189">
        <f>O144*H144</f>
        <v>0</v>
      </c>
      <c r="Q144" s="189">
        <v>0.019</v>
      </c>
      <c r="R144" s="189">
        <f>Q144*H144</f>
        <v>0.019</v>
      </c>
      <c r="S144" s="189">
        <v>0</v>
      </c>
      <c r="T144" s="190">
        <f>S144*H144</f>
        <v>0</v>
      </c>
      <c r="U144" s="38"/>
      <c r="V144" s="38"/>
      <c r="W144" s="38"/>
      <c r="X144" s="38"/>
      <c r="Y144" s="38"/>
      <c r="Z144" s="38"/>
      <c r="AA144" s="38"/>
      <c r="AB144" s="38"/>
      <c r="AC144" s="38"/>
      <c r="AD144" s="38"/>
      <c r="AE144" s="38"/>
      <c r="AR144" s="191" t="s">
        <v>612</v>
      </c>
      <c r="AT144" s="191" t="s">
        <v>2002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296</v>
      </c>
      <c r="BM144" s="191" t="s">
        <v>6833</v>
      </c>
    </row>
    <row r="145" s="2" customFormat="1">
      <c r="A145" s="38"/>
      <c r="B145" s="39"/>
      <c r="C145" s="38"/>
      <c r="D145" s="193" t="s">
        <v>227</v>
      </c>
      <c r="E145" s="38"/>
      <c r="F145" s="194" t="s">
        <v>6834</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ht="16.5" customHeight="1">
      <c r="A146" s="38"/>
      <c r="B146" s="179"/>
      <c r="C146" s="234" t="s">
        <v>252</v>
      </c>
      <c r="D146" s="234" t="s">
        <v>2002</v>
      </c>
      <c r="E146" s="235" t="s">
        <v>8940</v>
      </c>
      <c r="F146" s="236" t="s">
        <v>8941</v>
      </c>
      <c r="G146" s="237" t="s">
        <v>499</v>
      </c>
      <c r="H146" s="238">
        <v>2</v>
      </c>
      <c r="I146" s="239"/>
      <c r="J146" s="240">
        <f>ROUND(I146*H146,2)</f>
        <v>0</v>
      </c>
      <c r="K146" s="236" t="s">
        <v>1</v>
      </c>
      <c r="L146" s="241"/>
      <c r="M146" s="242" t="s">
        <v>1</v>
      </c>
      <c r="N146" s="243" t="s">
        <v>43</v>
      </c>
      <c r="O146" s="77"/>
      <c r="P146" s="189">
        <f>O146*H146</f>
        <v>0</v>
      </c>
      <c r="Q146" s="189">
        <v>0.0089999999999999993</v>
      </c>
      <c r="R146" s="189">
        <f>Q146*H146</f>
        <v>0.017999999999999999</v>
      </c>
      <c r="S146" s="189">
        <v>0</v>
      </c>
      <c r="T146" s="190">
        <f>S146*H146</f>
        <v>0</v>
      </c>
      <c r="U146" s="38"/>
      <c r="V146" s="38"/>
      <c r="W146" s="38"/>
      <c r="X146" s="38"/>
      <c r="Y146" s="38"/>
      <c r="Z146" s="38"/>
      <c r="AA146" s="38"/>
      <c r="AB146" s="38"/>
      <c r="AC146" s="38"/>
      <c r="AD146" s="38"/>
      <c r="AE146" s="38"/>
      <c r="AR146" s="191" t="s">
        <v>612</v>
      </c>
      <c r="AT146" s="191" t="s">
        <v>2002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8942</v>
      </c>
    </row>
    <row r="147" s="12" customFormat="1" ht="22.8" customHeight="1">
      <c r="A147" s="12"/>
      <c r="B147" s="166"/>
      <c r="C147" s="12"/>
      <c r="D147" s="167" t="s">
        <v>77</v>
      </c>
      <c r="E147" s="177" t="s">
        <v>1884</v>
      </c>
      <c r="F147" s="177" t="s">
        <v>1885</v>
      </c>
      <c r="G147" s="12"/>
      <c r="H147" s="12"/>
      <c r="I147" s="169"/>
      <c r="J147" s="178">
        <f>BK147</f>
        <v>0</v>
      </c>
      <c r="K147" s="12"/>
      <c r="L147" s="166"/>
      <c r="M147" s="171"/>
      <c r="N147" s="172"/>
      <c r="O147" s="172"/>
      <c r="P147" s="173">
        <f>SUM(P148:P153)</f>
        <v>0</v>
      </c>
      <c r="Q147" s="172"/>
      <c r="R147" s="173">
        <f>SUM(R148:R153)</f>
        <v>0.011480000000000001</v>
      </c>
      <c r="S147" s="172"/>
      <c r="T147" s="174">
        <f>SUM(T148:T153)</f>
        <v>0</v>
      </c>
      <c r="U147" s="12"/>
      <c r="V147" s="12"/>
      <c r="W147" s="12"/>
      <c r="X147" s="12"/>
      <c r="Y147" s="12"/>
      <c r="Z147" s="12"/>
      <c r="AA147" s="12"/>
      <c r="AB147" s="12"/>
      <c r="AC147" s="12"/>
      <c r="AD147" s="12"/>
      <c r="AE147" s="12"/>
      <c r="AR147" s="167" t="s">
        <v>87</v>
      </c>
      <c r="AT147" s="175" t="s">
        <v>77</v>
      </c>
      <c r="AU147" s="175" t="s">
        <v>85</v>
      </c>
      <c r="AY147" s="167" t="s">
        <v>219</v>
      </c>
      <c r="BK147" s="176">
        <f>SUM(BK148:BK153)</f>
        <v>0</v>
      </c>
    </row>
    <row r="148" s="2" customFormat="1">
      <c r="A148" s="38"/>
      <c r="B148" s="179"/>
      <c r="C148" s="180" t="s">
        <v>257</v>
      </c>
      <c r="D148" s="180" t="s">
        <v>222</v>
      </c>
      <c r="E148" s="181" t="s">
        <v>6884</v>
      </c>
      <c r="F148" s="182" t="s">
        <v>6885</v>
      </c>
      <c r="G148" s="183" t="s">
        <v>602</v>
      </c>
      <c r="H148" s="184">
        <v>41</v>
      </c>
      <c r="I148" s="185"/>
      <c r="J148" s="186">
        <f>ROUND(I148*H148,2)</f>
        <v>0</v>
      </c>
      <c r="K148" s="182" t="s">
        <v>391</v>
      </c>
      <c r="L148" s="39"/>
      <c r="M148" s="187" t="s">
        <v>1</v>
      </c>
      <c r="N148" s="188" t="s">
        <v>43</v>
      </c>
      <c r="O148" s="77"/>
      <c r="P148" s="189">
        <f>O148*H148</f>
        <v>0</v>
      </c>
      <c r="Q148" s="189">
        <v>8.0000000000000007E-05</v>
      </c>
      <c r="R148" s="189">
        <f>Q148*H148</f>
        <v>0.0032800000000000004</v>
      </c>
      <c r="S148" s="189">
        <v>0</v>
      </c>
      <c r="T148" s="190">
        <f>S148*H148</f>
        <v>0</v>
      </c>
      <c r="U148" s="38"/>
      <c r="V148" s="38"/>
      <c r="W148" s="38"/>
      <c r="X148" s="38"/>
      <c r="Y148" s="38"/>
      <c r="Z148" s="38"/>
      <c r="AA148" s="38"/>
      <c r="AB148" s="38"/>
      <c r="AC148" s="38"/>
      <c r="AD148" s="38"/>
      <c r="AE148" s="38"/>
      <c r="AR148" s="191" t="s">
        <v>296</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6886</v>
      </c>
    </row>
    <row r="149" s="2" customFormat="1">
      <c r="A149" s="38"/>
      <c r="B149" s="39"/>
      <c r="C149" s="38"/>
      <c r="D149" s="193" t="s">
        <v>227</v>
      </c>
      <c r="E149" s="38"/>
      <c r="F149" s="194" t="s">
        <v>6887</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c r="A150" s="38"/>
      <c r="B150" s="179"/>
      <c r="C150" s="180" t="s">
        <v>262</v>
      </c>
      <c r="D150" s="180" t="s">
        <v>222</v>
      </c>
      <c r="E150" s="181" t="s">
        <v>6888</v>
      </c>
      <c r="F150" s="182" t="s">
        <v>6889</v>
      </c>
      <c r="G150" s="183" t="s">
        <v>602</v>
      </c>
      <c r="H150" s="184">
        <v>41</v>
      </c>
      <c r="I150" s="185"/>
      <c r="J150" s="186">
        <f>ROUND(I150*H150,2)</f>
        <v>0</v>
      </c>
      <c r="K150" s="182" t="s">
        <v>391</v>
      </c>
      <c r="L150" s="39"/>
      <c r="M150" s="187" t="s">
        <v>1</v>
      </c>
      <c r="N150" s="188" t="s">
        <v>43</v>
      </c>
      <c r="O150" s="77"/>
      <c r="P150" s="189">
        <f>O150*H150</f>
        <v>0</v>
      </c>
      <c r="Q150" s="189">
        <v>8.0000000000000007E-05</v>
      </c>
      <c r="R150" s="189">
        <f>Q150*H150</f>
        <v>0.0032800000000000004</v>
      </c>
      <c r="S150" s="189">
        <v>0</v>
      </c>
      <c r="T150" s="190">
        <f>S150*H150</f>
        <v>0</v>
      </c>
      <c r="U150" s="38"/>
      <c r="V150" s="38"/>
      <c r="W150" s="38"/>
      <c r="X150" s="38"/>
      <c r="Y150" s="38"/>
      <c r="Z150" s="38"/>
      <c r="AA150" s="38"/>
      <c r="AB150" s="38"/>
      <c r="AC150" s="38"/>
      <c r="AD150" s="38"/>
      <c r="AE150" s="38"/>
      <c r="AR150" s="191" t="s">
        <v>296</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6890</v>
      </c>
    </row>
    <row r="151" s="2" customFormat="1">
      <c r="A151" s="38"/>
      <c r="B151" s="39"/>
      <c r="C151" s="38"/>
      <c r="D151" s="193" t="s">
        <v>227</v>
      </c>
      <c r="E151" s="38"/>
      <c r="F151" s="194" t="s">
        <v>6891</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c r="A152" s="38"/>
      <c r="B152" s="179"/>
      <c r="C152" s="180" t="s">
        <v>267</v>
      </c>
      <c r="D152" s="180" t="s">
        <v>222</v>
      </c>
      <c r="E152" s="181" t="s">
        <v>6892</v>
      </c>
      <c r="F152" s="182" t="s">
        <v>6893</v>
      </c>
      <c r="G152" s="183" t="s">
        <v>602</v>
      </c>
      <c r="H152" s="184">
        <v>41</v>
      </c>
      <c r="I152" s="185"/>
      <c r="J152" s="186">
        <f>ROUND(I152*H152,2)</f>
        <v>0</v>
      </c>
      <c r="K152" s="182" t="s">
        <v>391</v>
      </c>
      <c r="L152" s="39"/>
      <c r="M152" s="187" t="s">
        <v>1</v>
      </c>
      <c r="N152" s="188" t="s">
        <v>43</v>
      </c>
      <c r="O152" s="77"/>
      <c r="P152" s="189">
        <f>O152*H152</f>
        <v>0</v>
      </c>
      <c r="Q152" s="189">
        <v>0.00012</v>
      </c>
      <c r="R152" s="189">
        <f>Q152*H152</f>
        <v>0.0049199999999999999</v>
      </c>
      <c r="S152" s="189">
        <v>0</v>
      </c>
      <c r="T152" s="190">
        <f>S152*H152</f>
        <v>0</v>
      </c>
      <c r="U152" s="38"/>
      <c r="V152" s="38"/>
      <c r="W152" s="38"/>
      <c r="X152" s="38"/>
      <c r="Y152" s="38"/>
      <c r="Z152" s="38"/>
      <c r="AA152" s="38"/>
      <c r="AB152" s="38"/>
      <c r="AC152" s="38"/>
      <c r="AD152" s="38"/>
      <c r="AE152" s="38"/>
      <c r="AR152" s="191" t="s">
        <v>296</v>
      </c>
      <c r="AT152" s="191" t="s">
        <v>222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6894</v>
      </c>
    </row>
    <row r="153" s="2" customFormat="1">
      <c r="A153" s="38"/>
      <c r="B153" s="39"/>
      <c r="C153" s="38"/>
      <c r="D153" s="193" t="s">
        <v>227</v>
      </c>
      <c r="E153" s="38"/>
      <c r="F153" s="194" t="s">
        <v>6895</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2" customFormat="1" ht="25.92" customHeight="1">
      <c r="A154" s="12"/>
      <c r="B154" s="166"/>
      <c r="C154" s="12"/>
      <c r="D154" s="167" t="s">
        <v>77</v>
      </c>
      <c r="E154" s="168" t="s">
        <v>2002</v>
      </c>
      <c r="F154" s="168" t="s">
        <v>2003</v>
      </c>
      <c r="G154" s="12"/>
      <c r="H154" s="12"/>
      <c r="I154" s="169"/>
      <c r="J154" s="170">
        <f>BK154</f>
        <v>0</v>
      </c>
      <c r="K154" s="12"/>
      <c r="L154" s="166"/>
      <c r="M154" s="171"/>
      <c r="N154" s="172"/>
      <c r="O154" s="172"/>
      <c r="P154" s="173">
        <f>P155</f>
        <v>0</v>
      </c>
      <c r="Q154" s="172"/>
      <c r="R154" s="173">
        <f>R155</f>
        <v>0.021830000000000002</v>
      </c>
      <c r="S154" s="172"/>
      <c r="T154" s="174">
        <f>T155</f>
        <v>0</v>
      </c>
      <c r="U154" s="12"/>
      <c r="V154" s="12"/>
      <c r="W154" s="12"/>
      <c r="X154" s="12"/>
      <c r="Y154" s="12"/>
      <c r="Z154" s="12"/>
      <c r="AA154" s="12"/>
      <c r="AB154" s="12"/>
      <c r="AC154" s="12"/>
      <c r="AD154" s="12"/>
      <c r="AE154" s="12"/>
      <c r="AR154" s="167" t="s">
        <v>233</v>
      </c>
      <c r="AT154" s="175" t="s">
        <v>77</v>
      </c>
      <c r="AU154" s="175" t="s">
        <v>78</v>
      </c>
      <c r="AY154" s="167" t="s">
        <v>219</v>
      </c>
      <c r="BK154" s="176">
        <f>BK155</f>
        <v>0</v>
      </c>
    </row>
    <row r="155" s="12" customFormat="1" ht="22.8" customHeight="1">
      <c r="A155" s="12"/>
      <c r="B155" s="166"/>
      <c r="C155" s="12"/>
      <c r="D155" s="167" t="s">
        <v>77</v>
      </c>
      <c r="E155" s="177" t="s">
        <v>5552</v>
      </c>
      <c r="F155" s="177" t="s">
        <v>5553</v>
      </c>
      <c r="G155" s="12"/>
      <c r="H155" s="12"/>
      <c r="I155" s="169"/>
      <c r="J155" s="178">
        <f>BK155</f>
        <v>0</v>
      </c>
      <c r="K155" s="12"/>
      <c r="L155" s="166"/>
      <c r="M155" s="171"/>
      <c r="N155" s="172"/>
      <c r="O155" s="172"/>
      <c r="P155" s="173">
        <f>SUM(P156:P167)</f>
        <v>0</v>
      </c>
      <c r="Q155" s="172"/>
      <c r="R155" s="173">
        <f>SUM(R156:R167)</f>
        <v>0.021830000000000002</v>
      </c>
      <c r="S155" s="172"/>
      <c r="T155" s="174">
        <f>SUM(T156:T167)</f>
        <v>0</v>
      </c>
      <c r="U155" s="12"/>
      <c r="V155" s="12"/>
      <c r="W155" s="12"/>
      <c r="X155" s="12"/>
      <c r="Y155" s="12"/>
      <c r="Z155" s="12"/>
      <c r="AA155" s="12"/>
      <c r="AB155" s="12"/>
      <c r="AC155" s="12"/>
      <c r="AD155" s="12"/>
      <c r="AE155" s="12"/>
      <c r="AR155" s="167" t="s">
        <v>233</v>
      </c>
      <c r="AT155" s="175" t="s">
        <v>77</v>
      </c>
      <c r="AU155" s="175" t="s">
        <v>85</v>
      </c>
      <c r="AY155" s="167" t="s">
        <v>219</v>
      </c>
      <c r="BK155" s="176">
        <f>SUM(BK156:BK167)</f>
        <v>0</v>
      </c>
    </row>
    <row r="156" s="2" customFormat="1">
      <c r="A156" s="38"/>
      <c r="B156" s="179"/>
      <c r="C156" s="180" t="s">
        <v>272</v>
      </c>
      <c r="D156" s="180" t="s">
        <v>222</v>
      </c>
      <c r="E156" s="181" t="s">
        <v>6914</v>
      </c>
      <c r="F156" s="182" t="s">
        <v>6915</v>
      </c>
      <c r="G156" s="183" t="s">
        <v>499</v>
      </c>
      <c r="H156" s="184">
        <v>1</v>
      </c>
      <c r="I156" s="185"/>
      <c r="J156" s="186">
        <f>ROUND(I156*H156,2)</f>
        <v>0</v>
      </c>
      <c r="K156" s="182" t="s">
        <v>1</v>
      </c>
      <c r="L156" s="39"/>
      <c r="M156" s="187" t="s">
        <v>1</v>
      </c>
      <c r="N156" s="188" t="s">
        <v>43</v>
      </c>
      <c r="O156" s="77"/>
      <c r="P156" s="189">
        <f>O156*H156</f>
        <v>0</v>
      </c>
      <c r="Q156" s="189">
        <v>0.0020999999999999999</v>
      </c>
      <c r="R156" s="189">
        <f>Q156*H156</f>
        <v>0.0020999999999999999</v>
      </c>
      <c r="S156" s="189">
        <v>0</v>
      </c>
      <c r="T156" s="190">
        <f>S156*H156</f>
        <v>0</v>
      </c>
      <c r="U156" s="38"/>
      <c r="V156" s="38"/>
      <c r="W156" s="38"/>
      <c r="X156" s="38"/>
      <c r="Y156" s="38"/>
      <c r="Z156" s="38"/>
      <c r="AA156" s="38"/>
      <c r="AB156" s="38"/>
      <c r="AC156" s="38"/>
      <c r="AD156" s="38"/>
      <c r="AE156" s="38"/>
      <c r="AR156" s="191" t="s">
        <v>879</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879</v>
      </c>
      <c r="BM156" s="191" t="s">
        <v>6916</v>
      </c>
    </row>
    <row r="157" s="2" customFormat="1">
      <c r="A157" s="38"/>
      <c r="B157" s="179"/>
      <c r="C157" s="180" t="s">
        <v>277</v>
      </c>
      <c r="D157" s="180" t="s">
        <v>222</v>
      </c>
      <c r="E157" s="181" t="s">
        <v>6941</v>
      </c>
      <c r="F157" s="182" t="s">
        <v>6942</v>
      </c>
      <c r="G157" s="183" t="s">
        <v>499</v>
      </c>
      <c r="H157" s="184">
        <v>4</v>
      </c>
      <c r="I157" s="185"/>
      <c r="J157" s="186">
        <f>ROUND(I157*H157,2)</f>
        <v>0</v>
      </c>
      <c r="K157" s="182" t="s">
        <v>391</v>
      </c>
      <c r="L157" s="39"/>
      <c r="M157" s="187" t="s">
        <v>1</v>
      </c>
      <c r="N157" s="188" t="s">
        <v>43</v>
      </c>
      <c r="O157" s="77"/>
      <c r="P157" s="189">
        <f>O157*H157</f>
        <v>0</v>
      </c>
      <c r="Q157" s="189">
        <v>0.00021000000000000001</v>
      </c>
      <c r="R157" s="189">
        <f>Q157*H157</f>
        <v>0.00084000000000000003</v>
      </c>
      <c r="S157" s="189">
        <v>0</v>
      </c>
      <c r="T157" s="190">
        <f>S157*H157</f>
        <v>0</v>
      </c>
      <c r="U157" s="38"/>
      <c r="V157" s="38"/>
      <c r="W157" s="38"/>
      <c r="X157" s="38"/>
      <c r="Y157" s="38"/>
      <c r="Z157" s="38"/>
      <c r="AA157" s="38"/>
      <c r="AB157" s="38"/>
      <c r="AC157" s="38"/>
      <c r="AD157" s="38"/>
      <c r="AE157" s="38"/>
      <c r="AR157" s="191" t="s">
        <v>879</v>
      </c>
      <c r="AT157" s="191" t="s">
        <v>222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879</v>
      </c>
      <c r="BM157" s="191" t="s">
        <v>6943</v>
      </c>
    </row>
    <row r="158" s="2" customFormat="1">
      <c r="A158" s="38"/>
      <c r="B158" s="39"/>
      <c r="C158" s="38"/>
      <c r="D158" s="193" t="s">
        <v>227</v>
      </c>
      <c r="E158" s="38"/>
      <c r="F158" s="194" t="s">
        <v>6944</v>
      </c>
      <c r="G158" s="38"/>
      <c r="H158" s="38"/>
      <c r="I158" s="195"/>
      <c r="J158" s="38"/>
      <c r="K158" s="38"/>
      <c r="L158" s="39"/>
      <c r="M158" s="196"/>
      <c r="N158" s="197"/>
      <c r="O158" s="77"/>
      <c r="P158" s="77"/>
      <c r="Q158" s="77"/>
      <c r="R158" s="77"/>
      <c r="S158" s="77"/>
      <c r="T158" s="78"/>
      <c r="U158" s="38"/>
      <c r="V158" s="38"/>
      <c r="W158" s="38"/>
      <c r="X158" s="38"/>
      <c r="Y158" s="38"/>
      <c r="Z158" s="38"/>
      <c r="AA158" s="38"/>
      <c r="AB158" s="38"/>
      <c r="AC158" s="38"/>
      <c r="AD158" s="38"/>
      <c r="AE158" s="38"/>
      <c r="AT158" s="19" t="s">
        <v>227</v>
      </c>
      <c r="AU158" s="19" t="s">
        <v>87</v>
      </c>
    </row>
    <row r="159" s="2" customFormat="1" ht="21.75" customHeight="1">
      <c r="A159" s="38"/>
      <c r="B159" s="179"/>
      <c r="C159" s="234" t="s">
        <v>282</v>
      </c>
      <c r="D159" s="234" t="s">
        <v>2002</v>
      </c>
      <c r="E159" s="235" t="s">
        <v>6945</v>
      </c>
      <c r="F159" s="236" t="s">
        <v>6946</v>
      </c>
      <c r="G159" s="237" t="s">
        <v>499</v>
      </c>
      <c r="H159" s="238">
        <v>4</v>
      </c>
      <c r="I159" s="239"/>
      <c r="J159" s="240">
        <f>ROUND(I159*H159,2)</f>
        <v>0</v>
      </c>
      <c r="K159" s="236" t="s">
        <v>391</v>
      </c>
      <c r="L159" s="241"/>
      <c r="M159" s="242" t="s">
        <v>1</v>
      </c>
      <c r="N159" s="243" t="s">
        <v>43</v>
      </c>
      <c r="O159" s="77"/>
      <c r="P159" s="189">
        <f>O159*H159</f>
        <v>0</v>
      </c>
      <c r="Q159" s="189">
        <v>0.00462</v>
      </c>
      <c r="R159" s="189">
        <f>Q159*H159</f>
        <v>0.01848</v>
      </c>
      <c r="S159" s="189">
        <v>0</v>
      </c>
      <c r="T159" s="190">
        <f>S159*H159</f>
        <v>0</v>
      </c>
      <c r="U159" s="38"/>
      <c r="V159" s="38"/>
      <c r="W159" s="38"/>
      <c r="X159" s="38"/>
      <c r="Y159" s="38"/>
      <c r="Z159" s="38"/>
      <c r="AA159" s="38"/>
      <c r="AB159" s="38"/>
      <c r="AC159" s="38"/>
      <c r="AD159" s="38"/>
      <c r="AE159" s="38"/>
      <c r="AR159" s="191" t="s">
        <v>3528</v>
      </c>
      <c r="AT159" s="191" t="s">
        <v>2002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879</v>
      </c>
      <c r="BM159" s="191" t="s">
        <v>6947</v>
      </c>
    </row>
    <row r="160" s="2" customFormat="1">
      <c r="A160" s="38"/>
      <c r="B160" s="39"/>
      <c r="C160" s="38"/>
      <c r="D160" s="193" t="s">
        <v>227</v>
      </c>
      <c r="E160" s="38"/>
      <c r="F160" s="194" t="s">
        <v>6946</v>
      </c>
      <c r="G160" s="38"/>
      <c r="H160" s="38"/>
      <c r="I160" s="195"/>
      <c r="J160" s="38"/>
      <c r="K160" s="38"/>
      <c r="L160" s="39"/>
      <c r="M160" s="196"/>
      <c r="N160" s="197"/>
      <c r="O160" s="77"/>
      <c r="P160" s="77"/>
      <c r="Q160" s="77"/>
      <c r="R160" s="77"/>
      <c r="S160" s="77"/>
      <c r="T160" s="78"/>
      <c r="U160" s="38"/>
      <c r="V160" s="38"/>
      <c r="W160" s="38"/>
      <c r="X160" s="38"/>
      <c r="Y160" s="38"/>
      <c r="Z160" s="38"/>
      <c r="AA160" s="38"/>
      <c r="AB160" s="38"/>
      <c r="AC160" s="38"/>
      <c r="AD160" s="38"/>
      <c r="AE160" s="38"/>
      <c r="AT160" s="19" t="s">
        <v>227</v>
      </c>
      <c r="AU160" s="19" t="s">
        <v>87</v>
      </c>
    </row>
    <row r="161" s="14" customFormat="1">
      <c r="A161" s="14"/>
      <c r="B161" s="210"/>
      <c r="C161" s="14"/>
      <c r="D161" s="193" t="s">
        <v>394</v>
      </c>
      <c r="E161" s="211" t="s">
        <v>1</v>
      </c>
      <c r="F161" s="212" t="s">
        <v>7355</v>
      </c>
      <c r="G161" s="14"/>
      <c r="H161" s="213">
        <v>4</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85</v>
      </c>
      <c r="AY161" s="211" t="s">
        <v>219</v>
      </c>
    </row>
    <row r="162" s="2" customFormat="1">
      <c r="A162" s="38"/>
      <c r="B162" s="179"/>
      <c r="C162" s="180" t="s">
        <v>287</v>
      </c>
      <c r="D162" s="180" t="s">
        <v>222</v>
      </c>
      <c r="E162" s="181" t="s">
        <v>6976</v>
      </c>
      <c r="F162" s="182" t="s">
        <v>6977</v>
      </c>
      <c r="G162" s="183" t="s">
        <v>602</v>
      </c>
      <c r="H162" s="184">
        <v>41</v>
      </c>
      <c r="I162" s="185"/>
      <c r="J162" s="186">
        <f>ROUND(I162*H162,2)</f>
        <v>0</v>
      </c>
      <c r="K162" s="182" t="s">
        <v>391</v>
      </c>
      <c r="L162" s="39"/>
      <c r="M162" s="187" t="s">
        <v>1</v>
      </c>
      <c r="N162" s="188" t="s">
        <v>43</v>
      </c>
      <c r="O162" s="77"/>
      <c r="P162" s="189">
        <f>O162*H162</f>
        <v>0</v>
      </c>
      <c r="Q162" s="189">
        <v>1.0000000000000001E-05</v>
      </c>
      <c r="R162" s="189">
        <f>Q162*H162</f>
        <v>0.00041000000000000005</v>
      </c>
      <c r="S162" s="189">
        <v>0</v>
      </c>
      <c r="T162" s="190">
        <f>S162*H162</f>
        <v>0</v>
      </c>
      <c r="U162" s="38"/>
      <c r="V162" s="38"/>
      <c r="W162" s="38"/>
      <c r="X162" s="38"/>
      <c r="Y162" s="38"/>
      <c r="Z162" s="38"/>
      <c r="AA162" s="38"/>
      <c r="AB162" s="38"/>
      <c r="AC162" s="38"/>
      <c r="AD162" s="38"/>
      <c r="AE162" s="38"/>
      <c r="AR162" s="191" t="s">
        <v>879</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879</v>
      </c>
      <c r="BM162" s="191" t="s">
        <v>8943</v>
      </c>
    </row>
    <row r="163" s="2" customFormat="1">
      <c r="A163" s="38"/>
      <c r="B163" s="39"/>
      <c r="C163" s="38"/>
      <c r="D163" s="193" t="s">
        <v>227</v>
      </c>
      <c r="E163" s="38"/>
      <c r="F163" s="194" t="s">
        <v>6979</v>
      </c>
      <c r="G163" s="38"/>
      <c r="H163" s="38"/>
      <c r="I163" s="195"/>
      <c r="J163" s="38"/>
      <c r="K163" s="38"/>
      <c r="L163" s="39"/>
      <c r="M163" s="196"/>
      <c r="N163" s="197"/>
      <c r="O163" s="77"/>
      <c r="P163" s="77"/>
      <c r="Q163" s="77"/>
      <c r="R163" s="77"/>
      <c r="S163" s="77"/>
      <c r="T163" s="78"/>
      <c r="U163" s="38"/>
      <c r="V163" s="38"/>
      <c r="W163" s="38"/>
      <c r="X163" s="38"/>
      <c r="Y163" s="38"/>
      <c r="Z163" s="38"/>
      <c r="AA163" s="38"/>
      <c r="AB163" s="38"/>
      <c r="AC163" s="38"/>
      <c r="AD163" s="38"/>
      <c r="AE163" s="38"/>
      <c r="AT163" s="19" t="s">
        <v>227</v>
      </c>
      <c r="AU163" s="19" t="s">
        <v>87</v>
      </c>
    </row>
    <row r="164" s="2" customFormat="1" ht="21.75" customHeight="1">
      <c r="A164" s="38"/>
      <c r="B164" s="179"/>
      <c r="C164" s="180" t="s">
        <v>8</v>
      </c>
      <c r="D164" s="180" t="s">
        <v>222</v>
      </c>
      <c r="E164" s="181" t="s">
        <v>6981</v>
      </c>
      <c r="F164" s="182" t="s">
        <v>6982</v>
      </c>
      <c r="G164" s="183" t="s">
        <v>602</v>
      </c>
      <c r="H164" s="184">
        <v>41</v>
      </c>
      <c r="I164" s="185"/>
      <c r="J164" s="186">
        <f>ROUND(I164*H164,2)</f>
        <v>0</v>
      </c>
      <c r="K164" s="182" t="s">
        <v>391</v>
      </c>
      <c r="L164" s="39"/>
      <c r="M164" s="187" t="s">
        <v>1</v>
      </c>
      <c r="N164" s="188" t="s">
        <v>43</v>
      </c>
      <c r="O164" s="77"/>
      <c r="P164" s="189">
        <f>O164*H164</f>
        <v>0</v>
      </c>
      <c r="Q164" s="189">
        <v>0</v>
      </c>
      <c r="R164" s="189">
        <f>Q164*H164</f>
        <v>0</v>
      </c>
      <c r="S164" s="189">
        <v>0</v>
      </c>
      <c r="T164" s="190">
        <f>S164*H164</f>
        <v>0</v>
      </c>
      <c r="U164" s="38"/>
      <c r="V164" s="38"/>
      <c r="W164" s="38"/>
      <c r="X164" s="38"/>
      <c r="Y164" s="38"/>
      <c r="Z164" s="38"/>
      <c r="AA164" s="38"/>
      <c r="AB164" s="38"/>
      <c r="AC164" s="38"/>
      <c r="AD164" s="38"/>
      <c r="AE164" s="38"/>
      <c r="AR164" s="191" t="s">
        <v>879</v>
      </c>
      <c r="AT164" s="191" t="s">
        <v>222</v>
      </c>
      <c r="AU164" s="191" t="s">
        <v>87</v>
      </c>
      <c r="AY164" s="19" t="s">
        <v>219</v>
      </c>
      <c r="BE164" s="192">
        <f>IF(N164="základní",J164,0)</f>
        <v>0</v>
      </c>
      <c r="BF164" s="192">
        <f>IF(N164="snížená",J164,0)</f>
        <v>0</v>
      </c>
      <c r="BG164" s="192">
        <f>IF(N164="zákl. přenesená",J164,0)</f>
        <v>0</v>
      </c>
      <c r="BH164" s="192">
        <f>IF(N164="sníž. přenesená",J164,0)</f>
        <v>0</v>
      </c>
      <c r="BI164" s="192">
        <f>IF(N164="nulová",J164,0)</f>
        <v>0</v>
      </c>
      <c r="BJ164" s="19" t="s">
        <v>85</v>
      </c>
      <c r="BK164" s="192">
        <f>ROUND(I164*H164,2)</f>
        <v>0</v>
      </c>
      <c r="BL164" s="19" t="s">
        <v>879</v>
      </c>
      <c r="BM164" s="191" t="s">
        <v>8944</v>
      </c>
    </row>
    <row r="165" s="2" customFormat="1">
      <c r="A165" s="38"/>
      <c r="B165" s="39"/>
      <c r="C165" s="38"/>
      <c r="D165" s="193" t="s">
        <v>227</v>
      </c>
      <c r="E165" s="38"/>
      <c r="F165" s="194" t="s">
        <v>6984</v>
      </c>
      <c r="G165" s="38"/>
      <c r="H165" s="38"/>
      <c r="I165" s="195"/>
      <c r="J165" s="38"/>
      <c r="K165" s="38"/>
      <c r="L165" s="39"/>
      <c r="M165" s="196"/>
      <c r="N165" s="197"/>
      <c r="O165" s="77"/>
      <c r="P165" s="77"/>
      <c r="Q165" s="77"/>
      <c r="R165" s="77"/>
      <c r="S165" s="77"/>
      <c r="T165" s="78"/>
      <c r="U165" s="38"/>
      <c r="V165" s="38"/>
      <c r="W165" s="38"/>
      <c r="X165" s="38"/>
      <c r="Y165" s="38"/>
      <c r="Z165" s="38"/>
      <c r="AA165" s="38"/>
      <c r="AB165" s="38"/>
      <c r="AC165" s="38"/>
      <c r="AD165" s="38"/>
      <c r="AE165" s="38"/>
      <c r="AT165" s="19" t="s">
        <v>227</v>
      </c>
      <c r="AU165" s="19" t="s">
        <v>87</v>
      </c>
    </row>
    <row r="166" s="2" customFormat="1" ht="16.5" customHeight="1">
      <c r="A166" s="38"/>
      <c r="B166" s="179"/>
      <c r="C166" s="180" t="s">
        <v>296</v>
      </c>
      <c r="D166" s="180" t="s">
        <v>222</v>
      </c>
      <c r="E166" s="181" t="s">
        <v>8945</v>
      </c>
      <c r="F166" s="182" t="s">
        <v>8946</v>
      </c>
      <c r="G166" s="183" t="s">
        <v>225</v>
      </c>
      <c r="H166" s="184">
        <v>1</v>
      </c>
      <c r="I166" s="185"/>
      <c r="J166" s="186">
        <f>ROUND(I166*H166,2)</f>
        <v>0</v>
      </c>
      <c r="K166" s="182" t="s">
        <v>1</v>
      </c>
      <c r="L166" s="39"/>
      <c r="M166" s="187" t="s">
        <v>1</v>
      </c>
      <c r="N166" s="188" t="s">
        <v>43</v>
      </c>
      <c r="O166" s="77"/>
      <c r="P166" s="189">
        <f>O166*H166</f>
        <v>0</v>
      </c>
      <c r="Q166" s="189">
        <v>0</v>
      </c>
      <c r="R166" s="189">
        <f>Q166*H166</f>
        <v>0</v>
      </c>
      <c r="S166" s="189">
        <v>0</v>
      </c>
      <c r="T166" s="190">
        <f>S166*H166</f>
        <v>0</v>
      </c>
      <c r="U166" s="38"/>
      <c r="V166" s="38"/>
      <c r="W166" s="38"/>
      <c r="X166" s="38"/>
      <c r="Y166" s="38"/>
      <c r="Z166" s="38"/>
      <c r="AA166" s="38"/>
      <c r="AB166" s="38"/>
      <c r="AC166" s="38"/>
      <c r="AD166" s="38"/>
      <c r="AE166" s="38"/>
      <c r="AR166" s="191" t="s">
        <v>879</v>
      </c>
      <c r="AT166" s="191" t="s">
        <v>222</v>
      </c>
      <c r="AU166" s="191" t="s">
        <v>87</v>
      </c>
      <c r="AY166" s="19" t="s">
        <v>219</v>
      </c>
      <c r="BE166" s="192">
        <f>IF(N166="základní",J166,0)</f>
        <v>0</v>
      </c>
      <c r="BF166" s="192">
        <f>IF(N166="snížená",J166,0)</f>
        <v>0</v>
      </c>
      <c r="BG166" s="192">
        <f>IF(N166="zákl. přenesená",J166,0)</f>
        <v>0</v>
      </c>
      <c r="BH166" s="192">
        <f>IF(N166="sníž. přenesená",J166,0)</f>
        <v>0</v>
      </c>
      <c r="BI166" s="192">
        <f>IF(N166="nulová",J166,0)</f>
        <v>0</v>
      </c>
      <c r="BJ166" s="19" t="s">
        <v>85</v>
      </c>
      <c r="BK166" s="192">
        <f>ROUND(I166*H166,2)</f>
        <v>0</v>
      </c>
      <c r="BL166" s="19" t="s">
        <v>879</v>
      </c>
      <c r="BM166" s="191" t="s">
        <v>8947</v>
      </c>
    </row>
    <row r="167" s="2" customFormat="1">
      <c r="A167" s="38"/>
      <c r="B167" s="39"/>
      <c r="C167" s="38"/>
      <c r="D167" s="193" t="s">
        <v>227</v>
      </c>
      <c r="E167" s="38"/>
      <c r="F167" s="194" t="s">
        <v>8948</v>
      </c>
      <c r="G167" s="38"/>
      <c r="H167" s="38"/>
      <c r="I167" s="195"/>
      <c r="J167" s="38"/>
      <c r="K167" s="38"/>
      <c r="L167" s="39"/>
      <c r="M167" s="244"/>
      <c r="N167" s="245"/>
      <c r="O167" s="200"/>
      <c r="P167" s="200"/>
      <c r="Q167" s="200"/>
      <c r="R167" s="200"/>
      <c r="S167" s="200"/>
      <c r="T167" s="246"/>
      <c r="U167" s="38"/>
      <c r="V167" s="38"/>
      <c r="W167" s="38"/>
      <c r="X167" s="38"/>
      <c r="Y167" s="38"/>
      <c r="Z167" s="38"/>
      <c r="AA167" s="38"/>
      <c r="AB167" s="38"/>
      <c r="AC167" s="38"/>
      <c r="AD167" s="38"/>
      <c r="AE167" s="38"/>
      <c r="AT167" s="19" t="s">
        <v>227</v>
      </c>
      <c r="AU167" s="19" t="s">
        <v>87</v>
      </c>
    </row>
    <row r="168" s="2" customFormat="1" ht="6.96" customHeight="1">
      <c r="A168" s="38"/>
      <c r="B168" s="60"/>
      <c r="C168" s="61"/>
      <c r="D168" s="61"/>
      <c r="E168" s="61"/>
      <c r="F168" s="61"/>
      <c r="G168" s="61"/>
      <c r="H168" s="61"/>
      <c r="I168" s="61"/>
      <c r="J168" s="61"/>
      <c r="K168" s="61"/>
      <c r="L168" s="39"/>
      <c r="M168" s="38"/>
      <c r="O168" s="38"/>
      <c r="P168" s="38"/>
      <c r="Q168" s="38"/>
      <c r="R168" s="38"/>
      <c r="S168" s="38"/>
      <c r="T168" s="38"/>
      <c r="U168" s="38"/>
      <c r="V168" s="38"/>
      <c r="W168" s="38"/>
      <c r="X168" s="38"/>
      <c r="Y168" s="38"/>
      <c r="Z168" s="38"/>
      <c r="AA168" s="38"/>
      <c r="AB168" s="38"/>
      <c r="AC168" s="38"/>
      <c r="AD168" s="38"/>
      <c r="AE168" s="38"/>
    </row>
  </sheetData>
  <autoFilter ref="C126:K16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148</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8789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8949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149</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38.5" customHeight="1">
      <c r="A29" s="130"/>
      <c r="B29" s="131"/>
      <c r="C29" s="130"/>
      <c r="D29" s="130"/>
      <c r="E29" s="36" t="s">
        <v>8937</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ROUND((SUM(BE122:BE163)),  2)</f>
        <v>0</v>
      </c>
      <c r="G35" s="38"/>
      <c r="H35" s="38"/>
      <c r="I35" s="136">
        <v>0.20999999999999999</v>
      </c>
      <c r="J35" s="135">
        <f>ROUND(((SUM(BE122:BE163))*I35),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ROUND((SUM(BF122:BF163)),  2)</f>
        <v>0</v>
      </c>
      <c r="G36" s="38"/>
      <c r="H36" s="38"/>
      <c r="I36" s="136">
        <v>0.14999999999999999</v>
      </c>
      <c r="J36" s="135">
        <f>ROUND(((SUM(BF122:BF163))*I36),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ROUND((SUM(BG122:BG163)),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ROUND((SUM(BH122:BH163)),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ROUND((SUM(BI122:BI163)),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8789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034D - Zařízení sinoproudé elektroinstalace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J123</f>
        <v>0</v>
      </c>
      <c r="K99" s="9"/>
      <c r="L99" s="148"/>
      <c r="S99" s="9"/>
      <c r="T99" s="9"/>
      <c r="U99" s="9"/>
      <c r="V99" s="9"/>
      <c r="W99" s="9"/>
      <c r="X99" s="9"/>
      <c r="Y99" s="9"/>
      <c r="Z99" s="9"/>
      <c r="AA99" s="9"/>
      <c r="AB99" s="9"/>
      <c r="AC99" s="9"/>
      <c r="AD99" s="9"/>
      <c r="AE99" s="9"/>
    </row>
    <row r="100" s="10" customFormat="1" ht="19.92" customHeight="1">
      <c r="A100" s="10"/>
      <c r="B100" s="152"/>
      <c r="C100" s="10"/>
      <c r="D100" s="153" t="s">
        <v>8950</v>
      </c>
      <c r="E100" s="154"/>
      <c r="F100" s="154"/>
      <c r="G100" s="154"/>
      <c r="H100" s="154"/>
      <c r="I100" s="154"/>
      <c r="J100" s="155">
        <f>J124</f>
        <v>0</v>
      </c>
      <c r="K100" s="10"/>
      <c r="L100" s="152"/>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203</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9" t="str">
        <f>E7</f>
        <v>Nemocnice Jihlava - rekonstrukce tepelných zdrojů</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192</v>
      </c>
      <c r="L111" s="22"/>
    </row>
    <row r="112" s="2" customFormat="1" ht="16.5" customHeight="1">
      <c r="A112" s="38"/>
      <c r="B112" s="39"/>
      <c r="C112" s="38"/>
      <c r="D112" s="38"/>
      <c r="E112" s="129" t="s">
        <v>8789</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194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034D - Zařízení sinoproudé elektroinstalace</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areál nemocnice Jihalava</v>
      </c>
      <c r="G116" s="38"/>
      <c r="H116" s="38"/>
      <c r="I116" s="32" t="s">
        <v>22</v>
      </c>
      <c r="J116" s="69" t="str">
        <f>IF(J14="","",J14)</f>
        <v>15. 2. 2021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5.65" customHeight="1">
      <c r="A118" s="38"/>
      <c r="B118" s="39"/>
      <c r="C118" s="32" t="s">
        <v>24</v>
      </c>
      <c r="D118" s="38"/>
      <c r="E118" s="38"/>
      <c r="F118" s="27" t="str">
        <f>E17</f>
        <v xml:space="preserve"> </v>
      </c>
      <c r="G118" s="38"/>
      <c r="H118" s="38"/>
      <c r="I118" s="32" t="s">
        <v>30</v>
      </c>
      <c r="J118" s="36" t="str">
        <f>E23</f>
        <v>PROJEKT CENTRUM NOVA s.r.o.</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28</v>
      </c>
      <c r="D119" s="38"/>
      <c r="E119" s="38"/>
      <c r="F119" s="27" t="str">
        <f>IF(E20="","",E20)</f>
        <v>Vyplň údaj</v>
      </c>
      <c r="G119" s="38"/>
      <c r="H119" s="38"/>
      <c r="I119" s="32" t="s">
        <v>35</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6"/>
      <c r="B121" s="157"/>
      <c r="C121" s="158" t="s">
        <v>204</v>
      </c>
      <c r="D121" s="159" t="s">
        <v>63</v>
      </c>
      <c r="E121" s="159" t="s">
        <v>59</v>
      </c>
      <c r="F121" s="159" t="s">
        <v>60</v>
      </c>
      <c r="G121" s="159" t="s">
        <v>205</v>
      </c>
      <c r="H121" s="159" t="s">
        <v>206</v>
      </c>
      <c r="I121" s="159" t="s">
        <v>207</v>
      </c>
      <c r="J121" s="159" t="s">
        <v>198</v>
      </c>
      <c r="K121" s="160" t="s">
        <v>208</v>
      </c>
      <c r="L121" s="161"/>
      <c r="M121" s="86" t="s">
        <v>1</v>
      </c>
      <c r="N121" s="87" t="s">
        <v>42</v>
      </c>
      <c r="O121" s="87" t="s">
        <v>209</v>
      </c>
      <c r="P121" s="87" t="s">
        <v>210</v>
      </c>
      <c r="Q121" s="87" t="s">
        <v>211</v>
      </c>
      <c r="R121" s="87" t="s">
        <v>212</v>
      </c>
      <c r="S121" s="87" t="s">
        <v>213</v>
      </c>
      <c r="T121" s="88" t="s">
        <v>214</v>
      </c>
      <c r="U121" s="156"/>
      <c r="V121" s="156"/>
      <c r="W121" s="156"/>
      <c r="X121" s="156"/>
      <c r="Y121" s="156"/>
      <c r="Z121" s="156"/>
      <c r="AA121" s="156"/>
      <c r="AB121" s="156"/>
      <c r="AC121" s="156"/>
      <c r="AD121" s="156"/>
      <c r="AE121" s="156"/>
    </row>
    <row r="122" s="2" customFormat="1" ht="22.8" customHeight="1">
      <c r="A122" s="38"/>
      <c r="B122" s="39"/>
      <c r="C122" s="93" t="s">
        <v>215</v>
      </c>
      <c r="D122" s="38"/>
      <c r="E122" s="38"/>
      <c r="F122" s="38"/>
      <c r="G122" s="38"/>
      <c r="H122" s="38"/>
      <c r="I122" s="38"/>
      <c r="J122" s="162">
        <f>BK122</f>
        <v>0</v>
      </c>
      <c r="K122" s="38"/>
      <c r="L122" s="39"/>
      <c r="M122" s="89"/>
      <c r="N122" s="73"/>
      <c r="O122" s="90"/>
      <c r="P122" s="163">
        <f>P123</f>
        <v>0</v>
      </c>
      <c r="Q122" s="90"/>
      <c r="R122" s="163">
        <f>R123</f>
        <v>0.42920000000000003</v>
      </c>
      <c r="S122" s="90"/>
      <c r="T122" s="164">
        <f>T123</f>
        <v>0</v>
      </c>
      <c r="U122" s="38"/>
      <c r="V122" s="38"/>
      <c r="W122" s="38"/>
      <c r="X122" s="38"/>
      <c r="Y122" s="38"/>
      <c r="Z122" s="38"/>
      <c r="AA122" s="38"/>
      <c r="AB122" s="38"/>
      <c r="AC122" s="38"/>
      <c r="AD122" s="38"/>
      <c r="AE122" s="38"/>
      <c r="AT122" s="19" t="s">
        <v>77</v>
      </c>
      <c r="AU122" s="19" t="s">
        <v>200</v>
      </c>
      <c r="BK122" s="165">
        <f>BK123</f>
        <v>0</v>
      </c>
    </row>
    <row r="123" s="12" customFormat="1" ht="25.92" customHeight="1">
      <c r="A123" s="12"/>
      <c r="B123" s="166"/>
      <c r="C123" s="12"/>
      <c r="D123" s="167" t="s">
        <v>77</v>
      </c>
      <c r="E123" s="168" t="s">
        <v>1581</v>
      </c>
      <c r="F123" s="168" t="s">
        <v>1582</v>
      </c>
      <c r="G123" s="12"/>
      <c r="H123" s="12"/>
      <c r="I123" s="169"/>
      <c r="J123" s="170">
        <f>BK123</f>
        <v>0</v>
      </c>
      <c r="K123" s="12"/>
      <c r="L123" s="166"/>
      <c r="M123" s="171"/>
      <c r="N123" s="172"/>
      <c r="O123" s="172"/>
      <c r="P123" s="173">
        <f>P124</f>
        <v>0</v>
      </c>
      <c r="Q123" s="172"/>
      <c r="R123" s="173">
        <f>R124</f>
        <v>0.42920000000000003</v>
      </c>
      <c r="S123" s="172"/>
      <c r="T123" s="174">
        <f>T124</f>
        <v>0</v>
      </c>
      <c r="U123" s="12"/>
      <c r="V123" s="12"/>
      <c r="W123" s="12"/>
      <c r="X123" s="12"/>
      <c r="Y123" s="12"/>
      <c r="Z123" s="12"/>
      <c r="AA123" s="12"/>
      <c r="AB123" s="12"/>
      <c r="AC123" s="12"/>
      <c r="AD123" s="12"/>
      <c r="AE123" s="12"/>
      <c r="AR123" s="167" t="s">
        <v>87</v>
      </c>
      <c r="AT123" s="175" t="s">
        <v>77</v>
      </c>
      <c r="AU123" s="175" t="s">
        <v>78</v>
      </c>
      <c r="AY123" s="167" t="s">
        <v>219</v>
      </c>
      <c r="BK123" s="176">
        <f>BK124</f>
        <v>0</v>
      </c>
    </row>
    <row r="124" s="12" customFormat="1" ht="22.8" customHeight="1">
      <c r="A124" s="12"/>
      <c r="B124" s="166"/>
      <c r="C124" s="12"/>
      <c r="D124" s="167" t="s">
        <v>77</v>
      </c>
      <c r="E124" s="177" t="s">
        <v>8951</v>
      </c>
      <c r="F124" s="177" t="s">
        <v>8952</v>
      </c>
      <c r="G124" s="12"/>
      <c r="H124" s="12"/>
      <c r="I124" s="169"/>
      <c r="J124" s="178">
        <f>BK124</f>
        <v>0</v>
      </c>
      <c r="K124" s="12"/>
      <c r="L124" s="166"/>
      <c r="M124" s="171"/>
      <c r="N124" s="172"/>
      <c r="O124" s="172"/>
      <c r="P124" s="173">
        <f>SUM(P125:P163)</f>
        <v>0</v>
      </c>
      <c r="Q124" s="172"/>
      <c r="R124" s="173">
        <f>SUM(R125:R163)</f>
        <v>0.42920000000000003</v>
      </c>
      <c r="S124" s="172"/>
      <c r="T124" s="174">
        <f>SUM(T125:T163)</f>
        <v>0</v>
      </c>
      <c r="U124" s="12"/>
      <c r="V124" s="12"/>
      <c r="W124" s="12"/>
      <c r="X124" s="12"/>
      <c r="Y124" s="12"/>
      <c r="Z124" s="12"/>
      <c r="AA124" s="12"/>
      <c r="AB124" s="12"/>
      <c r="AC124" s="12"/>
      <c r="AD124" s="12"/>
      <c r="AE124" s="12"/>
      <c r="AR124" s="167" t="s">
        <v>87</v>
      </c>
      <c r="AT124" s="175" t="s">
        <v>77</v>
      </c>
      <c r="AU124" s="175" t="s">
        <v>85</v>
      </c>
      <c r="AY124" s="167" t="s">
        <v>219</v>
      </c>
      <c r="BK124" s="176">
        <f>SUM(BK125:BK163)</f>
        <v>0</v>
      </c>
    </row>
    <row r="125" s="2" customFormat="1">
      <c r="A125" s="38"/>
      <c r="B125" s="179"/>
      <c r="C125" s="180" t="s">
        <v>85</v>
      </c>
      <c r="D125" s="180" t="s">
        <v>222</v>
      </c>
      <c r="E125" s="181" t="s">
        <v>8049</v>
      </c>
      <c r="F125" s="182" t="s">
        <v>8050</v>
      </c>
      <c r="G125" s="183" t="s">
        <v>602</v>
      </c>
      <c r="H125" s="184">
        <v>50</v>
      </c>
      <c r="I125" s="185"/>
      <c r="J125" s="186">
        <f>ROUND(I125*H125,2)</f>
        <v>0</v>
      </c>
      <c r="K125" s="182" t="s">
        <v>391</v>
      </c>
      <c r="L125" s="39"/>
      <c r="M125" s="187" t="s">
        <v>1</v>
      </c>
      <c r="N125" s="188" t="s">
        <v>43</v>
      </c>
      <c r="O125" s="77"/>
      <c r="P125" s="189">
        <f>O125*H125</f>
        <v>0</v>
      </c>
      <c r="Q125" s="189">
        <v>0</v>
      </c>
      <c r="R125" s="189">
        <f>Q125*H125</f>
        <v>0</v>
      </c>
      <c r="S125" s="189">
        <v>0</v>
      </c>
      <c r="T125" s="190">
        <f>S125*H125</f>
        <v>0</v>
      </c>
      <c r="U125" s="38"/>
      <c r="V125" s="38"/>
      <c r="W125" s="38"/>
      <c r="X125" s="38"/>
      <c r="Y125" s="38"/>
      <c r="Z125" s="38"/>
      <c r="AA125" s="38"/>
      <c r="AB125" s="38"/>
      <c r="AC125" s="38"/>
      <c r="AD125" s="38"/>
      <c r="AE125" s="38"/>
      <c r="AR125" s="191" t="s">
        <v>296</v>
      </c>
      <c r="AT125" s="191" t="s">
        <v>222</v>
      </c>
      <c r="AU125" s="191" t="s">
        <v>87</v>
      </c>
      <c r="AY125" s="19" t="s">
        <v>219</v>
      </c>
      <c r="BE125" s="192">
        <f>IF(N125="základní",J125,0)</f>
        <v>0</v>
      </c>
      <c r="BF125" s="192">
        <f>IF(N125="snížená",J125,0)</f>
        <v>0</v>
      </c>
      <c r="BG125" s="192">
        <f>IF(N125="zákl. přenesená",J125,0)</f>
        <v>0</v>
      </c>
      <c r="BH125" s="192">
        <f>IF(N125="sníž. přenesená",J125,0)</f>
        <v>0</v>
      </c>
      <c r="BI125" s="192">
        <f>IF(N125="nulová",J125,0)</f>
        <v>0</v>
      </c>
      <c r="BJ125" s="19" t="s">
        <v>85</v>
      </c>
      <c r="BK125" s="192">
        <f>ROUND(I125*H125,2)</f>
        <v>0</v>
      </c>
      <c r="BL125" s="19" t="s">
        <v>296</v>
      </c>
      <c r="BM125" s="191" t="s">
        <v>8953</v>
      </c>
    </row>
    <row r="126" s="2" customFormat="1">
      <c r="A126" s="38"/>
      <c r="B126" s="39"/>
      <c r="C126" s="38"/>
      <c r="D126" s="193" t="s">
        <v>227</v>
      </c>
      <c r="E126" s="38"/>
      <c r="F126" s="194" t="s">
        <v>8052</v>
      </c>
      <c r="G126" s="38"/>
      <c r="H126" s="38"/>
      <c r="I126" s="195"/>
      <c r="J126" s="38"/>
      <c r="K126" s="38"/>
      <c r="L126" s="39"/>
      <c r="M126" s="196"/>
      <c r="N126" s="197"/>
      <c r="O126" s="77"/>
      <c r="P126" s="77"/>
      <c r="Q126" s="77"/>
      <c r="R126" s="77"/>
      <c r="S126" s="77"/>
      <c r="T126" s="78"/>
      <c r="U126" s="38"/>
      <c r="V126" s="38"/>
      <c r="W126" s="38"/>
      <c r="X126" s="38"/>
      <c r="Y126" s="38"/>
      <c r="Z126" s="38"/>
      <c r="AA126" s="38"/>
      <c r="AB126" s="38"/>
      <c r="AC126" s="38"/>
      <c r="AD126" s="38"/>
      <c r="AE126" s="38"/>
      <c r="AT126" s="19" t="s">
        <v>227</v>
      </c>
      <c r="AU126" s="19" t="s">
        <v>87</v>
      </c>
    </row>
    <row r="127" s="2" customFormat="1">
      <c r="A127" s="38"/>
      <c r="B127" s="179"/>
      <c r="C127" s="234" t="s">
        <v>87</v>
      </c>
      <c r="D127" s="234" t="s">
        <v>2002</v>
      </c>
      <c r="E127" s="235" t="s">
        <v>8954</v>
      </c>
      <c r="F127" s="236" t="s">
        <v>8955</v>
      </c>
      <c r="G127" s="237" t="s">
        <v>602</v>
      </c>
      <c r="H127" s="238">
        <v>50</v>
      </c>
      <c r="I127" s="239"/>
      <c r="J127" s="240">
        <f>ROUND(I127*H127,2)</f>
        <v>0</v>
      </c>
      <c r="K127" s="236" t="s">
        <v>391</v>
      </c>
      <c r="L127" s="241"/>
      <c r="M127" s="242" t="s">
        <v>1</v>
      </c>
      <c r="N127" s="243" t="s">
        <v>43</v>
      </c>
      <c r="O127" s="77"/>
      <c r="P127" s="189">
        <f>O127*H127</f>
        <v>0</v>
      </c>
      <c r="Q127" s="189">
        <v>0.0020200000000000001</v>
      </c>
      <c r="R127" s="189">
        <f>Q127*H127</f>
        <v>0.10100000000000001</v>
      </c>
      <c r="S127" s="189">
        <v>0</v>
      </c>
      <c r="T127" s="190">
        <f>S127*H127</f>
        <v>0</v>
      </c>
      <c r="U127" s="38"/>
      <c r="V127" s="38"/>
      <c r="W127" s="38"/>
      <c r="X127" s="38"/>
      <c r="Y127" s="38"/>
      <c r="Z127" s="38"/>
      <c r="AA127" s="38"/>
      <c r="AB127" s="38"/>
      <c r="AC127" s="38"/>
      <c r="AD127" s="38"/>
      <c r="AE127" s="38"/>
      <c r="AR127" s="191" t="s">
        <v>612</v>
      </c>
      <c r="AT127" s="191" t="s">
        <v>2002</v>
      </c>
      <c r="AU127" s="191" t="s">
        <v>87</v>
      </c>
      <c r="AY127" s="19" t="s">
        <v>219</v>
      </c>
      <c r="BE127" s="192">
        <f>IF(N127="základní",J127,0)</f>
        <v>0</v>
      </c>
      <c r="BF127" s="192">
        <f>IF(N127="snížená",J127,0)</f>
        <v>0</v>
      </c>
      <c r="BG127" s="192">
        <f>IF(N127="zákl. přenesená",J127,0)</f>
        <v>0</v>
      </c>
      <c r="BH127" s="192">
        <f>IF(N127="sníž. přenesená",J127,0)</f>
        <v>0</v>
      </c>
      <c r="BI127" s="192">
        <f>IF(N127="nulová",J127,0)</f>
        <v>0</v>
      </c>
      <c r="BJ127" s="19" t="s">
        <v>85</v>
      </c>
      <c r="BK127" s="192">
        <f>ROUND(I127*H127,2)</f>
        <v>0</v>
      </c>
      <c r="BL127" s="19" t="s">
        <v>296</v>
      </c>
      <c r="BM127" s="191" t="s">
        <v>8956</v>
      </c>
    </row>
    <row r="128" s="2" customFormat="1">
      <c r="A128" s="38"/>
      <c r="B128" s="39"/>
      <c r="C128" s="38"/>
      <c r="D128" s="193" t="s">
        <v>227</v>
      </c>
      <c r="E128" s="38"/>
      <c r="F128" s="194" t="s">
        <v>8957</v>
      </c>
      <c r="G128" s="38"/>
      <c r="H128" s="38"/>
      <c r="I128" s="195"/>
      <c r="J128" s="38"/>
      <c r="K128" s="38"/>
      <c r="L128" s="39"/>
      <c r="M128" s="196"/>
      <c r="N128" s="197"/>
      <c r="O128" s="77"/>
      <c r="P128" s="77"/>
      <c r="Q128" s="77"/>
      <c r="R128" s="77"/>
      <c r="S128" s="77"/>
      <c r="T128" s="78"/>
      <c r="U128" s="38"/>
      <c r="V128" s="38"/>
      <c r="W128" s="38"/>
      <c r="X128" s="38"/>
      <c r="Y128" s="38"/>
      <c r="Z128" s="38"/>
      <c r="AA128" s="38"/>
      <c r="AB128" s="38"/>
      <c r="AC128" s="38"/>
      <c r="AD128" s="38"/>
      <c r="AE128" s="38"/>
      <c r="AT128" s="19" t="s">
        <v>227</v>
      </c>
      <c r="AU128" s="19" t="s">
        <v>87</v>
      </c>
    </row>
    <row r="129" s="14" customFormat="1">
      <c r="A129" s="14"/>
      <c r="B129" s="210"/>
      <c r="C129" s="14"/>
      <c r="D129" s="193" t="s">
        <v>394</v>
      </c>
      <c r="E129" s="211" t="s">
        <v>1</v>
      </c>
      <c r="F129" s="212" t="s">
        <v>477</v>
      </c>
      <c r="G129" s="14"/>
      <c r="H129" s="213">
        <v>50</v>
      </c>
      <c r="I129" s="214"/>
      <c r="J129" s="14"/>
      <c r="K129" s="14"/>
      <c r="L129" s="210"/>
      <c r="M129" s="215"/>
      <c r="N129" s="216"/>
      <c r="O129" s="216"/>
      <c r="P129" s="216"/>
      <c r="Q129" s="216"/>
      <c r="R129" s="216"/>
      <c r="S129" s="216"/>
      <c r="T129" s="217"/>
      <c r="U129" s="14"/>
      <c r="V129" s="14"/>
      <c r="W129" s="14"/>
      <c r="X129" s="14"/>
      <c r="Y129" s="14"/>
      <c r="Z129" s="14"/>
      <c r="AA129" s="14"/>
      <c r="AB129" s="14"/>
      <c r="AC129" s="14"/>
      <c r="AD129" s="14"/>
      <c r="AE129" s="14"/>
      <c r="AT129" s="211" t="s">
        <v>394</v>
      </c>
      <c r="AU129" s="211" t="s">
        <v>87</v>
      </c>
      <c r="AV129" s="14" t="s">
        <v>87</v>
      </c>
      <c r="AW129" s="14" t="s">
        <v>34</v>
      </c>
      <c r="AX129" s="14" t="s">
        <v>85</v>
      </c>
      <c r="AY129" s="211" t="s">
        <v>219</v>
      </c>
    </row>
    <row r="130" s="2" customFormat="1">
      <c r="A130" s="38"/>
      <c r="B130" s="179"/>
      <c r="C130" s="234" t="s">
        <v>233</v>
      </c>
      <c r="D130" s="234" t="s">
        <v>2002</v>
      </c>
      <c r="E130" s="235" t="s">
        <v>8958</v>
      </c>
      <c r="F130" s="236" t="s">
        <v>8959</v>
      </c>
      <c r="G130" s="237" t="s">
        <v>499</v>
      </c>
      <c r="H130" s="238">
        <v>50</v>
      </c>
      <c r="I130" s="239"/>
      <c r="J130" s="240">
        <f>ROUND(I130*H130,2)</f>
        <v>0</v>
      </c>
      <c r="K130" s="236" t="s">
        <v>391</v>
      </c>
      <c r="L130" s="241"/>
      <c r="M130" s="242" t="s">
        <v>1</v>
      </c>
      <c r="N130" s="243" t="s">
        <v>43</v>
      </c>
      <c r="O130" s="77"/>
      <c r="P130" s="189">
        <f>O130*H130</f>
        <v>0</v>
      </c>
      <c r="Q130" s="189">
        <v>0.0047999999999999996</v>
      </c>
      <c r="R130" s="189">
        <f>Q130*H130</f>
        <v>0.23999999999999999</v>
      </c>
      <c r="S130" s="189">
        <v>0</v>
      </c>
      <c r="T130" s="190">
        <f>S130*H130</f>
        <v>0</v>
      </c>
      <c r="U130" s="38"/>
      <c r="V130" s="38"/>
      <c r="W130" s="38"/>
      <c r="X130" s="38"/>
      <c r="Y130" s="38"/>
      <c r="Z130" s="38"/>
      <c r="AA130" s="38"/>
      <c r="AB130" s="38"/>
      <c r="AC130" s="38"/>
      <c r="AD130" s="38"/>
      <c r="AE130" s="38"/>
      <c r="AR130" s="191" t="s">
        <v>612</v>
      </c>
      <c r="AT130" s="191" t="s">
        <v>2002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8960</v>
      </c>
    </row>
    <row r="131" s="2" customFormat="1">
      <c r="A131" s="38"/>
      <c r="B131" s="39"/>
      <c r="C131" s="38"/>
      <c r="D131" s="193" t="s">
        <v>227</v>
      </c>
      <c r="E131" s="38"/>
      <c r="F131" s="194" t="s">
        <v>8961</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14" customFormat="1">
      <c r="A132" s="14"/>
      <c r="B132" s="210"/>
      <c r="C132" s="14"/>
      <c r="D132" s="193" t="s">
        <v>394</v>
      </c>
      <c r="E132" s="211" t="s">
        <v>1</v>
      </c>
      <c r="F132" s="212" t="s">
        <v>477</v>
      </c>
      <c r="G132" s="14"/>
      <c r="H132" s="213">
        <v>50</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85</v>
      </c>
      <c r="AY132" s="211" t="s">
        <v>219</v>
      </c>
    </row>
    <row r="133" s="2" customFormat="1" ht="16.5" customHeight="1">
      <c r="A133" s="38"/>
      <c r="B133" s="179"/>
      <c r="C133" s="180" t="s">
        <v>218</v>
      </c>
      <c r="D133" s="180" t="s">
        <v>222</v>
      </c>
      <c r="E133" s="181" t="s">
        <v>8962</v>
      </c>
      <c r="F133" s="182" t="s">
        <v>8963</v>
      </c>
      <c r="G133" s="183" t="s">
        <v>499</v>
      </c>
      <c r="H133" s="184">
        <v>5</v>
      </c>
      <c r="I133" s="185"/>
      <c r="J133" s="186">
        <f>ROUND(I133*H133,2)</f>
        <v>0</v>
      </c>
      <c r="K133" s="182" t="s">
        <v>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296</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296</v>
      </c>
      <c r="BM133" s="191" t="s">
        <v>8964</v>
      </c>
    </row>
    <row r="134" s="2" customFormat="1">
      <c r="A134" s="38"/>
      <c r="B134" s="39"/>
      <c r="C134" s="38"/>
      <c r="D134" s="193" t="s">
        <v>227</v>
      </c>
      <c r="E134" s="38"/>
      <c r="F134" s="194" t="s">
        <v>8052</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2" customFormat="1" ht="16.5" customHeight="1">
      <c r="A135" s="38"/>
      <c r="B135" s="179"/>
      <c r="C135" s="234" t="s">
        <v>242</v>
      </c>
      <c r="D135" s="234" t="s">
        <v>2002</v>
      </c>
      <c r="E135" s="235" t="s">
        <v>8965</v>
      </c>
      <c r="F135" s="236" t="s">
        <v>8966</v>
      </c>
      <c r="G135" s="237" t="s">
        <v>499</v>
      </c>
      <c r="H135" s="238">
        <v>5</v>
      </c>
      <c r="I135" s="239"/>
      <c r="J135" s="240">
        <f>ROUND(I135*H135,2)</f>
        <v>0</v>
      </c>
      <c r="K135" s="236" t="s">
        <v>1</v>
      </c>
      <c r="L135" s="241"/>
      <c r="M135" s="242" t="s">
        <v>1</v>
      </c>
      <c r="N135" s="243" t="s">
        <v>43</v>
      </c>
      <c r="O135" s="77"/>
      <c r="P135" s="189">
        <f>O135*H135</f>
        <v>0</v>
      </c>
      <c r="Q135" s="189">
        <v>0.0047999999999999996</v>
      </c>
      <c r="R135" s="189">
        <f>Q135*H135</f>
        <v>0.023999999999999997</v>
      </c>
      <c r="S135" s="189">
        <v>0</v>
      </c>
      <c r="T135" s="190">
        <f>S135*H135</f>
        <v>0</v>
      </c>
      <c r="U135" s="38"/>
      <c r="V135" s="38"/>
      <c r="W135" s="38"/>
      <c r="X135" s="38"/>
      <c r="Y135" s="38"/>
      <c r="Z135" s="38"/>
      <c r="AA135" s="38"/>
      <c r="AB135" s="38"/>
      <c r="AC135" s="38"/>
      <c r="AD135" s="38"/>
      <c r="AE135" s="38"/>
      <c r="AR135" s="191" t="s">
        <v>612</v>
      </c>
      <c r="AT135" s="191" t="s">
        <v>2002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296</v>
      </c>
      <c r="BM135" s="191" t="s">
        <v>8967</v>
      </c>
    </row>
    <row r="136" s="2" customFormat="1">
      <c r="A136" s="38"/>
      <c r="B136" s="39"/>
      <c r="C136" s="38"/>
      <c r="D136" s="193" t="s">
        <v>227</v>
      </c>
      <c r="E136" s="38"/>
      <c r="F136" s="194" t="s">
        <v>8961</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2" customFormat="1" ht="33" customHeight="1">
      <c r="A137" s="38"/>
      <c r="B137" s="179"/>
      <c r="C137" s="180" t="s">
        <v>247</v>
      </c>
      <c r="D137" s="180" t="s">
        <v>222</v>
      </c>
      <c r="E137" s="181" t="s">
        <v>8968</v>
      </c>
      <c r="F137" s="182" t="s">
        <v>8969</v>
      </c>
      <c r="G137" s="183" t="s">
        <v>602</v>
      </c>
      <c r="H137" s="184">
        <v>55</v>
      </c>
      <c r="I137" s="185"/>
      <c r="J137" s="186">
        <f>ROUND(I137*H137,2)</f>
        <v>0</v>
      </c>
      <c r="K137" s="182" t="s">
        <v>391</v>
      </c>
      <c r="L137" s="39"/>
      <c r="M137" s="187" t="s">
        <v>1</v>
      </c>
      <c r="N137" s="188" t="s">
        <v>43</v>
      </c>
      <c r="O137" s="77"/>
      <c r="P137" s="189">
        <f>O137*H137</f>
        <v>0</v>
      </c>
      <c r="Q137" s="189">
        <v>0</v>
      </c>
      <c r="R137" s="189">
        <f>Q137*H137</f>
        <v>0</v>
      </c>
      <c r="S137" s="189">
        <v>0</v>
      </c>
      <c r="T137" s="190">
        <f>S137*H137</f>
        <v>0</v>
      </c>
      <c r="U137" s="38"/>
      <c r="V137" s="38"/>
      <c r="W137" s="38"/>
      <c r="X137" s="38"/>
      <c r="Y137" s="38"/>
      <c r="Z137" s="38"/>
      <c r="AA137" s="38"/>
      <c r="AB137" s="38"/>
      <c r="AC137" s="38"/>
      <c r="AD137" s="38"/>
      <c r="AE137" s="38"/>
      <c r="AR137" s="191" t="s">
        <v>296</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8970</v>
      </c>
    </row>
    <row r="138" s="2" customFormat="1">
      <c r="A138" s="38"/>
      <c r="B138" s="39"/>
      <c r="C138" s="38"/>
      <c r="D138" s="193" t="s">
        <v>227</v>
      </c>
      <c r="E138" s="38"/>
      <c r="F138" s="194" t="s">
        <v>8971</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2" customFormat="1">
      <c r="A139" s="38"/>
      <c r="B139" s="179"/>
      <c r="C139" s="234" t="s">
        <v>252</v>
      </c>
      <c r="D139" s="234" t="s">
        <v>2002</v>
      </c>
      <c r="E139" s="235" t="s">
        <v>8972</v>
      </c>
      <c r="F139" s="236" t="s">
        <v>8973</v>
      </c>
      <c r="G139" s="237" t="s">
        <v>602</v>
      </c>
      <c r="H139" s="238">
        <v>55</v>
      </c>
      <c r="I139" s="239"/>
      <c r="J139" s="240">
        <f>ROUND(I139*H139,2)</f>
        <v>0</v>
      </c>
      <c r="K139" s="236" t="s">
        <v>391</v>
      </c>
      <c r="L139" s="241"/>
      <c r="M139" s="242" t="s">
        <v>1</v>
      </c>
      <c r="N139" s="243" t="s">
        <v>43</v>
      </c>
      <c r="O139" s="77"/>
      <c r="P139" s="189">
        <f>O139*H139</f>
        <v>0</v>
      </c>
      <c r="Q139" s="189">
        <v>0.00025000000000000001</v>
      </c>
      <c r="R139" s="189">
        <f>Q139*H139</f>
        <v>0.01375</v>
      </c>
      <c r="S139" s="189">
        <v>0</v>
      </c>
      <c r="T139" s="190">
        <f>S139*H139</f>
        <v>0</v>
      </c>
      <c r="U139" s="38"/>
      <c r="V139" s="38"/>
      <c r="W139" s="38"/>
      <c r="X139" s="38"/>
      <c r="Y139" s="38"/>
      <c r="Z139" s="38"/>
      <c r="AA139" s="38"/>
      <c r="AB139" s="38"/>
      <c r="AC139" s="38"/>
      <c r="AD139" s="38"/>
      <c r="AE139" s="38"/>
      <c r="AR139" s="191" t="s">
        <v>612</v>
      </c>
      <c r="AT139" s="191" t="s">
        <v>2002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296</v>
      </c>
      <c r="BM139" s="191" t="s">
        <v>8974</v>
      </c>
    </row>
    <row r="140" s="2" customFormat="1">
      <c r="A140" s="38"/>
      <c r="B140" s="39"/>
      <c r="C140" s="38"/>
      <c r="D140" s="193" t="s">
        <v>227</v>
      </c>
      <c r="E140" s="38"/>
      <c r="F140" s="194" t="s">
        <v>8973</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2" customFormat="1">
      <c r="A141" s="38"/>
      <c r="B141" s="179"/>
      <c r="C141" s="180" t="s">
        <v>257</v>
      </c>
      <c r="D141" s="180" t="s">
        <v>222</v>
      </c>
      <c r="E141" s="181" t="s">
        <v>7131</v>
      </c>
      <c r="F141" s="182" t="s">
        <v>8975</v>
      </c>
      <c r="G141" s="183" t="s">
        <v>602</v>
      </c>
      <c r="H141" s="184">
        <v>55</v>
      </c>
      <c r="I141" s="185"/>
      <c r="J141" s="186">
        <f>ROUND(I141*H141,2)</f>
        <v>0</v>
      </c>
      <c r="K141" s="182" t="s">
        <v>391</v>
      </c>
      <c r="L141" s="39"/>
      <c r="M141" s="187" t="s">
        <v>1</v>
      </c>
      <c r="N141" s="188" t="s">
        <v>43</v>
      </c>
      <c r="O141" s="77"/>
      <c r="P141" s="189">
        <f>O141*H141</f>
        <v>0</v>
      </c>
      <c r="Q141" s="189">
        <v>0</v>
      </c>
      <c r="R141" s="189">
        <f>Q141*H141</f>
        <v>0</v>
      </c>
      <c r="S141" s="189">
        <v>0</v>
      </c>
      <c r="T141" s="190">
        <f>S141*H141</f>
        <v>0</v>
      </c>
      <c r="U141" s="38"/>
      <c r="V141" s="38"/>
      <c r="W141" s="38"/>
      <c r="X141" s="38"/>
      <c r="Y141" s="38"/>
      <c r="Z141" s="38"/>
      <c r="AA141" s="38"/>
      <c r="AB141" s="38"/>
      <c r="AC141" s="38"/>
      <c r="AD141" s="38"/>
      <c r="AE141" s="38"/>
      <c r="AR141" s="191" t="s">
        <v>296</v>
      </c>
      <c r="AT141" s="191" t="s">
        <v>222</v>
      </c>
      <c r="AU141" s="191" t="s">
        <v>87</v>
      </c>
      <c r="AY141" s="19" t="s">
        <v>219</v>
      </c>
      <c r="BE141" s="192">
        <f>IF(N141="základní",J141,0)</f>
        <v>0</v>
      </c>
      <c r="BF141" s="192">
        <f>IF(N141="snížená",J141,0)</f>
        <v>0</v>
      </c>
      <c r="BG141" s="192">
        <f>IF(N141="zákl. přenesená",J141,0)</f>
        <v>0</v>
      </c>
      <c r="BH141" s="192">
        <f>IF(N141="sníž. přenesená",J141,0)</f>
        <v>0</v>
      </c>
      <c r="BI141" s="192">
        <f>IF(N141="nulová",J141,0)</f>
        <v>0</v>
      </c>
      <c r="BJ141" s="19" t="s">
        <v>85</v>
      </c>
      <c r="BK141" s="192">
        <f>ROUND(I141*H141,2)</f>
        <v>0</v>
      </c>
      <c r="BL141" s="19" t="s">
        <v>296</v>
      </c>
      <c r="BM141" s="191" t="s">
        <v>8976</v>
      </c>
    </row>
    <row r="142" s="2" customFormat="1">
      <c r="A142" s="38"/>
      <c r="B142" s="39"/>
      <c r="C142" s="38"/>
      <c r="D142" s="193" t="s">
        <v>227</v>
      </c>
      <c r="E142" s="38"/>
      <c r="F142" s="194" t="s">
        <v>8977</v>
      </c>
      <c r="G142" s="38"/>
      <c r="H142" s="38"/>
      <c r="I142" s="195"/>
      <c r="J142" s="38"/>
      <c r="K142" s="38"/>
      <c r="L142" s="39"/>
      <c r="M142" s="196"/>
      <c r="N142" s="197"/>
      <c r="O142" s="77"/>
      <c r="P142" s="77"/>
      <c r="Q142" s="77"/>
      <c r="R142" s="77"/>
      <c r="S142" s="77"/>
      <c r="T142" s="78"/>
      <c r="U142" s="38"/>
      <c r="V142" s="38"/>
      <c r="W142" s="38"/>
      <c r="X142" s="38"/>
      <c r="Y142" s="38"/>
      <c r="Z142" s="38"/>
      <c r="AA142" s="38"/>
      <c r="AB142" s="38"/>
      <c r="AC142" s="38"/>
      <c r="AD142" s="38"/>
      <c r="AE142" s="38"/>
      <c r="AT142" s="19" t="s">
        <v>227</v>
      </c>
      <c r="AU142" s="19" t="s">
        <v>87</v>
      </c>
    </row>
    <row r="143" s="2" customFormat="1">
      <c r="A143" s="38"/>
      <c r="B143" s="179"/>
      <c r="C143" s="234" t="s">
        <v>262</v>
      </c>
      <c r="D143" s="234" t="s">
        <v>2002</v>
      </c>
      <c r="E143" s="235" t="s">
        <v>7135</v>
      </c>
      <c r="F143" s="236" t="s">
        <v>7136</v>
      </c>
      <c r="G143" s="237" t="s">
        <v>602</v>
      </c>
      <c r="H143" s="238">
        <v>55</v>
      </c>
      <c r="I143" s="239"/>
      <c r="J143" s="240">
        <f>ROUND(I143*H143,2)</f>
        <v>0</v>
      </c>
      <c r="K143" s="236" t="s">
        <v>391</v>
      </c>
      <c r="L143" s="241"/>
      <c r="M143" s="242" t="s">
        <v>1</v>
      </c>
      <c r="N143" s="243" t="s">
        <v>43</v>
      </c>
      <c r="O143" s="77"/>
      <c r="P143" s="189">
        <f>O143*H143</f>
        <v>0</v>
      </c>
      <c r="Q143" s="189">
        <v>0.00076999999999999996</v>
      </c>
      <c r="R143" s="189">
        <f>Q143*H143</f>
        <v>0.042349999999999999</v>
      </c>
      <c r="S143" s="189">
        <v>0</v>
      </c>
      <c r="T143" s="190">
        <f>S143*H143</f>
        <v>0</v>
      </c>
      <c r="U143" s="38"/>
      <c r="V143" s="38"/>
      <c r="W143" s="38"/>
      <c r="X143" s="38"/>
      <c r="Y143" s="38"/>
      <c r="Z143" s="38"/>
      <c r="AA143" s="38"/>
      <c r="AB143" s="38"/>
      <c r="AC143" s="38"/>
      <c r="AD143" s="38"/>
      <c r="AE143" s="38"/>
      <c r="AR143" s="191" t="s">
        <v>612</v>
      </c>
      <c r="AT143" s="191" t="s">
        <v>2002</v>
      </c>
      <c r="AU143" s="191" t="s">
        <v>87</v>
      </c>
      <c r="AY143" s="19" t="s">
        <v>219</v>
      </c>
      <c r="BE143" s="192">
        <f>IF(N143="základní",J143,0)</f>
        <v>0</v>
      </c>
      <c r="BF143" s="192">
        <f>IF(N143="snížená",J143,0)</f>
        <v>0</v>
      </c>
      <c r="BG143" s="192">
        <f>IF(N143="zákl. přenesená",J143,0)</f>
        <v>0</v>
      </c>
      <c r="BH143" s="192">
        <f>IF(N143="sníž. přenesená",J143,0)</f>
        <v>0</v>
      </c>
      <c r="BI143" s="192">
        <f>IF(N143="nulová",J143,0)</f>
        <v>0</v>
      </c>
      <c r="BJ143" s="19" t="s">
        <v>85</v>
      </c>
      <c r="BK143" s="192">
        <f>ROUND(I143*H143,2)</f>
        <v>0</v>
      </c>
      <c r="BL143" s="19" t="s">
        <v>296</v>
      </c>
      <c r="BM143" s="191" t="s">
        <v>8978</v>
      </c>
    </row>
    <row r="144" s="2" customFormat="1">
      <c r="A144" s="38"/>
      <c r="B144" s="39"/>
      <c r="C144" s="38"/>
      <c r="D144" s="193" t="s">
        <v>227</v>
      </c>
      <c r="E144" s="38"/>
      <c r="F144" s="194" t="s">
        <v>7136</v>
      </c>
      <c r="G144" s="38"/>
      <c r="H144" s="38"/>
      <c r="I144" s="195"/>
      <c r="J144" s="38"/>
      <c r="K144" s="38"/>
      <c r="L144" s="39"/>
      <c r="M144" s="196"/>
      <c r="N144" s="197"/>
      <c r="O144" s="77"/>
      <c r="P144" s="77"/>
      <c r="Q144" s="77"/>
      <c r="R144" s="77"/>
      <c r="S144" s="77"/>
      <c r="T144" s="78"/>
      <c r="U144" s="38"/>
      <c r="V144" s="38"/>
      <c r="W144" s="38"/>
      <c r="X144" s="38"/>
      <c r="Y144" s="38"/>
      <c r="Z144" s="38"/>
      <c r="AA144" s="38"/>
      <c r="AB144" s="38"/>
      <c r="AC144" s="38"/>
      <c r="AD144" s="38"/>
      <c r="AE144" s="38"/>
      <c r="AT144" s="19" t="s">
        <v>227</v>
      </c>
      <c r="AU144" s="19" t="s">
        <v>87</v>
      </c>
    </row>
    <row r="145" s="14" customFormat="1">
      <c r="A145" s="14"/>
      <c r="B145" s="210"/>
      <c r="C145" s="14"/>
      <c r="D145" s="193" t="s">
        <v>394</v>
      </c>
      <c r="E145" s="211" t="s">
        <v>1</v>
      </c>
      <c r="F145" s="212" t="s">
        <v>769</v>
      </c>
      <c r="G145" s="14"/>
      <c r="H145" s="213">
        <v>55</v>
      </c>
      <c r="I145" s="214"/>
      <c r="J145" s="14"/>
      <c r="K145" s="14"/>
      <c r="L145" s="210"/>
      <c r="M145" s="215"/>
      <c r="N145" s="216"/>
      <c r="O145" s="216"/>
      <c r="P145" s="216"/>
      <c r="Q145" s="216"/>
      <c r="R145" s="216"/>
      <c r="S145" s="216"/>
      <c r="T145" s="217"/>
      <c r="U145" s="14"/>
      <c r="V145" s="14"/>
      <c r="W145" s="14"/>
      <c r="X145" s="14"/>
      <c r="Y145" s="14"/>
      <c r="Z145" s="14"/>
      <c r="AA145" s="14"/>
      <c r="AB145" s="14"/>
      <c r="AC145" s="14"/>
      <c r="AD145" s="14"/>
      <c r="AE145" s="14"/>
      <c r="AT145" s="211" t="s">
        <v>394</v>
      </c>
      <c r="AU145" s="211" t="s">
        <v>87</v>
      </c>
      <c r="AV145" s="14" t="s">
        <v>87</v>
      </c>
      <c r="AW145" s="14" t="s">
        <v>34</v>
      </c>
      <c r="AX145" s="14" t="s">
        <v>85</v>
      </c>
      <c r="AY145" s="211" t="s">
        <v>219</v>
      </c>
    </row>
    <row r="146" s="2" customFormat="1">
      <c r="A146" s="38"/>
      <c r="B146" s="179"/>
      <c r="C146" s="180" t="s">
        <v>267</v>
      </c>
      <c r="D146" s="180" t="s">
        <v>222</v>
      </c>
      <c r="E146" s="181" t="s">
        <v>8979</v>
      </c>
      <c r="F146" s="182" t="s">
        <v>8980</v>
      </c>
      <c r="G146" s="183" t="s">
        <v>499</v>
      </c>
      <c r="H146" s="184">
        <v>2</v>
      </c>
      <c r="I146" s="185"/>
      <c r="J146" s="186">
        <f>ROUND(I146*H146,2)</f>
        <v>0</v>
      </c>
      <c r="K146" s="182" t="s">
        <v>391</v>
      </c>
      <c r="L146" s="39"/>
      <c r="M146" s="187" t="s">
        <v>1</v>
      </c>
      <c r="N146" s="188" t="s">
        <v>43</v>
      </c>
      <c r="O146" s="77"/>
      <c r="P146" s="189">
        <f>O146*H146</f>
        <v>0</v>
      </c>
      <c r="Q146" s="189">
        <v>0</v>
      </c>
      <c r="R146" s="189">
        <f>Q146*H146</f>
        <v>0</v>
      </c>
      <c r="S146" s="189">
        <v>0</v>
      </c>
      <c r="T146" s="190">
        <f>S146*H146</f>
        <v>0</v>
      </c>
      <c r="U146" s="38"/>
      <c r="V146" s="38"/>
      <c r="W146" s="38"/>
      <c r="X146" s="38"/>
      <c r="Y146" s="38"/>
      <c r="Z146" s="38"/>
      <c r="AA146" s="38"/>
      <c r="AB146" s="38"/>
      <c r="AC146" s="38"/>
      <c r="AD146" s="38"/>
      <c r="AE146" s="38"/>
      <c r="AR146" s="191" t="s">
        <v>296</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8981</v>
      </c>
    </row>
    <row r="147" s="2" customFormat="1">
      <c r="A147" s="38"/>
      <c r="B147" s="39"/>
      <c r="C147" s="38"/>
      <c r="D147" s="193" t="s">
        <v>227</v>
      </c>
      <c r="E147" s="38"/>
      <c r="F147" s="194" t="s">
        <v>8982</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c r="A148" s="38"/>
      <c r="B148" s="179"/>
      <c r="C148" s="180" t="s">
        <v>272</v>
      </c>
      <c r="D148" s="180" t="s">
        <v>222</v>
      </c>
      <c r="E148" s="181" t="s">
        <v>7182</v>
      </c>
      <c r="F148" s="182" t="s">
        <v>7183</v>
      </c>
      <c r="G148" s="183" t="s">
        <v>499</v>
      </c>
      <c r="H148" s="184">
        <v>2</v>
      </c>
      <c r="I148" s="185"/>
      <c r="J148" s="186">
        <f>ROUND(I148*H148,2)</f>
        <v>0</v>
      </c>
      <c r="K148" s="182" t="s">
        <v>391</v>
      </c>
      <c r="L148" s="39"/>
      <c r="M148" s="187" t="s">
        <v>1</v>
      </c>
      <c r="N148" s="188" t="s">
        <v>43</v>
      </c>
      <c r="O148" s="77"/>
      <c r="P148" s="189">
        <f>O148*H148</f>
        <v>0</v>
      </c>
      <c r="Q148" s="189">
        <v>0</v>
      </c>
      <c r="R148" s="189">
        <f>Q148*H148</f>
        <v>0</v>
      </c>
      <c r="S148" s="189">
        <v>0</v>
      </c>
      <c r="T148" s="190">
        <f>S148*H148</f>
        <v>0</v>
      </c>
      <c r="U148" s="38"/>
      <c r="V148" s="38"/>
      <c r="W148" s="38"/>
      <c r="X148" s="38"/>
      <c r="Y148" s="38"/>
      <c r="Z148" s="38"/>
      <c r="AA148" s="38"/>
      <c r="AB148" s="38"/>
      <c r="AC148" s="38"/>
      <c r="AD148" s="38"/>
      <c r="AE148" s="38"/>
      <c r="AR148" s="191" t="s">
        <v>296</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8983</v>
      </c>
    </row>
    <row r="149" s="2" customFormat="1">
      <c r="A149" s="38"/>
      <c r="B149" s="39"/>
      <c r="C149" s="38"/>
      <c r="D149" s="193" t="s">
        <v>227</v>
      </c>
      <c r="E149" s="38"/>
      <c r="F149" s="194" t="s">
        <v>7185</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c r="A150" s="38"/>
      <c r="B150" s="179"/>
      <c r="C150" s="180" t="s">
        <v>277</v>
      </c>
      <c r="D150" s="180" t="s">
        <v>222</v>
      </c>
      <c r="E150" s="181" t="s">
        <v>7197</v>
      </c>
      <c r="F150" s="182" t="s">
        <v>7198</v>
      </c>
      <c r="G150" s="183" t="s">
        <v>499</v>
      </c>
      <c r="H150" s="184">
        <v>1</v>
      </c>
      <c r="I150" s="185"/>
      <c r="J150" s="186">
        <f>ROUND(I150*H150,2)</f>
        <v>0</v>
      </c>
      <c r="K150" s="182" t="s">
        <v>391</v>
      </c>
      <c r="L150" s="39"/>
      <c r="M150" s="187" t="s">
        <v>1</v>
      </c>
      <c r="N150" s="188" t="s">
        <v>43</v>
      </c>
      <c r="O150" s="77"/>
      <c r="P150" s="189">
        <f>O150*H150</f>
        <v>0</v>
      </c>
      <c r="Q150" s="189">
        <v>0</v>
      </c>
      <c r="R150" s="189">
        <f>Q150*H150</f>
        <v>0</v>
      </c>
      <c r="S150" s="189">
        <v>0</v>
      </c>
      <c r="T150" s="190">
        <f>S150*H150</f>
        <v>0</v>
      </c>
      <c r="U150" s="38"/>
      <c r="V150" s="38"/>
      <c r="W150" s="38"/>
      <c r="X150" s="38"/>
      <c r="Y150" s="38"/>
      <c r="Z150" s="38"/>
      <c r="AA150" s="38"/>
      <c r="AB150" s="38"/>
      <c r="AC150" s="38"/>
      <c r="AD150" s="38"/>
      <c r="AE150" s="38"/>
      <c r="AR150" s="191" t="s">
        <v>296</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8984</v>
      </c>
    </row>
    <row r="151" s="2" customFormat="1">
      <c r="A151" s="38"/>
      <c r="B151" s="39"/>
      <c r="C151" s="38"/>
      <c r="D151" s="193" t="s">
        <v>227</v>
      </c>
      <c r="E151" s="38"/>
      <c r="F151" s="194" t="s">
        <v>7200</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ht="16.5" customHeight="1">
      <c r="A152" s="38"/>
      <c r="B152" s="179"/>
      <c r="C152" s="234" t="s">
        <v>282</v>
      </c>
      <c r="D152" s="234" t="s">
        <v>2002</v>
      </c>
      <c r="E152" s="235" t="s">
        <v>8985</v>
      </c>
      <c r="F152" s="236" t="s">
        <v>8986</v>
      </c>
      <c r="G152" s="237" t="s">
        <v>499</v>
      </c>
      <c r="H152" s="238">
        <v>1</v>
      </c>
      <c r="I152" s="239"/>
      <c r="J152" s="240">
        <f>ROUND(I152*H152,2)</f>
        <v>0</v>
      </c>
      <c r="K152" s="236" t="s">
        <v>391</v>
      </c>
      <c r="L152" s="241"/>
      <c r="M152" s="242" t="s">
        <v>1</v>
      </c>
      <c r="N152" s="243" t="s">
        <v>43</v>
      </c>
      <c r="O152" s="77"/>
      <c r="P152" s="189">
        <f>O152*H152</f>
        <v>0</v>
      </c>
      <c r="Q152" s="189">
        <v>0.0060000000000000001</v>
      </c>
      <c r="R152" s="189">
        <f>Q152*H152</f>
        <v>0.0060000000000000001</v>
      </c>
      <c r="S152" s="189">
        <v>0</v>
      </c>
      <c r="T152" s="190">
        <f>S152*H152</f>
        <v>0</v>
      </c>
      <c r="U152" s="38"/>
      <c r="V152" s="38"/>
      <c r="W152" s="38"/>
      <c r="X152" s="38"/>
      <c r="Y152" s="38"/>
      <c r="Z152" s="38"/>
      <c r="AA152" s="38"/>
      <c r="AB152" s="38"/>
      <c r="AC152" s="38"/>
      <c r="AD152" s="38"/>
      <c r="AE152" s="38"/>
      <c r="AR152" s="191" t="s">
        <v>612</v>
      </c>
      <c r="AT152" s="191" t="s">
        <v>2002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8987</v>
      </c>
    </row>
    <row r="153" s="2" customFormat="1">
      <c r="A153" s="38"/>
      <c r="B153" s="39"/>
      <c r="C153" s="38"/>
      <c r="D153" s="193" t="s">
        <v>227</v>
      </c>
      <c r="E153" s="38"/>
      <c r="F153" s="194" t="s">
        <v>8986</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2" customFormat="1">
      <c r="A154" s="38"/>
      <c r="B154" s="179"/>
      <c r="C154" s="180" t="s">
        <v>287</v>
      </c>
      <c r="D154" s="180" t="s">
        <v>222</v>
      </c>
      <c r="E154" s="181" t="s">
        <v>8988</v>
      </c>
      <c r="F154" s="182" t="s">
        <v>8989</v>
      </c>
      <c r="G154" s="183" t="s">
        <v>499</v>
      </c>
      <c r="H154" s="184">
        <v>9</v>
      </c>
      <c r="I154" s="185"/>
      <c r="J154" s="186">
        <f>ROUND(I154*H154,2)</f>
        <v>0</v>
      </c>
      <c r="K154" s="182" t="s">
        <v>391</v>
      </c>
      <c r="L154" s="39"/>
      <c r="M154" s="187" t="s">
        <v>1</v>
      </c>
      <c r="N154" s="188" t="s">
        <v>43</v>
      </c>
      <c r="O154" s="77"/>
      <c r="P154" s="189">
        <f>O154*H154</f>
        <v>0</v>
      </c>
      <c r="Q154" s="189">
        <v>0</v>
      </c>
      <c r="R154" s="189">
        <f>Q154*H154</f>
        <v>0</v>
      </c>
      <c r="S154" s="189">
        <v>0</v>
      </c>
      <c r="T154" s="190">
        <f>S154*H154</f>
        <v>0</v>
      </c>
      <c r="U154" s="38"/>
      <c r="V154" s="38"/>
      <c r="W154" s="38"/>
      <c r="X154" s="38"/>
      <c r="Y154" s="38"/>
      <c r="Z154" s="38"/>
      <c r="AA154" s="38"/>
      <c r="AB154" s="38"/>
      <c r="AC154" s="38"/>
      <c r="AD154" s="38"/>
      <c r="AE154" s="38"/>
      <c r="AR154" s="191" t="s">
        <v>296</v>
      </c>
      <c r="AT154" s="191" t="s">
        <v>222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296</v>
      </c>
      <c r="BM154" s="191" t="s">
        <v>8990</v>
      </c>
    </row>
    <row r="155" s="2" customFormat="1">
      <c r="A155" s="38"/>
      <c r="B155" s="39"/>
      <c r="C155" s="38"/>
      <c r="D155" s="193" t="s">
        <v>227</v>
      </c>
      <c r="E155" s="38"/>
      <c r="F155" s="194" t="s">
        <v>8991</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2" customFormat="1">
      <c r="A156" s="38"/>
      <c r="B156" s="179"/>
      <c r="C156" s="234" t="s">
        <v>8</v>
      </c>
      <c r="D156" s="234" t="s">
        <v>2002</v>
      </c>
      <c r="E156" s="235" t="s">
        <v>8992</v>
      </c>
      <c r="F156" s="236" t="s">
        <v>8993</v>
      </c>
      <c r="G156" s="237" t="s">
        <v>499</v>
      </c>
      <c r="H156" s="238">
        <v>3</v>
      </c>
      <c r="I156" s="239"/>
      <c r="J156" s="240">
        <f>ROUND(I156*H156,2)</f>
        <v>0</v>
      </c>
      <c r="K156" s="236" t="s">
        <v>391</v>
      </c>
      <c r="L156" s="241"/>
      <c r="M156" s="242" t="s">
        <v>1</v>
      </c>
      <c r="N156" s="243" t="s">
        <v>43</v>
      </c>
      <c r="O156" s="77"/>
      <c r="P156" s="189">
        <f>O156*H156</f>
        <v>0</v>
      </c>
      <c r="Q156" s="189">
        <v>0.00012999999999999999</v>
      </c>
      <c r="R156" s="189">
        <f>Q156*H156</f>
        <v>0.00038999999999999994</v>
      </c>
      <c r="S156" s="189">
        <v>0</v>
      </c>
      <c r="T156" s="190">
        <f>S156*H156</f>
        <v>0</v>
      </c>
      <c r="U156" s="38"/>
      <c r="V156" s="38"/>
      <c r="W156" s="38"/>
      <c r="X156" s="38"/>
      <c r="Y156" s="38"/>
      <c r="Z156" s="38"/>
      <c r="AA156" s="38"/>
      <c r="AB156" s="38"/>
      <c r="AC156" s="38"/>
      <c r="AD156" s="38"/>
      <c r="AE156" s="38"/>
      <c r="AR156" s="191" t="s">
        <v>612</v>
      </c>
      <c r="AT156" s="191" t="s">
        <v>2002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296</v>
      </c>
      <c r="BM156" s="191" t="s">
        <v>8994</v>
      </c>
    </row>
    <row r="157" s="2" customFormat="1">
      <c r="A157" s="38"/>
      <c r="B157" s="39"/>
      <c r="C157" s="38"/>
      <c r="D157" s="193" t="s">
        <v>227</v>
      </c>
      <c r="E157" s="38"/>
      <c r="F157" s="194" t="s">
        <v>8993</v>
      </c>
      <c r="G157" s="38"/>
      <c r="H157" s="38"/>
      <c r="I157" s="195"/>
      <c r="J157" s="38"/>
      <c r="K157" s="38"/>
      <c r="L157" s="39"/>
      <c r="M157" s="196"/>
      <c r="N157" s="197"/>
      <c r="O157" s="77"/>
      <c r="P157" s="77"/>
      <c r="Q157" s="77"/>
      <c r="R157" s="77"/>
      <c r="S157" s="77"/>
      <c r="T157" s="78"/>
      <c r="U157" s="38"/>
      <c r="V157" s="38"/>
      <c r="W157" s="38"/>
      <c r="X157" s="38"/>
      <c r="Y157" s="38"/>
      <c r="Z157" s="38"/>
      <c r="AA157" s="38"/>
      <c r="AB157" s="38"/>
      <c r="AC157" s="38"/>
      <c r="AD157" s="38"/>
      <c r="AE157" s="38"/>
      <c r="AT157" s="19" t="s">
        <v>227</v>
      </c>
      <c r="AU157" s="19" t="s">
        <v>87</v>
      </c>
    </row>
    <row r="158" s="2" customFormat="1">
      <c r="A158" s="38"/>
      <c r="B158" s="179"/>
      <c r="C158" s="234" t="s">
        <v>296</v>
      </c>
      <c r="D158" s="234" t="s">
        <v>2002</v>
      </c>
      <c r="E158" s="235" t="s">
        <v>8995</v>
      </c>
      <c r="F158" s="236" t="s">
        <v>8996</v>
      </c>
      <c r="G158" s="237" t="s">
        <v>499</v>
      </c>
      <c r="H158" s="238">
        <v>3</v>
      </c>
      <c r="I158" s="239"/>
      <c r="J158" s="240">
        <f>ROUND(I158*H158,2)</f>
        <v>0</v>
      </c>
      <c r="K158" s="236" t="s">
        <v>391</v>
      </c>
      <c r="L158" s="241"/>
      <c r="M158" s="242" t="s">
        <v>1</v>
      </c>
      <c r="N158" s="243" t="s">
        <v>43</v>
      </c>
      <c r="O158" s="77"/>
      <c r="P158" s="189">
        <f>O158*H158</f>
        <v>0</v>
      </c>
      <c r="Q158" s="189">
        <v>0.00012999999999999999</v>
      </c>
      <c r="R158" s="189">
        <f>Q158*H158</f>
        <v>0.00038999999999999994</v>
      </c>
      <c r="S158" s="189">
        <v>0</v>
      </c>
      <c r="T158" s="190">
        <f>S158*H158</f>
        <v>0</v>
      </c>
      <c r="U158" s="38"/>
      <c r="V158" s="38"/>
      <c r="W158" s="38"/>
      <c r="X158" s="38"/>
      <c r="Y158" s="38"/>
      <c r="Z158" s="38"/>
      <c r="AA158" s="38"/>
      <c r="AB158" s="38"/>
      <c r="AC158" s="38"/>
      <c r="AD158" s="38"/>
      <c r="AE158" s="38"/>
      <c r="AR158" s="191" t="s">
        <v>612</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296</v>
      </c>
      <c r="BM158" s="191" t="s">
        <v>8997</v>
      </c>
    </row>
    <row r="159" s="2" customFormat="1">
      <c r="A159" s="38"/>
      <c r="B159" s="39"/>
      <c r="C159" s="38"/>
      <c r="D159" s="193" t="s">
        <v>227</v>
      </c>
      <c r="E159" s="38"/>
      <c r="F159" s="194" t="s">
        <v>8996</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2" customFormat="1">
      <c r="A160" s="38"/>
      <c r="B160" s="179"/>
      <c r="C160" s="234" t="s">
        <v>301</v>
      </c>
      <c r="D160" s="234" t="s">
        <v>2002</v>
      </c>
      <c r="E160" s="235" t="s">
        <v>8998</v>
      </c>
      <c r="F160" s="236" t="s">
        <v>8999</v>
      </c>
      <c r="G160" s="237" t="s">
        <v>499</v>
      </c>
      <c r="H160" s="238">
        <v>3</v>
      </c>
      <c r="I160" s="239"/>
      <c r="J160" s="240">
        <f>ROUND(I160*H160,2)</f>
        <v>0</v>
      </c>
      <c r="K160" s="236" t="s">
        <v>391</v>
      </c>
      <c r="L160" s="241"/>
      <c r="M160" s="242" t="s">
        <v>1</v>
      </c>
      <c r="N160" s="243" t="s">
        <v>43</v>
      </c>
      <c r="O160" s="77"/>
      <c r="P160" s="189">
        <f>O160*H160</f>
        <v>0</v>
      </c>
      <c r="Q160" s="189">
        <v>0.00044000000000000002</v>
      </c>
      <c r="R160" s="189">
        <f>Q160*H160</f>
        <v>0.00132</v>
      </c>
      <c r="S160" s="189">
        <v>0</v>
      </c>
      <c r="T160" s="190">
        <f>S160*H160</f>
        <v>0</v>
      </c>
      <c r="U160" s="38"/>
      <c r="V160" s="38"/>
      <c r="W160" s="38"/>
      <c r="X160" s="38"/>
      <c r="Y160" s="38"/>
      <c r="Z160" s="38"/>
      <c r="AA160" s="38"/>
      <c r="AB160" s="38"/>
      <c r="AC160" s="38"/>
      <c r="AD160" s="38"/>
      <c r="AE160" s="38"/>
      <c r="AR160" s="191" t="s">
        <v>612</v>
      </c>
      <c r="AT160" s="191" t="s">
        <v>2002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296</v>
      </c>
      <c r="BM160" s="191" t="s">
        <v>9000</v>
      </c>
    </row>
    <row r="161" s="2" customFormat="1">
      <c r="A161" s="38"/>
      <c r="B161" s="39"/>
      <c r="C161" s="38"/>
      <c r="D161" s="193" t="s">
        <v>227</v>
      </c>
      <c r="E161" s="38"/>
      <c r="F161" s="194" t="s">
        <v>8999</v>
      </c>
      <c r="G161" s="38"/>
      <c r="H161" s="38"/>
      <c r="I161" s="195"/>
      <c r="J161" s="38"/>
      <c r="K161" s="38"/>
      <c r="L161" s="39"/>
      <c r="M161" s="196"/>
      <c r="N161" s="197"/>
      <c r="O161" s="77"/>
      <c r="P161" s="77"/>
      <c r="Q161" s="77"/>
      <c r="R161" s="77"/>
      <c r="S161" s="77"/>
      <c r="T161" s="78"/>
      <c r="U161" s="38"/>
      <c r="V161" s="38"/>
      <c r="W161" s="38"/>
      <c r="X161" s="38"/>
      <c r="Y161" s="38"/>
      <c r="Z161" s="38"/>
      <c r="AA161" s="38"/>
      <c r="AB161" s="38"/>
      <c r="AC161" s="38"/>
      <c r="AD161" s="38"/>
      <c r="AE161" s="38"/>
      <c r="AT161" s="19" t="s">
        <v>227</v>
      </c>
      <c r="AU161" s="19" t="s">
        <v>87</v>
      </c>
    </row>
    <row r="162" s="2" customFormat="1">
      <c r="A162" s="38"/>
      <c r="B162" s="179"/>
      <c r="C162" s="180" t="s">
        <v>306</v>
      </c>
      <c r="D162" s="180" t="s">
        <v>222</v>
      </c>
      <c r="E162" s="181" t="s">
        <v>9001</v>
      </c>
      <c r="F162" s="182" t="s">
        <v>9002</v>
      </c>
      <c r="G162" s="183" t="s">
        <v>499</v>
      </c>
      <c r="H162" s="184">
        <v>1</v>
      </c>
      <c r="I162" s="185"/>
      <c r="J162" s="186">
        <f>ROUND(I162*H162,2)</f>
        <v>0</v>
      </c>
      <c r="K162" s="182" t="s">
        <v>391</v>
      </c>
      <c r="L162" s="39"/>
      <c r="M162" s="187" t="s">
        <v>1</v>
      </c>
      <c r="N162" s="188" t="s">
        <v>43</v>
      </c>
      <c r="O162" s="77"/>
      <c r="P162" s="189">
        <f>O162*H162</f>
        <v>0</v>
      </c>
      <c r="Q162" s="189">
        <v>0</v>
      </c>
      <c r="R162" s="189">
        <f>Q162*H162</f>
        <v>0</v>
      </c>
      <c r="S162" s="189">
        <v>0</v>
      </c>
      <c r="T162" s="190">
        <f>S162*H162</f>
        <v>0</v>
      </c>
      <c r="U162" s="38"/>
      <c r="V162" s="38"/>
      <c r="W162" s="38"/>
      <c r="X162" s="38"/>
      <c r="Y162" s="38"/>
      <c r="Z162" s="38"/>
      <c r="AA162" s="38"/>
      <c r="AB162" s="38"/>
      <c r="AC162" s="38"/>
      <c r="AD162" s="38"/>
      <c r="AE162" s="38"/>
      <c r="AR162" s="191" t="s">
        <v>296</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9003</v>
      </c>
    </row>
    <row r="163" s="2" customFormat="1">
      <c r="A163" s="38"/>
      <c r="B163" s="39"/>
      <c r="C163" s="38"/>
      <c r="D163" s="193" t="s">
        <v>227</v>
      </c>
      <c r="E163" s="38"/>
      <c r="F163" s="194" t="s">
        <v>9004</v>
      </c>
      <c r="G163" s="38"/>
      <c r="H163" s="38"/>
      <c r="I163" s="195"/>
      <c r="J163" s="38"/>
      <c r="K163" s="38"/>
      <c r="L163" s="39"/>
      <c r="M163" s="244"/>
      <c r="N163" s="245"/>
      <c r="O163" s="200"/>
      <c r="P163" s="200"/>
      <c r="Q163" s="200"/>
      <c r="R163" s="200"/>
      <c r="S163" s="200"/>
      <c r="T163" s="246"/>
      <c r="U163" s="38"/>
      <c r="V163" s="38"/>
      <c r="W163" s="38"/>
      <c r="X163" s="38"/>
      <c r="Y163" s="38"/>
      <c r="Z163" s="38"/>
      <c r="AA163" s="38"/>
      <c r="AB163" s="38"/>
      <c r="AC163" s="38"/>
      <c r="AD163" s="38"/>
      <c r="AE163" s="38"/>
      <c r="AT163" s="19" t="s">
        <v>227</v>
      </c>
      <c r="AU163" s="19" t="s">
        <v>87</v>
      </c>
    </row>
    <row r="164" s="2" customFormat="1" ht="6.96" customHeight="1">
      <c r="A164" s="38"/>
      <c r="B164" s="60"/>
      <c r="C164" s="61"/>
      <c r="D164" s="61"/>
      <c r="E164" s="61"/>
      <c r="F164" s="61"/>
      <c r="G164" s="61"/>
      <c r="H164" s="61"/>
      <c r="I164" s="61"/>
      <c r="J164" s="61"/>
      <c r="K164" s="61"/>
      <c r="L164" s="39"/>
      <c r="M164" s="38"/>
      <c r="O164" s="38"/>
      <c r="P164" s="38"/>
      <c r="Q164" s="38"/>
      <c r="R164" s="38"/>
      <c r="S164" s="38"/>
      <c r="T164" s="38"/>
      <c r="U164" s="38"/>
      <c r="V164" s="38"/>
      <c r="W164" s="38"/>
      <c r="X164" s="38"/>
      <c r="Y164" s="38"/>
      <c r="Z164" s="38"/>
      <c r="AA164" s="38"/>
      <c r="AB164" s="38"/>
      <c r="AC164" s="38"/>
      <c r="AD164" s="38"/>
      <c r="AE164" s="38"/>
    </row>
  </sheetData>
  <autoFilter ref="C121:K163"/>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9005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9006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157</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9007</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ROUND((SUM(BE127:BE333)),  2)</f>
        <v>0</v>
      </c>
      <c r="G35" s="38"/>
      <c r="H35" s="38"/>
      <c r="I35" s="136">
        <v>0.20999999999999999</v>
      </c>
      <c r="J35" s="135">
        <f>ROUND(((SUM(BE127:BE333))*I35),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ROUND((SUM(BF127:BF333)),  2)</f>
        <v>0</v>
      </c>
      <c r="G36" s="38"/>
      <c r="H36" s="38"/>
      <c r="I36" s="136">
        <v>0.14999999999999999</v>
      </c>
      <c r="J36" s="135">
        <f>ROUND(((SUM(BF127:BF333))*I36),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ROUND((SUM(BG127:BG333)),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ROUND((SUM(BH127:BH333)),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ROUND((SUM(BI127:BI333)),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9005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IO-01a - Zpevněné plochy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J128</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J129</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9008</v>
      </c>
      <c r="E101" s="154"/>
      <c r="F101" s="154"/>
      <c r="G101" s="154"/>
      <c r="H101" s="154"/>
      <c r="I101" s="154"/>
      <c r="J101" s="155">
        <f>J184</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360</v>
      </c>
      <c r="E102" s="154"/>
      <c r="F102" s="154"/>
      <c r="G102" s="154"/>
      <c r="H102" s="154"/>
      <c r="I102" s="154"/>
      <c r="J102" s="155">
        <f>J248</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362</v>
      </c>
      <c r="E103" s="154"/>
      <c r="F103" s="154"/>
      <c r="G103" s="154"/>
      <c r="H103" s="154"/>
      <c r="I103" s="154"/>
      <c r="J103" s="155">
        <f>J254</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365</v>
      </c>
      <c r="E104" s="154"/>
      <c r="F104" s="154"/>
      <c r="G104" s="154"/>
      <c r="H104" s="154"/>
      <c r="I104" s="154"/>
      <c r="J104" s="155">
        <f>J291</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366</v>
      </c>
      <c r="E105" s="154"/>
      <c r="F105" s="154"/>
      <c r="G105" s="154"/>
      <c r="H105" s="154"/>
      <c r="I105" s="154"/>
      <c r="J105" s="155">
        <f>J319</f>
        <v>0</v>
      </c>
      <c r="K105" s="10"/>
      <c r="L105" s="152"/>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203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9" t="str">
        <f>E7</f>
        <v>Nemocnice Jihlava - rekonstrukce tepelných zdrojů</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192</v>
      </c>
      <c r="L116" s="22"/>
    </row>
    <row r="117" s="2" customFormat="1" ht="16.5" customHeight="1">
      <c r="A117" s="38"/>
      <c r="B117" s="39"/>
      <c r="C117" s="38"/>
      <c r="D117" s="38"/>
      <c r="E117" s="129" t="s">
        <v>9005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194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IO-01a - Zpevněné plochy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areál nemocnice Jihalava</v>
      </c>
      <c r="G121" s="38"/>
      <c r="H121" s="38"/>
      <c r="I121" s="32" t="s">
        <v>22</v>
      </c>
      <c r="J121" s="69" t="str">
        <f>IF(J14="","",J14)</f>
        <v>15. 2. 2021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5.65" customHeight="1">
      <c r="A123" s="38"/>
      <c r="B123" s="39"/>
      <c r="C123" s="32" t="s">
        <v>24</v>
      </c>
      <c r="D123" s="38"/>
      <c r="E123" s="38"/>
      <c r="F123" s="27" t="str">
        <f>E17</f>
        <v xml:space="preserve"> </v>
      </c>
      <c r="G123" s="38"/>
      <c r="H123" s="38"/>
      <c r="I123" s="32" t="s">
        <v>30</v>
      </c>
      <c r="J123" s="36" t="str">
        <f>E23</f>
        <v>PROJEKT CENTRUM NOVA s.r.o.</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28</v>
      </c>
      <c r="D124" s="38"/>
      <c r="E124" s="38"/>
      <c r="F124" s="27" t="str">
        <f>IF(E20="","",E20)</f>
        <v>Vyplň údaj</v>
      </c>
      <c r="G124" s="38"/>
      <c r="H124" s="38"/>
      <c r="I124" s="32" t="s">
        <v>35</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6"/>
      <c r="B126" s="157"/>
      <c r="C126" s="158" t="s">
        <v>204</v>
      </c>
      <c r="D126" s="159" t="s">
        <v>63</v>
      </c>
      <c r="E126" s="159" t="s">
        <v>59</v>
      </c>
      <c r="F126" s="159" t="s">
        <v>60</v>
      </c>
      <c r="G126" s="159" t="s">
        <v>205</v>
      </c>
      <c r="H126" s="159" t="s">
        <v>206</v>
      </c>
      <c r="I126" s="159" t="s">
        <v>207</v>
      </c>
      <c r="J126" s="159" t="s">
        <v>198</v>
      </c>
      <c r="K126" s="160" t="s">
        <v>208</v>
      </c>
      <c r="L126" s="161"/>
      <c r="M126" s="86" t="s">
        <v>1</v>
      </c>
      <c r="N126" s="87" t="s">
        <v>42</v>
      </c>
      <c r="O126" s="87" t="s">
        <v>209</v>
      </c>
      <c r="P126" s="87" t="s">
        <v>210</v>
      </c>
      <c r="Q126" s="87" t="s">
        <v>211</v>
      </c>
      <c r="R126" s="87" t="s">
        <v>212</v>
      </c>
      <c r="S126" s="87" t="s">
        <v>213</v>
      </c>
      <c r="T126" s="88" t="s">
        <v>214</v>
      </c>
      <c r="U126" s="156"/>
      <c r="V126" s="156"/>
      <c r="W126" s="156"/>
      <c r="X126" s="156"/>
      <c r="Y126" s="156"/>
      <c r="Z126" s="156"/>
      <c r="AA126" s="156"/>
      <c r="AB126" s="156"/>
      <c r="AC126" s="156"/>
      <c r="AD126" s="156"/>
      <c r="AE126" s="156"/>
    </row>
    <row r="127" s="2" customFormat="1" ht="22.8" customHeight="1">
      <c r="A127" s="38"/>
      <c r="B127" s="39"/>
      <c r="C127" s="93" t="s">
        <v>215</v>
      </c>
      <c r="D127" s="38"/>
      <c r="E127" s="38"/>
      <c r="F127" s="38"/>
      <c r="G127" s="38"/>
      <c r="H127" s="38"/>
      <c r="I127" s="38"/>
      <c r="J127" s="162">
        <f>BK127</f>
        <v>0</v>
      </c>
      <c r="K127" s="38"/>
      <c r="L127" s="39"/>
      <c r="M127" s="89"/>
      <c r="N127" s="73"/>
      <c r="O127" s="90"/>
      <c r="P127" s="163">
        <f>P128</f>
        <v>0</v>
      </c>
      <c r="Q127" s="90"/>
      <c r="R127" s="163">
        <f>R128</f>
        <v>278.06395639999994</v>
      </c>
      <c r="S127" s="90"/>
      <c r="T127" s="164">
        <f>T128</f>
        <v>168.03800000000001</v>
      </c>
      <c r="U127" s="38"/>
      <c r="V127" s="38"/>
      <c r="W127" s="38"/>
      <c r="X127" s="38"/>
      <c r="Y127" s="38"/>
      <c r="Z127" s="38"/>
      <c r="AA127" s="38"/>
      <c r="AB127" s="38"/>
      <c r="AC127" s="38"/>
      <c r="AD127" s="38"/>
      <c r="AE127" s="38"/>
      <c r="AT127" s="19" t="s">
        <v>77</v>
      </c>
      <c r="AU127" s="19" t="s">
        <v>200</v>
      </c>
      <c r="BK127" s="165">
        <f>BK128</f>
        <v>0</v>
      </c>
    </row>
    <row r="128" s="12" customFormat="1" ht="25.92" customHeight="1">
      <c r="A128" s="12"/>
      <c r="B128" s="166"/>
      <c r="C128" s="12"/>
      <c r="D128" s="167" t="s">
        <v>77</v>
      </c>
      <c r="E128" s="168" t="s">
        <v>385</v>
      </c>
      <c r="F128" s="168" t="s">
        <v>386</v>
      </c>
      <c r="G128" s="12"/>
      <c r="H128" s="12"/>
      <c r="I128" s="169"/>
      <c r="J128" s="170">
        <f>BK128</f>
        <v>0</v>
      </c>
      <c r="K128" s="12"/>
      <c r="L128" s="166"/>
      <c r="M128" s="171"/>
      <c r="N128" s="172"/>
      <c r="O128" s="172"/>
      <c r="P128" s="173">
        <f>P129+P184+P248+P254+P291+P319</f>
        <v>0</v>
      </c>
      <c r="Q128" s="172"/>
      <c r="R128" s="173">
        <f>R129+R184+R248+R254+R291+R319</f>
        <v>278.06395639999994</v>
      </c>
      <c r="S128" s="172"/>
      <c r="T128" s="174">
        <f>T129+T184+T248+T254+T291+T319</f>
        <v>168.03800000000001</v>
      </c>
      <c r="U128" s="12"/>
      <c r="V128" s="12"/>
      <c r="W128" s="12"/>
      <c r="X128" s="12"/>
      <c r="Y128" s="12"/>
      <c r="Z128" s="12"/>
      <c r="AA128" s="12"/>
      <c r="AB128" s="12"/>
      <c r="AC128" s="12"/>
      <c r="AD128" s="12"/>
      <c r="AE128" s="12"/>
      <c r="AR128" s="167" t="s">
        <v>85</v>
      </c>
      <c r="AT128" s="175" t="s">
        <v>77</v>
      </c>
      <c r="AU128" s="175" t="s">
        <v>78</v>
      </c>
      <c r="AY128" s="167" t="s">
        <v>219</v>
      </c>
      <c r="BK128" s="176">
        <f>BK129+BK184+BK248+BK254+BK291+BK319</f>
        <v>0</v>
      </c>
    </row>
    <row r="129" s="12" customFormat="1" ht="22.8" customHeight="1">
      <c r="A129" s="12"/>
      <c r="B129" s="166"/>
      <c r="C129" s="12"/>
      <c r="D129" s="167" t="s">
        <v>77</v>
      </c>
      <c r="E129" s="177" t="s">
        <v>85</v>
      </c>
      <c r="F129" s="177" t="s">
        <v>387</v>
      </c>
      <c r="G129" s="12"/>
      <c r="H129" s="12"/>
      <c r="I129" s="169"/>
      <c r="J129" s="178">
        <f>BK129</f>
        <v>0</v>
      </c>
      <c r="K129" s="12"/>
      <c r="L129" s="166"/>
      <c r="M129" s="171"/>
      <c r="N129" s="172"/>
      <c r="O129" s="172"/>
      <c r="P129" s="173">
        <f>SUM(P130:P183)</f>
        <v>0</v>
      </c>
      <c r="Q129" s="172"/>
      <c r="R129" s="173">
        <f>SUM(R130:R183)</f>
        <v>0</v>
      </c>
      <c r="S129" s="172"/>
      <c r="T129" s="174">
        <f>SUM(T130:T183)</f>
        <v>168.03800000000001</v>
      </c>
      <c r="U129" s="12"/>
      <c r="V129" s="12"/>
      <c r="W129" s="12"/>
      <c r="X129" s="12"/>
      <c r="Y129" s="12"/>
      <c r="Z129" s="12"/>
      <c r="AA129" s="12"/>
      <c r="AB129" s="12"/>
      <c r="AC129" s="12"/>
      <c r="AD129" s="12"/>
      <c r="AE129" s="12"/>
      <c r="AR129" s="167" t="s">
        <v>85</v>
      </c>
      <c r="AT129" s="175" t="s">
        <v>77</v>
      </c>
      <c r="AU129" s="175" t="s">
        <v>85</v>
      </c>
      <c r="AY129" s="167" t="s">
        <v>219</v>
      </c>
      <c r="BK129" s="176">
        <f>SUM(BK130:BK183)</f>
        <v>0</v>
      </c>
    </row>
    <row r="130" s="2" customFormat="1">
      <c r="A130" s="38"/>
      <c r="B130" s="179"/>
      <c r="C130" s="180" t="s">
        <v>85</v>
      </c>
      <c r="D130" s="180" t="s">
        <v>222</v>
      </c>
      <c r="E130" s="181" t="s">
        <v>9009</v>
      </c>
      <c r="F130" s="182" t="s">
        <v>9010</v>
      </c>
      <c r="G130" s="183" t="s">
        <v>390</v>
      </c>
      <c r="H130" s="184">
        <v>154</v>
      </c>
      <c r="I130" s="185"/>
      <c r="J130" s="186">
        <f>ROUND(I130*H130,2)</f>
        <v>0</v>
      </c>
      <c r="K130" s="182" t="s">
        <v>391</v>
      </c>
      <c r="L130" s="39"/>
      <c r="M130" s="187" t="s">
        <v>1</v>
      </c>
      <c r="N130" s="188" t="s">
        <v>43</v>
      </c>
      <c r="O130" s="77"/>
      <c r="P130" s="189">
        <f>O130*H130</f>
        <v>0</v>
      </c>
      <c r="Q130" s="189">
        <v>0</v>
      </c>
      <c r="R130" s="189">
        <f>Q130*H130</f>
        <v>0</v>
      </c>
      <c r="S130" s="189">
        <v>0.44</v>
      </c>
      <c r="T130" s="190">
        <f>S130*H130</f>
        <v>67.760000000000005</v>
      </c>
      <c r="U130" s="38"/>
      <c r="V130" s="38"/>
      <c r="W130" s="38"/>
      <c r="X130" s="38"/>
      <c r="Y130" s="38"/>
      <c r="Z130" s="38"/>
      <c r="AA130" s="38"/>
      <c r="AB130" s="38"/>
      <c r="AC130" s="38"/>
      <c r="AD130" s="38"/>
      <c r="AE130" s="38"/>
      <c r="AR130" s="191" t="s">
        <v>218</v>
      </c>
      <c r="AT130" s="191" t="s">
        <v>222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218</v>
      </c>
      <c r="BM130" s="191" t="s">
        <v>9011</v>
      </c>
    </row>
    <row r="131" s="2" customFormat="1">
      <c r="A131" s="38"/>
      <c r="B131" s="39"/>
      <c r="C131" s="38"/>
      <c r="D131" s="193" t="s">
        <v>227</v>
      </c>
      <c r="E131" s="38"/>
      <c r="F131" s="194" t="s">
        <v>9012</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2" customFormat="1">
      <c r="A132" s="38"/>
      <c r="B132" s="179"/>
      <c r="C132" s="180" t="s">
        <v>87</v>
      </c>
      <c r="D132" s="180" t="s">
        <v>222</v>
      </c>
      <c r="E132" s="181" t="s">
        <v>9013</v>
      </c>
      <c r="F132" s="182" t="s">
        <v>9014</v>
      </c>
      <c r="G132" s="183" t="s">
        <v>390</v>
      </c>
      <c r="H132" s="184">
        <v>154</v>
      </c>
      <c r="I132" s="185"/>
      <c r="J132" s="186">
        <f>ROUND(I132*H132,2)</f>
        <v>0</v>
      </c>
      <c r="K132" s="182" t="s">
        <v>391</v>
      </c>
      <c r="L132" s="39"/>
      <c r="M132" s="187" t="s">
        <v>1</v>
      </c>
      <c r="N132" s="188" t="s">
        <v>43</v>
      </c>
      <c r="O132" s="77"/>
      <c r="P132" s="189">
        <f>O132*H132</f>
        <v>0</v>
      </c>
      <c r="Q132" s="189">
        <v>0</v>
      </c>
      <c r="R132" s="189">
        <f>Q132*H132</f>
        <v>0</v>
      </c>
      <c r="S132" s="189">
        <v>0.33000000000000002</v>
      </c>
      <c r="T132" s="190">
        <f>S132*H132</f>
        <v>50.82</v>
      </c>
      <c r="U132" s="38"/>
      <c r="V132" s="38"/>
      <c r="W132" s="38"/>
      <c r="X132" s="38"/>
      <c r="Y132" s="38"/>
      <c r="Z132" s="38"/>
      <c r="AA132" s="38"/>
      <c r="AB132" s="38"/>
      <c r="AC132" s="38"/>
      <c r="AD132" s="38"/>
      <c r="AE132" s="38"/>
      <c r="AR132" s="191" t="s">
        <v>218</v>
      </c>
      <c r="AT132" s="191" t="s">
        <v>222</v>
      </c>
      <c r="AU132" s="191" t="s">
        <v>87</v>
      </c>
      <c r="AY132" s="19" t="s">
        <v>219</v>
      </c>
      <c r="BE132" s="192">
        <f>IF(N132="základní",J132,0)</f>
        <v>0</v>
      </c>
      <c r="BF132" s="192">
        <f>IF(N132="snížená",J132,0)</f>
        <v>0</v>
      </c>
      <c r="BG132" s="192">
        <f>IF(N132="zákl. přenesená",J132,0)</f>
        <v>0</v>
      </c>
      <c r="BH132" s="192">
        <f>IF(N132="sníž. přenesená",J132,0)</f>
        <v>0</v>
      </c>
      <c r="BI132" s="192">
        <f>IF(N132="nulová",J132,0)</f>
        <v>0</v>
      </c>
      <c r="BJ132" s="19" t="s">
        <v>85</v>
      </c>
      <c r="BK132" s="192">
        <f>ROUND(I132*H132,2)</f>
        <v>0</v>
      </c>
      <c r="BL132" s="19" t="s">
        <v>218</v>
      </c>
      <c r="BM132" s="191" t="s">
        <v>9015</v>
      </c>
    </row>
    <row r="133" s="2" customFormat="1">
      <c r="A133" s="38"/>
      <c r="B133" s="39"/>
      <c r="C133" s="38"/>
      <c r="D133" s="193" t="s">
        <v>227</v>
      </c>
      <c r="E133" s="38"/>
      <c r="F133" s="194" t="s">
        <v>9016</v>
      </c>
      <c r="G133" s="38"/>
      <c r="H133" s="38"/>
      <c r="I133" s="195"/>
      <c r="J133" s="38"/>
      <c r="K133" s="38"/>
      <c r="L133" s="39"/>
      <c r="M133" s="196"/>
      <c r="N133" s="197"/>
      <c r="O133" s="77"/>
      <c r="P133" s="77"/>
      <c r="Q133" s="77"/>
      <c r="R133" s="77"/>
      <c r="S133" s="77"/>
      <c r="T133" s="78"/>
      <c r="U133" s="38"/>
      <c r="V133" s="38"/>
      <c r="W133" s="38"/>
      <c r="X133" s="38"/>
      <c r="Y133" s="38"/>
      <c r="Z133" s="38"/>
      <c r="AA133" s="38"/>
      <c r="AB133" s="38"/>
      <c r="AC133" s="38"/>
      <c r="AD133" s="38"/>
      <c r="AE133" s="38"/>
      <c r="AT133" s="19" t="s">
        <v>227</v>
      </c>
      <c r="AU133" s="19" t="s">
        <v>87</v>
      </c>
    </row>
    <row r="134" s="2" customFormat="1">
      <c r="A134" s="38"/>
      <c r="B134" s="179"/>
      <c r="C134" s="180" t="s">
        <v>233</v>
      </c>
      <c r="D134" s="180" t="s">
        <v>222</v>
      </c>
      <c r="E134" s="181" t="s">
        <v>388</v>
      </c>
      <c r="F134" s="182" t="s">
        <v>389</v>
      </c>
      <c r="G134" s="183" t="s">
        <v>390</v>
      </c>
      <c r="H134" s="184">
        <v>30</v>
      </c>
      <c r="I134" s="185"/>
      <c r="J134" s="186">
        <f>ROUND(I134*H134,2)</f>
        <v>0</v>
      </c>
      <c r="K134" s="182" t="s">
        <v>391</v>
      </c>
      <c r="L134" s="39"/>
      <c r="M134" s="187" t="s">
        <v>1</v>
      </c>
      <c r="N134" s="188" t="s">
        <v>43</v>
      </c>
      <c r="O134" s="77"/>
      <c r="P134" s="189">
        <f>O134*H134</f>
        <v>0</v>
      </c>
      <c r="Q134" s="189">
        <v>0</v>
      </c>
      <c r="R134" s="189">
        <f>Q134*H134</f>
        <v>0</v>
      </c>
      <c r="S134" s="189">
        <v>0.255</v>
      </c>
      <c r="T134" s="190">
        <f>S134*H134</f>
        <v>7.6500000000000004</v>
      </c>
      <c r="U134" s="38"/>
      <c r="V134" s="38"/>
      <c r="W134" s="38"/>
      <c r="X134" s="38"/>
      <c r="Y134" s="38"/>
      <c r="Z134" s="38"/>
      <c r="AA134" s="38"/>
      <c r="AB134" s="38"/>
      <c r="AC134" s="38"/>
      <c r="AD134" s="38"/>
      <c r="AE134" s="38"/>
      <c r="AR134" s="191" t="s">
        <v>218</v>
      </c>
      <c r="AT134" s="191" t="s">
        <v>222</v>
      </c>
      <c r="AU134" s="191" t="s">
        <v>87</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218</v>
      </c>
      <c r="BM134" s="191" t="s">
        <v>9017</v>
      </c>
    </row>
    <row r="135" s="2" customFormat="1">
      <c r="A135" s="38"/>
      <c r="B135" s="39"/>
      <c r="C135" s="38"/>
      <c r="D135" s="193" t="s">
        <v>227</v>
      </c>
      <c r="E135" s="38"/>
      <c r="F135" s="194" t="s">
        <v>393</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87</v>
      </c>
    </row>
    <row r="136" s="2" customFormat="1" ht="33" customHeight="1">
      <c r="A136" s="38"/>
      <c r="B136" s="179"/>
      <c r="C136" s="180" t="s">
        <v>218</v>
      </c>
      <c r="D136" s="180" t="s">
        <v>222</v>
      </c>
      <c r="E136" s="181" t="s">
        <v>9018</v>
      </c>
      <c r="F136" s="182" t="s">
        <v>9019</v>
      </c>
      <c r="G136" s="183" t="s">
        <v>390</v>
      </c>
      <c r="H136" s="184">
        <v>29</v>
      </c>
      <c r="I136" s="185"/>
      <c r="J136" s="186">
        <f>ROUND(I136*H136,2)</f>
        <v>0</v>
      </c>
      <c r="K136" s="182" t="s">
        <v>391</v>
      </c>
      <c r="L136" s="39"/>
      <c r="M136" s="187" t="s">
        <v>1</v>
      </c>
      <c r="N136" s="188" t="s">
        <v>43</v>
      </c>
      <c r="O136" s="77"/>
      <c r="P136" s="189">
        <f>O136*H136</f>
        <v>0</v>
      </c>
      <c r="Q136" s="189">
        <v>0</v>
      </c>
      <c r="R136" s="189">
        <f>Q136*H136</f>
        <v>0</v>
      </c>
      <c r="S136" s="189">
        <v>0.255</v>
      </c>
      <c r="T136" s="190">
        <f>S136*H136</f>
        <v>7.3950000000000005</v>
      </c>
      <c r="U136" s="38"/>
      <c r="V136" s="38"/>
      <c r="W136" s="38"/>
      <c r="X136" s="38"/>
      <c r="Y136" s="38"/>
      <c r="Z136" s="38"/>
      <c r="AA136" s="38"/>
      <c r="AB136" s="38"/>
      <c r="AC136" s="38"/>
      <c r="AD136" s="38"/>
      <c r="AE136" s="38"/>
      <c r="AR136" s="191" t="s">
        <v>218</v>
      </c>
      <c r="AT136" s="191" t="s">
        <v>222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218</v>
      </c>
      <c r="BM136" s="191" t="s">
        <v>9020</v>
      </c>
    </row>
    <row r="137" s="2" customFormat="1">
      <c r="A137" s="38"/>
      <c r="B137" s="39"/>
      <c r="C137" s="38"/>
      <c r="D137" s="193" t="s">
        <v>227</v>
      </c>
      <c r="E137" s="38"/>
      <c r="F137" s="194" t="s">
        <v>9021</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2" customFormat="1">
      <c r="A138" s="38"/>
      <c r="B138" s="179"/>
      <c r="C138" s="180" t="s">
        <v>242</v>
      </c>
      <c r="D138" s="180" t="s">
        <v>222</v>
      </c>
      <c r="E138" s="181" t="s">
        <v>9022</v>
      </c>
      <c r="F138" s="182" t="s">
        <v>9023</v>
      </c>
      <c r="G138" s="183" t="s">
        <v>390</v>
      </c>
      <c r="H138" s="184">
        <v>59</v>
      </c>
      <c r="I138" s="185"/>
      <c r="J138" s="186">
        <f>ROUND(I138*H138,2)</f>
        <v>0</v>
      </c>
      <c r="K138" s="182" t="s">
        <v>391</v>
      </c>
      <c r="L138" s="39"/>
      <c r="M138" s="187" t="s">
        <v>1</v>
      </c>
      <c r="N138" s="188" t="s">
        <v>43</v>
      </c>
      <c r="O138" s="77"/>
      <c r="P138" s="189">
        <f>O138*H138</f>
        <v>0</v>
      </c>
      <c r="Q138" s="189">
        <v>0</v>
      </c>
      <c r="R138" s="189">
        <f>Q138*H138</f>
        <v>0</v>
      </c>
      <c r="S138" s="189">
        <v>0.28999999999999998</v>
      </c>
      <c r="T138" s="190">
        <f>S138*H138</f>
        <v>17.109999999999999</v>
      </c>
      <c r="U138" s="38"/>
      <c r="V138" s="38"/>
      <c r="W138" s="38"/>
      <c r="X138" s="38"/>
      <c r="Y138" s="38"/>
      <c r="Z138" s="38"/>
      <c r="AA138" s="38"/>
      <c r="AB138" s="38"/>
      <c r="AC138" s="38"/>
      <c r="AD138" s="38"/>
      <c r="AE138" s="38"/>
      <c r="AR138" s="191" t="s">
        <v>218</v>
      </c>
      <c r="AT138" s="191" t="s">
        <v>222</v>
      </c>
      <c r="AU138" s="191" t="s">
        <v>87</v>
      </c>
      <c r="AY138" s="19" t="s">
        <v>219</v>
      </c>
      <c r="BE138" s="192">
        <f>IF(N138="základní",J138,0)</f>
        <v>0</v>
      </c>
      <c r="BF138" s="192">
        <f>IF(N138="snížená",J138,0)</f>
        <v>0</v>
      </c>
      <c r="BG138" s="192">
        <f>IF(N138="zákl. přenesená",J138,0)</f>
        <v>0</v>
      </c>
      <c r="BH138" s="192">
        <f>IF(N138="sníž. přenesená",J138,0)</f>
        <v>0</v>
      </c>
      <c r="BI138" s="192">
        <f>IF(N138="nulová",J138,0)</f>
        <v>0</v>
      </c>
      <c r="BJ138" s="19" t="s">
        <v>85</v>
      </c>
      <c r="BK138" s="192">
        <f>ROUND(I138*H138,2)</f>
        <v>0</v>
      </c>
      <c r="BL138" s="19" t="s">
        <v>218</v>
      </c>
      <c r="BM138" s="191" t="s">
        <v>9024</v>
      </c>
    </row>
    <row r="139" s="2" customFormat="1">
      <c r="A139" s="38"/>
      <c r="B139" s="39"/>
      <c r="C139" s="38"/>
      <c r="D139" s="193" t="s">
        <v>227</v>
      </c>
      <c r="E139" s="38"/>
      <c r="F139" s="194" t="s">
        <v>9025</v>
      </c>
      <c r="G139" s="38"/>
      <c r="H139" s="38"/>
      <c r="I139" s="195"/>
      <c r="J139" s="38"/>
      <c r="K139" s="38"/>
      <c r="L139" s="39"/>
      <c r="M139" s="196"/>
      <c r="N139" s="197"/>
      <c r="O139" s="77"/>
      <c r="P139" s="77"/>
      <c r="Q139" s="77"/>
      <c r="R139" s="77"/>
      <c r="S139" s="77"/>
      <c r="T139" s="78"/>
      <c r="U139" s="38"/>
      <c r="V139" s="38"/>
      <c r="W139" s="38"/>
      <c r="X139" s="38"/>
      <c r="Y139" s="38"/>
      <c r="Z139" s="38"/>
      <c r="AA139" s="38"/>
      <c r="AB139" s="38"/>
      <c r="AC139" s="38"/>
      <c r="AD139" s="38"/>
      <c r="AE139" s="38"/>
      <c r="AT139" s="19" t="s">
        <v>227</v>
      </c>
      <c r="AU139" s="19" t="s">
        <v>87</v>
      </c>
    </row>
    <row r="140" s="2" customFormat="1">
      <c r="A140" s="38"/>
      <c r="B140" s="179"/>
      <c r="C140" s="180" t="s">
        <v>247</v>
      </c>
      <c r="D140" s="180" t="s">
        <v>222</v>
      </c>
      <c r="E140" s="181" t="s">
        <v>9026</v>
      </c>
      <c r="F140" s="182" t="s">
        <v>9027</v>
      </c>
      <c r="G140" s="183" t="s">
        <v>390</v>
      </c>
      <c r="H140" s="184">
        <v>6</v>
      </c>
      <c r="I140" s="185"/>
      <c r="J140" s="186">
        <f>ROUND(I140*H140,2)</f>
        <v>0</v>
      </c>
      <c r="K140" s="182" t="s">
        <v>391</v>
      </c>
      <c r="L140" s="39"/>
      <c r="M140" s="187" t="s">
        <v>1</v>
      </c>
      <c r="N140" s="188" t="s">
        <v>43</v>
      </c>
      <c r="O140" s="77"/>
      <c r="P140" s="189">
        <f>O140*H140</f>
        <v>0</v>
      </c>
      <c r="Q140" s="189">
        <v>0</v>
      </c>
      <c r="R140" s="189">
        <f>Q140*H140</f>
        <v>0</v>
      </c>
      <c r="S140" s="189">
        <v>0.26000000000000001</v>
      </c>
      <c r="T140" s="190">
        <f>S140*H140</f>
        <v>1.5600000000000001</v>
      </c>
      <c r="U140" s="38"/>
      <c r="V140" s="38"/>
      <c r="W140" s="38"/>
      <c r="X140" s="38"/>
      <c r="Y140" s="38"/>
      <c r="Z140" s="38"/>
      <c r="AA140" s="38"/>
      <c r="AB140" s="38"/>
      <c r="AC140" s="38"/>
      <c r="AD140" s="38"/>
      <c r="AE140" s="38"/>
      <c r="AR140" s="191" t="s">
        <v>218</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9028</v>
      </c>
    </row>
    <row r="141" s="2" customFormat="1">
      <c r="A141" s="38"/>
      <c r="B141" s="39"/>
      <c r="C141" s="38"/>
      <c r="D141" s="193" t="s">
        <v>227</v>
      </c>
      <c r="E141" s="38"/>
      <c r="F141" s="194" t="s">
        <v>9029</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2" customFormat="1">
      <c r="A142" s="38"/>
      <c r="B142" s="179"/>
      <c r="C142" s="180" t="s">
        <v>252</v>
      </c>
      <c r="D142" s="180" t="s">
        <v>222</v>
      </c>
      <c r="E142" s="181" t="s">
        <v>9030</v>
      </c>
      <c r="F142" s="182" t="s">
        <v>9031</v>
      </c>
      <c r="G142" s="183" t="s">
        <v>390</v>
      </c>
      <c r="H142" s="184">
        <v>6</v>
      </c>
      <c r="I142" s="185"/>
      <c r="J142" s="186">
        <f>ROUND(I142*H142,2)</f>
        <v>0</v>
      </c>
      <c r="K142" s="182" t="s">
        <v>391</v>
      </c>
      <c r="L142" s="39"/>
      <c r="M142" s="187" t="s">
        <v>1</v>
      </c>
      <c r="N142" s="188" t="s">
        <v>43</v>
      </c>
      <c r="O142" s="77"/>
      <c r="P142" s="189">
        <f>O142*H142</f>
        <v>0</v>
      </c>
      <c r="Q142" s="189">
        <v>0</v>
      </c>
      <c r="R142" s="189">
        <f>Q142*H142</f>
        <v>0</v>
      </c>
      <c r="S142" s="189">
        <v>0.28999999999999998</v>
      </c>
      <c r="T142" s="190">
        <f>S142*H142</f>
        <v>1.7399999999999998</v>
      </c>
      <c r="U142" s="38"/>
      <c r="V142" s="38"/>
      <c r="W142" s="38"/>
      <c r="X142" s="38"/>
      <c r="Y142" s="38"/>
      <c r="Z142" s="38"/>
      <c r="AA142" s="38"/>
      <c r="AB142" s="38"/>
      <c r="AC142" s="38"/>
      <c r="AD142" s="38"/>
      <c r="AE142" s="38"/>
      <c r="AR142" s="191" t="s">
        <v>218</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9032</v>
      </c>
    </row>
    <row r="143" s="2" customFormat="1">
      <c r="A143" s="38"/>
      <c r="B143" s="39"/>
      <c r="C143" s="38"/>
      <c r="D143" s="193" t="s">
        <v>227</v>
      </c>
      <c r="E143" s="38"/>
      <c r="F143" s="194" t="s">
        <v>9033</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2" customFormat="1">
      <c r="A144" s="38"/>
      <c r="B144" s="179"/>
      <c r="C144" s="180" t="s">
        <v>257</v>
      </c>
      <c r="D144" s="180" t="s">
        <v>222</v>
      </c>
      <c r="E144" s="181" t="s">
        <v>9034</v>
      </c>
      <c r="F144" s="182" t="s">
        <v>9035</v>
      </c>
      <c r="G144" s="183" t="s">
        <v>390</v>
      </c>
      <c r="H144" s="184">
        <v>8</v>
      </c>
      <c r="I144" s="185"/>
      <c r="J144" s="186">
        <f>ROUND(I144*H144,2)</f>
        <v>0</v>
      </c>
      <c r="K144" s="182" t="s">
        <v>391</v>
      </c>
      <c r="L144" s="39"/>
      <c r="M144" s="187" t="s">
        <v>1</v>
      </c>
      <c r="N144" s="188" t="s">
        <v>43</v>
      </c>
      <c r="O144" s="77"/>
      <c r="P144" s="189">
        <f>O144*H144</f>
        <v>0</v>
      </c>
      <c r="Q144" s="189">
        <v>0</v>
      </c>
      <c r="R144" s="189">
        <f>Q144*H144</f>
        <v>0</v>
      </c>
      <c r="S144" s="189">
        <v>0.57999999999999996</v>
      </c>
      <c r="T144" s="190">
        <f>S144*H144</f>
        <v>4.6399999999999997</v>
      </c>
      <c r="U144" s="38"/>
      <c r="V144" s="38"/>
      <c r="W144" s="38"/>
      <c r="X144" s="38"/>
      <c r="Y144" s="38"/>
      <c r="Z144" s="38"/>
      <c r="AA144" s="38"/>
      <c r="AB144" s="38"/>
      <c r="AC144" s="38"/>
      <c r="AD144" s="38"/>
      <c r="AE144" s="38"/>
      <c r="AR144" s="191" t="s">
        <v>218</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218</v>
      </c>
      <c r="BM144" s="191" t="s">
        <v>9036</v>
      </c>
    </row>
    <row r="145" s="2" customFormat="1">
      <c r="A145" s="38"/>
      <c r="B145" s="39"/>
      <c r="C145" s="38"/>
      <c r="D145" s="193" t="s">
        <v>227</v>
      </c>
      <c r="E145" s="38"/>
      <c r="F145" s="194" t="s">
        <v>9037</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c r="A146" s="38"/>
      <c r="B146" s="179"/>
      <c r="C146" s="180" t="s">
        <v>262</v>
      </c>
      <c r="D146" s="180" t="s">
        <v>222</v>
      </c>
      <c r="E146" s="181" t="s">
        <v>9038</v>
      </c>
      <c r="F146" s="182" t="s">
        <v>9039</v>
      </c>
      <c r="G146" s="183" t="s">
        <v>390</v>
      </c>
      <c r="H146" s="184">
        <v>8</v>
      </c>
      <c r="I146" s="185"/>
      <c r="J146" s="186">
        <f>ROUND(I146*H146,2)</f>
        <v>0</v>
      </c>
      <c r="K146" s="182" t="s">
        <v>391</v>
      </c>
      <c r="L146" s="39"/>
      <c r="M146" s="187" t="s">
        <v>1</v>
      </c>
      <c r="N146" s="188" t="s">
        <v>43</v>
      </c>
      <c r="O146" s="77"/>
      <c r="P146" s="189">
        <f>O146*H146</f>
        <v>0</v>
      </c>
      <c r="Q146" s="189">
        <v>0</v>
      </c>
      <c r="R146" s="189">
        <f>Q146*H146</f>
        <v>0</v>
      </c>
      <c r="S146" s="189">
        <v>0.316</v>
      </c>
      <c r="T146" s="190">
        <f>S146*H146</f>
        <v>2.528</v>
      </c>
      <c r="U146" s="38"/>
      <c r="V146" s="38"/>
      <c r="W146" s="38"/>
      <c r="X146" s="38"/>
      <c r="Y146" s="38"/>
      <c r="Z146" s="38"/>
      <c r="AA146" s="38"/>
      <c r="AB146" s="38"/>
      <c r="AC146" s="38"/>
      <c r="AD146" s="38"/>
      <c r="AE146" s="38"/>
      <c r="AR146" s="191" t="s">
        <v>218</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218</v>
      </c>
      <c r="BM146" s="191" t="s">
        <v>9040</v>
      </c>
    </row>
    <row r="147" s="2" customFormat="1">
      <c r="A147" s="38"/>
      <c r="B147" s="39"/>
      <c r="C147" s="38"/>
      <c r="D147" s="193" t="s">
        <v>227</v>
      </c>
      <c r="E147" s="38"/>
      <c r="F147" s="194" t="s">
        <v>9041</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ht="16.5" customHeight="1">
      <c r="A148" s="38"/>
      <c r="B148" s="179"/>
      <c r="C148" s="180" t="s">
        <v>267</v>
      </c>
      <c r="D148" s="180" t="s">
        <v>222</v>
      </c>
      <c r="E148" s="181" t="s">
        <v>9042</v>
      </c>
      <c r="F148" s="182" t="s">
        <v>9043</v>
      </c>
      <c r="G148" s="183" t="s">
        <v>602</v>
      </c>
      <c r="H148" s="184">
        <v>31</v>
      </c>
      <c r="I148" s="185"/>
      <c r="J148" s="186">
        <f>ROUND(I148*H148,2)</f>
        <v>0</v>
      </c>
      <c r="K148" s="182" t="s">
        <v>391</v>
      </c>
      <c r="L148" s="39"/>
      <c r="M148" s="187" t="s">
        <v>1</v>
      </c>
      <c r="N148" s="188" t="s">
        <v>43</v>
      </c>
      <c r="O148" s="77"/>
      <c r="P148" s="189">
        <f>O148*H148</f>
        <v>0</v>
      </c>
      <c r="Q148" s="189">
        <v>0</v>
      </c>
      <c r="R148" s="189">
        <f>Q148*H148</f>
        <v>0</v>
      </c>
      <c r="S148" s="189">
        <v>0.20499999999999999</v>
      </c>
      <c r="T148" s="190">
        <f>S148*H148</f>
        <v>6.3549999999999995</v>
      </c>
      <c r="U148" s="38"/>
      <c r="V148" s="38"/>
      <c r="W148" s="38"/>
      <c r="X148" s="38"/>
      <c r="Y148" s="38"/>
      <c r="Z148" s="38"/>
      <c r="AA148" s="38"/>
      <c r="AB148" s="38"/>
      <c r="AC148" s="38"/>
      <c r="AD148" s="38"/>
      <c r="AE148" s="38"/>
      <c r="AR148" s="191" t="s">
        <v>218</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218</v>
      </c>
      <c r="BM148" s="191" t="s">
        <v>9044</v>
      </c>
    </row>
    <row r="149" s="2" customFormat="1">
      <c r="A149" s="38"/>
      <c r="B149" s="39"/>
      <c r="C149" s="38"/>
      <c r="D149" s="193" t="s">
        <v>227</v>
      </c>
      <c r="E149" s="38"/>
      <c r="F149" s="194" t="s">
        <v>9045</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ht="16.5" customHeight="1">
      <c r="A150" s="38"/>
      <c r="B150" s="179"/>
      <c r="C150" s="180" t="s">
        <v>272</v>
      </c>
      <c r="D150" s="180" t="s">
        <v>222</v>
      </c>
      <c r="E150" s="181" t="s">
        <v>9046</v>
      </c>
      <c r="F150" s="182" t="s">
        <v>9047</v>
      </c>
      <c r="G150" s="183" t="s">
        <v>602</v>
      </c>
      <c r="H150" s="184">
        <v>12</v>
      </c>
      <c r="I150" s="185"/>
      <c r="J150" s="186">
        <f>ROUND(I150*H150,2)</f>
        <v>0</v>
      </c>
      <c r="K150" s="182" t="s">
        <v>391</v>
      </c>
      <c r="L150" s="39"/>
      <c r="M150" s="187" t="s">
        <v>1</v>
      </c>
      <c r="N150" s="188" t="s">
        <v>43</v>
      </c>
      <c r="O150" s="77"/>
      <c r="P150" s="189">
        <f>O150*H150</f>
        <v>0</v>
      </c>
      <c r="Q150" s="189">
        <v>0</v>
      </c>
      <c r="R150" s="189">
        <f>Q150*H150</f>
        <v>0</v>
      </c>
      <c r="S150" s="189">
        <v>0.040000000000000001</v>
      </c>
      <c r="T150" s="190">
        <f>S150*H150</f>
        <v>0.47999999999999998</v>
      </c>
      <c r="U150" s="38"/>
      <c r="V150" s="38"/>
      <c r="W150" s="38"/>
      <c r="X150" s="38"/>
      <c r="Y150" s="38"/>
      <c r="Z150" s="38"/>
      <c r="AA150" s="38"/>
      <c r="AB150" s="38"/>
      <c r="AC150" s="38"/>
      <c r="AD150" s="38"/>
      <c r="AE150" s="38"/>
      <c r="AR150" s="191" t="s">
        <v>218</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218</v>
      </c>
      <c r="BM150" s="191" t="s">
        <v>9048</v>
      </c>
    </row>
    <row r="151" s="2" customFormat="1">
      <c r="A151" s="38"/>
      <c r="B151" s="39"/>
      <c r="C151" s="38"/>
      <c r="D151" s="193" t="s">
        <v>227</v>
      </c>
      <c r="E151" s="38"/>
      <c r="F151" s="194" t="s">
        <v>9049</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ht="33" customHeight="1">
      <c r="A152" s="38"/>
      <c r="B152" s="179"/>
      <c r="C152" s="180" t="s">
        <v>277</v>
      </c>
      <c r="D152" s="180" t="s">
        <v>222</v>
      </c>
      <c r="E152" s="181" t="s">
        <v>9050</v>
      </c>
      <c r="F152" s="182" t="s">
        <v>9051</v>
      </c>
      <c r="G152" s="183" t="s">
        <v>404</v>
      </c>
      <c r="H152" s="184">
        <v>89.384</v>
      </c>
      <c r="I152" s="185"/>
      <c r="J152" s="186">
        <f>ROUND(I152*H152,2)</f>
        <v>0</v>
      </c>
      <c r="K152" s="182" t="s">
        <v>391</v>
      </c>
      <c r="L152" s="39"/>
      <c r="M152" s="187" t="s">
        <v>1</v>
      </c>
      <c r="N152" s="188" t="s">
        <v>43</v>
      </c>
      <c r="O152" s="77"/>
      <c r="P152" s="189">
        <f>O152*H152</f>
        <v>0</v>
      </c>
      <c r="Q152" s="189">
        <v>0</v>
      </c>
      <c r="R152" s="189">
        <f>Q152*H152</f>
        <v>0</v>
      </c>
      <c r="S152" s="189">
        <v>0</v>
      </c>
      <c r="T152" s="190">
        <f>S152*H152</f>
        <v>0</v>
      </c>
      <c r="U152" s="38"/>
      <c r="V152" s="38"/>
      <c r="W152" s="38"/>
      <c r="X152" s="38"/>
      <c r="Y152" s="38"/>
      <c r="Z152" s="38"/>
      <c r="AA152" s="38"/>
      <c r="AB152" s="38"/>
      <c r="AC152" s="38"/>
      <c r="AD152" s="38"/>
      <c r="AE152" s="38"/>
      <c r="AR152" s="191" t="s">
        <v>218</v>
      </c>
      <c r="AT152" s="191" t="s">
        <v>222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218</v>
      </c>
      <c r="BM152" s="191" t="s">
        <v>9052</v>
      </c>
    </row>
    <row r="153" s="2" customFormat="1">
      <c r="A153" s="38"/>
      <c r="B153" s="39"/>
      <c r="C153" s="38"/>
      <c r="D153" s="193" t="s">
        <v>227</v>
      </c>
      <c r="E153" s="38"/>
      <c r="F153" s="194" t="s">
        <v>9053</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3" customFormat="1">
      <c r="A154" s="13"/>
      <c r="B154" s="203"/>
      <c r="C154" s="13"/>
      <c r="D154" s="193" t="s">
        <v>394</v>
      </c>
      <c r="E154" s="204" t="s">
        <v>1</v>
      </c>
      <c r="F154" s="205" t="s">
        <v>9054</v>
      </c>
      <c r="G154" s="13"/>
      <c r="H154" s="204" t="s">
        <v>1</v>
      </c>
      <c r="I154" s="206"/>
      <c r="J154" s="13"/>
      <c r="K154" s="13"/>
      <c r="L154" s="203"/>
      <c r="M154" s="207"/>
      <c r="N154" s="208"/>
      <c r="O154" s="208"/>
      <c r="P154" s="208"/>
      <c r="Q154" s="208"/>
      <c r="R154" s="208"/>
      <c r="S154" s="208"/>
      <c r="T154" s="209"/>
      <c r="U154" s="13"/>
      <c r="V154" s="13"/>
      <c r="W154" s="13"/>
      <c r="X154" s="13"/>
      <c r="Y154" s="13"/>
      <c r="Z154" s="13"/>
      <c r="AA154" s="13"/>
      <c r="AB154" s="13"/>
      <c r="AC154" s="13"/>
      <c r="AD154" s="13"/>
      <c r="AE154" s="13"/>
      <c r="AT154" s="204" t="s">
        <v>394</v>
      </c>
      <c r="AU154" s="204" t="s">
        <v>87</v>
      </c>
      <c r="AV154" s="13" t="s">
        <v>85</v>
      </c>
      <c r="AW154" s="13" t="s">
        <v>34</v>
      </c>
      <c r="AX154" s="13" t="s">
        <v>78</v>
      </c>
      <c r="AY154" s="204" t="s">
        <v>219</v>
      </c>
    </row>
    <row r="155" s="14" customFormat="1">
      <c r="A155" s="14"/>
      <c r="B155" s="210"/>
      <c r="C155" s="14"/>
      <c r="D155" s="193" t="s">
        <v>394</v>
      </c>
      <c r="E155" s="211" t="s">
        <v>1</v>
      </c>
      <c r="F155" s="212" t="s">
        <v>9055</v>
      </c>
      <c r="G155" s="14"/>
      <c r="H155" s="213">
        <v>29.039999999999999</v>
      </c>
      <c r="I155" s="214"/>
      <c r="J155" s="14"/>
      <c r="K155" s="14"/>
      <c r="L155" s="210"/>
      <c r="M155" s="215"/>
      <c r="N155" s="216"/>
      <c r="O155" s="216"/>
      <c r="P155" s="216"/>
      <c r="Q155" s="216"/>
      <c r="R155" s="216"/>
      <c r="S155" s="216"/>
      <c r="T155" s="217"/>
      <c r="U155" s="14"/>
      <c r="V155" s="14"/>
      <c r="W155" s="14"/>
      <c r="X155" s="14"/>
      <c r="Y155" s="14"/>
      <c r="Z155" s="14"/>
      <c r="AA155" s="14"/>
      <c r="AB155" s="14"/>
      <c r="AC155" s="14"/>
      <c r="AD155" s="14"/>
      <c r="AE155" s="14"/>
      <c r="AT155" s="211" t="s">
        <v>394</v>
      </c>
      <c r="AU155" s="211" t="s">
        <v>87</v>
      </c>
      <c r="AV155" s="14" t="s">
        <v>87</v>
      </c>
      <c r="AW155" s="14" t="s">
        <v>34</v>
      </c>
      <c r="AX155" s="14" t="s">
        <v>78</v>
      </c>
      <c r="AY155" s="211" t="s">
        <v>219</v>
      </c>
    </row>
    <row r="156" s="13" customFormat="1">
      <c r="A156" s="13"/>
      <c r="B156" s="203"/>
      <c r="C156" s="13"/>
      <c r="D156" s="193" t="s">
        <v>394</v>
      </c>
      <c r="E156" s="204" t="s">
        <v>1</v>
      </c>
      <c r="F156" s="205" t="s">
        <v>9056</v>
      </c>
      <c r="G156" s="13"/>
      <c r="H156" s="204" t="s">
        <v>1</v>
      </c>
      <c r="I156" s="206"/>
      <c r="J156" s="13"/>
      <c r="K156" s="13"/>
      <c r="L156" s="203"/>
      <c r="M156" s="207"/>
      <c r="N156" s="208"/>
      <c r="O156" s="208"/>
      <c r="P156" s="208"/>
      <c r="Q156" s="208"/>
      <c r="R156" s="208"/>
      <c r="S156" s="208"/>
      <c r="T156" s="209"/>
      <c r="U156" s="13"/>
      <c r="V156" s="13"/>
      <c r="W156" s="13"/>
      <c r="X156" s="13"/>
      <c r="Y156" s="13"/>
      <c r="Z156" s="13"/>
      <c r="AA156" s="13"/>
      <c r="AB156" s="13"/>
      <c r="AC156" s="13"/>
      <c r="AD156" s="13"/>
      <c r="AE156" s="13"/>
      <c r="AT156" s="204" t="s">
        <v>394</v>
      </c>
      <c r="AU156" s="204" t="s">
        <v>87</v>
      </c>
      <c r="AV156" s="13" t="s">
        <v>85</v>
      </c>
      <c r="AW156" s="13" t="s">
        <v>34</v>
      </c>
      <c r="AX156" s="13" t="s">
        <v>78</v>
      </c>
      <c r="AY156" s="204" t="s">
        <v>219</v>
      </c>
    </row>
    <row r="157" s="14" customFormat="1">
      <c r="A157" s="14"/>
      <c r="B157" s="210"/>
      <c r="C157" s="14"/>
      <c r="D157" s="193" t="s">
        <v>394</v>
      </c>
      <c r="E157" s="211" t="s">
        <v>1</v>
      </c>
      <c r="F157" s="212" t="s">
        <v>9057</v>
      </c>
      <c r="G157" s="14"/>
      <c r="H157" s="213">
        <v>40.963999999999999</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78</v>
      </c>
      <c r="AY157" s="211" t="s">
        <v>219</v>
      </c>
    </row>
    <row r="158" s="13" customFormat="1">
      <c r="A158" s="13"/>
      <c r="B158" s="203"/>
      <c r="C158" s="13"/>
      <c r="D158" s="193" t="s">
        <v>394</v>
      </c>
      <c r="E158" s="204" t="s">
        <v>1</v>
      </c>
      <c r="F158" s="205" t="s">
        <v>9058</v>
      </c>
      <c r="G158" s="13"/>
      <c r="H158" s="204" t="s">
        <v>1</v>
      </c>
      <c r="I158" s="206"/>
      <c r="J158" s="13"/>
      <c r="K158" s="13"/>
      <c r="L158" s="203"/>
      <c r="M158" s="207"/>
      <c r="N158" s="208"/>
      <c r="O158" s="208"/>
      <c r="P158" s="208"/>
      <c r="Q158" s="208"/>
      <c r="R158" s="208"/>
      <c r="S158" s="208"/>
      <c r="T158" s="209"/>
      <c r="U158" s="13"/>
      <c r="V158" s="13"/>
      <c r="W158" s="13"/>
      <c r="X158" s="13"/>
      <c r="Y158" s="13"/>
      <c r="Z158" s="13"/>
      <c r="AA158" s="13"/>
      <c r="AB158" s="13"/>
      <c r="AC158" s="13"/>
      <c r="AD158" s="13"/>
      <c r="AE158" s="13"/>
      <c r="AT158" s="204" t="s">
        <v>394</v>
      </c>
      <c r="AU158" s="204" t="s">
        <v>87</v>
      </c>
      <c r="AV158" s="13" t="s">
        <v>85</v>
      </c>
      <c r="AW158" s="13" t="s">
        <v>34</v>
      </c>
      <c r="AX158" s="13" t="s">
        <v>78</v>
      </c>
      <c r="AY158" s="204" t="s">
        <v>219</v>
      </c>
    </row>
    <row r="159" s="14" customFormat="1">
      <c r="A159" s="14"/>
      <c r="B159" s="210"/>
      <c r="C159" s="14"/>
      <c r="D159" s="193" t="s">
        <v>394</v>
      </c>
      <c r="E159" s="211" t="s">
        <v>1</v>
      </c>
      <c r="F159" s="212" t="s">
        <v>9059</v>
      </c>
      <c r="G159" s="14"/>
      <c r="H159" s="213">
        <v>6.8399999999999999</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78</v>
      </c>
      <c r="AY159" s="211" t="s">
        <v>219</v>
      </c>
    </row>
    <row r="160" s="13" customFormat="1">
      <c r="A160" s="13"/>
      <c r="B160" s="203"/>
      <c r="C160" s="13"/>
      <c r="D160" s="193" t="s">
        <v>394</v>
      </c>
      <c r="E160" s="204" t="s">
        <v>1</v>
      </c>
      <c r="F160" s="205" t="s">
        <v>9060</v>
      </c>
      <c r="G160" s="13"/>
      <c r="H160" s="204" t="s">
        <v>1</v>
      </c>
      <c r="I160" s="206"/>
      <c r="J160" s="13"/>
      <c r="K160" s="13"/>
      <c r="L160" s="203"/>
      <c r="M160" s="207"/>
      <c r="N160" s="208"/>
      <c r="O160" s="208"/>
      <c r="P160" s="208"/>
      <c r="Q160" s="208"/>
      <c r="R160" s="208"/>
      <c r="S160" s="208"/>
      <c r="T160" s="209"/>
      <c r="U160" s="13"/>
      <c r="V160" s="13"/>
      <c r="W160" s="13"/>
      <c r="X160" s="13"/>
      <c r="Y160" s="13"/>
      <c r="Z160" s="13"/>
      <c r="AA160" s="13"/>
      <c r="AB160" s="13"/>
      <c r="AC160" s="13"/>
      <c r="AD160" s="13"/>
      <c r="AE160" s="13"/>
      <c r="AT160" s="204" t="s">
        <v>394</v>
      </c>
      <c r="AU160" s="204" t="s">
        <v>87</v>
      </c>
      <c r="AV160" s="13" t="s">
        <v>85</v>
      </c>
      <c r="AW160" s="13" t="s">
        <v>34</v>
      </c>
      <c r="AX160" s="13" t="s">
        <v>78</v>
      </c>
      <c r="AY160" s="204" t="s">
        <v>219</v>
      </c>
    </row>
    <row r="161" s="14" customFormat="1">
      <c r="A161" s="14"/>
      <c r="B161" s="210"/>
      <c r="C161" s="14"/>
      <c r="D161" s="193" t="s">
        <v>394</v>
      </c>
      <c r="E161" s="211" t="s">
        <v>1</v>
      </c>
      <c r="F161" s="212" t="s">
        <v>9061</v>
      </c>
      <c r="G161" s="14"/>
      <c r="H161" s="213">
        <v>12.539999999999999</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78</v>
      </c>
      <c r="AY161" s="211" t="s">
        <v>219</v>
      </c>
    </row>
    <row r="162" s="15" customFormat="1">
      <c r="A162" s="15"/>
      <c r="B162" s="218"/>
      <c r="C162" s="15"/>
      <c r="D162" s="193" t="s">
        <v>394</v>
      </c>
      <c r="E162" s="219" t="s">
        <v>1</v>
      </c>
      <c r="F162" s="220" t="s">
        <v>401</v>
      </c>
      <c r="G162" s="15"/>
      <c r="H162" s="221">
        <v>89.383999999999986</v>
      </c>
      <c r="I162" s="222"/>
      <c r="J162" s="15"/>
      <c r="K162" s="15"/>
      <c r="L162" s="218"/>
      <c r="M162" s="223"/>
      <c r="N162" s="224"/>
      <c r="O162" s="224"/>
      <c r="P162" s="224"/>
      <c r="Q162" s="224"/>
      <c r="R162" s="224"/>
      <c r="S162" s="224"/>
      <c r="T162" s="225"/>
      <c r="U162" s="15"/>
      <c r="V162" s="15"/>
      <c r="W162" s="15"/>
      <c r="X162" s="15"/>
      <c r="Y162" s="15"/>
      <c r="Z162" s="15"/>
      <c r="AA162" s="15"/>
      <c r="AB162" s="15"/>
      <c r="AC162" s="15"/>
      <c r="AD162" s="15"/>
      <c r="AE162" s="15"/>
      <c r="AT162" s="219" t="s">
        <v>394</v>
      </c>
      <c r="AU162" s="219" t="s">
        <v>87</v>
      </c>
      <c r="AV162" s="15" t="s">
        <v>218</v>
      </c>
      <c r="AW162" s="15" t="s">
        <v>34</v>
      </c>
      <c r="AX162" s="15" t="s">
        <v>85</v>
      </c>
      <c r="AY162" s="219" t="s">
        <v>219</v>
      </c>
    </row>
    <row r="163" s="2" customFormat="1" ht="33" customHeight="1">
      <c r="A163" s="38"/>
      <c r="B163" s="179"/>
      <c r="C163" s="180" t="s">
        <v>282</v>
      </c>
      <c r="D163" s="180" t="s">
        <v>222</v>
      </c>
      <c r="E163" s="181" t="s">
        <v>6100</v>
      </c>
      <c r="F163" s="182" t="s">
        <v>6101</v>
      </c>
      <c r="G163" s="183" t="s">
        <v>404</v>
      </c>
      <c r="H163" s="184">
        <v>89.384</v>
      </c>
      <c r="I163" s="185"/>
      <c r="J163" s="186">
        <f>ROUND(I163*H163,2)</f>
        <v>0</v>
      </c>
      <c r="K163" s="182" t="s">
        <v>391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218</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9062</v>
      </c>
    </row>
    <row r="164" s="2" customFormat="1">
      <c r="A164" s="38"/>
      <c r="B164" s="39"/>
      <c r="C164" s="38"/>
      <c r="D164" s="193" t="s">
        <v>227</v>
      </c>
      <c r="E164" s="38"/>
      <c r="F164" s="194" t="s">
        <v>6103</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c r="A165" s="38"/>
      <c r="B165" s="179"/>
      <c r="C165" s="180" t="s">
        <v>287</v>
      </c>
      <c r="D165" s="180" t="s">
        <v>222</v>
      </c>
      <c r="E165" s="181" t="s">
        <v>6104</v>
      </c>
      <c r="F165" s="182" t="s">
        <v>6105</v>
      </c>
      <c r="G165" s="183" t="s">
        <v>454</v>
      </c>
      <c r="H165" s="184">
        <v>187.70599999999999</v>
      </c>
      <c r="I165" s="185"/>
      <c r="J165" s="186">
        <f>ROUND(I165*H165,2)</f>
        <v>0</v>
      </c>
      <c r="K165" s="182" t="s">
        <v>391</v>
      </c>
      <c r="L165" s="39"/>
      <c r="M165" s="187" t="s">
        <v>1</v>
      </c>
      <c r="N165" s="188" t="s">
        <v>43</v>
      </c>
      <c r="O165" s="77"/>
      <c r="P165" s="189">
        <f>O165*H165</f>
        <v>0</v>
      </c>
      <c r="Q165" s="189">
        <v>0</v>
      </c>
      <c r="R165" s="189">
        <f>Q165*H165</f>
        <v>0</v>
      </c>
      <c r="S165" s="189">
        <v>0</v>
      </c>
      <c r="T165" s="190">
        <f>S165*H165</f>
        <v>0</v>
      </c>
      <c r="U165" s="38"/>
      <c r="V165" s="38"/>
      <c r="W165" s="38"/>
      <c r="X165" s="38"/>
      <c r="Y165" s="38"/>
      <c r="Z165" s="38"/>
      <c r="AA165" s="38"/>
      <c r="AB165" s="38"/>
      <c r="AC165" s="38"/>
      <c r="AD165" s="38"/>
      <c r="AE165" s="38"/>
      <c r="AR165" s="191" t="s">
        <v>218</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218</v>
      </c>
      <c r="BM165" s="191" t="s">
        <v>9063</v>
      </c>
    </row>
    <row r="166" s="2" customFormat="1">
      <c r="A166" s="38"/>
      <c r="B166" s="39"/>
      <c r="C166" s="38"/>
      <c r="D166" s="193" t="s">
        <v>227</v>
      </c>
      <c r="E166" s="38"/>
      <c r="F166" s="194" t="s">
        <v>6107</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14" customFormat="1">
      <c r="A167" s="14"/>
      <c r="B167" s="210"/>
      <c r="C167" s="14"/>
      <c r="D167" s="193" t="s">
        <v>394</v>
      </c>
      <c r="E167" s="211" t="s">
        <v>1</v>
      </c>
      <c r="F167" s="212" t="s">
        <v>9064</v>
      </c>
      <c r="G167" s="14"/>
      <c r="H167" s="213">
        <v>187.70599999999999</v>
      </c>
      <c r="I167" s="214"/>
      <c r="J167" s="14"/>
      <c r="K167" s="14"/>
      <c r="L167" s="210"/>
      <c r="M167" s="215"/>
      <c r="N167" s="216"/>
      <c r="O167" s="216"/>
      <c r="P167" s="216"/>
      <c r="Q167" s="216"/>
      <c r="R167" s="216"/>
      <c r="S167" s="216"/>
      <c r="T167" s="217"/>
      <c r="U167" s="14"/>
      <c r="V167" s="14"/>
      <c r="W167" s="14"/>
      <c r="X167" s="14"/>
      <c r="Y167" s="14"/>
      <c r="Z167" s="14"/>
      <c r="AA167" s="14"/>
      <c r="AB167" s="14"/>
      <c r="AC167" s="14"/>
      <c r="AD167" s="14"/>
      <c r="AE167" s="14"/>
      <c r="AT167" s="211" t="s">
        <v>394</v>
      </c>
      <c r="AU167" s="211" t="s">
        <v>87</v>
      </c>
      <c r="AV167" s="14" t="s">
        <v>87</v>
      </c>
      <c r="AW167" s="14" t="s">
        <v>34</v>
      </c>
      <c r="AX167" s="14" t="s">
        <v>78</v>
      </c>
      <c r="AY167" s="211" t="s">
        <v>219</v>
      </c>
    </row>
    <row r="168" s="15" customFormat="1">
      <c r="A168" s="15"/>
      <c r="B168" s="218"/>
      <c r="C168" s="15"/>
      <c r="D168" s="193" t="s">
        <v>394</v>
      </c>
      <c r="E168" s="219" t="s">
        <v>1</v>
      </c>
      <c r="F168" s="220" t="s">
        <v>401</v>
      </c>
      <c r="G168" s="15"/>
      <c r="H168" s="221">
        <v>187.70599999999999</v>
      </c>
      <c r="I168" s="222"/>
      <c r="J168" s="15"/>
      <c r="K168" s="15"/>
      <c r="L168" s="218"/>
      <c r="M168" s="223"/>
      <c r="N168" s="224"/>
      <c r="O168" s="224"/>
      <c r="P168" s="224"/>
      <c r="Q168" s="224"/>
      <c r="R168" s="224"/>
      <c r="S168" s="224"/>
      <c r="T168" s="225"/>
      <c r="U168" s="15"/>
      <c r="V168" s="15"/>
      <c r="W168" s="15"/>
      <c r="X168" s="15"/>
      <c r="Y168" s="15"/>
      <c r="Z168" s="15"/>
      <c r="AA168" s="15"/>
      <c r="AB168" s="15"/>
      <c r="AC168" s="15"/>
      <c r="AD168" s="15"/>
      <c r="AE168" s="15"/>
      <c r="AT168" s="219" t="s">
        <v>394</v>
      </c>
      <c r="AU168" s="219" t="s">
        <v>87</v>
      </c>
      <c r="AV168" s="15" t="s">
        <v>218</v>
      </c>
      <c r="AW168" s="15" t="s">
        <v>34</v>
      </c>
      <c r="AX168" s="15" t="s">
        <v>85</v>
      </c>
      <c r="AY168" s="219" t="s">
        <v>219</v>
      </c>
    </row>
    <row r="169" s="2" customFormat="1">
      <c r="A169" s="38"/>
      <c r="B169" s="179"/>
      <c r="C169" s="180" t="s">
        <v>8</v>
      </c>
      <c r="D169" s="180" t="s">
        <v>222</v>
      </c>
      <c r="E169" s="181" t="s">
        <v>9065</v>
      </c>
      <c r="F169" s="182" t="s">
        <v>9066</v>
      </c>
      <c r="G169" s="183" t="s">
        <v>390</v>
      </c>
      <c r="H169" s="184">
        <v>282.85000000000002</v>
      </c>
      <c r="I169" s="185"/>
      <c r="J169" s="186">
        <f>ROUND(I169*H169,2)</f>
        <v>0</v>
      </c>
      <c r="K169" s="182" t="s">
        <v>391</v>
      </c>
      <c r="L169" s="39"/>
      <c r="M169" s="187" t="s">
        <v>1</v>
      </c>
      <c r="N169" s="188" t="s">
        <v>43</v>
      </c>
      <c r="O169" s="77"/>
      <c r="P169" s="189">
        <f>O169*H169</f>
        <v>0</v>
      </c>
      <c r="Q169" s="189">
        <v>0</v>
      </c>
      <c r="R169" s="189">
        <f>Q169*H169</f>
        <v>0</v>
      </c>
      <c r="S169" s="189">
        <v>0</v>
      </c>
      <c r="T169" s="190">
        <f>S169*H169</f>
        <v>0</v>
      </c>
      <c r="U169" s="38"/>
      <c r="V169" s="38"/>
      <c r="W169" s="38"/>
      <c r="X169" s="38"/>
      <c r="Y169" s="38"/>
      <c r="Z169" s="38"/>
      <c r="AA169" s="38"/>
      <c r="AB169" s="38"/>
      <c r="AC169" s="38"/>
      <c r="AD169" s="38"/>
      <c r="AE169" s="38"/>
      <c r="AR169" s="191" t="s">
        <v>218</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218</v>
      </c>
      <c r="BM169" s="191" t="s">
        <v>9067</v>
      </c>
    </row>
    <row r="170" s="2" customFormat="1">
      <c r="A170" s="38"/>
      <c r="B170" s="39"/>
      <c r="C170" s="38"/>
      <c r="D170" s="193" t="s">
        <v>227</v>
      </c>
      <c r="E170" s="38"/>
      <c r="F170" s="194" t="s">
        <v>9068</v>
      </c>
      <c r="G170" s="38"/>
      <c r="H170" s="38"/>
      <c r="I170" s="195"/>
      <c r="J170" s="38"/>
      <c r="K170" s="38"/>
      <c r="L170" s="39"/>
      <c r="M170" s="196"/>
      <c r="N170" s="197"/>
      <c r="O170" s="77"/>
      <c r="P170" s="77"/>
      <c r="Q170" s="77"/>
      <c r="R170" s="77"/>
      <c r="S170" s="77"/>
      <c r="T170" s="78"/>
      <c r="U170" s="38"/>
      <c r="V170" s="38"/>
      <c r="W170" s="38"/>
      <c r="X170" s="38"/>
      <c r="Y170" s="38"/>
      <c r="Z170" s="38"/>
      <c r="AA170" s="38"/>
      <c r="AB170" s="38"/>
      <c r="AC170" s="38"/>
      <c r="AD170" s="38"/>
      <c r="AE170" s="38"/>
      <c r="AT170" s="19" t="s">
        <v>227</v>
      </c>
      <c r="AU170" s="19" t="s">
        <v>87</v>
      </c>
    </row>
    <row r="171" s="13" customFormat="1">
      <c r="A171" s="13"/>
      <c r="B171" s="203"/>
      <c r="C171" s="13"/>
      <c r="D171" s="193" t="s">
        <v>394</v>
      </c>
      <c r="E171" s="204" t="s">
        <v>1</v>
      </c>
      <c r="F171" s="205" t="s">
        <v>9054</v>
      </c>
      <c r="G171" s="13"/>
      <c r="H171" s="204" t="s">
        <v>1</v>
      </c>
      <c r="I171" s="206"/>
      <c r="J171" s="13"/>
      <c r="K171" s="13"/>
      <c r="L171" s="203"/>
      <c r="M171" s="207"/>
      <c r="N171" s="208"/>
      <c r="O171" s="208"/>
      <c r="P171" s="208"/>
      <c r="Q171" s="208"/>
      <c r="R171" s="208"/>
      <c r="S171" s="208"/>
      <c r="T171" s="209"/>
      <c r="U171" s="13"/>
      <c r="V171" s="13"/>
      <c r="W171" s="13"/>
      <c r="X171" s="13"/>
      <c r="Y171" s="13"/>
      <c r="Z171" s="13"/>
      <c r="AA171" s="13"/>
      <c r="AB171" s="13"/>
      <c r="AC171" s="13"/>
      <c r="AD171" s="13"/>
      <c r="AE171" s="13"/>
      <c r="AT171" s="204" t="s">
        <v>394</v>
      </c>
      <c r="AU171" s="204" t="s">
        <v>87</v>
      </c>
      <c r="AV171" s="13" t="s">
        <v>85</v>
      </c>
      <c r="AW171" s="13" t="s">
        <v>34</v>
      </c>
      <c r="AX171" s="13" t="s">
        <v>78</v>
      </c>
      <c r="AY171" s="204" t="s">
        <v>219</v>
      </c>
    </row>
    <row r="172" s="14" customFormat="1">
      <c r="A172" s="14"/>
      <c r="B172" s="210"/>
      <c r="C172" s="14"/>
      <c r="D172" s="193" t="s">
        <v>394</v>
      </c>
      <c r="E172" s="211" t="s">
        <v>1</v>
      </c>
      <c r="F172" s="212" t="s">
        <v>9069</v>
      </c>
      <c r="G172" s="14"/>
      <c r="H172" s="213">
        <v>121</v>
      </c>
      <c r="I172" s="214"/>
      <c r="J172" s="14"/>
      <c r="K172" s="14"/>
      <c r="L172" s="210"/>
      <c r="M172" s="215"/>
      <c r="N172" s="216"/>
      <c r="O172" s="216"/>
      <c r="P172" s="216"/>
      <c r="Q172" s="216"/>
      <c r="R172" s="216"/>
      <c r="S172" s="216"/>
      <c r="T172" s="217"/>
      <c r="U172" s="14"/>
      <c r="V172" s="14"/>
      <c r="W172" s="14"/>
      <c r="X172" s="14"/>
      <c r="Y172" s="14"/>
      <c r="Z172" s="14"/>
      <c r="AA172" s="14"/>
      <c r="AB172" s="14"/>
      <c r="AC172" s="14"/>
      <c r="AD172" s="14"/>
      <c r="AE172" s="14"/>
      <c r="AT172" s="211" t="s">
        <v>394</v>
      </c>
      <c r="AU172" s="211" t="s">
        <v>87</v>
      </c>
      <c r="AV172" s="14" t="s">
        <v>87</v>
      </c>
      <c r="AW172" s="14" t="s">
        <v>34</v>
      </c>
      <c r="AX172" s="14" t="s">
        <v>78</v>
      </c>
      <c r="AY172" s="211" t="s">
        <v>219</v>
      </c>
    </row>
    <row r="173" s="13" customFormat="1">
      <c r="A173" s="13"/>
      <c r="B173" s="203"/>
      <c r="C173" s="13"/>
      <c r="D173" s="193" t="s">
        <v>394</v>
      </c>
      <c r="E173" s="204" t="s">
        <v>1</v>
      </c>
      <c r="F173" s="205" t="s">
        <v>9056</v>
      </c>
      <c r="G173" s="13"/>
      <c r="H173" s="204" t="s">
        <v>1</v>
      </c>
      <c r="I173" s="206"/>
      <c r="J173" s="13"/>
      <c r="K173" s="13"/>
      <c r="L173" s="203"/>
      <c r="M173" s="207"/>
      <c r="N173" s="208"/>
      <c r="O173" s="208"/>
      <c r="P173" s="208"/>
      <c r="Q173" s="208"/>
      <c r="R173" s="208"/>
      <c r="S173" s="208"/>
      <c r="T173" s="209"/>
      <c r="U173" s="13"/>
      <c r="V173" s="13"/>
      <c r="W173" s="13"/>
      <c r="X173" s="13"/>
      <c r="Y173" s="13"/>
      <c r="Z173" s="13"/>
      <c r="AA173" s="13"/>
      <c r="AB173" s="13"/>
      <c r="AC173" s="13"/>
      <c r="AD173" s="13"/>
      <c r="AE173" s="13"/>
      <c r="AT173" s="204" t="s">
        <v>394</v>
      </c>
      <c r="AU173" s="204" t="s">
        <v>87</v>
      </c>
      <c r="AV173" s="13" t="s">
        <v>85</v>
      </c>
      <c r="AW173" s="13" t="s">
        <v>34</v>
      </c>
      <c r="AX173" s="13" t="s">
        <v>78</v>
      </c>
      <c r="AY173" s="204" t="s">
        <v>219</v>
      </c>
    </row>
    <row r="174" s="14" customFormat="1">
      <c r="A174" s="14"/>
      <c r="B174" s="210"/>
      <c r="C174" s="14"/>
      <c r="D174" s="193" t="s">
        <v>394</v>
      </c>
      <c r="E174" s="211" t="s">
        <v>1</v>
      </c>
      <c r="F174" s="212" t="s">
        <v>9070</v>
      </c>
      <c r="G174" s="14"/>
      <c r="H174" s="213">
        <v>83.599999999999994</v>
      </c>
      <c r="I174" s="214"/>
      <c r="J174" s="14"/>
      <c r="K174" s="14"/>
      <c r="L174" s="210"/>
      <c r="M174" s="215"/>
      <c r="N174" s="216"/>
      <c r="O174" s="216"/>
      <c r="P174" s="216"/>
      <c r="Q174" s="216"/>
      <c r="R174" s="216"/>
      <c r="S174" s="216"/>
      <c r="T174" s="217"/>
      <c r="U174" s="14"/>
      <c r="V174" s="14"/>
      <c r="W174" s="14"/>
      <c r="X174" s="14"/>
      <c r="Y174" s="14"/>
      <c r="Z174" s="14"/>
      <c r="AA174" s="14"/>
      <c r="AB174" s="14"/>
      <c r="AC174" s="14"/>
      <c r="AD174" s="14"/>
      <c r="AE174" s="14"/>
      <c r="AT174" s="211" t="s">
        <v>394</v>
      </c>
      <c r="AU174" s="211" t="s">
        <v>87</v>
      </c>
      <c r="AV174" s="14" t="s">
        <v>87</v>
      </c>
      <c r="AW174" s="14" t="s">
        <v>34</v>
      </c>
      <c r="AX174" s="14" t="s">
        <v>78</v>
      </c>
      <c r="AY174" s="211" t="s">
        <v>219</v>
      </c>
    </row>
    <row r="175" s="13" customFormat="1">
      <c r="A175" s="13"/>
      <c r="B175" s="203"/>
      <c r="C175" s="13"/>
      <c r="D175" s="193" t="s">
        <v>394</v>
      </c>
      <c r="E175" s="204" t="s">
        <v>1</v>
      </c>
      <c r="F175" s="205" t="s">
        <v>9058</v>
      </c>
      <c r="G175" s="13"/>
      <c r="H175" s="204" t="s">
        <v>1</v>
      </c>
      <c r="I175" s="206"/>
      <c r="J175" s="13"/>
      <c r="K175" s="13"/>
      <c r="L175" s="203"/>
      <c r="M175" s="207"/>
      <c r="N175" s="208"/>
      <c r="O175" s="208"/>
      <c r="P175" s="208"/>
      <c r="Q175" s="208"/>
      <c r="R175" s="208"/>
      <c r="S175" s="208"/>
      <c r="T175" s="209"/>
      <c r="U175" s="13"/>
      <c r="V175" s="13"/>
      <c r="W175" s="13"/>
      <c r="X175" s="13"/>
      <c r="Y175" s="13"/>
      <c r="Z175" s="13"/>
      <c r="AA175" s="13"/>
      <c r="AB175" s="13"/>
      <c r="AC175" s="13"/>
      <c r="AD175" s="13"/>
      <c r="AE175" s="13"/>
      <c r="AT175" s="204" t="s">
        <v>394</v>
      </c>
      <c r="AU175" s="204" t="s">
        <v>87</v>
      </c>
      <c r="AV175" s="13" t="s">
        <v>85</v>
      </c>
      <c r="AW175" s="13" t="s">
        <v>34</v>
      </c>
      <c r="AX175" s="13" t="s">
        <v>78</v>
      </c>
      <c r="AY175" s="204" t="s">
        <v>219</v>
      </c>
    </row>
    <row r="176" s="14" customFormat="1">
      <c r="A176" s="14"/>
      <c r="B176" s="210"/>
      <c r="C176" s="14"/>
      <c r="D176" s="193" t="s">
        <v>394</v>
      </c>
      <c r="E176" s="211" t="s">
        <v>1</v>
      </c>
      <c r="F176" s="212" t="s">
        <v>9071</v>
      </c>
      <c r="G176" s="14"/>
      <c r="H176" s="213">
        <v>18</v>
      </c>
      <c r="I176" s="214"/>
      <c r="J176" s="14"/>
      <c r="K176" s="14"/>
      <c r="L176" s="210"/>
      <c r="M176" s="215"/>
      <c r="N176" s="216"/>
      <c r="O176" s="216"/>
      <c r="P176" s="216"/>
      <c r="Q176" s="216"/>
      <c r="R176" s="216"/>
      <c r="S176" s="216"/>
      <c r="T176" s="217"/>
      <c r="U176" s="14"/>
      <c r="V176" s="14"/>
      <c r="W176" s="14"/>
      <c r="X176" s="14"/>
      <c r="Y176" s="14"/>
      <c r="Z176" s="14"/>
      <c r="AA176" s="14"/>
      <c r="AB176" s="14"/>
      <c r="AC176" s="14"/>
      <c r="AD176" s="14"/>
      <c r="AE176" s="14"/>
      <c r="AT176" s="211" t="s">
        <v>394</v>
      </c>
      <c r="AU176" s="211" t="s">
        <v>87</v>
      </c>
      <c r="AV176" s="14" t="s">
        <v>87</v>
      </c>
      <c r="AW176" s="14" t="s">
        <v>34</v>
      </c>
      <c r="AX176" s="14" t="s">
        <v>78</v>
      </c>
      <c r="AY176" s="211" t="s">
        <v>219</v>
      </c>
    </row>
    <row r="177" s="13" customFormat="1">
      <c r="A177" s="13"/>
      <c r="B177" s="203"/>
      <c r="C177" s="13"/>
      <c r="D177" s="193" t="s">
        <v>394</v>
      </c>
      <c r="E177" s="204" t="s">
        <v>1</v>
      </c>
      <c r="F177" s="205" t="s">
        <v>9060</v>
      </c>
      <c r="G177" s="13"/>
      <c r="H177" s="204" t="s">
        <v>1</v>
      </c>
      <c r="I177" s="206"/>
      <c r="J177" s="13"/>
      <c r="K177" s="13"/>
      <c r="L177" s="203"/>
      <c r="M177" s="207"/>
      <c r="N177" s="208"/>
      <c r="O177" s="208"/>
      <c r="P177" s="208"/>
      <c r="Q177" s="208"/>
      <c r="R177" s="208"/>
      <c r="S177" s="208"/>
      <c r="T177" s="209"/>
      <c r="U177" s="13"/>
      <c r="V177" s="13"/>
      <c r="W177" s="13"/>
      <c r="X177" s="13"/>
      <c r="Y177" s="13"/>
      <c r="Z177" s="13"/>
      <c r="AA177" s="13"/>
      <c r="AB177" s="13"/>
      <c r="AC177" s="13"/>
      <c r="AD177" s="13"/>
      <c r="AE177" s="13"/>
      <c r="AT177" s="204" t="s">
        <v>394</v>
      </c>
      <c r="AU177" s="204" t="s">
        <v>87</v>
      </c>
      <c r="AV177" s="13" t="s">
        <v>85</v>
      </c>
      <c r="AW177" s="13" t="s">
        <v>34</v>
      </c>
      <c r="AX177" s="13" t="s">
        <v>78</v>
      </c>
      <c r="AY177" s="204" t="s">
        <v>219</v>
      </c>
    </row>
    <row r="178" s="14" customFormat="1">
      <c r="A178" s="14"/>
      <c r="B178" s="210"/>
      <c r="C178" s="14"/>
      <c r="D178" s="193" t="s">
        <v>394</v>
      </c>
      <c r="E178" s="211" t="s">
        <v>1</v>
      </c>
      <c r="F178" s="212" t="s">
        <v>9072</v>
      </c>
      <c r="G178" s="14"/>
      <c r="H178" s="213">
        <v>52.25</v>
      </c>
      <c r="I178" s="214"/>
      <c r="J178" s="14"/>
      <c r="K178" s="14"/>
      <c r="L178" s="210"/>
      <c r="M178" s="215"/>
      <c r="N178" s="216"/>
      <c r="O178" s="216"/>
      <c r="P178" s="216"/>
      <c r="Q178" s="216"/>
      <c r="R178" s="216"/>
      <c r="S178" s="216"/>
      <c r="T178" s="217"/>
      <c r="U178" s="14"/>
      <c r="V178" s="14"/>
      <c r="W178" s="14"/>
      <c r="X178" s="14"/>
      <c r="Y178" s="14"/>
      <c r="Z178" s="14"/>
      <c r="AA178" s="14"/>
      <c r="AB178" s="14"/>
      <c r="AC178" s="14"/>
      <c r="AD178" s="14"/>
      <c r="AE178" s="14"/>
      <c r="AT178" s="211" t="s">
        <v>394</v>
      </c>
      <c r="AU178" s="211" t="s">
        <v>87</v>
      </c>
      <c r="AV178" s="14" t="s">
        <v>87</v>
      </c>
      <c r="AW178" s="14" t="s">
        <v>34</v>
      </c>
      <c r="AX178" s="14" t="s">
        <v>78</v>
      </c>
      <c r="AY178" s="211" t="s">
        <v>219</v>
      </c>
    </row>
    <row r="179" s="13" customFormat="1">
      <c r="A179" s="13"/>
      <c r="B179" s="203"/>
      <c r="C179" s="13"/>
      <c r="D179" s="193" t="s">
        <v>394</v>
      </c>
      <c r="E179" s="204" t="s">
        <v>1</v>
      </c>
      <c r="F179" s="205" t="s">
        <v>9073</v>
      </c>
      <c r="G179" s="13"/>
      <c r="H179" s="204" t="s">
        <v>1</v>
      </c>
      <c r="I179" s="206"/>
      <c r="J179" s="13"/>
      <c r="K179" s="13"/>
      <c r="L179" s="203"/>
      <c r="M179" s="207"/>
      <c r="N179" s="208"/>
      <c r="O179" s="208"/>
      <c r="P179" s="208"/>
      <c r="Q179" s="208"/>
      <c r="R179" s="208"/>
      <c r="S179" s="208"/>
      <c r="T179" s="209"/>
      <c r="U179" s="13"/>
      <c r="V179" s="13"/>
      <c r="W179" s="13"/>
      <c r="X179" s="13"/>
      <c r="Y179" s="13"/>
      <c r="Z179" s="13"/>
      <c r="AA179" s="13"/>
      <c r="AB179" s="13"/>
      <c r="AC179" s="13"/>
      <c r="AD179" s="13"/>
      <c r="AE179" s="13"/>
      <c r="AT179" s="204" t="s">
        <v>394</v>
      </c>
      <c r="AU179" s="204" t="s">
        <v>87</v>
      </c>
      <c r="AV179" s="13" t="s">
        <v>85</v>
      </c>
      <c r="AW179" s="13" t="s">
        <v>34</v>
      </c>
      <c r="AX179" s="13" t="s">
        <v>78</v>
      </c>
      <c r="AY179" s="204" t="s">
        <v>219</v>
      </c>
    </row>
    <row r="180" s="14" customFormat="1">
      <c r="A180" s="14"/>
      <c r="B180" s="210"/>
      <c r="C180" s="14"/>
      <c r="D180" s="193" t="s">
        <v>394</v>
      </c>
      <c r="E180" s="211" t="s">
        <v>1</v>
      </c>
      <c r="F180" s="212" t="s">
        <v>257</v>
      </c>
      <c r="G180" s="14"/>
      <c r="H180" s="213">
        <v>8</v>
      </c>
      <c r="I180" s="214"/>
      <c r="J180" s="14"/>
      <c r="K180" s="14"/>
      <c r="L180" s="210"/>
      <c r="M180" s="215"/>
      <c r="N180" s="216"/>
      <c r="O180" s="216"/>
      <c r="P180" s="216"/>
      <c r="Q180" s="216"/>
      <c r="R180" s="216"/>
      <c r="S180" s="216"/>
      <c r="T180" s="217"/>
      <c r="U180" s="14"/>
      <c r="V180" s="14"/>
      <c r="W180" s="14"/>
      <c r="X180" s="14"/>
      <c r="Y180" s="14"/>
      <c r="Z180" s="14"/>
      <c r="AA180" s="14"/>
      <c r="AB180" s="14"/>
      <c r="AC180" s="14"/>
      <c r="AD180" s="14"/>
      <c r="AE180" s="14"/>
      <c r="AT180" s="211" t="s">
        <v>394</v>
      </c>
      <c r="AU180" s="211" t="s">
        <v>87</v>
      </c>
      <c r="AV180" s="14" t="s">
        <v>87</v>
      </c>
      <c r="AW180" s="14" t="s">
        <v>34</v>
      </c>
      <c r="AX180" s="14" t="s">
        <v>78</v>
      </c>
      <c r="AY180" s="211" t="s">
        <v>219</v>
      </c>
    </row>
    <row r="181" s="15" customFormat="1">
      <c r="A181" s="15"/>
      <c r="B181" s="218"/>
      <c r="C181" s="15"/>
      <c r="D181" s="193" t="s">
        <v>394</v>
      </c>
      <c r="E181" s="219" t="s">
        <v>1</v>
      </c>
      <c r="F181" s="220" t="s">
        <v>401</v>
      </c>
      <c r="G181" s="15"/>
      <c r="H181" s="221">
        <v>282.85000000000002</v>
      </c>
      <c r="I181" s="222"/>
      <c r="J181" s="15"/>
      <c r="K181" s="15"/>
      <c r="L181" s="218"/>
      <c r="M181" s="223"/>
      <c r="N181" s="224"/>
      <c r="O181" s="224"/>
      <c r="P181" s="224"/>
      <c r="Q181" s="224"/>
      <c r="R181" s="224"/>
      <c r="S181" s="224"/>
      <c r="T181" s="225"/>
      <c r="U181" s="15"/>
      <c r="V181" s="15"/>
      <c r="W181" s="15"/>
      <c r="X181" s="15"/>
      <c r="Y181" s="15"/>
      <c r="Z181" s="15"/>
      <c r="AA181" s="15"/>
      <c r="AB181" s="15"/>
      <c r="AC181" s="15"/>
      <c r="AD181" s="15"/>
      <c r="AE181" s="15"/>
      <c r="AT181" s="219" t="s">
        <v>394</v>
      </c>
      <c r="AU181" s="219" t="s">
        <v>87</v>
      </c>
      <c r="AV181" s="15" t="s">
        <v>218</v>
      </c>
      <c r="AW181" s="15" t="s">
        <v>34</v>
      </c>
      <c r="AX181" s="15" t="s">
        <v>85</v>
      </c>
      <c r="AY181" s="219" t="s">
        <v>219</v>
      </c>
    </row>
    <row r="182" s="2" customFormat="1" ht="16.5" customHeight="1">
      <c r="A182" s="38"/>
      <c r="B182" s="179"/>
      <c r="C182" s="180" t="s">
        <v>296</v>
      </c>
      <c r="D182" s="180" t="s">
        <v>222</v>
      </c>
      <c r="E182" s="181" t="s">
        <v>9074</v>
      </c>
      <c r="F182" s="182" t="s">
        <v>9075</v>
      </c>
      <c r="G182" s="183" t="s">
        <v>9076</v>
      </c>
      <c r="H182" s="184">
        <v>9</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9077</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9077</v>
      </c>
      <c r="BM182" s="191" t="s">
        <v>9078</v>
      </c>
    </row>
    <row r="183" s="2" customFormat="1">
      <c r="A183" s="38"/>
      <c r="B183" s="39"/>
      <c r="C183" s="38"/>
      <c r="D183" s="193" t="s">
        <v>227</v>
      </c>
      <c r="E183" s="38"/>
      <c r="F183" s="194" t="s">
        <v>9075</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12" customFormat="1" ht="22.8" customHeight="1">
      <c r="A184" s="12"/>
      <c r="B184" s="166"/>
      <c r="C184" s="12"/>
      <c r="D184" s="167" t="s">
        <v>77</v>
      </c>
      <c r="E184" s="177" t="s">
        <v>242</v>
      </c>
      <c r="F184" s="177" t="s">
        <v>9079</v>
      </c>
      <c r="G184" s="12"/>
      <c r="H184" s="12"/>
      <c r="I184" s="169"/>
      <c r="J184" s="178">
        <f>BK184</f>
        <v>0</v>
      </c>
      <c r="K184" s="12"/>
      <c r="L184" s="166"/>
      <c r="M184" s="171"/>
      <c r="N184" s="172"/>
      <c r="O184" s="172"/>
      <c r="P184" s="173">
        <f>SUM(P185:P247)</f>
        <v>0</v>
      </c>
      <c r="Q184" s="172"/>
      <c r="R184" s="173">
        <f>SUM(R185:R247)</f>
        <v>196.75746999999998</v>
      </c>
      <c r="S184" s="172"/>
      <c r="T184" s="174">
        <f>SUM(T185:T247)</f>
        <v>0</v>
      </c>
      <c r="U184" s="12"/>
      <c r="V184" s="12"/>
      <c r="W184" s="12"/>
      <c r="X184" s="12"/>
      <c r="Y184" s="12"/>
      <c r="Z184" s="12"/>
      <c r="AA184" s="12"/>
      <c r="AB184" s="12"/>
      <c r="AC184" s="12"/>
      <c r="AD184" s="12"/>
      <c r="AE184" s="12"/>
      <c r="AR184" s="167" t="s">
        <v>85</v>
      </c>
      <c r="AT184" s="175" t="s">
        <v>77</v>
      </c>
      <c r="AU184" s="175" t="s">
        <v>85</v>
      </c>
      <c r="AY184" s="167" t="s">
        <v>219</v>
      </c>
      <c r="BK184" s="176">
        <f>SUM(BK185:BK247)</f>
        <v>0</v>
      </c>
    </row>
    <row r="185" s="2" customFormat="1" ht="16.5" customHeight="1">
      <c r="A185" s="38"/>
      <c r="B185" s="179"/>
      <c r="C185" s="180" t="s">
        <v>301</v>
      </c>
      <c r="D185" s="180" t="s">
        <v>222</v>
      </c>
      <c r="E185" s="181" t="s">
        <v>9080</v>
      </c>
      <c r="F185" s="182" t="s">
        <v>9081</v>
      </c>
      <c r="G185" s="183" t="s">
        <v>390</v>
      </c>
      <c r="H185" s="184">
        <v>104</v>
      </c>
      <c r="I185" s="185"/>
      <c r="J185" s="186">
        <f>ROUND(I185*H185,2)</f>
        <v>0</v>
      </c>
      <c r="K185" s="182" t="s">
        <v>391</v>
      </c>
      <c r="L185" s="39"/>
      <c r="M185" s="187" t="s">
        <v>1</v>
      </c>
      <c r="N185" s="188" t="s">
        <v>43</v>
      </c>
      <c r="O185" s="77"/>
      <c r="P185" s="189">
        <f>O185*H185</f>
        <v>0</v>
      </c>
      <c r="Q185" s="189">
        <v>0.34499999999999997</v>
      </c>
      <c r="R185" s="189">
        <f>Q185*H185</f>
        <v>35.879999999999995</v>
      </c>
      <c r="S185" s="189">
        <v>0</v>
      </c>
      <c r="T185" s="190">
        <f>S185*H185</f>
        <v>0</v>
      </c>
      <c r="U185" s="38"/>
      <c r="V185" s="38"/>
      <c r="W185" s="38"/>
      <c r="X185" s="38"/>
      <c r="Y185" s="38"/>
      <c r="Z185" s="38"/>
      <c r="AA185" s="38"/>
      <c r="AB185" s="38"/>
      <c r="AC185" s="38"/>
      <c r="AD185" s="38"/>
      <c r="AE185" s="38"/>
      <c r="AR185" s="191" t="s">
        <v>218</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218</v>
      </c>
      <c r="BM185" s="191" t="s">
        <v>9082</v>
      </c>
    </row>
    <row r="186" s="2" customFormat="1">
      <c r="A186" s="38"/>
      <c r="B186" s="39"/>
      <c r="C186" s="38"/>
      <c r="D186" s="193" t="s">
        <v>227</v>
      </c>
      <c r="E186" s="38"/>
      <c r="F186" s="194" t="s">
        <v>9083</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13" customFormat="1">
      <c r="A187" s="13"/>
      <c r="B187" s="203"/>
      <c r="C187" s="13"/>
      <c r="D187" s="193" t="s">
        <v>394</v>
      </c>
      <c r="E187" s="204" t="s">
        <v>1</v>
      </c>
      <c r="F187" s="205" t="s">
        <v>9054</v>
      </c>
      <c r="G187" s="13"/>
      <c r="H187" s="204" t="s">
        <v>1</v>
      </c>
      <c r="I187" s="206"/>
      <c r="J187" s="13"/>
      <c r="K187" s="13"/>
      <c r="L187" s="203"/>
      <c r="M187" s="207"/>
      <c r="N187" s="208"/>
      <c r="O187" s="208"/>
      <c r="P187" s="208"/>
      <c r="Q187" s="208"/>
      <c r="R187" s="208"/>
      <c r="S187" s="208"/>
      <c r="T187" s="209"/>
      <c r="U187" s="13"/>
      <c r="V187" s="13"/>
      <c r="W187" s="13"/>
      <c r="X187" s="13"/>
      <c r="Y187" s="13"/>
      <c r="Z187" s="13"/>
      <c r="AA187" s="13"/>
      <c r="AB187" s="13"/>
      <c r="AC187" s="13"/>
      <c r="AD187" s="13"/>
      <c r="AE187" s="13"/>
      <c r="AT187" s="204" t="s">
        <v>394</v>
      </c>
      <c r="AU187" s="204" t="s">
        <v>87</v>
      </c>
      <c r="AV187" s="13" t="s">
        <v>85</v>
      </c>
      <c r="AW187" s="13" t="s">
        <v>34</v>
      </c>
      <c r="AX187" s="13" t="s">
        <v>78</v>
      </c>
      <c r="AY187" s="204" t="s">
        <v>219</v>
      </c>
    </row>
    <row r="188" s="14" customFormat="1">
      <c r="A188" s="14"/>
      <c r="B188" s="210"/>
      <c r="C188" s="14"/>
      <c r="D188" s="193" t="s">
        <v>394</v>
      </c>
      <c r="E188" s="211" t="s">
        <v>1</v>
      </c>
      <c r="F188" s="212" t="s">
        <v>9084</v>
      </c>
      <c r="G188" s="14"/>
      <c r="H188" s="213">
        <v>104</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78</v>
      </c>
      <c r="AY188" s="211" t="s">
        <v>219</v>
      </c>
    </row>
    <row r="189" s="15" customFormat="1">
      <c r="A189" s="15"/>
      <c r="B189" s="218"/>
      <c r="C189" s="15"/>
      <c r="D189" s="193" t="s">
        <v>394</v>
      </c>
      <c r="E189" s="219" t="s">
        <v>1</v>
      </c>
      <c r="F189" s="220" t="s">
        <v>401</v>
      </c>
      <c r="G189" s="15"/>
      <c r="H189" s="221">
        <v>104</v>
      </c>
      <c r="I189" s="222"/>
      <c r="J189" s="15"/>
      <c r="K189" s="15"/>
      <c r="L189" s="218"/>
      <c r="M189" s="223"/>
      <c r="N189" s="224"/>
      <c r="O189" s="224"/>
      <c r="P189" s="224"/>
      <c r="Q189" s="224"/>
      <c r="R189" s="224"/>
      <c r="S189" s="224"/>
      <c r="T189" s="225"/>
      <c r="U189" s="15"/>
      <c r="V189" s="15"/>
      <c r="W189" s="15"/>
      <c r="X189" s="15"/>
      <c r="Y189" s="15"/>
      <c r="Z189" s="15"/>
      <c r="AA189" s="15"/>
      <c r="AB189" s="15"/>
      <c r="AC189" s="15"/>
      <c r="AD189" s="15"/>
      <c r="AE189" s="15"/>
      <c r="AT189" s="219" t="s">
        <v>394</v>
      </c>
      <c r="AU189" s="219" t="s">
        <v>87</v>
      </c>
      <c r="AV189" s="15" t="s">
        <v>218</v>
      </c>
      <c r="AW189" s="15" t="s">
        <v>34</v>
      </c>
      <c r="AX189" s="15" t="s">
        <v>85</v>
      </c>
      <c r="AY189" s="219" t="s">
        <v>219</v>
      </c>
    </row>
    <row r="190" s="2" customFormat="1">
      <c r="A190" s="38"/>
      <c r="B190" s="179"/>
      <c r="C190" s="180" t="s">
        <v>306</v>
      </c>
      <c r="D190" s="180" t="s">
        <v>222</v>
      </c>
      <c r="E190" s="181" t="s">
        <v>9085</v>
      </c>
      <c r="F190" s="182" t="s">
        <v>9086</v>
      </c>
      <c r="G190" s="183" t="s">
        <v>390</v>
      </c>
      <c r="H190" s="184">
        <v>104</v>
      </c>
      <c r="I190" s="185"/>
      <c r="J190" s="186">
        <f>ROUND(I190*H190,2)</f>
        <v>0</v>
      </c>
      <c r="K190" s="182" t="s">
        <v>391</v>
      </c>
      <c r="L190" s="39"/>
      <c r="M190" s="187" t="s">
        <v>1</v>
      </c>
      <c r="N190" s="188" t="s">
        <v>43</v>
      </c>
      <c r="O190" s="77"/>
      <c r="P190" s="189">
        <f>O190*H190</f>
        <v>0</v>
      </c>
      <c r="Q190" s="189">
        <v>0.084250000000000005</v>
      </c>
      <c r="R190" s="189">
        <f>Q190*H190</f>
        <v>8.7620000000000005</v>
      </c>
      <c r="S190" s="189">
        <v>0</v>
      </c>
      <c r="T190" s="190">
        <f>S190*H190</f>
        <v>0</v>
      </c>
      <c r="U190" s="38"/>
      <c r="V190" s="38"/>
      <c r="W190" s="38"/>
      <c r="X190" s="38"/>
      <c r="Y190" s="38"/>
      <c r="Z190" s="38"/>
      <c r="AA190" s="38"/>
      <c r="AB190" s="38"/>
      <c r="AC190" s="38"/>
      <c r="AD190" s="38"/>
      <c r="AE190" s="38"/>
      <c r="AR190" s="191" t="s">
        <v>218</v>
      </c>
      <c r="AT190" s="191" t="s">
        <v>222</v>
      </c>
      <c r="AU190" s="191" t="s">
        <v>87</v>
      </c>
      <c r="AY190" s="19" t="s">
        <v>219</v>
      </c>
      <c r="BE190" s="192">
        <f>IF(N190="základní",J190,0)</f>
        <v>0</v>
      </c>
      <c r="BF190" s="192">
        <f>IF(N190="snížená",J190,0)</f>
        <v>0</v>
      </c>
      <c r="BG190" s="192">
        <f>IF(N190="zákl. přenesená",J190,0)</f>
        <v>0</v>
      </c>
      <c r="BH190" s="192">
        <f>IF(N190="sníž. přenesená",J190,0)</f>
        <v>0</v>
      </c>
      <c r="BI190" s="192">
        <f>IF(N190="nulová",J190,0)</f>
        <v>0</v>
      </c>
      <c r="BJ190" s="19" t="s">
        <v>85</v>
      </c>
      <c r="BK190" s="192">
        <f>ROUND(I190*H190,2)</f>
        <v>0</v>
      </c>
      <c r="BL190" s="19" t="s">
        <v>218</v>
      </c>
      <c r="BM190" s="191" t="s">
        <v>9087</v>
      </c>
    </row>
    <row r="191" s="2" customFormat="1">
      <c r="A191" s="38"/>
      <c r="B191" s="39"/>
      <c r="C191" s="38"/>
      <c r="D191" s="193" t="s">
        <v>227</v>
      </c>
      <c r="E191" s="38"/>
      <c r="F191" s="194" t="s">
        <v>9088</v>
      </c>
      <c r="G191" s="38"/>
      <c r="H191" s="38"/>
      <c r="I191" s="195"/>
      <c r="J191" s="38"/>
      <c r="K191" s="38"/>
      <c r="L191" s="39"/>
      <c r="M191" s="196"/>
      <c r="N191" s="197"/>
      <c r="O191" s="77"/>
      <c r="P191" s="77"/>
      <c r="Q191" s="77"/>
      <c r="R191" s="77"/>
      <c r="S191" s="77"/>
      <c r="T191" s="78"/>
      <c r="U191" s="38"/>
      <c r="V191" s="38"/>
      <c r="W191" s="38"/>
      <c r="X191" s="38"/>
      <c r="Y191" s="38"/>
      <c r="Z191" s="38"/>
      <c r="AA191" s="38"/>
      <c r="AB191" s="38"/>
      <c r="AC191" s="38"/>
      <c r="AD191" s="38"/>
      <c r="AE191" s="38"/>
      <c r="AT191" s="19" t="s">
        <v>227</v>
      </c>
      <c r="AU191" s="19" t="s">
        <v>87</v>
      </c>
    </row>
    <row r="192" s="2" customFormat="1" ht="16.5" customHeight="1">
      <c r="A192" s="38"/>
      <c r="B192" s="179"/>
      <c r="C192" s="234" t="s">
        <v>311</v>
      </c>
      <c r="D192" s="234" t="s">
        <v>2002</v>
      </c>
      <c r="E192" s="235" t="s">
        <v>9089</v>
      </c>
      <c r="F192" s="236" t="s">
        <v>9090</v>
      </c>
      <c r="G192" s="237" t="s">
        <v>390</v>
      </c>
      <c r="H192" s="238">
        <v>106.08</v>
      </c>
      <c r="I192" s="239"/>
      <c r="J192" s="240">
        <f>ROUND(I192*H192,2)</f>
        <v>0</v>
      </c>
      <c r="K192" s="236" t="s">
        <v>391</v>
      </c>
      <c r="L192" s="241"/>
      <c r="M192" s="242" t="s">
        <v>1</v>
      </c>
      <c r="N192" s="243" t="s">
        <v>43</v>
      </c>
      <c r="O192" s="77"/>
      <c r="P192" s="189">
        <f>O192*H192</f>
        <v>0</v>
      </c>
      <c r="Q192" s="189">
        <v>0.113</v>
      </c>
      <c r="R192" s="189">
        <f>Q192*H192</f>
        <v>11.98704</v>
      </c>
      <c r="S192" s="189">
        <v>0</v>
      </c>
      <c r="T192" s="190">
        <f>S192*H192</f>
        <v>0</v>
      </c>
      <c r="U192" s="38"/>
      <c r="V192" s="38"/>
      <c r="W192" s="38"/>
      <c r="X192" s="38"/>
      <c r="Y192" s="38"/>
      <c r="Z192" s="38"/>
      <c r="AA192" s="38"/>
      <c r="AB192" s="38"/>
      <c r="AC192" s="38"/>
      <c r="AD192" s="38"/>
      <c r="AE192" s="38"/>
      <c r="AR192" s="191" t="s">
        <v>257</v>
      </c>
      <c r="AT192" s="191" t="s">
        <v>2002</v>
      </c>
      <c r="AU192" s="191" t="s">
        <v>87</v>
      </c>
      <c r="AY192" s="19" t="s">
        <v>219</v>
      </c>
      <c r="BE192" s="192">
        <f>IF(N192="základní",J192,0)</f>
        <v>0</v>
      </c>
      <c r="BF192" s="192">
        <f>IF(N192="snížená",J192,0)</f>
        <v>0</v>
      </c>
      <c r="BG192" s="192">
        <f>IF(N192="zákl. přenesená",J192,0)</f>
        <v>0</v>
      </c>
      <c r="BH192" s="192">
        <f>IF(N192="sníž. přenesená",J192,0)</f>
        <v>0</v>
      </c>
      <c r="BI192" s="192">
        <f>IF(N192="nulová",J192,0)</f>
        <v>0</v>
      </c>
      <c r="BJ192" s="19" t="s">
        <v>85</v>
      </c>
      <c r="BK192" s="192">
        <f>ROUND(I192*H192,2)</f>
        <v>0</v>
      </c>
      <c r="BL192" s="19" t="s">
        <v>218</v>
      </c>
      <c r="BM192" s="191" t="s">
        <v>9091</v>
      </c>
    </row>
    <row r="193" s="2" customFormat="1">
      <c r="A193" s="38"/>
      <c r="B193" s="39"/>
      <c r="C193" s="38"/>
      <c r="D193" s="193" t="s">
        <v>227</v>
      </c>
      <c r="E193" s="38"/>
      <c r="F193" s="194" t="s">
        <v>9090</v>
      </c>
      <c r="G193" s="38"/>
      <c r="H193" s="38"/>
      <c r="I193" s="195"/>
      <c r="J193" s="38"/>
      <c r="K193" s="38"/>
      <c r="L193" s="39"/>
      <c r="M193" s="196"/>
      <c r="N193" s="197"/>
      <c r="O193" s="77"/>
      <c r="P193" s="77"/>
      <c r="Q193" s="77"/>
      <c r="R193" s="77"/>
      <c r="S193" s="77"/>
      <c r="T193" s="78"/>
      <c r="U193" s="38"/>
      <c r="V193" s="38"/>
      <c r="W193" s="38"/>
      <c r="X193" s="38"/>
      <c r="Y193" s="38"/>
      <c r="Z193" s="38"/>
      <c r="AA193" s="38"/>
      <c r="AB193" s="38"/>
      <c r="AC193" s="38"/>
      <c r="AD193" s="38"/>
      <c r="AE193" s="38"/>
      <c r="AT193" s="19" t="s">
        <v>227</v>
      </c>
      <c r="AU193" s="19" t="s">
        <v>87</v>
      </c>
    </row>
    <row r="194" s="14" customFormat="1">
      <c r="A194" s="14"/>
      <c r="B194" s="210"/>
      <c r="C194" s="14"/>
      <c r="D194" s="193" t="s">
        <v>394</v>
      </c>
      <c r="E194" s="211" t="s">
        <v>1</v>
      </c>
      <c r="F194" s="212" t="s">
        <v>9092</v>
      </c>
      <c r="G194" s="14"/>
      <c r="H194" s="213">
        <v>106.08</v>
      </c>
      <c r="I194" s="214"/>
      <c r="J194" s="14"/>
      <c r="K194" s="14"/>
      <c r="L194" s="210"/>
      <c r="M194" s="215"/>
      <c r="N194" s="216"/>
      <c r="O194" s="216"/>
      <c r="P194" s="216"/>
      <c r="Q194" s="216"/>
      <c r="R194" s="216"/>
      <c r="S194" s="216"/>
      <c r="T194" s="217"/>
      <c r="U194" s="14"/>
      <c r="V194" s="14"/>
      <c r="W194" s="14"/>
      <c r="X194" s="14"/>
      <c r="Y194" s="14"/>
      <c r="Z194" s="14"/>
      <c r="AA194" s="14"/>
      <c r="AB194" s="14"/>
      <c r="AC194" s="14"/>
      <c r="AD194" s="14"/>
      <c r="AE194" s="14"/>
      <c r="AT194" s="211" t="s">
        <v>394</v>
      </c>
      <c r="AU194" s="211" t="s">
        <v>87</v>
      </c>
      <c r="AV194" s="14" t="s">
        <v>87</v>
      </c>
      <c r="AW194" s="14" t="s">
        <v>34</v>
      </c>
      <c r="AX194" s="14" t="s">
        <v>78</v>
      </c>
      <c r="AY194" s="211" t="s">
        <v>219</v>
      </c>
    </row>
    <row r="195" s="15" customFormat="1">
      <c r="A195" s="15"/>
      <c r="B195" s="218"/>
      <c r="C195" s="15"/>
      <c r="D195" s="193" t="s">
        <v>394</v>
      </c>
      <c r="E195" s="219" t="s">
        <v>1</v>
      </c>
      <c r="F195" s="220" t="s">
        <v>401</v>
      </c>
      <c r="G195" s="15"/>
      <c r="H195" s="221">
        <v>106.08</v>
      </c>
      <c r="I195" s="222"/>
      <c r="J195" s="15"/>
      <c r="K195" s="15"/>
      <c r="L195" s="218"/>
      <c r="M195" s="223"/>
      <c r="N195" s="224"/>
      <c r="O195" s="224"/>
      <c r="P195" s="224"/>
      <c r="Q195" s="224"/>
      <c r="R195" s="224"/>
      <c r="S195" s="224"/>
      <c r="T195" s="225"/>
      <c r="U195" s="15"/>
      <c r="V195" s="15"/>
      <c r="W195" s="15"/>
      <c r="X195" s="15"/>
      <c r="Y195" s="15"/>
      <c r="Z195" s="15"/>
      <c r="AA195" s="15"/>
      <c r="AB195" s="15"/>
      <c r="AC195" s="15"/>
      <c r="AD195" s="15"/>
      <c r="AE195" s="15"/>
      <c r="AT195" s="219" t="s">
        <v>394</v>
      </c>
      <c r="AU195" s="219" t="s">
        <v>87</v>
      </c>
      <c r="AV195" s="15" t="s">
        <v>218</v>
      </c>
      <c r="AW195" s="15" t="s">
        <v>34</v>
      </c>
      <c r="AX195" s="15" t="s">
        <v>85</v>
      </c>
      <c r="AY195" s="219" t="s">
        <v>219</v>
      </c>
    </row>
    <row r="196" s="2" customFormat="1">
      <c r="A196" s="38"/>
      <c r="B196" s="179"/>
      <c r="C196" s="180" t="s">
        <v>316</v>
      </c>
      <c r="D196" s="180" t="s">
        <v>222</v>
      </c>
      <c r="E196" s="181" t="s">
        <v>9093</v>
      </c>
      <c r="F196" s="182" t="s">
        <v>9094</v>
      </c>
      <c r="G196" s="183" t="s">
        <v>390</v>
      </c>
      <c r="H196" s="184">
        <v>6</v>
      </c>
      <c r="I196" s="185"/>
      <c r="J196" s="186">
        <f>ROUND(I196*H196,2)</f>
        <v>0</v>
      </c>
      <c r="K196" s="182" t="s">
        <v>391</v>
      </c>
      <c r="L196" s="39"/>
      <c r="M196" s="187" t="s">
        <v>1</v>
      </c>
      <c r="N196" s="188" t="s">
        <v>43</v>
      </c>
      <c r="O196" s="77"/>
      <c r="P196" s="189">
        <f>O196*H196</f>
        <v>0</v>
      </c>
      <c r="Q196" s="189">
        <v>0.34499999999999997</v>
      </c>
      <c r="R196" s="189">
        <f>Q196*H196</f>
        <v>2.0699999999999998</v>
      </c>
      <c r="S196" s="189">
        <v>0</v>
      </c>
      <c r="T196" s="190">
        <f>S196*H196</f>
        <v>0</v>
      </c>
      <c r="U196" s="38"/>
      <c r="V196" s="38"/>
      <c r="W196" s="38"/>
      <c r="X196" s="38"/>
      <c r="Y196" s="38"/>
      <c r="Z196" s="38"/>
      <c r="AA196" s="38"/>
      <c r="AB196" s="38"/>
      <c r="AC196" s="38"/>
      <c r="AD196" s="38"/>
      <c r="AE196" s="38"/>
      <c r="AR196" s="191" t="s">
        <v>218</v>
      </c>
      <c r="AT196" s="191" t="s">
        <v>222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218</v>
      </c>
      <c r="BM196" s="191" t="s">
        <v>9095</v>
      </c>
    </row>
    <row r="197" s="2" customFormat="1">
      <c r="A197" s="38"/>
      <c r="B197" s="39"/>
      <c r="C197" s="38"/>
      <c r="D197" s="193" t="s">
        <v>227</v>
      </c>
      <c r="E197" s="38"/>
      <c r="F197" s="194" t="s">
        <v>9096</v>
      </c>
      <c r="G197" s="38"/>
      <c r="H197" s="38"/>
      <c r="I197" s="195"/>
      <c r="J197" s="38"/>
      <c r="K197" s="38"/>
      <c r="L197" s="39"/>
      <c r="M197" s="196"/>
      <c r="N197" s="197"/>
      <c r="O197" s="77"/>
      <c r="P197" s="77"/>
      <c r="Q197" s="77"/>
      <c r="R197" s="77"/>
      <c r="S197" s="77"/>
      <c r="T197" s="78"/>
      <c r="U197" s="38"/>
      <c r="V197" s="38"/>
      <c r="W197" s="38"/>
      <c r="X197" s="38"/>
      <c r="Y197" s="38"/>
      <c r="Z197" s="38"/>
      <c r="AA197" s="38"/>
      <c r="AB197" s="38"/>
      <c r="AC197" s="38"/>
      <c r="AD197" s="38"/>
      <c r="AE197" s="38"/>
      <c r="AT197" s="19" t="s">
        <v>227</v>
      </c>
      <c r="AU197" s="19" t="s">
        <v>87</v>
      </c>
    </row>
    <row r="198" s="2" customFormat="1">
      <c r="A198" s="38"/>
      <c r="B198" s="179"/>
      <c r="C198" s="180" t="s">
        <v>7</v>
      </c>
      <c r="D198" s="180" t="s">
        <v>222</v>
      </c>
      <c r="E198" s="181" t="s">
        <v>9097</v>
      </c>
      <c r="F198" s="182" t="s">
        <v>9098</v>
      </c>
      <c r="G198" s="183" t="s">
        <v>390</v>
      </c>
      <c r="H198" s="184">
        <v>6</v>
      </c>
      <c r="I198" s="185"/>
      <c r="J198" s="186">
        <f>ROUND(I198*H198,2)</f>
        <v>0</v>
      </c>
      <c r="K198" s="182" t="s">
        <v>391</v>
      </c>
      <c r="L198" s="39"/>
      <c r="M198" s="187" t="s">
        <v>1</v>
      </c>
      <c r="N198" s="188" t="s">
        <v>43</v>
      </c>
      <c r="O198" s="77"/>
      <c r="P198" s="189">
        <f>O198*H198</f>
        <v>0</v>
      </c>
      <c r="Q198" s="189">
        <v>0.084250000000000005</v>
      </c>
      <c r="R198" s="189">
        <f>Q198*H198</f>
        <v>0.50550000000000006</v>
      </c>
      <c r="S198" s="189">
        <v>0</v>
      </c>
      <c r="T198" s="190">
        <f>S198*H198</f>
        <v>0</v>
      </c>
      <c r="U198" s="38"/>
      <c r="V198" s="38"/>
      <c r="W198" s="38"/>
      <c r="X198" s="38"/>
      <c r="Y198" s="38"/>
      <c r="Z198" s="38"/>
      <c r="AA198" s="38"/>
      <c r="AB198" s="38"/>
      <c r="AC198" s="38"/>
      <c r="AD198" s="38"/>
      <c r="AE198" s="38"/>
      <c r="AR198" s="191" t="s">
        <v>218</v>
      </c>
      <c r="AT198" s="191" t="s">
        <v>222</v>
      </c>
      <c r="AU198" s="191" t="s">
        <v>87</v>
      </c>
      <c r="AY198" s="19" t="s">
        <v>219</v>
      </c>
      <c r="BE198" s="192">
        <f>IF(N198="základní",J198,0)</f>
        <v>0</v>
      </c>
      <c r="BF198" s="192">
        <f>IF(N198="snížená",J198,0)</f>
        <v>0</v>
      </c>
      <c r="BG198" s="192">
        <f>IF(N198="zákl. přenesená",J198,0)</f>
        <v>0</v>
      </c>
      <c r="BH198" s="192">
        <f>IF(N198="sníž. přenesená",J198,0)</f>
        <v>0</v>
      </c>
      <c r="BI198" s="192">
        <f>IF(N198="nulová",J198,0)</f>
        <v>0</v>
      </c>
      <c r="BJ198" s="19" t="s">
        <v>85</v>
      </c>
      <c r="BK198" s="192">
        <f>ROUND(I198*H198,2)</f>
        <v>0</v>
      </c>
      <c r="BL198" s="19" t="s">
        <v>218</v>
      </c>
      <c r="BM198" s="191" t="s">
        <v>9099</v>
      </c>
    </row>
    <row r="199" s="2" customFormat="1">
      <c r="A199" s="38"/>
      <c r="B199" s="39"/>
      <c r="C199" s="38"/>
      <c r="D199" s="193" t="s">
        <v>227</v>
      </c>
      <c r="E199" s="38"/>
      <c r="F199" s="194" t="s">
        <v>9100</v>
      </c>
      <c r="G199" s="38"/>
      <c r="H199" s="38"/>
      <c r="I199" s="195"/>
      <c r="J199" s="38"/>
      <c r="K199" s="38"/>
      <c r="L199" s="39"/>
      <c r="M199" s="196"/>
      <c r="N199" s="197"/>
      <c r="O199" s="77"/>
      <c r="P199" s="77"/>
      <c r="Q199" s="77"/>
      <c r="R199" s="77"/>
      <c r="S199" s="77"/>
      <c r="T199" s="78"/>
      <c r="U199" s="38"/>
      <c r="V199" s="38"/>
      <c r="W199" s="38"/>
      <c r="X199" s="38"/>
      <c r="Y199" s="38"/>
      <c r="Z199" s="38"/>
      <c r="AA199" s="38"/>
      <c r="AB199" s="38"/>
      <c r="AC199" s="38"/>
      <c r="AD199" s="38"/>
      <c r="AE199" s="38"/>
      <c r="AT199" s="19" t="s">
        <v>227</v>
      </c>
      <c r="AU199" s="19" t="s">
        <v>87</v>
      </c>
    </row>
    <row r="200" s="2" customFormat="1" ht="16.5" customHeight="1">
      <c r="A200" s="38"/>
      <c r="B200" s="179"/>
      <c r="C200" s="234" t="s">
        <v>326</v>
      </c>
      <c r="D200" s="234" t="s">
        <v>2002</v>
      </c>
      <c r="E200" s="235" t="s">
        <v>9089</v>
      </c>
      <c r="F200" s="236" t="s">
        <v>9090</v>
      </c>
      <c r="G200" s="237" t="s">
        <v>390</v>
      </c>
      <c r="H200" s="238">
        <v>0.59999999999999998</v>
      </c>
      <c r="I200" s="239"/>
      <c r="J200" s="240">
        <f>ROUND(I200*H200,2)</f>
        <v>0</v>
      </c>
      <c r="K200" s="236" t="s">
        <v>391</v>
      </c>
      <c r="L200" s="241"/>
      <c r="M200" s="242" t="s">
        <v>1</v>
      </c>
      <c r="N200" s="243" t="s">
        <v>43</v>
      </c>
      <c r="O200" s="77"/>
      <c r="P200" s="189">
        <f>O200*H200</f>
        <v>0</v>
      </c>
      <c r="Q200" s="189">
        <v>0.113</v>
      </c>
      <c r="R200" s="189">
        <f>Q200*H200</f>
        <v>0.067799999999999999</v>
      </c>
      <c r="S200" s="189">
        <v>0</v>
      </c>
      <c r="T200" s="190">
        <f>S200*H200</f>
        <v>0</v>
      </c>
      <c r="U200" s="38"/>
      <c r="V200" s="38"/>
      <c r="W200" s="38"/>
      <c r="X200" s="38"/>
      <c r="Y200" s="38"/>
      <c r="Z200" s="38"/>
      <c r="AA200" s="38"/>
      <c r="AB200" s="38"/>
      <c r="AC200" s="38"/>
      <c r="AD200" s="38"/>
      <c r="AE200" s="38"/>
      <c r="AR200" s="191" t="s">
        <v>257</v>
      </c>
      <c r="AT200" s="191" t="s">
        <v>2002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218</v>
      </c>
      <c r="BM200" s="191" t="s">
        <v>9101</v>
      </c>
    </row>
    <row r="201" s="2" customFormat="1">
      <c r="A201" s="38"/>
      <c r="B201" s="39"/>
      <c r="C201" s="38"/>
      <c r="D201" s="193" t="s">
        <v>227</v>
      </c>
      <c r="E201" s="38"/>
      <c r="F201" s="194" t="s">
        <v>9090</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13" customFormat="1">
      <c r="A202" s="13"/>
      <c r="B202" s="203"/>
      <c r="C202" s="13"/>
      <c r="D202" s="193" t="s">
        <v>394</v>
      </c>
      <c r="E202" s="204" t="s">
        <v>1</v>
      </c>
      <c r="F202" s="205" t="s">
        <v>9102</v>
      </c>
      <c r="G202" s="13"/>
      <c r="H202" s="204" t="s">
        <v>1</v>
      </c>
      <c r="I202" s="206"/>
      <c r="J202" s="13"/>
      <c r="K202" s="13"/>
      <c r="L202" s="203"/>
      <c r="M202" s="207"/>
      <c r="N202" s="208"/>
      <c r="O202" s="208"/>
      <c r="P202" s="208"/>
      <c r="Q202" s="208"/>
      <c r="R202" s="208"/>
      <c r="S202" s="208"/>
      <c r="T202" s="209"/>
      <c r="U202" s="13"/>
      <c r="V202" s="13"/>
      <c r="W202" s="13"/>
      <c r="X202" s="13"/>
      <c r="Y202" s="13"/>
      <c r="Z202" s="13"/>
      <c r="AA202" s="13"/>
      <c r="AB202" s="13"/>
      <c r="AC202" s="13"/>
      <c r="AD202" s="13"/>
      <c r="AE202" s="13"/>
      <c r="AT202" s="204" t="s">
        <v>394</v>
      </c>
      <c r="AU202" s="204" t="s">
        <v>87</v>
      </c>
      <c r="AV202" s="13" t="s">
        <v>85</v>
      </c>
      <c r="AW202" s="13" t="s">
        <v>34</v>
      </c>
      <c r="AX202" s="13" t="s">
        <v>78</v>
      </c>
      <c r="AY202" s="204" t="s">
        <v>219</v>
      </c>
    </row>
    <row r="203" s="14" customFormat="1">
      <c r="A203" s="14"/>
      <c r="B203" s="210"/>
      <c r="C203" s="14"/>
      <c r="D203" s="193" t="s">
        <v>394</v>
      </c>
      <c r="E203" s="211" t="s">
        <v>1</v>
      </c>
      <c r="F203" s="212" t="s">
        <v>9103</v>
      </c>
      <c r="G203" s="14"/>
      <c r="H203" s="213">
        <v>0.59999999999999998</v>
      </c>
      <c r="I203" s="214"/>
      <c r="J203" s="14"/>
      <c r="K203" s="14"/>
      <c r="L203" s="210"/>
      <c r="M203" s="215"/>
      <c r="N203" s="216"/>
      <c r="O203" s="216"/>
      <c r="P203" s="216"/>
      <c r="Q203" s="216"/>
      <c r="R203" s="216"/>
      <c r="S203" s="216"/>
      <c r="T203" s="217"/>
      <c r="U203" s="14"/>
      <c r="V203" s="14"/>
      <c r="W203" s="14"/>
      <c r="X203" s="14"/>
      <c r="Y203" s="14"/>
      <c r="Z203" s="14"/>
      <c r="AA203" s="14"/>
      <c r="AB203" s="14"/>
      <c r="AC203" s="14"/>
      <c r="AD203" s="14"/>
      <c r="AE203" s="14"/>
      <c r="AT203" s="211" t="s">
        <v>394</v>
      </c>
      <c r="AU203" s="211" t="s">
        <v>87</v>
      </c>
      <c r="AV203" s="14" t="s">
        <v>87</v>
      </c>
      <c r="AW203" s="14" t="s">
        <v>34</v>
      </c>
      <c r="AX203" s="14" t="s">
        <v>78</v>
      </c>
      <c r="AY203" s="211" t="s">
        <v>219</v>
      </c>
    </row>
    <row r="204" s="15" customFormat="1">
      <c r="A204" s="15"/>
      <c r="B204" s="218"/>
      <c r="C204" s="15"/>
      <c r="D204" s="193" t="s">
        <v>394</v>
      </c>
      <c r="E204" s="219" t="s">
        <v>1</v>
      </c>
      <c r="F204" s="220" t="s">
        <v>401</v>
      </c>
      <c r="G204" s="15"/>
      <c r="H204" s="221">
        <v>0.59999999999999998</v>
      </c>
      <c r="I204" s="222"/>
      <c r="J204" s="15"/>
      <c r="K204" s="15"/>
      <c r="L204" s="218"/>
      <c r="M204" s="223"/>
      <c r="N204" s="224"/>
      <c r="O204" s="224"/>
      <c r="P204" s="224"/>
      <c r="Q204" s="224"/>
      <c r="R204" s="224"/>
      <c r="S204" s="224"/>
      <c r="T204" s="225"/>
      <c r="U204" s="15"/>
      <c r="V204" s="15"/>
      <c r="W204" s="15"/>
      <c r="X204" s="15"/>
      <c r="Y204" s="15"/>
      <c r="Z204" s="15"/>
      <c r="AA204" s="15"/>
      <c r="AB204" s="15"/>
      <c r="AC204" s="15"/>
      <c r="AD204" s="15"/>
      <c r="AE204" s="15"/>
      <c r="AT204" s="219" t="s">
        <v>394</v>
      </c>
      <c r="AU204" s="219" t="s">
        <v>87</v>
      </c>
      <c r="AV204" s="15" t="s">
        <v>218</v>
      </c>
      <c r="AW204" s="15" t="s">
        <v>34</v>
      </c>
      <c r="AX204" s="15" t="s">
        <v>85</v>
      </c>
      <c r="AY204" s="219" t="s">
        <v>219</v>
      </c>
    </row>
    <row r="205" s="2" customFormat="1" ht="16.5" customHeight="1">
      <c r="A205" s="38"/>
      <c r="B205" s="179"/>
      <c r="C205" s="180" t="s">
        <v>331</v>
      </c>
      <c r="D205" s="180" t="s">
        <v>222</v>
      </c>
      <c r="E205" s="181" t="s">
        <v>9104</v>
      </c>
      <c r="F205" s="182" t="s">
        <v>9105</v>
      </c>
      <c r="G205" s="183" t="s">
        <v>390</v>
      </c>
      <c r="H205" s="184">
        <v>83.599999999999994</v>
      </c>
      <c r="I205" s="185"/>
      <c r="J205" s="186">
        <f>ROUND(I205*H205,2)</f>
        <v>0</v>
      </c>
      <c r="K205" s="182" t="s">
        <v>391</v>
      </c>
      <c r="L205" s="39"/>
      <c r="M205" s="187" t="s">
        <v>1</v>
      </c>
      <c r="N205" s="188" t="s">
        <v>43</v>
      </c>
      <c r="O205" s="77"/>
      <c r="P205" s="189">
        <f>O205*H205</f>
        <v>0</v>
      </c>
      <c r="Q205" s="189">
        <v>0.46000000000000002</v>
      </c>
      <c r="R205" s="189">
        <f>Q205*H205</f>
        <v>38.455999999999996</v>
      </c>
      <c r="S205" s="189">
        <v>0</v>
      </c>
      <c r="T205" s="190">
        <f>S205*H205</f>
        <v>0</v>
      </c>
      <c r="U205" s="38"/>
      <c r="V205" s="38"/>
      <c r="W205" s="38"/>
      <c r="X205" s="38"/>
      <c r="Y205" s="38"/>
      <c r="Z205" s="38"/>
      <c r="AA205" s="38"/>
      <c r="AB205" s="38"/>
      <c r="AC205" s="38"/>
      <c r="AD205" s="38"/>
      <c r="AE205" s="38"/>
      <c r="AR205" s="191" t="s">
        <v>218</v>
      </c>
      <c r="AT205" s="191" t="s">
        <v>222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218</v>
      </c>
      <c r="BM205" s="191" t="s">
        <v>9106</v>
      </c>
    </row>
    <row r="206" s="2" customFormat="1">
      <c r="A206" s="38"/>
      <c r="B206" s="39"/>
      <c r="C206" s="38"/>
      <c r="D206" s="193" t="s">
        <v>227</v>
      </c>
      <c r="E206" s="38"/>
      <c r="F206" s="194" t="s">
        <v>9107</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13" customFormat="1">
      <c r="A207" s="13"/>
      <c r="B207" s="203"/>
      <c r="C207" s="13"/>
      <c r="D207" s="193" t="s">
        <v>394</v>
      </c>
      <c r="E207" s="204" t="s">
        <v>1</v>
      </c>
      <c r="F207" s="205" t="s">
        <v>9056</v>
      </c>
      <c r="G207" s="13"/>
      <c r="H207" s="204" t="s">
        <v>1</v>
      </c>
      <c r="I207" s="206"/>
      <c r="J207" s="13"/>
      <c r="K207" s="13"/>
      <c r="L207" s="203"/>
      <c r="M207" s="207"/>
      <c r="N207" s="208"/>
      <c r="O207" s="208"/>
      <c r="P207" s="208"/>
      <c r="Q207" s="208"/>
      <c r="R207" s="208"/>
      <c r="S207" s="208"/>
      <c r="T207" s="209"/>
      <c r="U207" s="13"/>
      <c r="V207" s="13"/>
      <c r="W207" s="13"/>
      <c r="X207" s="13"/>
      <c r="Y207" s="13"/>
      <c r="Z207" s="13"/>
      <c r="AA207" s="13"/>
      <c r="AB207" s="13"/>
      <c r="AC207" s="13"/>
      <c r="AD207" s="13"/>
      <c r="AE207" s="13"/>
      <c r="AT207" s="204" t="s">
        <v>394</v>
      </c>
      <c r="AU207" s="204" t="s">
        <v>87</v>
      </c>
      <c r="AV207" s="13" t="s">
        <v>85</v>
      </c>
      <c r="AW207" s="13" t="s">
        <v>34</v>
      </c>
      <c r="AX207" s="13" t="s">
        <v>78</v>
      </c>
      <c r="AY207" s="204" t="s">
        <v>219</v>
      </c>
    </row>
    <row r="208" s="14" customFormat="1">
      <c r="A208" s="14"/>
      <c r="B208" s="210"/>
      <c r="C208" s="14"/>
      <c r="D208" s="193" t="s">
        <v>394</v>
      </c>
      <c r="E208" s="211" t="s">
        <v>1</v>
      </c>
      <c r="F208" s="212" t="s">
        <v>9070</v>
      </c>
      <c r="G208" s="14"/>
      <c r="H208" s="213">
        <v>83.599999999999994</v>
      </c>
      <c r="I208" s="214"/>
      <c r="J208" s="14"/>
      <c r="K208" s="14"/>
      <c r="L208" s="210"/>
      <c r="M208" s="215"/>
      <c r="N208" s="216"/>
      <c r="O208" s="216"/>
      <c r="P208" s="216"/>
      <c r="Q208" s="216"/>
      <c r="R208" s="216"/>
      <c r="S208" s="216"/>
      <c r="T208" s="217"/>
      <c r="U208" s="14"/>
      <c r="V208" s="14"/>
      <c r="W208" s="14"/>
      <c r="X208" s="14"/>
      <c r="Y208" s="14"/>
      <c r="Z208" s="14"/>
      <c r="AA208" s="14"/>
      <c r="AB208" s="14"/>
      <c r="AC208" s="14"/>
      <c r="AD208" s="14"/>
      <c r="AE208" s="14"/>
      <c r="AT208" s="211" t="s">
        <v>394</v>
      </c>
      <c r="AU208" s="211" t="s">
        <v>87</v>
      </c>
      <c r="AV208" s="14" t="s">
        <v>87</v>
      </c>
      <c r="AW208" s="14" t="s">
        <v>34</v>
      </c>
      <c r="AX208" s="14" t="s">
        <v>78</v>
      </c>
      <c r="AY208" s="211" t="s">
        <v>219</v>
      </c>
    </row>
    <row r="209" s="15" customFormat="1">
      <c r="A209" s="15"/>
      <c r="B209" s="218"/>
      <c r="C209" s="15"/>
      <c r="D209" s="193" t="s">
        <v>394</v>
      </c>
      <c r="E209" s="219" t="s">
        <v>1</v>
      </c>
      <c r="F209" s="220" t="s">
        <v>401</v>
      </c>
      <c r="G209" s="15"/>
      <c r="H209" s="221">
        <v>83.599999999999994</v>
      </c>
      <c r="I209" s="222"/>
      <c r="J209" s="15"/>
      <c r="K209" s="15"/>
      <c r="L209" s="218"/>
      <c r="M209" s="223"/>
      <c r="N209" s="224"/>
      <c r="O209" s="224"/>
      <c r="P209" s="224"/>
      <c r="Q209" s="224"/>
      <c r="R209" s="224"/>
      <c r="S209" s="224"/>
      <c r="T209" s="225"/>
      <c r="U209" s="15"/>
      <c r="V209" s="15"/>
      <c r="W209" s="15"/>
      <c r="X209" s="15"/>
      <c r="Y209" s="15"/>
      <c r="Z209" s="15"/>
      <c r="AA209" s="15"/>
      <c r="AB209" s="15"/>
      <c r="AC209" s="15"/>
      <c r="AD209" s="15"/>
      <c r="AE209" s="15"/>
      <c r="AT209" s="219" t="s">
        <v>394</v>
      </c>
      <c r="AU209" s="219" t="s">
        <v>87</v>
      </c>
      <c r="AV209" s="15" t="s">
        <v>218</v>
      </c>
      <c r="AW209" s="15" t="s">
        <v>34</v>
      </c>
      <c r="AX209" s="15" t="s">
        <v>85</v>
      </c>
      <c r="AY209" s="219" t="s">
        <v>219</v>
      </c>
    </row>
    <row r="210" s="2" customFormat="1" ht="16.5" customHeight="1">
      <c r="A210" s="38"/>
      <c r="B210" s="179"/>
      <c r="C210" s="180" t="s">
        <v>335</v>
      </c>
      <c r="D210" s="180" t="s">
        <v>222</v>
      </c>
      <c r="E210" s="181" t="s">
        <v>9080</v>
      </c>
      <c r="F210" s="182" t="s">
        <v>9081</v>
      </c>
      <c r="G210" s="183" t="s">
        <v>390</v>
      </c>
      <c r="H210" s="184">
        <v>76</v>
      </c>
      <c r="I210" s="185"/>
      <c r="J210" s="186">
        <f>ROUND(I210*H210,2)</f>
        <v>0</v>
      </c>
      <c r="K210" s="182" t="s">
        <v>391</v>
      </c>
      <c r="L210" s="39"/>
      <c r="M210" s="187" t="s">
        <v>1</v>
      </c>
      <c r="N210" s="188" t="s">
        <v>43</v>
      </c>
      <c r="O210" s="77"/>
      <c r="P210" s="189">
        <f>O210*H210</f>
        <v>0</v>
      </c>
      <c r="Q210" s="189">
        <v>0.34499999999999997</v>
      </c>
      <c r="R210" s="189">
        <f>Q210*H210</f>
        <v>26.219999999999999</v>
      </c>
      <c r="S210" s="189">
        <v>0</v>
      </c>
      <c r="T210" s="190">
        <f>S210*H210</f>
        <v>0</v>
      </c>
      <c r="U210" s="38"/>
      <c r="V210" s="38"/>
      <c r="W210" s="38"/>
      <c r="X210" s="38"/>
      <c r="Y210" s="38"/>
      <c r="Z210" s="38"/>
      <c r="AA210" s="38"/>
      <c r="AB210" s="38"/>
      <c r="AC210" s="38"/>
      <c r="AD210" s="38"/>
      <c r="AE210" s="38"/>
      <c r="AR210" s="191" t="s">
        <v>218</v>
      </c>
      <c r="AT210" s="191" t="s">
        <v>222</v>
      </c>
      <c r="AU210" s="191" t="s">
        <v>87</v>
      </c>
      <c r="AY210" s="19" t="s">
        <v>219</v>
      </c>
      <c r="BE210" s="192">
        <f>IF(N210="základní",J210,0)</f>
        <v>0</v>
      </c>
      <c r="BF210" s="192">
        <f>IF(N210="snížená",J210,0)</f>
        <v>0</v>
      </c>
      <c r="BG210" s="192">
        <f>IF(N210="zákl. přenesená",J210,0)</f>
        <v>0</v>
      </c>
      <c r="BH210" s="192">
        <f>IF(N210="sníž. přenesená",J210,0)</f>
        <v>0</v>
      </c>
      <c r="BI210" s="192">
        <f>IF(N210="nulová",J210,0)</f>
        <v>0</v>
      </c>
      <c r="BJ210" s="19" t="s">
        <v>85</v>
      </c>
      <c r="BK210" s="192">
        <f>ROUND(I210*H210,2)</f>
        <v>0</v>
      </c>
      <c r="BL210" s="19" t="s">
        <v>218</v>
      </c>
      <c r="BM210" s="191" t="s">
        <v>9108</v>
      </c>
    </row>
    <row r="211" s="2" customFormat="1">
      <c r="A211" s="38"/>
      <c r="B211" s="39"/>
      <c r="C211" s="38"/>
      <c r="D211" s="193" t="s">
        <v>227</v>
      </c>
      <c r="E211" s="38"/>
      <c r="F211" s="194" t="s">
        <v>9083</v>
      </c>
      <c r="G211" s="38"/>
      <c r="H211" s="38"/>
      <c r="I211" s="195"/>
      <c r="J211" s="38"/>
      <c r="K211" s="38"/>
      <c r="L211" s="39"/>
      <c r="M211" s="196"/>
      <c r="N211" s="197"/>
      <c r="O211" s="77"/>
      <c r="P211" s="77"/>
      <c r="Q211" s="77"/>
      <c r="R211" s="77"/>
      <c r="S211" s="77"/>
      <c r="T211" s="78"/>
      <c r="U211" s="38"/>
      <c r="V211" s="38"/>
      <c r="W211" s="38"/>
      <c r="X211" s="38"/>
      <c r="Y211" s="38"/>
      <c r="Z211" s="38"/>
      <c r="AA211" s="38"/>
      <c r="AB211" s="38"/>
      <c r="AC211" s="38"/>
      <c r="AD211" s="38"/>
      <c r="AE211" s="38"/>
      <c r="AT211" s="19" t="s">
        <v>227</v>
      </c>
      <c r="AU211" s="19" t="s">
        <v>87</v>
      </c>
    </row>
    <row r="212" s="2" customFormat="1">
      <c r="A212" s="38"/>
      <c r="B212" s="179"/>
      <c r="C212" s="180" t="s">
        <v>340</v>
      </c>
      <c r="D212" s="180" t="s">
        <v>222</v>
      </c>
      <c r="E212" s="181" t="s">
        <v>9109</v>
      </c>
      <c r="F212" s="182" t="s">
        <v>9110</v>
      </c>
      <c r="G212" s="183" t="s">
        <v>390</v>
      </c>
      <c r="H212" s="184">
        <v>76</v>
      </c>
      <c r="I212" s="185"/>
      <c r="J212" s="186">
        <f>ROUND(I212*H212,2)</f>
        <v>0</v>
      </c>
      <c r="K212" s="182" t="s">
        <v>391</v>
      </c>
      <c r="L212" s="39"/>
      <c r="M212" s="187" t="s">
        <v>1</v>
      </c>
      <c r="N212" s="188" t="s">
        <v>43</v>
      </c>
      <c r="O212" s="77"/>
      <c r="P212" s="189">
        <f>O212*H212</f>
        <v>0</v>
      </c>
      <c r="Q212" s="189">
        <v>0.10503</v>
      </c>
      <c r="R212" s="189">
        <f>Q212*H212</f>
        <v>7.9822800000000003</v>
      </c>
      <c r="S212" s="189">
        <v>0</v>
      </c>
      <c r="T212" s="190">
        <f>S212*H212</f>
        <v>0</v>
      </c>
      <c r="U212" s="38"/>
      <c r="V212" s="38"/>
      <c r="W212" s="38"/>
      <c r="X212" s="38"/>
      <c r="Y212" s="38"/>
      <c r="Z212" s="38"/>
      <c r="AA212" s="38"/>
      <c r="AB212" s="38"/>
      <c r="AC212" s="38"/>
      <c r="AD212" s="38"/>
      <c r="AE212" s="38"/>
      <c r="AR212" s="191" t="s">
        <v>218</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218</v>
      </c>
      <c r="BM212" s="191" t="s">
        <v>9111</v>
      </c>
    </row>
    <row r="213" s="2" customFormat="1">
      <c r="A213" s="38"/>
      <c r="B213" s="39"/>
      <c r="C213" s="38"/>
      <c r="D213" s="193" t="s">
        <v>227</v>
      </c>
      <c r="E213" s="38"/>
      <c r="F213" s="194" t="s">
        <v>9112</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2" customFormat="1" ht="16.5" customHeight="1">
      <c r="A214" s="38"/>
      <c r="B214" s="179"/>
      <c r="C214" s="234" t="s">
        <v>345</v>
      </c>
      <c r="D214" s="234" t="s">
        <v>2002</v>
      </c>
      <c r="E214" s="235" t="s">
        <v>9113</v>
      </c>
      <c r="F214" s="236" t="s">
        <v>9114</v>
      </c>
      <c r="G214" s="237" t="s">
        <v>390</v>
      </c>
      <c r="H214" s="238">
        <v>77.519999999999996</v>
      </c>
      <c r="I214" s="239"/>
      <c r="J214" s="240">
        <f>ROUND(I214*H214,2)</f>
        <v>0</v>
      </c>
      <c r="K214" s="236" t="s">
        <v>391</v>
      </c>
      <c r="L214" s="241"/>
      <c r="M214" s="242" t="s">
        <v>1</v>
      </c>
      <c r="N214" s="243" t="s">
        <v>43</v>
      </c>
      <c r="O214" s="77"/>
      <c r="P214" s="189">
        <f>O214*H214</f>
        <v>0</v>
      </c>
      <c r="Q214" s="189">
        <v>0.216</v>
      </c>
      <c r="R214" s="189">
        <f>Q214*H214</f>
        <v>16.744319999999998</v>
      </c>
      <c r="S214" s="189">
        <v>0</v>
      </c>
      <c r="T214" s="190">
        <f>S214*H214</f>
        <v>0</v>
      </c>
      <c r="U214" s="38"/>
      <c r="V214" s="38"/>
      <c r="W214" s="38"/>
      <c r="X214" s="38"/>
      <c r="Y214" s="38"/>
      <c r="Z214" s="38"/>
      <c r="AA214" s="38"/>
      <c r="AB214" s="38"/>
      <c r="AC214" s="38"/>
      <c r="AD214" s="38"/>
      <c r="AE214" s="38"/>
      <c r="AR214" s="191" t="s">
        <v>257</v>
      </c>
      <c r="AT214" s="191" t="s">
        <v>2002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218</v>
      </c>
      <c r="BM214" s="191" t="s">
        <v>9115</v>
      </c>
    </row>
    <row r="215" s="2" customFormat="1">
      <c r="A215" s="38"/>
      <c r="B215" s="39"/>
      <c r="C215" s="38"/>
      <c r="D215" s="193" t="s">
        <v>227</v>
      </c>
      <c r="E215" s="38"/>
      <c r="F215" s="194" t="s">
        <v>9114</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14" customFormat="1">
      <c r="A216" s="14"/>
      <c r="B216" s="210"/>
      <c r="C216" s="14"/>
      <c r="D216" s="193" t="s">
        <v>394</v>
      </c>
      <c r="E216" s="211" t="s">
        <v>1</v>
      </c>
      <c r="F216" s="212" t="s">
        <v>9116</v>
      </c>
      <c r="G216" s="14"/>
      <c r="H216" s="213">
        <v>77.519999999999996</v>
      </c>
      <c r="I216" s="214"/>
      <c r="J216" s="14"/>
      <c r="K216" s="14"/>
      <c r="L216" s="210"/>
      <c r="M216" s="215"/>
      <c r="N216" s="216"/>
      <c r="O216" s="216"/>
      <c r="P216" s="216"/>
      <c r="Q216" s="216"/>
      <c r="R216" s="216"/>
      <c r="S216" s="216"/>
      <c r="T216" s="217"/>
      <c r="U216" s="14"/>
      <c r="V216" s="14"/>
      <c r="W216" s="14"/>
      <c r="X216" s="14"/>
      <c r="Y216" s="14"/>
      <c r="Z216" s="14"/>
      <c r="AA216" s="14"/>
      <c r="AB216" s="14"/>
      <c r="AC216" s="14"/>
      <c r="AD216" s="14"/>
      <c r="AE216" s="14"/>
      <c r="AT216" s="211" t="s">
        <v>394</v>
      </c>
      <c r="AU216" s="211" t="s">
        <v>87</v>
      </c>
      <c r="AV216" s="14" t="s">
        <v>87</v>
      </c>
      <c r="AW216" s="14" t="s">
        <v>34</v>
      </c>
      <c r="AX216" s="14" t="s">
        <v>78</v>
      </c>
      <c r="AY216" s="211" t="s">
        <v>219</v>
      </c>
    </row>
    <row r="217" s="15" customFormat="1">
      <c r="A217" s="15"/>
      <c r="B217" s="218"/>
      <c r="C217" s="15"/>
      <c r="D217" s="193" t="s">
        <v>394</v>
      </c>
      <c r="E217" s="219" t="s">
        <v>1</v>
      </c>
      <c r="F217" s="220" t="s">
        <v>401</v>
      </c>
      <c r="G217" s="15"/>
      <c r="H217" s="221">
        <v>77.519999999999996</v>
      </c>
      <c r="I217" s="222"/>
      <c r="J217" s="15"/>
      <c r="K217" s="15"/>
      <c r="L217" s="218"/>
      <c r="M217" s="223"/>
      <c r="N217" s="224"/>
      <c r="O217" s="224"/>
      <c r="P217" s="224"/>
      <c r="Q217" s="224"/>
      <c r="R217" s="224"/>
      <c r="S217" s="224"/>
      <c r="T217" s="225"/>
      <c r="U217" s="15"/>
      <c r="V217" s="15"/>
      <c r="W217" s="15"/>
      <c r="X217" s="15"/>
      <c r="Y217" s="15"/>
      <c r="Z217" s="15"/>
      <c r="AA217" s="15"/>
      <c r="AB217" s="15"/>
      <c r="AC217" s="15"/>
      <c r="AD217" s="15"/>
      <c r="AE217" s="15"/>
      <c r="AT217" s="219" t="s">
        <v>394</v>
      </c>
      <c r="AU217" s="219" t="s">
        <v>87</v>
      </c>
      <c r="AV217" s="15" t="s">
        <v>218</v>
      </c>
      <c r="AW217" s="15" t="s">
        <v>34</v>
      </c>
      <c r="AX217" s="15" t="s">
        <v>85</v>
      </c>
      <c r="AY217" s="219" t="s">
        <v>219</v>
      </c>
    </row>
    <row r="218" s="2" customFormat="1">
      <c r="A218" s="38"/>
      <c r="B218" s="179"/>
      <c r="C218" s="180" t="s">
        <v>350</v>
      </c>
      <c r="D218" s="180" t="s">
        <v>222</v>
      </c>
      <c r="E218" s="181" t="s">
        <v>9117</v>
      </c>
      <c r="F218" s="182" t="s">
        <v>9118</v>
      </c>
      <c r="G218" s="183" t="s">
        <v>390</v>
      </c>
      <c r="H218" s="184">
        <v>18</v>
      </c>
      <c r="I218" s="185"/>
      <c r="J218" s="186">
        <f>ROUND(I218*H218,2)</f>
        <v>0</v>
      </c>
      <c r="K218" s="182" t="s">
        <v>391</v>
      </c>
      <c r="L218" s="39"/>
      <c r="M218" s="187" t="s">
        <v>1</v>
      </c>
      <c r="N218" s="188" t="s">
        <v>43</v>
      </c>
      <c r="O218" s="77"/>
      <c r="P218" s="189">
        <f>O218*H218</f>
        <v>0</v>
      </c>
      <c r="Q218" s="189">
        <v>0.39600000000000002</v>
      </c>
      <c r="R218" s="189">
        <f>Q218*H218</f>
        <v>7.1280000000000001</v>
      </c>
      <c r="S218" s="189">
        <v>0</v>
      </c>
      <c r="T218" s="190">
        <f>S218*H218</f>
        <v>0</v>
      </c>
      <c r="U218" s="38"/>
      <c r="V218" s="38"/>
      <c r="W218" s="38"/>
      <c r="X218" s="38"/>
      <c r="Y218" s="38"/>
      <c r="Z218" s="38"/>
      <c r="AA218" s="38"/>
      <c r="AB218" s="38"/>
      <c r="AC218" s="38"/>
      <c r="AD218" s="38"/>
      <c r="AE218" s="38"/>
      <c r="AR218" s="191" t="s">
        <v>218</v>
      </c>
      <c r="AT218" s="191" t="s">
        <v>222</v>
      </c>
      <c r="AU218" s="191" t="s">
        <v>87</v>
      </c>
      <c r="AY218" s="19" t="s">
        <v>219</v>
      </c>
      <c r="BE218" s="192">
        <f>IF(N218="základní",J218,0)</f>
        <v>0</v>
      </c>
      <c r="BF218" s="192">
        <f>IF(N218="snížená",J218,0)</f>
        <v>0</v>
      </c>
      <c r="BG218" s="192">
        <f>IF(N218="zákl. přenesená",J218,0)</f>
        <v>0</v>
      </c>
      <c r="BH218" s="192">
        <f>IF(N218="sníž. přenesená",J218,0)</f>
        <v>0</v>
      </c>
      <c r="BI218" s="192">
        <f>IF(N218="nulová",J218,0)</f>
        <v>0</v>
      </c>
      <c r="BJ218" s="19" t="s">
        <v>85</v>
      </c>
      <c r="BK218" s="192">
        <f>ROUND(I218*H218,2)</f>
        <v>0</v>
      </c>
      <c r="BL218" s="19" t="s">
        <v>218</v>
      </c>
      <c r="BM218" s="191" t="s">
        <v>9119</v>
      </c>
    </row>
    <row r="219" s="2" customFormat="1">
      <c r="A219" s="38"/>
      <c r="B219" s="39"/>
      <c r="C219" s="38"/>
      <c r="D219" s="193" t="s">
        <v>227</v>
      </c>
      <c r="E219" s="38"/>
      <c r="F219" s="194" t="s">
        <v>9120</v>
      </c>
      <c r="G219" s="38"/>
      <c r="H219" s="38"/>
      <c r="I219" s="195"/>
      <c r="J219" s="38"/>
      <c r="K219" s="38"/>
      <c r="L219" s="39"/>
      <c r="M219" s="196"/>
      <c r="N219" s="197"/>
      <c r="O219" s="77"/>
      <c r="P219" s="77"/>
      <c r="Q219" s="77"/>
      <c r="R219" s="77"/>
      <c r="S219" s="77"/>
      <c r="T219" s="78"/>
      <c r="U219" s="38"/>
      <c r="V219" s="38"/>
      <c r="W219" s="38"/>
      <c r="X219" s="38"/>
      <c r="Y219" s="38"/>
      <c r="Z219" s="38"/>
      <c r="AA219" s="38"/>
      <c r="AB219" s="38"/>
      <c r="AC219" s="38"/>
      <c r="AD219" s="38"/>
      <c r="AE219" s="38"/>
      <c r="AT219" s="19" t="s">
        <v>227</v>
      </c>
      <c r="AU219" s="19" t="s">
        <v>87</v>
      </c>
    </row>
    <row r="220" s="13" customFormat="1">
      <c r="A220" s="13"/>
      <c r="B220" s="203"/>
      <c r="C220" s="13"/>
      <c r="D220" s="193" t="s">
        <v>394</v>
      </c>
      <c r="E220" s="204" t="s">
        <v>1</v>
      </c>
      <c r="F220" s="205" t="s">
        <v>9058</v>
      </c>
      <c r="G220" s="13"/>
      <c r="H220" s="204" t="s">
        <v>1</v>
      </c>
      <c r="I220" s="206"/>
      <c r="J220" s="13"/>
      <c r="K220" s="13"/>
      <c r="L220" s="203"/>
      <c r="M220" s="207"/>
      <c r="N220" s="208"/>
      <c r="O220" s="208"/>
      <c r="P220" s="208"/>
      <c r="Q220" s="208"/>
      <c r="R220" s="208"/>
      <c r="S220" s="208"/>
      <c r="T220" s="209"/>
      <c r="U220" s="13"/>
      <c r="V220" s="13"/>
      <c r="W220" s="13"/>
      <c r="X220" s="13"/>
      <c r="Y220" s="13"/>
      <c r="Z220" s="13"/>
      <c r="AA220" s="13"/>
      <c r="AB220" s="13"/>
      <c r="AC220" s="13"/>
      <c r="AD220" s="13"/>
      <c r="AE220" s="13"/>
      <c r="AT220" s="204" t="s">
        <v>394</v>
      </c>
      <c r="AU220" s="204" t="s">
        <v>87</v>
      </c>
      <c r="AV220" s="13" t="s">
        <v>85</v>
      </c>
      <c r="AW220" s="13" t="s">
        <v>34</v>
      </c>
      <c r="AX220" s="13" t="s">
        <v>78</v>
      </c>
      <c r="AY220" s="204" t="s">
        <v>219</v>
      </c>
    </row>
    <row r="221" s="14" customFormat="1">
      <c r="A221" s="14"/>
      <c r="B221" s="210"/>
      <c r="C221" s="14"/>
      <c r="D221" s="193" t="s">
        <v>394</v>
      </c>
      <c r="E221" s="211" t="s">
        <v>1</v>
      </c>
      <c r="F221" s="212" t="s">
        <v>9071</v>
      </c>
      <c r="G221" s="14"/>
      <c r="H221" s="213">
        <v>18</v>
      </c>
      <c r="I221" s="214"/>
      <c r="J221" s="14"/>
      <c r="K221" s="14"/>
      <c r="L221" s="210"/>
      <c r="M221" s="215"/>
      <c r="N221" s="216"/>
      <c r="O221" s="216"/>
      <c r="P221" s="216"/>
      <c r="Q221" s="216"/>
      <c r="R221" s="216"/>
      <c r="S221" s="216"/>
      <c r="T221" s="217"/>
      <c r="U221" s="14"/>
      <c r="V221" s="14"/>
      <c r="W221" s="14"/>
      <c r="X221" s="14"/>
      <c r="Y221" s="14"/>
      <c r="Z221" s="14"/>
      <c r="AA221" s="14"/>
      <c r="AB221" s="14"/>
      <c r="AC221" s="14"/>
      <c r="AD221" s="14"/>
      <c r="AE221" s="14"/>
      <c r="AT221" s="211" t="s">
        <v>394</v>
      </c>
      <c r="AU221" s="211" t="s">
        <v>87</v>
      </c>
      <c r="AV221" s="14" t="s">
        <v>87</v>
      </c>
      <c r="AW221" s="14" t="s">
        <v>34</v>
      </c>
      <c r="AX221" s="14" t="s">
        <v>78</v>
      </c>
      <c r="AY221" s="211" t="s">
        <v>219</v>
      </c>
    </row>
    <row r="222" s="15" customFormat="1">
      <c r="A222" s="15"/>
      <c r="B222" s="218"/>
      <c r="C222" s="15"/>
      <c r="D222" s="193" t="s">
        <v>394</v>
      </c>
      <c r="E222" s="219" t="s">
        <v>1</v>
      </c>
      <c r="F222" s="220" t="s">
        <v>401</v>
      </c>
      <c r="G222" s="15"/>
      <c r="H222" s="221">
        <v>18</v>
      </c>
      <c r="I222" s="222"/>
      <c r="J222" s="15"/>
      <c r="K222" s="15"/>
      <c r="L222" s="218"/>
      <c r="M222" s="223"/>
      <c r="N222" s="224"/>
      <c r="O222" s="224"/>
      <c r="P222" s="224"/>
      <c r="Q222" s="224"/>
      <c r="R222" s="224"/>
      <c r="S222" s="224"/>
      <c r="T222" s="225"/>
      <c r="U222" s="15"/>
      <c r="V222" s="15"/>
      <c r="W222" s="15"/>
      <c r="X222" s="15"/>
      <c r="Y222" s="15"/>
      <c r="Z222" s="15"/>
      <c r="AA222" s="15"/>
      <c r="AB222" s="15"/>
      <c r="AC222" s="15"/>
      <c r="AD222" s="15"/>
      <c r="AE222" s="15"/>
      <c r="AT222" s="219" t="s">
        <v>394</v>
      </c>
      <c r="AU222" s="219" t="s">
        <v>87</v>
      </c>
      <c r="AV222" s="15" t="s">
        <v>218</v>
      </c>
      <c r="AW222" s="15" t="s">
        <v>34</v>
      </c>
      <c r="AX222" s="15" t="s">
        <v>85</v>
      </c>
      <c r="AY222" s="219" t="s">
        <v>219</v>
      </c>
    </row>
    <row r="223" s="2" customFormat="1">
      <c r="A223" s="38"/>
      <c r="B223" s="179"/>
      <c r="C223" s="180" t="s">
        <v>595</v>
      </c>
      <c r="D223" s="180" t="s">
        <v>222</v>
      </c>
      <c r="E223" s="181" t="s">
        <v>9117</v>
      </c>
      <c r="F223" s="182" t="s">
        <v>9118</v>
      </c>
      <c r="G223" s="183" t="s">
        <v>390</v>
      </c>
      <c r="H223" s="184">
        <v>47.5</v>
      </c>
      <c r="I223" s="185"/>
      <c r="J223" s="186">
        <f>ROUND(I223*H223,2)</f>
        <v>0</v>
      </c>
      <c r="K223" s="182" t="s">
        <v>391</v>
      </c>
      <c r="L223" s="39"/>
      <c r="M223" s="187" t="s">
        <v>1</v>
      </c>
      <c r="N223" s="188" t="s">
        <v>43</v>
      </c>
      <c r="O223" s="77"/>
      <c r="P223" s="189">
        <f>O223*H223</f>
        <v>0</v>
      </c>
      <c r="Q223" s="189">
        <v>0.39600000000000002</v>
      </c>
      <c r="R223" s="189">
        <f>Q223*H223</f>
        <v>18.810000000000002</v>
      </c>
      <c r="S223" s="189">
        <v>0</v>
      </c>
      <c r="T223" s="190">
        <f>S223*H223</f>
        <v>0</v>
      </c>
      <c r="U223" s="38"/>
      <c r="V223" s="38"/>
      <c r="W223" s="38"/>
      <c r="X223" s="38"/>
      <c r="Y223" s="38"/>
      <c r="Z223" s="38"/>
      <c r="AA223" s="38"/>
      <c r="AB223" s="38"/>
      <c r="AC223" s="38"/>
      <c r="AD223" s="38"/>
      <c r="AE223" s="38"/>
      <c r="AR223" s="191" t="s">
        <v>218</v>
      </c>
      <c r="AT223" s="191" t="s">
        <v>222</v>
      </c>
      <c r="AU223" s="191" t="s">
        <v>87</v>
      </c>
      <c r="AY223" s="19" t="s">
        <v>219</v>
      </c>
      <c r="BE223" s="192">
        <f>IF(N223="základní",J223,0)</f>
        <v>0</v>
      </c>
      <c r="BF223" s="192">
        <f>IF(N223="snížená",J223,0)</f>
        <v>0</v>
      </c>
      <c r="BG223" s="192">
        <f>IF(N223="zákl. přenesená",J223,0)</f>
        <v>0</v>
      </c>
      <c r="BH223" s="192">
        <f>IF(N223="sníž. přenesená",J223,0)</f>
        <v>0</v>
      </c>
      <c r="BI223" s="192">
        <f>IF(N223="nulová",J223,0)</f>
        <v>0</v>
      </c>
      <c r="BJ223" s="19" t="s">
        <v>85</v>
      </c>
      <c r="BK223" s="192">
        <f>ROUND(I223*H223,2)</f>
        <v>0</v>
      </c>
      <c r="BL223" s="19" t="s">
        <v>218</v>
      </c>
      <c r="BM223" s="191" t="s">
        <v>9121</v>
      </c>
    </row>
    <row r="224" s="2" customFormat="1">
      <c r="A224" s="38"/>
      <c r="B224" s="39"/>
      <c r="C224" s="38"/>
      <c r="D224" s="193" t="s">
        <v>227</v>
      </c>
      <c r="E224" s="38"/>
      <c r="F224" s="194" t="s">
        <v>9120</v>
      </c>
      <c r="G224" s="38"/>
      <c r="H224" s="38"/>
      <c r="I224" s="195"/>
      <c r="J224" s="38"/>
      <c r="K224" s="38"/>
      <c r="L224" s="39"/>
      <c r="M224" s="196"/>
      <c r="N224" s="197"/>
      <c r="O224" s="77"/>
      <c r="P224" s="77"/>
      <c r="Q224" s="77"/>
      <c r="R224" s="77"/>
      <c r="S224" s="77"/>
      <c r="T224" s="78"/>
      <c r="U224" s="38"/>
      <c r="V224" s="38"/>
      <c r="W224" s="38"/>
      <c r="X224" s="38"/>
      <c r="Y224" s="38"/>
      <c r="Z224" s="38"/>
      <c r="AA224" s="38"/>
      <c r="AB224" s="38"/>
      <c r="AC224" s="38"/>
      <c r="AD224" s="38"/>
      <c r="AE224" s="38"/>
      <c r="AT224" s="19" t="s">
        <v>227</v>
      </c>
      <c r="AU224" s="19" t="s">
        <v>87</v>
      </c>
    </row>
    <row r="225" s="13" customFormat="1">
      <c r="A225" s="13"/>
      <c r="B225" s="203"/>
      <c r="C225" s="13"/>
      <c r="D225" s="193" t="s">
        <v>394</v>
      </c>
      <c r="E225" s="204" t="s">
        <v>1</v>
      </c>
      <c r="F225" s="205" t="s">
        <v>9060</v>
      </c>
      <c r="G225" s="13"/>
      <c r="H225" s="204" t="s">
        <v>1</v>
      </c>
      <c r="I225" s="206"/>
      <c r="J225" s="13"/>
      <c r="K225" s="13"/>
      <c r="L225" s="203"/>
      <c r="M225" s="207"/>
      <c r="N225" s="208"/>
      <c r="O225" s="208"/>
      <c r="P225" s="208"/>
      <c r="Q225" s="208"/>
      <c r="R225" s="208"/>
      <c r="S225" s="208"/>
      <c r="T225" s="209"/>
      <c r="U225" s="13"/>
      <c r="V225" s="13"/>
      <c r="W225" s="13"/>
      <c r="X225" s="13"/>
      <c r="Y225" s="13"/>
      <c r="Z225" s="13"/>
      <c r="AA225" s="13"/>
      <c r="AB225" s="13"/>
      <c r="AC225" s="13"/>
      <c r="AD225" s="13"/>
      <c r="AE225" s="13"/>
      <c r="AT225" s="204" t="s">
        <v>394</v>
      </c>
      <c r="AU225" s="204" t="s">
        <v>87</v>
      </c>
      <c r="AV225" s="13" t="s">
        <v>85</v>
      </c>
      <c r="AW225" s="13" t="s">
        <v>34</v>
      </c>
      <c r="AX225" s="13" t="s">
        <v>78</v>
      </c>
      <c r="AY225" s="204" t="s">
        <v>219</v>
      </c>
    </row>
    <row r="226" s="14" customFormat="1">
      <c r="A226" s="14"/>
      <c r="B226" s="210"/>
      <c r="C226" s="14"/>
      <c r="D226" s="193" t="s">
        <v>394</v>
      </c>
      <c r="E226" s="211" t="s">
        <v>1</v>
      </c>
      <c r="F226" s="212" t="s">
        <v>9122</v>
      </c>
      <c r="G226" s="14"/>
      <c r="H226" s="213">
        <v>47.5</v>
      </c>
      <c r="I226" s="214"/>
      <c r="J226" s="14"/>
      <c r="K226" s="14"/>
      <c r="L226" s="210"/>
      <c r="M226" s="215"/>
      <c r="N226" s="216"/>
      <c r="O226" s="216"/>
      <c r="P226" s="216"/>
      <c r="Q226" s="216"/>
      <c r="R226" s="216"/>
      <c r="S226" s="216"/>
      <c r="T226" s="217"/>
      <c r="U226" s="14"/>
      <c r="V226" s="14"/>
      <c r="W226" s="14"/>
      <c r="X226" s="14"/>
      <c r="Y226" s="14"/>
      <c r="Z226" s="14"/>
      <c r="AA226" s="14"/>
      <c r="AB226" s="14"/>
      <c r="AC226" s="14"/>
      <c r="AD226" s="14"/>
      <c r="AE226" s="14"/>
      <c r="AT226" s="211" t="s">
        <v>394</v>
      </c>
      <c r="AU226" s="211" t="s">
        <v>87</v>
      </c>
      <c r="AV226" s="14" t="s">
        <v>87</v>
      </c>
      <c r="AW226" s="14" t="s">
        <v>34</v>
      </c>
      <c r="AX226" s="14" t="s">
        <v>78</v>
      </c>
      <c r="AY226" s="211" t="s">
        <v>219</v>
      </c>
    </row>
    <row r="227" s="15" customFormat="1">
      <c r="A227" s="15"/>
      <c r="B227" s="218"/>
      <c r="C227" s="15"/>
      <c r="D227" s="193" t="s">
        <v>394</v>
      </c>
      <c r="E227" s="219" t="s">
        <v>1</v>
      </c>
      <c r="F227" s="220" t="s">
        <v>401</v>
      </c>
      <c r="G227" s="15"/>
      <c r="H227" s="221">
        <v>47.5</v>
      </c>
      <c r="I227" s="222"/>
      <c r="J227" s="15"/>
      <c r="K227" s="15"/>
      <c r="L227" s="218"/>
      <c r="M227" s="223"/>
      <c r="N227" s="224"/>
      <c r="O227" s="224"/>
      <c r="P227" s="224"/>
      <c r="Q227" s="224"/>
      <c r="R227" s="224"/>
      <c r="S227" s="224"/>
      <c r="T227" s="225"/>
      <c r="U227" s="15"/>
      <c r="V227" s="15"/>
      <c r="W227" s="15"/>
      <c r="X227" s="15"/>
      <c r="Y227" s="15"/>
      <c r="Z227" s="15"/>
      <c r="AA227" s="15"/>
      <c r="AB227" s="15"/>
      <c r="AC227" s="15"/>
      <c r="AD227" s="15"/>
      <c r="AE227" s="15"/>
      <c r="AT227" s="219" t="s">
        <v>394</v>
      </c>
      <c r="AU227" s="219" t="s">
        <v>87</v>
      </c>
      <c r="AV227" s="15" t="s">
        <v>218</v>
      </c>
      <c r="AW227" s="15" t="s">
        <v>34</v>
      </c>
      <c r="AX227" s="15" t="s">
        <v>85</v>
      </c>
      <c r="AY227" s="219" t="s">
        <v>219</v>
      </c>
    </row>
    <row r="228" s="2" customFormat="1" ht="33" customHeight="1">
      <c r="A228" s="38"/>
      <c r="B228" s="179"/>
      <c r="C228" s="180" t="s">
        <v>599</v>
      </c>
      <c r="D228" s="180" t="s">
        <v>222</v>
      </c>
      <c r="E228" s="181" t="s">
        <v>9123</v>
      </c>
      <c r="F228" s="182" t="s">
        <v>9124</v>
      </c>
      <c r="G228" s="183" t="s">
        <v>390</v>
      </c>
      <c r="H228" s="184">
        <v>47.5</v>
      </c>
      <c r="I228" s="185"/>
      <c r="J228" s="186">
        <f>ROUND(I228*H228,2)</f>
        <v>0</v>
      </c>
      <c r="K228" s="182" t="s">
        <v>391</v>
      </c>
      <c r="L228" s="39"/>
      <c r="M228" s="187" t="s">
        <v>1</v>
      </c>
      <c r="N228" s="188" t="s">
        <v>43</v>
      </c>
      <c r="O228" s="77"/>
      <c r="P228" s="189">
        <f>O228*H228</f>
        <v>0</v>
      </c>
      <c r="Q228" s="189">
        <v>0.14610000000000001</v>
      </c>
      <c r="R228" s="189">
        <f>Q228*H228</f>
        <v>6.9397500000000001</v>
      </c>
      <c r="S228" s="189">
        <v>0</v>
      </c>
      <c r="T228" s="190">
        <f>S228*H228</f>
        <v>0</v>
      </c>
      <c r="U228" s="38"/>
      <c r="V228" s="38"/>
      <c r="W228" s="38"/>
      <c r="X228" s="38"/>
      <c r="Y228" s="38"/>
      <c r="Z228" s="38"/>
      <c r="AA228" s="38"/>
      <c r="AB228" s="38"/>
      <c r="AC228" s="38"/>
      <c r="AD228" s="38"/>
      <c r="AE228" s="38"/>
      <c r="AR228" s="191" t="s">
        <v>218</v>
      </c>
      <c r="AT228" s="191" t="s">
        <v>222</v>
      </c>
      <c r="AU228" s="191" t="s">
        <v>87</v>
      </c>
      <c r="AY228" s="19" t="s">
        <v>219</v>
      </c>
      <c r="BE228" s="192">
        <f>IF(N228="základní",J228,0)</f>
        <v>0</v>
      </c>
      <c r="BF228" s="192">
        <f>IF(N228="snížená",J228,0)</f>
        <v>0</v>
      </c>
      <c r="BG228" s="192">
        <f>IF(N228="zákl. přenesená",J228,0)</f>
        <v>0</v>
      </c>
      <c r="BH228" s="192">
        <f>IF(N228="sníž. přenesená",J228,0)</f>
        <v>0</v>
      </c>
      <c r="BI228" s="192">
        <f>IF(N228="nulová",J228,0)</f>
        <v>0</v>
      </c>
      <c r="BJ228" s="19" t="s">
        <v>85</v>
      </c>
      <c r="BK228" s="192">
        <f>ROUND(I228*H228,2)</f>
        <v>0</v>
      </c>
      <c r="BL228" s="19" t="s">
        <v>218</v>
      </c>
      <c r="BM228" s="191" t="s">
        <v>9125</v>
      </c>
    </row>
    <row r="229" s="2" customFormat="1">
      <c r="A229" s="38"/>
      <c r="B229" s="39"/>
      <c r="C229" s="38"/>
      <c r="D229" s="193" t="s">
        <v>227</v>
      </c>
      <c r="E229" s="38"/>
      <c r="F229" s="194" t="s">
        <v>9126</v>
      </c>
      <c r="G229" s="38"/>
      <c r="H229" s="38"/>
      <c r="I229" s="195"/>
      <c r="J229" s="38"/>
      <c r="K229" s="38"/>
      <c r="L229" s="39"/>
      <c r="M229" s="196"/>
      <c r="N229" s="197"/>
      <c r="O229" s="77"/>
      <c r="P229" s="77"/>
      <c r="Q229" s="77"/>
      <c r="R229" s="77"/>
      <c r="S229" s="77"/>
      <c r="T229" s="78"/>
      <c r="U229" s="38"/>
      <c r="V229" s="38"/>
      <c r="W229" s="38"/>
      <c r="X229" s="38"/>
      <c r="Y229" s="38"/>
      <c r="Z229" s="38"/>
      <c r="AA229" s="38"/>
      <c r="AB229" s="38"/>
      <c r="AC229" s="38"/>
      <c r="AD229" s="38"/>
      <c r="AE229" s="38"/>
      <c r="AT229" s="19" t="s">
        <v>227</v>
      </c>
      <c r="AU229" s="19" t="s">
        <v>87</v>
      </c>
    </row>
    <row r="230" s="2" customFormat="1" ht="16.5" customHeight="1">
      <c r="A230" s="38"/>
      <c r="B230" s="179"/>
      <c r="C230" s="234" t="s">
        <v>485</v>
      </c>
      <c r="D230" s="234" t="s">
        <v>2002</v>
      </c>
      <c r="E230" s="235" t="s">
        <v>9127</v>
      </c>
      <c r="F230" s="236" t="s">
        <v>9128</v>
      </c>
      <c r="G230" s="237" t="s">
        <v>390</v>
      </c>
      <c r="H230" s="238">
        <v>48.924999999999997</v>
      </c>
      <c r="I230" s="239"/>
      <c r="J230" s="240">
        <f>ROUND(I230*H230,2)</f>
        <v>0</v>
      </c>
      <c r="K230" s="236" t="s">
        <v>391</v>
      </c>
      <c r="L230" s="241"/>
      <c r="M230" s="242" t="s">
        <v>1</v>
      </c>
      <c r="N230" s="243" t="s">
        <v>43</v>
      </c>
      <c r="O230" s="77"/>
      <c r="P230" s="189">
        <f>O230*H230</f>
        <v>0</v>
      </c>
      <c r="Q230" s="189">
        <v>0.108</v>
      </c>
      <c r="R230" s="189">
        <f>Q230*H230</f>
        <v>5.2839</v>
      </c>
      <c r="S230" s="189">
        <v>0</v>
      </c>
      <c r="T230" s="190">
        <f>S230*H230</f>
        <v>0</v>
      </c>
      <c r="U230" s="38"/>
      <c r="V230" s="38"/>
      <c r="W230" s="38"/>
      <c r="X230" s="38"/>
      <c r="Y230" s="38"/>
      <c r="Z230" s="38"/>
      <c r="AA230" s="38"/>
      <c r="AB230" s="38"/>
      <c r="AC230" s="38"/>
      <c r="AD230" s="38"/>
      <c r="AE230" s="38"/>
      <c r="AR230" s="191" t="s">
        <v>257</v>
      </c>
      <c r="AT230" s="191" t="s">
        <v>2002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218</v>
      </c>
      <c r="BM230" s="191" t="s">
        <v>9129</v>
      </c>
    </row>
    <row r="231" s="2" customFormat="1">
      <c r="A231" s="38"/>
      <c r="B231" s="39"/>
      <c r="C231" s="38"/>
      <c r="D231" s="193" t="s">
        <v>227</v>
      </c>
      <c r="E231" s="38"/>
      <c r="F231" s="194" t="s">
        <v>9128</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14" customFormat="1">
      <c r="A232" s="14"/>
      <c r="B232" s="210"/>
      <c r="C232" s="14"/>
      <c r="D232" s="193" t="s">
        <v>394</v>
      </c>
      <c r="E232" s="14"/>
      <c r="F232" s="212" t="s">
        <v>9130</v>
      </c>
      <c r="G232" s="14"/>
      <c r="H232" s="213">
        <v>48.924999999999997</v>
      </c>
      <c r="I232" s="214"/>
      <c r="J232" s="14"/>
      <c r="K232" s="14"/>
      <c r="L232" s="210"/>
      <c r="M232" s="215"/>
      <c r="N232" s="216"/>
      <c r="O232" s="216"/>
      <c r="P232" s="216"/>
      <c r="Q232" s="216"/>
      <c r="R232" s="216"/>
      <c r="S232" s="216"/>
      <c r="T232" s="217"/>
      <c r="U232" s="14"/>
      <c r="V232" s="14"/>
      <c r="W232" s="14"/>
      <c r="X232" s="14"/>
      <c r="Y232" s="14"/>
      <c r="Z232" s="14"/>
      <c r="AA232" s="14"/>
      <c r="AB232" s="14"/>
      <c r="AC232" s="14"/>
      <c r="AD232" s="14"/>
      <c r="AE232" s="14"/>
      <c r="AT232" s="211" t="s">
        <v>394</v>
      </c>
      <c r="AU232" s="211" t="s">
        <v>87</v>
      </c>
      <c r="AV232" s="14" t="s">
        <v>87</v>
      </c>
      <c r="AW232" s="14" t="s">
        <v>3</v>
      </c>
      <c r="AX232" s="14" t="s">
        <v>85</v>
      </c>
      <c r="AY232" s="211" t="s">
        <v>219</v>
      </c>
    </row>
    <row r="233" s="2" customFormat="1">
      <c r="A233" s="38"/>
      <c r="B233" s="179"/>
      <c r="C233" s="180" t="s">
        <v>608</v>
      </c>
      <c r="D233" s="180" t="s">
        <v>222</v>
      </c>
      <c r="E233" s="181" t="s">
        <v>9093</v>
      </c>
      <c r="F233" s="182" t="s">
        <v>9094</v>
      </c>
      <c r="G233" s="183" t="s">
        <v>390</v>
      </c>
      <c r="H233" s="184">
        <v>8</v>
      </c>
      <c r="I233" s="185"/>
      <c r="J233" s="186">
        <f>ROUND(I233*H233,2)</f>
        <v>0</v>
      </c>
      <c r="K233" s="182" t="s">
        <v>391</v>
      </c>
      <c r="L233" s="39"/>
      <c r="M233" s="187" t="s">
        <v>1</v>
      </c>
      <c r="N233" s="188" t="s">
        <v>43</v>
      </c>
      <c r="O233" s="77"/>
      <c r="P233" s="189">
        <f>O233*H233</f>
        <v>0</v>
      </c>
      <c r="Q233" s="189">
        <v>0.34499999999999997</v>
      </c>
      <c r="R233" s="189">
        <f>Q233*H233</f>
        <v>2.7599999999999998</v>
      </c>
      <c r="S233" s="189">
        <v>0</v>
      </c>
      <c r="T233" s="190">
        <f>S233*H233</f>
        <v>0</v>
      </c>
      <c r="U233" s="38"/>
      <c r="V233" s="38"/>
      <c r="W233" s="38"/>
      <c r="X233" s="38"/>
      <c r="Y233" s="38"/>
      <c r="Z233" s="38"/>
      <c r="AA233" s="38"/>
      <c r="AB233" s="38"/>
      <c r="AC233" s="38"/>
      <c r="AD233" s="38"/>
      <c r="AE233" s="38"/>
      <c r="AR233" s="191" t="s">
        <v>218</v>
      </c>
      <c r="AT233" s="191" t="s">
        <v>222</v>
      </c>
      <c r="AU233" s="191" t="s">
        <v>87</v>
      </c>
      <c r="AY233" s="19" t="s">
        <v>219</v>
      </c>
      <c r="BE233" s="192">
        <f>IF(N233="základní",J233,0)</f>
        <v>0</v>
      </c>
      <c r="BF233" s="192">
        <f>IF(N233="snížená",J233,0)</f>
        <v>0</v>
      </c>
      <c r="BG233" s="192">
        <f>IF(N233="zákl. přenesená",J233,0)</f>
        <v>0</v>
      </c>
      <c r="BH233" s="192">
        <f>IF(N233="sníž. přenesená",J233,0)</f>
        <v>0</v>
      </c>
      <c r="BI233" s="192">
        <f>IF(N233="nulová",J233,0)</f>
        <v>0</v>
      </c>
      <c r="BJ233" s="19" t="s">
        <v>85</v>
      </c>
      <c r="BK233" s="192">
        <f>ROUND(I233*H233,2)</f>
        <v>0</v>
      </c>
      <c r="BL233" s="19" t="s">
        <v>218</v>
      </c>
      <c r="BM233" s="191" t="s">
        <v>9131</v>
      </c>
    </row>
    <row r="234" s="2" customFormat="1">
      <c r="A234" s="38"/>
      <c r="B234" s="39"/>
      <c r="C234" s="38"/>
      <c r="D234" s="193" t="s">
        <v>227</v>
      </c>
      <c r="E234" s="38"/>
      <c r="F234" s="194" t="s">
        <v>9096</v>
      </c>
      <c r="G234" s="38"/>
      <c r="H234" s="38"/>
      <c r="I234" s="195"/>
      <c r="J234" s="38"/>
      <c r="K234" s="38"/>
      <c r="L234" s="39"/>
      <c r="M234" s="196"/>
      <c r="N234" s="197"/>
      <c r="O234" s="77"/>
      <c r="P234" s="77"/>
      <c r="Q234" s="77"/>
      <c r="R234" s="77"/>
      <c r="S234" s="77"/>
      <c r="T234" s="78"/>
      <c r="U234" s="38"/>
      <c r="V234" s="38"/>
      <c r="W234" s="38"/>
      <c r="X234" s="38"/>
      <c r="Y234" s="38"/>
      <c r="Z234" s="38"/>
      <c r="AA234" s="38"/>
      <c r="AB234" s="38"/>
      <c r="AC234" s="38"/>
      <c r="AD234" s="38"/>
      <c r="AE234" s="38"/>
      <c r="AT234" s="19" t="s">
        <v>227</v>
      </c>
      <c r="AU234" s="19" t="s">
        <v>87</v>
      </c>
    </row>
    <row r="235" s="13" customFormat="1">
      <c r="A235" s="13"/>
      <c r="B235" s="203"/>
      <c r="C235" s="13"/>
      <c r="D235" s="193" t="s">
        <v>394</v>
      </c>
      <c r="E235" s="204" t="s">
        <v>1</v>
      </c>
      <c r="F235" s="205" t="s">
        <v>9073</v>
      </c>
      <c r="G235" s="13"/>
      <c r="H235" s="204" t="s">
        <v>1</v>
      </c>
      <c r="I235" s="206"/>
      <c r="J235" s="13"/>
      <c r="K235" s="13"/>
      <c r="L235" s="203"/>
      <c r="M235" s="207"/>
      <c r="N235" s="208"/>
      <c r="O235" s="208"/>
      <c r="P235" s="208"/>
      <c r="Q235" s="208"/>
      <c r="R235" s="208"/>
      <c r="S235" s="208"/>
      <c r="T235" s="209"/>
      <c r="U235" s="13"/>
      <c r="V235" s="13"/>
      <c r="W235" s="13"/>
      <c r="X235" s="13"/>
      <c r="Y235" s="13"/>
      <c r="Z235" s="13"/>
      <c r="AA235" s="13"/>
      <c r="AB235" s="13"/>
      <c r="AC235" s="13"/>
      <c r="AD235" s="13"/>
      <c r="AE235" s="13"/>
      <c r="AT235" s="204" t="s">
        <v>394</v>
      </c>
      <c r="AU235" s="204" t="s">
        <v>87</v>
      </c>
      <c r="AV235" s="13" t="s">
        <v>85</v>
      </c>
      <c r="AW235" s="13" t="s">
        <v>34</v>
      </c>
      <c r="AX235" s="13" t="s">
        <v>78</v>
      </c>
      <c r="AY235" s="204" t="s">
        <v>219</v>
      </c>
    </row>
    <row r="236" s="14" customFormat="1">
      <c r="A236" s="14"/>
      <c r="B236" s="210"/>
      <c r="C236" s="14"/>
      <c r="D236" s="193" t="s">
        <v>394</v>
      </c>
      <c r="E236" s="211" t="s">
        <v>1</v>
      </c>
      <c r="F236" s="212" t="s">
        <v>257</v>
      </c>
      <c r="G236" s="14"/>
      <c r="H236" s="213">
        <v>8</v>
      </c>
      <c r="I236" s="214"/>
      <c r="J236" s="14"/>
      <c r="K236" s="14"/>
      <c r="L236" s="210"/>
      <c r="M236" s="215"/>
      <c r="N236" s="216"/>
      <c r="O236" s="216"/>
      <c r="P236" s="216"/>
      <c r="Q236" s="216"/>
      <c r="R236" s="216"/>
      <c r="S236" s="216"/>
      <c r="T236" s="217"/>
      <c r="U236" s="14"/>
      <c r="V236" s="14"/>
      <c r="W236" s="14"/>
      <c r="X236" s="14"/>
      <c r="Y236" s="14"/>
      <c r="Z236" s="14"/>
      <c r="AA236" s="14"/>
      <c r="AB236" s="14"/>
      <c r="AC236" s="14"/>
      <c r="AD236" s="14"/>
      <c r="AE236" s="14"/>
      <c r="AT236" s="211" t="s">
        <v>394</v>
      </c>
      <c r="AU236" s="211" t="s">
        <v>87</v>
      </c>
      <c r="AV236" s="14" t="s">
        <v>87</v>
      </c>
      <c r="AW236" s="14" t="s">
        <v>34</v>
      </c>
      <c r="AX236" s="14" t="s">
        <v>78</v>
      </c>
      <c r="AY236" s="211" t="s">
        <v>219</v>
      </c>
    </row>
    <row r="237" s="15" customFormat="1">
      <c r="A237" s="15"/>
      <c r="B237" s="218"/>
      <c r="C237" s="15"/>
      <c r="D237" s="193" t="s">
        <v>394</v>
      </c>
      <c r="E237" s="219" t="s">
        <v>1</v>
      </c>
      <c r="F237" s="220" t="s">
        <v>401</v>
      </c>
      <c r="G237" s="15"/>
      <c r="H237" s="221">
        <v>8</v>
      </c>
      <c r="I237" s="222"/>
      <c r="J237" s="15"/>
      <c r="K237" s="15"/>
      <c r="L237" s="218"/>
      <c r="M237" s="223"/>
      <c r="N237" s="224"/>
      <c r="O237" s="224"/>
      <c r="P237" s="224"/>
      <c r="Q237" s="224"/>
      <c r="R237" s="224"/>
      <c r="S237" s="224"/>
      <c r="T237" s="225"/>
      <c r="U237" s="15"/>
      <c r="V237" s="15"/>
      <c r="W237" s="15"/>
      <c r="X237" s="15"/>
      <c r="Y237" s="15"/>
      <c r="Z237" s="15"/>
      <c r="AA237" s="15"/>
      <c r="AB237" s="15"/>
      <c r="AC237" s="15"/>
      <c r="AD237" s="15"/>
      <c r="AE237" s="15"/>
      <c r="AT237" s="219" t="s">
        <v>394</v>
      </c>
      <c r="AU237" s="219" t="s">
        <v>87</v>
      </c>
      <c r="AV237" s="15" t="s">
        <v>218</v>
      </c>
      <c r="AW237" s="15" t="s">
        <v>34</v>
      </c>
      <c r="AX237" s="15" t="s">
        <v>85</v>
      </c>
      <c r="AY237" s="219" t="s">
        <v>219</v>
      </c>
    </row>
    <row r="238" s="2" customFormat="1">
      <c r="A238" s="38"/>
      <c r="B238" s="179"/>
      <c r="C238" s="180" t="s">
        <v>612</v>
      </c>
      <c r="D238" s="180" t="s">
        <v>222</v>
      </c>
      <c r="E238" s="181" t="s">
        <v>9132</v>
      </c>
      <c r="F238" s="182" t="s">
        <v>9133</v>
      </c>
      <c r="G238" s="183" t="s">
        <v>390</v>
      </c>
      <c r="H238" s="184">
        <v>8</v>
      </c>
      <c r="I238" s="185"/>
      <c r="J238" s="186">
        <f>ROUND(I238*H238,2)</f>
        <v>0</v>
      </c>
      <c r="K238" s="182" t="s">
        <v>391</v>
      </c>
      <c r="L238" s="39"/>
      <c r="M238" s="187" t="s">
        <v>1</v>
      </c>
      <c r="N238" s="188" t="s">
        <v>43</v>
      </c>
      <c r="O238" s="77"/>
      <c r="P238" s="189">
        <f>O238*H238</f>
        <v>0</v>
      </c>
      <c r="Q238" s="189">
        <v>0.49586999999999998</v>
      </c>
      <c r="R238" s="189">
        <f>Q238*H238</f>
        <v>3.9669599999999998</v>
      </c>
      <c r="S238" s="189">
        <v>0</v>
      </c>
      <c r="T238" s="190">
        <f>S238*H238</f>
        <v>0</v>
      </c>
      <c r="U238" s="38"/>
      <c r="V238" s="38"/>
      <c r="W238" s="38"/>
      <c r="X238" s="38"/>
      <c r="Y238" s="38"/>
      <c r="Z238" s="38"/>
      <c r="AA238" s="38"/>
      <c r="AB238" s="38"/>
      <c r="AC238" s="38"/>
      <c r="AD238" s="38"/>
      <c r="AE238" s="38"/>
      <c r="AR238" s="191" t="s">
        <v>218</v>
      </c>
      <c r="AT238" s="191" t="s">
        <v>222</v>
      </c>
      <c r="AU238" s="191" t="s">
        <v>87</v>
      </c>
      <c r="AY238" s="19" t="s">
        <v>219</v>
      </c>
      <c r="BE238" s="192">
        <f>IF(N238="základní",J238,0)</f>
        <v>0</v>
      </c>
      <c r="BF238" s="192">
        <f>IF(N238="snížená",J238,0)</f>
        <v>0</v>
      </c>
      <c r="BG238" s="192">
        <f>IF(N238="zákl. přenesená",J238,0)</f>
        <v>0</v>
      </c>
      <c r="BH238" s="192">
        <f>IF(N238="sníž. přenesená",J238,0)</f>
        <v>0</v>
      </c>
      <c r="BI238" s="192">
        <f>IF(N238="nulová",J238,0)</f>
        <v>0</v>
      </c>
      <c r="BJ238" s="19" t="s">
        <v>85</v>
      </c>
      <c r="BK238" s="192">
        <f>ROUND(I238*H238,2)</f>
        <v>0</v>
      </c>
      <c r="BL238" s="19" t="s">
        <v>218</v>
      </c>
      <c r="BM238" s="191" t="s">
        <v>9134</v>
      </c>
    </row>
    <row r="239" s="2" customFormat="1">
      <c r="A239" s="38"/>
      <c r="B239" s="39"/>
      <c r="C239" s="38"/>
      <c r="D239" s="193" t="s">
        <v>227</v>
      </c>
      <c r="E239" s="38"/>
      <c r="F239" s="194" t="s">
        <v>9135</v>
      </c>
      <c r="G239" s="38"/>
      <c r="H239" s="38"/>
      <c r="I239" s="195"/>
      <c r="J239" s="38"/>
      <c r="K239" s="38"/>
      <c r="L239" s="39"/>
      <c r="M239" s="196"/>
      <c r="N239" s="197"/>
      <c r="O239" s="77"/>
      <c r="P239" s="77"/>
      <c r="Q239" s="77"/>
      <c r="R239" s="77"/>
      <c r="S239" s="77"/>
      <c r="T239" s="78"/>
      <c r="U239" s="38"/>
      <c r="V239" s="38"/>
      <c r="W239" s="38"/>
      <c r="X239" s="38"/>
      <c r="Y239" s="38"/>
      <c r="Z239" s="38"/>
      <c r="AA239" s="38"/>
      <c r="AB239" s="38"/>
      <c r="AC239" s="38"/>
      <c r="AD239" s="38"/>
      <c r="AE239" s="38"/>
      <c r="AT239" s="19" t="s">
        <v>227</v>
      </c>
      <c r="AU239" s="19" t="s">
        <v>87</v>
      </c>
    </row>
    <row r="240" s="2" customFormat="1">
      <c r="A240" s="38"/>
      <c r="B240" s="179"/>
      <c r="C240" s="180" t="s">
        <v>616</v>
      </c>
      <c r="D240" s="180" t="s">
        <v>222</v>
      </c>
      <c r="E240" s="181" t="s">
        <v>9136</v>
      </c>
      <c r="F240" s="182" t="s">
        <v>9137</v>
      </c>
      <c r="G240" s="183" t="s">
        <v>390</v>
      </c>
      <c r="H240" s="184">
        <v>8</v>
      </c>
      <c r="I240" s="185"/>
      <c r="J240" s="186">
        <f>ROUND(I240*H240,2)</f>
        <v>0</v>
      </c>
      <c r="K240" s="182" t="s">
        <v>391</v>
      </c>
      <c r="L240" s="39"/>
      <c r="M240" s="187" t="s">
        <v>1</v>
      </c>
      <c r="N240" s="188" t="s">
        <v>43</v>
      </c>
      <c r="O240" s="77"/>
      <c r="P240" s="189">
        <f>O240*H240</f>
        <v>0</v>
      </c>
      <c r="Q240" s="189">
        <v>0.0056100000000000004</v>
      </c>
      <c r="R240" s="189">
        <f>Q240*H240</f>
        <v>0.044880000000000003</v>
      </c>
      <c r="S240" s="189">
        <v>0</v>
      </c>
      <c r="T240" s="190">
        <f>S240*H240</f>
        <v>0</v>
      </c>
      <c r="U240" s="38"/>
      <c r="V240" s="38"/>
      <c r="W240" s="38"/>
      <c r="X240" s="38"/>
      <c r="Y240" s="38"/>
      <c r="Z240" s="38"/>
      <c r="AA240" s="38"/>
      <c r="AB240" s="38"/>
      <c r="AC240" s="38"/>
      <c r="AD240" s="38"/>
      <c r="AE240" s="38"/>
      <c r="AR240" s="191" t="s">
        <v>218</v>
      </c>
      <c r="AT240" s="191" t="s">
        <v>222</v>
      </c>
      <c r="AU240" s="191" t="s">
        <v>87</v>
      </c>
      <c r="AY240" s="19" t="s">
        <v>219</v>
      </c>
      <c r="BE240" s="192">
        <f>IF(N240="základní",J240,0)</f>
        <v>0</v>
      </c>
      <c r="BF240" s="192">
        <f>IF(N240="snížená",J240,0)</f>
        <v>0</v>
      </c>
      <c r="BG240" s="192">
        <f>IF(N240="zákl. přenesená",J240,0)</f>
        <v>0</v>
      </c>
      <c r="BH240" s="192">
        <f>IF(N240="sníž. přenesená",J240,0)</f>
        <v>0</v>
      </c>
      <c r="BI240" s="192">
        <f>IF(N240="nulová",J240,0)</f>
        <v>0</v>
      </c>
      <c r="BJ240" s="19" t="s">
        <v>85</v>
      </c>
      <c r="BK240" s="192">
        <f>ROUND(I240*H240,2)</f>
        <v>0</v>
      </c>
      <c r="BL240" s="19" t="s">
        <v>218</v>
      </c>
      <c r="BM240" s="191" t="s">
        <v>9138</v>
      </c>
    </row>
    <row r="241" s="2" customFormat="1">
      <c r="A241" s="38"/>
      <c r="B241" s="39"/>
      <c r="C241" s="38"/>
      <c r="D241" s="193" t="s">
        <v>227</v>
      </c>
      <c r="E241" s="38"/>
      <c r="F241" s="194" t="s">
        <v>9139</v>
      </c>
      <c r="G241" s="38"/>
      <c r="H241" s="38"/>
      <c r="I241" s="195"/>
      <c r="J241" s="38"/>
      <c r="K241" s="38"/>
      <c r="L241" s="39"/>
      <c r="M241" s="196"/>
      <c r="N241" s="197"/>
      <c r="O241" s="77"/>
      <c r="P241" s="77"/>
      <c r="Q241" s="77"/>
      <c r="R241" s="77"/>
      <c r="S241" s="77"/>
      <c r="T241" s="78"/>
      <c r="U241" s="38"/>
      <c r="V241" s="38"/>
      <c r="W241" s="38"/>
      <c r="X241" s="38"/>
      <c r="Y241" s="38"/>
      <c r="Z241" s="38"/>
      <c r="AA241" s="38"/>
      <c r="AB241" s="38"/>
      <c r="AC241" s="38"/>
      <c r="AD241" s="38"/>
      <c r="AE241" s="38"/>
      <c r="AT241" s="19" t="s">
        <v>227</v>
      </c>
      <c r="AU241" s="19" t="s">
        <v>87</v>
      </c>
    </row>
    <row r="242" s="2" customFormat="1">
      <c r="A242" s="38"/>
      <c r="B242" s="179"/>
      <c r="C242" s="180" t="s">
        <v>620</v>
      </c>
      <c r="D242" s="180" t="s">
        <v>222</v>
      </c>
      <c r="E242" s="181" t="s">
        <v>9140</v>
      </c>
      <c r="F242" s="182" t="s">
        <v>9141</v>
      </c>
      <c r="G242" s="183" t="s">
        <v>390</v>
      </c>
      <c r="H242" s="184">
        <v>8</v>
      </c>
      <c r="I242" s="185"/>
      <c r="J242" s="186">
        <f>ROUND(I242*H242,2)</f>
        <v>0</v>
      </c>
      <c r="K242" s="182" t="s">
        <v>391</v>
      </c>
      <c r="L242" s="39"/>
      <c r="M242" s="187" t="s">
        <v>1</v>
      </c>
      <c r="N242" s="188" t="s">
        <v>43</v>
      </c>
      <c r="O242" s="77"/>
      <c r="P242" s="189">
        <f>O242*H242</f>
        <v>0</v>
      </c>
      <c r="Q242" s="189">
        <v>0.26375999999999999</v>
      </c>
      <c r="R242" s="189">
        <f>Q242*H242</f>
        <v>2.11008</v>
      </c>
      <c r="S242" s="189">
        <v>0</v>
      </c>
      <c r="T242" s="190">
        <f>S242*H242</f>
        <v>0</v>
      </c>
      <c r="U242" s="38"/>
      <c r="V242" s="38"/>
      <c r="W242" s="38"/>
      <c r="X242" s="38"/>
      <c r="Y242" s="38"/>
      <c r="Z242" s="38"/>
      <c r="AA242" s="38"/>
      <c r="AB242" s="38"/>
      <c r="AC242" s="38"/>
      <c r="AD242" s="38"/>
      <c r="AE242" s="38"/>
      <c r="AR242" s="191" t="s">
        <v>218</v>
      </c>
      <c r="AT242" s="191" t="s">
        <v>222</v>
      </c>
      <c r="AU242" s="191" t="s">
        <v>87</v>
      </c>
      <c r="AY242" s="19" t="s">
        <v>219</v>
      </c>
      <c r="BE242" s="192">
        <f>IF(N242="základní",J242,0)</f>
        <v>0</v>
      </c>
      <c r="BF242" s="192">
        <f>IF(N242="snížená",J242,0)</f>
        <v>0</v>
      </c>
      <c r="BG242" s="192">
        <f>IF(N242="zákl. přenesená",J242,0)</f>
        <v>0</v>
      </c>
      <c r="BH242" s="192">
        <f>IF(N242="sníž. přenesená",J242,0)</f>
        <v>0</v>
      </c>
      <c r="BI242" s="192">
        <f>IF(N242="nulová",J242,0)</f>
        <v>0</v>
      </c>
      <c r="BJ242" s="19" t="s">
        <v>85</v>
      </c>
      <c r="BK242" s="192">
        <f>ROUND(I242*H242,2)</f>
        <v>0</v>
      </c>
      <c r="BL242" s="19" t="s">
        <v>218</v>
      </c>
      <c r="BM242" s="191" t="s">
        <v>9142</v>
      </c>
    </row>
    <row r="243" s="2" customFormat="1">
      <c r="A243" s="38"/>
      <c r="B243" s="39"/>
      <c r="C243" s="38"/>
      <c r="D243" s="193" t="s">
        <v>227</v>
      </c>
      <c r="E243" s="38"/>
      <c r="F243" s="194" t="s">
        <v>9143</v>
      </c>
      <c r="G243" s="38"/>
      <c r="H243" s="38"/>
      <c r="I243" s="195"/>
      <c r="J243" s="38"/>
      <c r="K243" s="38"/>
      <c r="L243" s="39"/>
      <c r="M243" s="196"/>
      <c r="N243" s="197"/>
      <c r="O243" s="77"/>
      <c r="P243" s="77"/>
      <c r="Q243" s="77"/>
      <c r="R243" s="77"/>
      <c r="S243" s="77"/>
      <c r="T243" s="78"/>
      <c r="U243" s="38"/>
      <c r="V243" s="38"/>
      <c r="W243" s="38"/>
      <c r="X243" s="38"/>
      <c r="Y243" s="38"/>
      <c r="Z243" s="38"/>
      <c r="AA243" s="38"/>
      <c r="AB243" s="38"/>
      <c r="AC243" s="38"/>
      <c r="AD243" s="38"/>
      <c r="AE243" s="38"/>
      <c r="AT243" s="19" t="s">
        <v>227</v>
      </c>
      <c r="AU243" s="19" t="s">
        <v>87</v>
      </c>
    </row>
    <row r="244" s="2" customFormat="1" ht="21.75" customHeight="1">
      <c r="A244" s="38"/>
      <c r="B244" s="179"/>
      <c r="C244" s="180" t="s">
        <v>624</v>
      </c>
      <c r="D244" s="180" t="s">
        <v>222</v>
      </c>
      <c r="E244" s="181" t="s">
        <v>9144</v>
      </c>
      <c r="F244" s="182" t="s">
        <v>9145</v>
      </c>
      <c r="G244" s="183" t="s">
        <v>390</v>
      </c>
      <c r="H244" s="184">
        <v>8</v>
      </c>
      <c r="I244" s="185"/>
      <c r="J244" s="186">
        <f>ROUND(I244*H244,2)</f>
        <v>0</v>
      </c>
      <c r="K244" s="182" t="s">
        <v>391</v>
      </c>
      <c r="L244" s="39"/>
      <c r="M244" s="187" t="s">
        <v>1</v>
      </c>
      <c r="N244" s="188" t="s">
        <v>43</v>
      </c>
      <c r="O244" s="77"/>
      <c r="P244" s="189">
        <f>O244*H244</f>
        <v>0</v>
      </c>
      <c r="Q244" s="189">
        <v>0.00021000000000000001</v>
      </c>
      <c r="R244" s="189">
        <f>Q244*H244</f>
        <v>0.0016800000000000001</v>
      </c>
      <c r="S244" s="189">
        <v>0</v>
      </c>
      <c r="T244" s="190">
        <f>S244*H244</f>
        <v>0</v>
      </c>
      <c r="U244" s="38"/>
      <c r="V244" s="38"/>
      <c r="W244" s="38"/>
      <c r="X244" s="38"/>
      <c r="Y244" s="38"/>
      <c r="Z244" s="38"/>
      <c r="AA244" s="38"/>
      <c r="AB244" s="38"/>
      <c r="AC244" s="38"/>
      <c r="AD244" s="38"/>
      <c r="AE244" s="38"/>
      <c r="AR244" s="191" t="s">
        <v>218</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218</v>
      </c>
      <c r="BM244" s="191" t="s">
        <v>9146</v>
      </c>
    </row>
    <row r="245" s="2" customFormat="1">
      <c r="A245" s="38"/>
      <c r="B245" s="39"/>
      <c r="C245" s="38"/>
      <c r="D245" s="193" t="s">
        <v>227</v>
      </c>
      <c r="E245" s="38"/>
      <c r="F245" s="194" t="s">
        <v>9147</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2" customFormat="1" ht="33" customHeight="1">
      <c r="A246" s="38"/>
      <c r="B246" s="179"/>
      <c r="C246" s="180" t="s">
        <v>628</v>
      </c>
      <c r="D246" s="180" t="s">
        <v>222</v>
      </c>
      <c r="E246" s="181" t="s">
        <v>9148</v>
      </c>
      <c r="F246" s="182" t="s">
        <v>9149</v>
      </c>
      <c r="G246" s="183" t="s">
        <v>390</v>
      </c>
      <c r="H246" s="184">
        <v>8</v>
      </c>
      <c r="I246" s="185"/>
      <c r="J246" s="186">
        <f>ROUND(I246*H246,2)</f>
        <v>0</v>
      </c>
      <c r="K246" s="182" t="s">
        <v>391</v>
      </c>
      <c r="L246" s="39"/>
      <c r="M246" s="187" t="s">
        <v>1</v>
      </c>
      <c r="N246" s="188" t="s">
        <v>43</v>
      </c>
      <c r="O246" s="77"/>
      <c r="P246" s="189">
        <f>O246*H246</f>
        <v>0</v>
      </c>
      <c r="Q246" s="189">
        <v>0.12966</v>
      </c>
      <c r="R246" s="189">
        <f>Q246*H246</f>
        <v>1.03728</v>
      </c>
      <c r="S246" s="189">
        <v>0</v>
      </c>
      <c r="T246" s="190">
        <f>S246*H246</f>
        <v>0</v>
      </c>
      <c r="U246" s="38"/>
      <c r="V246" s="38"/>
      <c r="W246" s="38"/>
      <c r="X246" s="38"/>
      <c r="Y246" s="38"/>
      <c r="Z246" s="38"/>
      <c r="AA246" s="38"/>
      <c r="AB246" s="38"/>
      <c r="AC246" s="38"/>
      <c r="AD246" s="38"/>
      <c r="AE246" s="38"/>
      <c r="AR246" s="191" t="s">
        <v>218</v>
      </c>
      <c r="AT246" s="191" t="s">
        <v>222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218</v>
      </c>
      <c r="BM246" s="191" t="s">
        <v>9150</v>
      </c>
    </row>
    <row r="247" s="2" customFormat="1">
      <c r="A247" s="38"/>
      <c r="B247" s="39"/>
      <c r="C247" s="38"/>
      <c r="D247" s="193" t="s">
        <v>227</v>
      </c>
      <c r="E247" s="38"/>
      <c r="F247" s="194" t="s">
        <v>9151</v>
      </c>
      <c r="G247" s="38"/>
      <c r="H247" s="38"/>
      <c r="I247" s="195"/>
      <c r="J247" s="38"/>
      <c r="K247" s="38"/>
      <c r="L247" s="39"/>
      <c r="M247" s="196"/>
      <c r="N247" s="197"/>
      <c r="O247" s="77"/>
      <c r="P247" s="77"/>
      <c r="Q247" s="77"/>
      <c r="R247" s="77"/>
      <c r="S247" s="77"/>
      <c r="T247" s="78"/>
      <c r="U247" s="38"/>
      <c r="V247" s="38"/>
      <c r="W247" s="38"/>
      <c r="X247" s="38"/>
      <c r="Y247" s="38"/>
      <c r="Z247" s="38"/>
      <c r="AA247" s="38"/>
      <c r="AB247" s="38"/>
      <c r="AC247" s="38"/>
      <c r="AD247" s="38"/>
      <c r="AE247" s="38"/>
      <c r="AT247" s="19" t="s">
        <v>227</v>
      </c>
      <c r="AU247" s="19" t="s">
        <v>87</v>
      </c>
    </row>
    <row r="248" s="12" customFormat="1" ht="22.8" customHeight="1">
      <c r="A248" s="12"/>
      <c r="B248" s="166"/>
      <c r="C248" s="12"/>
      <c r="D248" s="167" t="s">
        <v>77</v>
      </c>
      <c r="E248" s="177" t="s">
        <v>247</v>
      </c>
      <c r="F248" s="177" t="s">
        <v>471</v>
      </c>
      <c r="G248" s="12"/>
      <c r="H248" s="12"/>
      <c r="I248" s="169"/>
      <c r="J248" s="178">
        <f>BK248</f>
        <v>0</v>
      </c>
      <c r="K248" s="12"/>
      <c r="L248" s="166"/>
      <c r="M248" s="171"/>
      <c r="N248" s="172"/>
      <c r="O248" s="172"/>
      <c r="P248" s="173">
        <f>SUM(P249:P253)</f>
        <v>0</v>
      </c>
      <c r="Q248" s="172"/>
      <c r="R248" s="173">
        <f>SUM(R249:R253)</f>
        <v>0.035150000000000001</v>
      </c>
      <c r="S248" s="172"/>
      <c r="T248" s="174">
        <f>SUM(T249:T253)</f>
        <v>0</v>
      </c>
      <c r="U248" s="12"/>
      <c r="V248" s="12"/>
      <c r="W248" s="12"/>
      <c r="X248" s="12"/>
      <c r="Y248" s="12"/>
      <c r="Z248" s="12"/>
      <c r="AA248" s="12"/>
      <c r="AB248" s="12"/>
      <c r="AC248" s="12"/>
      <c r="AD248" s="12"/>
      <c r="AE248" s="12"/>
      <c r="AR248" s="167" t="s">
        <v>85</v>
      </c>
      <c r="AT248" s="175" t="s">
        <v>77</v>
      </c>
      <c r="AU248" s="175" t="s">
        <v>85</v>
      </c>
      <c r="AY248" s="167" t="s">
        <v>219</v>
      </c>
      <c r="BK248" s="176">
        <f>SUM(BK249:BK253)</f>
        <v>0</v>
      </c>
    </row>
    <row r="249" s="2" customFormat="1">
      <c r="A249" s="38"/>
      <c r="B249" s="179"/>
      <c r="C249" s="180" t="s">
        <v>632</v>
      </c>
      <c r="D249" s="180" t="s">
        <v>222</v>
      </c>
      <c r="E249" s="181" t="s">
        <v>9152</v>
      </c>
      <c r="F249" s="182" t="s">
        <v>9153</v>
      </c>
      <c r="G249" s="183" t="s">
        <v>602</v>
      </c>
      <c r="H249" s="184">
        <v>95</v>
      </c>
      <c r="I249" s="185"/>
      <c r="J249" s="186">
        <f>ROUND(I249*H249,2)</f>
        <v>0</v>
      </c>
      <c r="K249" s="182" t="s">
        <v>391</v>
      </c>
      <c r="L249" s="39"/>
      <c r="M249" s="187" t="s">
        <v>1</v>
      </c>
      <c r="N249" s="188" t="s">
        <v>43</v>
      </c>
      <c r="O249" s="77"/>
      <c r="P249" s="189">
        <f>O249*H249</f>
        <v>0</v>
      </c>
      <c r="Q249" s="189">
        <v>0.00036999999999999999</v>
      </c>
      <c r="R249" s="189">
        <f>Q249*H249</f>
        <v>0.035150000000000001</v>
      </c>
      <c r="S249" s="189">
        <v>0</v>
      </c>
      <c r="T249" s="190">
        <f>S249*H249</f>
        <v>0</v>
      </c>
      <c r="U249" s="38"/>
      <c r="V249" s="38"/>
      <c r="W249" s="38"/>
      <c r="X249" s="38"/>
      <c r="Y249" s="38"/>
      <c r="Z249" s="38"/>
      <c r="AA249" s="38"/>
      <c r="AB249" s="38"/>
      <c r="AC249" s="38"/>
      <c r="AD249" s="38"/>
      <c r="AE249" s="38"/>
      <c r="AR249" s="191" t="s">
        <v>218</v>
      </c>
      <c r="AT249" s="191" t="s">
        <v>222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218</v>
      </c>
      <c r="BM249" s="191" t="s">
        <v>9154</v>
      </c>
    </row>
    <row r="250" s="2" customFormat="1">
      <c r="A250" s="38"/>
      <c r="B250" s="39"/>
      <c r="C250" s="38"/>
      <c r="D250" s="193" t="s">
        <v>227</v>
      </c>
      <c r="E250" s="38"/>
      <c r="F250" s="194" t="s">
        <v>9155</v>
      </c>
      <c r="G250" s="38"/>
      <c r="H250" s="38"/>
      <c r="I250" s="195"/>
      <c r="J250" s="38"/>
      <c r="K250" s="38"/>
      <c r="L250" s="39"/>
      <c r="M250" s="196"/>
      <c r="N250" s="197"/>
      <c r="O250" s="77"/>
      <c r="P250" s="77"/>
      <c r="Q250" s="77"/>
      <c r="R250" s="77"/>
      <c r="S250" s="77"/>
      <c r="T250" s="78"/>
      <c r="U250" s="38"/>
      <c r="V250" s="38"/>
      <c r="W250" s="38"/>
      <c r="X250" s="38"/>
      <c r="Y250" s="38"/>
      <c r="Z250" s="38"/>
      <c r="AA250" s="38"/>
      <c r="AB250" s="38"/>
      <c r="AC250" s="38"/>
      <c r="AD250" s="38"/>
      <c r="AE250" s="38"/>
      <c r="AT250" s="19" t="s">
        <v>227</v>
      </c>
      <c r="AU250" s="19" t="s">
        <v>87</v>
      </c>
    </row>
    <row r="251" s="13" customFormat="1">
      <c r="A251" s="13"/>
      <c r="B251" s="203"/>
      <c r="C251" s="13"/>
      <c r="D251" s="193" t="s">
        <v>394</v>
      </c>
      <c r="E251" s="204" t="s">
        <v>1</v>
      </c>
      <c r="F251" s="205" t="s">
        <v>9060</v>
      </c>
      <c r="G251" s="13"/>
      <c r="H251" s="204" t="s">
        <v>1</v>
      </c>
      <c r="I251" s="206"/>
      <c r="J251" s="13"/>
      <c r="K251" s="13"/>
      <c r="L251" s="203"/>
      <c r="M251" s="207"/>
      <c r="N251" s="208"/>
      <c r="O251" s="208"/>
      <c r="P251" s="208"/>
      <c r="Q251" s="208"/>
      <c r="R251" s="208"/>
      <c r="S251" s="208"/>
      <c r="T251" s="209"/>
      <c r="U251" s="13"/>
      <c r="V251" s="13"/>
      <c r="W251" s="13"/>
      <c r="X251" s="13"/>
      <c r="Y251" s="13"/>
      <c r="Z251" s="13"/>
      <c r="AA251" s="13"/>
      <c r="AB251" s="13"/>
      <c r="AC251" s="13"/>
      <c r="AD251" s="13"/>
      <c r="AE251" s="13"/>
      <c r="AT251" s="204" t="s">
        <v>394</v>
      </c>
      <c r="AU251" s="204" t="s">
        <v>87</v>
      </c>
      <c r="AV251" s="13" t="s">
        <v>85</v>
      </c>
      <c r="AW251" s="13" t="s">
        <v>34</v>
      </c>
      <c r="AX251" s="13" t="s">
        <v>78</v>
      </c>
      <c r="AY251" s="204" t="s">
        <v>219</v>
      </c>
    </row>
    <row r="252" s="14" customFormat="1">
      <c r="A252" s="14"/>
      <c r="B252" s="210"/>
      <c r="C252" s="14"/>
      <c r="D252" s="193" t="s">
        <v>394</v>
      </c>
      <c r="E252" s="211" t="s">
        <v>1</v>
      </c>
      <c r="F252" s="212" t="s">
        <v>1193</v>
      </c>
      <c r="G252" s="14"/>
      <c r="H252" s="213">
        <v>95</v>
      </c>
      <c r="I252" s="214"/>
      <c r="J252" s="14"/>
      <c r="K252" s="14"/>
      <c r="L252" s="210"/>
      <c r="M252" s="215"/>
      <c r="N252" s="216"/>
      <c r="O252" s="216"/>
      <c r="P252" s="216"/>
      <c r="Q252" s="216"/>
      <c r="R252" s="216"/>
      <c r="S252" s="216"/>
      <c r="T252" s="217"/>
      <c r="U252" s="14"/>
      <c r="V252" s="14"/>
      <c r="W252" s="14"/>
      <c r="X252" s="14"/>
      <c r="Y252" s="14"/>
      <c r="Z252" s="14"/>
      <c r="AA252" s="14"/>
      <c r="AB252" s="14"/>
      <c r="AC252" s="14"/>
      <c r="AD252" s="14"/>
      <c r="AE252" s="14"/>
      <c r="AT252" s="211" t="s">
        <v>394</v>
      </c>
      <c r="AU252" s="211" t="s">
        <v>87</v>
      </c>
      <c r="AV252" s="14" t="s">
        <v>87</v>
      </c>
      <c r="AW252" s="14" t="s">
        <v>34</v>
      </c>
      <c r="AX252" s="14" t="s">
        <v>78</v>
      </c>
      <c r="AY252" s="211" t="s">
        <v>219</v>
      </c>
    </row>
    <row r="253" s="15" customFormat="1">
      <c r="A253" s="15"/>
      <c r="B253" s="218"/>
      <c r="C253" s="15"/>
      <c r="D253" s="193" t="s">
        <v>394</v>
      </c>
      <c r="E253" s="219" t="s">
        <v>1</v>
      </c>
      <c r="F253" s="220" t="s">
        <v>401</v>
      </c>
      <c r="G253" s="15"/>
      <c r="H253" s="221">
        <v>95</v>
      </c>
      <c r="I253" s="222"/>
      <c r="J253" s="15"/>
      <c r="K253" s="15"/>
      <c r="L253" s="218"/>
      <c r="M253" s="223"/>
      <c r="N253" s="224"/>
      <c r="O253" s="224"/>
      <c r="P253" s="224"/>
      <c r="Q253" s="224"/>
      <c r="R253" s="224"/>
      <c r="S253" s="224"/>
      <c r="T253" s="225"/>
      <c r="U253" s="15"/>
      <c r="V253" s="15"/>
      <c r="W253" s="15"/>
      <c r="X253" s="15"/>
      <c r="Y253" s="15"/>
      <c r="Z253" s="15"/>
      <c r="AA253" s="15"/>
      <c r="AB253" s="15"/>
      <c r="AC253" s="15"/>
      <c r="AD253" s="15"/>
      <c r="AE253" s="15"/>
      <c r="AT253" s="219" t="s">
        <v>394</v>
      </c>
      <c r="AU253" s="219" t="s">
        <v>87</v>
      </c>
      <c r="AV253" s="15" t="s">
        <v>218</v>
      </c>
      <c r="AW253" s="15" t="s">
        <v>34</v>
      </c>
      <c r="AX253" s="15" t="s">
        <v>85</v>
      </c>
      <c r="AY253" s="219" t="s">
        <v>219</v>
      </c>
    </row>
    <row r="254" s="12" customFormat="1" ht="22.8" customHeight="1">
      <c r="A254" s="12"/>
      <c r="B254" s="166"/>
      <c r="C254" s="12"/>
      <c r="D254" s="167" t="s">
        <v>77</v>
      </c>
      <c r="E254" s="177" t="s">
        <v>262</v>
      </c>
      <c r="F254" s="177" t="s">
        <v>504</v>
      </c>
      <c r="G254" s="12"/>
      <c r="H254" s="12"/>
      <c r="I254" s="169"/>
      <c r="J254" s="178">
        <f>BK254</f>
        <v>0</v>
      </c>
      <c r="K254" s="12"/>
      <c r="L254" s="166"/>
      <c r="M254" s="171"/>
      <c r="N254" s="172"/>
      <c r="O254" s="172"/>
      <c r="P254" s="173">
        <f>SUM(P255:P290)</f>
        <v>0</v>
      </c>
      <c r="Q254" s="172"/>
      <c r="R254" s="173">
        <f>SUM(R255:R290)</f>
        <v>81.271336399999996</v>
      </c>
      <c r="S254" s="172"/>
      <c r="T254" s="174">
        <f>SUM(T255:T290)</f>
        <v>0</v>
      </c>
      <c r="U254" s="12"/>
      <c r="V254" s="12"/>
      <c r="W254" s="12"/>
      <c r="X254" s="12"/>
      <c r="Y254" s="12"/>
      <c r="Z254" s="12"/>
      <c r="AA254" s="12"/>
      <c r="AB254" s="12"/>
      <c r="AC254" s="12"/>
      <c r="AD254" s="12"/>
      <c r="AE254" s="12"/>
      <c r="AR254" s="167" t="s">
        <v>85</v>
      </c>
      <c r="AT254" s="175" t="s">
        <v>77</v>
      </c>
      <c r="AU254" s="175" t="s">
        <v>85</v>
      </c>
      <c r="AY254" s="167" t="s">
        <v>219</v>
      </c>
      <c r="BK254" s="176">
        <f>SUM(BK255:BK290)</f>
        <v>0</v>
      </c>
    </row>
    <row r="255" s="2" customFormat="1" ht="33" customHeight="1">
      <c r="A255" s="38"/>
      <c r="B255" s="179"/>
      <c r="C255" s="180" t="s">
        <v>636</v>
      </c>
      <c r="D255" s="180" t="s">
        <v>222</v>
      </c>
      <c r="E255" s="181" t="s">
        <v>9156</v>
      </c>
      <c r="F255" s="182" t="s">
        <v>9157</v>
      </c>
      <c r="G255" s="183" t="s">
        <v>602</v>
      </c>
      <c r="H255" s="184">
        <v>47</v>
      </c>
      <c r="I255" s="185"/>
      <c r="J255" s="186">
        <f>ROUND(I255*H255,2)</f>
        <v>0</v>
      </c>
      <c r="K255" s="182" t="s">
        <v>391</v>
      </c>
      <c r="L255" s="39"/>
      <c r="M255" s="187" t="s">
        <v>1</v>
      </c>
      <c r="N255" s="188" t="s">
        <v>43</v>
      </c>
      <c r="O255" s="77"/>
      <c r="P255" s="189">
        <f>O255*H255</f>
        <v>0</v>
      </c>
      <c r="Q255" s="189">
        <v>0.15540000000000001</v>
      </c>
      <c r="R255" s="189">
        <f>Q255*H255</f>
        <v>7.3038000000000007</v>
      </c>
      <c r="S255" s="189">
        <v>0</v>
      </c>
      <c r="T255" s="190">
        <f>S255*H255</f>
        <v>0</v>
      </c>
      <c r="U255" s="38"/>
      <c r="V255" s="38"/>
      <c r="W255" s="38"/>
      <c r="X255" s="38"/>
      <c r="Y255" s="38"/>
      <c r="Z255" s="38"/>
      <c r="AA255" s="38"/>
      <c r="AB255" s="38"/>
      <c r="AC255" s="38"/>
      <c r="AD255" s="38"/>
      <c r="AE255" s="38"/>
      <c r="AR255" s="191" t="s">
        <v>218</v>
      </c>
      <c r="AT255" s="191" t="s">
        <v>222</v>
      </c>
      <c r="AU255" s="191" t="s">
        <v>87</v>
      </c>
      <c r="AY255" s="19" t="s">
        <v>219</v>
      </c>
      <c r="BE255" s="192">
        <f>IF(N255="základní",J255,0)</f>
        <v>0</v>
      </c>
      <c r="BF255" s="192">
        <f>IF(N255="snížená",J255,0)</f>
        <v>0</v>
      </c>
      <c r="BG255" s="192">
        <f>IF(N255="zákl. přenesená",J255,0)</f>
        <v>0</v>
      </c>
      <c r="BH255" s="192">
        <f>IF(N255="sníž. přenesená",J255,0)</f>
        <v>0</v>
      </c>
      <c r="BI255" s="192">
        <f>IF(N255="nulová",J255,0)</f>
        <v>0</v>
      </c>
      <c r="BJ255" s="19" t="s">
        <v>85</v>
      </c>
      <c r="BK255" s="192">
        <f>ROUND(I255*H255,2)</f>
        <v>0</v>
      </c>
      <c r="BL255" s="19" t="s">
        <v>218</v>
      </c>
      <c r="BM255" s="191" t="s">
        <v>9158</v>
      </c>
    </row>
    <row r="256" s="2" customFormat="1">
      <c r="A256" s="38"/>
      <c r="B256" s="39"/>
      <c r="C256" s="38"/>
      <c r="D256" s="193" t="s">
        <v>227</v>
      </c>
      <c r="E256" s="38"/>
      <c r="F256" s="194" t="s">
        <v>9159</v>
      </c>
      <c r="G256" s="38"/>
      <c r="H256" s="38"/>
      <c r="I256" s="195"/>
      <c r="J256" s="38"/>
      <c r="K256" s="38"/>
      <c r="L256" s="39"/>
      <c r="M256" s="196"/>
      <c r="N256" s="197"/>
      <c r="O256" s="77"/>
      <c r="P256" s="77"/>
      <c r="Q256" s="77"/>
      <c r="R256" s="77"/>
      <c r="S256" s="77"/>
      <c r="T256" s="78"/>
      <c r="U256" s="38"/>
      <c r="V256" s="38"/>
      <c r="W256" s="38"/>
      <c r="X256" s="38"/>
      <c r="Y256" s="38"/>
      <c r="Z256" s="38"/>
      <c r="AA256" s="38"/>
      <c r="AB256" s="38"/>
      <c r="AC256" s="38"/>
      <c r="AD256" s="38"/>
      <c r="AE256" s="38"/>
      <c r="AT256" s="19" t="s">
        <v>227</v>
      </c>
      <c r="AU256" s="19" t="s">
        <v>87</v>
      </c>
    </row>
    <row r="257" s="2" customFormat="1" ht="16.5" customHeight="1">
      <c r="A257" s="38"/>
      <c r="B257" s="179"/>
      <c r="C257" s="234" t="s">
        <v>640</v>
      </c>
      <c r="D257" s="234" t="s">
        <v>2002</v>
      </c>
      <c r="E257" s="235" t="s">
        <v>9160</v>
      </c>
      <c r="F257" s="236" t="s">
        <v>9161</v>
      </c>
      <c r="G257" s="237" t="s">
        <v>602</v>
      </c>
      <c r="H257" s="238">
        <v>47.939999999999998</v>
      </c>
      <c r="I257" s="239"/>
      <c r="J257" s="240">
        <f>ROUND(I257*H257,2)</f>
        <v>0</v>
      </c>
      <c r="K257" s="236" t="s">
        <v>391</v>
      </c>
      <c r="L257" s="241"/>
      <c r="M257" s="242" t="s">
        <v>1</v>
      </c>
      <c r="N257" s="243" t="s">
        <v>43</v>
      </c>
      <c r="O257" s="77"/>
      <c r="P257" s="189">
        <f>O257*H257</f>
        <v>0</v>
      </c>
      <c r="Q257" s="189">
        <v>0.10199999999999999</v>
      </c>
      <c r="R257" s="189">
        <f>Q257*H257</f>
        <v>4.8898799999999998</v>
      </c>
      <c r="S257" s="189">
        <v>0</v>
      </c>
      <c r="T257" s="190">
        <f>S257*H257</f>
        <v>0</v>
      </c>
      <c r="U257" s="38"/>
      <c r="V257" s="38"/>
      <c r="W257" s="38"/>
      <c r="X257" s="38"/>
      <c r="Y257" s="38"/>
      <c r="Z257" s="38"/>
      <c r="AA257" s="38"/>
      <c r="AB257" s="38"/>
      <c r="AC257" s="38"/>
      <c r="AD257" s="38"/>
      <c r="AE257" s="38"/>
      <c r="AR257" s="191" t="s">
        <v>257</v>
      </c>
      <c r="AT257" s="191" t="s">
        <v>2002</v>
      </c>
      <c r="AU257" s="191" t="s">
        <v>87</v>
      </c>
      <c r="AY257" s="19" t="s">
        <v>219</v>
      </c>
      <c r="BE257" s="192">
        <f>IF(N257="základní",J257,0)</f>
        <v>0</v>
      </c>
      <c r="BF257" s="192">
        <f>IF(N257="snížená",J257,0)</f>
        <v>0</v>
      </c>
      <c r="BG257" s="192">
        <f>IF(N257="zákl. přenesená",J257,0)</f>
        <v>0</v>
      </c>
      <c r="BH257" s="192">
        <f>IF(N257="sníž. přenesená",J257,0)</f>
        <v>0</v>
      </c>
      <c r="BI257" s="192">
        <f>IF(N257="nulová",J257,0)</f>
        <v>0</v>
      </c>
      <c r="BJ257" s="19" t="s">
        <v>85</v>
      </c>
      <c r="BK257" s="192">
        <f>ROUND(I257*H257,2)</f>
        <v>0</v>
      </c>
      <c r="BL257" s="19" t="s">
        <v>218</v>
      </c>
      <c r="BM257" s="191" t="s">
        <v>9162</v>
      </c>
    </row>
    <row r="258" s="2" customFormat="1">
      <c r="A258" s="38"/>
      <c r="B258" s="39"/>
      <c r="C258" s="38"/>
      <c r="D258" s="193" t="s">
        <v>227</v>
      </c>
      <c r="E258" s="38"/>
      <c r="F258" s="194" t="s">
        <v>9161</v>
      </c>
      <c r="G258" s="38"/>
      <c r="H258" s="38"/>
      <c r="I258" s="195"/>
      <c r="J258" s="38"/>
      <c r="K258" s="38"/>
      <c r="L258" s="39"/>
      <c r="M258" s="196"/>
      <c r="N258" s="197"/>
      <c r="O258" s="77"/>
      <c r="P258" s="77"/>
      <c r="Q258" s="77"/>
      <c r="R258" s="77"/>
      <c r="S258" s="77"/>
      <c r="T258" s="78"/>
      <c r="U258" s="38"/>
      <c r="V258" s="38"/>
      <c r="W258" s="38"/>
      <c r="X258" s="38"/>
      <c r="Y258" s="38"/>
      <c r="Z258" s="38"/>
      <c r="AA258" s="38"/>
      <c r="AB258" s="38"/>
      <c r="AC258" s="38"/>
      <c r="AD258" s="38"/>
      <c r="AE258" s="38"/>
      <c r="AT258" s="19" t="s">
        <v>227</v>
      </c>
      <c r="AU258" s="19" t="s">
        <v>87</v>
      </c>
    </row>
    <row r="259" s="14" customFormat="1">
      <c r="A259" s="14"/>
      <c r="B259" s="210"/>
      <c r="C259" s="14"/>
      <c r="D259" s="193" t="s">
        <v>394</v>
      </c>
      <c r="E259" s="14"/>
      <c r="F259" s="212" t="s">
        <v>9163</v>
      </c>
      <c r="G259" s="14"/>
      <c r="H259" s="213">
        <v>47.939999999999998</v>
      </c>
      <c r="I259" s="214"/>
      <c r="J259" s="14"/>
      <c r="K259" s="14"/>
      <c r="L259" s="210"/>
      <c r="M259" s="215"/>
      <c r="N259" s="216"/>
      <c r="O259" s="216"/>
      <c r="P259" s="216"/>
      <c r="Q259" s="216"/>
      <c r="R259" s="216"/>
      <c r="S259" s="216"/>
      <c r="T259" s="217"/>
      <c r="U259" s="14"/>
      <c r="V259" s="14"/>
      <c r="W259" s="14"/>
      <c r="X259" s="14"/>
      <c r="Y259" s="14"/>
      <c r="Z259" s="14"/>
      <c r="AA259" s="14"/>
      <c r="AB259" s="14"/>
      <c r="AC259" s="14"/>
      <c r="AD259" s="14"/>
      <c r="AE259" s="14"/>
      <c r="AT259" s="211" t="s">
        <v>394</v>
      </c>
      <c r="AU259" s="211" t="s">
        <v>87</v>
      </c>
      <c r="AV259" s="14" t="s">
        <v>87</v>
      </c>
      <c r="AW259" s="14" t="s">
        <v>3</v>
      </c>
      <c r="AX259" s="14" t="s">
        <v>85</v>
      </c>
      <c r="AY259" s="211" t="s">
        <v>219</v>
      </c>
    </row>
    <row r="260" s="2" customFormat="1" ht="33" customHeight="1">
      <c r="A260" s="38"/>
      <c r="B260" s="179"/>
      <c r="C260" s="180" t="s">
        <v>644</v>
      </c>
      <c r="D260" s="180" t="s">
        <v>222</v>
      </c>
      <c r="E260" s="181" t="s">
        <v>9164</v>
      </c>
      <c r="F260" s="182" t="s">
        <v>9165</v>
      </c>
      <c r="G260" s="183" t="s">
        <v>602</v>
      </c>
      <c r="H260" s="184">
        <v>130</v>
      </c>
      <c r="I260" s="185"/>
      <c r="J260" s="186">
        <f>ROUND(I260*H260,2)</f>
        <v>0</v>
      </c>
      <c r="K260" s="182" t="s">
        <v>391</v>
      </c>
      <c r="L260" s="39"/>
      <c r="M260" s="187" t="s">
        <v>1</v>
      </c>
      <c r="N260" s="188" t="s">
        <v>43</v>
      </c>
      <c r="O260" s="77"/>
      <c r="P260" s="189">
        <f>O260*H260</f>
        <v>0</v>
      </c>
      <c r="Q260" s="189">
        <v>0.1295</v>
      </c>
      <c r="R260" s="189">
        <f>Q260*H260</f>
        <v>16.835000000000001</v>
      </c>
      <c r="S260" s="189">
        <v>0</v>
      </c>
      <c r="T260" s="190">
        <f>S260*H260</f>
        <v>0</v>
      </c>
      <c r="U260" s="38"/>
      <c r="V260" s="38"/>
      <c r="W260" s="38"/>
      <c r="X260" s="38"/>
      <c r="Y260" s="38"/>
      <c r="Z260" s="38"/>
      <c r="AA260" s="38"/>
      <c r="AB260" s="38"/>
      <c r="AC260" s="38"/>
      <c r="AD260" s="38"/>
      <c r="AE260" s="38"/>
      <c r="AR260" s="191" t="s">
        <v>218</v>
      </c>
      <c r="AT260" s="191" t="s">
        <v>222</v>
      </c>
      <c r="AU260" s="191" t="s">
        <v>87</v>
      </c>
      <c r="AY260" s="19" t="s">
        <v>219</v>
      </c>
      <c r="BE260" s="192">
        <f>IF(N260="základní",J260,0)</f>
        <v>0</v>
      </c>
      <c r="BF260" s="192">
        <f>IF(N260="snížená",J260,0)</f>
        <v>0</v>
      </c>
      <c r="BG260" s="192">
        <f>IF(N260="zákl. přenesená",J260,0)</f>
        <v>0</v>
      </c>
      <c r="BH260" s="192">
        <f>IF(N260="sníž. přenesená",J260,0)</f>
        <v>0</v>
      </c>
      <c r="BI260" s="192">
        <f>IF(N260="nulová",J260,0)</f>
        <v>0</v>
      </c>
      <c r="BJ260" s="19" t="s">
        <v>85</v>
      </c>
      <c r="BK260" s="192">
        <f>ROUND(I260*H260,2)</f>
        <v>0</v>
      </c>
      <c r="BL260" s="19" t="s">
        <v>218</v>
      </c>
      <c r="BM260" s="191" t="s">
        <v>9166</v>
      </c>
    </row>
    <row r="261" s="2" customFormat="1">
      <c r="A261" s="38"/>
      <c r="B261" s="39"/>
      <c r="C261" s="38"/>
      <c r="D261" s="193" t="s">
        <v>227</v>
      </c>
      <c r="E261" s="38"/>
      <c r="F261" s="194" t="s">
        <v>9167</v>
      </c>
      <c r="G261" s="38"/>
      <c r="H261" s="38"/>
      <c r="I261" s="195"/>
      <c r="J261" s="38"/>
      <c r="K261" s="38"/>
      <c r="L261" s="39"/>
      <c r="M261" s="196"/>
      <c r="N261" s="197"/>
      <c r="O261" s="77"/>
      <c r="P261" s="77"/>
      <c r="Q261" s="77"/>
      <c r="R261" s="77"/>
      <c r="S261" s="77"/>
      <c r="T261" s="78"/>
      <c r="U261" s="38"/>
      <c r="V261" s="38"/>
      <c r="W261" s="38"/>
      <c r="X261" s="38"/>
      <c r="Y261" s="38"/>
      <c r="Z261" s="38"/>
      <c r="AA261" s="38"/>
      <c r="AB261" s="38"/>
      <c r="AC261" s="38"/>
      <c r="AD261" s="38"/>
      <c r="AE261" s="38"/>
      <c r="AT261" s="19" t="s">
        <v>227</v>
      </c>
      <c r="AU261" s="19" t="s">
        <v>87</v>
      </c>
    </row>
    <row r="262" s="2" customFormat="1" ht="16.5" customHeight="1">
      <c r="A262" s="38"/>
      <c r="B262" s="179"/>
      <c r="C262" s="234" t="s">
        <v>651</v>
      </c>
      <c r="D262" s="234" t="s">
        <v>2002</v>
      </c>
      <c r="E262" s="235" t="s">
        <v>9168</v>
      </c>
      <c r="F262" s="236" t="s">
        <v>9169</v>
      </c>
      <c r="G262" s="237" t="s">
        <v>602</v>
      </c>
      <c r="H262" s="238">
        <v>132.59999999999999</v>
      </c>
      <c r="I262" s="239"/>
      <c r="J262" s="240">
        <f>ROUND(I262*H262,2)</f>
        <v>0</v>
      </c>
      <c r="K262" s="236" t="s">
        <v>391</v>
      </c>
      <c r="L262" s="241"/>
      <c r="M262" s="242" t="s">
        <v>1</v>
      </c>
      <c r="N262" s="243" t="s">
        <v>43</v>
      </c>
      <c r="O262" s="77"/>
      <c r="P262" s="189">
        <f>O262*H262</f>
        <v>0</v>
      </c>
      <c r="Q262" s="189">
        <v>0.044999999999999998</v>
      </c>
      <c r="R262" s="189">
        <f>Q262*H262</f>
        <v>5.9669999999999996</v>
      </c>
      <c r="S262" s="189">
        <v>0</v>
      </c>
      <c r="T262" s="190">
        <f>S262*H262</f>
        <v>0</v>
      </c>
      <c r="U262" s="38"/>
      <c r="V262" s="38"/>
      <c r="W262" s="38"/>
      <c r="X262" s="38"/>
      <c r="Y262" s="38"/>
      <c r="Z262" s="38"/>
      <c r="AA262" s="38"/>
      <c r="AB262" s="38"/>
      <c r="AC262" s="38"/>
      <c r="AD262" s="38"/>
      <c r="AE262" s="38"/>
      <c r="AR262" s="191" t="s">
        <v>257</v>
      </c>
      <c r="AT262" s="191" t="s">
        <v>2002</v>
      </c>
      <c r="AU262" s="191" t="s">
        <v>87</v>
      </c>
      <c r="AY262" s="19" t="s">
        <v>219</v>
      </c>
      <c r="BE262" s="192">
        <f>IF(N262="základní",J262,0)</f>
        <v>0</v>
      </c>
      <c r="BF262" s="192">
        <f>IF(N262="snížená",J262,0)</f>
        <v>0</v>
      </c>
      <c r="BG262" s="192">
        <f>IF(N262="zákl. přenesená",J262,0)</f>
        <v>0</v>
      </c>
      <c r="BH262" s="192">
        <f>IF(N262="sníž. přenesená",J262,0)</f>
        <v>0</v>
      </c>
      <c r="BI262" s="192">
        <f>IF(N262="nulová",J262,0)</f>
        <v>0</v>
      </c>
      <c r="BJ262" s="19" t="s">
        <v>85</v>
      </c>
      <c r="BK262" s="192">
        <f>ROUND(I262*H262,2)</f>
        <v>0</v>
      </c>
      <c r="BL262" s="19" t="s">
        <v>218</v>
      </c>
      <c r="BM262" s="191" t="s">
        <v>9170</v>
      </c>
    </row>
    <row r="263" s="2" customFormat="1">
      <c r="A263" s="38"/>
      <c r="B263" s="39"/>
      <c r="C263" s="38"/>
      <c r="D263" s="193" t="s">
        <v>227</v>
      </c>
      <c r="E263" s="38"/>
      <c r="F263" s="194" t="s">
        <v>9169</v>
      </c>
      <c r="G263" s="38"/>
      <c r="H263" s="38"/>
      <c r="I263" s="195"/>
      <c r="J263" s="38"/>
      <c r="K263" s="38"/>
      <c r="L263" s="39"/>
      <c r="M263" s="196"/>
      <c r="N263" s="197"/>
      <c r="O263" s="77"/>
      <c r="P263" s="77"/>
      <c r="Q263" s="77"/>
      <c r="R263" s="77"/>
      <c r="S263" s="77"/>
      <c r="T263" s="78"/>
      <c r="U263" s="38"/>
      <c r="V263" s="38"/>
      <c r="W263" s="38"/>
      <c r="X263" s="38"/>
      <c r="Y263" s="38"/>
      <c r="Z263" s="38"/>
      <c r="AA263" s="38"/>
      <c r="AB263" s="38"/>
      <c r="AC263" s="38"/>
      <c r="AD263" s="38"/>
      <c r="AE263" s="38"/>
      <c r="AT263" s="19" t="s">
        <v>227</v>
      </c>
      <c r="AU263" s="19" t="s">
        <v>87</v>
      </c>
    </row>
    <row r="264" s="14" customFormat="1">
      <c r="A264" s="14"/>
      <c r="B264" s="210"/>
      <c r="C264" s="14"/>
      <c r="D264" s="193" t="s">
        <v>394</v>
      </c>
      <c r="E264" s="14"/>
      <c r="F264" s="212" t="s">
        <v>9171</v>
      </c>
      <c r="G264" s="14"/>
      <c r="H264" s="213">
        <v>132.59999999999999</v>
      </c>
      <c r="I264" s="214"/>
      <c r="J264" s="14"/>
      <c r="K264" s="14"/>
      <c r="L264" s="210"/>
      <c r="M264" s="215"/>
      <c r="N264" s="216"/>
      <c r="O264" s="216"/>
      <c r="P264" s="216"/>
      <c r="Q264" s="216"/>
      <c r="R264" s="216"/>
      <c r="S264" s="216"/>
      <c r="T264" s="217"/>
      <c r="U264" s="14"/>
      <c r="V264" s="14"/>
      <c r="W264" s="14"/>
      <c r="X264" s="14"/>
      <c r="Y264" s="14"/>
      <c r="Z264" s="14"/>
      <c r="AA264" s="14"/>
      <c r="AB264" s="14"/>
      <c r="AC264" s="14"/>
      <c r="AD264" s="14"/>
      <c r="AE264" s="14"/>
      <c r="AT264" s="211" t="s">
        <v>394</v>
      </c>
      <c r="AU264" s="211" t="s">
        <v>87</v>
      </c>
      <c r="AV264" s="14" t="s">
        <v>87</v>
      </c>
      <c r="AW264" s="14" t="s">
        <v>3</v>
      </c>
      <c r="AX264" s="14" t="s">
        <v>85</v>
      </c>
      <c r="AY264" s="211" t="s">
        <v>219</v>
      </c>
    </row>
    <row r="265" s="2" customFormat="1">
      <c r="A265" s="38"/>
      <c r="B265" s="179"/>
      <c r="C265" s="180" t="s">
        <v>661</v>
      </c>
      <c r="D265" s="180" t="s">
        <v>222</v>
      </c>
      <c r="E265" s="181" t="s">
        <v>9172</v>
      </c>
      <c r="F265" s="182" t="s">
        <v>9173</v>
      </c>
      <c r="G265" s="183" t="s">
        <v>404</v>
      </c>
      <c r="H265" s="184">
        <v>16.460000000000001</v>
      </c>
      <c r="I265" s="185"/>
      <c r="J265" s="186">
        <f>ROUND(I265*H265,2)</f>
        <v>0</v>
      </c>
      <c r="K265" s="182" t="s">
        <v>391</v>
      </c>
      <c r="L265" s="39"/>
      <c r="M265" s="187" t="s">
        <v>1</v>
      </c>
      <c r="N265" s="188" t="s">
        <v>43</v>
      </c>
      <c r="O265" s="77"/>
      <c r="P265" s="189">
        <f>O265*H265</f>
        <v>0</v>
      </c>
      <c r="Q265" s="189">
        <v>2.2563399999999998</v>
      </c>
      <c r="R265" s="189">
        <f>Q265*H265</f>
        <v>37.139356399999997</v>
      </c>
      <c r="S265" s="189">
        <v>0</v>
      </c>
      <c r="T265" s="190">
        <f>S265*H265</f>
        <v>0</v>
      </c>
      <c r="U265" s="38"/>
      <c r="V265" s="38"/>
      <c r="W265" s="38"/>
      <c r="X265" s="38"/>
      <c r="Y265" s="38"/>
      <c r="Z265" s="38"/>
      <c r="AA265" s="38"/>
      <c r="AB265" s="38"/>
      <c r="AC265" s="38"/>
      <c r="AD265" s="38"/>
      <c r="AE265" s="38"/>
      <c r="AR265" s="191" t="s">
        <v>218</v>
      </c>
      <c r="AT265" s="191" t="s">
        <v>222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218</v>
      </c>
      <c r="BM265" s="191" t="s">
        <v>9174</v>
      </c>
    </row>
    <row r="266" s="2" customFormat="1">
      <c r="A266" s="38"/>
      <c r="B266" s="39"/>
      <c r="C266" s="38"/>
      <c r="D266" s="193" t="s">
        <v>227</v>
      </c>
      <c r="E266" s="38"/>
      <c r="F266" s="194" t="s">
        <v>9175</v>
      </c>
      <c r="G266" s="38"/>
      <c r="H266" s="38"/>
      <c r="I266" s="195"/>
      <c r="J266" s="38"/>
      <c r="K266" s="38"/>
      <c r="L266" s="39"/>
      <c r="M266" s="196"/>
      <c r="N266" s="197"/>
      <c r="O266" s="77"/>
      <c r="P266" s="77"/>
      <c r="Q266" s="77"/>
      <c r="R266" s="77"/>
      <c r="S266" s="77"/>
      <c r="T266" s="78"/>
      <c r="U266" s="38"/>
      <c r="V266" s="38"/>
      <c r="W266" s="38"/>
      <c r="X266" s="38"/>
      <c r="Y266" s="38"/>
      <c r="Z266" s="38"/>
      <c r="AA266" s="38"/>
      <c r="AB266" s="38"/>
      <c r="AC266" s="38"/>
      <c r="AD266" s="38"/>
      <c r="AE266" s="38"/>
      <c r="AT266" s="19" t="s">
        <v>227</v>
      </c>
      <c r="AU266" s="19" t="s">
        <v>87</v>
      </c>
    </row>
    <row r="267" s="14" customFormat="1">
      <c r="A267" s="14"/>
      <c r="B267" s="210"/>
      <c r="C267" s="14"/>
      <c r="D267" s="193" t="s">
        <v>394</v>
      </c>
      <c r="E267" s="211" t="s">
        <v>1</v>
      </c>
      <c r="F267" s="212" t="s">
        <v>9176</v>
      </c>
      <c r="G267" s="14"/>
      <c r="H267" s="213">
        <v>4.9349999999999996</v>
      </c>
      <c r="I267" s="214"/>
      <c r="J267" s="14"/>
      <c r="K267" s="14"/>
      <c r="L267" s="210"/>
      <c r="M267" s="215"/>
      <c r="N267" s="216"/>
      <c r="O267" s="216"/>
      <c r="P267" s="216"/>
      <c r="Q267" s="216"/>
      <c r="R267" s="216"/>
      <c r="S267" s="216"/>
      <c r="T267" s="217"/>
      <c r="U267" s="14"/>
      <c r="V267" s="14"/>
      <c r="W267" s="14"/>
      <c r="X267" s="14"/>
      <c r="Y267" s="14"/>
      <c r="Z267" s="14"/>
      <c r="AA267" s="14"/>
      <c r="AB267" s="14"/>
      <c r="AC267" s="14"/>
      <c r="AD267" s="14"/>
      <c r="AE267" s="14"/>
      <c r="AT267" s="211" t="s">
        <v>394</v>
      </c>
      <c r="AU267" s="211" t="s">
        <v>87</v>
      </c>
      <c r="AV267" s="14" t="s">
        <v>87</v>
      </c>
      <c r="AW267" s="14" t="s">
        <v>34</v>
      </c>
      <c r="AX267" s="14" t="s">
        <v>78</v>
      </c>
      <c r="AY267" s="211" t="s">
        <v>219</v>
      </c>
    </row>
    <row r="268" s="14" customFormat="1">
      <c r="A268" s="14"/>
      <c r="B268" s="210"/>
      <c r="C268" s="14"/>
      <c r="D268" s="193" t="s">
        <v>394</v>
      </c>
      <c r="E268" s="211" t="s">
        <v>1</v>
      </c>
      <c r="F268" s="212" t="s">
        <v>9177</v>
      </c>
      <c r="G268" s="14"/>
      <c r="H268" s="213">
        <v>8.125</v>
      </c>
      <c r="I268" s="214"/>
      <c r="J268" s="14"/>
      <c r="K268" s="14"/>
      <c r="L268" s="210"/>
      <c r="M268" s="215"/>
      <c r="N268" s="216"/>
      <c r="O268" s="216"/>
      <c r="P268" s="216"/>
      <c r="Q268" s="216"/>
      <c r="R268" s="216"/>
      <c r="S268" s="216"/>
      <c r="T268" s="217"/>
      <c r="U268" s="14"/>
      <c r="V268" s="14"/>
      <c r="W268" s="14"/>
      <c r="X268" s="14"/>
      <c r="Y268" s="14"/>
      <c r="Z268" s="14"/>
      <c r="AA268" s="14"/>
      <c r="AB268" s="14"/>
      <c r="AC268" s="14"/>
      <c r="AD268" s="14"/>
      <c r="AE268" s="14"/>
      <c r="AT268" s="211" t="s">
        <v>394</v>
      </c>
      <c r="AU268" s="211" t="s">
        <v>87</v>
      </c>
      <c r="AV268" s="14" t="s">
        <v>87</v>
      </c>
      <c r="AW268" s="14" t="s">
        <v>34</v>
      </c>
      <c r="AX268" s="14" t="s">
        <v>78</v>
      </c>
      <c r="AY268" s="211" t="s">
        <v>219</v>
      </c>
    </row>
    <row r="269" s="13" customFormat="1">
      <c r="A269" s="13"/>
      <c r="B269" s="203"/>
      <c r="C269" s="13"/>
      <c r="D269" s="193" t="s">
        <v>394</v>
      </c>
      <c r="E269" s="204" t="s">
        <v>1</v>
      </c>
      <c r="F269" s="205" t="s">
        <v>9178</v>
      </c>
      <c r="G269" s="13"/>
      <c r="H269" s="204" t="s">
        <v>1</v>
      </c>
      <c r="I269" s="206"/>
      <c r="J269" s="13"/>
      <c r="K269" s="13"/>
      <c r="L269" s="203"/>
      <c r="M269" s="207"/>
      <c r="N269" s="208"/>
      <c r="O269" s="208"/>
      <c r="P269" s="208"/>
      <c r="Q269" s="208"/>
      <c r="R269" s="208"/>
      <c r="S269" s="208"/>
      <c r="T269" s="209"/>
      <c r="U269" s="13"/>
      <c r="V269" s="13"/>
      <c r="W269" s="13"/>
      <c r="X269" s="13"/>
      <c r="Y269" s="13"/>
      <c r="Z269" s="13"/>
      <c r="AA269" s="13"/>
      <c r="AB269" s="13"/>
      <c r="AC269" s="13"/>
      <c r="AD269" s="13"/>
      <c r="AE269" s="13"/>
      <c r="AT269" s="204" t="s">
        <v>394</v>
      </c>
      <c r="AU269" s="204" t="s">
        <v>87</v>
      </c>
      <c r="AV269" s="13" t="s">
        <v>85</v>
      </c>
      <c r="AW269" s="13" t="s">
        <v>34</v>
      </c>
      <c r="AX269" s="13" t="s">
        <v>78</v>
      </c>
      <c r="AY269" s="204" t="s">
        <v>219</v>
      </c>
    </row>
    <row r="270" s="14" customFormat="1">
      <c r="A270" s="14"/>
      <c r="B270" s="210"/>
      <c r="C270" s="14"/>
      <c r="D270" s="193" t="s">
        <v>394</v>
      </c>
      <c r="E270" s="211" t="s">
        <v>1</v>
      </c>
      <c r="F270" s="212" t="s">
        <v>9179</v>
      </c>
      <c r="G270" s="14"/>
      <c r="H270" s="213">
        <v>2.3999999999999999</v>
      </c>
      <c r="I270" s="214"/>
      <c r="J270" s="14"/>
      <c r="K270" s="14"/>
      <c r="L270" s="210"/>
      <c r="M270" s="215"/>
      <c r="N270" s="216"/>
      <c r="O270" s="216"/>
      <c r="P270" s="216"/>
      <c r="Q270" s="216"/>
      <c r="R270" s="216"/>
      <c r="S270" s="216"/>
      <c r="T270" s="217"/>
      <c r="U270" s="14"/>
      <c r="V270" s="14"/>
      <c r="W270" s="14"/>
      <c r="X270" s="14"/>
      <c r="Y270" s="14"/>
      <c r="Z270" s="14"/>
      <c r="AA270" s="14"/>
      <c r="AB270" s="14"/>
      <c r="AC270" s="14"/>
      <c r="AD270" s="14"/>
      <c r="AE270" s="14"/>
      <c r="AT270" s="211" t="s">
        <v>394</v>
      </c>
      <c r="AU270" s="211" t="s">
        <v>87</v>
      </c>
      <c r="AV270" s="14" t="s">
        <v>87</v>
      </c>
      <c r="AW270" s="14" t="s">
        <v>34</v>
      </c>
      <c r="AX270" s="14" t="s">
        <v>78</v>
      </c>
      <c r="AY270" s="211" t="s">
        <v>219</v>
      </c>
    </row>
    <row r="271" s="14" customFormat="1">
      <c r="A271" s="14"/>
      <c r="B271" s="210"/>
      <c r="C271" s="14"/>
      <c r="D271" s="193" t="s">
        <v>394</v>
      </c>
      <c r="E271" s="211" t="s">
        <v>1</v>
      </c>
      <c r="F271" s="212" t="s">
        <v>85</v>
      </c>
      <c r="G271" s="14"/>
      <c r="H271" s="213">
        <v>1</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87</v>
      </c>
      <c r="AV271" s="14" t="s">
        <v>87</v>
      </c>
      <c r="AW271" s="14" t="s">
        <v>34</v>
      </c>
      <c r="AX271" s="14" t="s">
        <v>78</v>
      </c>
      <c r="AY271" s="211" t="s">
        <v>219</v>
      </c>
    </row>
    <row r="272" s="15" customFormat="1">
      <c r="A272" s="15"/>
      <c r="B272" s="218"/>
      <c r="C272" s="15"/>
      <c r="D272" s="193" t="s">
        <v>394</v>
      </c>
      <c r="E272" s="219" t="s">
        <v>1</v>
      </c>
      <c r="F272" s="220" t="s">
        <v>401</v>
      </c>
      <c r="G272" s="15"/>
      <c r="H272" s="221">
        <v>16.460000000000001</v>
      </c>
      <c r="I272" s="222"/>
      <c r="J272" s="15"/>
      <c r="K272" s="15"/>
      <c r="L272" s="218"/>
      <c r="M272" s="223"/>
      <c r="N272" s="224"/>
      <c r="O272" s="224"/>
      <c r="P272" s="224"/>
      <c r="Q272" s="224"/>
      <c r="R272" s="224"/>
      <c r="S272" s="224"/>
      <c r="T272" s="225"/>
      <c r="U272" s="15"/>
      <c r="V272" s="15"/>
      <c r="W272" s="15"/>
      <c r="X272" s="15"/>
      <c r="Y272" s="15"/>
      <c r="Z272" s="15"/>
      <c r="AA272" s="15"/>
      <c r="AB272" s="15"/>
      <c r="AC272" s="15"/>
      <c r="AD272" s="15"/>
      <c r="AE272" s="15"/>
      <c r="AT272" s="219" t="s">
        <v>394</v>
      </c>
      <c r="AU272" s="219" t="s">
        <v>87</v>
      </c>
      <c r="AV272" s="15" t="s">
        <v>218</v>
      </c>
      <c r="AW272" s="15" t="s">
        <v>34</v>
      </c>
      <c r="AX272" s="15" t="s">
        <v>85</v>
      </c>
      <c r="AY272" s="219" t="s">
        <v>219</v>
      </c>
    </row>
    <row r="273" s="2" customFormat="1">
      <c r="A273" s="38"/>
      <c r="B273" s="179"/>
      <c r="C273" s="180" t="s">
        <v>668</v>
      </c>
      <c r="D273" s="180" t="s">
        <v>222</v>
      </c>
      <c r="E273" s="181" t="s">
        <v>9180</v>
      </c>
      <c r="F273" s="182" t="s">
        <v>9181</v>
      </c>
      <c r="G273" s="183" t="s">
        <v>602</v>
      </c>
      <c r="H273" s="184">
        <v>10</v>
      </c>
      <c r="I273" s="185"/>
      <c r="J273" s="186">
        <f>ROUND(I273*H273,2)</f>
        <v>0</v>
      </c>
      <c r="K273" s="182" t="s">
        <v>391</v>
      </c>
      <c r="L273" s="39"/>
      <c r="M273" s="187" t="s">
        <v>1</v>
      </c>
      <c r="N273" s="188" t="s">
        <v>43</v>
      </c>
      <c r="O273" s="77"/>
      <c r="P273" s="189">
        <f>O273*H273</f>
        <v>0</v>
      </c>
      <c r="Q273" s="189">
        <v>0.00022000000000000001</v>
      </c>
      <c r="R273" s="189">
        <f>Q273*H273</f>
        <v>0.0022000000000000001</v>
      </c>
      <c r="S273" s="189">
        <v>0</v>
      </c>
      <c r="T273" s="190">
        <f>S273*H273</f>
        <v>0</v>
      </c>
      <c r="U273" s="38"/>
      <c r="V273" s="38"/>
      <c r="W273" s="38"/>
      <c r="X273" s="38"/>
      <c r="Y273" s="38"/>
      <c r="Z273" s="38"/>
      <c r="AA273" s="38"/>
      <c r="AB273" s="38"/>
      <c r="AC273" s="38"/>
      <c r="AD273" s="38"/>
      <c r="AE273" s="38"/>
      <c r="AR273" s="191" t="s">
        <v>218</v>
      </c>
      <c r="AT273" s="191" t="s">
        <v>222</v>
      </c>
      <c r="AU273" s="191" t="s">
        <v>87</v>
      </c>
      <c r="AY273" s="19" t="s">
        <v>219</v>
      </c>
      <c r="BE273" s="192">
        <f>IF(N273="základní",J273,0)</f>
        <v>0</v>
      </c>
      <c r="BF273" s="192">
        <f>IF(N273="snížená",J273,0)</f>
        <v>0</v>
      </c>
      <c r="BG273" s="192">
        <f>IF(N273="zákl. přenesená",J273,0)</f>
        <v>0</v>
      </c>
      <c r="BH273" s="192">
        <f>IF(N273="sníž. přenesená",J273,0)</f>
        <v>0</v>
      </c>
      <c r="BI273" s="192">
        <f>IF(N273="nulová",J273,0)</f>
        <v>0</v>
      </c>
      <c r="BJ273" s="19" t="s">
        <v>85</v>
      </c>
      <c r="BK273" s="192">
        <f>ROUND(I273*H273,2)</f>
        <v>0</v>
      </c>
      <c r="BL273" s="19" t="s">
        <v>218</v>
      </c>
      <c r="BM273" s="191" t="s">
        <v>9182</v>
      </c>
    </row>
    <row r="274" s="2" customFormat="1">
      <c r="A274" s="38"/>
      <c r="B274" s="39"/>
      <c r="C274" s="38"/>
      <c r="D274" s="193" t="s">
        <v>227</v>
      </c>
      <c r="E274" s="38"/>
      <c r="F274" s="194" t="s">
        <v>9183</v>
      </c>
      <c r="G274" s="38"/>
      <c r="H274" s="38"/>
      <c r="I274" s="195"/>
      <c r="J274" s="38"/>
      <c r="K274" s="38"/>
      <c r="L274" s="39"/>
      <c r="M274" s="196"/>
      <c r="N274" s="197"/>
      <c r="O274" s="77"/>
      <c r="P274" s="77"/>
      <c r="Q274" s="77"/>
      <c r="R274" s="77"/>
      <c r="S274" s="77"/>
      <c r="T274" s="78"/>
      <c r="U274" s="38"/>
      <c r="V274" s="38"/>
      <c r="W274" s="38"/>
      <c r="X274" s="38"/>
      <c r="Y274" s="38"/>
      <c r="Z274" s="38"/>
      <c r="AA274" s="38"/>
      <c r="AB274" s="38"/>
      <c r="AC274" s="38"/>
      <c r="AD274" s="38"/>
      <c r="AE274" s="38"/>
      <c r="AT274" s="19" t="s">
        <v>227</v>
      </c>
      <c r="AU274" s="19" t="s">
        <v>87</v>
      </c>
    </row>
    <row r="275" s="2" customFormat="1" ht="21.75" customHeight="1">
      <c r="A275" s="38"/>
      <c r="B275" s="179"/>
      <c r="C275" s="180" t="s">
        <v>680</v>
      </c>
      <c r="D275" s="180" t="s">
        <v>222</v>
      </c>
      <c r="E275" s="181" t="s">
        <v>9184</v>
      </c>
      <c r="F275" s="182" t="s">
        <v>9185</v>
      </c>
      <c r="G275" s="183" t="s">
        <v>602</v>
      </c>
      <c r="H275" s="184">
        <v>10</v>
      </c>
      <c r="I275" s="185"/>
      <c r="J275" s="186">
        <f>ROUND(I275*H275,2)</f>
        <v>0</v>
      </c>
      <c r="K275" s="182" t="s">
        <v>391</v>
      </c>
      <c r="L275" s="39"/>
      <c r="M275" s="187" t="s">
        <v>1</v>
      </c>
      <c r="N275" s="188" t="s">
        <v>43</v>
      </c>
      <c r="O275" s="77"/>
      <c r="P275" s="189">
        <f>O275*H275</f>
        <v>0</v>
      </c>
      <c r="Q275" s="189">
        <v>0</v>
      </c>
      <c r="R275" s="189">
        <f>Q275*H275</f>
        <v>0</v>
      </c>
      <c r="S275" s="189">
        <v>0</v>
      </c>
      <c r="T275" s="190">
        <f>S275*H275</f>
        <v>0</v>
      </c>
      <c r="U275" s="38"/>
      <c r="V275" s="38"/>
      <c r="W275" s="38"/>
      <c r="X275" s="38"/>
      <c r="Y275" s="38"/>
      <c r="Z275" s="38"/>
      <c r="AA275" s="38"/>
      <c r="AB275" s="38"/>
      <c r="AC275" s="38"/>
      <c r="AD275" s="38"/>
      <c r="AE275" s="38"/>
      <c r="AR275" s="191" t="s">
        <v>218</v>
      </c>
      <c r="AT275" s="191" t="s">
        <v>222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218</v>
      </c>
      <c r="BM275" s="191" t="s">
        <v>9186</v>
      </c>
    </row>
    <row r="276" s="2" customFormat="1">
      <c r="A276" s="38"/>
      <c r="B276" s="39"/>
      <c r="C276" s="38"/>
      <c r="D276" s="193" t="s">
        <v>227</v>
      </c>
      <c r="E276" s="38"/>
      <c r="F276" s="194" t="s">
        <v>9187</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2" customFormat="1">
      <c r="A277" s="38"/>
      <c r="B277" s="179"/>
      <c r="C277" s="180" t="s">
        <v>687</v>
      </c>
      <c r="D277" s="180" t="s">
        <v>222</v>
      </c>
      <c r="E277" s="181" t="s">
        <v>9188</v>
      </c>
      <c r="F277" s="182" t="s">
        <v>9189</v>
      </c>
      <c r="G277" s="183" t="s">
        <v>602</v>
      </c>
      <c r="H277" s="184">
        <v>30</v>
      </c>
      <c r="I277" s="185"/>
      <c r="J277" s="186">
        <f>ROUND(I277*H277,2)</f>
        <v>0</v>
      </c>
      <c r="K277" s="182" t="s">
        <v>391</v>
      </c>
      <c r="L277" s="39"/>
      <c r="M277" s="187" t="s">
        <v>1</v>
      </c>
      <c r="N277" s="188" t="s">
        <v>43</v>
      </c>
      <c r="O277" s="77"/>
      <c r="P277" s="189">
        <f>O277*H277</f>
        <v>0</v>
      </c>
      <c r="Q277" s="189">
        <v>0.16370999999999999</v>
      </c>
      <c r="R277" s="189">
        <f>Q277*H277</f>
        <v>4.9112999999999998</v>
      </c>
      <c r="S277" s="189">
        <v>0</v>
      </c>
      <c r="T277" s="190">
        <f>S277*H277</f>
        <v>0</v>
      </c>
      <c r="U277" s="38"/>
      <c r="V277" s="38"/>
      <c r="W277" s="38"/>
      <c r="X277" s="38"/>
      <c r="Y277" s="38"/>
      <c r="Z277" s="38"/>
      <c r="AA277" s="38"/>
      <c r="AB277" s="38"/>
      <c r="AC277" s="38"/>
      <c r="AD277" s="38"/>
      <c r="AE277" s="38"/>
      <c r="AR277" s="191" t="s">
        <v>218</v>
      </c>
      <c r="AT277" s="191" t="s">
        <v>222</v>
      </c>
      <c r="AU277" s="191" t="s">
        <v>87</v>
      </c>
      <c r="AY277" s="19" t="s">
        <v>219</v>
      </c>
      <c r="BE277" s="192">
        <f>IF(N277="základní",J277,0)</f>
        <v>0</v>
      </c>
      <c r="BF277" s="192">
        <f>IF(N277="snížená",J277,0)</f>
        <v>0</v>
      </c>
      <c r="BG277" s="192">
        <f>IF(N277="zákl. přenesená",J277,0)</f>
        <v>0</v>
      </c>
      <c r="BH277" s="192">
        <f>IF(N277="sníž. přenesená",J277,0)</f>
        <v>0</v>
      </c>
      <c r="BI277" s="192">
        <f>IF(N277="nulová",J277,0)</f>
        <v>0</v>
      </c>
      <c r="BJ277" s="19" t="s">
        <v>85</v>
      </c>
      <c r="BK277" s="192">
        <f>ROUND(I277*H277,2)</f>
        <v>0</v>
      </c>
      <c r="BL277" s="19" t="s">
        <v>218</v>
      </c>
      <c r="BM277" s="191" t="s">
        <v>9190</v>
      </c>
    </row>
    <row r="278" s="2" customFormat="1">
      <c r="A278" s="38"/>
      <c r="B278" s="39"/>
      <c r="C278" s="38"/>
      <c r="D278" s="193" t="s">
        <v>227</v>
      </c>
      <c r="E278" s="38"/>
      <c r="F278" s="194" t="s">
        <v>9191</v>
      </c>
      <c r="G278" s="38"/>
      <c r="H278" s="38"/>
      <c r="I278" s="195"/>
      <c r="J278" s="38"/>
      <c r="K278" s="38"/>
      <c r="L278" s="39"/>
      <c r="M278" s="196"/>
      <c r="N278" s="197"/>
      <c r="O278" s="77"/>
      <c r="P278" s="77"/>
      <c r="Q278" s="77"/>
      <c r="R278" s="77"/>
      <c r="S278" s="77"/>
      <c r="T278" s="78"/>
      <c r="U278" s="38"/>
      <c r="V278" s="38"/>
      <c r="W278" s="38"/>
      <c r="X278" s="38"/>
      <c r="Y278" s="38"/>
      <c r="Z278" s="38"/>
      <c r="AA278" s="38"/>
      <c r="AB278" s="38"/>
      <c r="AC278" s="38"/>
      <c r="AD278" s="38"/>
      <c r="AE278" s="38"/>
      <c r="AT278" s="19" t="s">
        <v>227</v>
      </c>
      <c r="AU278" s="19" t="s">
        <v>87</v>
      </c>
    </row>
    <row r="279" s="13" customFormat="1">
      <c r="A279" s="13"/>
      <c r="B279" s="203"/>
      <c r="C279" s="13"/>
      <c r="D279" s="193" t="s">
        <v>394</v>
      </c>
      <c r="E279" s="204" t="s">
        <v>1</v>
      </c>
      <c r="F279" s="205" t="s">
        <v>9058</v>
      </c>
      <c r="G279" s="13"/>
      <c r="H279" s="204" t="s">
        <v>1</v>
      </c>
      <c r="I279" s="206"/>
      <c r="J279" s="13"/>
      <c r="K279" s="13"/>
      <c r="L279" s="203"/>
      <c r="M279" s="207"/>
      <c r="N279" s="208"/>
      <c r="O279" s="208"/>
      <c r="P279" s="208"/>
      <c r="Q279" s="208"/>
      <c r="R279" s="208"/>
      <c r="S279" s="208"/>
      <c r="T279" s="209"/>
      <c r="U279" s="13"/>
      <c r="V279" s="13"/>
      <c r="W279" s="13"/>
      <c r="X279" s="13"/>
      <c r="Y279" s="13"/>
      <c r="Z279" s="13"/>
      <c r="AA279" s="13"/>
      <c r="AB279" s="13"/>
      <c r="AC279" s="13"/>
      <c r="AD279" s="13"/>
      <c r="AE279" s="13"/>
      <c r="AT279" s="204" t="s">
        <v>394</v>
      </c>
      <c r="AU279" s="204" t="s">
        <v>87</v>
      </c>
      <c r="AV279" s="13" t="s">
        <v>85</v>
      </c>
      <c r="AW279" s="13" t="s">
        <v>34</v>
      </c>
      <c r="AX279" s="13" t="s">
        <v>78</v>
      </c>
      <c r="AY279" s="204" t="s">
        <v>219</v>
      </c>
    </row>
    <row r="280" s="14" customFormat="1">
      <c r="A280" s="14"/>
      <c r="B280" s="210"/>
      <c r="C280" s="14"/>
      <c r="D280" s="193" t="s">
        <v>394</v>
      </c>
      <c r="E280" s="211" t="s">
        <v>1</v>
      </c>
      <c r="F280" s="212" t="s">
        <v>485</v>
      </c>
      <c r="G280" s="14"/>
      <c r="H280" s="213">
        <v>30</v>
      </c>
      <c r="I280" s="214"/>
      <c r="J280" s="14"/>
      <c r="K280" s="14"/>
      <c r="L280" s="210"/>
      <c r="M280" s="215"/>
      <c r="N280" s="216"/>
      <c r="O280" s="216"/>
      <c r="P280" s="216"/>
      <c r="Q280" s="216"/>
      <c r="R280" s="216"/>
      <c r="S280" s="216"/>
      <c r="T280" s="217"/>
      <c r="U280" s="14"/>
      <c r="V280" s="14"/>
      <c r="W280" s="14"/>
      <c r="X280" s="14"/>
      <c r="Y280" s="14"/>
      <c r="Z280" s="14"/>
      <c r="AA280" s="14"/>
      <c r="AB280" s="14"/>
      <c r="AC280" s="14"/>
      <c r="AD280" s="14"/>
      <c r="AE280" s="14"/>
      <c r="AT280" s="211" t="s">
        <v>394</v>
      </c>
      <c r="AU280" s="211" t="s">
        <v>87</v>
      </c>
      <c r="AV280" s="14" t="s">
        <v>87</v>
      </c>
      <c r="AW280" s="14" t="s">
        <v>34</v>
      </c>
      <c r="AX280" s="14" t="s">
        <v>78</v>
      </c>
      <c r="AY280" s="211" t="s">
        <v>219</v>
      </c>
    </row>
    <row r="281" s="15" customFormat="1">
      <c r="A281" s="15"/>
      <c r="B281" s="218"/>
      <c r="C281" s="15"/>
      <c r="D281" s="193" t="s">
        <v>394</v>
      </c>
      <c r="E281" s="219" t="s">
        <v>1</v>
      </c>
      <c r="F281" s="220" t="s">
        <v>401</v>
      </c>
      <c r="G281" s="15"/>
      <c r="H281" s="221">
        <v>30</v>
      </c>
      <c r="I281" s="222"/>
      <c r="J281" s="15"/>
      <c r="K281" s="15"/>
      <c r="L281" s="218"/>
      <c r="M281" s="223"/>
      <c r="N281" s="224"/>
      <c r="O281" s="224"/>
      <c r="P281" s="224"/>
      <c r="Q281" s="224"/>
      <c r="R281" s="224"/>
      <c r="S281" s="224"/>
      <c r="T281" s="225"/>
      <c r="U281" s="15"/>
      <c r="V281" s="15"/>
      <c r="W281" s="15"/>
      <c r="X281" s="15"/>
      <c r="Y281" s="15"/>
      <c r="Z281" s="15"/>
      <c r="AA281" s="15"/>
      <c r="AB281" s="15"/>
      <c r="AC281" s="15"/>
      <c r="AD281" s="15"/>
      <c r="AE281" s="15"/>
      <c r="AT281" s="219" t="s">
        <v>394</v>
      </c>
      <c r="AU281" s="219" t="s">
        <v>87</v>
      </c>
      <c r="AV281" s="15" t="s">
        <v>218</v>
      </c>
      <c r="AW281" s="15" t="s">
        <v>34</v>
      </c>
      <c r="AX281" s="15" t="s">
        <v>85</v>
      </c>
      <c r="AY281" s="219" t="s">
        <v>219</v>
      </c>
    </row>
    <row r="282" s="2" customFormat="1">
      <c r="A282" s="38"/>
      <c r="B282" s="179"/>
      <c r="C282" s="234" t="s">
        <v>699</v>
      </c>
      <c r="D282" s="234" t="s">
        <v>2002</v>
      </c>
      <c r="E282" s="235" t="s">
        <v>9192</v>
      </c>
      <c r="F282" s="236" t="s">
        <v>9193</v>
      </c>
      <c r="G282" s="237" t="s">
        <v>499</v>
      </c>
      <c r="H282" s="238">
        <v>91.799999999999997</v>
      </c>
      <c r="I282" s="239"/>
      <c r="J282" s="240">
        <f>ROUND(I282*H282,2)</f>
        <v>0</v>
      </c>
      <c r="K282" s="236" t="s">
        <v>391</v>
      </c>
      <c r="L282" s="241"/>
      <c r="M282" s="242" t="s">
        <v>1</v>
      </c>
      <c r="N282" s="243" t="s">
        <v>43</v>
      </c>
      <c r="O282" s="77"/>
      <c r="P282" s="189">
        <f>O282*H282</f>
        <v>0</v>
      </c>
      <c r="Q282" s="189">
        <v>0.045999999999999999</v>
      </c>
      <c r="R282" s="189">
        <f>Q282*H282</f>
        <v>4.2227999999999994</v>
      </c>
      <c r="S282" s="189">
        <v>0</v>
      </c>
      <c r="T282" s="190">
        <f>S282*H282</f>
        <v>0</v>
      </c>
      <c r="U282" s="38"/>
      <c r="V282" s="38"/>
      <c r="W282" s="38"/>
      <c r="X282" s="38"/>
      <c r="Y282" s="38"/>
      <c r="Z282" s="38"/>
      <c r="AA282" s="38"/>
      <c r="AB282" s="38"/>
      <c r="AC282" s="38"/>
      <c r="AD282" s="38"/>
      <c r="AE282" s="38"/>
      <c r="AR282" s="191" t="s">
        <v>257</v>
      </c>
      <c r="AT282" s="191" t="s">
        <v>2002</v>
      </c>
      <c r="AU282" s="191" t="s">
        <v>87</v>
      </c>
      <c r="AY282" s="19" t="s">
        <v>219</v>
      </c>
      <c r="BE282" s="192">
        <f>IF(N282="základní",J282,0)</f>
        <v>0</v>
      </c>
      <c r="BF282" s="192">
        <f>IF(N282="snížená",J282,0)</f>
        <v>0</v>
      </c>
      <c r="BG282" s="192">
        <f>IF(N282="zákl. přenesená",J282,0)</f>
        <v>0</v>
      </c>
      <c r="BH282" s="192">
        <f>IF(N282="sníž. přenesená",J282,0)</f>
        <v>0</v>
      </c>
      <c r="BI282" s="192">
        <f>IF(N282="nulová",J282,0)</f>
        <v>0</v>
      </c>
      <c r="BJ282" s="19" t="s">
        <v>85</v>
      </c>
      <c r="BK282" s="192">
        <f>ROUND(I282*H282,2)</f>
        <v>0</v>
      </c>
      <c r="BL282" s="19" t="s">
        <v>218</v>
      </c>
      <c r="BM282" s="191" t="s">
        <v>9194</v>
      </c>
    </row>
    <row r="283" s="2" customFormat="1">
      <c r="A283" s="38"/>
      <c r="B283" s="39"/>
      <c r="C283" s="38"/>
      <c r="D283" s="193" t="s">
        <v>227</v>
      </c>
      <c r="E283" s="38"/>
      <c r="F283" s="194" t="s">
        <v>9193</v>
      </c>
      <c r="G283" s="38"/>
      <c r="H283" s="38"/>
      <c r="I283" s="195"/>
      <c r="J283" s="38"/>
      <c r="K283" s="38"/>
      <c r="L283" s="39"/>
      <c r="M283" s="196"/>
      <c r="N283" s="197"/>
      <c r="O283" s="77"/>
      <c r="P283" s="77"/>
      <c r="Q283" s="77"/>
      <c r="R283" s="77"/>
      <c r="S283" s="77"/>
      <c r="T283" s="78"/>
      <c r="U283" s="38"/>
      <c r="V283" s="38"/>
      <c r="W283" s="38"/>
      <c r="X283" s="38"/>
      <c r="Y283" s="38"/>
      <c r="Z283" s="38"/>
      <c r="AA283" s="38"/>
      <c r="AB283" s="38"/>
      <c r="AC283" s="38"/>
      <c r="AD283" s="38"/>
      <c r="AE283" s="38"/>
      <c r="AT283" s="19" t="s">
        <v>227</v>
      </c>
      <c r="AU283" s="19" t="s">
        <v>87</v>
      </c>
    </row>
    <row r="284" s="14" customFormat="1">
      <c r="A284" s="14"/>
      <c r="B284" s="210"/>
      <c r="C284" s="14"/>
      <c r="D284" s="193" t="s">
        <v>394</v>
      </c>
      <c r="E284" s="211" t="s">
        <v>1</v>
      </c>
      <c r="F284" s="212" t="s">
        <v>9195</v>
      </c>
      <c r="G284" s="14"/>
      <c r="H284" s="213">
        <v>91.799999999999997</v>
      </c>
      <c r="I284" s="214"/>
      <c r="J284" s="14"/>
      <c r="K284" s="14"/>
      <c r="L284" s="210"/>
      <c r="M284" s="215"/>
      <c r="N284" s="216"/>
      <c r="O284" s="216"/>
      <c r="P284" s="216"/>
      <c r="Q284" s="216"/>
      <c r="R284" s="216"/>
      <c r="S284" s="216"/>
      <c r="T284" s="217"/>
      <c r="U284" s="14"/>
      <c r="V284" s="14"/>
      <c r="W284" s="14"/>
      <c r="X284" s="14"/>
      <c r="Y284" s="14"/>
      <c r="Z284" s="14"/>
      <c r="AA284" s="14"/>
      <c r="AB284" s="14"/>
      <c r="AC284" s="14"/>
      <c r="AD284" s="14"/>
      <c r="AE284" s="14"/>
      <c r="AT284" s="211" t="s">
        <v>394</v>
      </c>
      <c r="AU284" s="211" t="s">
        <v>87</v>
      </c>
      <c r="AV284" s="14" t="s">
        <v>87</v>
      </c>
      <c r="AW284" s="14" t="s">
        <v>34</v>
      </c>
      <c r="AX284" s="14" t="s">
        <v>78</v>
      </c>
      <c r="AY284" s="211" t="s">
        <v>219</v>
      </c>
    </row>
    <row r="285" s="15" customFormat="1">
      <c r="A285" s="15"/>
      <c r="B285" s="218"/>
      <c r="C285" s="15"/>
      <c r="D285" s="193" t="s">
        <v>394</v>
      </c>
      <c r="E285" s="219" t="s">
        <v>1</v>
      </c>
      <c r="F285" s="220" t="s">
        <v>401</v>
      </c>
      <c r="G285" s="15"/>
      <c r="H285" s="221">
        <v>91.799999999999997</v>
      </c>
      <c r="I285" s="222"/>
      <c r="J285" s="15"/>
      <c r="K285" s="15"/>
      <c r="L285" s="218"/>
      <c r="M285" s="223"/>
      <c r="N285" s="224"/>
      <c r="O285" s="224"/>
      <c r="P285" s="224"/>
      <c r="Q285" s="224"/>
      <c r="R285" s="224"/>
      <c r="S285" s="224"/>
      <c r="T285" s="225"/>
      <c r="U285" s="15"/>
      <c r="V285" s="15"/>
      <c r="W285" s="15"/>
      <c r="X285" s="15"/>
      <c r="Y285" s="15"/>
      <c r="Z285" s="15"/>
      <c r="AA285" s="15"/>
      <c r="AB285" s="15"/>
      <c r="AC285" s="15"/>
      <c r="AD285" s="15"/>
      <c r="AE285" s="15"/>
      <c r="AT285" s="219" t="s">
        <v>394</v>
      </c>
      <c r="AU285" s="219" t="s">
        <v>87</v>
      </c>
      <c r="AV285" s="15" t="s">
        <v>218</v>
      </c>
      <c r="AW285" s="15" t="s">
        <v>34</v>
      </c>
      <c r="AX285" s="15" t="s">
        <v>85</v>
      </c>
      <c r="AY285" s="219" t="s">
        <v>219</v>
      </c>
    </row>
    <row r="286" s="2" customFormat="1" ht="33" customHeight="1">
      <c r="A286" s="38"/>
      <c r="B286" s="179"/>
      <c r="C286" s="180" t="s">
        <v>706</v>
      </c>
      <c r="D286" s="180" t="s">
        <v>222</v>
      </c>
      <c r="E286" s="181" t="s">
        <v>9196</v>
      </c>
      <c r="F286" s="182" t="s">
        <v>9197</v>
      </c>
      <c r="G286" s="183" t="s">
        <v>390</v>
      </c>
      <c r="H286" s="184">
        <v>5.4000000000000004</v>
      </c>
      <c r="I286" s="185"/>
      <c r="J286" s="186">
        <f>ROUND(I286*H286,2)</f>
        <v>0</v>
      </c>
      <c r="K286" s="182" t="s">
        <v>391</v>
      </c>
      <c r="L286" s="39"/>
      <c r="M286" s="187" t="s">
        <v>1</v>
      </c>
      <c r="N286" s="188" t="s">
        <v>43</v>
      </c>
      <c r="O286" s="77"/>
      <c r="P286" s="189">
        <f>O286*H286</f>
        <v>0</v>
      </c>
      <c r="Q286" s="189">
        <v>0</v>
      </c>
      <c r="R286" s="189">
        <f>Q286*H286</f>
        <v>0</v>
      </c>
      <c r="S286" s="189">
        <v>0</v>
      </c>
      <c r="T286" s="190">
        <f>S286*H286</f>
        <v>0</v>
      </c>
      <c r="U286" s="38"/>
      <c r="V286" s="38"/>
      <c r="W286" s="38"/>
      <c r="X286" s="38"/>
      <c r="Y286" s="38"/>
      <c r="Z286" s="38"/>
      <c r="AA286" s="38"/>
      <c r="AB286" s="38"/>
      <c r="AC286" s="38"/>
      <c r="AD286" s="38"/>
      <c r="AE286" s="38"/>
      <c r="AR286" s="191" t="s">
        <v>218</v>
      </c>
      <c r="AT286" s="191" t="s">
        <v>222</v>
      </c>
      <c r="AU286" s="191" t="s">
        <v>87</v>
      </c>
      <c r="AY286" s="19" t="s">
        <v>219</v>
      </c>
      <c r="BE286" s="192">
        <f>IF(N286="základní",J286,0)</f>
        <v>0</v>
      </c>
      <c r="BF286" s="192">
        <f>IF(N286="snížená",J286,0)</f>
        <v>0</v>
      </c>
      <c r="BG286" s="192">
        <f>IF(N286="zákl. přenesená",J286,0)</f>
        <v>0</v>
      </c>
      <c r="BH286" s="192">
        <f>IF(N286="sníž. přenesená",J286,0)</f>
        <v>0</v>
      </c>
      <c r="BI286" s="192">
        <f>IF(N286="nulová",J286,0)</f>
        <v>0</v>
      </c>
      <c r="BJ286" s="19" t="s">
        <v>85</v>
      </c>
      <c r="BK286" s="192">
        <f>ROUND(I286*H286,2)</f>
        <v>0</v>
      </c>
      <c r="BL286" s="19" t="s">
        <v>218</v>
      </c>
      <c r="BM286" s="191" t="s">
        <v>9198</v>
      </c>
    </row>
    <row r="287" s="2" customFormat="1">
      <c r="A287" s="38"/>
      <c r="B287" s="39"/>
      <c r="C287" s="38"/>
      <c r="D287" s="193" t="s">
        <v>227</v>
      </c>
      <c r="E287" s="38"/>
      <c r="F287" s="194" t="s">
        <v>9199</v>
      </c>
      <c r="G287" s="38"/>
      <c r="H287" s="38"/>
      <c r="I287" s="195"/>
      <c r="J287" s="38"/>
      <c r="K287" s="38"/>
      <c r="L287" s="39"/>
      <c r="M287" s="196"/>
      <c r="N287" s="197"/>
      <c r="O287" s="77"/>
      <c r="P287" s="77"/>
      <c r="Q287" s="77"/>
      <c r="R287" s="77"/>
      <c r="S287" s="77"/>
      <c r="T287" s="78"/>
      <c r="U287" s="38"/>
      <c r="V287" s="38"/>
      <c r="W287" s="38"/>
      <c r="X287" s="38"/>
      <c r="Y287" s="38"/>
      <c r="Z287" s="38"/>
      <c r="AA287" s="38"/>
      <c r="AB287" s="38"/>
      <c r="AC287" s="38"/>
      <c r="AD287" s="38"/>
      <c r="AE287" s="38"/>
      <c r="AT287" s="19" t="s">
        <v>227</v>
      </c>
      <c r="AU287" s="19" t="s">
        <v>87</v>
      </c>
    </row>
    <row r="288" s="13" customFormat="1">
      <c r="A288" s="13"/>
      <c r="B288" s="203"/>
      <c r="C288" s="13"/>
      <c r="D288" s="193" t="s">
        <v>394</v>
      </c>
      <c r="E288" s="204" t="s">
        <v>1</v>
      </c>
      <c r="F288" s="205" t="s">
        <v>9056</v>
      </c>
      <c r="G288" s="13"/>
      <c r="H288" s="204" t="s">
        <v>1</v>
      </c>
      <c r="I288" s="206"/>
      <c r="J288" s="13"/>
      <c r="K288" s="13"/>
      <c r="L288" s="203"/>
      <c r="M288" s="207"/>
      <c r="N288" s="208"/>
      <c r="O288" s="208"/>
      <c r="P288" s="208"/>
      <c r="Q288" s="208"/>
      <c r="R288" s="208"/>
      <c r="S288" s="208"/>
      <c r="T288" s="209"/>
      <c r="U288" s="13"/>
      <c r="V288" s="13"/>
      <c r="W288" s="13"/>
      <c r="X288" s="13"/>
      <c r="Y288" s="13"/>
      <c r="Z288" s="13"/>
      <c r="AA288" s="13"/>
      <c r="AB288" s="13"/>
      <c r="AC288" s="13"/>
      <c r="AD288" s="13"/>
      <c r="AE288" s="13"/>
      <c r="AT288" s="204" t="s">
        <v>394</v>
      </c>
      <c r="AU288" s="204" t="s">
        <v>87</v>
      </c>
      <c r="AV288" s="13" t="s">
        <v>85</v>
      </c>
      <c r="AW288" s="13" t="s">
        <v>34</v>
      </c>
      <c r="AX288" s="13" t="s">
        <v>78</v>
      </c>
      <c r="AY288" s="204" t="s">
        <v>219</v>
      </c>
    </row>
    <row r="289" s="14" customFormat="1">
      <c r="A289" s="14"/>
      <c r="B289" s="210"/>
      <c r="C289" s="14"/>
      <c r="D289" s="193" t="s">
        <v>394</v>
      </c>
      <c r="E289" s="211" t="s">
        <v>1</v>
      </c>
      <c r="F289" s="212" t="s">
        <v>9200</v>
      </c>
      <c r="G289" s="14"/>
      <c r="H289" s="213">
        <v>5.4000000000000004</v>
      </c>
      <c r="I289" s="214"/>
      <c r="J289" s="14"/>
      <c r="K289" s="14"/>
      <c r="L289" s="210"/>
      <c r="M289" s="215"/>
      <c r="N289" s="216"/>
      <c r="O289" s="216"/>
      <c r="P289" s="216"/>
      <c r="Q289" s="216"/>
      <c r="R289" s="216"/>
      <c r="S289" s="216"/>
      <c r="T289" s="217"/>
      <c r="U289" s="14"/>
      <c r="V289" s="14"/>
      <c r="W289" s="14"/>
      <c r="X289" s="14"/>
      <c r="Y289" s="14"/>
      <c r="Z289" s="14"/>
      <c r="AA289" s="14"/>
      <c r="AB289" s="14"/>
      <c r="AC289" s="14"/>
      <c r="AD289" s="14"/>
      <c r="AE289" s="14"/>
      <c r="AT289" s="211" t="s">
        <v>394</v>
      </c>
      <c r="AU289" s="211" t="s">
        <v>87</v>
      </c>
      <c r="AV289" s="14" t="s">
        <v>87</v>
      </c>
      <c r="AW289" s="14" t="s">
        <v>34</v>
      </c>
      <c r="AX289" s="14" t="s">
        <v>78</v>
      </c>
      <c r="AY289" s="211" t="s">
        <v>219</v>
      </c>
    </row>
    <row r="290" s="15" customFormat="1">
      <c r="A290" s="15"/>
      <c r="B290" s="218"/>
      <c r="C290" s="15"/>
      <c r="D290" s="193" t="s">
        <v>394</v>
      </c>
      <c r="E290" s="219" t="s">
        <v>1</v>
      </c>
      <c r="F290" s="220" t="s">
        <v>401</v>
      </c>
      <c r="G290" s="15"/>
      <c r="H290" s="221">
        <v>5.4000000000000004</v>
      </c>
      <c r="I290" s="222"/>
      <c r="J290" s="15"/>
      <c r="K290" s="15"/>
      <c r="L290" s="218"/>
      <c r="M290" s="223"/>
      <c r="N290" s="224"/>
      <c r="O290" s="224"/>
      <c r="P290" s="224"/>
      <c r="Q290" s="224"/>
      <c r="R290" s="224"/>
      <c r="S290" s="224"/>
      <c r="T290" s="225"/>
      <c r="U290" s="15"/>
      <c r="V290" s="15"/>
      <c r="W290" s="15"/>
      <c r="X290" s="15"/>
      <c r="Y290" s="15"/>
      <c r="Z290" s="15"/>
      <c r="AA290" s="15"/>
      <c r="AB290" s="15"/>
      <c r="AC290" s="15"/>
      <c r="AD290" s="15"/>
      <c r="AE290" s="15"/>
      <c r="AT290" s="219" t="s">
        <v>394</v>
      </c>
      <c r="AU290" s="219" t="s">
        <v>87</v>
      </c>
      <c r="AV290" s="15" t="s">
        <v>218</v>
      </c>
      <c r="AW290" s="15" t="s">
        <v>34</v>
      </c>
      <c r="AX290" s="15" t="s">
        <v>85</v>
      </c>
      <c r="AY290" s="219" t="s">
        <v>219</v>
      </c>
    </row>
    <row r="291" s="12" customFormat="1" ht="22.8" customHeight="1">
      <c r="A291" s="12"/>
      <c r="B291" s="166"/>
      <c r="C291" s="12"/>
      <c r="D291" s="167" t="s">
        <v>77</v>
      </c>
      <c r="E291" s="177" t="s">
        <v>1478</v>
      </c>
      <c r="F291" s="177" t="s">
        <v>1479</v>
      </c>
      <c r="G291" s="12"/>
      <c r="H291" s="12"/>
      <c r="I291" s="169"/>
      <c r="J291" s="178">
        <f>BK291</f>
        <v>0</v>
      </c>
      <c r="K291" s="12"/>
      <c r="L291" s="166"/>
      <c r="M291" s="171"/>
      <c r="N291" s="172"/>
      <c r="O291" s="172"/>
      <c r="P291" s="173">
        <f>SUM(P292:P318)</f>
        <v>0</v>
      </c>
      <c r="Q291" s="172"/>
      <c r="R291" s="173">
        <f>SUM(R292:R318)</f>
        <v>0</v>
      </c>
      <c r="S291" s="172"/>
      <c r="T291" s="174">
        <f>SUM(T292:T318)</f>
        <v>0</v>
      </c>
      <c r="U291" s="12"/>
      <c r="V291" s="12"/>
      <c r="W291" s="12"/>
      <c r="X291" s="12"/>
      <c r="Y291" s="12"/>
      <c r="Z291" s="12"/>
      <c r="AA291" s="12"/>
      <c r="AB291" s="12"/>
      <c r="AC291" s="12"/>
      <c r="AD291" s="12"/>
      <c r="AE291" s="12"/>
      <c r="AR291" s="167" t="s">
        <v>85</v>
      </c>
      <c r="AT291" s="175" t="s">
        <v>77</v>
      </c>
      <c r="AU291" s="175" t="s">
        <v>85</v>
      </c>
      <c r="AY291" s="167" t="s">
        <v>219</v>
      </c>
      <c r="BK291" s="176">
        <f>SUM(BK292:BK318)</f>
        <v>0</v>
      </c>
    </row>
    <row r="292" s="2" customFormat="1" ht="21.75" customHeight="1">
      <c r="A292" s="38"/>
      <c r="B292" s="179"/>
      <c r="C292" s="180" t="s">
        <v>719</v>
      </c>
      <c r="D292" s="180" t="s">
        <v>222</v>
      </c>
      <c r="E292" s="181" t="s">
        <v>9201</v>
      </c>
      <c r="F292" s="182" t="s">
        <v>9202</v>
      </c>
      <c r="G292" s="183" t="s">
        <v>454</v>
      </c>
      <c r="H292" s="184">
        <v>168.03800000000001</v>
      </c>
      <c r="I292" s="185"/>
      <c r="J292" s="186">
        <f>ROUND(I292*H292,2)</f>
        <v>0</v>
      </c>
      <c r="K292" s="182" t="s">
        <v>391</v>
      </c>
      <c r="L292" s="39"/>
      <c r="M292" s="187" t="s">
        <v>1</v>
      </c>
      <c r="N292" s="188" t="s">
        <v>43</v>
      </c>
      <c r="O292" s="77"/>
      <c r="P292" s="189">
        <f>O292*H292</f>
        <v>0</v>
      </c>
      <c r="Q292" s="189">
        <v>0</v>
      </c>
      <c r="R292" s="189">
        <f>Q292*H292</f>
        <v>0</v>
      </c>
      <c r="S292" s="189">
        <v>0</v>
      </c>
      <c r="T292" s="190">
        <f>S292*H292</f>
        <v>0</v>
      </c>
      <c r="U292" s="38"/>
      <c r="V292" s="38"/>
      <c r="W292" s="38"/>
      <c r="X292" s="38"/>
      <c r="Y292" s="38"/>
      <c r="Z292" s="38"/>
      <c r="AA292" s="38"/>
      <c r="AB292" s="38"/>
      <c r="AC292" s="38"/>
      <c r="AD292" s="38"/>
      <c r="AE292" s="38"/>
      <c r="AR292" s="191" t="s">
        <v>218</v>
      </c>
      <c r="AT292" s="191" t="s">
        <v>222</v>
      </c>
      <c r="AU292" s="191" t="s">
        <v>87</v>
      </c>
      <c r="AY292" s="19" t="s">
        <v>219</v>
      </c>
      <c r="BE292" s="192">
        <f>IF(N292="základní",J292,0)</f>
        <v>0</v>
      </c>
      <c r="BF292" s="192">
        <f>IF(N292="snížená",J292,0)</f>
        <v>0</v>
      </c>
      <c r="BG292" s="192">
        <f>IF(N292="zákl. přenesená",J292,0)</f>
        <v>0</v>
      </c>
      <c r="BH292" s="192">
        <f>IF(N292="sníž. přenesená",J292,0)</f>
        <v>0</v>
      </c>
      <c r="BI292" s="192">
        <f>IF(N292="nulová",J292,0)</f>
        <v>0</v>
      </c>
      <c r="BJ292" s="19" t="s">
        <v>85</v>
      </c>
      <c r="BK292" s="192">
        <f>ROUND(I292*H292,2)</f>
        <v>0</v>
      </c>
      <c r="BL292" s="19" t="s">
        <v>218</v>
      </c>
      <c r="BM292" s="191" t="s">
        <v>9203</v>
      </c>
    </row>
    <row r="293" s="2" customFormat="1">
      <c r="A293" s="38"/>
      <c r="B293" s="39"/>
      <c r="C293" s="38"/>
      <c r="D293" s="193" t="s">
        <v>227</v>
      </c>
      <c r="E293" s="38"/>
      <c r="F293" s="194" t="s">
        <v>9204</v>
      </c>
      <c r="G293" s="38"/>
      <c r="H293" s="38"/>
      <c r="I293" s="195"/>
      <c r="J293" s="38"/>
      <c r="K293" s="38"/>
      <c r="L293" s="39"/>
      <c r="M293" s="196"/>
      <c r="N293" s="197"/>
      <c r="O293" s="77"/>
      <c r="P293" s="77"/>
      <c r="Q293" s="77"/>
      <c r="R293" s="77"/>
      <c r="S293" s="77"/>
      <c r="T293" s="78"/>
      <c r="U293" s="38"/>
      <c r="V293" s="38"/>
      <c r="W293" s="38"/>
      <c r="X293" s="38"/>
      <c r="Y293" s="38"/>
      <c r="Z293" s="38"/>
      <c r="AA293" s="38"/>
      <c r="AB293" s="38"/>
      <c r="AC293" s="38"/>
      <c r="AD293" s="38"/>
      <c r="AE293" s="38"/>
      <c r="AT293" s="19" t="s">
        <v>227</v>
      </c>
      <c r="AU293" s="19" t="s">
        <v>87</v>
      </c>
    </row>
    <row r="294" s="2" customFormat="1">
      <c r="A294" s="38"/>
      <c r="B294" s="179"/>
      <c r="C294" s="180" t="s">
        <v>728</v>
      </c>
      <c r="D294" s="180" t="s">
        <v>222</v>
      </c>
      <c r="E294" s="181" t="s">
        <v>9205</v>
      </c>
      <c r="F294" s="182" t="s">
        <v>9206</v>
      </c>
      <c r="G294" s="183" t="s">
        <v>454</v>
      </c>
      <c r="H294" s="184">
        <v>1344.3040000000001</v>
      </c>
      <c r="I294" s="185"/>
      <c r="J294" s="186">
        <f>ROUND(I294*H294,2)</f>
        <v>0</v>
      </c>
      <c r="K294" s="182" t="s">
        <v>391</v>
      </c>
      <c r="L294" s="39"/>
      <c r="M294" s="187" t="s">
        <v>1</v>
      </c>
      <c r="N294" s="188" t="s">
        <v>43</v>
      </c>
      <c r="O294" s="77"/>
      <c r="P294" s="189">
        <f>O294*H294</f>
        <v>0</v>
      </c>
      <c r="Q294" s="189">
        <v>0</v>
      </c>
      <c r="R294" s="189">
        <f>Q294*H294</f>
        <v>0</v>
      </c>
      <c r="S294" s="189">
        <v>0</v>
      </c>
      <c r="T294" s="190">
        <f>S294*H294</f>
        <v>0</v>
      </c>
      <c r="U294" s="38"/>
      <c r="V294" s="38"/>
      <c r="W294" s="38"/>
      <c r="X294" s="38"/>
      <c r="Y294" s="38"/>
      <c r="Z294" s="38"/>
      <c r="AA294" s="38"/>
      <c r="AB294" s="38"/>
      <c r="AC294" s="38"/>
      <c r="AD294" s="38"/>
      <c r="AE294" s="38"/>
      <c r="AR294" s="191" t="s">
        <v>218</v>
      </c>
      <c r="AT294" s="191" t="s">
        <v>222</v>
      </c>
      <c r="AU294" s="191" t="s">
        <v>87</v>
      </c>
      <c r="AY294" s="19" t="s">
        <v>219</v>
      </c>
      <c r="BE294" s="192">
        <f>IF(N294="základní",J294,0)</f>
        <v>0</v>
      </c>
      <c r="BF294" s="192">
        <f>IF(N294="snížená",J294,0)</f>
        <v>0</v>
      </c>
      <c r="BG294" s="192">
        <f>IF(N294="zákl. přenesená",J294,0)</f>
        <v>0</v>
      </c>
      <c r="BH294" s="192">
        <f>IF(N294="sníž. přenesená",J294,0)</f>
        <v>0</v>
      </c>
      <c r="BI294" s="192">
        <f>IF(N294="nulová",J294,0)</f>
        <v>0</v>
      </c>
      <c r="BJ294" s="19" t="s">
        <v>85</v>
      </c>
      <c r="BK294" s="192">
        <f>ROUND(I294*H294,2)</f>
        <v>0</v>
      </c>
      <c r="BL294" s="19" t="s">
        <v>218</v>
      </c>
      <c r="BM294" s="191" t="s">
        <v>9207</v>
      </c>
    </row>
    <row r="295" s="2" customFormat="1">
      <c r="A295" s="38"/>
      <c r="B295" s="39"/>
      <c r="C295" s="38"/>
      <c r="D295" s="193" t="s">
        <v>227</v>
      </c>
      <c r="E295" s="38"/>
      <c r="F295" s="194" t="s">
        <v>8815</v>
      </c>
      <c r="G295" s="38"/>
      <c r="H295" s="38"/>
      <c r="I295" s="195"/>
      <c r="J295" s="38"/>
      <c r="K295" s="38"/>
      <c r="L295" s="39"/>
      <c r="M295" s="196"/>
      <c r="N295" s="197"/>
      <c r="O295" s="77"/>
      <c r="P295" s="77"/>
      <c r="Q295" s="77"/>
      <c r="R295" s="77"/>
      <c r="S295" s="77"/>
      <c r="T295" s="78"/>
      <c r="U295" s="38"/>
      <c r="V295" s="38"/>
      <c r="W295" s="38"/>
      <c r="X295" s="38"/>
      <c r="Y295" s="38"/>
      <c r="Z295" s="38"/>
      <c r="AA295" s="38"/>
      <c r="AB295" s="38"/>
      <c r="AC295" s="38"/>
      <c r="AD295" s="38"/>
      <c r="AE295" s="38"/>
      <c r="AT295" s="19" t="s">
        <v>227</v>
      </c>
      <c r="AU295" s="19" t="s">
        <v>87</v>
      </c>
    </row>
    <row r="296" s="14" customFormat="1">
      <c r="A296" s="14"/>
      <c r="B296" s="210"/>
      <c r="C296" s="14"/>
      <c r="D296" s="193" t="s">
        <v>394</v>
      </c>
      <c r="E296" s="211" t="s">
        <v>1</v>
      </c>
      <c r="F296" s="212" t="s">
        <v>9208</v>
      </c>
      <c r="G296" s="14"/>
      <c r="H296" s="213">
        <v>1344.3040000000001</v>
      </c>
      <c r="I296" s="214"/>
      <c r="J296" s="14"/>
      <c r="K296" s="14"/>
      <c r="L296" s="210"/>
      <c r="M296" s="215"/>
      <c r="N296" s="216"/>
      <c r="O296" s="216"/>
      <c r="P296" s="216"/>
      <c r="Q296" s="216"/>
      <c r="R296" s="216"/>
      <c r="S296" s="216"/>
      <c r="T296" s="217"/>
      <c r="U296" s="14"/>
      <c r="V296" s="14"/>
      <c r="W296" s="14"/>
      <c r="X296" s="14"/>
      <c r="Y296" s="14"/>
      <c r="Z296" s="14"/>
      <c r="AA296" s="14"/>
      <c r="AB296" s="14"/>
      <c r="AC296" s="14"/>
      <c r="AD296" s="14"/>
      <c r="AE296" s="14"/>
      <c r="AT296" s="211" t="s">
        <v>394</v>
      </c>
      <c r="AU296" s="211" t="s">
        <v>87</v>
      </c>
      <c r="AV296" s="14" t="s">
        <v>87</v>
      </c>
      <c r="AW296" s="14" t="s">
        <v>34</v>
      </c>
      <c r="AX296" s="14" t="s">
        <v>78</v>
      </c>
      <c r="AY296" s="211" t="s">
        <v>219</v>
      </c>
    </row>
    <row r="297" s="15" customFormat="1">
      <c r="A297" s="15"/>
      <c r="B297" s="218"/>
      <c r="C297" s="15"/>
      <c r="D297" s="193" t="s">
        <v>394</v>
      </c>
      <c r="E297" s="219" t="s">
        <v>1</v>
      </c>
      <c r="F297" s="220" t="s">
        <v>401</v>
      </c>
      <c r="G297" s="15"/>
      <c r="H297" s="221">
        <v>1344.3040000000001</v>
      </c>
      <c r="I297" s="222"/>
      <c r="J297" s="15"/>
      <c r="K297" s="15"/>
      <c r="L297" s="218"/>
      <c r="M297" s="223"/>
      <c r="N297" s="224"/>
      <c r="O297" s="224"/>
      <c r="P297" s="224"/>
      <c r="Q297" s="224"/>
      <c r="R297" s="224"/>
      <c r="S297" s="224"/>
      <c r="T297" s="225"/>
      <c r="U297" s="15"/>
      <c r="V297" s="15"/>
      <c r="W297" s="15"/>
      <c r="X297" s="15"/>
      <c r="Y297" s="15"/>
      <c r="Z297" s="15"/>
      <c r="AA297" s="15"/>
      <c r="AB297" s="15"/>
      <c r="AC297" s="15"/>
      <c r="AD297" s="15"/>
      <c r="AE297" s="15"/>
      <c r="AT297" s="219" t="s">
        <v>394</v>
      </c>
      <c r="AU297" s="219" t="s">
        <v>87</v>
      </c>
      <c r="AV297" s="15" t="s">
        <v>218</v>
      </c>
      <c r="AW297" s="15" t="s">
        <v>34</v>
      </c>
      <c r="AX297" s="15" t="s">
        <v>85</v>
      </c>
      <c r="AY297" s="219" t="s">
        <v>219</v>
      </c>
    </row>
    <row r="298" s="2" customFormat="1">
      <c r="A298" s="38"/>
      <c r="B298" s="179"/>
      <c r="C298" s="180" t="s">
        <v>477</v>
      </c>
      <c r="D298" s="180" t="s">
        <v>222</v>
      </c>
      <c r="E298" s="181" t="s">
        <v>8817</v>
      </c>
      <c r="F298" s="182" t="s">
        <v>8818</v>
      </c>
      <c r="G298" s="183" t="s">
        <v>454</v>
      </c>
      <c r="H298" s="184">
        <v>168.03800000000001</v>
      </c>
      <c r="I298" s="185"/>
      <c r="J298" s="186">
        <f>ROUND(I298*H298,2)</f>
        <v>0</v>
      </c>
      <c r="K298" s="182" t="s">
        <v>391</v>
      </c>
      <c r="L298" s="39"/>
      <c r="M298" s="187" t="s">
        <v>1</v>
      </c>
      <c r="N298" s="188" t="s">
        <v>43</v>
      </c>
      <c r="O298" s="77"/>
      <c r="P298" s="189">
        <f>O298*H298</f>
        <v>0</v>
      </c>
      <c r="Q298" s="189">
        <v>0</v>
      </c>
      <c r="R298" s="189">
        <f>Q298*H298</f>
        <v>0</v>
      </c>
      <c r="S298" s="189">
        <v>0</v>
      </c>
      <c r="T298" s="190">
        <f>S298*H298</f>
        <v>0</v>
      </c>
      <c r="U298" s="38"/>
      <c r="V298" s="38"/>
      <c r="W298" s="38"/>
      <c r="X298" s="38"/>
      <c r="Y298" s="38"/>
      <c r="Z298" s="38"/>
      <c r="AA298" s="38"/>
      <c r="AB298" s="38"/>
      <c r="AC298" s="38"/>
      <c r="AD298" s="38"/>
      <c r="AE298" s="38"/>
      <c r="AR298" s="191" t="s">
        <v>218</v>
      </c>
      <c r="AT298" s="191" t="s">
        <v>222</v>
      </c>
      <c r="AU298" s="191" t="s">
        <v>87</v>
      </c>
      <c r="AY298" s="19" t="s">
        <v>219</v>
      </c>
      <c r="BE298" s="192">
        <f>IF(N298="základní",J298,0)</f>
        <v>0</v>
      </c>
      <c r="BF298" s="192">
        <f>IF(N298="snížená",J298,0)</f>
        <v>0</v>
      </c>
      <c r="BG298" s="192">
        <f>IF(N298="zákl. přenesená",J298,0)</f>
        <v>0</v>
      </c>
      <c r="BH298" s="192">
        <f>IF(N298="sníž. přenesená",J298,0)</f>
        <v>0</v>
      </c>
      <c r="BI298" s="192">
        <f>IF(N298="nulová",J298,0)</f>
        <v>0</v>
      </c>
      <c r="BJ298" s="19" t="s">
        <v>85</v>
      </c>
      <c r="BK298" s="192">
        <f>ROUND(I298*H298,2)</f>
        <v>0</v>
      </c>
      <c r="BL298" s="19" t="s">
        <v>218</v>
      </c>
      <c r="BM298" s="191" t="s">
        <v>9209</v>
      </c>
    </row>
    <row r="299" s="2" customFormat="1">
      <c r="A299" s="38"/>
      <c r="B299" s="39"/>
      <c r="C299" s="38"/>
      <c r="D299" s="193" t="s">
        <v>227</v>
      </c>
      <c r="E299" s="38"/>
      <c r="F299" s="194" t="s">
        <v>8820</v>
      </c>
      <c r="G299" s="38"/>
      <c r="H299" s="38"/>
      <c r="I299" s="195"/>
      <c r="J299" s="38"/>
      <c r="K299" s="38"/>
      <c r="L299" s="39"/>
      <c r="M299" s="196"/>
      <c r="N299" s="197"/>
      <c r="O299" s="77"/>
      <c r="P299" s="77"/>
      <c r="Q299" s="77"/>
      <c r="R299" s="77"/>
      <c r="S299" s="77"/>
      <c r="T299" s="78"/>
      <c r="U299" s="38"/>
      <c r="V299" s="38"/>
      <c r="W299" s="38"/>
      <c r="X299" s="38"/>
      <c r="Y299" s="38"/>
      <c r="Z299" s="38"/>
      <c r="AA299" s="38"/>
      <c r="AB299" s="38"/>
      <c r="AC299" s="38"/>
      <c r="AD299" s="38"/>
      <c r="AE299" s="38"/>
      <c r="AT299" s="19" t="s">
        <v>227</v>
      </c>
      <c r="AU299" s="19" t="s">
        <v>87</v>
      </c>
    </row>
    <row r="300" s="2" customFormat="1" ht="33" customHeight="1">
      <c r="A300" s="38"/>
      <c r="B300" s="179"/>
      <c r="C300" s="180" t="s">
        <v>740</v>
      </c>
      <c r="D300" s="180" t="s">
        <v>222</v>
      </c>
      <c r="E300" s="181" t="s">
        <v>9210</v>
      </c>
      <c r="F300" s="182" t="s">
        <v>9211</v>
      </c>
      <c r="G300" s="183" t="s">
        <v>454</v>
      </c>
      <c r="H300" s="184">
        <v>23.440000000000001</v>
      </c>
      <c r="I300" s="185"/>
      <c r="J300" s="186">
        <f>ROUND(I300*H300,2)</f>
        <v>0</v>
      </c>
      <c r="K300" s="182" t="s">
        <v>391</v>
      </c>
      <c r="L300" s="39"/>
      <c r="M300" s="187" t="s">
        <v>1</v>
      </c>
      <c r="N300" s="188" t="s">
        <v>43</v>
      </c>
      <c r="O300" s="77"/>
      <c r="P300" s="189">
        <f>O300*H300</f>
        <v>0</v>
      </c>
      <c r="Q300" s="189">
        <v>0</v>
      </c>
      <c r="R300" s="189">
        <f>Q300*H300</f>
        <v>0</v>
      </c>
      <c r="S300" s="189">
        <v>0</v>
      </c>
      <c r="T300" s="190">
        <f>S300*H300</f>
        <v>0</v>
      </c>
      <c r="U300" s="38"/>
      <c r="V300" s="38"/>
      <c r="W300" s="38"/>
      <c r="X300" s="38"/>
      <c r="Y300" s="38"/>
      <c r="Z300" s="38"/>
      <c r="AA300" s="38"/>
      <c r="AB300" s="38"/>
      <c r="AC300" s="38"/>
      <c r="AD300" s="38"/>
      <c r="AE300" s="38"/>
      <c r="AR300" s="191" t="s">
        <v>218</v>
      </c>
      <c r="AT300" s="191" t="s">
        <v>222</v>
      </c>
      <c r="AU300" s="191" t="s">
        <v>87</v>
      </c>
      <c r="AY300" s="19" t="s">
        <v>219</v>
      </c>
      <c r="BE300" s="192">
        <f>IF(N300="základní",J300,0)</f>
        <v>0</v>
      </c>
      <c r="BF300" s="192">
        <f>IF(N300="snížená",J300,0)</f>
        <v>0</v>
      </c>
      <c r="BG300" s="192">
        <f>IF(N300="zákl. přenesená",J300,0)</f>
        <v>0</v>
      </c>
      <c r="BH300" s="192">
        <f>IF(N300="sníž. přenesená",J300,0)</f>
        <v>0</v>
      </c>
      <c r="BI300" s="192">
        <f>IF(N300="nulová",J300,0)</f>
        <v>0</v>
      </c>
      <c r="BJ300" s="19" t="s">
        <v>85</v>
      </c>
      <c r="BK300" s="192">
        <f>ROUND(I300*H300,2)</f>
        <v>0</v>
      </c>
      <c r="BL300" s="19" t="s">
        <v>218</v>
      </c>
      <c r="BM300" s="191" t="s">
        <v>9212</v>
      </c>
    </row>
    <row r="301" s="2" customFormat="1">
      <c r="A301" s="38"/>
      <c r="B301" s="39"/>
      <c r="C301" s="38"/>
      <c r="D301" s="193" t="s">
        <v>227</v>
      </c>
      <c r="E301" s="38"/>
      <c r="F301" s="194" t="s">
        <v>9213</v>
      </c>
      <c r="G301" s="38"/>
      <c r="H301" s="38"/>
      <c r="I301" s="195"/>
      <c r="J301" s="38"/>
      <c r="K301" s="38"/>
      <c r="L301" s="39"/>
      <c r="M301" s="196"/>
      <c r="N301" s="197"/>
      <c r="O301" s="77"/>
      <c r="P301" s="77"/>
      <c r="Q301" s="77"/>
      <c r="R301" s="77"/>
      <c r="S301" s="77"/>
      <c r="T301" s="78"/>
      <c r="U301" s="38"/>
      <c r="V301" s="38"/>
      <c r="W301" s="38"/>
      <c r="X301" s="38"/>
      <c r="Y301" s="38"/>
      <c r="Z301" s="38"/>
      <c r="AA301" s="38"/>
      <c r="AB301" s="38"/>
      <c r="AC301" s="38"/>
      <c r="AD301" s="38"/>
      <c r="AE301" s="38"/>
      <c r="AT301" s="19" t="s">
        <v>227</v>
      </c>
      <c r="AU301" s="19" t="s">
        <v>87</v>
      </c>
    </row>
    <row r="302" s="14" customFormat="1">
      <c r="A302" s="14"/>
      <c r="B302" s="210"/>
      <c r="C302" s="14"/>
      <c r="D302" s="193" t="s">
        <v>394</v>
      </c>
      <c r="E302" s="211" t="s">
        <v>1</v>
      </c>
      <c r="F302" s="212" t="s">
        <v>9214</v>
      </c>
      <c r="G302" s="14"/>
      <c r="H302" s="213">
        <v>7.6500000000000004</v>
      </c>
      <c r="I302" s="214"/>
      <c r="J302" s="14"/>
      <c r="K302" s="14"/>
      <c r="L302" s="210"/>
      <c r="M302" s="215"/>
      <c r="N302" s="216"/>
      <c r="O302" s="216"/>
      <c r="P302" s="216"/>
      <c r="Q302" s="216"/>
      <c r="R302" s="216"/>
      <c r="S302" s="216"/>
      <c r="T302" s="217"/>
      <c r="U302" s="14"/>
      <c r="V302" s="14"/>
      <c r="W302" s="14"/>
      <c r="X302" s="14"/>
      <c r="Y302" s="14"/>
      <c r="Z302" s="14"/>
      <c r="AA302" s="14"/>
      <c r="AB302" s="14"/>
      <c r="AC302" s="14"/>
      <c r="AD302" s="14"/>
      <c r="AE302" s="14"/>
      <c r="AT302" s="211" t="s">
        <v>394</v>
      </c>
      <c r="AU302" s="211" t="s">
        <v>87</v>
      </c>
      <c r="AV302" s="14" t="s">
        <v>87</v>
      </c>
      <c r="AW302" s="14" t="s">
        <v>34</v>
      </c>
      <c r="AX302" s="14" t="s">
        <v>78</v>
      </c>
      <c r="AY302" s="211" t="s">
        <v>219</v>
      </c>
    </row>
    <row r="303" s="14" customFormat="1">
      <c r="A303" s="14"/>
      <c r="B303" s="210"/>
      <c r="C303" s="14"/>
      <c r="D303" s="193" t="s">
        <v>394</v>
      </c>
      <c r="E303" s="211" t="s">
        <v>1</v>
      </c>
      <c r="F303" s="212" t="s">
        <v>9215</v>
      </c>
      <c r="G303" s="14"/>
      <c r="H303" s="213">
        <v>7.3949999999999996</v>
      </c>
      <c r="I303" s="214"/>
      <c r="J303" s="14"/>
      <c r="K303" s="14"/>
      <c r="L303" s="210"/>
      <c r="M303" s="215"/>
      <c r="N303" s="216"/>
      <c r="O303" s="216"/>
      <c r="P303" s="216"/>
      <c r="Q303" s="216"/>
      <c r="R303" s="216"/>
      <c r="S303" s="216"/>
      <c r="T303" s="217"/>
      <c r="U303" s="14"/>
      <c r="V303" s="14"/>
      <c r="W303" s="14"/>
      <c r="X303" s="14"/>
      <c r="Y303" s="14"/>
      <c r="Z303" s="14"/>
      <c r="AA303" s="14"/>
      <c r="AB303" s="14"/>
      <c r="AC303" s="14"/>
      <c r="AD303" s="14"/>
      <c r="AE303" s="14"/>
      <c r="AT303" s="211" t="s">
        <v>394</v>
      </c>
      <c r="AU303" s="211" t="s">
        <v>87</v>
      </c>
      <c r="AV303" s="14" t="s">
        <v>87</v>
      </c>
      <c r="AW303" s="14" t="s">
        <v>34</v>
      </c>
      <c r="AX303" s="14" t="s">
        <v>78</v>
      </c>
      <c r="AY303" s="211" t="s">
        <v>219</v>
      </c>
    </row>
    <row r="304" s="14" customFormat="1">
      <c r="A304" s="14"/>
      <c r="B304" s="210"/>
      <c r="C304" s="14"/>
      <c r="D304" s="193" t="s">
        <v>394</v>
      </c>
      <c r="E304" s="211" t="s">
        <v>1</v>
      </c>
      <c r="F304" s="212" t="s">
        <v>9216</v>
      </c>
      <c r="G304" s="14"/>
      <c r="H304" s="213">
        <v>1.5600000000000001</v>
      </c>
      <c r="I304" s="214"/>
      <c r="J304" s="14"/>
      <c r="K304" s="14"/>
      <c r="L304" s="210"/>
      <c r="M304" s="215"/>
      <c r="N304" s="216"/>
      <c r="O304" s="216"/>
      <c r="P304" s="216"/>
      <c r="Q304" s="216"/>
      <c r="R304" s="216"/>
      <c r="S304" s="216"/>
      <c r="T304" s="217"/>
      <c r="U304" s="14"/>
      <c r="V304" s="14"/>
      <c r="W304" s="14"/>
      <c r="X304" s="14"/>
      <c r="Y304" s="14"/>
      <c r="Z304" s="14"/>
      <c r="AA304" s="14"/>
      <c r="AB304" s="14"/>
      <c r="AC304" s="14"/>
      <c r="AD304" s="14"/>
      <c r="AE304" s="14"/>
      <c r="AT304" s="211" t="s">
        <v>394</v>
      </c>
      <c r="AU304" s="211" t="s">
        <v>87</v>
      </c>
      <c r="AV304" s="14" t="s">
        <v>87</v>
      </c>
      <c r="AW304" s="14" t="s">
        <v>34</v>
      </c>
      <c r="AX304" s="14" t="s">
        <v>78</v>
      </c>
      <c r="AY304" s="211" t="s">
        <v>219</v>
      </c>
    </row>
    <row r="305" s="14" customFormat="1">
      <c r="A305" s="14"/>
      <c r="B305" s="210"/>
      <c r="C305" s="14"/>
      <c r="D305" s="193" t="s">
        <v>394</v>
      </c>
      <c r="E305" s="211" t="s">
        <v>1</v>
      </c>
      <c r="F305" s="212" t="s">
        <v>9217</v>
      </c>
      <c r="G305" s="14"/>
      <c r="H305" s="213">
        <v>6.3550000000000004</v>
      </c>
      <c r="I305" s="214"/>
      <c r="J305" s="14"/>
      <c r="K305" s="14"/>
      <c r="L305" s="210"/>
      <c r="M305" s="215"/>
      <c r="N305" s="216"/>
      <c r="O305" s="216"/>
      <c r="P305" s="216"/>
      <c r="Q305" s="216"/>
      <c r="R305" s="216"/>
      <c r="S305" s="216"/>
      <c r="T305" s="217"/>
      <c r="U305" s="14"/>
      <c r="V305" s="14"/>
      <c r="W305" s="14"/>
      <c r="X305" s="14"/>
      <c r="Y305" s="14"/>
      <c r="Z305" s="14"/>
      <c r="AA305" s="14"/>
      <c r="AB305" s="14"/>
      <c r="AC305" s="14"/>
      <c r="AD305" s="14"/>
      <c r="AE305" s="14"/>
      <c r="AT305" s="211" t="s">
        <v>394</v>
      </c>
      <c r="AU305" s="211" t="s">
        <v>87</v>
      </c>
      <c r="AV305" s="14" t="s">
        <v>87</v>
      </c>
      <c r="AW305" s="14" t="s">
        <v>34</v>
      </c>
      <c r="AX305" s="14" t="s">
        <v>78</v>
      </c>
      <c r="AY305" s="211" t="s">
        <v>219</v>
      </c>
    </row>
    <row r="306" s="14" customFormat="1">
      <c r="A306" s="14"/>
      <c r="B306" s="210"/>
      <c r="C306" s="14"/>
      <c r="D306" s="193" t="s">
        <v>394</v>
      </c>
      <c r="E306" s="211" t="s">
        <v>1</v>
      </c>
      <c r="F306" s="212" t="s">
        <v>9218</v>
      </c>
      <c r="G306" s="14"/>
      <c r="H306" s="213">
        <v>0.47999999999999998</v>
      </c>
      <c r="I306" s="214"/>
      <c r="J306" s="14"/>
      <c r="K306" s="14"/>
      <c r="L306" s="210"/>
      <c r="M306" s="215"/>
      <c r="N306" s="216"/>
      <c r="O306" s="216"/>
      <c r="P306" s="216"/>
      <c r="Q306" s="216"/>
      <c r="R306" s="216"/>
      <c r="S306" s="216"/>
      <c r="T306" s="217"/>
      <c r="U306" s="14"/>
      <c r="V306" s="14"/>
      <c r="W306" s="14"/>
      <c r="X306" s="14"/>
      <c r="Y306" s="14"/>
      <c r="Z306" s="14"/>
      <c r="AA306" s="14"/>
      <c r="AB306" s="14"/>
      <c r="AC306" s="14"/>
      <c r="AD306" s="14"/>
      <c r="AE306" s="14"/>
      <c r="AT306" s="211" t="s">
        <v>394</v>
      </c>
      <c r="AU306" s="211" t="s">
        <v>87</v>
      </c>
      <c r="AV306" s="14" t="s">
        <v>87</v>
      </c>
      <c r="AW306" s="14" t="s">
        <v>34</v>
      </c>
      <c r="AX306" s="14" t="s">
        <v>78</v>
      </c>
      <c r="AY306" s="211" t="s">
        <v>219</v>
      </c>
    </row>
    <row r="307" s="15" customFormat="1">
      <c r="A307" s="15"/>
      <c r="B307" s="218"/>
      <c r="C307" s="15"/>
      <c r="D307" s="193" t="s">
        <v>394</v>
      </c>
      <c r="E307" s="219" t="s">
        <v>1</v>
      </c>
      <c r="F307" s="220" t="s">
        <v>401</v>
      </c>
      <c r="G307" s="15"/>
      <c r="H307" s="221">
        <v>23.440000000000001</v>
      </c>
      <c r="I307" s="222"/>
      <c r="J307" s="15"/>
      <c r="K307" s="15"/>
      <c r="L307" s="218"/>
      <c r="M307" s="223"/>
      <c r="N307" s="224"/>
      <c r="O307" s="224"/>
      <c r="P307" s="224"/>
      <c r="Q307" s="224"/>
      <c r="R307" s="224"/>
      <c r="S307" s="224"/>
      <c r="T307" s="225"/>
      <c r="U307" s="15"/>
      <c r="V307" s="15"/>
      <c r="W307" s="15"/>
      <c r="X307" s="15"/>
      <c r="Y307" s="15"/>
      <c r="Z307" s="15"/>
      <c r="AA307" s="15"/>
      <c r="AB307" s="15"/>
      <c r="AC307" s="15"/>
      <c r="AD307" s="15"/>
      <c r="AE307" s="15"/>
      <c r="AT307" s="219" t="s">
        <v>394</v>
      </c>
      <c r="AU307" s="219" t="s">
        <v>87</v>
      </c>
      <c r="AV307" s="15" t="s">
        <v>218</v>
      </c>
      <c r="AW307" s="15" t="s">
        <v>34</v>
      </c>
      <c r="AX307" s="15" t="s">
        <v>85</v>
      </c>
      <c r="AY307" s="219" t="s">
        <v>219</v>
      </c>
    </row>
    <row r="308" s="2" customFormat="1">
      <c r="A308" s="38"/>
      <c r="B308" s="179"/>
      <c r="C308" s="180" t="s">
        <v>746</v>
      </c>
      <c r="D308" s="180" t="s">
        <v>222</v>
      </c>
      <c r="E308" s="181" t="s">
        <v>8821</v>
      </c>
      <c r="F308" s="182" t="s">
        <v>1522</v>
      </c>
      <c r="G308" s="183" t="s">
        <v>454</v>
      </c>
      <c r="H308" s="184">
        <v>50.82</v>
      </c>
      <c r="I308" s="185"/>
      <c r="J308" s="186">
        <f>ROUND(I308*H308,2)</f>
        <v>0</v>
      </c>
      <c r="K308" s="182" t="s">
        <v>391</v>
      </c>
      <c r="L308" s="39"/>
      <c r="M308" s="187" t="s">
        <v>1</v>
      </c>
      <c r="N308" s="188" t="s">
        <v>43</v>
      </c>
      <c r="O308" s="77"/>
      <c r="P308" s="189">
        <f>O308*H308</f>
        <v>0</v>
      </c>
      <c r="Q308" s="189">
        <v>0</v>
      </c>
      <c r="R308" s="189">
        <f>Q308*H308</f>
        <v>0</v>
      </c>
      <c r="S308" s="189">
        <v>0</v>
      </c>
      <c r="T308" s="190">
        <f>S308*H308</f>
        <v>0</v>
      </c>
      <c r="U308" s="38"/>
      <c r="V308" s="38"/>
      <c r="W308" s="38"/>
      <c r="X308" s="38"/>
      <c r="Y308" s="38"/>
      <c r="Z308" s="38"/>
      <c r="AA308" s="38"/>
      <c r="AB308" s="38"/>
      <c r="AC308" s="38"/>
      <c r="AD308" s="38"/>
      <c r="AE308" s="38"/>
      <c r="AR308" s="191" t="s">
        <v>218</v>
      </c>
      <c r="AT308" s="191" t="s">
        <v>222</v>
      </c>
      <c r="AU308" s="191" t="s">
        <v>87</v>
      </c>
      <c r="AY308" s="19" t="s">
        <v>219</v>
      </c>
      <c r="BE308" s="192">
        <f>IF(N308="základní",J308,0)</f>
        <v>0</v>
      </c>
      <c r="BF308" s="192">
        <f>IF(N308="snížená",J308,0)</f>
        <v>0</v>
      </c>
      <c r="BG308" s="192">
        <f>IF(N308="zákl. přenesená",J308,0)</f>
        <v>0</v>
      </c>
      <c r="BH308" s="192">
        <f>IF(N308="sníž. přenesená",J308,0)</f>
        <v>0</v>
      </c>
      <c r="BI308" s="192">
        <f>IF(N308="nulová",J308,0)</f>
        <v>0</v>
      </c>
      <c r="BJ308" s="19" t="s">
        <v>85</v>
      </c>
      <c r="BK308" s="192">
        <f>ROUND(I308*H308,2)</f>
        <v>0</v>
      </c>
      <c r="BL308" s="19" t="s">
        <v>218</v>
      </c>
      <c r="BM308" s="191" t="s">
        <v>9219</v>
      </c>
    </row>
    <row r="309" s="2" customFormat="1">
      <c r="A309" s="38"/>
      <c r="B309" s="39"/>
      <c r="C309" s="38"/>
      <c r="D309" s="193" t="s">
        <v>227</v>
      </c>
      <c r="E309" s="38"/>
      <c r="F309" s="194" t="s">
        <v>1524</v>
      </c>
      <c r="G309" s="38"/>
      <c r="H309" s="38"/>
      <c r="I309" s="195"/>
      <c r="J309" s="38"/>
      <c r="K309" s="38"/>
      <c r="L309" s="39"/>
      <c r="M309" s="196"/>
      <c r="N309" s="197"/>
      <c r="O309" s="77"/>
      <c r="P309" s="77"/>
      <c r="Q309" s="77"/>
      <c r="R309" s="77"/>
      <c r="S309" s="77"/>
      <c r="T309" s="78"/>
      <c r="U309" s="38"/>
      <c r="V309" s="38"/>
      <c r="W309" s="38"/>
      <c r="X309" s="38"/>
      <c r="Y309" s="38"/>
      <c r="Z309" s="38"/>
      <c r="AA309" s="38"/>
      <c r="AB309" s="38"/>
      <c r="AC309" s="38"/>
      <c r="AD309" s="38"/>
      <c r="AE309" s="38"/>
      <c r="AT309" s="19" t="s">
        <v>227</v>
      </c>
      <c r="AU309" s="19" t="s">
        <v>87</v>
      </c>
    </row>
    <row r="310" s="2" customFormat="1" ht="33" customHeight="1">
      <c r="A310" s="38"/>
      <c r="B310" s="179"/>
      <c r="C310" s="180" t="s">
        <v>753</v>
      </c>
      <c r="D310" s="180" t="s">
        <v>222</v>
      </c>
      <c r="E310" s="181" t="s">
        <v>9220</v>
      </c>
      <c r="F310" s="182" t="s">
        <v>9221</v>
      </c>
      <c r="G310" s="183" t="s">
        <v>454</v>
      </c>
      <c r="H310" s="184">
        <v>2.528</v>
      </c>
      <c r="I310" s="185"/>
      <c r="J310" s="186">
        <f>ROUND(I310*H310,2)</f>
        <v>0</v>
      </c>
      <c r="K310" s="182" t="s">
        <v>391</v>
      </c>
      <c r="L310" s="39"/>
      <c r="M310" s="187" t="s">
        <v>1</v>
      </c>
      <c r="N310" s="188" t="s">
        <v>43</v>
      </c>
      <c r="O310" s="77"/>
      <c r="P310" s="189">
        <f>O310*H310</f>
        <v>0</v>
      </c>
      <c r="Q310" s="189">
        <v>0</v>
      </c>
      <c r="R310" s="189">
        <f>Q310*H310</f>
        <v>0</v>
      </c>
      <c r="S310" s="189">
        <v>0</v>
      </c>
      <c r="T310" s="190">
        <f>S310*H310</f>
        <v>0</v>
      </c>
      <c r="U310" s="38"/>
      <c r="V310" s="38"/>
      <c r="W310" s="38"/>
      <c r="X310" s="38"/>
      <c r="Y310" s="38"/>
      <c r="Z310" s="38"/>
      <c r="AA310" s="38"/>
      <c r="AB310" s="38"/>
      <c r="AC310" s="38"/>
      <c r="AD310" s="38"/>
      <c r="AE310" s="38"/>
      <c r="AR310" s="191" t="s">
        <v>218</v>
      </c>
      <c r="AT310" s="191" t="s">
        <v>222</v>
      </c>
      <c r="AU310" s="191" t="s">
        <v>87</v>
      </c>
      <c r="AY310" s="19" t="s">
        <v>219</v>
      </c>
      <c r="BE310" s="192">
        <f>IF(N310="základní",J310,0)</f>
        <v>0</v>
      </c>
      <c r="BF310" s="192">
        <f>IF(N310="snížená",J310,0)</f>
        <v>0</v>
      </c>
      <c r="BG310" s="192">
        <f>IF(N310="zákl. přenesená",J310,0)</f>
        <v>0</v>
      </c>
      <c r="BH310" s="192">
        <f>IF(N310="sníž. přenesená",J310,0)</f>
        <v>0</v>
      </c>
      <c r="BI310" s="192">
        <f>IF(N310="nulová",J310,0)</f>
        <v>0</v>
      </c>
      <c r="BJ310" s="19" t="s">
        <v>85</v>
      </c>
      <c r="BK310" s="192">
        <f>ROUND(I310*H310,2)</f>
        <v>0</v>
      </c>
      <c r="BL310" s="19" t="s">
        <v>218</v>
      </c>
      <c r="BM310" s="191" t="s">
        <v>9222</v>
      </c>
    </row>
    <row r="311" s="2" customFormat="1">
      <c r="A311" s="38"/>
      <c r="B311" s="39"/>
      <c r="C311" s="38"/>
      <c r="D311" s="193" t="s">
        <v>227</v>
      </c>
      <c r="E311" s="38"/>
      <c r="F311" s="194" t="s">
        <v>9223</v>
      </c>
      <c r="G311" s="38"/>
      <c r="H311" s="38"/>
      <c r="I311" s="195"/>
      <c r="J311" s="38"/>
      <c r="K311" s="38"/>
      <c r="L311" s="39"/>
      <c r="M311" s="196"/>
      <c r="N311" s="197"/>
      <c r="O311" s="77"/>
      <c r="P311" s="77"/>
      <c r="Q311" s="77"/>
      <c r="R311" s="77"/>
      <c r="S311" s="77"/>
      <c r="T311" s="78"/>
      <c r="U311" s="38"/>
      <c r="V311" s="38"/>
      <c r="W311" s="38"/>
      <c r="X311" s="38"/>
      <c r="Y311" s="38"/>
      <c r="Z311" s="38"/>
      <c r="AA311" s="38"/>
      <c r="AB311" s="38"/>
      <c r="AC311" s="38"/>
      <c r="AD311" s="38"/>
      <c r="AE311" s="38"/>
      <c r="AT311" s="19" t="s">
        <v>227</v>
      </c>
      <c r="AU311" s="19" t="s">
        <v>87</v>
      </c>
    </row>
    <row r="312" s="2" customFormat="1">
      <c r="A312" s="38"/>
      <c r="B312" s="179"/>
      <c r="C312" s="180" t="s">
        <v>762</v>
      </c>
      <c r="D312" s="180" t="s">
        <v>222</v>
      </c>
      <c r="E312" s="181" t="s">
        <v>9224</v>
      </c>
      <c r="F312" s="182" t="s">
        <v>6105</v>
      </c>
      <c r="G312" s="183" t="s">
        <v>454</v>
      </c>
      <c r="H312" s="184">
        <v>91.25</v>
      </c>
      <c r="I312" s="185"/>
      <c r="J312" s="186">
        <f>ROUND(I312*H312,2)</f>
        <v>0</v>
      </c>
      <c r="K312" s="182" t="s">
        <v>391</v>
      </c>
      <c r="L312" s="39"/>
      <c r="M312" s="187" t="s">
        <v>1</v>
      </c>
      <c r="N312" s="188" t="s">
        <v>43</v>
      </c>
      <c r="O312" s="77"/>
      <c r="P312" s="189">
        <f>O312*H312</f>
        <v>0</v>
      </c>
      <c r="Q312" s="189">
        <v>0</v>
      </c>
      <c r="R312" s="189">
        <f>Q312*H312</f>
        <v>0</v>
      </c>
      <c r="S312" s="189">
        <v>0</v>
      </c>
      <c r="T312" s="190">
        <f>S312*H312</f>
        <v>0</v>
      </c>
      <c r="U312" s="38"/>
      <c r="V312" s="38"/>
      <c r="W312" s="38"/>
      <c r="X312" s="38"/>
      <c r="Y312" s="38"/>
      <c r="Z312" s="38"/>
      <c r="AA312" s="38"/>
      <c r="AB312" s="38"/>
      <c r="AC312" s="38"/>
      <c r="AD312" s="38"/>
      <c r="AE312" s="38"/>
      <c r="AR312" s="191" t="s">
        <v>218</v>
      </c>
      <c r="AT312" s="191" t="s">
        <v>222</v>
      </c>
      <c r="AU312" s="191" t="s">
        <v>87</v>
      </c>
      <c r="AY312" s="19" t="s">
        <v>219</v>
      </c>
      <c r="BE312" s="192">
        <f>IF(N312="základní",J312,0)</f>
        <v>0</v>
      </c>
      <c r="BF312" s="192">
        <f>IF(N312="snížená",J312,0)</f>
        <v>0</v>
      </c>
      <c r="BG312" s="192">
        <f>IF(N312="zákl. přenesená",J312,0)</f>
        <v>0</v>
      </c>
      <c r="BH312" s="192">
        <f>IF(N312="sníž. přenesená",J312,0)</f>
        <v>0</v>
      </c>
      <c r="BI312" s="192">
        <f>IF(N312="nulová",J312,0)</f>
        <v>0</v>
      </c>
      <c r="BJ312" s="19" t="s">
        <v>85</v>
      </c>
      <c r="BK312" s="192">
        <f>ROUND(I312*H312,2)</f>
        <v>0</v>
      </c>
      <c r="BL312" s="19" t="s">
        <v>218</v>
      </c>
      <c r="BM312" s="191" t="s">
        <v>9225</v>
      </c>
    </row>
    <row r="313" s="2" customFormat="1">
      <c r="A313" s="38"/>
      <c r="B313" s="39"/>
      <c r="C313" s="38"/>
      <c r="D313" s="193" t="s">
        <v>227</v>
      </c>
      <c r="E313" s="38"/>
      <c r="F313" s="194" t="s">
        <v>6107</v>
      </c>
      <c r="G313" s="38"/>
      <c r="H313" s="38"/>
      <c r="I313" s="195"/>
      <c r="J313" s="38"/>
      <c r="K313" s="38"/>
      <c r="L313" s="39"/>
      <c r="M313" s="196"/>
      <c r="N313" s="197"/>
      <c r="O313" s="77"/>
      <c r="P313" s="77"/>
      <c r="Q313" s="77"/>
      <c r="R313" s="77"/>
      <c r="S313" s="77"/>
      <c r="T313" s="78"/>
      <c r="U313" s="38"/>
      <c r="V313" s="38"/>
      <c r="W313" s="38"/>
      <c r="X313" s="38"/>
      <c r="Y313" s="38"/>
      <c r="Z313" s="38"/>
      <c r="AA313" s="38"/>
      <c r="AB313" s="38"/>
      <c r="AC313" s="38"/>
      <c r="AD313" s="38"/>
      <c r="AE313" s="38"/>
      <c r="AT313" s="19" t="s">
        <v>227</v>
      </c>
      <c r="AU313" s="19" t="s">
        <v>87</v>
      </c>
    </row>
    <row r="314" s="14" customFormat="1">
      <c r="A314" s="14"/>
      <c r="B314" s="210"/>
      <c r="C314" s="14"/>
      <c r="D314" s="193" t="s">
        <v>394</v>
      </c>
      <c r="E314" s="211" t="s">
        <v>1</v>
      </c>
      <c r="F314" s="212" t="s">
        <v>9226</v>
      </c>
      <c r="G314" s="14"/>
      <c r="H314" s="213">
        <v>67.760000000000005</v>
      </c>
      <c r="I314" s="214"/>
      <c r="J314" s="14"/>
      <c r="K314" s="14"/>
      <c r="L314" s="210"/>
      <c r="M314" s="215"/>
      <c r="N314" s="216"/>
      <c r="O314" s="216"/>
      <c r="P314" s="216"/>
      <c r="Q314" s="216"/>
      <c r="R314" s="216"/>
      <c r="S314" s="216"/>
      <c r="T314" s="217"/>
      <c r="U314" s="14"/>
      <c r="V314" s="14"/>
      <c r="W314" s="14"/>
      <c r="X314" s="14"/>
      <c r="Y314" s="14"/>
      <c r="Z314" s="14"/>
      <c r="AA314" s="14"/>
      <c r="AB314" s="14"/>
      <c r="AC314" s="14"/>
      <c r="AD314" s="14"/>
      <c r="AE314" s="14"/>
      <c r="AT314" s="211" t="s">
        <v>394</v>
      </c>
      <c r="AU314" s="211" t="s">
        <v>87</v>
      </c>
      <c r="AV314" s="14" t="s">
        <v>87</v>
      </c>
      <c r="AW314" s="14" t="s">
        <v>34</v>
      </c>
      <c r="AX314" s="14" t="s">
        <v>78</v>
      </c>
      <c r="AY314" s="211" t="s">
        <v>219</v>
      </c>
    </row>
    <row r="315" s="14" customFormat="1">
      <c r="A315" s="14"/>
      <c r="B315" s="210"/>
      <c r="C315" s="14"/>
      <c r="D315" s="193" t="s">
        <v>394</v>
      </c>
      <c r="E315" s="211" t="s">
        <v>1</v>
      </c>
      <c r="F315" s="212" t="s">
        <v>9227</v>
      </c>
      <c r="G315" s="14"/>
      <c r="H315" s="213">
        <v>17.109999999999999</v>
      </c>
      <c r="I315" s="214"/>
      <c r="J315" s="14"/>
      <c r="K315" s="14"/>
      <c r="L315" s="210"/>
      <c r="M315" s="215"/>
      <c r="N315" s="216"/>
      <c r="O315" s="216"/>
      <c r="P315" s="216"/>
      <c r="Q315" s="216"/>
      <c r="R315" s="216"/>
      <c r="S315" s="216"/>
      <c r="T315" s="217"/>
      <c r="U315" s="14"/>
      <c r="V315" s="14"/>
      <c r="W315" s="14"/>
      <c r="X315" s="14"/>
      <c r="Y315" s="14"/>
      <c r="Z315" s="14"/>
      <c r="AA315" s="14"/>
      <c r="AB315" s="14"/>
      <c r="AC315" s="14"/>
      <c r="AD315" s="14"/>
      <c r="AE315" s="14"/>
      <c r="AT315" s="211" t="s">
        <v>394</v>
      </c>
      <c r="AU315" s="211" t="s">
        <v>87</v>
      </c>
      <c r="AV315" s="14" t="s">
        <v>87</v>
      </c>
      <c r="AW315" s="14" t="s">
        <v>34</v>
      </c>
      <c r="AX315" s="14" t="s">
        <v>78</v>
      </c>
      <c r="AY315" s="211" t="s">
        <v>219</v>
      </c>
    </row>
    <row r="316" s="14" customFormat="1">
      <c r="A316" s="14"/>
      <c r="B316" s="210"/>
      <c r="C316" s="14"/>
      <c r="D316" s="193" t="s">
        <v>394</v>
      </c>
      <c r="E316" s="211" t="s">
        <v>1</v>
      </c>
      <c r="F316" s="212" t="s">
        <v>9228</v>
      </c>
      <c r="G316" s="14"/>
      <c r="H316" s="213">
        <v>1.74</v>
      </c>
      <c r="I316" s="214"/>
      <c r="J316" s="14"/>
      <c r="K316" s="14"/>
      <c r="L316" s="210"/>
      <c r="M316" s="215"/>
      <c r="N316" s="216"/>
      <c r="O316" s="216"/>
      <c r="P316" s="216"/>
      <c r="Q316" s="216"/>
      <c r="R316" s="216"/>
      <c r="S316" s="216"/>
      <c r="T316" s="217"/>
      <c r="U316" s="14"/>
      <c r="V316" s="14"/>
      <c r="W316" s="14"/>
      <c r="X316" s="14"/>
      <c r="Y316" s="14"/>
      <c r="Z316" s="14"/>
      <c r="AA316" s="14"/>
      <c r="AB316" s="14"/>
      <c r="AC316" s="14"/>
      <c r="AD316" s="14"/>
      <c r="AE316" s="14"/>
      <c r="AT316" s="211" t="s">
        <v>394</v>
      </c>
      <c r="AU316" s="211" t="s">
        <v>87</v>
      </c>
      <c r="AV316" s="14" t="s">
        <v>87</v>
      </c>
      <c r="AW316" s="14" t="s">
        <v>34</v>
      </c>
      <c r="AX316" s="14" t="s">
        <v>78</v>
      </c>
      <c r="AY316" s="211" t="s">
        <v>219</v>
      </c>
    </row>
    <row r="317" s="14" customFormat="1">
      <c r="A317" s="14"/>
      <c r="B317" s="210"/>
      <c r="C317" s="14"/>
      <c r="D317" s="193" t="s">
        <v>394</v>
      </c>
      <c r="E317" s="211" t="s">
        <v>1</v>
      </c>
      <c r="F317" s="212" t="s">
        <v>9229</v>
      </c>
      <c r="G317" s="14"/>
      <c r="H317" s="213">
        <v>4.6399999999999997</v>
      </c>
      <c r="I317" s="214"/>
      <c r="J317" s="14"/>
      <c r="K317" s="14"/>
      <c r="L317" s="210"/>
      <c r="M317" s="215"/>
      <c r="N317" s="216"/>
      <c r="O317" s="216"/>
      <c r="P317" s="216"/>
      <c r="Q317" s="216"/>
      <c r="R317" s="216"/>
      <c r="S317" s="216"/>
      <c r="T317" s="217"/>
      <c r="U317" s="14"/>
      <c r="V317" s="14"/>
      <c r="W317" s="14"/>
      <c r="X317" s="14"/>
      <c r="Y317" s="14"/>
      <c r="Z317" s="14"/>
      <c r="AA317" s="14"/>
      <c r="AB317" s="14"/>
      <c r="AC317" s="14"/>
      <c r="AD317" s="14"/>
      <c r="AE317" s="14"/>
      <c r="AT317" s="211" t="s">
        <v>394</v>
      </c>
      <c r="AU317" s="211" t="s">
        <v>87</v>
      </c>
      <c r="AV317" s="14" t="s">
        <v>87</v>
      </c>
      <c r="AW317" s="14" t="s">
        <v>34</v>
      </c>
      <c r="AX317" s="14" t="s">
        <v>78</v>
      </c>
      <c r="AY317" s="211" t="s">
        <v>219</v>
      </c>
    </row>
    <row r="318" s="15" customFormat="1">
      <c r="A318" s="15"/>
      <c r="B318" s="218"/>
      <c r="C318" s="15"/>
      <c r="D318" s="193" t="s">
        <v>394</v>
      </c>
      <c r="E318" s="219" t="s">
        <v>1</v>
      </c>
      <c r="F318" s="220" t="s">
        <v>401</v>
      </c>
      <c r="G318" s="15"/>
      <c r="H318" s="221">
        <v>91.25</v>
      </c>
      <c r="I318" s="222"/>
      <c r="J318" s="15"/>
      <c r="K318" s="15"/>
      <c r="L318" s="218"/>
      <c r="M318" s="223"/>
      <c r="N318" s="224"/>
      <c r="O318" s="224"/>
      <c r="P318" s="224"/>
      <c r="Q318" s="224"/>
      <c r="R318" s="224"/>
      <c r="S318" s="224"/>
      <c r="T318" s="225"/>
      <c r="U318" s="15"/>
      <c r="V318" s="15"/>
      <c r="W318" s="15"/>
      <c r="X318" s="15"/>
      <c r="Y318" s="15"/>
      <c r="Z318" s="15"/>
      <c r="AA318" s="15"/>
      <c r="AB318" s="15"/>
      <c r="AC318" s="15"/>
      <c r="AD318" s="15"/>
      <c r="AE318" s="15"/>
      <c r="AT318" s="219" t="s">
        <v>394</v>
      </c>
      <c r="AU318" s="219" t="s">
        <v>87</v>
      </c>
      <c r="AV318" s="15" t="s">
        <v>218</v>
      </c>
      <c r="AW318" s="15" t="s">
        <v>34</v>
      </c>
      <c r="AX318" s="15" t="s">
        <v>85</v>
      </c>
      <c r="AY318" s="219" t="s">
        <v>219</v>
      </c>
    </row>
    <row r="319" s="12" customFormat="1" ht="22.8" customHeight="1">
      <c r="A319" s="12"/>
      <c r="B319" s="166"/>
      <c r="C319" s="12"/>
      <c r="D319" s="167" t="s">
        <v>77</v>
      </c>
      <c r="E319" s="177" t="s">
        <v>1574</v>
      </c>
      <c r="F319" s="177" t="s">
        <v>1575</v>
      </c>
      <c r="G319" s="12"/>
      <c r="H319" s="12"/>
      <c r="I319" s="169"/>
      <c r="J319" s="178">
        <f>BK319</f>
        <v>0</v>
      </c>
      <c r="K319" s="12"/>
      <c r="L319" s="166"/>
      <c r="M319" s="171"/>
      <c r="N319" s="172"/>
      <c r="O319" s="172"/>
      <c r="P319" s="173">
        <f>SUM(P320:P333)</f>
        <v>0</v>
      </c>
      <c r="Q319" s="172"/>
      <c r="R319" s="173">
        <f>SUM(R320:R333)</f>
        <v>0</v>
      </c>
      <c r="S319" s="172"/>
      <c r="T319" s="174">
        <f>SUM(T320:T333)</f>
        <v>0</v>
      </c>
      <c r="U319" s="12"/>
      <c r="V319" s="12"/>
      <c r="W319" s="12"/>
      <c r="X319" s="12"/>
      <c r="Y319" s="12"/>
      <c r="Z319" s="12"/>
      <c r="AA319" s="12"/>
      <c r="AB319" s="12"/>
      <c r="AC319" s="12"/>
      <c r="AD319" s="12"/>
      <c r="AE319" s="12"/>
      <c r="AR319" s="167" t="s">
        <v>85</v>
      </c>
      <c r="AT319" s="175" t="s">
        <v>77</v>
      </c>
      <c r="AU319" s="175" t="s">
        <v>85</v>
      </c>
      <c r="AY319" s="167" t="s">
        <v>219</v>
      </c>
      <c r="BK319" s="176">
        <f>SUM(BK320:BK333)</f>
        <v>0</v>
      </c>
    </row>
    <row r="320" s="2" customFormat="1">
      <c r="A320" s="38"/>
      <c r="B320" s="179"/>
      <c r="C320" s="180" t="s">
        <v>769</v>
      </c>
      <c r="D320" s="180" t="s">
        <v>222</v>
      </c>
      <c r="E320" s="181" t="s">
        <v>9230</v>
      </c>
      <c r="F320" s="182" t="s">
        <v>9231</v>
      </c>
      <c r="G320" s="183" t="s">
        <v>454</v>
      </c>
      <c r="H320" s="184">
        <v>268.14299999999997</v>
      </c>
      <c r="I320" s="185"/>
      <c r="J320" s="186">
        <f>ROUND(I320*H320,2)</f>
        <v>0</v>
      </c>
      <c r="K320" s="182" t="s">
        <v>391</v>
      </c>
      <c r="L320" s="39"/>
      <c r="M320" s="187" t="s">
        <v>1</v>
      </c>
      <c r="N320" s="188" t="s">
        <v>43</v>
      </c>
      <c r="O320" s="77"/>
      <c r="P320" s="189">
        <f>O320*H320</f>
        <v>0</v>
      </c>
      <c r="Q320" s="189">
        <v>0</v>
      </c>
      <c r="R320" s="189">
        <f>Q320*H320</f>
        <v>0</v>
      </c>
      <c r="S320" s="189">
        <v>0</v>
      </c>
      <c r="T320" s="190">
        <f>S320*H320</f>
        <v>0</v>
      </c>
      <c r="U320" s="38"/>
      <c r="V320" s="38"/>
      <c r="W320" s="38"/>
      <c r="X320" s="38"/>
      <c r="Y320" s="38"/>
      <c r="Z320" s="38"/>
      <c r="AA320" s="38"/>
      <c r="AB320" s="38"/>
      <c r="AC320" s="38"/>
      <c r="AD320" s="38"/>
      <c r="AE320" s="38"/>
      <c r="AR320" s="191" t="s">
        <v>218</v>
      </c>
      <c r="AT320" s="191" t="s">
        <v>222</v>
      </c>
      <c r="AU320" s="191" t="s">
        <v>87</v>
      </c>
      <c r="AY320" s="19" t="s">
        <v>219</v>
      </c>
      <c r="BE320" s="192">
        <f>IF(N320="základní",J320,0)</f>
        <v>0</v>
      </c>
      <c r="BF320" s="192">
        <f>IF(N320="snížená",J320,0)</f>
        <v>0</v>
      </c>
      <c r="BG320" s="192">
        <f>IF(N320="zákl. přenesená",J320,0)</f>
        <v>0</v>
      </c>
      <c r="BH320" s="192">
        <f>IF(N320="sníž. přenesená",J320,0)</f>
        <v>0</v>
      </c>
      <c r="BI320" s="192">
        <f>IF(N320="nulová",J320,0)</f>
        <v>0</v>
      </c>
      <c r="BJ320" s="19" t="s">
        <v>85</v>
      </c>
      <c r="BK320" s="192">
        <f>ROUND(I320*H320,2)</f>
        <v>0</v>
      </c>
      <c r="BL320" s="19" t="s">
        <v>218</v>
      </c>
      <c r="BM320" s="191" t="s">
        <v>9232</v>
      </c>
    </row>
    <row r="321" s="2" customFormat="1">
      <c r="A321" s="38"/>
      <c r="B321" s="39"/>
      <c r="C321" s="38"/>
      <c r="D321" s="193" t="s">
        <v>227</v>
      </c>
      <c r="E321" s="38"/>
      <c r="F321" s="194" t="s">
        <v>9233</v>
      </c>
      <c r="G321" s="38"/>
      <c r="H321" s="38"/>
      <c r="I321" s="195"/>
      <c r="J321" s="38"/>
      <c r="K321" s="38"/>
      <c r="L321" s="39"/>
      <c r="M321" s="196"/>
      <c r="N321" s="197"/>
      <c r="O321" s="77"/>
      <c r="P321" s="77"/>
      <c r="Q321" s="77"/>
      <c r="R321" s="77"/>
      <c r="S321" s="77"/>
      <c r="T321" s="78"/>
      <c r="U321" s="38"/>
      <c r="V321" s="38"/>
      <c r="W321" s="38"/>
      <c r="X321" s="38"/>
      <c r="Y321" s="38"/>
      <c r="Z321" s="38"/>
      <c r="AA321" s="38"/>
      <c r="AB321" s="38"/>
      <c r="AC321" s="38"/>
      <c r="AD321" s="38"/>
      <c r="AE321" s="38"/>
      <c r="AT321" s="19" t="s">
        <v>227</v>
      </c>
      <c r="AU321" s="19" t="s">
        <v>87</v>
      </c>
    </row>
    <row r="322" s="14" customFormat="1">
      <c r="A322" s="14"/>
      <c r="B322" s="210"/>
      <c r="C322" s="14"/>
      <c r="D322" s="193" t="s">
        <v>394</v>
      </c>
      <c r="E322" s="211" t="s">
        <v>1</v>
      </c>
      <c r="F322" s="212" t="s">
        <v>9234</v>
      </c>
      <c r="G322" s="14"/>
      <c r="H322" s="213">
        <v>278.06400000000002</v>
      </c>
      <c r="I322" s="214"/>
      <c r="J322" s="14"/>
      <c r="K322" s="14"/>
      <c r="L322" s="210"/>
      <c r="M322" s="215"/>
      <c r="N322" s="216"/>
      <c r="O322" s="216"/>
      <c r="P322" s="216"/>
      <c r="Q322" s="216"/>
      <c r="R322" s="216"/>
      <c r="S322" s="216"/>
      <c r="T322" s="217"/>
      <c r="U322" s="14"/>
      <c r="V322" s="14"/>
      <c r="W322" s="14"/>
      <c r="X322" s="14"/>
      <c r="Y322" s="14"/>
      <c r="Z322" s="14"/>
      <c r="AA322" s="14"/>
      <c r="AB322" s="14"/>
      <c r="AC322" s="14"/>
      <c r="AD322" s="14"/>
      <c r="AE322" s="14"/>
      <c r="AT322" s="211" t="s">
        <v>394</v>
      </c>
      <c r="AU322" s="211" t="s">
        <v>87</v>
      </c>
      <c r="AV322" s="14" t="s">
        <v>87</v>
      </c>
      <c r="AW322" s="14" t="s">
        <v>34</v>
      </c>
      <c r="AX322" s="14" t="s">
        <v>78</v>
      </c>
      <c r="AY322" s="211" t="s">
        <v>219</v>
      </c>
    </row>
    <row r="323" s="14" customFormat="1">
      <c r="A323" s="14"/>
      <c r="B323" s="210"/>
      <c r="C323" s="14"/>
      <c r="D323" s="193" t="s">
        <v>394</v>
      </c>
      <c r="E323" s="211" t="s">
        <v>1</v>
      </c>
      <c r="F323" s="212" t="s">
        <v>9235</v>
      </c>
      <c r="G323" s="14"/>
      <c r="H323" s="213">
        <v>-9.9209999999999994</v>
      </c>
      <c r="I323" s="214"/>
      <c r="J323" s="14"/>
      <c r="K323" s="14"/>
      <c r="L323" s="210"/>
      <c r="M323" s="215"/>
      <c r="N323" s="216"/>
      <c r="O323" s="216"/>
      <c r="P323" s="216"/>
      <c r="Q323" s="216"/>
      <c r="R323" s="216"/>
      <c r="S323" s="216"/>
      <c r="T323" s="217"/>
      <c r="U323" s="14"/>
      <c r="V323" s="14"/>
      <c r="W323" s="14"/>
      <c r="X323" s="14"/>
      <c r="Y323" s="14"/>
      <c r="Z323" s="14"/>
      <c r="AA323" s="14"/>
      <c r="AB323" s="14"/>
      <c r="AC323" s="14"/>
      <c r="AD323" s="14"/>
      <c r="AE323" s="14"/>
      <c r="AT323" s="211" t="s">
        <v>394</v>
      </c>
      <c r="AU323" s="211" t="s">
        <v>87</v>
      </c>
      <c r="AV323" s="14" t="s">
        <v>87</v>
      </c>
      <c r="AW323" s="14" t="s">
        <v>34</v>
      </c>
      <c r="AX323" s="14" t="s">
        <v>78</v>
      </c>
      <c r="AY323" s="211" t="s">
        <v>219</v>
      </c>
    </row>
    <row r="324" s="15" customFormat="1">
      <c r="A324" s="15"/>
      <c r="B324" s="218"/>
      <c r="C324" s="15"/>
      <c r="D324" s="193" t="s">
        <v>394</v>
      </c>
      <c r="E324" s="219" t="s">
        <v>1</v>
      </c>
      <c r="F324" s="220" t="s">
        <v>401</v>
      </c>
      <c r="G324" s="15"/>
      <c r="H324" s="221">
        <v>268.14300000000003</v>
      </c>
      <c r="I324" s="222"/>
      <c r="J324" s="15"/>
      <c r="K324" s="15"/>
      <c r="L324" s="218"/>
      <c r="M324" s="223"/>
      <c r="N324" s="224"/>
      <c r="O324" s="224"/>
      <c r="P324" s="224"/>
      <c r="Q324" s="224"/>
      <c r="R324" s="224"/>
      <c r="S324" s="224"/>
      <c r="T324" s="225"/>
      <c r="U324" s="15"/>
      <c r="V324" s="15"/>
      <c r="W324" s="15"/>
      <c r="X324" s="15"/>
      <c r="Y324" s="15"/>
      <c r="Z324" s="15"/>
      <c r="AA324" s="15"/>
      <c r="AB324" s="15"/>
      <c r="AC324" s="15"/>
      <c r="AD324" s="15"/>
      <c r="AE324" s="15"/>
      <c r="AT324" s="219" t="s">
        <v>394</v>
      </c>
      <c r="AU324" s="219" t="s">
        <v>87</v>
      </c>
      <c r="AV324" s="15" t="s">
        <v>218</v>
      </c>
      <c r="AW324" s="15" t="s">
        <v>34</v>
      </c>
      <c r="AX324" s="15" t="s">
        <v>85</v>
      </c>
      <c r="AY324" s="219" t="s">
        <v>219</v>
      </c>
    </row>
    <row r="325" s="2" customFormat="1" ht="33" customHeight="1">
      <c r="A325" s="38"/>
      <c r="B325" s="179"/>
      <c r="C325" s="180" t="s">
        <v>780</v>
      </c>
      <c r="D325" s="180" t="s">
        <v>222</v>
      </c>
      <c r="E325" s="181" t="s">
        <v>9236</v>
      </c>
      <c r="F325" s="182" t="s">
        <v>9237</v>
      </c>
      <c r="G325" s="183" t="s">
        <v>454</v>
      </c>
      <c r="H325" s="184">
        <v>9.9209999999999994</v>
      </c>
      <c r="I325" s="185"/>
      <c r="J325" s="186">
        <f>ROUND(I325*H325,2)</f>
        <v>0</v>
      </c>
      <c r="K325" s="182" t="s">
        <v>391</v>
      </c>
      <c r="L325" s="39"/>
      <c r="M325" s="187" t="s">
        <v>1</v>
      </c>
      <c r="N325" s="188" t="s">
        <v>43</v>
      </c>
      <c r="O325" s="77"/>
      <c r="P325" s="189">
        <f>O325*H325</f>
        <v>0</v>
      </c>
      <c r="Q325" s="189">
        <v>0</v>
      </c>
      <c r="R325" s="189">
        <f>Q325*H325</f>
        <v>0</v>
      </c>
      <c r="S325" s="189">
        <v>0</v>
      </c>
      <c r="T325" s="190">
        <f>S325*H325</f>
        <v>0</v>
      </c>
      <c r="U325" s="38"/>
      <c r="V325" s="38"/>
      <c r="W325" s="38"/>
      <c r="X325" s="38"/>
      <c r="Y325" s="38"/>
      <c r="Z325" s="38"/>
      <c r="AA325" s="38"/>
      <c r="AB325" s="38"/>
      <c r="AC325" s="38"/>
      <c r="AD325" s="38"/>
      <c r="AE325" s="38"/>
      <c r="AR325" s="191" t="s">
        <v>218</v>
      </c>
      <c r="AT325" s="191" t="s">
        <v>222</v>
      </c>
      <c r="AU325" s="191" t="s">
        <v>87</v>
      </c>
      <c r="AY325" s="19" t="s">
        <v>219</v>
      </c>
      <c r="BE325" s="192">
        <f>IF(N325="základní",J325,0)</f>
        <v>0</v>
      </c>
      <c r="BF325" s="192">
        <f>IF(N325="snížená",J325,0)</f>
        <v>0</v>
      </c>
      <c r="BG325" s="192">
        <f>IF(N325="zákl. přenesená",J325,0)</f>
        <v>0</v>
      </c>
      <c r="BH325" s="192">
        <f>IF(N325="sníž. přenesená",J325,0)</f>
        <v>0</v>
      </c>
      <c r="BI325" s="192">
        <f>IF(N325="nulová",J325,0)</f>
        <v>0</v>
      </c>
      <c r="BJ325" s="19" t="s">
        <v>85</v>
      </c>
      <c r="BK325" s="192">
        <f>ROUND(I325*H325,2)</f>
        <v>0</v>
      </c>
      <c r="BL325" s="19" t="s">
        <v>218</v>
      </c>
      <c r="BM325" s="191" t="s">
        <v>9238</v>
      </c>
    </row>
    <row r="326" s="2" customFormat="1">
      <c r="A326" s="38"/>
      <c r="B326" s="39"/>
      <c r="C326" s="38"/>
      <c r="D326" s="193" t="s">
        <v>227</v>
      </c>
      <c r="E326" s="38"/>
      <c r="F326" s="194" t="s">
        <v>9239</v>
      </c>
      <c r="G326" s="38"/>
      <c r="H326" s="38"/>
      <c r="I326" s="195"/>
      <c r="J326" s="38"/>
      <c r="K326" s="38"/>
      <c r="L326" s="39"/>
      <c r="M326" s="196"/>
      <c r="N326" s="197"/>
      <c r="O326" s="77"/>
      <c r="P326" s="77"/>
      <c r="Q326" s="77"/>
      <c r="R326" s="77"/>
      <c r="S326" s="77"/>
      <c r="T326" s="78"/>
      <c r="U326" s="38"/>
      <c r="V326" s="38"/>
      <c r="W326" s="38"/>
      <c r="X326" s="38"/>
      <c r="Y326" s="38"/>
      <c r="Z326" s="38"/>
      <c r="AA326" s="38"/>
      <c r="AB326" s="38"/>
      <c r="AC326" s="38"/>
      <c r="AD326" s="38"/>
      <c r="AE326" s="38"/>
      <c r="AT326" s="19" t="s">
        <v>227</v>
      </c>
      <c r="AU326" s="19" t="s">
        <v>87</v>
      </c>
    </row>
    <row r="327" s="14" customFormat="1">
      <c r="A327" s="14"/>
      <c r="B327" s="210"/>
      <c r="C327" s="14"/>
      <c r="D327" s="193" t="s">
        <v>394</v>
      </c>
      <c r="E327" s="211" t="s">
        <v>1</v>
      </c>
      <c r="F327" s="212" t="s">
        <v>9240</v>
      </c>
      <c r="G327" s="14"/>
      <c r="H327" s="213">
        <v>2.7599999999999998</v>
      </c>
      <c r="I327" s="214"/>
      <c r="J327" s="14"/>
      <c r="K327" s="14"/>
      <c r="L327" s="210"/>
      <c r="M327" s="215"/>
      <c r="N327" s="216"/>
      <c r="O327" s="216"/>
      <c r="P327" s="216"/>
      <c r="Q327" s="216"/>
      <c r="R327" s="216"/>
      <c r="S327" s="216"/>
      <c r="T327" s="217"/>
      <c r="U327" s="14"/>
      <c r="V327" s="14"/>
      <c r="W327" s="14"/>
      <c r="X327" s="14"/>
      <c r="Y327" s="14"/>
      <c r="Z327" s="14"/>
      <c r="AA327" s="14"/>
      <c r="AB327" s="14"/>
      <c r="AC327" s="14"/>
      <c r="AD327" s="14"/>
      <c r="AE327" s="14"/>
      <c r="AT327" s="211" t="s">
        <v>394</v>
      </c>
      <c r="AU327" s="211" t="s">
        <v>87</v>
      </c>
      <c r="AV327" s="14" t="s">
        <v>87</v>
      </c>
      <c r="AW327" s="14" t="s">
        <v>34</v>
      </c>
      <c r="AX327" s="14" t="s">
        <v>78</v>
      </c>
      <c r="AY327" s="211" t="s">
        <v>219</v>
      </c>
    </row>
    <row r="328" s="14" customFormat="1">
      <c r="A328" s="14"/>
      <c r="B328" s="210"/>
      <c r="C328" s="14"/>
      <c r="D328" s="193" t="s">
        <v>394</v>
      </c>
      <c r="E328" s="211" t="s">
        <v>1</v>
      </c>
      <c r="F328" s="212" t="s">
        <v>9241</v>
      </c>
      <c r="G328" s="14"/>
      <c r="H328" s="213">
        <v>3.9670000000000001</v>
      </c>
      <c r="I328" s="214"/>
      <c r="J328" s="14"/>
      <c r="K328" s="14"/>
      <c r="L328" s="210"/>
      <c r="M328" s="215"/>
      <c r="N328" s="216"/>
      <c r="O328" s="216"/>
      <c r="P328" s="216"/>
      <c r="Q328" s="216"/>
      <c r="R328" s="216"/>
      <c r="S328" s="216"/>
      <c r="T328" s="217"/>
      <c r="U328" s="14"/>
      <c r="V328" s="14"/>
      <c r="W328" s="14"/>
      <c r="X328" s="14"/>
      <c r="Y328" s="14"/>
      <c r="Z328" s="14"/>
      <c r="AA328" s="14"/>
      <c r="AB328" s="14"/>
      <c r="AC328" s="14"/>
      <c r="AD328" s="14"/>
      <c r="AE328" s="14"/>
      <c r="AT328" s="211" t="s">
        <v>394</v>
      </c>
      <c r="AU328" s="211" t="s">
        <v>87</v>
      </c>
      <c r="AV328" s="14" t="s">
        <v>87</v>
      </c>
      <c r="AW328" s="14" t="s">
        <v>34</v>
      </c>
      <c r="AX328" s="14" t="s">
        <v>78</v>
      </c>
      <c r="AY328" s="211" t="s">
        <v>219</v>
      </c>
    </row>
    <row r="329" s="14" customFormat="1">
      <c r="A329" s="14"/>
      <c r="B329" s="210"/>
      <c r="C329" s="14"/>
      <c r="D329" s="193" t="s">
        <v>394</v>
      </c>
      <c r="E329" s="211" t="s">
        <v>1</v>
      </c>
      <c r="F329" s="212" t="s">
        <v>1545</v>
      </c>
      <c r="G329" s="14"/>
      <c r="H329" s="213">
        <v>0.044999999999999998</v>
      </c>
      <c r="I329" s="214"/>
      <c r="J329" s="14"/>
      <c r="K329" s="14"/>
      <c r="L329" s="210"/>
      <c r="M329" s="215"/>
      <c r="N329" s="216"/>
      <c r="O329" s="216"/>
      <c r="P329" s="216"/>
      <c r="Q329" s="216"/>
      <c r="R329" s="216"/>
      <c r="S329" s="216"/>
      <c r="T329" s="217"/>
      <c r="U329" s="14"/>
      <c r="V329" s="14"/>
      <c r="W329" s="14"/>
      <c r="X329" s="14"/>
      <c r="Y329" s="14"/>
      <c r="Z329" s="14"/>
      <c r="AA329" s="14"/>
      <c r="AB329" s="14"/>
      <c r="AC329" s="14"/>
      <c r="AD329" s="14"/>
      <c r="AE329" s="14"/>
      <c r="AT329" s="211" t="s">
        <v>394</v>
      </c>
      <c r="AU329" s="211" t="s">
        <v>87</v>
      </c>
      <c r="AV329" s="14" t="s">
        <v>87</v>
      </c>
      <c r="AW329" s="14" t="s">
        <v>34</v>
      </c>
      <c r="AX329" s="14" t="s">
        <v>78</v>
      </c>
      <c r="AY329" s="211" t="s">
        <v>219</v>
      </c>
    </row>
    <row r="330" s="14" customFormat="1">
      <c r="A330" s="14"/>
      <c r="B330" s="210"/>
      <c r="C330" s="14"/>
      <c r="D330" s="193" t="s">
        <v>394</v>
      </c>
      <c r="E330" s="211" t="s">
        <v>1</v>
      </c>
      <c r="F330" s="212" t="s">
        <v>9242</v>
      </c>
      <c r="G330" s="14"/>
      <c r="H330" s="213">
        <v>2.1099999999999999</v>
      </c>
      <c r="I330" s="214"/>
      <c r="J330" s="14"/>
      <c r="K330" s="14"/>
      <c r="L330" s="210"/>
      <c r="M330" s="215"/>
      <c r="N330" s="216"/>
      <c r="O330" s="216"/>
      <c r="P330" s="216"/>
      <c r="Q330" s="216"/>
      <c r="R330" s="216"/>
      <c r="S330" s="216"/>
      <c r="T330" s="217"/>
      <c r="U330" s="14"/>
      <c r="V330" s="14"/>
      <c r="W330" s="14"/>
      <c r="X330" s="14"/>
      <c r="Y330" s="14"/>
      <c r="Z330" s="14"/>
      <c r="AA330" s="14"/>
      <c r="AB330" s="14"/>
      <c r="AC330" s="14"/>
      <c r="AD330" s="14"/>
      <c r="AE330" s="14"/>
      <c r="AT330" s="211" t="s">
        <v>394</v>
      </c>
      <c r="AU330" s="211" t="s">
        <v>87</v>
      </c>
      <c r="AV330" s="14" t="s">
        <v>87</v>
      </c>
      <c r="AW330" s="14" t="s">
        <v>34</v>
      </c>
      <c r="AX330" s="14" t="s">
        <v>78</v>
      </c>
      <c r="AY330" s="211" t="s">
        <v>219</v>
      </c>
    </row>
    <row r="331" s="14" customFormat="1">
      <c r="A331" s="14"/>
      <c r="B331" s="210"/>
      <c r="C331" s="14"/>
      <c r="D331" s="193" t="s">
        <v>394</v>
      </c>
      <c r="E331" s="211" t="s">
        <v>1</v>
      </c>
      <c r="F331" s="212" t="s">
        <v>9243</v>
      </c>
      <c r="G331" s="14"/>
      <c r="H331" s="213">
        <v>0.002</v>
      </c>
      <c r="I331" s="214"/>
      <c r="J331" s="14"/>
      <c r="K331" s="14"/>
      <c r="L331" s="210"/>
      <c r="M331" s="215"/>
      <c r="N331" s="216"/>
      <c r="O331" s="216"/>
      <c r="P331" s="216"/>
      <c r="Q331" s="216"/>
      <c r="R331" s="216"/>
      <c r="S331" s="216"/>
      <c r="T331" s="217"/>
      <c r="U331" s="14"/>
      <c r="V331" s="14"/>
      <c r="W331" s="14"/>
      <c r="X331" s="14"/>
      <c r="Y331" s="14"/>
      <c r="Z331" s="14"/>
      <c r="AA331" s="14"/>
      <c r="AB331" s="14"/>
      <c r="AC331" s="14"/>
      <c r="AD331" s="14"/>
      <c r="AE331" s="14"/>
      <c r="AT331" s="211" t="s">
        <v>394</v>
      </c>
      <c r="AU331" s="211" t="s">
        <v>87</v>
      </c>
      <c r="AV331" s="14" t="s">
        <v>87</v>
      </c>
      <c r="AW331" s="14" t="s">
        <v>34</v>
      </c>
      <c r="AX331" s="14" t="s">
        <v>78</v>
      </c>
      <c r="AY331" s="211" t="s">
        <v>219</v>
      </c>
    </row>
    <row r="332" s="14" customFormat="1">
      <c r="A332" s="14"/>
      <c r="B332" s="210"/>
      <c r="C332" s="14"/>
      <c r="D332" s="193" t="s">
        <v>394</v>
      </c>
      <c r="E332" s="211" t="s">
        <v>1</v>
      </c>
      <c r="F332" s="212" t="s">
        <v>9244</v>
      </c>
      <c r="G332" s="14"/>
      <c r="H332" s="213">
        <v>1.0369999999999999</v>
      </c>
      <c r="I332" s="214"/>
      <c r="J332" s="14"/>
      <c r="K332" s="14"/>
      <c r="L332" s="210"/>
      <c r="M332" s="215"/>
      <c r="N332" s="216"/>
      <c r="O332" s="216"/>
      <c r="P332" s="216"/>
      <c r="Q332" s="216"/>
      <c r="R332" s="216"/>
      <c r="S332" s="216"/>
      <c r="T332" s="217"/>
      <c r="U332" s="14"/>
      <c r="V332" s="14"/>
      <c r="W332" s="14"/>
      <c r="X332" s="14"/>
      <c r="Y332" s="14"/>
      <c r="Z332" s="14"/>
      <c r="AA332" s="14"/>
      <c r="AB332" s="14"/>
      <c r="AC332" s="14"/>
      <c r="AD332" s="14"/>
      <c r="AE332" s="14"/>
      <c r="AT332" s="211" t="s">
        <v>394</v>
      </c>
      <c r="AU332" s="211" t="s">
        <v>87</v>
      </c>
      <c r="AV332" s="14" t="s">
        <v>87</v>
      </c>
      <c r="AW332" s="14" t="s">
        <v>34</v>
      </c>
      <c r="AX332" s="14" t="s">
        <v>78</v>
      </c>
      <c r="AY332" s="211" t="s">
        <v>219</v>
      </c>
    </row>
    <row r="333" s="15" customFormat="1">
      <c r="A333" s="15"/>
      <c r="B333" s="218"/>
      <c r="C333" s="15"/>
      <c r="D333" s="193" t="s">
        <v>394</v>
      </c>
      <c r="E333" s="219" t="s">
        <v>1</v>
      </c>
      <c r="F333" s="220" t="s">
        <v>401</v>
      </c>
      <c r="G333" s="15"/>
      <c r="H333" s="221">
        <v>9.9209999999999994</v>
      </c>
      <c r="I333" s="222"/>
      <c r="J333" s="15"/>
      <c r="K333" s="15"/>
      <c r="L333" s="218"/>
      <c r="M333" s="254"/>
      <c r="N333" s="255"/>
      <c r="O333" s="255"/>
      <c r="P333" s="255"/>
      <c r="Q333" s="255"/>
      <c r="R333" s="255"/>
      <c r="S333" s="255"/>
      <c r="T333" s="256"/>
      <c r="U333" s="15"/>
      <c r="V333" s="15"/>
      <c r="W333" s="15"/>
      <c r="X333" s="15"/>
      <c r="Y333" s="15"/>
      <c r="Z333" s="15"/>
      <c r="AA333" s="15"/>
      <c r="AB333" s="15"/>
      <c r="AC333" s="15"/>
      <c r="AD333" s="15"/>
      <c r="AE333" s="15"/>
      <c r="AT333" s="219" t="s">
        <v>394</v>
      </c>
      <c r="AU333" s="219" t="s">
        <v>87</v>
      </c>
      <c r="AV333" s="15" t="s">
        <v>218</v>
      </c>
      <c r="AW333" s="15" t="s">
        <v>34</v>
      </c>
      <c r="AX333" s="15" t="s">
        <v>85</v>
      </c>
      <c r="AY333" s="219" t="s">
        <v>219</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6:K333"/>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160</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9005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9245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161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9007</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ROUND((SUM(BE126:BE166)),  2)</f>
        <v>0</v>
      </c>
      <c r="G35" s="38"/>
      <c r="H35" s="38"/>
      <c r="I35" s="136">
        <v>0.20999999999999999</v>
      </c>
      <c r="J35" s="135">
        <f>ROUND(((SUM(BE126:BE166))*I35),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ROUND((SUM(BF126:BF166)),  2)</f>
        <v>0</v>
      </c>
      <c r="G36" s="38"/>
      <c r="H36" s="38"/>
      <c r="I36" s="136">
        <v>0.14999999999999999</v>
      </c>
      <c r="J36" s="135">
        <f>ROUND(((SUM(BF126:BF166))*I36),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ROUND((SUM(BG126:BG166)),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ROUND((SUM(BH126:BH166)),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ROUND((SUM(BI126:BI166)),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9005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IO-01b - Sanace podloží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J127</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J128</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9008</v>
      </c>
      <c r="E101" s="154"/>
      <c r="F101" s="154"/>
      <c r="G101" s="154"/>
      <c r="H101" s="154"/>
      <c r="I101" s="154"/>
      <c r="J101" s="155">
        <f>J149</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366</v>
      </c>
      <c r="E102" s="154"/>
      <c r="F102" s="154"/>
      <c r="G102" s="154"/>
      <c r="H102" s="154"/>
      <c r="I102" s="154"/>
      <c r="J102" s="155">
        <f>J160</f>
        <v>0</v>
      </c>
      <c r="K102" s="10"/>
      <c r="L102" s="152"/>
      <c r="S102" s="10"/>
      <c r="T102" s="10"/>
      <c r="U102" s="10"/>
      <c r="V102" s="10"/>
      <c r="W102" s="10"/>
      <c r="X102" s="10"/>
      <c r="Y102" s="10"/>
      <c r="Z102" s="10"/>
      <c r="AA102" s="10"/>
      <c r="AB102" s="10"/>
      <c r="AC102" s="10"/>
      <c r="AD102" s="10"/>
      <c r="AE102" s="10"/>
    </row>
    <row r="103" s="9" customFormat="1" ht="24.96" customHeight="1">
      <c r="A103" s="9"/>
      <c r="B103" s="148"/>
      <c r="C103" s="9"/>
      <c r="D103" s="149" t="s">
        <v>9246</v>
      </c>
      <c r="E103" s="150"/>
      <c r="F103" s="150"/>
      <c r="G103" s="150"/>
      <c r="H103" s="150"/>
      <c r="I103" s="150"/>
      <c r="J103" s="151">
        <f>J163</f>
        <v>0</v>
      </c>
      <c r="K103" s="9"/>
      <c r="L103" s="148"/>
      <c r="S103" s="9"/>
      <c r="T103" s="9"/>
      <c r="U103" s="9"/>
      <c r="V103" s="9"/>
      <c r="W103" s="9"/>
      <c r="X103" s="9"/>
      <c r="Y103" s="9"/>
      <c r="Z103" s="9"/>
      <c r="AA103" s="9"/>
      <c r="AB103" s="9"/>
      <c r="AC103" s="9"/>
      <c r="AD103" s="9"/>
      <c r="AE103" s="9"/>
    </row>
    <row r="104" s="10" customFormat="1" ht="19.92" customHeight="1">
      <c r="A104" s="10"/>
      <c r="B104" s="152"/>
      <c r="C104" s="10"/>
      <c r="D104" s="153" t="s">
        <v>9247</v>
      </c>
      <c r="E104" s="154"/>
      <c r="F104" s="154"/>
      <c r="G104" s="154"/>
      <c r="H104" s="154"/>
      <c r="I104" s="154"/>
      <c r="J104" s="155">
        <f>J164</f>
        <v>0</v>
      </c>
      <c r="K104" s="10"/>
      <c r="L104" s="152"/>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203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9" t="str">
        <f>E7</f>
        <v>Nemocnice Jihlava - rekonstrukce tepelných zdrojů</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192</v>
      </c>
      <c r="L115" s="22"/>
    </row>
    <row r="116" s="2" customFormat="1" ht="16.5" customHeight="1">
      <c r="A116" s="38"/>
      <c r="B116" s="39"/>
      <c r="C116" s="38"/>
      <c r="D116" s="38"/>
      <c r="E116" s="129" t="s">
        <v>9005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194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IO-01b - Sanace podloží</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areál nemocnice Jihalava</v>
      </c>
      <c r="G120" s="38"/>
      <c r="H120" s="38"/>
      <c r="I120" s="32" t="s">
        <v>22</v>
      </c>
      <c r="J120" s="69" t="str">
        <f>IF(J14="","",J14)</f>
        <v>15. 2. 2021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5.65" customHeight="1">
      <c r="A122" s="38"/>
      <c r="B122" s="39"/>
      <c r="C122" s="32" t="s">
        <v>24</v>
      </c>
      <c r="D122" s="38"/>
      <c r="E122" s="38"/>
      <c r="F122" s="27" t="str">
        <f>E17</f>
        <v xml:space="preserve"> </v>
      </c>
      <c r="G122" s="38"/>
      <c r="H122" s="38"/>
      <c r="I122" s="32" t="s">
        <v>30</v>
      </c>
      <c r="J122" s="36" t="str">
        <f>E23</f>
        <v>PROJEKT CENTRUM NOVA s.r.o.</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28</v>
      </c>
      <c r="D123" s="38"/>
      <c r="E123" s="38"/>
      <c r="F123" s="27" t="str">
        <f>IF(E20="","",E20)</f>
        <v>Vyplň údaj</v>
      </c>
      <c r="G123" s="38"/>
      <c r="H123" s="38"/>
      <c r="I123" s="32" t="s">
        <v>35</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6"/>
      <c r="B125" s="157"/>
      <c r="C125" s="158" t="s">
        <v>204</v>
      </c>
      <c r="D125" s="159" t="s">
        <v>63</v>
      </c>
      <c r="E125" s="159" t="s">
        <v>59</v>
      </c>
      <c r="F125" s="159" t="s">
        <v>60</v>
      </c>
      <c r="G125" s="159" t="s">
        <v>205</v>
      </c>
      <c r="H125" s="159" t="s">
        <v>206</v>
      </c>
      <c r="I125" s="159" t="s">
        <v>207</v>
      </c>
      <c r="J125" s="159" t="s">
        <v>198</v>
      </c>
      <c r="K125" s="160" t="s">
        <v>208</v>
      </c>
      <c r="L125" s="161"/>
      <c r="M125" s="86" t="s">
        <v>1</v>
      </c>
      <c r="N125" s="87" t="s">
        <v>42</v>
      </c>
      <c r="O125" s="87" t="s">
        <v>209</v>
      </c>
      <c r="P125" s="87" t="s">
        <v>210</v>
      </c>
      <c r="Q125" s="87" t="s">
        <v>211</v>
      </c>
      <c r="R125" s="87" t="s">
        <v>212</v>
      </c>
      <c r="S125" s="87" t="s">
        <v>213</v>
      </c>
      <c r="T125" s="88" t="s">
        <v>214</v>
      </c>
      <c r="U125" s="156"/>
      <c r="V125" s="156"/>
      <c r="W125" s="156"/>
      <c r="X125" s="156"/>
      <c r="Y125" s="156"/>
      <c r="Z125" s="156"/>
      <c r="AA125" s="156"/>
      <c r="AB125" s="156"/>
      <c r="AC125" s="156"/>
      <c r="AD125" s="156"/>
      <c r="AE125" s="156"/>
    </row>
    <row r="126" s="2" customFormat="1" ht="22.8" customHeight="1">
      <c r="A126" s="38"/>
      <c r="B126" s="39"/>
      <c r="C126" s="93" t="s">
        <v>215</v>
      </c>
      <c r="D126" s="38"/>
      <c r="E126" s="38"/>
      <c r="F126" s="38"/>
      <c r="G126" s="38"/>
      <c r="H126" s="38"/>
      <c r="I126" s="38"/>
      <c r="J126" s="162">
        <f>BK126</f>
        <v>0</v>
      </c>
      <c r="K126" s="38"/>
      <c r="L126" s="39"/>
      <c r="M126" s="89"/>
      <c r="N126" s="73"/>
      <c r="O126" s="90"/>
      <c r="P126" s="163">
        <f>P127+P163</f>
        <v>0</v>
      </c>
      <c r="Q126" s="90"/>
      <c r="R126" s="163">
        <f>R127+R163</f>
        <v>113.32305600000001</v>
      </c>
      <c r="S126" s="90"/>
      <c r="T126" s="164">
        <f>T127+T163</f>
        <v>0</v>
      </c>
      <c r="U126" s="38"/>
      <c r="V126" s="38"/>
      <c r="W126" s="38"/>
      <c r="X126" s="38"/>
      <c r="Y126" s="38"/>
      <c r="Z126" s="38"/>
      <c r="AA126" s="38"/>
      <c r="AB126" s="38"/>
      <c r="AC126" s="38"/>
      <c r="AD126" s="38"/>
      <c r="AE126" s="38"/>
      <c r="AT126" s="19" t="s">
        <v>77</v>
      </c>
      <c r="AU126" s="19" t="s">
        <v>200</v>
      </c>
      <c r="BK126" s="165">
        <f>BK127+BK163</f>
        <v>0</v>
      </c>
    </row>
    <row r="127" s="12" customFormat="1" ht="25.92" customHeight="1">
      <c r="A127" s="12"/>
      <c r="B127" s="166"/>
      <c r="C127" s="12"/>
      <c r="D127" s="167" t="s">
        <v>77</v>
      </c>
      <c r="E127" s="168" t="s">
        <v>385</v>
      </c>
      <c r="F127" s="168" t="s">
        <v>386</v>
      </c>
      <c r="G127" s="12"/>
      <c r="H127" s="12"/>
      <c r="I127" s="169"/>
      <c r="J127" s="170">
        <f>BK127</f>
        <v>0</v>
      </c>
      <c r="K127" s="12"/>
      <c r="L127" s="166"/>
      <c r="M127" s="171"/>
      <c r="N127" s="172"/>
      <c r="O127" s="172"/>
      <c r="P127" s="173">
        <f>P128+P149+P160</f>
        <v>0</v>
      </c>
      <c r="Q127" s="172"/>
      <c r="R127" s="173">
        <f>R128+R149+R160</f>
        <v>113.32305600000001</v>
      </c>
      <c r="S127" s="172"/>
      <c r="T127" s="174">
        <f>T128+T149+T160</f>
        <v>0</v>
      </c>
      <c r="U127" s="12"/>
      <c r="V127" s="12"/>
      <c r="W127" s="12"/>
      <c r="X127" s="12"/>
      <c r="Y127" s="12"/>
      <c r="Z127" s="12"/>
      <c r="AA127" s="12"/>
      <c r="AB127" s="12"/>
      <c r="AC127" s="12"/>
      <c r="AD127" s="12"/>
      <c r="AE127" s="12"/>
      <c r="AR127" s="167" t="s">
        <v>85</v>
      </c>
      <c r="AT127" s="175" t="s">
        <v>77</v>
      </c>
      <c r="AU127" s="175" t="s">
        <v>78</v>
      </c>
      <c r="AY127" s="167" t="s">
        <v>219</v>
      </c>
      <c r="BK127" s="176">
        <f>BK128+BK149+BK160</f>
        <v>0</v>
      </c>
    </row>
    <row r="128" s="12" customFormat="1" ht="22.8" customHeight="1">
      <c r="A128" s="12"/>
      <c r="B128" s="166"/>
      <c r="C128" s="12"/>
      <c r="D128" s="167" t="s">
        <v>77</v>
      </c>
      <c r="E128" s="177" t="s">
        <v>85</v>
      </c>
      <c r="F128" s="177" t="s">
        <v>387</v>
      </c>
      <c r="G128" s="12"/>
      <c r="H128" s="12"/>
      <c r="I128" s="169"/>
      <c r="J128" s="178">
        <f>BK128</f>
        <v>0</v>
      </c>
      <c r="K128" s="12"/>
      <c r="L128" s="166"/>
      <c r="M128" s="171"/>
      <c r="N128" s="172"/>
      <c r="O128" s="172"/>
      <c r="P128" s="173">
        <f>SUM(P129:P148)</f>
        <v>0</v>
      </c>
      <c r="Q128" s="172"/>
      <c r="R128" s="173">
        <f>SUM(R129:R148)</f>
        <v>0</v>
      </c>
      <c r="S128" s="172"/>
      <c r="T128" s="174">
        <f>SUM(T129:T148)</f>
        <v>0</v>
      </c>
      <c r="U128" s="12"/>
      <c r="V128" s="12"/>
      <c r="W128" s="12"/>
      <c r="X128" s="12"/>
      <c r="Y128" s="12"/>
      <c r="Z128" s="12"/>
      <c r="AA128" s="12"/>
      <c r="AB128" s="12"/>
      <c r="AC128" s="12"/>
      <c r="AD128" s="12"/>
      <c r="AE128" s="12"/>
      <c r="AR128" s="167" t="s">
        <v>85</v>
      </c>
      <c r="AT128" s="175" t="s">
        <v>77</v>
      </c>
      <c r="AU128" s="175" t="s">
        <v>85</v>
      </c>
      <c r="AY128" s="167" t="s">
        <v>219</v>
      </c>
      <c r="BK128" s="176">
        <f>SUM(BK129:BK148)</f>
        <v>0</v>
      </c>
    </row>
    <row r="129" s="2" customFormat="1" ht="33" customHeight="1">
      <c r="A129" s="38"/>
      <c r="B129" s="179"/>
      <c r="C129" s="180" t="s">
        <v>85</v>
      </c>
      <c r="D129" s="180" t="s">
        <v>222</v>
      </c>
      <c r="E129" s="181" t="s">
        <v>9050</v>
      </c>
      <c r="F129" s="182" t="s">
        <v>9051</v>
      </c>
      <c r="G129" s="183" t="s">
        <v>404</v>
      </c>
      <c r="H129" s="184">
        <v>46.200000000000003</v>
      </c>
      <c r="I129" s="185"/>
      <c r="J129" s="186">
        <f>ROUND(I129*H129,2)</f>
        <v>0</v>
      </c>
      <c r="K129" s="182" t="s">
        <v>391</v>
      </c>
      <c r="L129" s="39"/>
      <c r="M129" s="187" t="s">
        <v>1</v>
      </c>
      <c r="N129" s="188" t="s">
        <v>43</v>
      </c>
      <c r="O129" s="77"/>
      <c r="P129" s="189">
        <f>O129*H129</f>
        <v>0</v>
      </c>
      <c r="Q129" s="189">
        <v>0</v>
      </c>
      <c r="R129" s="189">
        <f>Q129*H129</f>
        <v>0</v>
      </c>
      <c r="S129" s="189">
        <v>0</v>
      </c>
      <c r="T129" s="190">
        <f>S129*H129</f>
        <v>0</v>
      </c>
      <c r="U129" s="38"/>
      <c r="V129" s="38"/>
      <c r="W129" s="38"/>
      <c r="X129" s="38"/>
      <c r="Y129" s="38"/>
      <c r="Z129" s="38"/>
      <c r="AA129" s="38"/>
      <c r="AB129" s="38"/>
      <c r="AC129" s="38"/>
      <c r="AD129" s="38"/>
      <c r="AE129" s="38"/>
      <c r="AR129" s="191" t="s">
        <v>218</v>
      </c>
      <c r="AT129" s="191" t="s">
        <v>222</v>
      </c>
      <c r="AU129" s="191" t="s">
        <v>87</v>
      </c>
      <c r="AY129" s="19" t="s">
        <v>219</v>
      </c>
      <c r="BE129" s="192">
        <f>IF(N129="základní",J129,0)</f>
        <v>0</v>
      </c>
      <c r="BF129" s="192">
        <f>IF(N129="snížená",J129,0)</f>
        <v>0</v>
      </c>
      <c r="BG129" s="192">
        <f>IF(N129="zákl. přenesená",J129,0)</f>
        <v>0</v>
      </c>
      <c r="BH129" s="192">
        <f>IF(N129="sníž. přenesená",J129,0)</f>
        <v>0</v>
      </c>
      <c r="BI129" s="192">
        <f>IF(N129="nulová",J129,0)</f>
        <v>0</v>
      </c>
      <c r="BJ129" s="19" t="s">
        <v>85</v>
      </c>
      <c r="BK129" s="192">
        <f>ROUND(I129*H129,2)</f>
        <v>0</v>
      </c>
      <c r="BL129" s="19" t="s">
        <v>218</v>
      </c>
      <c r="BM129" s="191" t="s">
        <v>9248</v>
      </c>
    </row>
    <row r="130" s="2" customFormat="1">
      <c r="A130" s="38"/>
      <c r="B130" s="39"/>
      <c r="C130" s="38"/>
      <c r="D130" s="193" t="s">
        <v>227</v>
      </c>
      <c r="E130" s="38"/>
      <c r="F130" s="194" t="s">
        <v>9053</v>
      </c>
      <c r="G130" s="38"/>
      <c r="H130" s="38"/>
      <c r="I130" s="195"/>
      <c r="J130" s="38"/>
      <c r="K130" s="38"/>
      <c r="L130" s="39"/>
      <c r="M130" s="196"/>
      <c r="N130" s="197"/>
      <c r="O130" s="77"/>
      <c r="P130" s="77"/>
      <c r="Q130" s="77"/>
      <c r="R130" s="77"/>
      <c r="S130" s="77"/>
      <c r="T130" s="78"/>
      <c r="U130" s="38"/>
      <c r="V130" s="38"/>
      <c r="W130" s="38"/>
      <c r="X130" s="38"/>
      <c r="Y130" s="38"/>
      <c r="Z130" s="38"/>
      <c r="AA130" s="38"/>
      <c r="AB130" s="38"/>
      <c r="AC130" s="38"/>
      <c r="AD130" s="38"/>
      <c r="AE130" s="38"/>
      <c r="AT130" s="19" t="s">
        <v>227</v>
      </c>
      <c r="AU130" s="19" t="s">
        <v>87</v>
      </c>
    </row>
    <row r="131" s="13" customFormat="1">
      <c r="A131" s="13"/>
      <c r="B131" s="203"/>
      <c r="C131" s="13"/>
      <c r="D131" s="193" t="s">
        <v>394</v>
      </c>
      <c r="E131" s="204" t="s">
        <v>1</v>
      </c>
      <c r="F131" s="205" t="s">
        <v>9056</v>
      </c>
      <c r="G131" s="13"/>
      <c r="H131" s="204" t="s">
        <v>1</v>
      </c>
      <c r="I131" s="206"/>
      <c r="J131" s="13"/>
      <c r="K131" s="13"/>
      <c r="L131" s="203"/>
      <c r="M131" s="207"/>
      <c r="N131" s="208"/>
      <c r="O131" s="208"/>
      <c r="P131" s="208"/>
      <c r="Q131" s="208"/>
      <c r="R131" s="208"/>
      <c r="S131" s="208"/>
      <c r="T131" s="209"/>
      <c r="U131" s="13"/>
      <c r="V131" s="13"/>
      <c r="W131" s="13"/>
      <c r="X131" s="13"/>
      <c r="Y131" s="13"/>
      <c r="Z131" s="13"/>
      <c r="AA131" s="13"/>
      <c r="AB131" s="13"/>
      <c r="AC131" s="13"/>
      <c r="AD131" s="13"/>
      <c r="AE131" s="13"/>
      <c r="AT131" s="204" t="s">
        <v>394</v>
      </c>
      <c r="AU131" s="204" t="s">
        <v>87</v>
      </c>
      <c r="AV131" s="13" t="s">
        <v>85</v>
      </c>
      <c r="AW131" s="13" t="s">
        <v>34</v>
      </c>
      <c r="AX131" s="13" t="s">
        <v>78</v>
      </c>
      <c r="AY131" s="204" t="s">
        <v>219</v>
      </c>
    </row>
    <row r="132" s="14" customFormat="1">
      <c r="A132" s="14"/>
      <c r="B132" s="210"/>
      <c r="C132" s="14"/>
      <c r="D132" s="193" t="s">
        <v>394</v>
      </c>
      <c r="E132" s="211" t="s">
        <v>1</v>
      </c>
      <c r="F132" s="212" t="s">
        <v>9249</v>
      </c>
      <c r="G132" s="14"/>
      <c r="H132" s="213">
        <v>41.799999999999997</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78</v>
      </c>
      <c r="AY132" s="211" t="s">
        <v>219</v>
      </c>
    </row>
    <row r="133" s="13" customFormat="1">
      <c r="A133" s="13"/>
      <c r="B133" s="203"/>
      <c r="C133" s="13"/>
      <c r="D133" s="193" t="s">
        <v>394</v>
      </c>
      <c r="E133" s="204" t="s">
        <v>1</v>
      </c>
      <c r="F133" s="205" t="s">
        <v>9073</v>
      </c>
      <c r="G133" s="13"/>
      <c r="H133" s="204" t="s">
        <v>1</v>
      </c>
      <c r="I133" s="206"/>
      <c r="J133" s="13"/>
      <c r="K133" s="13"/>
      <c r="L133" s="203"/>
      <c r="M133" s="207"/>
      <c r="N133" s="208"/>
      <c r="O133" s="208"/>
      <c r="P133" s="208"/>
      <c r="Q133" s="208"/>
      <c r="R133" s="208"/>
      <c r="S133" s="208"/>
      <c r="T133" s="209"/>
      <c r="U133" s="13"/>
      <c r="V133" s="13"/>
      <c r="W133" s="13"/>
      <c r="X133" s="13"/>
      <c r="Y133" s="13"/>
      <c r="Z133" s="13"/>
      <c r="AA133" s="13"/>
      <c r="AB133" s="13"/>
      <c r="AC133" s="13"/>
      <c r="AD133" s="13"/>
      <c r="AE133" s="13"/>
      <c r="AT133" s="204" t="s">
        <v>394</v>
      </c>
      <c r="AU133" s="204" t="s">
        <v>87</v>
      </c>
      <c r="AV133" s="13" t="s">
        <v>85</v>
      </c>
      <c r="AW133" s="13" t="s">
        <v>34</v>
      </c>
      <c r="AX133" s="13" t="s">
        <v>78</v>
      </c>
      <c r="AY133" s="204" t="s">
        <v>219</v>
      </c>
    </row>
    <row r="134" s="14" customFormat="1">
      <c r="A134" s="14"/>
      <c r="B134" s="210"/>
      <c r="C134" s="14"/>
      <c r="D134" s="193" t="s">
        <v>394</v>
      </c>
      <c r="E134" s="211" t="s">
        <v>1</v>
      </c>
      <c r="F134" s="212" t="s">
        <v>9250</v>
      </c>
      <c r="G134" s="14"/>
      <c r="H134" s="213">
        <v>4.4000000000000004</v>
      </c>
      <c r="I134" s="214"/>
      <c r="J134" s="14"/>
      <c r="K134" s="14"/>
      <c r="L134" s="210"/>
      <c r="M134" s="215"/>
      <c r="N134" s="216"/>
      <c r="O134" s="216"/>
      <c r="P134" s="216"/>
      <c r="Q134" s="216"/>
      <c r="R134" s="216"/>
      <c r="S134" s="216"/>
      <c r="T134" s="217"/>
      <c r="U134" s="14"/>
      <c r="V134" s="14"/>
      <c r="W134" s="14"/>
      <c r="X134" s="14"/>
      <c r="Y134" s="14"/>
      <c r="Z134" s="14"/>
      <c r="AA134" s="14"/>
      <c r="AB134" s="14"/>
      <c r="AC134" s="14"/>
      <c r="AD134" s="14"/>
      <c r="AE134" s="14"/>
      <c r="AT134" s="211" t="s">
        <v>394</v>
      </c>
      <c r="AU134" s="211" t="s">
        <v>87</v>
      </c>
      <c r="AV134" s="14" t="s">
        <v>87</v>
      </c>
      <c r="AW134" s="14" t="s">
        <v>34</v>
      </c>
      <c r="AX134" s="14" t="s">
        <v>78</v>
      </c>
      <c r="AY134" s="211" t="s">
        <v>219</v>
      </c>
    </row>
    <row r="135" s="15" customFormat="1">
      <c r="A135" s="15"/>
      <c r="B135" s="218"/>
      <c r="C135" s="15"/>
      <c r="D135" s="193" t="s">
        <v>394</v>
      </c>
      <c r="E135" s="219" t="s">
        <v>1</v>
      </c>
      <c r="F135" s="220" t="s">
        <v>401</v>
      </c>
      <c r="G135" s="15"/>
      <c r="H135" s="221">
        <v>46.199999999999996</v>
      </c>
      <c r="I135" s="222"/>
      <c r="J135" s="15"/>
      <c r="K135" s="15"/>
      <c r="L135" s="218"/>
      <c r="M135" s="223"/>
      <c r="N135" s="224"/>
      <c r="O135" s="224"/>
      <c r="P135" s="224"/>
      <c r="Q135" s="224"/>
      <c r="R135" s="224"/>
      <c r="S135" s="224"/>
      <c r="T135" s="225"/>
      <c r="U135" s="15"/>
      <c r="V135" s="15"/>
      <c r="W135" s="15"/>
      <c r="X135" s="15"/>
      <c r="Y135" s="15"/>
      <c r="Z135" s="15"/>
      <c r="AA135" s="15"/>
      <c r="AB135" s="15"/>
      <c r="AC135" s="15"/>
      <c r="AD135" s="15"/>
      <c r="AE135" s="15"/>
      <c r="AT135" s="219" t="s">
        <v>394</v>
      </c>
      <c r="AU135" s="219" t="s">
        <v>87</v>
      </c>
      <c r="AV135" s="15" t="s">
        <v>218</v>
      </c>
      <c r="AW135" s="15" t="s">
        <v>34</v>
      </c>
      <c r="AX135" s="15" t="s">
        <v>85</v>
      </c>
      <c r="AY135" s="219" t="s">
        <v>219</v>
      </c>
    </row>
    <row r="136" s="2" customFormat="1" ht="33" customHeight="1">
      <c r="A136" s="38"/>
      <c r="B136" s="179"/>
      <c r="C136" s="180" t="s">
        <v>87</v>
      </c>
      <c r="D136" s="180" t="s">
        <v>222</v>
      </c>
      <c r="E136" s="181" t="s">
        <v>6100</v>
      </c>
      <c r="F136" s="182" t="s">
        <v>6101</v>
      </c>
      <c r="G136" s="183" t="s">
        <v>404</v>
      </c>
      <c r="H136" s="184">
        <v>46.200000000000003</v>
      </c>
      <c r="I136" s="185"/>
      <c r="J136" s="186">
        <f>ROUND(I136*H136,2)</f>
        <v>0</v>
      </c>
      <c r="K136" s="182" t="s">
        <v>391</v>
      </c>
      <c r="L136" s="39"/>
      <c r="M136" s="187" t="s">
        <v>1</v>
      </c>
      <c r="N136" s="188" t="s">
        <v>43</v>
      </c>
      <c r="O136" s="77"/>
      <c r="P136" s="189">
        <f>O136*H136</f>
        <v>0</v>
      </c>
      <c r="Q136" s="189">
        <v>0</v>
      </c>
      <c r="R136" s="189">
        <f>Q136*H136</f>
        <v>0</v>
      </c>
      <c r="S136" s="189">
        <v>0</v>
      </c>
      <c r="T136" s="190">
        <f>S136*H136</f>
        <v>0</v>
      </c>
      <c r="U136" s="38"/>
      <c r="V136" s="38"/>
      <c r="W136" s="38"/>
      <c r="X136" s="38"/>
      <c r="Y136" s="38"/>
      <c r="Z136" s="38"/>
      <c r="AA136" s="38"/>
      <c r="AB136" s="38"/>
      <c r="AC136" s="38"/>
      <c r="AD136" s="38"/>
      <c r="AE136" s="38"/>
      <c r="AR136" s="191" t="s">
        <v>218</v>
      </c>
      <c r="AT136" s="191" t="s">
        <v>222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218</v>
      </c>
      <c r="BM136" s="191" t="s">
        <v>9251</v>
      </c>
    </row>
    <row r="137" s="2" customFormat="1">
      <c r="A137" s="38"/>
      <c r="B137" s="39"/>
      <c r="C137" s="38"/>
      <c r="D137" s="193" t="s">
        <v>227</v>
      </c>
      <c r="E137" s="38"/>
      <c r="F137" s="194" t="s">
        <v>6103</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2" customFormat="1">
      <c r="A138" s="38"/>
      <c r="B138" s="179"/>
      <c r="C138" s="180" t="s">
        <v>233</v>
      </c>
      <c r="D138" s="180" t="s">
        <v>222</v>
      </c>
      <c r="E138" s="181" t="s">
        <v>6104</v>
      </c>
      <c r="F138" s="182" t="s">
        <v>6105</v>
      </c>
      <c r="G138" s="183" t="s">
        <v>454</v>
      </c>
      <c r="H138" s="184">
        <v>97.019999999999996</v>
      </c>
      <c r="I138" s="185"/>
      <c r="J138" s="186">
        <f>ROUND(I138*H138,2)</f>
        <v>0</v>
      </c>
      <c r="K138" s="182" t="s">
        <v>391</v>
      </c>
      <c r="L138" s="39"/>
      <c r="M138" s="187" t="s">
        <v>1</v>
      </c>
      <c r="N138" s="188" t="s">
        <v>43</v>
      </c>
      <c r="O138" s="77"/>
      <c r="P138" s="189">
        <f>O138*H138</f>
        <v>0</v>
      </c>
      <c r="Q138" s="189">
        <v>0</v>
      </c>
      <c r="R138" s="189">
        <f>Q138*H138</f>
        <v>0</v>
      </c>
      <c r="S138" s="189">
        <v>0</v>
      </c>
      <c r="T138" s="190">
        <f>S138*H138</f>
        <v>0</v>
      </c>
      <c r="U138" s="38"/>
      <c r="V138" s="38"/>
      <c r="W138" s="38"/>
      <c r="X138" s="38"/>
      <c r="Y138" s="38"/>
      <c r="Z138" s="38"/>
      <c r="AA138" s="38"/>
      <c r="AB138" s="38"/>
      <c r="AC138" s="38"/>
      <c r="AD138" s="38"/>
      <c r="AE138" s="38"/>
      <c r="AR138" s="191" t="s">
        <v>218</v>
      </c>
      <c r="AT138" s="191" t="s">
        <v>222</v>
      </c>
      <c r="AU138" s="191" t="s">
        <v>87</v>
      </c>
      <c r="AY138" s="19" t="s">
        <v>219</v>
      </c>
      <c r="BE138" s="192">
        <f>IF(N138="základní",J138,0)</f>
        <v>0</v>
      </c>
      <c r="BF138" s="192">
        <f>IF(N138="snížená",J138,0)</f>
        <v>0</v>
      </c>
      <c r="BG138" s="192">
        <f>IF(N138="zákl. přenesená",J138,0)</f>
        <v>0</v>
      </c>
      <c r="BH138" s="192">
        <f>IF(N138="sníž. přenesená",J138,0)</f>
        <v>0</v>
      </c>
      <c r="BI138" s="192">
        <f>IF(N138="nulová",J138,0)</f>
        <v>0</v>
      </c>
      <c r="BJ138" s="19" t="s">
        <v>85</v>
      </c>
      <c r="BK138" s="192">
        <f>ROUND(I138*H138,2)</f>
        <v>0</v>
      </c>
      <c r="BL138" s="19" t="s">
        <v>218</v>
      </c>
      <c r="BM138" s="191" t="s">
        <v>9252</v>
      </c>
    </row>
    <row r="139" s="2" customFormat="1">
      <c r="A139" s="38"/>
      <c r="B139" s="39"/>
      <c r="C139" s="38"/>
      <c r="D139" s="193" t="s">
        <v>227</v>
      </c>
      <c r="E139" s="38"/>
      <c r="F139" s="194" t="s">
        <v>6107</v>
      </c>
      <c r="G139" s="38"/>
      <c r="H139" s="38"/>
      <c r="I139" s="195"/>
      <c r="J139" s="38"/>
      <c r="K139" s="38"/>
      <c r="L139" s="39"/>
      <c r="M139" s="196"/>
      <c r="N139" s="197"/>
      <c r="O139" s="77"/>
      <c r="P139" s="77"/>
      <c r="Q139" s="77"/>
      <c r="R139" s="77"/>
      <c r="S139" s="77"/>
      <c r="T139" s="78"/>
      <c r="U139" s="38"/>
      <c r="V139" s="38"/>
      <c r="W139" s="38"/>
      <c r="X139" s="38"/>
      <c r="Y139" s="38"/>
      <c r="Z139" s="38"/>
      <c r="AA139" s="38"/>
      <c r="AB139" s="38"/>
      <c r="AC139" s="38"/>
      <c r="AD139" s="38"/>
      <c r="AE139" s="38"/>
      <c r="AT139" s="19" t="s">
        <v>227</v>
      </c>
      <c r="AU139" s="19" t="s">
        <v>87</v>
      </c>
    </row>
    <row r="140" s="14" customFormat="1">
      <c r="A140" s="14"/>
      <c r="B140" s="210"/>
      <c r="C140" s="14"/>
      <c r="D140" s="193" t="s">
        <v>394</v>
      </c>
      <c r="E140" s="211" t="s">
        <v>1</v>
      </c>
      <c r="F140" s="212" t="s">
        <v>9253</v>
      </c>
      <c r="G140" s="14"/>
      <c r="H140" s="213">
        <v>97.019999999999996</v>
      </c>
      <c r="I140" s="214"/>
      <c r="J140" s="14"/>
      <c r="K140" s="14"/>
      <c r="L140" s="210"/>
      <c r="M140" s="215"/>
      <c r="N140" s="216"/>
      <c r="O140" s="216"/>
      <c r="P140" s="216"/>
      <c r="Q140" s="216"/>
      <c r="R140" s="216"/>
      <c r="S140" s="216"/>
      <c r="T140" s="217"/>
      <c r="U140" s="14"/>
      <c r="V140" s="14"/>
      <c r="W140" s="14"/>
      <c r="X140" s="14"/>
      <c r="Y140" s="14"/>
      <c r="Z140" s="14"/>
      <c r="AA140" s="14"/>
      <c r="AB140" s="14"/>
      <c r="AC140" s="14"/>
      <c r="AD140" s="14"/>
      <c r="AE140" s="14"/>
      <c r="AT140" s="211" t="s">
        <v>394</v>
      </c>
      <c r="AU140" s="211" t="s">
        <v>87</v>
      </c>
      <c r="AV140" s="14" t="s">
        <v>87</v>
      </c>
      <c r="AW140" s="14" t="s">
        <v>34</v>
      </c>
      <c r="AX140" s="14" t="s">
        <v>78</v>
      </c>
      <c r="AY140" s="211" t="s">
        <v>219</v>
      </c>
    </row>
    <row r="141" s="15" customFormat="1">
      <c r="A141" s="15"/>
      <c r="B141" s="218"/>
      <c r="C141" s="15"/>
      <c r="D141" s="193" t="s">
        <v>394</v>
      </c>
      <c r="E141" s="219" t="s">
        <v>1</v>
      </c>
      <c r="F141" s="220" t="s">
        <v>401</v>
      </c>
      <c r="G141" s="15"/>
      <c r="H141" s="221">
        <v>97.019999999999996</v>
      </c>
      <c r="I141" s="222"/>
      <c r="J141" s="15"/>
      <c r="K141" s="15"/>
      <c r="L141" s="218"/>
      <c r="M141" s="223"/>
      <c r="N141" s="224"/>
      <c r="O141" s="224"/>
      <c r="P141" s="224"/>
      <c r="Q141" s="224"/>
      <c r="R141" s="224"/>
      <c r="S141" s="224"/>
      <c r="T141" s="225"/>
      <c r="U141" s="15"/>
      <c r="V141" s="15"/>
      <c r="W141" s="15"/>
      <c r="X141" s="15"/>
      <c r="Y141" s="15"/>
      <c r="Z141" s="15"/>
      <c r="AA141" s="15"/>
      <c r="AB141" s="15"/>
      <c r="AC141" s="15"/>
      <c r="AD141" s="15"/>
      <c r="AE141" s="15"/>
      <c r="AT141" s="219" t="s">
        <v>394</v>
      </c>
      <c r="AU141" s="219" t="s">
        <v>87</v>
      </c>
      <c r="AV141" s="15" t="s">
        <v>218</v>
      </c>
      <c r="AW141" s="15" t="s">
        <v>34</v>
      </c>
      <c r="AX141" s="15" t="s">
        <v>85</v>
      </c>
      <c r="AY141" s="219" t="s">
        <v>219</v>
      </c>
    </row>
    <row r="142" s="2" customFormat="1">
      <c r="A142" s="38"/>
      <c r="B142" s="179"/>
      <c r="C142" s="180" t="s">
        <v>218</v>
      </c>
      <c r="D142" s="180" t="s">
        <v>222</v>
      </c>
      <c r="E142" s="181" t="s">
        <v>9065</v>
      </c>
      <c r="F142" s="182" t="s">
        <v>9066</v>
      </c>
      <c r="G142" s="183" t="s">
        <v>390</v>
      </c>
      <c r="H142" s="184">
        <v>92.400000000000006</v>
      </c>
      <c r="I142" s="185"/>
      <c r="J142" s="186">
        <f>ROUND(I142*H142,2)</f>
        <v>0</v>
      </c>
      <c r="K142" s="182" t="s">
        <v>391</v>
      </c>
      <c r="L142" s="39"/>
      <c r="M142" s="187" t="s">
        <v>1</v>
      </c>
      <c r="N142" s="188" t="s">
        <v>43</v>
      </c>
      <c r="O142" s="77"/>
      <c r="P142" s="189">
        <f>O142*H142</f>
        <v>0</v>
      </c>
      <c r="Q142" s="189">
        <v>0</v>
      </c>
      <c r="R142" s="189">
        <f>Q142*H142</f>
        <v>0</v>
      </c>
      <c r="S142" s="189">
        <v>0</v>
      </c>
      <c r="T142" s="190">
        <f>S142*H142</f>
        <v>0</v>
      </c>
      <c r="U142" s="38"/>
      <c r="V142" s="38"/>
      <c r="W142" s="38"/>
      <c r="X142" s="38"/>
      <c r="Y142" s="38"/>
      <c r="Z142" s="38"/>
      <c r="AA142" s="38"/>
      <c r="AB142" s="38"/>
      <c r="AC142" s="38"/>
      <c r="AD142" s="38"/>
      <c r="AE142" s="38"/>
      <c r="AR142" s="191" t="s">
        <v>218</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9254</v>
      </c>
    </row>
    <row r="143" s="2" customFormat="1">
      <c r="A143" s="38"/>
      <c r="B143" s="39"/>
      <c r="C143" s="38"/>
      <c r="D143" s="193" t="s">
        <v>227</v>
      </c>
      <c r="E143" s="38"/>
      <c r="F143" s="194" t="s">
        <v>9068</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13" customFormat="1">
      <c r="A144" s="13"/>
      <c r="B144" s="203"/>
      <c r="C144" s="13"/>
      <c r="D144" s="193" t="s">
        <v>394</v>
      </c>
      <c r="E144" s="204" t="s">
        <v>1</v>
      </c>
      <c r="F144" s="205" t="s">
        <v>9056</v>
      </c>
      <c r="G144" s="13"/>
      <c r="H144" s="204" t="s">
        <v>1</v>
      </c>
      <c r="I144" s="206"/>
      <c r="J144" s="13"/>
      <c r="K144" s="13"/>
      <c r="L144" s="203"/>
      <c r="M144" s="207"/>
      <c r="N144" s="208"/>
      <c r="O144" s="208"/>
      <c r="P144" s="208"/>
      <c r="Q144" s="208"/>
      <c r="R144" s="208"/>
      <c r="S144" s="208"/>
      <c r="T144" s="209"/>
      <c r="U144" s="13"/>
      <c r="V144" s="13"/>
      <c r="W144" s="13"/>
      <c r="X144" s="13"/>
      <c r="Y144" s="13"/>
      <c r="Z144" s="13"/>
      <c r="AA144" s="13"/>
      <c r="AB144" s="13"/>
      <c r="AC144" s="13"/>
      <c r="AD144" s="13"/>
      <c r="AE144" s="13"/>
      <c r="AT144" s="204" t="s">
        <v>394</v>
      </c>
      <c r="AU144" s="204" t="s">
        <v>87</v>
      </c>
      <c r="AV144" s="13" t="s">
        <v>85</v>
      </c>
      <c r="AW144" s="13" t="s">
        <v>34</v>
      </c>
      <c r="AX144" s="13" t="s">
        <v>78</v>
      </c>
      <c r="AY144" s="204" t="s">
        <v>219</v>
      </c>
    </row>
    <row r="145" s="14" customFormat="1">
      <c r="A145" s="14"/>
      <c r="B145" s="210"/>
      <c r="C145" s="14"/>
      <c r="D145" s="193" t="s">
        <v>394</v>
      </c>
      <c r="E145" s="211" t="s">
        <v>1</v>
      </c>
      <c r="F145" s="212" t="s">
        <v>9070</v>
      </c>
      <c r="G145" s="14"/>
      <c r="H145" s="213">
        <v>83.599999999999994</v>
      </c>
      <c r="I145" s="214"/>
      <c r="J145" s="14"/>
      <c r="K145" s="14"/>
      <c r="L145" s="210"/>
      <c r="M145" s="215"/>
      <c r="N145" s="216"/>
      <c r="O145" s="216"/>
      <c r="P145" s="216"/>
      <c r="Q145" s="216"/>
      <c r="R145" s="216"/>
      <c r="S145" s="216"/>
      <c r="T145" s="217"/>
      <c r="U145" s="14"/>
      <c r="V145" s="14"/>
      <c r="W145" s="14"/>
      <c r="X145" s="14"/>
      <c r="Y145" s="14"/>
      <c r="Z145" s="14"/>
      <c r="AA145" s="14"/>
      <c r="AB145" s="14"/>
      <c r="AC145" s="14"/>
      <c r="AD145" s="14"/>
      <c r="AE145" s="14"/>
      <c r="AT145" s="211" t="s">
        <v>394</v>
      </c>
      <c r="AU145" s="211" t="s">
        <v>87</v>
      </c>
      <c r="AV145" s="14" t="s">
        <v>87</v>
      </c>
      <c r="AW145" s="14" t="s">
        <v>34</v>
      </c>
      <c r="AX145" s="14" t="s">
        <v>78</v>
      </c>
      <c r="AY145" s="211" t="s">
        <v>219</v>
      </c>
    </row>
    <row r="146" s="13" customFormat="1">
      <c r="A146" s="13"/>
      <c r="B146" s="203"/>
      <c r="C146" s="13"/>
      <c r="D146" s="193" t="s">
        <v>394</v>
      </c>
      <c r="E146" s="204" t="s">
        <v>1</v>
      </c>
      <c r="F146" s="205" t="s">
        <v>9073</v>
      </c>
      <c r="G146" s="13"/>
      <c r="H146" s="204" t="s">
        <v>1</v>
      </c>
      <c r="I146" s="206"/>
      <c r="J146" s="13"/>
      <c r="K146" s="13"/>
      <c r="L146" s="203"/>
      <c r="M146" s="207"/>
      <c r="N146" s="208"/>
      <c r="O146" s="208"/>
      <c r="P146" s="208"/>
      <c r="Q146" s="208"/>
      <c r="R146" s="208"/>
      <c r="S146" s="208"/>
      <c r="T146" s="209"/>
      <c r="U146" s="13"/>
      <c r="V146" s="13"/>
      <c r="W146" s="13"/>
      <c r="X146" s="13"/>
      <c r="Y146" s="13"/>
      <c r="Z146" s="13"/>
      <c r="AA146" s="13"/>
      <c r="AB146" s="13"/>
      <c r="AC146" s="13"/>
      <c r="AD146" s="13"/>
      <c r="AE146" s="13"/>
      <c r="AT146" s="204" t="s">
        <v>394</v>
      </c>
      <c r="AU146" s="204" t="s">
        <v>87</v>
      </c>
      <c r="AV146" s="13" t="s">
        <v>85</v>
      </c>
      <c r="AW146" s="13" t="s">
        <v>34</v>
      </c>
      <c r="AX146" s="13" t="s">
        <v>78</v>
      </c>
      <c r="AY146" s="204" t="s">
        <v>219</v>
      </c>
    </row>
    <row r="147" s="14" customFormat="1">
      <c r="A147" s="14"/>
      <c r="B147" s="210"/>
      <c r="C147" s="14"/>
      <c r="D147" s="193" t="s">
        <v>394</v>
      </c>
      <c r="E147" s="211" t="s">
        <v>1</v>
      </c>
      <c r="F147" s="212" t="s">
        <v>9255</v>
      </c>
      <c r="G147" s="14"/>
      <c r="H147" s="213">
        <v>8.8000000000000007</v>
      </c>
      <c r="I147" s="214"/>
      <c r="J147" s="14"/>
      <c r="K147" s="14"/>
      <c r="L147" s="210"/>
      <c r="M147" s="215"/>
      <c r="N147" s="216"/>
      <c r="O147" s="216"/>
      <c r="P147" s="216"/>
      <c r="Q147" s="216"/>
      <c r="R147" s="216"/>
      <c r="S147" s="216"/>
      <c r="T147" s="217"/>
      <c r="U147" s="14"/>
      <c r="V147" s="14"/>
      <c r="W147" s="14"/>
      <c r="X147" s="14"/>
      <c r="Y147" s="14"/>
      <c r="Z147" s="14"/>
      <c r="AA147" s="14"/>
      <c r="AB147" s="14"/>
      <c r="AC147" s="14"/>
      <c r="AD147" s="14"/>
      <c r="AE147" s="14"/>
      <c r="AT147" s="211" t="s">
        <v>394</v>
      </c>
      <c r="AU147" s="211" t="s">
        <v>87</v>
      </c>
      <c r="AV147" s="14" t="s">
        <v>87</v>
      </c>
      <c r="AW147" s="14" t="s">
        <v>34</v>
      </c>
      <c r="AX147" s="14" t="s">
        <v>78</v>
      </c>
      <c r="AY147" s="211" t="s">
        <v>219</v>
      </c>
    </row>
    <row r="148" s="15" customFormat="1">
      <c r="A148" s="15"/>
      <c r="B148" s="218"/>
      <c r="C148" s="15"/>
      <c r="D148" s="193" t="s">
        <v>394</v>
      </c>
      <c r="E148" s="219" t="s">
        <v>1</v>
      </c>
      <c r="F148" s="220" t="s">
        <v>401</v>
      </c>
      <c r="G148" s="15"/>
      <c r="H148" s="221">
        <v>92.399999999999991</v>
      </c>
      <c r="I148" s="222"/>
      <c r="J148" s="15"/>
      <c r="K148" s="15"/>
      <c r="L148" s="218"/>
      <c r="M148" s="223"/>
      <c r="N148" s="224"/>
      <c r="O148" s="224"/>
      <c r="P148" s="224"/>
      <c r="Q148" s="224"/>
      <c r="R148" s="224"/>
      <c r="S148" s="224"/>
      <c r="T148" s="225"/>
      <c r="U148" s="15"/>
      <c r="V148" s="15"/>
      <c r="W148" s="15"/>
      <c r="X148" s="15"/>
      <c r="Y148" s="15"/>
      <c r="Z148" s="15"/>
      <c r="AA148" s="15"/>
      <c r="AB148" s="15"/>
      <c r="AC148" s="15"/>
      <c r="AD148" s="15"/>
      <c r="AE148" s="15"/>
      <c r="AT148" s="219" t="s">
        <v>394</v>
      </c>
      <c r="AU148" s="219" t="s">
        <v>87</v>
      </c>
      <c r="AV148" s="15" t="s">
        <v>218</v>
      </c>
      <c r="AW148" s="15" t="s">
        <v>34</v>
      </c>
      <c r="AX148" s="15" t="s">
        <v>85</v>
      </c>
      <c r="AY148" s="219" t="s">
        <v>219</v>
      </c>
    </row>
    <row r="149" s="12" customFormat="1" ht="22.8" customHeight="1">
      <c r="A149" s="12"/>
      <c r="B149" s="166"/>
      <c r="C149" s="12"/>
      <c r="D149" s="167" t="s">
        <v>77</v>
      </c>
      <c r="E149" s="177" t="s">
        <v>242</v>
      </c>
      <c r="F149" s="177" t="s">
        <v>9079</v>
      </c>
      <c r="G149" s="12"/>
      <c r="H149" s="12"/>
      <c r="I149" s="169"/>
      <c r="J149" s="178">
        <f>BK149</f>
        <v>0</v>
      </c>
      <c r="K149" s="12"/>
      <c r="L149" s="166"/>
      <c r="M149" s="171"/>
      <c r="N149" s="172"/>
      <c r="O149" s="172"/>
      <c r="P149" s="173">
        <f>SUM(P150:P159)</f>
        <v>0</v>
      </c>
      <c r="Q149" s="172"/>
      <c r="R149" s="173">
        <f>SUM(R150:R159)</f>
        <v>113.32305600000001</v>
      </c>
      <c r="S149" s="172"/>
      <c r="T149" s="174">
        <f>SUM(T150:T159)</f>
        <v>0</v>
      </c>
      <c r="U149" s="12"/>
      <c r="V149" s="12"/>
      <c r="W149" s="12"/>
      <c r="X149" s="12"/>
      <c r="Y149" s="12"/>
      <c r="Z149" s="12"/>
      <c r="AA149" s="12"/>
      <c r="AB149" s="12"/>
      <c r="AC149" s="12"/>
      <c r="AD149" s="12"/>
      <c r="AE149" s="12"/>
      <c r="AR149" s="167" t="s">
        <v>85</v>
      </c>
      <c r="AT149" s="175" t="s">
        <v>77</v>
      </c>
      <c r="AU149" s="175" t="s">
        <v>85</v>
      </c>
      <c r="AY149" s="167" t="s">
        <v>219</v>
      </c>
      <c r="BK149" s="176">
        <f>SUM(BK150:BK159)</f>
        <v>0</v>
      </c>
    </row>
    <row r="150" s="2" customFormat="1">
      <c r="A150" s="38"/>
      <c r="B150" s="179"/>
      <c r="C150" s="180" t="s">
        <v>242</v>
      </c>
      <c r="D150" s="180" t="s">
        <v>222</v>
      </c>
      <c r="E150" s="181" t="s">
        <v>9256</v>
      </c>
      <c r="F150" s="182" t="s">
        <v>9257</v>
      </c>
      <c r="G150" s="183" t="s">
        <v>390</v>
      </c>
      <c r="H150" s="184">
        <v>92.400000000000006</v>
      </c>
      <c r="I150" s="185"/>
      <c r="J150" s="186">
        <f>ROUND(I150*H150,2)</f>
        <v>0</v>
      </c>
      <c r="K150" s="182" t="s">
        <v>391</v>
      </c>
      <c r="L150" s="39"/>
      <c r="M150" s="187" t="s">
        <v>1</v>
      </c>
      <c r="N150" s="188" t="s">
        <v>43</v>
      </c>
      <c r="O150" s="77"/>
      <c r="P150" s="189">
        <f>O150*H150</f>
        <v>0</v>
      </c>
      <c r="Q150" s="189">
        <v>0</v>
      </c>
      <c r="R150" s="189">
        <f>Q150*H150</f>
        <v>0</v>
      </c>
      <c r="S150" s="189">
        <v>0</v>
      </c>
      <c r="T150" s="190">
        <f>S150*H150</f>
        <v>0</v>
      </c>
      <c r="U150" s="38"/>
      <c r="V150" s="38"/>
      <c r="W150" s="38"/>
      <c r="X150" s="38"/>
      <c r="Y150" s="38"/>
      <c r="Z150" s="38"/>
      <c r="AA150" s="38"/>
      <c r="AB150" s="38"/>
      <c r="AC150" s="38"/>
      <c r="AD150" s="38"/>
      <c r="AE150" s="38"/>
      <c r="AR150" s="191" t="s">
        <v>218</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218</v>
      </c>
      <c r="BM150" s="191" t="s">
        <v>9258</v>
      </c>
    </row>
    <row r="151" s="2" customFormat="1">
      <c r="A151" s="38"/>
      <c r="B151" s="39"/>
      <c r="C151" s="38"/>
      <c r="D151" s="193" t="s">
        <v>227</v>
      </c>
      <c r="E151" s="38"/>
      <c r="F151" s="194" t="s">
        <v>9259</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ht="21.75" customHeight="1">
      <c r="A152" s="38"/>
      <c r="B152" s="179"/>
      <c r="C152" s="234" t="s">
        <v>247</v>
      </c>
      <c r="D152" s="234" t="s">
        <v>2002</v>
      </c>
      <c r="E152" s="235" t="s">
        <v>9260</v>
      </c>
      <c r="F152" s="236" t="s">
        <v>9261</v>
      </c>
      <c r="G152" s="237" t="s">
        <v>454</v>
      </c>
      <c r="H152" s="238">
        <v>4.6200000000000001</v>
      </c>
      <c r="I152" s="239"/>
      <c r="J152" s="240">
        <f>ROUND(I152*H152,2)</f>
        <v>0</v>
      </c>
      <c r="K152" s="236" t="s">
        <v>391</v>
      </c>
      <c r="L152" s="241"/>
      <c r="M152" s="242" t="s">
        <v>1</v>
      </c>
      <c r="N152" s="243" t="s">
        <v>43</v>
      </c>
      <c r="O152" s="77"/>
      <c r="P152" s="189">
        <f>O152*H152</f>
        <v>0</v>
      </c>
      <c r="Q152" s="189">
        <v>1</v>
      </c>
      <c r="R152" s="189">
        <f>Q152*H152</f>
        <v>4.6200000000000001</v>
      </c>
      <c r="S152" s="189">
        <v>0</v>
      </c>
      <c r="T152" s="190">
        <f>S152*H152</f>
        <v>0</v>
      </c>
      <c r="U152" s="38"/>
      <c r="V152" s="38"/>
      <c r="W152" s="38"/>
      <c r="X152" s="38"/>
      <c r="Y152" s="38"/>
      <c r="Z152" s="38"/>
      <c r="AA152" s="38"/>
      <c r="AB152" s="38"/>
      <c r="AC152" s="38"/>
      <c r="AD152" s="38"/>
      <c r="AE152" s="38"/>
      <c r="AR152" s="191" t="s">
        <v>257</v>
      </c>
      <c r="AT152" s="191" t="s">
        <v>2002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218</v>
      </c>
      <c r="BM152" s="191" t="s">
        <v>9262</v>
      </c>
    </row>
    <row r="153" s="2" customFormat="1">
      <c r="A153" s="38"/>
      <c r="B153" s="39"/>
      <c r="C153" s="38"/>
      <c r="D153" s="193" t="s">
        <v>227</v>
      </c>
      <c r="E153" s="38"/>
      <c r="F153" s="194" t="s">
        <v>9261</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4" customFormat="1">
      <c r="A154" s="14"/>
      <c r="B154" s="210"/>
      <c r="C154" s="14"/>
      <c r="D154" s="193" t="s">
        <v>394</v>
      </c>
      <c r="E154" s="211" t="s">
        <v>1</v>
      </c>
      <c r="F154" s="212" t="s">
        <v>9263</v>
      </c>
      <c r="G154" s="14"/>
      <c r="H154" s="213">
        <v>4.6200000000000001</v>
      </c>
      <c r="I154" s="214"/>
      <c r="J154" s="14"/>
      <c r="K154" s="14"/>
      <c r="L154" s="210"/>
      <c r="M154" s="215"/>
      <c r="N154" s="216"/>
      <c r="O154" s="216"/>
      <c r="P154" s="216"/>
      <c r="Q154" s="216"/>
      <c r="R154" s="216"/>
      <c r="S154" s="216"/>
      <c r="T154" s="217"/>
      <c r="U154" s="14"/>
      <c r="V154" s="14"/>
      <c r="W154" s="14"/>
      <c r="X154" s="14"/>
      <c r="Y154" s="14"/>
      <c r="Z154" s="14"/>
      <c r="AA154" s="14"/>
      <c r="AB154" s="14"/>
      <c r="AC154" s="14"/>
      <c r="AD154" s="14"/>
      <c r="AE154" s="14"/>
      <c r="AT154" s="211" t="s">
        <v>394</v>
      </c>
      <c r="AU154" s="211" t="s">
        <v>87</v>
      </c>
      <c r="AV154" s="14" t="s">
        <v>87</v>
      </c>
      <c r="AW154" s="14" t="s">
        <v>34</v>
      </c>
      <c r="AX154" s="14" t="s">
        <v>78</v>
      </c>
      <c r="AY154" s="211" t="s">
        <v>219</v>
      </c>
    </row>
    <row r="155" s="15" customFormat="1">
      <c r="A155" s="15"/>
      <c r="B155" s="218"/>
      <c r="C155" s="15"/>
      <c r="D155" s="193" t="s">
        <v>394</v>
      </c>
      <c r="E155" s="219" t="s">
        <v>1</v>
      </c>
      <c r="F155" s="220" t="s">
        <v>401</v>
      </c>
      <c r="G155" s="15"/>
      <c r="H155" s="221">
        <v>4.6200000000000001</v>
      </c>
      <c r="I155" s="222"/>
      <c r="J155" s="15"/>
      <c r="K155" s="15"/>
      <c r="L155" s="218"/>
      <c r="M155" s="223"/>
      <c r="N155" s="224"/>
      <c r="O155" s="224"/>
      <c r="P155" s="224"/>
      <c r="Q155" s="224"/>
      <c r="R155" s="224"/>
      <c r="S155" s="224"/>
      <c r="T155" s="225"/>
      <c r="U155" s="15"/>
      <c r="V155" s="15"/>
      <c r="W155" s="15"/>
      <c r="X155" s="15"/>
      <c r="Y155" s="15"/>
      <c r="Z155" s="15"/>
      <c r="AA155" s="15"/>
      <c r="AB155" s="15"/>
      <c r="AC155" s="15"/>
      <c r="AD155" s="15"/>
      <c r="AE155" s="15"/>
      <c r="AT155" s="219" t="s">
        <v>394</v>
      </c>
      <c r="AU155" s="219" t="s">
        <v>87</v>
      </c>
      <c r="AV155" s="15" t="s">
        <v>218</v>
      </c>
      <c r="AW155" s="15" t="s">
        <v>34</v>
      </c>
      <c r="AX155" s="15" t="s">
        <v>85</v>
      </c>
      <c r="AY155" s="219" t="s">
        <v>219</v>
      </c>
    </row>
    <row r="156" s="2" customFormat="1" ht="16.5" customHeight="1">
      <c r="A156" s="38"/>
      <c r="B156" s="179"/>
      <c r="C156" s="180" t="s">
        <v>252</v>
      </c>
      <c r="D156" s="180" t="s">
        <v>222</v>
      </c>
      <c r="E156" s="181" t="s">
        <v>9264</v>
      </c>
      <c r="F156" s="182" t="s">
        <v>9265</v>
      </c>
      <c r="G156" s="183" t="s">
        <v>390</v>
      </c>
      <c r="H156" s="184">
        <v>92.400000000000006</v>
      </c>
      <c r="I156" s="185"/>
      <c r="J156" s="186">
        <f>ROUND(I156*H156,2)</f>
        <v>0</v>
      </c>
      <c r="K156" s="182" t="s">
        <v>391</v>
      </c>
      <c r="L156" s="39"/>
      <c r="M156" s="187" t="s">
        <v>1</v>
      </c>
      <c r="N156" s="188" t="s">
        <v>43</v>
      </c>
      <c r="O156" s="77"/>
      <c r="P156" s="189">
        <f>O156*H156</f>
        <v>0</v>
      </c>
      <c r="Q156" s="189">
        <v>0.71643999999999997</v>
      </c>
      <c r="R156" s="189">
        <f>Q156*H156</f>
        <v>66.199055999999999</v>
      </c>
      <c r="S156" s="189">
        <v>0</v>
      </c>
      <c r="T156" s="190">
        <f>S156*H156</f>
        <v>0</v>
      </c>
      <c r="U156" s="38"/>
      <c r="V156" s="38"/>
      <c r="W156" s="38"/>
      <c r="X156" s="38"/>
      <c r="Y156" s="38"/>
      <c r="Z156" s="38"/>
      <c r="AA156" s="38"/>
      <c r="AB156" s="38"/>
      <c r="AC156" s="38"/>
      <c r="AD156" s="38"/>
      <c r="AE156" s="38"/>
      <c r="AR156" s="191" t="s">
        <v>218</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218</v>
      </c>
      <c r="BM156" s="191" t="s">
        <v>9266</v>
      </c>
    </row>
    <row r="157" s="2" customFormat="1">
      <c r="A157" s="38"/>
      <c r="B157" s="39"/>
      <c r="C157" s="38"/>
      <c r="D157" s="193" t="s">
        <v>227</v>
      </c>
      <c r="E157" s="38"/>
      <c r="F157" s="194" t="s">
        <v>9267</v>
      </c>
      <c r="G157" s="38"/>
      <c r="H157" s="38"/>
      <c r="I157" s="195"/>
      <c r="J157" s="38"/>
      <c r="K157" s="38"/>
      <c r="L157" s="39"/>
      <c r="M157" s="196"/>
      <c r="N157" s="197"/>
      <c r="O157" s="77"/>
      <c r="P157" s="77"/>
      <c r="Q157" s="77"/>
      <c r="R157" s="77"/>
      <c r="S157" s="77"/>
      <c r="T157" s="78"/>
      <c r="U157" s="38"/>
      <c r="V157" s="38"/>
      <c r="W157" s="38"/>
      <c r="X157" s="38"/>
      <c r="Y157" s="38"/>
      <c r="Z157" s="38"/>
      <c r="AA157" s="38"/>
      <c r="AB157" s="38"/>
      <c r="AC157" s="38"/>
      <c r="AD157" s="38"/>
      <c r="AE157" s="38"/>
      <c r="AT157" s="19" t="s">
        <v>227</v>
      </c>
      <c r="AU157" s="19" t="s">
        <v>87</v>
      </c>
    </row>
    <row r="158" s="2" customFormat="1" ht="16.5" customHeight="1">
      <c r="A158" s="38"/>
      <c r="B158" s="179"/>
      <c r="C158" s="180" t="s">
        <v>257</v>
      </c>
      <c r="D158" s="180" t="s">
        <v>222</v>
      </c>
      <c r="E158" s="181" t="s">
        <v>9104</v>
      </c>
      <c r="F158" s="182" t="s">
        <v>9105</v>
      </c>
      <c r="G158" s="183" t="s">
        <v>390</v>
      </c>
      <c r="H158" s="184">
        <v>92.400000000000006</v>
      </c>
      <c r="I158" s="185"/>
      <c r="J158" s="186">
        <f>ROUND(I158*H158,2)</f>
        <v>0</v>
      </c>
      <c r="K158" s="182" t="s">
        <v>391</v>
      </c>
      <c r="L158" s="39"/>
      <c r="M158" s="187" t="s">
        <v>1</v>
      </c>
      <c r="N158" s="188" t="s">
        <v>43</v>
      </c>
      <c r="O158" s="77"/>
      <c r="P158" s="189">
        <f>O158*H158</f>
        <v>0</v>
      </c>
      <c r="Q158" s="189">
        <v>0.46000000000000002</v>
      </c>
      <c r="R158" s="189">
        <f>Q158*H158</f>
        <v>42.504000000000005</v>
      </c>
      <c r="S158" s="189">
        <v>0</v>
      </c>
      <c r="T158" s="190">
        <f>S158*H158</f>
        <v>0</v>
      </c>
      <c r="U158" s="38"/>
      <c r="V158" s="38"/>
      <c r="W158" s="38"/>
      <c r="X158" s="38"/>
      <c r="Y158" s="38"/>
      <c r="Z158" s="38"/>
      <c r="AA158" s="38"/>
      <c r="AB158" s="38"/>
      <c r="AC158" s="38"/>
      <c r="AD158" s="38"/>
      <c r="AE158" s="38"/>
      <c r="AR158" s="191" t="s">
        <v>218</v>
      </c>
      <c r="AT158" s="191" t="s">
        <v>222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218</v>
      </c>
      <c r="BM158" s="191" t="s">
        <v>9268</v>
      </c>
    </row>
    <row r="159" s="2" customFormat="1">
      <c r="A159" s="38"/>
      <c r="B159" s="39"/>
      <c r="C159" s="38"/>
      <c r="D159" s="193" t="s">
        <v>227</v>
      </c>
      <c r="E159" s="38"/>
      <c r="F159" s="194" t="s">
        <v>9107</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12" customFormat="1" ht="22.8" customHeight="1">
      <c r="A160" s="12"/>
      <c r="B160" s="166"/>
      <c r="C160" s="12"/>
      <c r="D160" s="167" t="s">
        <v>77</v>
      </c>
      <c r="E160" s="177" t="s">
        <v>1574</v>
      </c>
      <c r="F160" s="177" t="s">
        <v>1575</v>
      </c>
      <c r="G160" s="12"/>
      <c r="H160" s="12"/>
      <c r="I160" s="169"/>
      <c r="J160" s="178">
        <f>BK160</f>
        <v>0</v>
      </c>
      <c r="K160" s="12"/>
      <c r="L160" s="166"/>
      <c r="M160" s="171"/>
      <c r="N160" s="172"/>
      <c r="O160" s="172"/>
      <c r="P160" s="173">
        <f>SUM(P161:P162)</f>
        <v>0</v>
      </c>
      <c r="Q160" s="172"/>
      <c r="R160" s="173">
        <f>SUM(R161:R162)</f>
        <v>0</v>
      </c>
      <c r="S160" s="172"/>
      <c r="T160" s="174">
        <f>SUM(T161:T162)</f>
        <v>0</v>
      </c>
      <c r="U160" s="12"/>
      <c r="V160" s="12"/>
      <c r="W160" s="12"/>
      <c r="X160" s="12"/>
      <c r="Y160" s="12"/>
      <c r="Z160" s="12"/>
      <c r="AA160" s="12"/>
      <c r="AB160" s="12"/>
      <c r="AC160" s="12"/>
      <c r="AD160" s="12"/>
      <c r="AE160" s="12"/>
      <c r="AR160" s="167" t="s">
        <v>85</v>
      </c>
      <c r="AT160" s="175" t="s">
        <v>77</v>
      </c>
      <c r="AU160" s="175" t="s">
        <v>85</v>
      </c>
      <c r="AY160" s="167" t="s">
        <v>219</v>
      </c>
      <c r="BK160" s="176">
        <f>SUM(BK161:BK162)</f>
        <v>0</v>
      </c>
    </row>
    <row r="161" s="2" customFormat="1">
      <c r="A161" s="38"/>
      <c r="B161" s="179"/>
      <c r="C161" s="180" t="s">
        <v>262</v>
      </c>
      <c r="D161" s="180" t="s">
        <v>222</v>
      </c>
      <c r="E161" s="181" t="s">
        <v>9230</v>
      </c>
      <c r="F161" s="182" t="s">
        <v>9231</v>
      </c>
      <c r="G161" s="183" t="s">
        <v>454</v>
      </c>
      <c r="H161" s="184">
        <v>113.32299999999999</v>
      </c>
      <c r="I161" s="185"/>
      <c r="J161" s="186">
        <f>ROUND(I161*H161,2)</f>
        <v>0</v>
      </c>
      <c r="K161" s="182" t="s">
        <v>391</v>
      </c>
      <c r="L161" s="39"/>
      <c r="M161" s="187" t="s">
        <v>1</v>
      </c>
      <c r="N161" s="188" t="s">
        <v>43</v>
      </c>
      <c r="O161" s="77"/>
      <c r="P161" s="189">
        <f>O161*H161</f>
        <v>0</v>
      </c>
      <c r="Q161" s="189">
        <v>0</v>
      </c>
      <c r="R161" s="189">
        <f>Q161*H161</f>
        <v>0</v>
      </c>
      <c r="S161" s="189">
        <v>0</v>
      </c>
      <c r="T161" s="190">
        <f>S161*H161</f>
        <v>0</v>
      </c>
      <c r="U161" s="38"/>
      <c r="V161" s="38"/>
      <c r="W161" s="38"/>
      <c r="X161" s="38"/>
      <c r="Y161" s="38"/>
      <c r="Z161" s="38"/>
      <c r="AA161" s="38"/>
      <c r="AB161" s="38"/>
      <c r="AC161" s="38"/>
      <c r="AD161" s="38"/>
      <c r="AE161" s="38"/>
      <c r="AR161" s="191" t="s">
        <v>218</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218</v>
      </c>
      <c r="BM161" s="191" t="s">
        <v>9269</v>
      </c>
    </row>
    <row r="162" s="2" customFormat="1">
      <c r="A162" s="38"/>
      <c r="B162" s="39"/>
      <c r="C162" s="38"/>
      <c r="D162" s="193" t="s">
        <v>227</v>
      </c>
      <c r="E162" s="38"/>
      <c r="F162" s="194" t="s">
        <v>9233</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12" customFormat="1" ht="25.92" customHeight="1">
      <c r="A163" s="12"/>
      <c r="B163" s="166"/>
      <c r="C163" s="12"/>
      <c r="D163" s="167" t="s">
        <v>77</v>
      </c>
      <c r="E163" s="168" t="s">
        <v>82</v>
      </c>
      <c r="F163" s="168" t="s">
        <v>9270</v>
      </c>
      <c r="G163" s="12"/>
      <c r="H163" s="12"/>
      <c r="I163" s="169"/>
      <c r="J163" s="170">
        <f>BK163</f>
        <v>0</v>
      </c>
      <c r="K163" s="12"/>
      <c r="L163" s="166"/>
      <c r="M163" s="171"/>
      <c r="N163" s="172"/>
      <c r="O163" s="172"/>
      <c r="P163" s="173">
        <f>P164</f>
        <v>0</v>
      </c>
      <c r="Q163" s="172"/>
      <c r="R163" s="173">
        <f>R164</f>
        <v>0</v>
      </c>
      <c r="S163" s="172"/>
      <c r="T163" s="174">
        <f>T164</f>
        <v>0</v>
      </c>
      <c r="U163" s="12"/>
      <c r="V163" s="12"/>
      <c r="W163" s="12"/>
      <c r="X163" s="12"/>
      <c r="Y163" s="12"/>
      <c r="Z163" s="12"/>
      <c r="AA163" s="12"/>
      <c r="AB163" s="12"/>
      <c r="AC163" s="12"/>
      <c r="AD163" s="12"/>
      <c r="AE163" s="12"/>
      <c r="AR163" s="167" t="s">
        <v>242</v>
      </c>
      <c r="AT163" s="175" t="s">
        <v>77</v>
      </c>
      <c r="AU163" s="175" t="s">
        <v>78</v>
      </c>
      <c r="AY163" s="167" t="s">
        <v>219</v>
      </c>
      <c r="BK163" s="176">
        <f>BK164</f>
        <v>0</v>
      </c>
    </row>
    <row r="164" s="12" customFormat="1" ht="22.8" customHeight="1">
      <c r="A164" s="12"/>
      <c r="B164" s="166"/>
      <c r="C164" s="12"/>
      <c r="D164" s="167" t="s">
        <v>77</v>
      </c>
      <c r="E164" s="177" t="s">
        <v>9271</v>
      </c>
      <c r="F164" s="177" t="s">
        <v>9272</v>
      </c>
      <c r="G164" s="12"/>
      <c r="H164" s="12"/>
      <c r="I164" s="169"/>
      <c r="J164" s="178">
        <f>BK164</f>
        <v>0</v>
      </c>
      <c r="K164" s="12"/>
      <c r="L164" s="166"/>
      <c r="M164" s="171"/>
      <c r="N164" s="172"/>
      <c r="O164" s="172"/>
      <c r="P164" s="173">
        <f>SUM(P165:P166)</f>
        <v>0</v>
      </c>
      <c r="Q164" s="172"/>
      <c r="R164" s="173">
        <f>SUM(R165:R166)</f>
        <v>0</v>
      </c>
      <c r="S164" s="172"/>
      <c r="T164" s="174">
        <f>SUM(T165:T166)</f>
        <v>0</v>
      </c>
      <c r="U164" s="12"/>
      <c r="V164" s="12"/>
      <c r="W164" s="12"/>
      <c r="X164" s="12"/>
      <c r="Y164" s="12"/>
      <c r="Z164" s="12"/>
      <c r="AA164" s="12"/>
      <c r="AB164" s="12"/>
      <c r="AC164" s="12"/>
      <c r="AD164" s="12"/>
      <c r="AE164" s="12"/>
      <c r="AR164" s="167" t="s">
        <v>242</v>
      </c>
      <c r="AT164" s="175" t="s">
        <v>77</v>
      </c>
      <c r="AU164" s="175" t="s">
        <v>85</v>
      </c>
      <c r="AY164" s="167" t="s">
        <v>219</v>
      </c>
      <c r="BK164" s="176">
        <f>SUM(BK165:BK166)</f>
        <v>0</v>
      </c>
    </row>
    <row r="165" s="2" customFormat="1" ht="16.5" customHeight="1">
      <c r="A165" s="38"/>
      <c r="B165" s="179"/>
      <c r="C165" s="180" t="s">
        <v>267</v>
      </c>
      <c r="D165" s="180" t="s">
        <v>222</v>
      </c>
      <c r="E165" s="181" t="s">
        <v>9273</v>
      </c>
      <c r="F165" s="182" t="s">
        <v>9274</v>
      </c>
      <c r="G165" s="183" t="s">
        <v>9076</v>
      </c>
      <c r="H165" s="184">
        <v>1</v>
      </c>
      <c r="I165" s="185"/>
      <c r="J165" s="186">
        <f>ROUND(I165*H165,2)</f>
        <v>0</v>
      </c>
      <c r="K165" s="182" t="s">
        <v>391</v>
      </c>
      <c r="L165" s="39"/>
      <c r="M165" s="187" t="s">
        <v>1</v>
      </c>
      <c r="N165" s="188" t="s">
        <v>43</v>
      </c>
      <c r="O165" s="77"/>
      <c r="P165" s="189">
        <f>O165*H165</f>
        <v>0</v>
      </c>
      <c r="Q165" s="189">
        <v>0</v>
      </c>
      <c r="R165" s="189">
        <f>Q165*H165</f>
        <v>0</v>
      </c>
      <c r="S165" s="189">
        <v>0</v>
      </c>
      <c r="T165" s="190">
        <f>S165*H165</f>
        <v>0</v>
      </c>
      <c r="U165" s="38"/>
      <c r="V165" s="38"/>
      <c r="W165" s="38"/>
      <c r="X165" s="38"/>
      <c r="Y165" s="38"/>
      <c r="Z165" s="38"/>
      <c r="AA165" s="38"/>
      <c r="AB165" s="38"/>
      <c r="AC165" s="38"/>
      <c r="AD165" s="38"/>
      <c r="AE165" s="38"/>
      <c r="AR165" s="191" t="s">
        <v>9077</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9077</v>
      </c>
      <c r="BM165" s="191" t="s">
        <v>9275</v>
      </c>
    </row>
    <row r="166" s="2" customFormat="1">
      <c r="A166" s="38"/>
      <c r="B166" s="39"/>
      <c r="C166" s="38"/>
      <c r="D166" s="193" t="s">
        <v>227</v>
      </c>
      <c r="E166" s="38"/>
      <c r="F166" s="194" t="s">
        <v>9274</v>
      </c>
      <c r="G166" s="38"/>
      <c r="H166" s="38"/>
      <c r="I166" s="195"/>
      <c r="J166" s="38"/>
      <c r="K166" s="38"/>
      <c r="L166" s="39"/>
      <c r="M166" s="244"/>
      <c r="N166" s="245"/>
      <c r="O166" s="200"/>
      <c r="P166" s="200"/>
      <c r="Q166" s="200"/>
      <c r="R166" s="200"/>
      <c r="S166" s="200"/>
      <c r="T166" s="246"/>
      <c r="U166" s="38"/>
      <c r="V166" s="38"/>
      <c r="W166" s="38"/>
      <c r="X166" s="38"/>
      <c r="Y166" s="38"/>
      <c r="Z166" s="38"/>
      <c r="AA166" s="38"/>
      <c r="AB166" s="38"/>
      <c r="AC166" s="38"/>
      <c r="AD166" s="38"/>
      <c r="AE166" s="38"/>
      <c r="AT166" s="19" t="s">
        <v>227</v>
      </c>
      <c r="AU166" s="19" t="s">
        <v>87</v>
      </c>
    </row>
    <row r="167" s="2" customFormat="1" ht="6.96" customHeight="1">
      <c r="A167" s="38"/>
      <c r="B167" s="60"/>
      <c r="C167" s="61"/>
      <c r="D167" s="61"/>
      <c r="E167" s="61"/>
      <c r="F167" s="61"/>
      <c r="G167" s="61"/>
      <c r="H167" s="61"/>
      <c r="I167" s="61"/>
      <c r="J167" s="61"/>
      <c r="K167" s="61"/>
      <c r="L167" s="39"/>
      <c r="M167" s="38"/>
      <c r="O167" s="38"/>
      <c r="P167" s="38"/>
      <c r="Q167" s="38"/>
      <c r="R167" s="38"/>
      <c r="S167" s="38"/>
      <c r="T167" s="38"/>
      <c r="U167" s="38"/>
      <c r="V167" s="38"/>
      <c r="W167" s="38"/>
      <c r="X167" s="38"/>
      <c r="Y167" s="38"/>
      <c r="Z167" s="38"/>
      <c r="AA167" s="38"/>
      <c r="AB167" s="38"/>
      <c r="AC167" s="38"/>
      <c r="AD167" s="38"/>
      <c r="AE167" s="38"/>
    </row>
  </sheetData>
  <autoFilter ref="C125:K16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164</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9005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9276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165</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9007</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ROUND((SUM(BE121:BE169)),  2)</f>
        <v>0</v>
      </c>
      <c r="G35" s="38"/>
      <c r="H35" s="38"/>
      <c r="I35" s="136">
        <v>0.20999999999999999</v>
      </c>
      <c r="J35" s="135">
        <f>ROUND(((SUM(BE121:BE169))*I35),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ROUND((SUM(BF121:BF169)),  2)</f>
        <v>0</v>
      </c>
      <c r="G36" s="38"/>
      <c r="H36" s="38"/>
      <c r="I36" s="136">
        <v>0.14999999999999999</v>
      </c>
      <c r="J36" s="135">
        <f>ROUND(((SUM(BF121:BF169))*I36),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ROUND((SUM(BG121:BG169)),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ROUND((SUM(BH121:BH169)),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ROUND((SUM(BI121:BI169)),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9005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IO-01c - Terénní úpravy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J121</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J122</f>
        <v>0</v>
      </c>
      <c r="K99" s="9"/>
      <c r="L99" s="148"/>
      <c r="S99" s="9"/>
      <c r="T99" s="9"/>
      <c r="U99" s="9"/>
      <c r="V99" s="9"/>
      <c r="W99" s="9"/>
      <c r="X99" s="9"/>
      <c r="Y99" s="9"/>
      <c r="Z99" s="9"/>
      <c r="AA99" s="9"/>
      <c r="AB99" s="9"/>
      <c r="AC99" s="9"/>
      <c r="AD99" s="9"/>
      <c r="AE99" s="9"/>
    </row>
    <row r="100" s="2" customFormat="1" ht="21.84" customHeight="1">
      <c r="A100" s="38"/>
      <c r="B100" s="39"/>
      <c r="C100" s="38"/>
      <c r="D100" s="38"/>
      <c r="E100" s="38"/>
      <c r="F100" s="38"/>
      <c r="G100" s="38"/>
      <c r="H100" s="38"/>
      <c r="I100" s="38"/>
      <c r="J100" s="38"/>
      <c r="K100" s="38"/>
      <c r="L100" s="55"/>
      <c r="S100" s="38"/>
      <c r="T100" s="38"/>
      <c r="U100" s="38"/>
      <c r="V100" s="38"/>
      <c r="W100" s="38"/>
      <c r="X100" s="38"/>
      <c r="Y100" s="38"/>
      <c r="Z100" s="38"/>
      <c r="AA100" s="38"/>
      <c r="AB100" s="38"/>
      <c r="AC100" s="38"/>
      <c r="AD100" s="38"/>
      <c r="AE100" s="38"/>
    </row>
    <row r="101" s="2" customFormat="1" ht="6.96" customHeight="1">
      <c r="A101" s="38"/>
      <c r="B101" s="60"/>
      <c r="C101" s="61"/>
      <c r="D101" s="61"/>
      <c r="E101" s="61"/>
      <c r="F101" s="61"/>
      <c r="G101" s="61"/>
      <c r="H101" s="61"/>
      <c r="I101" s="61"/>
      <c r="J101" s="61"/>
      <c r="K101" s="61"/>
      <c r="L101" s="55"/>
      <c r="S101" s="38"/>
      <c r="T101" s="38"/>
      <c r="U101" s="38"/>
      <c r="V101" s="38"/>
      <c r="W101" s="38"/>
      <c r="X101" s="38"/>
      <c r="Y101" s="38"/>
      <c r="Z101" s="38"/>
      <c r="AA101" s="38"/>
      <c r="AB101" s="38"/>
      <c r="AC101" s="38"/>
      <c r="AD101" s="38"/>
      <c r="AE101" s="38"/>
    </row>
    <row r="105" s="2" customFormat="1" ht="6.96" customHeight="1">
      <c r="A105" s="38"/>
      <c r="B105" s="62"/>
      <c r="C105" s="63"/>
      <c r="D105" s="63"/>
      <c r="E105" s="63"/>
      <c r="F105" s="63"/>
      <c r="G105" s="63"/>
      <c r="H105" s="63"/>
      <c r="I105" s="63"/>
      <c r="J105" s="63"/>
      <c r="K105" s="63"/>
      <c r="L105" s="55"/>
      <c r="S105" s="38"/>
      <c r="T105" s="38"/>
      <c r="U105" s="38"/>
      <c r="V105" s="38"/>
      <c r="W105" s="38"/>
      <c r="X105" s="38"/>
      <c r="Y105" s="38"/>
      <c r="Z105" s="38"/>
      <c r="AA105" s="38"/>
      <c r="AB105" s="38"/>
      <c r="AC105" s="38"/>
      <c r="AD105" s="38"/>
      <c r="AE105" s="38"/>
    </row>
    <row r="106" s="2" customFormat="1" ht="24.96" customHeight="1">
      <c r="A106" s="38"/>
      <c r="B106" s="39"/>
      <c r="C106" s="23" t="s">
        <v>203</v>
      </c>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2" customHeight="1">
      <c r="A108" s="38"/>
      <c r="B108" s="39"/>
      <c r="C108" s="32" t="s">
        <v>16</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6.5" customHeight="1">
      <c r="A109" s="38"/>
      <c r="B109" s="39"/>
      <c r="C109" s="38"/>
      <c r="D109" s="38"/>
      <c r="E109" s="129" t="str">
        <f>E7</f>
        <v>Nemocnice Jihlava - rekonstrukce tepelných zdrojů</v>
      </c>
      <c r="F109" s="32"/>
      <c r="G109" s="32"/>
      <c r="H109" s="32"/>
      <c r="I109" s="38"/>
      <c r="J109" s="38"/>
      <c r="K109" s="38"/>
      <c r="L109" s="55"/>
      <c r="S109" s="38"/>
      <c r="T109" s="38"/>
      <c r="U109" s="38"/>
      <c r="V109" s="38"/>
      <c r="W109" s="38"/>
      <c r="X109" s="38"/>
      <c r="Y109" s="38"/>
      <c r="Z109" s="38"/>
      <c r="AA109" s="38"/>
      <c r="AB109" s="38"/>
      <c r="AC109" s="38"/>
      <c r="AD109" s="38"/>
      <c r="AE109" s="38"/>
    </row>
    <row r="110" s="1" customFormat="1" ht="12" customHeight="1">
      <c r="B110" s="22"/>
      <c r="C110" s="32" t="s">
        <v>192</v>
      </c>
      <c r="L110" s="22"/>
    </row>
    <row r="111" s="2" customFormat="1" ht="16.5" customHeight="1">
      <c r="A111" s="38"/>
      <c r="B111" s="39"/>
      <c r="C111" s="38"/>
      <c r="D111" s="38"/>
      <c r="E111" s="129" t="s">
        <v>9005</v>
      </c>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194</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E11</f>
        <v>IO-01c - Terénní úpravy</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F14</f>
        <v>areál nemocnice Jihalava</v>
      </c>
      <c r="G115" s="38"/>
      <c r="H115" s="38"/>
      <c r="I115" s="32" t="s">
        <v>22</v>
      </c>
      <c r="J115" s="69" t="str">
        <f>IF(J14="","",J14)</f>
        <v>15. 2. 2021</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5.65" customHeight="1">
      <c r="A117" s="38"/>
      <c r="B117" s="39"/>
      <c r="C117" s="32" t="s">
        <v>24</v>
      </c>
      <c r="D117" s="38"/>
      <c r="E117" s="38"/>
      <c r="F117" s="27" t="str">
        <f>E17</f>
        <v xml:space="preserve"> </v>
      </c>
      <c r="G117" s="38"/>
      <c r="H117" s="38"/>
      <c r="I117" s="32" t="s">
        <v>30</v>
      </c>
      <c r="J117" s="36" t="str">
        <f>E23</f>
        <v>PROJEKT CENTRUM NOVA s.r.o.</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28</v>
      </c>
      <c r="D118" s="38"/>
      <c r="E118" s="38"/>
      <c r="F118" s="27" t="str">
        <f>IF(E20="","",E20)</f>
        <v>Vyplň údaj</v>
      </c>
      <c r="G118" s="38"/>
      <c r="H118" s="38"/>
      <c r="I118" s="32" t="s">
        <v>35</v>
      </c>
      <c r="J118" s="36" t="str">
        <f>E26</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56"/>
      <c r="B120" s="157"/>
      <c r="C120" s="158" t="s">
        <v>204</v>
      </c>
      <c r="D120" s="159" t="s">
        <v>63</v>
      </c>
      <c r="E120" s="159" t="s">
        <v>59</v>
      </c>
      <c r="F120" s="159" t="s">
        <v>60</v>
      </c>
      <c r="G120" s="159" t="s">
        <v>205</v>
      </c>
      <c r="H120" s="159" t="s">
        <v>206</v>
      </c>
      <c r="I120" s="159" t="s">
        <v>207</v>
      </c>
      <c r="J120" s="159" t="s">
        <v>198</v>
      </c>
      <c r="K120" s="160" t="s">
        <v>208</v>
      </c>
      <c r="L120" s="161"/>
      <c r="M120" s="86" t="s">
        <v>1</v>
      </c>
      <c r="N120" s="87" t="s">
        <v>42</v>
      </c>
      <c r="O120" s="87" t="s">
        <v>209</v>
      </c>
      <c r="P120" s="87" t="s">
        <v>210</v>
      </c>
      <c r="Q120" s="87" t="s">
        <v>211</v>
      </c>
      <c r="R120" s="87" t="s">
        <v>212</v>
      </c>
      <c r="S120" s="87" t="s">
        <v>213</v>
      </c>
      <c r="T120" s="88" t="s">
        <v>214</v>
      </c>
      <c r="U120" s="156"/>
      <c r="V120" s="156"/>
      <c r="W120" s="156"/>
      <c r="X120" s="156"/>
      <c r="Y120" s="156"/>
      <c r="Z120" s="156"/>
      <c r="AA120" s="156"/>
      <c r="AB120" s="156"/>
      <c r="AC120" s="156"/>
      <c r="AD120" s="156"/>
      <c r="AE120" s="156"/>
    </row>
    <row r="121" s="2" customFormat="1" ht="22.8" customHeight="1">
      <c r="A121" s="38"/>
      <c r="B121" s="39"/>
      <c r="C121" s="93" t="s">
        <v>215</v>
      </c>
      <c r="D121" s="38"/>
      <c r="E121" s="38"/>
      <c r="F121" s="38"/>
      <c r="G121" s="38"/>
      <c r="H121" s="38"/>
      <c r="I121" s="38"/>
      <c r="J121" s="162">
        <f>BK121</f>
        <v>0</v>
      </c>
      <c r="K121" s="38"/>
      <c r="L121" s="39"/>
      <c r="M121" s="89"/>
      <c r="N121" s="73"/>
      <c r="O121" s="90"/>
      <c r="P121" s="163">
        <f>P122</f>
        <v>0</v>
      </c>
      <c r="Q121" s="90"/>
      <c r="R121" s="163">
        <f>R122</f>
        <v>101.70039799999999</v>
      </c>
      <c r="S121" s="90"/>
      <c r="T121" s="164">
        <f>T122</f>
        <v>0</v>
      </c>
      <c r="U121" s="38"/>
      <c r="V121" s="38"/>
      <c r="W121" s="38"/>
      <c r="X121" s="38"/>
      <c r="Y121" s="38"/>
      <c r="Z121" s="38"/>
      <c r="AA121" s="38"/>
      <c r="AB121" s="38"/>
      <c r="AC121" s="38"/>
      <c r="AD121" s="38"/>
      <c r="AE121" s="38"/>
      <c r="AT121" s="19" t="s">
        <v>77</v>
      </c>
      <c r="AU121" s="19" t="s">
        <v>200</v>
      </c>
      <c r="BK121" s="165">
        <f>BK122</f>
        <v>0</v>
      </c>
    </row>
    <row r="122" s="12" customFormat="1" ht="25.92" customHeight="1">
      <c r="A122" s="12"/>
      <c r="B122" s="166"/>
      <c r="C122" s="12"/>
      <c r="D122" s="167" t="s">
        <v>77</v>
      </c>
      <c r="E122" s="168" t="s">
        <v>385</v>
      </c>
      <c r="F122" s="168" t="s">
        <v>386</v>
      </c>
      <c r="G122" s="12"/>
      <c r="H122" s="12"/>
      <c r="I122" s="169"/>
      <c r="J122" s="170">
        <f>BK122</f>
        <v>0</v>
      </c>
      <c r="K122" s="12"/>
      <c r="L122" s="166"/>
      <c r="M122" s="171"/>
      <c r="N122" s="172"/>
      <c r="O122" s="172"/>
      <c r="P122" s="173">
        <f>SUM(P123:P169)</f>
        <v>0</v>
      </c>
      <c r="Q122" s="172"/>
      <c r="R122" s="173">
        <f>SUM(R123:R169)</f>
        <v>101.70039799999999</v>
      </c>
      <c r="S122" s="172"/>
      <c r="T122" s="174">
        <f>SUM(T123:T169)</f>
        <v>0</v>
      </c>
      <c r="U122" s="12"/>
      <c r="V122" s="12"/>
      <c r="W122" s="12"/>
      <c r="X122" s="12"/>
      <c r="Y122" s="12"/>
      <c r="Z122" s="12"/>
      <c r="AA122" s="12"/>
      <c r="AB122" s="12"/>
      <c r="AC122" s="12"/>
      <c r="AD122" s="12"/>
      <c r="AE122" s="12"/>
      <c r="AR122" s="167" t="s">
        <v>85</v>
      </c>
      <c r="AT122" s="175" t="s">
        <v>77</v>
      </c>
      <c r="AU122" s="175" t="s">
        <v>78</v>
      </c>
      <c r="AY122" s="167" t="s">
        <v>219</v>
      </c>
      <c r="BK122" s="176">
        <f>SUM(BK123:BK169)</f>
        <v>0</v>
      </c>
    </row>
    <row r="123" s="2" customFormat="1" ht="33" customHeight="1">
      <c r="A123" s="38"/>
      <c r="B123" s="179"/>
      <c r="C123" s="180" t="s">
        <v>85</v>
      </c>
      <c r="D123" s="180" t="s">
        <v>222</v>
      </c>
      <c r="E123" s="181" t="s">
        <v>9277</v>
      </c>
      <c r="F123" s="182" t="s">
        <v>9278</v>
      </c>
      <c r="G123" s="183" t="s">
        <v>390</v>
      </c>
      <c r="H123" s="184">
        <v>507</v>
      </c>
      <c r="I123" s="185"/>
      <c r="J123" s="186">
        <f>ROUND(I123*H123,2)</f>
        <v>0</v>
      </c>
      <c r="K123" s="182" t="s">
        <v>391</v>
      </c>
      <c r="L123" s="39"/>
      <c r="M123" s="187" t="s">
        <v>1</v>
      </c>
      <c r="N123" s="188" t="s">
        <v>43</v>
      </c>
      <c r="O123" s="77"/>
      <c r="P123" s="189">
        <f>O123*H123</f>
        <v>0</v>
      </c>
      <c r="Q123" s="189">
        <v>0</v>
      </c>
      <c r="R123" s="189">
        <f>Q123*H123</f>
        <v>0</v>
      </c>
      <c r="S123" s="189">
        <v>0</v>
      </c>
      <c r="T123" s="190">
        <f>S123*H123</f>
        <v>0</v>
      </c>
      <c r="U123" s="38"/>
      <c r="V123" s="38"/>
      <c r="W123" s="38"/>
      <c r="X123" s="38"/>
      <c r="Y123" s="38"/>
      <c r="Z123" s="38"/>
      <c r="AA123" s="38"/>
      <c r="AB123" s="38"/>
      <c r="AC123" s="38"/>
      <c r="AD123" s="38"/>
      <c r="AE123" s="38"/>
      <c r="AR123" s="191" t="s">
        <v>218</v>
      </c>
      <c r="AT123" s="191" t="s">
        <v>222</v>
      </c>
      <c r="AU123" s="191" t="s">
        <v>85</v>
      </c>
      <c r="AY123" s="19" t="s">
        <v>219</v>
      </c>
      <c r="BE123" s="192">
        <f>IF(N123="základní",J123,0)</f>
        <v>0</v>
      </c>
      <c r="BF123" s="192">
        <f>IF(N123="snížená",J123,0)</f>
        <v>0</v>
      </c>
      <c r="BG123" s="192">
        <f>IF(N123="zákl. přenesená",J123,0)</f>
        <v>0</v>
      </c>
      <c r="BH123" s="192">
        <f>IF(N123="sníž. přenesená",J123,0)</f>
        <v>0</v>
      </c>
      <c r="BI123" s="192">
        <f>IF(N123="nulová",J123,0)</f>
        <v>0</v>
      </c>
      <c r="BJ123" s="19" t="s">
        <v>85</v>
      </c>
      <c r="BK123" s="192">
        <f>ROUND(I123*H123,2)</f>
        <v>0</v>
      </c>
      <c r="BL123" s="19" t="s">
        <v>218</v>
      </c>
      <c r="BM123" s="191" t="s">
        <v>9279</v>
      </c>
    </row>
    <row r="124" s="2" customFormat="1">
      <c r="A124" s="38"/>
      <c r="B124" s="39"/>
      <c r="C124" s="38"/>
      <c r="D124" s="193" t="s">
        <v>227</v>
      </c>
      <c r="E124" s="38"/>
      <c r="F124" s="194" t="s">
        <v>9280</v>
      </c>
      <c r="G124" s="38"/>
      <c r="H124" s="38"/>
      <c r="I124" s="195"/>
      <c r="J124" s="38"/>
      <c r="K124" s="38"/>
      <c r="L124" s="39"/>
      <c r="M124" s="196"/>
      <c r="N124" s="197"/>
      <c r="O124" s="77"/>
      <c r="P124" s="77"/>
      <c r="Q124" s="77"/>
      <c r="R124" s="77"/>
      <c r="S124" s="77"/>
      <c r="T124" s="78"/>
      <c r="U124" s="38"/>
      <c r="V124" s="38"/>
      <c r="W124" s="38"/>
      <c r="X124" s="38"/>
      <c r="Y124" s="38"/>
      <c r="Z124" s="38"/>
      <c r="AA124" s="38"/>
      <c r="AB124" s="38"/>
      <c r="AC124" s="38"/>
      <c r="AD124" s="38"/>
      <c r="AE124" s="38"/>
      <c r="AT124" s="19" t="s">
        <v>227</v>
      </c>
      <c r="AU124" s="19" t="s">
        <v>85</v>
      </c>
    </row>
    <row r="125" s="2" customFormat="1" ht="16.5" customHeight="1">
      <c r="A125" s="38"/>
      <c r="B125" s="179"/>
      <c r="C125" s="234" t="s">
        <v>87</v>
      </c>
      <c r="D125" s="234" t="s">
        <v>2002</v>
      </c>
      <c r="E125" s="235" t="s">
        <v>9281</v>
      </c>
      <c r="F125" s="236" t="s">
        <v>9282</v>
      </c>
      <c r="G125" s="237" t="s">
        <v>454</v>
      </c>
      <c r="H125" s="238">
        <v>96.329999999999998</v>
      </c>
      <c r="I125" s="239"/>
      <c r="J125" s="240">
        <f>ROUND(I125*H125,2)</f>
        <v>0</v>
      </c>
      <c r="K125" s="236" t="s">
        <v>391</v>
      </c>
      <c r="L125" s="241"/>
      <c r="M125" s="242" t="s">
        <v>1</v>
      </c>
      <c r="N125" s="243" t="s">
        <v>43</v>
      </c>
      <c r="O125" s="77"/>
      <c r="P125" s="189">
        <f>O125*H125</f>
        <v>0</v>
      </c>
      <c r="Q125" s="189">
        <v>1</v>
      </c>
      <c r="R125" s="189">
        <f>Q125*H125</f>
        <v>96.329999999999998</v>
      </c>
      <c r="S125" s="189">
        <v>0</v>
      </c>
      <c r="T125" s="190">
        <f>S125*H125</f>
        <v>0</v>
      </c>
      <c r="U125" s="38"/>
      <c r="V125" s="38"/>
      <c r="W125" s="38"/>
      <c r="X125" s="38"/>
      <c r="Y125" s="38"/>
      <c r="Z125" s="38"/>
      <c r="AA125" s="38"/>
      <c r="AB125" s="38"/>
      <c r="AC125" s="38"/>
      <c r="AD125" s="38"/>
      <c r="AE125" s="38"/>
      <c r="AR125" s="191" t="s">
        <v>257</v>
      </c>
      <c r="AT125" s="191" t="s">
        <v>2002</v>
      </c>
      <c r="AU125" s="191" t="s">
        <v>85</v>
      </c>
      <c r="AY125" s="19" t="s">
        <v>219</v>
      </c>
      <c r="BE125" s="192">
        <f>IF(N125="základní",J125,0)</f>
        <v>0</v>
      </c>
      <c r="BF125" s="192">
        <f>IF(N125="snížená",J125,0)</f>
        <v>0</v>
      </c>
      <c r="BG125" s="192">
        <f>IF(N125="zákl. přenesená",J125,0)</f>
        <v>0</v>
      </c>
      <c r="BH125" s="192">
        <f>IF(N125="sníž. přenesená",J125,0)</f>
        <v>0</v>
      </c>
      <c r="BI125" s="192">
        <f>IF(N125="nulová",J125,0)</f>
        <v>0</v>
      </c>
      <c r="BJ125" s="19" t="s">
        <v>85</v>
      </c>
      <c r="BK125" s="192">
        <f>ROUND(I125*H125,2)</f>
        <v>0</v>
      </c>
      <c r="BL125" s="19" t="s">
        <v>218</v>
      </c>
      <c r="BM125" s="191" t="s">
        <v>9283</v>
      </c>
    </row>
    <row r="126" s="2" customFormat="1">
      <c r="A126" s="38"/>
      <c r="B126" s="39"/>
      <c r="C126" s="38"/>
      <c r="D126" s="193" t="s">
        <v>227</v>
      </c>
      <c r="E126" s="38"/>
      <c r="F126" s="194" t="s">
        <v>9284</v>
      </c>
      <c r="G126" s="38"/>
      <c r="H126" s="38"/>
      <c r="I126" s="195"/>
      <c r="J126" s="38"/>
      <c r="K126" s="38"/>
      <c r="L126" s="39"/>
      <c r="M126" s="196"/>
      <c r="N126" s="197"/>
      <c r="O126" s="77"/>
      <c r="P126" s="77"/>
      <c r="Q126" s="77"/>
      <c r="R126" s="77"/>
      <c r="S126" s="77"/>
      <c r="T126" s="78"/>
      <c r="U126" s="38"/>
      <c r="V126" s="38"/>
      <c r="W126" s="38"/>
      <c r="X126" s="38"/>
      <c r="Y126" s="38"/>
      <c r="Z126" s="38"/>
      <c r="AA126" s="38"/>
      <c r="AB126" s="38"/>
      <c r="AC126" s="38"/>
      <c r="AD126" s="38"/>
      <c r="AE126" s="38"/>
      <c r="AT126" s="19" t="s">
        <v>227</v>
      </c>
      <c r="AU126" s="19" t="s">
        <v>85</v>
      </c>
    </row>
    <row r="127" s="14" customFormat="1">
      <c r="A127" s="14"/>
      <c r="B127" s="210"/>
      <c r="C127" s="14"/>
      <c r="D127" s="193" t="s">
        <v>394</v>
      </c>
      <c r="E127" s="211" t="s">
        <v>1</v>
      </c>
      <c r="F127" s="212" t="s">
        <v>9285</v>
      </c>
      <c r="G127" s="14"/>
      <c r="H127" s="213">
        <v>96.329999999999998</v>
      </c>
      <c r="I127" s="214"/>
      <c r="J127" s="14"/>
      <c r="K127" s="14"/>
      <c r="L127" s="210"/>
      <c r="M127" s="215"/>
      <c r="N127" s="216"/>
      <c r="O127" s="216"/>
      <c r="P127" s="216"/>
      <c r="Q127" s="216"/>
      <c r="R127" s="216"/>
      <c r="S127" s="216"/>
      <c r="T127" s="217"/>
      <c r="U127" s="14"/>
      <c r="V127" s="14"/>
      <c r="W127" s="14"/>
      <c r="X127" s="14"/>
      <c r="Y127" s="14"/>
      <c r="Z127" s="14"/>
      <c r="AA127" s="14"/>
      <c r="AB127" s="14"/>
      <c r="AC127" s="14"/>
      <c r="AD127" s="14"/>
      <c r="AE127" s="14"/>
      <c r="AT127" s="211" t="s">
        <v>394</v>
      </c>
      <c r="AU127" s="211" t="s">
        <v>85</v>
      </c>
      <c r="AV127" s="14" t="s">
        <v>87</v>
      </c>
      <c r="AW127" s="14" t="s">
        <v>34</v>
      </c>
      <c r="AX127" s="14" t="s">
        <v>78</v>
      </c>
      <c r="AY127" s="211" t="s">
        <v>219</v>
      </c>
    </row>
    <row r="128" s="15" customFormat="1">
      <c r="A128" s="15"/>
      <c r="B128" s="218"/>
      <c r="C128" s="15"/>
      <c r="D128" s="193" t="s">
        <v>394</v>
      </c>
      <c r="E128" s="219" t="s">
        <v>1</v>
      </c>
      <c r="F128" s="220" t="s">
        <v>401</v>
      </c>
      <c r="G128" s="15"/>
      <c r="H128" s="221">
        <v>96.329999999999998</v>
      </c>
      <c r="I128" s="222"/>
      <c r="J128" s="15"/>
      <c r="K128" s="15"/>
      <c r="L128" s="218"/>
      <c r="M128" s="223"/>
      <c r="N128" s="224"/>
      <c r="O128" s="224"/>
      <c r="P128" s="224"/>
      <c r="Q128" s="224"/>
      <c r="R128" s="224"/>
      <c r="S128" s="224"/>
      <c r="T128" s="225"/>
      <c r="U128" s="15"/>
      <c r="V128" s="15"/>
      <c r="W128" s="15"/>
      <c r="X128" s="15"/>
      <c r="Y128" s="15"/>
      <c r="Z128" s="15"/>
      <c r="AA128" s="15"/>
      <c r="AB128" s="15"/>
      <c r="AC128" s="15"/>
      <c r="AD128" s="15"/>
      <c r="AE128" s="15"/>
      <c r="AT128" s="219" t="s">
        <v>394</v>
      </c>
      <c r="AU128" s="219" t="s">
        <v>85</v>
      </c>
      <c r="AV128" s="15" t="s">
        <v>218</v>
      </c>
      <c r="AW128" s="15" t="s">
        <v>34</v>
      </c>
      <c r="AX128" s="15" t="s">
        <v>85</v>
      </c>
      <c r="AY128" s="219" t="s">
        <v>219</v>
      </c>
    </row>
    <row r="129" s="2" customFormat="1">
      <c r="A129" s="38"/>
      <c r="B129" s="179"/>
      <c r="C129" s="180" t="s">
        <v>233</v>
      </c>
      <c r="D129" s="180" t="s">
        <v>222</v>
      </c>
      <c r="E129" s="181" t="s">
        <v>9286</v>
      </c>
      <c r="F129" s="182" t="s">
        <v>9287</v>
      </c>
      <c r="G129" s="183" t="s">
        <v>390</v>
      </c>
      <c r="H129" s="184">
        <v>507</v>
      </c>
      <c r="I129" s="185"/>
      <c r="J129" s="186">
        <f>ROUND(I129*H129,2)</f>
        <v>0</v>
      </c>
      <c r="K129" s="182" t="s">
        <v>391</v>
      </c>
      <c r="L129" s="39"/>
      <c r="M129" s="187" t="s">
        <v>1</v>
      </c>
      <c r="N129" s="188" t="s">
        <v>43</v>
      </c>
      <c r="O129" s="77"/>
      <c r="P129" s="189">
        <f>O129*H129</f>
        <v>0</v>
      </c>
      <c r="Q129" s="189">
        <v>0</v>
      </c>
      <c r="R129" s="189">
        <f>Q129*H129</f>
        <v>0</v>
      </c>
      <c r="S129" s="189">
        <v>0</v>
      </c>
      <c r="T129" s="190">
        <f>S129*H129</f>
        <v>0</v>
      </c>
      <c r="U129" s="38"/>
      <c r="V129" s="38"/>
      <c r="W129" s="38"/>
      <c r="X129" s="38"/>
      <c r="Y129" s="38"/>
      <c r="Z129" s="38"/>
      <c r="AA129" s="38"/>
      <c r="AB129" s="38"/>
      <c r="AC129" s="38"/>
      <c r="AD129" s="38"/>
      <c r="AE129" s="38"/>
      <c r="AR129" s="191" t="s">
        <v>218</v>
      </c>
      <c r="AT129" s="191" t="s">
        <v>222</v>
      </c>
      <c r="AU129" s="191" t="s">
        <v>85</v>
      </c>
      <c r="AY129" s="19" t="s">
        <v>219</v>
      </c>
      <c r="BE129" s="192">
        <f>IF(N129="základní",J129,0)</f>
        <v>0</v>
      </c>
      <c r="BF129" s="192">
        <f>IF(N129="snížená",J129,0)</f>
        <v>0</v>
      </c>
      <c r="BG129" s="192">
        <f>IF(N129="zákl. přenesená",J129,0)</f>
        <v>0</v>
      </c>
      <c r="BH129" s="192">
        <f>IF(N129="sníž. přenesená",J129,0)</f>
        <v>0</v>
      </c>
      <c r="BI129" s="192">
        <f>IF(N129="nulová",J129,0)</f>
        <v>0</v>
      </c>
      <c r="BJ129" s="19" t="s">
        <v>85</v>
      </c>
      <c r="BK129" s="192">
        <f>ROUND(I129*H129,2)</f>
        <v>0</v>
      </c>
      <c r="BL129" s="19" t="s">
        <v>218</v>
      </c>
      <c r="BM129" s="191" t="s">
        <v>9288</v>
      </c>
    </row>
    <row r="130" s="2" customFormat="1">
      <c r="A130" s="38"/>
      <c r="B130" s="39"/>
      <c r="C130" s="38"/>
      <c r="D130" s="193" t="s">
        <v>227</v>
      </c>
      <c r="E130" s="38"/>
      <c r="F130" s="194" t="s">
        <v>9289</v>
      </c>
      <c r="G130" s="38"/>
      <c r="H130" s="38"/>
      <c r="I130" s="195"/>
      <c r="J130" s="38"/>
      <c r="K130" s="38"/>
      <c r="L130" s="39"/>
      <c r="M130" s="196"/>
      <c r="N130" s="197"/>
      <c r="O130" s="77"/>
      <c r="P130" s="77"/>
      <c r="Q130" s="77"/>
      <c r="R130" s="77"/>
      <c r="S130" s="77"/>
      <c r="T130" s="78"/>
      <c r="U130" s="38"/>
      <c r="V130" s="38"/>
      <c r="W130" s="38"/>
      <c r="X130" s="38"/>
      <c r="Y130" s="38"/>
      <c r="Z130" s="38"/>
      <c r="AA130" s="38"/>
      <c r="AB130" s="38"/>
      <c r="AC130" s="38"/>
      <c r="AD130" s="38"/>
      <c r="AE130" s="38"/>
      <c r="AT130" s="19" t="s">
        <v>227</v>
      </c>
      <c r="AU130" s="19" t="s">
        <v>85</v>
      </c>
    </row>
    <row r="131" s="2" customFormat="1" ht="16.5" customHeight="1">
      <c r="A131" s="38"/>
      <c r="B131" s="179"/>
      <c r="C131" s="234" t="s">
        <v>218</v>
      </c>
      <c r="D131" s="234" t="s">
        <v>2002</v>
      </c>
      <c r="E131" s="235" t="s">
        <v>9290</v>
      </c>
      <c r="F131" s="236" t="s">
        <v>9291</v>
      </c>
      <c r="G131" s="237" t="s">
        <v>3890</v>
      </c>
      <c r="H131" s="238">
        <v>7.6050000000000004</v>
      </c>
      <c r="I131" s="239"/>
      <c r="J131" s="240">
        <f>ROUND(I131*H131,2)</f>
        <v>0</v>
      </c>
      <c r="K131" s="236" t="s">
        <v>391</v>
      </c>
      <c r="L131" s="241"/>
      <c r="M131" s="242" t="s">
        <v>1</v>
      </c>
      <c r="N131" s="243" t="s">
        <v>43</v>
      </c>
      <c r="O131" s="77"/>
      <c r="P131" s="189">
        <f>O131*H131</f>
        <v>0</v>
      </c>
      <c r="Q131" s="189">
        <v>0.001</v>
      </c>
      <c r="R131" s="189">
        <f>Q131*H131</f>
        <v>0.0076050000000000006</v>
      </c>
      <c r="S131" s="189">
        <v>0</v>
      </c>
      <c r="T131" s="190">
        <f>S131*H131</f>
        <v>0</v>
      </c>
      <c r="U131" s="38"/>
      <c r="V131" s="38"/>
      <c r="W131" s="38"/>
      <c r="X131" s="38"/>
      <c r="Y131" s="38"/>
      <c r="Z131" s="38"/>
      <c r="AA131" s="38"/>
      <c r="AB131" s="38"/>
      <c r="AC131" s="38"/>
      <c r="AD131" s="38"/>
      <c r="AE131" s="38"/>
      <c r="AR131" s="191" t="s">
        <v>257</v>
      </c>
      <c r="AT131" s="191" t="s">
        <v>2002</v>
      </c>
      <c r="AU131" s="191" t="s">
        <v>85</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218</v>
      </c>
      <c r="BM131" s="191" t="s">
        <v>9292</v>
      </c>
    </row>
    <row r="132" s="2" customFormat="1">
      <c r="A132" s="38"/>
      <c r="B132" s="39"/>
      <c r="C132" s="38"/>
      <c r="D132" s="193" t="s">
        <v>227</v>
      </c>
      <c r="E132" s="38"/>
      <c r="F132" s="194" t="s">
        <v>9291</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85</v>
      </c>
    </row>
    <row r="133" s="14" customFormat="1">
      <c r="A133" s="14"/>
      <c r="B133" s="210"/>
      <c r="C133" s="14"/>
      <c r="D133" s="193" t="s">
        <v>394</v>
      </c>
      <c r="E133" s="14"/>
      <c r="F133" s="212" t="s">
        <v>9293</v>
      </c>
      <c r="G133" s="14"/>
      <c r="H133" s="213">
        <v>7.6050000000000004</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85</v>
      </c>
      <c r="AV133" s="14" t="s">
        <v>87</v>
      </c>
      <c r="AW133" s="14" t="s">
        <v>3</v>
      </c>
      <c r="AX133" s="14" t="s">
        <v>85</v>
      </c>
      <c r="AY133" s="211" t="s">
        <v>219</v>
      </c>
    </row>
    <row r="134" s="2" customFormat="1" ht="33" customHeight="1">
      <c r="A134" s="38"/>
      <c r="B134" s="179"/>
      <c r="C134" s="180" t="s">
        <v>242</v>
      </c>
      <c r="D134" s="180" t="s">
        <v>222</v>
      </c>
      <c r="E134" s="181" t="s">
        <v>9294</v>
      </c>
      <c r="F134" s="182" t="s">
        <v>9295</v>
      </c>
      <c r="G134" s="183" t="s">
        <v>390</v>
      </c>
      <c r="H134" s="184">
        <v>507</v>
      </c>
      <c r="I134" s="185"/>
      <c r="J134" s="186">
        <f>ROUND(I134*H134,2)</f>
        <v>0</v>
      </c>
      <c r="K134" s="182" t="s">
        <v>391</v>
      </c>
      <c r="L134" s="39"/>
      <c r="M134" s="187" t="s">
        <v>1</v>
      </c>
      <c r="N134" s="188" t="s">
        <v>43</v>
      </c>
      <c r="O134" s="77"/>
      <c r="P134" s="189">
        <f>O134*H134</f>
        <v>0</v>
      </c>
      <c r="Q134" s="189">
        <v>0</v>
      </c>
      <c r="R134" s="189">
        <f>Q134*H134</f>
        <v>0</v>
      </c>
      <c r="S134" s="189">
        <v>0</v>
      </c>
      <c r="T134" s="190">
        <f>S134*H134</f>
        <v>0</v>
      </c>
      <c r="U134" s="38"/>
      <c r="V134" s="38"/>
      <c r="W134" s="38"/>
      <c r="X134" s="38"/>
      <c r="Y134" s="38"/>
      <c r="Z134" s="38"/>
      <c r="AA134" s="38"/>
      <c r="AB134" s="38"/>
      <c r="AC134" s="38"/>
      <c r="AD134" s="38"/>
      <c r="AE134" s="38"/>
      <c r="AR134" s="191" t="s">
        <v>218</v>
      </c>
      <c r="AT134" s="191" t="s">
        <v>222</v>
      </c>
      <c r="AU134" s="191" t="s">
        <v>85</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218</v>
      </c>
      <c r="BM134" s="191" t="s">
        <v>9296</v>
      </c>
    </row>
    <row r="135" s="2" customFormat="1">
      <c r="A135" s="38"/>
      <c r="B135" s="39"/>
      <c r="C135" s="38"/>
      <c r="D135" s="193" t="s">
        <v>227</v>
      </c>
      <c r="E135" s="38"/>
      <c r="F135" s="194" t="s">
        <v>9297</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85</v>
      </c>
    </row>
    <row r="136" s="2" customFormat="1" ht="16.5" customHeight="1">
      <c r="A136" s="38"/>
      <c r="B136" s="179"/>
      <c r="C136" s="234" t="s">
        <v>247</v>
      </c>
      <c r="D136" s="234" t="s">
        <v>2002</v>
      </c>
      <c r="E136" s="235" t="s">
        <v>9298</v>
      </c>
      <c r="F136" s="236" t="s">
        <v>9299</v>
      </c>
      <c r="G136" s="237" t="s">
        <v>404</v>
      </c>
      <c r="H136" s="238">
        <v>25.350000000000001</v>
      </c>
      <c r="I136" s="239"/>
      <c r="J136" s="240">
        <f>ROUND(I136*H136,2)</f>
        <v>0</v>
      </c>
      <c r="K136" s="236" t="s">
        <v>391</v>
      </c>
      <c r="L136" s="241"/>
      <c r="M136" s="242" t="s">
        <v>1</v>
      </c>
      <c r="N136" s="243" t="s">
        <v>43</v>
      </c>
      <c r="O136" s="77"/>
      <c r="P136" s="189">
        <f>O136*H136</f>
        <v>0</v>
      </c>
      <c r="Q136" s="189">
        <v>0.20999999999999999</v>
      </c>
      <c r="R136" s="189">
        <f>Q136*H136</f>
        <v>5.3235000000000001</v>
      </c>
      <c r="S136" s="189">
        <v>0</v>
      </c>
      <c r="T136" s="190">
        <f>S136*H136</f>
        <v>0</v>
      </c>
      <c r="U136" s="38"/>
      <c r="V136" s="38"/>
      <c r="W136" s="38"/>
      <c r="X136" s="38"/>
      <c r="Y136" s="38"/>
      <c r="Z136" s="38"/>
      <c r="AA136" s="38"/>
      <c r="AB136" s="38"/>
      <c r="AC136" s="38"/>
      <c r="AD136" s="38"/>
      <c r="AE136" s="38"/>
      <c r="AR136" s="191" t="s">
        <v>257</v>
      </c>
      <c r="AT136" s="191" t="s">
        <v>2002</v>
      </c>
      <c r="AU136" s="191" t="s">
        <v>85</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218</v>
      </c>
      <c r="BM136" s="191" t="s">
        <v>9300</v>
      </c>
    </row>
    <row r="137" s="2" customFormat="1">
      <c r="A137" s="38"/>
      <c r="B137" s="39"/>
      <c r="C137" s="38"/>
      <c r="D137" s="193" t="s">
        <v>227</v>
      </c>
      <c r="E137" s="38"/>
      <c r="F137" s="194" t="s">
        <v>9301</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85</v>
      </c>
    </row>
    <row r="138" s="14" customFormat="1">
      <c r="A138" s="14"/>
      <c r="B138" s="210"/>
      <c r="C138" s="14"/>
      <c r="D138" s="193" t="s">
        <v>394</v>
      </c>
      <c r="E138" s="211" t="s">
        <v>1</v>
      </c>
      <c r="F138" s="212" t="s">
        <v>9302</v>
      </c>
      <c r="G138" s="14"/>
      <c r="H138" s="213">
        <v>25.350000000000001</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85</v>
      </c>
      <c r="AV138" s="14" t="s">
        <v>87</v>
      </c>
      <c r="AW138" s="14" t="s">
        <v>34</v>
      </c>
      <c r="AX138" s="14" t="s">
        <v>78</v>
      </c>
      <c r="AY138" s="211" t="s">
        <v>219</v>
      </c>
    </row>
    <row r="139" s="15" customFormat="1">
      <c r="A139" s="15"/>
      <c r="B139" s="218"/>
      <c r="C139" s="15"/>
      <c r="D139" s="193" t="s">
        <v>394</v>
      </c>
      <c r="E139" s="219" t="s">
        <v>1</v>
      </c>
      <c r="F139" s="220" t="s">
        <v>401</v>
      </c>
      <c r="G139" s="15"/>
      <c r="H139" s="221">
        <v>25.350000000000001</v>
      </c>
      <c r="I139" s="222"/>
      <c r="J139" s="15"/>
      <c r="K139" s="15"/>
      <c r="L139" s="218"/>
      <c r="M139" s="223"/>
      <c r="N139" s="224"/>
      <c r="O139" s="224"/>
      <c r="P139" s="224"/>
      <c r="Q139" s="224"/>
      <c r="R139" s="224"/>
      <c r="S139" s="224"/>
      <c r="T139" s="225"/>
      <c r="U139" s="15"/>
      <c r="V139" s="15"/>
      <c r="W139" s="15"/>
      <c r="X139" s="15"/>
      <c r="Y139" s="15"/>
      <c r="Z139" s="15"/>
      <c r="AA139" s="15"/>
      <c r="AB139" s="15"/>
      <c r="AC139" s="15"/>
      <c r="AD139" s="15"/>
      <c r="AE139" s="15"/>
      <c r="AT139" s="219" t="s">
        <v>394</v>
      </c>
      <c r="AU139" s="219" t="s">
        <v>85</v>
      </c>
      <c r="AV139" s="15" t="s">
        <v>218</v>
      </c>
      <c r="AW139" s="15" t="s">
        <v>34</v>
      </c>
      <c r="AX139" s="15" t="s">
        <v>85</v>
      </c>
      <c r="AY139" s="219" t="s">
        <v>219</v>
      </c>
    </row>
    <row r="140" s="2" customFormat="1" ht="21.75" customHeight="1">
      <c r="A140" s="38"/>
      <c r="B140" s="179"/>
      <c r="C140" s="180" t="s">
        <v>252</v>
      </c>
      <c r="D140" s="180" t="s">
        <v>222</v>
      </c>
      <c r="E140" s="181" t="s">
        <v>9303</v>
      </c>
      <c r="F140" s="182" t="s">
        <v>9304</v>
      </c>
      <c r="G140" s="183" t="s">
        <v>390</v>
      </c>
      <c r="H140" s="184">
        <v>507</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218</v>
      </c>
      <c r="AT140" s="191" t="s">
        <v>222</v>
      </c>
      <c r="AU140" s="191" t="s">
        <v>85</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9305</v>
      </c>
    </row>
    <row r="141" s="2" customFormat="1">
      <c r="A141" s="38"/>
      <c r="B141" s="39"/>
      <c r="C141" s="38"/>
      <c r="D141" s="193" t="s">
        <v>227</v>
      </c>
      <c r="E141" s="38"/>
      <c r="F141" s="194" t="s">
        <v>9306</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85</v>
      </c>
    </row>
    <row r="142" s="2" customFormat="1" ht="21.75" customHeight="1">
      <c r="A142" s="38"/>
      <c r="B142" s="179"/>
      <c r="C142" s="180" t="s">
        <v>257</v>
      </c>
      <c r="D142" s="180" t="s">
        <v>222</v>
      </c>
      <c r="E142" s="181" t="s">
        <v>9307</v>
      </c>
      <c r="F142" s="182" t="s">
        <v>9308</v>
      </c>
      <c r="G142" s="183" t="s">
        <v>390</v>
      </c>
      <c r="H142" s="184">
        <v>507</v>
      </c>
      <c r="I142" s="185"/>
      <c r="J142" s="186">
        <f>ROUND(I142*H142,2)</f>
        <v>0</v>
      </c>
      <c r="K142" s="182" t="s">
        <v>391</v>
      </c>
      <c r="L142" s="39"/>
      <c r="M142" s="187" t="s">
        <v>1</v>
      </c>
      <c r="N142" s="188" t="s">
        <v>43</v>
      </c>
      <c r="O142" s="77"/>
      <c r="P142" s="189">
        <f>O142*H142</f>
        <v>0</v>
      </c>
      <c r="Q142" s="189">
        <v>0</v>
      </c>
      <c r="R142" s="189">
        <f>Q142*H142</f>
        <v>0</v>
      </c>
      <c r="S142" s="189">
        <v>0</v>
      </c>
      <c r="T142" s="190">
        <f>S142*H142</f>
        <v>0</v>
      </c>
      <c r="U142" s="38"/>
      <c r="V142" s="38"/>
      <c r="W142" s="38"/>
      <c r="X142" s="38"/>
      <c r="Y142" s="38"/>
      <c r="Z142" s="38"/>
      <c r="AA142" s="38"/>
      <c r="AB142" s="38"/>
      <c r="AC142" s="38"/>
      <c r="AD142" s="38"/>
      <c r="AE142" s="38"/>
      <c r="AR142" s="191" t="s">
        <v>218</v>
      </c>
      <c r="AT142" s="191" t="s">
        <v>222</v>
      </c>
      <c r="AU142" s="191" t="s">
        <v>85</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9309</v>
      </c>
    </row>
    <row r="143" s="2" customFormat="1">
      <c r="A143" s="38"/>
      <c r="B143" s="39"/>
      <c r="C143" s="38"/>
      <c r="D143" s="193" t="s">
        <v>227</v>
      </c>
      <c r="E143" s="38"/>
      <c r="F143" s="194" t="s">
        <v>9310</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85</v>
      </c>
    </row>
    <row r="144" s="2" customFormat="1" ht="16.5" customHeight="1">
      <c r="A144" s="38"/>
      <c r="B144" s="179"/>
      <c r="C144" s="180" t="s">
        <v>262</v>
      </c>
      <c r="D144" s="180" t="s">
        <v>222</v>
      </c>
      <c r="E144" s="181" t="s">
        <v>9311</v>
      </c>
      <c r="F144" s="182" t="s">
        <v>9312</v>
      </c>
      <c r="G144" s="183" t="s">
        <v>390</v>
      </c>
      <c r="H144" s="184">
        <v>507</v>
      </c>
      <c r="I144" s="185"/>
      <c r="J144" s="186">
        <f>ROUND(I144*H144,2)</f>
        <v>0</v>
      </c>
      <c r="K144" s="182" t="s">
        <v>391</v>
      </c>
      <c r="L144" s="39"/>
      <c r="M144" s="187" t="s">
        <v>1</v>
      </c>
      <c r="N144" s="188" t="s">
        <v>43</v>
      </c>
      <c r="O144" s="77"/>
      <c r="P144" s="189">
        <f>O144*H144</f>
        <v>0</v>
      </c>
      <c r="Q144" s="189">
        <v>0</v>
      </c>
      <c r="R144" s="189">
        <f>Q144*H144</f>
        <v>0</v>
      </c>
      <c r="S144" s="189">
        <v>0</v>
      </c>
      <c r="T144" s="190">
        <f>S144*H144</f>
        <v>0</v>
      </c>
      <c r="U144" s="38"/>
      <c r="V144" s="38"/>
      <c r="W144" s="38"/>
      <c r="X144" s="38"/>
      <c r="Y144" s="38"/>
      <c r="Z144" s="38"/>
      <c r="AA144" s="38"/>
      <c r="AB144" s="38"/>
      <c r="AC144" s="38"/>
      <c r="AD144" s="38"/>
      <c r="AE144" s="38"/>
      <c r="AR144" s="191" t="s">
        <v>218</v>
      </c>
      <c r="AT144" s="191" t="s">
        <v>222</v>
      </c>
      <c r="AU144" s="191" t="s">
        <v>85</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218</v>
      </c>
      <c r="BM144" s="191" t="s">
        <v>9313</v>
      </c>
    </row>
    <row r="145" s="2" customFormat="1">
      <c r="A145" s="38"/>
      <c r="B145" s="39"/>
      <c r="C145" s="38"/>
      <c r="D145" s="193" t="s">
        <v>227</v>
      </c>
      <c r="E145" s="38"/>
      <c r="F145" s="194" t="s">
        <v>9314</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85</v>
      </c>
    </row>
    <row r="146" s="2" customFormat="1" ht="21.75" customHeight="1">
      <c r="A146" s="38"/>
      <c r="B146" s="179"/>
      <c r="C146" s="180" t="s">
        <v>267</v>
      </c>
      <c r="D146" s="180" t="s">
        <v>222</v>
      </c>
      <c r="E146" s="181" t="s">
        <v>9315</v>
      </c>
      <c r="F146" s="182" t="s">
        <v>9316</v>
      </c>
      <c r="G146" s="183" t="s">
        <v>9317</v>
      </c>
      <c r="H146" s="184">
        <v>0.10100000000000001</v>
      </c>
      <c r="I146" s="185"/>
      <c r="J146" s="186">
        <f>ROUND(I146*H146,2)</f>
        <v>0</v>
      </c>
      <c r="K146" s="182" t="s">
        <v>391</v>
      </c>
      <c r="L146" s="39"/>
      <c r="M146" s="187" t="s">
        <v>1</v>
      </c>
      <c r="N146" s="188" t="s">
        <v>43</v>
      </c>
      <c r="O146" s="77"/>
      <c r="P146" s="189">
        <f>O146*H146</f>
        <v>0</v>
      </c>
      <c r="Q146" s="189">
        <v>0</v>
      </c>
      <c r="R146" s="189">
        <f>Q146*H146</f>
        <v>0</v>
      </c>
      <c r="S146" s="189">
        <v>0</v>
      </c>
      <c r="T146" s="190">
        <f>S146*H146</f>
        <v>0</v>
      </c>
      <c r="U146" s="38"/>
      <c r="V146" s="38"/>
      <c r="W146" s="38"/>
      <c r="X146" s="38"/>
      <c r="Y146" s="38"/>
      <c r="Z146" s="38"/>
      <c r="AA146" s="38"/>
      <c r="AB146" s="38"/>
      <c r="AC146" s="38"/>
      <c r="AD146" s="38"/>
      <c r="AE146" s="38"/>
      <c r="AR146" s="191" t="s">
        <v>218</v>
      </c>
      <c r="AT146" s="191" t="s">
        <v>222</v>
      </c>
      <c r="AU146" s="191" t="s">
        <v>85</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218</v>
      </c>
      <c r="BM146" s="191" t="s">
        <v>9318</v>
      </c>
    </row>
    <row r="147" s="2" customFormat="1">
      <c r="A147" s="38"/>
      <c r="B147" s="39"/>
      <c r="C147" s="38"/>
      <c r="D147" s="193" t="s">
        <v>227</v>
      </c>
      <c r="E147" s="38"/>
      <c r="F147" s="194" t="s">
        <v>9319</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85</v>
      </c>
    </row>
    <row r="148" s="14" customFormat="1">
      <c r="A148" s="14"/>
      <c r="B148" s="210"/>
      <c r="C148" s="14"/>
      <c r="D148" s="193" t="s">
        <v>394</v>
      </c>
      <c r="E148" s="211" t="s">
        <v>1</v>
      </c>
      <c r="F148" s="212" t="s">
        <v>9320</v>
      </c>
      <c r="G148" s="14"/>
      <c r="H148" s="213">
        <v>0.10100000000000001</v>
      </c>
      <c r="I148" s="214"/>
      <c r="J148" s="14"/>
      <c r="K148" s="14"/>
      <c r="L148" s="210"/>
      <c r="M148" s="215"/>
      <c r="N148" s="216"/>
      <c r="O148" s="216"/>
      <c r="P148" s="216"/>
      <c r="Q148" s="216"/>
      <c r="R148" s="216"/>
      <c r="S148" s="216"/>
      <c r="T148" s="217"/>
      <c r="U148" s="14"/>
      <c r="V148" s="14"/>
      <c r="W148" s="14"/>
      <c r="X148" s="14"/>
      <c r="Y148" s="14"/>
      <c r="Z148" s="14"/>
      <c r="AA148" s="14"/>
      <c r="AB148" s="14"/>
      <c r="AC148" s="14"/>
      <c r="AD148" s="14"/>
      <c r="AE148" s="14"/>
      <c r="AT148" s="211" t="s">
        <v>394</v>
      </c>
      <c r="AU148" s="211" t="s">
        <v>85</v>
      </c>
      <c r="AV148" s="14" t="s">
        <v>87</v>
      </c>
      <c r="AW148" s="14" t="s">
        <v>34</v>
      </c>
      <c r="AX148" s="14" t="s">
        <v>78</v>
      </c>
      <c r="AY148" s="211" t="s">
        <v>219</v>
      </c>
    </row>
    <row r="149" s="15" customFormat="1">
      <c r="A149" s="15"/>
      <c r="B149" s="218"/>
      <c r="C149" s="15"/>
      <c r="D149" s="193" t="s">
        <v>394</v>
      </c>
      <c r="E149" s="219" t="s">
        <v>1</v>
      </c>
      <c r="F149" s="220" t="s">
        <v>401</v>
      </c>
      <c r="G149" s="15"/>
      <c r="H149" s="221">
        <v>0.10100000000000001</v>
      </c>
      <c r="I149" s="222"/>
      <c r="J149" s="15"/>
      <c r="K149" s="15"/>
      <c r="L149" s="218"/>
      <c r="M149" s="223"/>
      <c r="N149" s="224"/>
      <c r="O149" s="224"/>
      <c r="P149" s="224"/>
      <c r="Q149" s="224"/>
      <c r="R149" s="224"/>
      <c r="S149" s="224"/>
      <c r="T149" s="225"/>
      <c r="U149" s="15"/>
      <c r="V149" s="15"/>
      <c r="W149" s="15"/>
      <c r="X149" s="15"/>
      <c r="Y149" s="15"/>
      <c r="Z149" s="15"/>
      <c r="AA149" s="15"/>
      <c r="AB149" s="15"/>
      <c r="AC149" s="15"/>
      <c r="AD149" s="15"/>
      <c r="AE149" s="15"/>
      <c r="AT149" s="219" t="s">
        <v>394</v>
      </c>
      <c r="AU149" s="219" t="s">
        <v>85</v>
      </c>
      <c r="AV149" s="15" t="s">
        <v>218</v>
      </c>
      <c r="AW149" s="15" t="s">
        <v>34</v>
      </c>
      <c r="AX149" s="15" t="s">
        <v>85</v>
      </c>
      <c r="AY149" s="219" t="s">
        <v>219</v>
      </c>
    </row>
    <row r="150" s="2" customFormat="1" ht="16.5" customHeight="1">
      <c r="A150" s="38"/>
      <c r="B150" s="179"/>
      <c r="C150" s="234" t="s">
        <v>272</v>
      </c>
      <c r="D150" s="234" t="s">
        <v>2002</v>
      </c>
      <c r="E150" s="235" t="s">
        <v>9321</v>
      </c>
      <c r="F150" s="236" t="s">
        <v>9322</v>
      </c>
      <c r="G150" s="237" t="s">
        <v>4444</v>
      </c>
      <c r="H150" s="238">
        <v>2.028</v>
      </c>
      <c r="I150" s="239"/>
      <c r="J150" s="240">
        <f>ROUND(I150*H150,2)</f>
        <v>0</v>
      </c>
      <c r="K150" s="236" t="s">
        <v>391</v>
      </c>
      <c r="L150" s="241"/>
      <c r="M150" s="242" t="s">
        <v>1</v>
      </c>
      <c r="N150" s="243" t="s">
        <v>43</v>
      </c>
      <c r="O150" s="77"/>
      <c r="P150" s="189">
        <f>O150*H150</f>
        <v>0</v>
      </c>
      <c r="Q150" s="189">
        <v>0.001</v>
      </c>
      <c r="R150" s="189">
        <f>Q150*H150</f>
        <v>0.0020279999999999999</v>
      </c>
      <c r="S150" s="189">
        <v>0</v>
      </c>
      <c r="T150" s="190">
        <f>S150*H150</f>
        <v>0</v>
      </c>
      <c r="U150" s="38"/>
      <c r="V150" s="38"/>
      <c r="W150" s="38"/>
      <c r="X150" s="38"/>
      <c r="Y150" s="38"/>
      <c r="Z150" s="38"/>
      <c r="AA150" s="38"/>
      <c r="AB150" s="38"/>
      <c r="AC150" s="38"/>
      <c r="AD150" s="38"/>
      <c r="AE150" s="38"/>
      <c r="AR150" s="191" t="s">
        <v>257</v>
      </c>
      <c r="AT150" s="191" t="s">
        <v>2002</v>
      </c>
      <c r="AU150" s="191" t="s">
        <v>85</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218</v>
      </c>
      <c r="BM150" s="191" t="s">
        <v>9323</v>
      </c>
    </row>
    <row r="151" s="2" customFormat="1">
      <c r="A151" s="38"/>
      <c r="B151" s="39"/>
      <c r="C151" s="38"/>
      <c r="D151" s="193" t="s">
        <v>227</v>
      </c>
      <c r="E151" s="38"/>
      <c r="F151" s="194" t="s">
        <v>9322</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85</v>
      </c>
    </row>
    <row r="152" s="14" customFormat="1">
      <c r="A152" s="14"/>
      <c r="B152" s="210"/>
      <c r="C152" s="14"/>
      <c r="D152" s="193" t="s">
        <v>394</v>
      </c>
      <c r="E152" s="211" t="s">
        <v>1</v>
      </c>
      <c r="F152" s="212" t="s">
        <v>9324</v>
      </c>
      <c r="G152" s="14"/>
      <c r="H152" s="213">
        <v>2.028</v>
      </c>
      <c r="I152" s="214"/>
      <c r="J152" s="14"/>
      <c r="K152" s="14"/>
      <c r="L152" s="210"/>
      <c r="M152" s="215"/>
      <c r="N152" s="216"/>
      <c r="O152" s="216"/>
      <c r="P152" s="216"/>
      <c r="Q152" s="216"/>
      <c r="R152" s="216"/>
      <c r="S152" s="216"/>
      <c r="T152" s="217"/>
      <c r="U152" s="14"/>
      <c r="V152" s="14"/>
      <c r="W152" s="14"/>
      <c r="X152" s="14"/>
      <c r="Y152" s="14"/>
      <c r="Z152" s="14"/>
      <c r="AA152" s="14"/>
      <c r="AB152" s="14"/>
      <c r="AC152" s="14"/>
      <c r="AD152" s="14"/>
      <c r="AE152" s="14"/>
      <c r="AT152" s="211" t="s">
        <v>394</v>
      </c>
      <c r="AU152" s="211" t="s">
        <v>85</v>
      </c>
      <c r="AV152" s="14" t="s">
        <v>87</v>
      </c>
      <c r="AW152" s="14" t="s">
        <v>34</v>
      </c>
      <c r="AX152" s="14" t="s">
        <v>78</v>
      </c>
      <c r="AY152" s="211" t="s">
        <v>219</v>
      </c>
    </row>
    <row r="153" s="15" customFormat="1">
      <c r="A153" s="15"/>
      <c r="B153" s="218"/>
      <c r="C153" s="15"/>
      <c r="D153" s="193" t="s">
        <v>394</v>
      </c>
      <c r="E153" s="219" t="s">
        <v>1</v>
      </c>
      <c r="F153" s="220" t="s">
        <v>401</v>
      </c>
      <c r="G153" s="15"/>
      <c r="H153" s="221">
        <v>2.028</v>
      </c>
      <c r="I153" s="222"/>
      <c r="J153" s="15"/>
      <c r="K153" s="15"/>
      <c r="L153" s="218"/>
      <c r="M153" s="223"/>
      <c r="N153" s="224"/>
      <c r="O153" s="224"/>
      <c r="P153" s="224"/>
      <c r="Q153" s="224"/>
      <c r="R153" s="224"/>
      <c r="S153" s="224"/>
      <c r="T153" s="225"/>
      <c r="U153" s="15"/>
      <c r="V153" s="15"/>
      <c r="W153" s="15"/>
      <c r="X153" s="15"/>
      <c r="Y153" s="15"/>
      <c r="Z153" s="15"/>
      <c r="AA153" s="15"/>
      <c r="AB153" s="15"/>
      <c r="AC153" s="15"/>
      <c r="AD153" s="15"/>
      <c r="AE153" s="15"/>
      <c r="AT153" s="219" t="s">
        <v>394</v>
      </c>
      <c r="AU153" s="219" t="s">
        <v>85</v>
      </c>
      <c r="AV153" s="15" t="s">
        <v>218</v>
      </c>
      <c r="AW153" s="15" t="s">
        <v>34</v>
      </c>
      <c r="AX153" s="15" t="s">
        <v>85</v>
      </c>
      <c r="AY153" s="219" t="s">
        <v>219</v>
      </c>
    </row>
    <row r="154" s="2" customFormat="1" ht="16.5" customHeight="1">
      <c r="A154" s="38"/>
      <c r="B154" s="179"/>
      <c r="C154" s="180" t="s">
        <v>277</v>
      </c>
      <c r="D154" s="180" t="s">
        <v>222</v>
      </c>
      <c r="E154" s="181" t="s">
        <v>9325</v>
      </c>
      <c r="F154" s="182" t="s">
        <v>9326</v>
      </c>
      <c r="G154" s="183" t="s">
        <v>404</v>
      </c>
      <c r="H154" s="184">
        <v>0.035000000000000003</v>
      </c>
      <c r="I154" s="185"/>
      <c r="J154" s="186">
        <f>ROUND(I154*H154,2)</f>
        <v>0</v>
      </c>
      <c r="K154" s="182" t="s">
        <v>391</v>
      </c>
      <c r="L154" s="39"/>
      <c r="M154" s="187" t="s">
        <v>1</v>
      </c>
      <c r="N154" s="188" t="s">
        <v>43</v>
      </c>
      <c r="O154" s="77"/>
      <c r="P154" s="189">
        <f>O154*H154</f>
        <v>0</v>
      </c>
      <c r="Q154" s="189">
        <v>0</v>
      </c>
      <c r="R154" s="189">
        <f>Q154*H154</f>
        <v>0</v>
      </c>
      <c r="S154" s="189">
        <v>0</v>
      </c>
      <c r="T154" s="190">
        <f>S154*H154</f>
        <v>0</v>
      </c>
      <c r="U154" s="38"/>
      <c r="V154" s="38"/>
      <c r="W154" s="38"/>
      <c r="X154" s="38"/>
      <c r="Y154" s="38"/>
      <c r="Z154" s="38"/>
      <c r="AA154" s="38"/>
      <c r="AB154" s="38"/>
      <c r="AC154" s="38"/>
      <c r="AD154" s="38"/>
      <c r="AE154" s="38"/>
      <c r="AR154" s="191" t="s">
        <v>218</v>
      </c>
      <c r="AT154" s="191" t="s">
        <v>222</v>
      </c>
      <c r="AU154" s="191" t="s">
        <v>85</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218</v>
      </c>
      <c r="BM154" s="191" t="s">
        <v>9327</v>
      </c>
    </row>
    <row r="155" s="2" customFormat="1">
      <c r="A155" s="38"/>
      <c r="B155" s="39"/>
      <c r="C155" s="38"/>
      <c r="D155" s="193" t="s">
        <v>227</v>
      </c>
      <c r="E155" s="38"/>
      <c r="F155" s="194" t="s">
        <v>9328</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85</v>
      </c>
    </row>
    <row r="156" s="14" customFormat="1">
      <c r="A156" s="14"/>
      <c r="B156" s="210"/>
      <c r="C156" s="14"/>
      <c r="D156" s="193" t="s">
        <v>394</v>
      </c>
      <c r="E156" s="211" t="s">
        <v>1</v>
      </c>
      <c r="F156" s="212" t="s">
        <v>9329</v>
      </c>
      <c r="G156" s="14"/>
      <c r="H156" s="213">
        <v>0.035000000000000003</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85</v>
      </c>
      <c r="AV156" s="14" t="s">
        <v>87</v>
      </c>
      <c r="AW156" s="14" t="s">
        <v>34</v>
      </c>
      <c r="AX156" s="14" t="s">
        <v>78</v>
      </c>
      <c r="AY156" s="211" t="s">
        <v>219</v>
      </c>
    </row>
    <row r="157" s="15" customFormat="1">
      <c r="A157" s="15"/>
      <c r="B157" s="218"/>
      <c r="C157" s="15"/>
      <c r="D157" s="193" t="s">
        <v>394</v>
      </c>
      <c r="E157" s="219" t="s">
        <v>1</v>
      </c>
      <c r="F157" s="220" t="s">
        <v>401</v>
      </c>
      <c r="G157" s="15"/>
      <c r="H157" s="221">
        <v>0.035000000000000003</v>
      </c>
      <c r="I157" s="222"/>
      <c r="J157" s="15"/>
      <c r="K157" s="15"/>
      <c r="L157" s="218"/>
      <c r="M157" s="223"/>
      <c r="N157" s="224"/>
      <c r="O157" s="224"/>
      <c r="P157" s="224"/>
      <c r="Q157" s="224"/>
      <c r="R157" s="224"/>
      <c r="S157" s="224"/>
      <c r="T157" s="225"/>
      <c r="U157" s="15"/>
      <c r="V157" s="15"/>
      <c r="W157" s="15"/>
      <c r="X157" s="15"/>
      <c r="Y157" s="15"/>
      <c r="Z157" s="15"/>
      <c r="AA157" s="15"/>
      <c r="AB157" s="15"/>
      <c r="AC157" s="15"/>
      <c r="AD157" s="15"/>
      <c r="AE157" s="15"/>
      <c r="AT157" s="219" t="s">
        <v>394</v>
      </c>
      <c r="AU157" s="219" t="s">
        <v>85</v>
      </c>
      <c r="AV157" s="15" t="s">
        <v>218</v>
      </c>
      <c r="AW157" s="15" t="s">
        <v>34</v>
      </c>
      <c r="AX157" s="15" t="s">
        <v>85</v>
      </c>
      <c r="AY157" s="219" t="s">
        <v>219</v>
      </c>
    </row>
    <row r="158" s="2" customFormat="1" ht="16.5" customHeight="1">
      <c r="A158" s="38"/>
      <c r="B158" s="179"/>
      <c r="C158" s="234" t="s">
        <v>282</v>
      </c>
      <c r="D158" s="234" t="s">
        <v>2002</v>
      </c>
      <c r="E158" s="235" t="s">
        <v>9330</v>
      </c>
      <c r="F158" s="236" t="s">
        <v>9331</v>
      </c>
      <c r="G158" s="237" t="s">
        <v>3890</v>
      </c>
      <c r="H158" s="238">
        <v>37.265000000000001</v>
      </c>
      <c r="I158" s="239"/>
      <c r="J158" s="240">
        <f>ROUND(I158*H158,2)</f>
        <v>0</v>
      </c>
      <c r="K158" s="236" t="s">
        <v>391</v>
      </c>
      <c r="L158" s="241"/>
      <c r="M158" s="242" t="s">
        <v>1</v>
      </c>
      <c r="N158" s="243" t="s">
        <v>43</v>
      </c>
      <c r="O158" s="77"/>
      <c r="P158" s="189">
        <f>O158*H158</f>
        <v>0</v>
      </c>
      <c r="Q158" s="189">
        <v>0.001</v>
      </c>
      <c r="R158" s="189">
        <f>Q158*H158</f>
        <v>0.037265</v>
      </c>
      <c r="S158" s="189">
        <v>0</v>
      </c>
      <c r="T158" s="190">
        <f>S158*H158</f>
        <v>0</v>
      </c>
      <c r="U158" s="38"/>
      <c r="V158" s="38"/>
      <c r="W158" s="38"/>
      <c r="X158" s="38"/>
      <c r="Y158" s="38"/>
      <c r="Z158" s="38"/>
      <c r="AA158" s="38"/>
      <c r="AB158" s="38"/>
      <c r="AC158" s="38"/>
      <c r="AD158" s="38"/>
      <c r="AE158" s="38"/>
      <c r="AR158" s="191" t="s">
        <v>257</v>
      </c>
      <c r="AT158" s="191" t="s">
        <v>2002</v>
      </c>
      <c r="AU158" s="191" t="s">
        <v>85</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218</v>
      </c>
      <c r="BM158" s="191" t="s">
        <v>9332</v>
      </c>
    </row>
    <row r="159" s="2" customFormat="1">
      <c r="A159" s="38"/>
      <c r="B159" s="39"/>
      <c r="C159" s="38"/>
      <c r="D159" s="193" t="s">
        <v>227</v>
      </c>
      <c r="E159" s="38"/>
      <c r="F159" s="194" t="s">
        <v>9331</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85</v>
      </c>
    </row>
    <row r="160" s="14" customFormat="1">
      <c r="A160" s="14"/>
      <c r="B160" s="210"/>
      <c r="C160" s="14"/>
      <c r="D160" s="193" t="s">
        <v>394</v>
      </c>
      <c r="E160" s="211" t="s">
        <v>1</v>
      </c>
      <c r="F160" s="212" t="s">
        <v>9333</v>
      </c>
      <c r="G160" s="14"/>
      <c r="H160" s="213">
        <v>35.490000000000002</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85</v>
      </c>
      <c r="AV160" s="14" t="s">
        <v>87</v>
      </c>
      <c r="AW160" s="14" t="s">
        <v>34</v>
      </c>
      <c r="AX160" s="14" t="s">
        <v>78</v>
      </c>
      <c r="AY160" s="211" t="s">
        <v>219</v>
      </c>
    </row>
    <row r="161" s="14" customFormat="1">
      <c r="A161" s="14"/>
      <c r="B161" s="210"/>
      <c r="C161" s="14"/>
      <c r="D161" s="193" t="s">
        <v>394</v>
      </c>
      <c r="E161" s="211" t="s">
        <v>1</v>
      </c>
      <c r="F161" s="212" t="s">
        <v>9334</v>
      </c>
      <c r="G161" s="14"/>
      <c r="H161" s="213">
        <v>1.7749999999999999</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85</v>
      </c>
      <c r="AV161" s="14" t="s">
        <v>87</v>
      </c>
      <c r="AW161" s="14" t="s">
        <v>34</v>
      </c>
      <c r="AX161" s="14" t="s">
        <v>78</v>
      </c>
      <c r="AY161" s="211" t="s">
        <v>219</v>
      </c>
    </row>
    <row r="162" s="15" customFormat="1">
      <c r="A162" s="15"/>
      <c r="B162" s="218"/>
      <c r="C162" s="15"/>
      <c r="D162" s="193" t="s">
        <v>394</v>
      </c>
      <c r="E162" s="219" t="s">
        <v>1</v>
      </c>
      <c r="F162" s="220" t="s">
        <v>401</v>
      </c>
      <c r="G162" s="15"/>
      <c r="H162" s="221">
        <v>37.265000000000001</v>
      </c>
      <c r="I162" s="222"/>
      <c r="J162" s="15"/>
      <c r="K162" s="15"/>
      <c r="L162" s="218"/>
      <c r="M162" s="223"/>
      <c r="N162" s="224"/>
      <c r="O162" s="224"/>
      <c r="P162" s="224"/>
      <c r="Q162" s="224"/>
      <c r="R162" s="224"/>
      <c r="S162" s="224"/>
      <c r="T162" s="225"/>
      <c r="U162" s="15"/>
      <c r="V162" s="15"/>
      <c r="W162" s="15"/>
      <c r="X162" s="15"/>
      <c r="Y162" s="15"/>
      <c r="Z162" s="15"/>
      <c r="AA162" s="15"/>
      <c r="AB162" s="15"/>
      <c r="AC162" s="15"/>
      <c r="AD162" s="15"/>
      <c r="AE162" s="15"/>
      <c r="AT162" s="219" t="s">
        <v>394</v>
      </c>
      <c r="AU162" s="219" t="s">
        <v>85</v>
      </c>
      <c r="AV162" s="15" t="s">
        <v>218</v>
      </c>
      <c r="AW162" s="15" t="s">
        <v>34</v>
      </c>
      <c r="AX162" s="15" t="s">
        <v>85</v>
      </c>
      <c r="AY162" s="219" t="s">
        <v>219</v>
      </c>
    </row>
    <row r="163" s="2" customFormat="1" ht="16.5" customHeight="1">
      <c r="A163" s="38"/>
      <c r="B163" s="179"/>
      <c r="C163" s="180" t="s">
        <v>287</v>
      </c>
      <c r="D163" s="180" t="s">
        <v>222</v>
      </c>
      <c r="E163" s="181" t="s">
        <v>9335</v>
      </c>
      <c r="F163" s="182" t="s">
        <v>9336</v>
      </c>
      <c r="G163" s="183" t="s">
        <v>404</v>
      </c>
      <c r="H163" s="184">
        <v>7.6050000000000004</v>
      </c>
      <c r="I163" s="185"/>
      <c r="J163" s="186">
        <f>ROUND(I163*H163,2)</f>
        <v>0</v>
      </c>
      <c r="K163" s="182" t="s">
        <v>391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218</v>
      </c>
      <c r="AT163" s="191" t="s">
        <v>222</v>
      </c>
      <c r="AU163" s="191" t="s">
        <v>85</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9337</v>
      </c>
    </row>
    <row r="164" s="2" customFormat="1">
      <c r="A164" s="38"/>
      <c r="B164" s="39"/>
      <c r="C164" s="38"/>
      <c r="D164" s="193" t="s">
        <v>227</v>
      </c>
      <c r="E164" s="38"/>
      <c r="F164" s="194" t="s">
        <v>9338</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85</v>
      </c>
    </row>
    <row r="165" s="13" customFormat="1">
      <c r="A165" s="13"/>
      <c r="B165" s="203"/>
      <c r="C165" s="13"/>
      <c r="D165" s="193" t="s">
        <v>394</v>
      </c>
      <c r="E165" s="204" t="s">
        <v>1</v>
      </c>
      <c r="F165" s="205" t="s">
        <v>9339</v>
      </c>
      <c r="G165" s="13"/>
      <c r="H165" s="204" t="s">
        <v>1</v>
      </c>
      <c r="I165" s="206"/>
      <c r="J165" s="13"/>
      <c r="K165" s="13"/>
      <c r="L165" s="203"/>
      <c r="M165" s="207"/>
      <c r="N165" s="208"/>
      <c r="O165" s="208"/>
      <c r="P165" s="208"/>
      <c r="Q165" s="208"/>
      <c r="R165" s="208"/>
      <c r="S165" s="208"/>
      <c r="T165" s="209"/>
      <c r="U165" s="13"/>
      <c r="V165" s="13"/>
      <c r="W165" s="13"/>
      <c r="X165" s="13"/>
      <c r="Y165" s="13"/>
      <c r="Z165" s="13"/>
      <c r="AA165" s="13"/>
      <c r="AB165" s="13"/>
      <c r="AC165" s="13"/>
      <c r="AD165" s="13"/>
      <c r="AE165" s="13"/>
      <c r="AT165" s="204" t="s">
        <v>394</v>
      </c>
      <c r="AU165" s="204" t="s">
        <v>85</v>
      </c>
      <c r="AV165" s="13" t="s">
        <v>85</v>
      </c>
      <c r="AW165" s="13" t="s">
        <v>34</v>
      </c>
      <c r="AX165" s="13" t="s">
        <v>78</v>
      </c>
      <c r="AY165" s="204" t="s">
        <v>219</v>
      </c>
    </row>
    <row r="166" s="14" customFormat="1">
      <c r="A166" s="14"/>
      <c r="B166" s="210"/>
      <c r="C166" s="14"/>
      <c r="D166" s="193" t="s">
        <v>394</v>
      </c>
      <c r="E166" s="211" t="s">
        <v>1</v>
      </c>
      <c r="F166" s="212" t="s">
        <v>9340</v>
      </c>
      <c r="G166" s="14"/>
      <c r="H166" s="213">
        <v>7.6050000000000004</v>
      </c>
      <c r="I166" s="214"/>
      <c r="J166" s="14"/>
      <c r="K166" s="14"/>
      <c r="L166" s="210"/>
      <c r="M166" s="215"/>
      <c r="N166" s="216"/>
      <c r="O166" s="216"/>
      <c r="P166" s="216"/>
      <c r="Q166" s="216"/>
      <c r="R166" s="216"/>
      <c r="S166" s="216"/>
      <c r="T166" s="217"/>
      <c r="U166" s="14"/>
      <c r="V166" s="14"/>
      <c r="W166" s="14"/>
      <c r="X166" s="14"/>
      <c r="Y166" s="14"/>
      <c r="Z166" s="14"/>
      <c r="AA166" s="14"/>
      <c r="AB166" s="14"/>
      <c r="AC166" s="14"/>
      <c r="AD166" s="14"/>
      <c r="AE166" s="14"/>
      <c r="AT166" s="211" t="s">
        <v>394</v>
      </c>
      <c r="AU166" s="211" t="s">
        <v>85</v>
      </c>
      <c r="AV166" s="14" t="s">
        <v>87</v>
      </c>
      <c r="AW166" s="14" t="s">
        <v>34</v>
      </c>
      <c r="AX166" s="14" t="s">
        <v>78</v>
      </c>
      <c r="AY166" s="211" t="s">
        <v>219</v>
      </c>
    </row>
    <row r="167" s="15" customFormat="1">
      <c r="A167" s="15"/>
      <c r="B167" s="218"/>
      <c r="C167" s="15"/>
      <c r="D167" s="193" t="s">
        <v>394</v>
      </c>
      <c r="E167" s="219" t="s">
        <v>1</v>
      </c>
      <c r="F167" s="220" t="s">
        <v>401</v>
      </c>
      <c r="G167" s="15"/>
      <c r="H167" s="221">
        <v>7.6050000000000004</v>
      </c>
      <c r="I167" s="222"/>
      <c r="J167" s="15"/>
      <c r="K167" s="15"/>
      <c r="L167" s="218"/>
      <c r="M167" s="223"/>
      <c r="N167" s="224"/>
      <c r="O167" s="224"/>
      <c r="P167" s="224"/>
      <c r="Q167" s="224"/>
      <c r="R167" s="224"/>
      <c r="S167" s="224"/>
      <c r="T167" s="225"/>
      <c r="U167" s="15"/>
      <c r="V167" s="15"/>
      <c r="W167" s="15"/>
      <c r="X167" s="15"/>
      <c r="Y167" s="15"/>
      <c r="Z167" s="15"/>
      <c r="AA167" s="15"/>
      <c r="AB167" s="15"/>
      <c r="AC167" s="15"/>
      <c r="AD167" s="15"/>
      <c r="AE167" s="15"/>
      <c r="AT167" s="219" t="s">
        <v>394</v>
      </c>
      <c r="AU167" s="219" t="s">
        <v>85</v>
      </c>
      <c r="AV167" s="15" t="s">
        <v>218</v>
      </c>
      <c r="AW167" s="15" t="s">
        <v>34</v>
      </c>
      <c r="AX167" s="15" t="s">
        <v>85</v>
      </c>
      <c r="AY167" s="219" t="s">
        <v>219</v>
      </c>
    </row>
    <row r="168" s="2" customFormat="1">
      <c r="A168" s="38"/>
      <c r="B168" s="179"/>
      <c r="C168" s="180" t="s">
        <v>8</v>
      </c>
      <c r="D168" s="180" t="s">
        <v>222</v>
      </c>
      <c r="E168" s="181" t="s">
        <v>9341</v>
      </c>
      <c r="F168" s="182" t="s">
        <v>9342</v>
      </c>
      <c r="G168" s="183" t="s">
        <v>454</v>
      </c>
      <c r="H168" s="184">
        <v>101.7</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218</v>
      </c>
      <c r="AT168" s="191" t="s">
        <v>222</v>
      </c>
      <c r="AU168" s="191" t="s">
        <v>85</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218</v>
      </c>
      <c r="BM168" s="191" t="s">
        <v>9343</v>
      </c>
    </row>
    <row r="169" s="2" customFormat="1">
      <c r="A169" s="38"/>
      <c r="B169" s="39"/>
      <c r="C169" s="38"/>
      <c r="D169" s="193" t="s">
        <v>227</v>
      </c>
      <c r="E169" s="38"/>
      <c r="F169" s="194" t="s">
        <v>9344</v>
      </c>
      <c r="G169" s="38"/>
      <c r="H169" s="38"/>
      <c r="I169" s="195"/>
      <c r="J169" s="38"/>
      <c r="K169" s="38"/>
      <c r="L169" s="39"/>
      <c r="M169" s="244"/>
      <c r="N169" s="245"/>
      <c r="O169" s="200"/>
      <c r="P169" s="200"/>
      <c r="Q169" s="200"/>
      <c r="R169" s="200"/>
      <c r="S169" s="200"/>
      <c r="T169" s="246"/>
      <c r="U169" s="38"/>
      <c r="V169" s="38"/>
      <c r="W169" s="38"/>
      <c r="X169" s="38"/>
      <c r="Y169" s="38"/>
      <c r="Z169" s="38"/>
      <c r="AA169" s="38"/>
      <c r="AB169" s="38"/>
      <c r="AC169" s="38"/>
      <c r="AD169" s="38"/>
      <c r="AE169" s="38"/>
      <c r="AT169" s="19" t="s">
        <v>227</v>
      </c>
      <c r="AU169" s="19" t="s">
        <v>85</v>
      </c>
    </row>
    <row r="170" s="2" customFormat="1" ht="6.96" customHeight="1">
      <c r="A170" s="38"/>
      <c r="B170" s="60"/>
      <c r="C170" s="61"/>
      <c r="D170" s="61"/>
      <c r="E170" s="61"/>
      <c r="F170" s="61"/>
      <c r="G170" s="61"/>
      <c r="H170" s="61"/>
      <c r="I170" s="61"/>
      <c r="J170" s="61"/>
      <c r="K170" s="61"/>
      <c r="L170" s="39"/>
      <c r="M170" s="38"/>
      <c r="O170" s="38"/>
      <c r="P170" s="38"/>
      <c r="Q170" s="38"/>
      <c r="R170" s="38"/>
      <c r="S170" s="38"/>
      <c r="T170" s="38"/>
      <c r="U170" s="38"/>
      <c r="V170" s="38"/>
      <c r="W170" s="38"/>
      <c r="X170" s="38"/>
      <c r="Y170" s="38"/>
      <c r="Z170" s="38"/>
      <c r="AA170" s="38"/>
      <c r="AB170" s="38"/>
      <c r="AC170" s="38"/>
      <c r="AD170" s="38"/>
      <c r="AE170" s="38"/>
    </row>
  </sheetData>
  <autoFilter ref="C120:K169"/>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9005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9345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169</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9007</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ROUND((SUM(BE129:BE201)),  2)</f>
        <v>0</v>
      </c>
      <c r="G35" s="38"/>
      <c r="H35" s="38"/>
      <c r="I35" s="136">
        <v>0.20999999999999999</v>
      </c>
      <c r="J35" s="135">
        <f>ROUND(((SUM(BE129:BE201))*I35),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ROUND((SUM(BF129:BF201)),  2)</f>
        <v>0</v>
      </c>
      <c r="G36" s="38"/>
      <c r="H36" s="38"/>
      <c r="I36" s="136">
        <v>0.14999999999999999</v>
      </c>
      <c r="J36" s="135">
        <f>ROUND(((SUM(BF129:BF201))*I36),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ROUND((SUM(BG129:BG201)),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ROUND((SUM(BH129:BH201)),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ROUND((SUM(BI129:BI201)),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9005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IO-01d - Oplocení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J130</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J131</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2012</v>
      </c>
      <c r="E101" s="154"/>
      <c r="F101" s="154"/>
      <c r="G101" s="154"/>
      <c r="H101" s="154"/>
      <c r="I101" s="154"/>
      <c r="J101" s="155">
        <f>J144</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359</v>
      </c>
      <c r="E102" s="154"/>
      <c r="F102" s="154"/>
      <c r="G102" s="154"/>
      <c r="H102" s="154"/>
      <c r="I102" s="154"/>
      <c r="J102" s="155">
        <f>J149</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362</v>
      </c>
      <c r="E103" s="154"/>
      <c r="F103" s="154"/>
      <c r="G103" s="154"/>
      <c r="H103" s="154"/>
      <c r="I103" s="154"/>
      <c r="J103" s="155">
        <f>J167</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365</v>
      </c>
      <c r="E104" s="154"/>
      <c r="F104" s="154"/>
      <c r="G104" s="154"/>
      <c r="H104" s="154"/>
      <c r="I104" s="154"/>
      <c r="J104" s="155">
        <f>J177</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366</v>
      </c>
      <c r="E105" s="154"/>
      <c r="F105" s="154"/>
      <c r="G105" s="154"/>
      <c r="H105" s="154"/>
      <c r="I105" s="154"/>
      <c r="J105" s="155">
        <f>J186</f>
        <v>0</v>
      </c>
      <c r="K105" s="10"/>
      <c r="L105" s="152"/>
      <c r="S105" s="10"/>
      <c r="T105" s="10"/>
      <c r="U105" s="10"/>
      <c r="V105" s="10"/>
      <c r="W105" s="10"/>
      <c r="X105" s="10"/>
      <c r="Y105" s="10"/>
      <c r="Z105" s="10"/>
      <c r="AA105" s="10"/>
      <c r="AB105" s="10"/>
      <c r="AC105" s="10"/>
      <c r="AD105" s="10"/>
      <c r="AE105" s="10"/>
    </row>
    <row r="106" s="9" customFormat="1" ht="24.96" customHeight="1">
      <c r="A106" s="9"/>
      <c r="B106" s="148"/>
      <c r="C106" s="9"/>
      <c r="D106" s="149" t="s">
        <v>367</v>
      </c>
      <c r="E106" s="150"/>
      <c r="F106" s="150"/>
      <c r="G106" s="150"/>
      <c r="H106" s="150"/>
      <c r="I106" s="150"/>
      <c r="J106" s="151">
        <f>J189</f>
        <v>0</v>
      </c>
      <c r="K106" s="9"/>
      <c r="L106" s="148"/>
      <c r="S106" s="9"/>
      <c r="T106" s="9"/>
      <c r="U106" s="9"/>
      <c r="V106" s="9"/>
      <c r="W106" s="9"/>
      <c r="X106" s="9"/>
      <c r="Y106" s="9"/>
      <c r="Z106" s="9"/>
      <c r="AA106" s="9"/>
      <c r="AB106" s="9"/>
      <c r="AC106" s="9"/>
      <c r="AD106" s="9"/>
      <c r="AE106" s="9"/>
    </row>
    <row r="107" s="10" customFormat="1" ht="19.92" customHeight="1">
      <c r="A107" s="10"/>
      <c r="B107" s="152"/>
      <c r="C107" s="10"/>
      <c r="D107" s="153" t="s">
        <v>381</v>
      </c>
      <c r="E107" s="154"/>
      <c r="F107" s="154"/>
      <c r="G107" s="154"/>
      <c r="H107" s="154"/>
      <c r="I107" s="154"/>
      <c r="J107" s="155">
        <f>J190</f>
        <v>0</v>
      </c>
      <c r="K107" s="10"/>
      <c r="L107" s="152"/>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203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129" t="str">
        <f>E7</f>
        <v>Nemocnice Jihlava - rekonstrukce tepelných zdrojů</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192</v>
      </c>
      <c r="L118" s="22"/>
    </row>
    <row r="119" s="2" customFormat="1" ht="16.5" customHeight="1">
      <c r="A119" s="38"/>
      <c r="B119" s="39"/>
      <c r="C119" s="38"/>
      <c r="D119" s="38"/>
      <c r="E119" s="129" t="s">
        <v>9005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194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IO-01d - Oplocení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areál nemocnice Jihalava</v>
      </c>
      <c r="G123" s="38"/>
      <c r="H123" s="38"/>
      <c r="I123" s="32" t="s">
        <v>22</v>
      </c>
      <c r="J123" s="69" t="str">
        <f>IF(J14="","",J14)</f>
        <v>15. 2. 2021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 xml:space="preserve"> </v>
      </c>
      <c r="G125" s="38"/>
      <c r="H125" s="38"/>
      <c r="I125" s="32" t="s">
        <v>30</v>
      </c>
      <c r="J125" s="36" t="str">
        <f>E23</f>
        <v>PROJEKT CENTRUM NOVA s.r.o.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28</v>
      </c>
      <c r="D126" s="38"/>
      <c r="E126" s="38"/>
      <c r="F126" s="27" t="str">
        <f>IF(E20="","",E20)</f>
        <v>Vyplň údaj</v>
      </c>
      <c r="G126" s="38"/>
      <c r="H126" s="38"/>
      <c r="I126" s="32" t="s">
        <v>35</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6"/>
      <c r="B128" s="157"/>
      <c r="C128" s="158" t="s">
        <v>204</v>
      </c>
      <c r="D128" s="159" t="s">
        <v>63</v>
      </c>
      <c r="E128" s="159" t="s">
        <v>59</v>
      </c>
      <c r="F128" s="159" t="s">
        <v>60</v>
      </c>
      <c r="G128" s="159" t="s">
        <v>205</v>
      </c>
      <c r="H128" s="159" t="s">
        <v>206</v>
      </c>
      <c r="I128" s="159" t="s">
        <v>207</v>
      </c>
      <c r="J128" s="159" t="s">
        <v>198</v>
      </c>
      <c r="K128" s="160" t="s">
        <v>208</v>
      </c>
      <c r="L128" s="161"/>
      <c r="M128" s="86" t="s">
        <v>1</v>
      </c>
      <c r="N128" s="87" t="s">
        <v>42</v>
      </c>
      <c r="O128" s="87" t="s">
        <v>209</v>
      </c>
      <c r="P128" s="87" t="s">
        <v>210</v>
      </c>
      <c r="Q128" s="87" t="s">
        <v>211</v>
      </c>
      <c r="R128" s="87" t="s">
        <v>212</v>
      </c>
      <c r="S128" s="87" t="s">
        <v>213</v>
      </c>
      <c r="T128" s="88" t="s">
        <v>214</v>
      </c>
      <c r="U128" s="156"/>
      <c r="V128" s="156"/>
      <c r="W128" s="156"/>
      <c r="X128" s="156"/>
      <c r="Y128" s="156"/>
      <c r="Z128" s="156"/>
      <c r="AA128" s="156"/>
      <c r="AB128" s="156"/>
      <c r="AC128" s="156"/>
      <c r="AD128" s="156"/>
      <c r="AE128" s="156"/>
    </row>
    <row r="129" s="2" customFormat="1" ht="22.8" customHeight="1">
      <c r="A129" s="38"/>
      <c r="B129" s="39"/>
      <c r="C129" s="93" t="s">
        <v>215</v>
      </c>
      <c r="D129" s="38"/>
      <c r="E129" s="38"/>
      <c r="F129" s="38"/>
      <c r="G129" s="38"/>
      <c r="H129" s="38"/>
      <c r="I129" s="38"/>
      <c r="J129" s="162">
        <f>BK129</f>
        <v>0</v>
      </c>
      <c r="K129" s="38"/>
      <c r="L129" s="39"/>
      <c r="M129" s="89"/>
      <c r="N129" s="73"/>
      <c r="O129" s="90"/>
      <c r="P129" s="163">
        <f>P130+P189</f>
        <v>0</v>
      </c>
      <c r="Q129" s="90"/>
      <c r="R129" s="163">
        <f>R130+R189</f>
        <v>9.1354552800000004</v>
      </c>
      <c r="S129" s="90"/>
      <c r="T129" s="164">
        <f>T130+T189</f>
        <v>3.0399600000000002</v>
      </c>
      <c r="U129" s="38"/>
      <c r="V129" s="38"/>
      <c r="W129" s="38"/>
      <c r="X129" s="38"/>
      <c r="Y129" s="38"/>
      <c r="Z129" s="38"/>
      <c r="AA129" s="38"/>
      <c r="AB129" s="38"/>
      <c r="AC129" s="38"/>
      <c r="AD129" s="38"/>
      <c r="AE129" s="38"/>
      <c r="AT129" s="19" t="s">
        <v>77</v>
      </c>
      <c r="AU129" s="19" t="s">
        <v>200</v>
      </c>
      <c r="BK129" s="165">
        <f>BK130+BK189</f>
        <v>0</v>
      </c>
    </row>
    <row r="130" s="12" customFormat="1" ht="25.92" customHeight="1">
      <c r="A130" s="12"/>
      <c r="B130" s="166"/>
      <c r="C130" s="12"/>
      <c r="D130" s="167" t="s">
        <v>77</v>
      </c>
      <c r="E130" s="168" t="s">
        <v>385</v>
      </c>
      <c r="F130" s="168" t="s">
        <v>386</v>
      </c>
      <c r="G130" s="12"/>
      <c r="H130" s="12"/>
      <c r="I130" s="169"/>
      <c r="J130" s="170">
        <f>BK130</f>
        <v>0</v>
      </c>
      <c r="K130" s="12"/>
      <c r="L130" s="166"/>
      <c r="M130" s="171"/>
      <c r="N130" s="172"/>
      <c r="O130" s="172"/>
      <c r="P130" s="173">
        <f>P131+P144+P149+P167+P177+P186</f>
        <v>0</v>
      </c>
      <c r="Q130" s="172"/>
      <c r="R130" s="173">
        <f>R131+R144+R149+R167+R177+R186</f>
        <v>9.1275192799999996</v>
      </c>
      <c r="S130" s="172"/>
      <c r="T130" s="174">
        <f>T131+T144+T149+T167+T177+T186</f>
        <v>3.0399600000000002</v>
      </c>
      <c r="U130" s="12"/>
      <c r="V130" s="12"/>
      <c r="W130" s="12"/>
      <c r="X130" s="12"/>
      <c r="Y130" s="12"/>
      <c r="Z130" s="12"/>
      <c r="AA130" s="12"/>
      <c r="AB130" s="12"/>
      <c r="AC130" s="12"/>
      <c r="AD130" s="12"/>
      <c r="AE130" s="12"/>
      <c r="AR130" s="167" t="s">
        <v>85</v>
      </c>
      <c r="AT130" s="175" t="s">
        <v>77</v>
      </c>
      <c r="AU130" s="175" t="s">
        <v>78</v>
      </c>
      <c r="AY130" s="167" t="s">
        <v>219</v>
      </c>
      <c r="BK130" s="176">
        <f>BK131+BK144+BK149+BK167+BK177+BK186</f>
        <v>0</v>
      </c>
    </row>
    <row r="131" s="12" customFormat="1" ht="22.8" customHeight="1">
      <c r="A131" s="12"/>
      <c r="B131" s="166"/>
      <c r="C131" s="12"/>
      <c r="D131" s="167" t="s">
        <v>77</v>
      </c>
      <c r="E131" s="177" t="s">
        <v>85</v>
      </c>
      <c r="F131" s="177" t="s">
        <v>387</v>
      </c>
      <c r="G131" s="12"/>
      <c r="H131" s="12"/>
      <c r="I131" s="169"/>
      <c r="J131" s="178">
        <f>BK131</f>
        <v>0</v>
      </c>
      <c r="K131" s="12"/>
      <c r="L131" s="166"/>
      <c r="M131" s="171"/>
      <c r="N131" s="172"/>
      <c r="O131" s="172"/>
      <c r="P131" s="173">
        <f>SUM(P132:P143)</f>
        <v>0</v>
      </c>
      <c r="Q131" s="172"/>
      <c r="R131" s="173">
        <f>SUM(R132:R143)</f>
        <v>0</v>
      </c>
      <c r="S131" s="172"/>
      <c r="T131" s="174">
        <f>SUM(T132:T143)</f>
        <v>0</v>
      </c>
      <c r="U131" s="12"/>
      <c r="V131" s="12"/>
      <c r="W131" s="12"/>
      <c r="X131" s="12"/>
      <c r="Y131" s="12"/>
      <c r="Z131" s="12"/>
      <c r="AA131" s="12"/>
      <c r="AB131" s="12"/>
      <c r="AC131" s="12"/>
      <c r="AD131" s="12"/>
      <c r="AE131" s="12"/>
      <c r="AR131" s="167" t="s">
        <v>85</v>
      </c>
      <c r="AT131" s="175" t="s">
        <v>77</v>
      </c>
      <c r="AU131" s="175" t="s">
        <v>85</v>
      </c>
      <c r="AY131" s="167" t="s">
        <v>219</v>
      </c>
      <c r="BK131" s="176">
        <f>SUM(BK132:BK143)</f>
        <v>0</v>
      </c>
    </row>
    <row r="132" s="2" customFormat="1">
      <c r="A132" s="38"/>
      <c r="B132" s="179"/>
      <c r="C132" s="180" t="s">
        <v>85</v>
      </c>
      <c r="D132" s="180" t="s">
        <v>222</v>
      </c>
      <c r="E132" s="181" t="s">
        <v>9346</v>
      </c>
      <c r="F132" s="182" t="s">
        <v>9347</v>
      </c>
      <c r="G132" s="183" t="s">
        <v>602</v>
      </c>
      <c r="H132" s="184">
        <v>19.199999999999999</v>
      </c>
      <c r="I132" s="185"/>
      <c r="J132" s="186">
        <f>ROUND(I132*H132,2)</f>
        <v>0</v>
      </c>
      <c r="K132" s="182" t="s">
        <v>391</v>
      </c>
      <c r="L132" s="39"/>
      <c r="M132" s="187" t="s">
        <v>1</v>
      </c>
      <c r="N132" s="188" t="s">
        <v>43</v>
      </c>
      <c r="O132" s="77"/>
      <c r="P132" s="189">
        <f>O132*H132</f>
        <v>0</v>
      </c>
      <c r="Q132" s="189">
        <v>0</v>
      </c>
      <c r="R132" s="189">
        <f>Q132*H132</f>
        <v>0</v>
      </c>
      <c r="S132" s="189">
        <v>0</v>
      </c>
      <c r="T132" s="190">
        <f>S132*H132</f>
        <v>0</v>
      </c>
      <c r="U132" s="38"/>
      <c r="V132" s="38"/>
      <c r="W132" s="38"/>
      <c r="X132" s="38"/>
      <c r="Y132" s="38"/>
      <c r="Z132" s="38"/>
      <c r="AA132" s="38"/>
      <c r="AB132" s="38"/>
      <c r="AC132" s="38"/>
      <c r="AD132" s="38"/>
      <c r="AE132" s="38"/>
      <c r="AR132" s="191" t="s">
        <v>218</v>
      </c>
      <c r="AT132" s="191" t="s">
        <v>222</v>
      </c>
      <c r="AU132" s="191" t="s">
        <v>87</v>
      </c>
      <c r="AY132" s="19" t="s">
        <v>219</v>
      </c>
      <c r="BE132" s="192">
        <f>IF(N132="základní",J132,0)</f>
        <v>0</v>
      </c>
      <c r="BF132" s="192">
        <f>IF(N132="snížená",J132,0)</f>
        <v>0</v>
      </c>
      <c r="BG132" s="192">
        <f>IF(N132="zákl. přenesená",J132,0)</f>
        <v>0</v>
      </c>
      <c r="BH132" s="192">
        <f>IF(N132="sníž. přenesená",J132,0)</f>
        <v>0</v>
      </c>
      <c r="BI132" s="192">
        <f>IF(N132="nulová",J132,0)</f>
        <v>0</v>
      </c>
      <c r="BJ132" s="19" t="s">
        <v>85</v>
      </c>
      <c r="BK132" s="192">
        <f>ROUND(I132*H132,2)</f>
        <v>0</v>
      </c>
      <c r="BL132" s="19" t="s">
        <v>218</v>
      </c>
      <c r="BM132" s="191" t="s">
        <v>9348</v>
      </c>
    </row>
    <row r="133" s="2" customFormat="1">
      <c r="A133" s="38"/>
      <c r="B133" s="39"/>
      <c r="C133" s="38"/>
      <c r="D133" s="193" t="s">
        <v>227</v>
      </c>
      <c r="E133" s="38"/>
      <c r="F133" s="194" t="s">
        <v>9349</v>
      </c>
      <c r="G133" s="38"/>
      <c r="H133" s="38"/>
      <c r="I133" s="195"/>
      <c r="J133" s="38"/>
      <c r="K133" s="38"/>
      <c r="L133" s="39"/>
      <c r="M133" s="196"/>
      <c r="N133" s="197"/>
      <c r="O133" s="77"/>
      <c r="P133" s="77"/>
      <c r="Q133" s="77"/>
      <c r="R133" s="77"/>
      <c r="S133" s="77"/>
      <c r="T133" s="78"/>
      <c r="U133" s="38"/>
      <c r="V133" s="38"/>
      <c r="W133" s="38"/>
      <c r="X133" s="38"/>
      <c r="Y133" s="38"/>
      <c r="Z133" s="38"/>
      <c r="AA133" s="38"/>
      <c r="AB133" s="38"/>
      <c r="AC133" s="38"/>
      <c r="AD133" s="38"/>
      <c r="AE133" s="38"/>
      <c r="AT133" s="19" t="s">
        <v>227</v>
      </c>
      <c r="AU133" s="19" t="s">
        <v>87</v>
      </c>
    </row>
    <row r="134" s="14" customFormat="1">
      <c r="A134" s="14"/>
      <c r="B134" s="210"/>
      <c r="C134" s="14"/>
      <c r="D134" s="193" t="s">
        <v>394</v>
      </c>
      <c r="E134" s="211" t="s">
        <v>1</v>
      </c>
      <c r="F134" s="212" t="s">
        <v>9350</v>
      </c>
      <c r="G134" s="14"/>
      <c r="H134" s="213">
        <v>19.199999999999999</v>
      </c>
      <c r="I134" s="214"/>
      <c r="J134" s="14"/>
      <c r="K134" s="14"/>
      <c r="L134" s="210"/>
      <c r="M134" s="215"/>
      <c r="N134" s="216"/>
      <c r="O134" s="216"/>
      <c r="P134" s="216"/>
      <c r="Q134" s="216"/>
      <c r="R134" s="216"/>
      <c r="S134" s="216"/>
      <c r="T134" s="217"/>
      <c r="U134" s="14"/>
      <c r="V134" s="14"/>
      <c r="W134" s="14"/>
      <c r="X134" s="14"/>
      <c r="Y134" s="14"/>
      <c r="Z134" s="14"/>
      <c r="AA134" s="14"/>
      <c r="AB134" s="14"/>
      <c r="AC134" s="14"/>
      <c r="AD134" s="14"/>
      <c r="AE134" s="14"/>
      <c r="AT134" s="211" t="s">
        <v>394</v>
      </c>
      <c r="AU134" s="211" t="s">
        <v>87</v>
      </c>
      <c r="AV134" s="14" t="s">
        <v>87</v>
      </c>
      <c r="AW134" s="14" t="s">
        <v>34</v>
      </c>
      <c r="AX134" s="14" t="s">
        <v>78</v>
      </c>
      <c r="AY134" s="211" t="s">
        <v>219</v>
      </c>
    </row>
    <row r="135" s="15" customFormat="1">
      <c r="A135" s="15"/>
      <c r="B135" s="218"/>
      <c r="C135" s="15"/>
      <c r="D135" s="193" t="s">
        <v>394</v>
      </c>
      <c r="E135" s="219" t="s">
        <v>1</v>
      </c>
      <c r="F135" s="220" t="s">
        <v>401</v>
      </c>
      <c r="G135" s="15"/>
      <c r="H135" s="221">
        <v>19.199999999999999</v>
      </c>
      <c r="I135" s="222"/>
      <c r="J135" s="15"/>
      <c r="K135" s="15"/>
      <c r="L135" s="218"/>
      <c r="M135" s="223"/>
      <c r="N135" s="224"/>
      <c r="O135" s="224"/>
      <c r="P135" s="224"/>
      <c r="Q135" s="224"/>
      <c r="R135" s="224"/>
      <c r="S135" s="224"/>
      <c r="T135" s="225"/>
      <c r="U135" s="15"/>
      <c r="V135" s="15"/>
      <c r="W135" s="15"/>
      <c r="X135" s="15"/>
      <c r="Y135" s="15"/>
      <c r="Z135" s="15"/>
      <c r="AA135" s="15"/>
      <c r="AB135" s="15"/>
      <c r="AC135" s="15"/>
      <c r="AD135" s="15"/>
      <c r="AE135" s="15"/>
      <c r="AT135" s="219" t="s">
        <v>394</v>
      </c>
      <c r="AU135" s="219" t="s">
        <v>87</v>
      </c>
      <c r="AV135" s="15" t="s">
        <v>218</v>
      </c>
      <c r="AW135" s="15" t="s">
        <v>34</v>
      </c>
      <c r="AX135" s="15" t="s">
        <v>85</v>
      </c>
      <c r="AY135" s="219" t="s">
        <v>219</v>
      </c>
    </row>
    <row r="136" s="2" customFormat="1" ht="33" customHeight="1">
      <c r="A136" s="38"/>
      <c r="B136" s="179"/>
      <c r="C136" s="180" t="s">
        <v>87</v>
      </c>
      <c r="D136" s="180" t="s">
        <v>222</v>
      </c>
      <c r="E136" s="181" t="s">
        <v>6100</v>
      </c>
      <c r="F136" s="182" t="s">
        <v>6101</v>
      </c>
      <c r="G136" s="183" t="s">
        <v>404</v>
      </c>
      <c r="H136" s="184">
        <v>1.3560000000000001</v>
      </c>
      <c r="I136" s="185"/>
      <c r="J136" s="186">
        <f>ROUND(I136*H136,2)</f>
        <v>0</v>
      </c>
      <c r="K136" s="182" t="s">
        <v>391</v>
      </c>
      <c r="L136" s="39"/>
      <c r="M136" s="187" t="s">
        <v>1</v>
      </c>
      <c r="N136" s="188" t="s">
        <v>43</v>
      </c>
      <c r="O136" s="77"/>
      <c r="P136" s="189">
        <f>O136*H136</f>
        <v>0</v>
      </c>
      <c r="Q136" s="189">
        <v>0</v>
      </c>
      <c r="R136" s="189">
        <f>Q136*H136</f>
        <v>0</v>
      </c>
      <c r="S136" s="189">
        <v>0</v>
      </c>
      <c r="T136" s="190">
        <f>S136*H136</f>
        <v>0</v>
      </c>
      <c r="U136" s="38"/>
      <c r="V136" s="38"/>
      <c r="W136" s="38"/>
      <c r="X136" s="38"/>
      <c r="Y136" s="38"/>
      <c r="Z136" s="38"/>
      <c r="AA136" s="38"/>
      <c r="AB136" s="38"/>
      <c r="AC136" s="38"/>
      <c r="AD136" s="38"/>
      <c r="AE136" s="38"/>
      <c r="AR136" s="191" t="s">
        <v>218</v>
      </c>
      <c r="AT136" s="191" t="s">
        <v>222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218</v>
      </c>
      <c r="BM136" s="191" t="s">
        <v>9351</v>
      </c>
    </row>
    <row r="137" s="2" customFormat="1">
      <c r="A137" s="38"/>
      <c r="B137" s="39"/>
      <c r="C137" s="38"/>
      <c r="D137" s="193" t="s">
        <v>227</v>
      </c>
      <c r="E137" s="38"/>
      <c r="F137" s="194" t="s">
        <v>6103</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14" customFormat="1">
      <c r="A138" s="14"/>
      <c r="B138" s="210"/>
      <c r="C138" s="14"/>
      <c r="D138" s="193" t="s">
        <v>394</v>
      </c>
      <c r="E138" s="211" t="s">
        <v>1</v>
      </c>
      <c r="F138" s="212" t="s">
        <v>9352</v>
      </c>
      <c r="G138" s="14"/>
      <c r="H138" s="213">
        <v>1.3560000000000001</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34</v>
      </c>
      <c r="AX138" s="14" t="s">
        <v>78</v>
      </c>
      <c r="AY138" s="211" t="s">
        <v>219</v>
      </c>
    </row>
    <row r="139" s="15" customFormat="1">
      <c r="A139" s="15"/>
      <c r="B139" s="218"/>
      <c r="C139" s="15"/>
      <c r="D139" s="193" t="s">
        <v>394</v>
      </c>
      <c r="E139" s="219" t="s">
        <v>1</v>
      </c>
      <c r="F139" s="220" t="s">
        <v>401</v>
      </c>
      <c r="G139" s="15"/>
      <c r="H139" s="221">
        <v>1.3560000000000001</v>
      </c>
      <c r="I139" s="222"/>
      <c r="J139" s="15"/>
      <c r="K139" s="15"/>
      <c r="L139" s="218"/>
      <c r="M139" s="223"/>
      <c r="N139" s="224"/>
      <c r="O139" s="224"/>
      <c r="P139" s="224"/>
      <c r="Q139" s="224"/>
      <c r="R139" s="224"/>
      <c r="S139" s="224"/>
      <c r="T139" s="225"/>
      <c r="U139" s="15"/>
      <c r="V139" s="15"/>
      <c r="W139" s="15"/>
      <c r="X139" s="15"/>
      <c r="Y139" s="15"/>
      <c r="Z139" s="15"/>
      <c r="AA139" s="15"/>
      <c r="AB139" s="15"/>
      <c r="AC139" s="15"/>
      <c r="AD139" s="15"/>
      <c r="AE139" s="15"/>
      <c r="AT139" s="219" t="s">
        <v>394</v>
      </c>
      <c r="AU139" s="219" t="s">
        <v>87</v>
      </c>
      <c r="AV139" s="15" t="s">
        <v>218</v>
      </c>
      <c r="AW139" s="15" t="s">
        <v>34</v>
      </c>
      <c r="AX139" s="15" t="s">
        <v>85</v>
      </c>
      <c r="AY139" s="219" t="s">
        <v>219</v>
      </c>
    </row>
    <row r="140" s="2" customFormat="1">
      <c r="A140" s="38"/>
      <c r="B140" s="179"/>
      <c r="C140" s="180" t="s">
        <v>233</v>
      </c>
      <c r="D140" s="180" t="s">
        <v>222</v>
      </c>
      <c r="E140" s="181" t="s">
        <v>6104</v>
      </c>
      <c r="F140" s="182" t="s">
        <v>6105</v>
      </c>
      <c r="G140" s="183" t="s">
        <v>454</v>
      </c>
      <c r="H140" s="184">
        <v>2.8479999999999999</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218</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9353</v>
      </c>
    </row>
    <row r="141" s="2" customFormat="1">
      <c r="A141" s="38"/>
      <c r="B141" s="39"/>
      <c r="C141" s="38"/>
      <c r="D141" s="193" t="s">
        <v>227</v>
      </c>
      <c r="E141" s="38"/>
      <c r="F141" s="194" t="s">
        <v>6107</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14" customFormat="1">
      <c r="A142" s="14"/>
      <c r="B142" s="210"/>
      <c r="C142" s="14"/>
      <c r="D142" s="193" t="s">
        <v>394</v>
      </c>
      <c r="E142" s="211" t="s">
        <v>1</v>
      </c>
      <c r="F142" s="212" t="s">
        <v>9354</v>
      </c>
      <c r="G142" s="14"/>
      <c r="H142" s="213">
        <v>2.8479999999999999</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78</v>
      </c>
      <c r="AY142" s="211" t="s">
        <v>219</v>
      </c>
    </row>
    <row r="143" s="15" customFormat="1">
      <c r="A143" s="15"/>
      <c r="B143" s="218"/>
      <c r="C143" s="15"/>
      <c r="D143" s="193" t="s">
        <v>394</v>
      </c>
      <c r="E143" s="219" t="s">
        <v>1</v>
      </c>
      <c r="F143" s="220" t="s">
        <v>401</v>
      </c>
      <c r="G143" s="15"/>
      <c r="H143" s="221">
        <v>2.8479999999999999</v>
      </c>
      <c r="I143" s="222"/>
      <c r="J143" s="15"/>
      <c r="K143" s="15"/>
      <c r="L143" s="218"/>
      <c r="M143" s="223"/>
      <c r="N143" s="224"/>
      <c r="O143" s="224"/>
      <c r="P143" s="224"/>
      <c r="Q143" s="224"/>
      <c r="R143" s="224"/>
      <c r="S143" s="224"/>
      <c r="T143" s="225"/>
      <c r="U143" s="15"/>
      <c r="V143" s="15"/>
      <c r="W143" s="15"/>
      <c r="X143" s="15"/>
      <c r="Y143" s="15"/>
      <c r="Z143" s="15"/>
      <c r="AA143" s="15"/>
      <c r="AB143" s="15"/>
      <c r="AC143" s="15"/>
      <c r="AD143" s="15"/>
      <c r="AE143" s="15"/>
      <c r="AT143" s="219" t="s">
        <v>394</v>
      </c>
      <c r="AU143" s="219" t="s">
        <v>87</v>
      </c>
      <c r="AV143" s="15" t="s">
        <v>218</v>
      </c>
      <c r="AW143" s="15" t="s">
        <v>34</v>
      </c>
      <c r="AX143" s="15" t="s">
        <v>85</v>
      </c>
      <c r="AY143" s="219" t="s">
        <v>219</v>
      </c>
    </row>
    <row r="144" s="12" customFormat="1" ht="22.8" customHeight="1">
      <c r="A144" s="12"/>
      <c r="B144" s="166"/>
      <c r="C144" s="12"/>
      <c r="D144" s="167" t="s">
        <v>77</v>
      </c>
      <c r="E144" s="177" t="s">
        <v>87</v>
      </c>
      <c r="F144" s="177" t="s">
        <v>2080</v>
      </c>
      <c r="G144" s="12"/>
      <c r="H144" s="12"/>
      <c r="I144" s="169"/>
      <c r="J144" s="178">
        <f>BK144</f>
        <v>0</v>
      </c>
      <c r="K144" s="12"/>
      <c r="L144" s="166"/>
      <c r="M144" s="171"/>
      <c r="N144" s="172"/>
      <c r="O144" s="172"/>
      <c r="P144" s="173">
        <f>SUM(P145:P148)</f>
        <v>0</v>
      </c>
      <c r="Q144" s="172"/>
      <c r="R144" s="173">
        <f>SUM(R145:R148)</f>
        <v>3.3664592799999995</v>
      </c>
      <c r="S144" s="172"/>
      <c r="T144" s="174">
        <f>SUM(T145:T148)</f>
        <v>0</v>
      </c>
      <c r="U144" s="12"/>
      <c r="V144" s="12"/>
      <c r="W144" s="12"/>
      <c r="X144" s="12"/>
      <c r="Y144" s="12"/>
      <c r="Z144" s="12"/>
      <c r="AA144" s="12"/>
      <c r="AB144" s="12"/>
      <c r="AC144" s="12"/>
      <c r="AD144" s="12"/>
      <c r="AE144" s="12"/>
      <c r="AR144" s="167" t="s">
        <v>85</v>
      </c>
      <c r="AT144" s="175" t="s">
        <v>77</v>
      </c>
      <c r="AU144" s="175" t="s">
        <v>85</v>
      </c>
      <c r="AY144" s="167" t="s">
        <v>219</v>
      </c>
      <c r="BK144" s="176">
        <f>SUM(BK145:BK148)</f>
        <v>0</v>
      </c>
    </row>
    <row r="145" s="2" customFormat="1" ht="16.5" customHeight="1">
      <c r="A145" s="38"/>
      <c r="B145" s="179"/>
      <c r="C145" s="180" t="s">
        <v>218</v>
      </c>
      <c r="D145" s="180" t="s">
        <v>222</v>
      </c>
      <c r="E145" s="181" t="s">
        <v>9355</v>
      </c>
      <c r="F145" s="182" t="s">
        <v>9356</v>
      </c>
      <c r="G145" s="183" t="s">
        <v>404</v>
      </c>
      <c r="H145" s="184">
        <v>1.492</v>
      </c>
      <c r="I145" s="185"/>
      <c r="J145" s="186">
        <f>ROUND(I145*H145,2)</f>
        <v>0</v>
      </c>
      <c r="K145" s="182" t="s">
        <v>391</v>
      </c>
      <c r="L145" s="39"/>
      <c r="M145" s="187" t="s">
        <v>1</v>
      </c>
      <c r="N145" s="188" t="s">
        <v>43</v>
      </c>
      <c r="O145" s="77"/>
      <c r="P145" s="189">
        <f>O145*H145</f>
        <v>0</v>
      </c>
      <c r="Q145" s="189">
        <v>2.2563399999999998</v>
      </c>
      <c r="R145" s="189">
        <f>Q145*H145</f>
        <v>3.3664592799999995</v>
      </c>
      <c r="S145" s="189">
        <v>0</v>
      </c>
      <c r="T145" s="190">
        <f>S145*H145</f>
        <v>0</v>
      </c>
      <c r="U145" s="38"/>
      <c r="V145" s="38"/>
      <c r="W145" s="38"/>
      <c r="X145" s="38"/>
      <c r="Y145" s="38"/>
      <c r="Z145" s="38"/>
      <c r="AA145" s="38"/>
      <c r="AB145" s="38"/>
      <c r="AC145" s="38"/>
      <c r="AD145" s="38"/>
      <c r="AE145" s="38"/>
      <c r="AR145" s="191" t="s">
        <v>218</v>
      </c>
      <c r="AT145" s="191" t="s">
        <v>222</v>
      </c>
      <c r="AU145" s="191" t="s">
        <v>87</v>
      </c>
      <c r="AY145" s="19" t="s">
        <v>219</v>
      </c>
      <c r="BE145" s="192">
        <f>IF(N145="základní",J145,0)</f>
        <v>0</v>
      </c>
      <c r="BF145" s="192">
        <f>IF(N145="snížená",J145,0)</f>
        <v>0</v>
      </c>
      <c r="BG145" s="192">
        <f>IF(N145="zákl. přenesená",J145,0)</f>
        <v>0</v>
      </c>
      <c r="BH145" s="192">
        <f>IF(N145="sníž. přenesená",J145,0)</f>
        <v>0</v>
      </c>
      <c r="BI145" s="192">
        <f>IF(N145="nulová",J145,0)</f>
        <v>0</v>
      </c>
      <c r="BJ145" s="19" t="s">
        <v>85</v>
      </c>
      <c r="BK145" s="192">
        <f>ROUND(I145*H145,2)</f>
        <v>0</v>
      </c>
      <c r="BL145" s="19" t="s">
        <v>218</v>
      </c>
      <c r="BM145" s="191" t="s">
        <v>9357</v>
      </c>
    </row>
    <row r="146" s="2" customFormat="1">
      <c r="A146" s="38"/>
      <c r="B146" s="39"/>
      <c r="C146" s="38"/>
      <c r="D146" s="193" t="s">
        <v>227</v>
      </c>
      <c r="E146" s="38"/>
      <c r="F146" s="194" t="s">
        <v>9358</v>
      </c>
      <c r="G146" s="38"/>
      <c r="H146" s="38"/>
      <c r="I146" s="195"/>
      <c r="J146" s="38"/>
      <c r="K146" s="38"/>
      <c r="L146" s="39"/>
      <c r="M146" s="196"/>
      <c r="N146" s="197"/>
      <c r="O146" s="77"/>
      <c r="P146" s="77"/>
      <c r="Q146" s="77"/>
      <c r="R146" s="77"/>
      <c r="S146" s="77"/>
      <c r="T146" s="78"/>
      <c r="U146" s="38"/>
      <c r="V146" s="38"/>
      <c r="W146" s="38"/>
      <c r="X146" s="38"/>
      <c r="Y146" s="38"/>
      <c r="Z146" s="38"/>
      <c r="AA146" s="38"/>
      <c r="AB146" s="38"/>
      <c r="AC146" s="38"/>
      <c r="AD146" s="38"/>
      <c r="AE146" s="38"/>
      <c r="AT146" s="19" t="s">
        <v>227</v>
      </c>
      <c r="AU146" s="19" t="s">
        <v>87</v>
      </c>
    </row>
    <row r="147" s="14" customFormat="1">
      <c r="A147" s="14"/>
      <c r="B147" s="210"/>
      <c r="C147" s="14"/>
      <c r="D147" s="193" t="s">
        <v>394</v>
      </c>
      <c r="E147" s="211" t="s">
        <v>1</v>
      </c>
      <c r="F147" s="212" t="s">
        <v>9359</v>
      </c>
      <c r="G147" s="14"/>
      <c r="H147" s="213">
        <v>1.492</v>
      </c>
      <c r="I147" s="214"/>
      <c r="J147" s="14"/>
      <c r="K147" s="14"/>
      <c r="L147" s="210"/>
      <c r="M147" s="215"/>
      <c r="N147" s="216"/>
      <c r="O147" s="216"/>
      <c r="P147" s="216"/>
      <c r="Q147" s="216"/>
      <c r="R147" s="216"/>
      <c r="S147" s="216"/>
      <c r="T147" s="217"/>
      <c r="U147" s="14"/>
      <c r="V147" s="14"/>
      <c r="W147" s="14"/>
      <c r="X147" s="14"/>
      <c r="Y147" s="14"/>
      <c r="Z147" s="14"/>
      <c r="AA147" s="14"/>
      <c r="AB147" s="14"/>
      <c r="AC147" s="14"/>
      <c r="AD147" s="14"/>
      <c r="AE147" s="14"/>
      <c r="AT147" s="211" t="s">
        <v>394</v>
      </c>
      <c r="AU147" s="211" t="s">
        <v>87</v>
      </c>
      <c r="AV147" s="14" t="s">
        <v>87</v>
      </c>
      <c r="AW147" s="14" t="s">
        <v>34</v>
      </c>
      <c r="AX147" s="14" t="s">
        <v>78</v>
      </c>
      <c r="AY147" s="211" t="s">
        <v>219</v>
      </c>
    </row>
    <row r="148" s="15" customFormat="1">
      <c r="A148" s="15"/>
      <c r="B148" s="218"/>
      <c r="C148" s="15"/>
      <c r="D148" s="193" t="s">
        <v>394</v>
      </c>
      <c r="E148" s="219" t="s">
        <v>1</v>
      </c>
      <c r="F148" s="220" t="s">
        <v>401</v>
      </c>
      <c r="G148" s="15"/>
      <c r="H148" s="221">
        <v>1.492</v>
      </c>
      <c r="I148" s="222"/>
      <c r="J148" s="15"/>
      <c r="K148" s="15"/>
      <c r="L148" s="218"/>
      <c r="M148" s="223"/>
      <c r="N148" s="224"/>
      <c r="O148" s="224"/>
      <c r="P148" s="224"/>
      <c r="Q148" s="224"/>
      <c r="R148" s="224"/>
      <c r="S148" s="224"/>
      <c r="T148" s="225"/>
      <c r="U148" s="15"/>
      <c r="V148" s="15"/>
      <c r="W148" s="15"/>
      <c r="X148" s="15"/>
      <c r="Y148" s="15"/>
      <c r="Z148" s="15"/>
      <c r="AA148" s="15"/>
      <c r="AB148" s="15"/>
      <c r="AC148" s="15"/>
      <c r="AD148" s="15"/>
      <c r="AE148" s="15"/>
      <c r="AT148" s="219" t="s">
        <v>394</v>
      </c>
      <c r="AU148" s="219" t="s">
        <v>87</v>
      </c>
      <c r="AV148" s="15" t="s">
        <v>218</v>
      </c>
      <c r="AW148" s="15" t="s">
        <v>34</v>
      </c>
      <c r="AX148" s="15" t="s">
        <v>85</v>
      </c>
      <c r="AY148" s="219" t="s">
        <v>219</v>
      </c>
    </row>
    <row r="149" s="12" customFormat="1" ht="22.8" customHeight="1">
      <c r="A149" s="12"/>
      <c r="B149" s="166"/>
      <c r="C149" s="12"/>
      <c r="D149" s="167" t="s">
        <v>77</v>
      </c>
      <c r="E149" s="177" t="s">
        <v>233</v>
      </c>
      <c r="F149" s="177" t="s">
        <v>434</v>
      </c>
      <c r="G149" s="12"/>
      <c r="H149" s="12"/>
      <c r="I149" s="169"/>
      <c r="J149" s="178">
        <f>BK149</f>
        <v>0</v>
      </c>
      <c r="K149" s="12"/>
      <c r="L149" s="166"/>
      <c r="M149" s="171"/>
      <c r="N149" s="172"/>
      <c r="O149" s="172"/>
      <c r="P149" s="173">
        <f>SUM(P150:P166)</f>
        <v>0</v>
      </c>
      <c r="Q149" s="172"/>
      <c r="R149" s="173">
        <f>SUM(R150:R166)</f>
        <v>5.7610599999999996</v>
      </c>
      <c r="S149" s="172"/>
      <c r="T149" s="174">
        <f>SUM(T150:T166)</f>
        <v>0</v>
      </c>
      <c r="U149" s="12"/>
      <c r="V149" s="12"/>
      <c r="W149" s="12"/>
      <c r="X149" s="12"/>
      <c r="Y149" s="12"/>
      <c r="Z149" s="12"/>
      <c r="AA149" s="12"/>
      <c r="AB149" s="12"/>
      <c r="AC149" s="12"/>
      <c r="AD149" s="12"/>
      <c r="AE149" s="12"/>
      <c r="AR149" s="167" t="s">
        <v>85</v>
      </c>
      <c r="AT149" s="175" t="s">
        <v>77</v>
      </c>
      <c r="AU149" s="175" t="s">
        <v>85</v>
      </c>
      <c r="AY149" s="167" t="s">
        <v>219</v>
      </c>
      <c r="BK149" s="176">
        <f>SUM(BK150:BK166)</f>
        <v>0</v>
      </c>
    </row>
    <row r="150" s="2" customFormat="1">
      <c r="A150" s="38"/>
      <c r="B150" s="179"/>
      <c r="C150" s="180" t="s">
        <v>242</v>
      </c>
      <c r="D150" s="180" t="s">
        <v>222</v>
      </c>
      <c r="E150" s="181" t="s">
        <v>9360</v>
      </c>
      <c r="F150" s="182" t="s">
        <v>9361</v>
      </c>
      <c r="G150" s="183" t="s">
        <v>499</v>
      </c>
      <c r="H150" s="184">
        <v>24</v>
      </c>
      <c r="I150" s="185"/>
      <c r="J150" s="186">
        <f>ROUND(I150*H150,2)</f>
        <v>0</v>
      </c>
      <c r="K150" s="182" t="s">
        <v>391</v>
      </c>
      <c r="L150" s="39"/>
      <c r="M150" s="187" t="s">
        <v>1</v>
      </c>
      <c r="N150" s="188" t="s">
        <v>43</v>
      </c>
      <c r="O150" s="77"/>
      <c r="P150" s="189">
        <f>O150*H150</f>
        <v>0</v>
      </c>
      <c r="Q150" s="189">
        <v>0.17488999999999999</v>
      </c>
      <c r="R150" s="189">
        <f>Q150*H150</f>
        <v>4.1973599999999998</v>
      </c>
      <c r="S150" s="189">
        <v>0</v>
      </c>
      <c r="T150" s="190">
        <f>S150*H150</f>
        <v>0</v>
      </c>
      <c r="U150" s="38"/>
      <c r="V150" s="38"/>
      <c r="W150" s="38"/>
      <c r="X150" s="38"/>
      <c r="Y150" s="38"/>
      <c r="Z150" s="38"/>
      <c r="AA150" s="38"/>
      <c r="AB150" s="38"/>
      <c r="AC150" s="38"/>
      <c r="AD150" s="38"/>
      <c r="AE150" s="38"/>
      <c r="AR150" s="191" t="s">
        <v>218</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218</v>
      </c>
      <c r="BM150" s="191" t="s">
        <v>9362</v>
      </c>
    </row>
    <row r="151" s="2" customFormat="1">
      <c r="A151" s="38"/>
      <c r="B151" s="39"/>
      <c r="C151" s="38"/>
      <c r="D151" s="193" t="s">
        <v>227</v>
      </c>
      <c r="E151" s="38"/>
      <c r="F151" s="194" t="s">
        <v>9363</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ht="16.5" customHeight="1">
      <c r="A152" s="38"/>
      <c r="B152" s="179"/>
      <c r="C152" s="234" t="s">
        <v>247</v>
      </c>
      <c r="D152" s="234" t="s">
        <v>2002</v>
      </c>
      <c r="E152" s="235" t="s">
        <v>9364</v>
      </c>
      <c r="F152" s="236" t="s">
        <v>9365</v>
      </c>
      <c r="G152" s="237" t="s">
        <v>499</v>
      </c>
      <c r="H152" s="238">
        <v>16</v>
      </c>
      <c r="I152" s="239"/>
      <c r="J152" s="240">
        <f>ROUND(I152*H152,2)</f>
        <v>0</v>
      </c>
      <c r="K152" s="236" t="s">
        <v>1</v>
      </c>
      <c r="L152" s="241"/>
      <c r="M152" s="242" t="s">
        <v>1</v>
      </c>
      <c r="N152" s="243" t="s">
        <v>43</v>
      </c>
      <c r="O152" s="77"/>
      <c r="P152" s="189">
        <f>O152*H152</f>
        <v>0</v>
      </c>
      <c r="Q152" s="189">
        <v>0</v>
      </c>
      <c r="R152" s="189">
        <f>Q152*H152</f>
        <v>0</v>
      </c>
      <c r="S152" s="189">
        <v>0</v>
      </c>
      <c r="T152" s="190">
        <f>S152*H152</f>
        <v>0</v>
      </c>
      <c r="U152" s="38"/>
      <c r="V152" s="38"/>
      <c r="W152" s="38"/>
      <c r="X152" s="38"/>
      <c r="Y152" s="38"/>
      <c r="Z152" s="38"/>
      <c r="AA152" s="38"/>
      <c r="AB152" s="38"/>
      <c r="AC152" s="38"/>
      <c r="AD152" s="38"/>
      <c r="AE152" s="38"/>
      <c r="AR152" s="191" t="s">
        <v>257</v>
      </c>
      <c r="AT152" s="191" t="s">
        <v>2002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218</v>
      </c>
      <c r="BM152" s="191" t="s">
        <v>9366</v>
      </c>
    </row>
    <row r="153" s="2" customFormat="1">
      <c r="A153" s="38"/>
      <c r="B153" s="179"/>
      <c r="C153" s="234" t="s">
        <v>252</v>
      </c>
      <c r="D153" s="234" t="s">
        <v>2002</v>
      </c>
      <c r="E153" s="235" t="s">
        <v>9367</v>
      </c>
      <c r="F153" s="236" t="s">
        <v>9368</v>
      </c>
      <c r="G153" s="237" t="s">
        <v>499</v>
      </c>
      <c r="H153" s="238">
        <v>8</v>
      </c>
      <c r="I153" s="239"/>
      <c r="J153" s="240">
        <f>ROUND(I153*H153,2)</f>
        <v>0</v>
      </c>
      <c r="K153" s="236" t="s">
        <v>1</v>
      </c>
      <c r="L153" s="241"/>
      <c r="M153" s="242" t="s">
        <v>1</v>
      </c>
      <c r="N153" s="243" t="s">
        <v>43</v>
      </c>
      <c r="O153" s="77"/>
      <c r="P153" s="189">
        <f>O153*H153</f>
        <v>0</v>
      </c>
      <c r="Q153" s="189">
        <v>0.0027000000000000001</v>
      </c>
      <c r="R153" s="189">
        <f>Q153*H153</f>
        <v>0.021600000000000001</v>
      </c>
      <c r="S153" s="189">
        <v>0</v>
      </c>
      <c r="T153" s="190">
        <f>S153*H153</f>
        <v>0</v>
      </c>
      <c r="U153" s="38"/>
      <c r="V153" s="38"/>
      <c r="W153" s="38"/>
      <c r="X153" s="38"/>
      <c r="Y153" s="38"/>
      <c r="Z153" s="38"/>
      <c r="AA153" s="38"/>
      <c r="AB153" s="38"/>
      <c r="AC153" s="38"/>
      <c r="AD153" s="38"/>
      <c r="AE153" s="38"/>
      <c r="AR153" s="191" t="s">
        <v>257</v>
      </c>
      <c r="AT153" s="191" t="s">
        <v>2002</v>
      </c>
      <c r="AU153" s="191" t="s">
        <v>87</v>
      </c>
      <c r="AY153" s="19" t="s">
        <v>219</v>
      </c>
      <c r="BE153" s="192">
        <f>IF(N153="základní",J153,0)</f>
        <v>0</v>
      </c>
      <c r="BF153" s="192">
        <f>IF(N153="snížená",J153,0)</f>
        <v>0</v>
      </c>
      <c r="BG153" s="192">
        <f>IF(N153="zákl. přenesená",J153,0)</f>
        <v>0</v>
      </c>
      <c r="BH153" s="192">
        <f>IF(N153="sníž. přenesená",J153,0)</f>
        <v>0</v>
      </c>
      <c r="BI153" s="192">
        <f>IF(N153="nulová",J153,0)</f>
        <v>0</v>
      </c>
      <c r="BJ153" s="19" t="s">
        <v>85</v>
      </c>
      <c r="BK153" s="192">
        <f>ROUND(I153*H153,2)</f>
        <v>0</v>
      </c>
      <c r="BL153" s="19" t="s">
        <v>218</v>
      </c>
      <c r="BM153" s="191" t="s">
        <v>9369</v>
      </c>
    </row>
    <row r="154" s="2" customFormat="1" ht="33" customHeight="1">
      <c r="A154" s="38"/>
      <c r="B154" s="179"/>
      <c r="C154" s="180" t="s">
        <v>257</v>
      </c>
      <c r="D154" s="180" t="s">
        <v>222</v>
      </c>
      <c r="E154" s="181" t="s">
        <v>9370</v>
      </c>
      <c r="F154" s="182" t="s">
        <v>9371</v>
      </c>
      <c r="G154" s="183" t="s">
        <v>499</v>
      </c>
      <c r="H154" s="184">
        <v>1</v>
      </c>
      <c r="I154" s="185"/>
      <c r="J154" s="186">
        <f>ROUND(I154*H154,2)</f>
        <v>0</v>
      </c>
      <c r="K154" s="182" t="s">
        <v>391</v>
      </c>
      <c r="L154" s="39"/>
      <c r="M154" s="187" t="s">
        <v>1</v>
      </c>
      <c r="N154" s="188" t="s">
        <v>43</v>
      </c>
      <c r="O154" s="77"/>
      <c r="P154" s="189">
        <f>O154*H154</f>
        <v>0</v>
      </c>
      <c r="Q154" s="189">
        <v>0</v>
      </c>
      <c r="R154" s="189">
        <f>Q154*H154</f>
        <v>0</v>
      </c>
      <c r="S154" s="189">
        <v>0</v>
      </c>
      <c r="T154" s="190">
        <f>S154*H154</f>
        <v>0</v>
      </c>
      <c r="U154" s="38"/>
      <c r="V154" s="38"/>
      <c r="W154" s="38"/>
      <c r="X154" s="38"/>
      <c r="Y154" s="38"/>
      <c r="Z154" s="38"/>
      <c r="AA154" s="38"/>
      <c r="AB154" s="38"/>
      <c r="AC154" s="38"/>
      <c r="AD154" s="38"/>
      <c r="AE154" s="38"/>
      <c r="AR154" s="191" t="s">
        <v>218</v>
      </c>
      <c r="AT154" s="191" t="s">
        <v>222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218</v>
      </c>
      <c r="BM154" s="191" t="s">
        <v>9372</v>
      </c>
    </row>
    <row r="155" s="2" customFormat="1">
      <c r="A155" s="38"/>
      <c r="B155" s="39"/>
      <c r="C155" s="38"/>
      <c r="D155" s="193" t="s">
        <v>227</v>
      </c>
      <c r="E155" s="38"/>
      <c r="F155" s="194" t="s">
        <v>9373</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2" customFormat="1">
      <c r="A156" s="38"/>
      <c r="B156" s="179"/>
      <c r="C156" s="180" t="s">
        <v>262</v>
      </c>
      <c r="D156" s="180" t="s">
        <v>222</v>
      </c>
      <c r="E156" s="181" t="s">
        <v>9374</v>
      </c>
      <c r="F156" s="182" t="s">
        <v>9375</v>
      </c>
      <c r="G156" s="183" t="s">
        <v>499</v>
      </c>
      <c r="H156" s="184">
        <v>15</v>
      </c>
      <c r="I156" s="185"/>
      <c r="J156" s="186">
        <f>ROUND(I156*H156,2)</f>
        <v>0</v>
      </c>
      <c r="K156" s="182" t="s">
        <v>391</v>
      </c>
      <c r="L156" s="39"/>
      <c r="M156" s="187" t="s">
        <v>1</v>
      </c>
      <c r="N156" s="188" t="s">
        <v>43</v>
      </c>
      <c r="O156" s="77"/>
      <c r="P156" s="189">
        <f>O156*H156</f>
        <v>0</v>
      </c>
      <c r="Q156" s="189">
        <v>0.00040000000000000002</v>
      </c>
      <c r="R156" s="189">
        <f>Q156*H156</f>
        <v>0.0060000000000000001</v>
      </c>
      <c r="S156" s="189">
        <v>0</v>
      </c>
      <c r="T156" s="190">
        <f>S156*H156</f>
        <v>0</v>
      </c>
      <c r="U156" s="38"/>
      <c r="V156" s="38"/>
      <c r="W156" s="38"/>
      <c r="X156" s="38"/>
      <c r="Y156" s="38"/>
      <c r="Z156" s="38"/>
      <c r="AA156" s="38"/>
      <c r="AB156" s="38"/>
      <c r="AC156" s="38"/>
      <c r="AD156" s="38"/>
      <c r="AE156" s="38"/>
      <c r="AR156" s="191" t="s">
        <v>218</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218</v>
      </c>
      <c r="BM156" s="191" t="s">
        <v>9376</v>
      </c>
    </row>
    <row r="157" s="2" customFormat="1">
      <c r="A157" s="38"/>
      <c r="B157" s="39"/>
      <c r="C157" s="38"/>
      <c r="D157" s="193" t="s">
        <v>227</v>
      </c>
      <c r="E157" s="38"/>
      <c r="F157" s="194" t="s">
        <v>9377</v>
      </c>
      <c r="G157" s="38"/>
      <c r="H157" s="38"/>
      <c r="I157" s="195"/>
      <c r="J157" s="38"/>
      <c r="K157" s="38"/>
      <c r="L157" s="39"/>
      <c r="M157" s="196"/>
      <c r="N157" s="197"/>
      <c r="O157" s="77"/>
      <c r="P157" s="77"/>
      <c r="Q157" s="77"/>
      <c r="R157" s="77"/>
      <c r="S157" s="77"/>
      <c r="T157" s="78"/>
      <c r="U157" s="38"/>
      <c r="V157" s="38"/>
      <c r="W157" s="38"/>
      <c r="X157" s="38"/>
      <c r="Y157" s="38"/>
      <c r="Z157" s="38"/>
      <c r="AA157" s="38"/>
      <c r="AB157" s="38"/>
      <c r="AC157" s="38"/>
      <c r="AD157" s="38"/>
      <c r="AE157" s="38"/>
      <c r="AT157" s="19" t="s">
        <v>227</v>
      </c>
      <c r="AU157" s="19" t="s">
        <v>87</v>
      </c>
    </row>
    <row r="158" s="2" customFormat="1" ht="16.5" customHeight="1">
      <c r="A158" s="38"/>
      <c r="B158" s="179"/>
      <c r="C158" s="234" t="s">
        <v>267</v>
      </c>
      <c r="D158" s="234" t="s">
        <v>2002</v>
      </c>
      <c r="E158" s="235" t="s">
        <v>9378</v>
      </c>
      <c r="F158" s="236" t="s">
        <v>9379</v>
      </c>
      <c r="G158" s="237" t="s">
        <v>499</v>
      </c>
      <c r="H158" s="238">
        <v>15</v>
      </c>
      <c r="I158" s="239"/>
      <c r="J158" s="240">
        <f>ROUND(I158*H158,2)</f>
        <v>0</v>
      </c>
      <c r="K158" s="236" t="s">
        <v>391</v>
      </c>
      <c r="L158" s="241"/>
      <c r="M158" s="242" t="s">
        <v>1</v>
      </c>
      <c r="N158" s="243" t="s">
        <v>43</v>
      </c>
      <c r="O158" s="77"/>
      <c r="P158" s="189">
        <f>O158*H158</f>
        <v>0</v>
      </c>
      <c r="Q158" s="189">
        <v>0.096000000000000002</v>
      </c>
      <c r="R158" s="189">
        <f>Q158*H158</f>
        <v>1.44</v>
      </c>
      <c r="S158" s="189">
        <v>0</v>
      </c>
      <c r="T158" s="190">
        <f>S158*H158</f>
        <v>0</v>
      </c>
      <c r="U158" s="38"/>
      <c r="V158" s="38"/>
      <c r="W158" s="38"/>
      <c r="X158" s="38"/>
      <c r="Y158" s="38"/>
      <c r="Z158" s="38"/>
      <c r="AA158" s="38"/>
      <c r="AB158" s="38"/>
      <c r="AC158" s="38"/>
      <c r="AD158" s="38"/>
      <c r="AE158" s="38"/>
      <c r="AR158" s="191" t="s">
        <v>257</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218</v>
      </c>
      <c r="BM158" s="191" t="s">
        <v>9380</v>
      </c>
    </row>
    <row r="159" s="2" customFormat="1">
      <c r="A159" s="38"/>
      <c r="B159" s="39"/>
      <c r="C159" s="38"/>
      <c r="D159" s="193" t="s">
        <v>227</v>
      </c>
      <c r="E159" s="38"/>
      <c r="F159" s="194" t="s">
        <v>9379</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2" customFormat="1" ht="33" customHeight="1">
      <c r="A160" s="38"/>
      <c r="B160" s="179"/>
      <c r="C160" s="234" t="s">
        <v>272</v>
      </c>
      <c r="D160" s="234" t="s">
        <v>2002</v>
      </c>
      <c r="E160" s="235" t="s">
        <v>9381</v>
      </c>
      <c r="F160" s="236" t="s">
        <v>9382</v>
      </c>
      <c r="G160" s="237" t="s">
        <v>499</v>
      </c>
      <c r="H160" s="238">
        <v>30</v>
      </c>
      <c r="I160" s="239"/>
      <c r="J160" s="240">
        <f>ROUND(I160*H160,2)</f>
        <v>0</v>
      </c>
      <c r="K160" s="236" t="s">
        <v>391</v>
      </c>
      <c r="L160" s="241"/>
      <c r="M160" s="242" t="s">
        <v>1</v>
      </c>
      <c r="N160" s="243" t="s">
        <v>43</v>
      </c>
      <c r="O160" s="77"/>
      <c r="P160" s="189">
        <f>O160*H160</f>
        <v>0</v>
      </c>
      <c r="Q160" s="189">
        <v>0.00089999999999999998</v>
      </c>
      <c r="R160" s="189">
        <f>Q160*H160</f>
        <v>0.027</v>
      </c>
      <c r="S160" s="189">
        <v>0</v>
      </c>
      <c r="T160" s="190">
        <f>S160*H160</f>
        <v>0</v>
      </c>
      <c r="U160" s="38"/>
      <c r="V160" s="38"/>
      <c r="W160" s="38"/>
      <c r="X160" s="38"/>
      <c r="Y160" s="38"/>
      <c r="Z160" s="38"/>
      <c r="AA160" s="38"/>
      <c r="AB160" s="38"/>
      <c r="AC160" s="38"/>
      <c r="AD160" s="38"/>
      <c r="AE160" s="38"/>
      <c r="AR160" s="191" t="s">
        <v>257</v>
      </c>
      <c r="AT160" s="191" t="s">
        <v>2002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218</v>
      </c>
      <c r="BM160" s="191" t="s">
        <v>9383</v>
      </c>
    </row>
    <row r="161" s="2" customFormat="1" ht="21.75" customHeight="1">
      <c r="A161" s="38"/>
      <c r="B161" s="179"/>
      <c r="C161" s="234" t="s">
        <v>277</v>
      </c>
      <c r="D161" s="234" t="s">
        <v>2002</v>
      </c>
      <c r="E161" s="235" t="s">
        <v>9384</v>
      </c>
      <c r="F161" s="236" t="s">
        <v>9385</v>
      </c>
      <c r="G161" s="237" t="s">
        <v>499</v>
      </c>
      <c r="H161" s="238">
        <v>8</v>
      </c>
      <c r="I161" s="239"/>
      <c r="J161" s="240">
        <f>ROUND(I161*H161,2)</f>
        <v>0</v>
      </c>
      <c r="K161" s="236" t="s">
        <v>391</v>
      </c>
      <c r="L161" s="241"/>
      <c r="M161" s="242" t="s">
        <v>1</v>
      </c>
      <c r="N161" s="243" t="s">
        <v>43</v>
      </c>
      <c r="O161" s="77"/>
      <c r="P161" s="189">
        <f>O161*H161</f>
        <v>0</v>
      </c>
      <c r="Q161" s="189">
        <v>0.00020000000000000001</v>
      </c>
      <c r="R161" s="189">
        <f>Q161*H161</f>
        <v>0.0016000000000000001</v>
      </c>
      <c r="S161" s="189">
        <v>0</v>
      </c>
      <c r="T161" s="190">
        <f>S161*H161</f>
        <v>0</v>
      </c>
      <c r="U161" s="38"/>
      <c r="V161" s="38"/>
      <c r="W161" s="38"/>
      <c r="X161" s="38"/>
      <c r="Y161" s="38"/>
      <c r="Z161" s="38"/>
      <c r="AA161" s="38"/>
      <c r="AB161" s="38"/>
      <c r="AC161" s="38"/>
      <c r="AD161" s="38"/>
      <c r="AE161" s="38"/>
      <c r="AR161" s="191" t="s">
        <v>257</v>
      </c>
      <c r="AT161" s="191" t="s">
        <v>2002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218</v>
      </c>
      <c r="BM161" s="191" t="s">
        <v>9386</v>
      </c>
    </row>
    <row r="162" s="2" customFormat="1">
      <c r="A162" s="38"/>
      <c r="B162" s="39"/>
      <c r="C162" s="38"/>
      <c r="D162" s="193" t="s">
        <v>227</v>
      </c>
      <c r="E162" s="38"/>
      <c r="F162" s="194" t="s">
        <v>9385</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2" customFormat="1">
      <c r="A163" s="38"/>
      <c r="B163" s="179"/>
      <c r="C163" s="180" t="s">
        <v>282</v>
      </c>
      <c r="D163" s="180" t="s">
        <v>222</v>
      </c>
      <c r="E163" s="181" t="s">
        <v>9387</v>
      </c>
      <c r="F163" s="182" t="s">
        <v>9388</v>
      </c>
      <c r="G163" s="183" t="s">
        <v>602</v>
      </c>
      <c r="H163" s="184">
        <v>43</v>
      </c>
      <c r="I163" s="185"/>
      <c r="J163" s="186">
        <f>ROUND(I163*H163,2)</f>
        <v>0</v>
      </c>
      <c r="K163" s="182" t="s">
        <v>391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218</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9389</v>
      </c>
    </row>
    <row r="164" s="2" customFormat="1">
      <c r="A164" s="38"/>
      <c r="B164" s="39"/>
      <c r="C164" s="38"/>
      <c r="D164" s="193" t="s">
        <v>227</v>
      </c>
      <c r="E164" s="38"/>
      <c r="F164" s="194" t="s">
        <v>9390</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c r="A165" s="38"/>
      <c r="B165" s="179"/>
      <c r="C165" s="234" t="s">
        <v>287</v>
      </c>
      <c r="D165" s="234" t="s">
        <v>2002</v>
      </c>
      <c r="E165" s="235" t="s">
        <v>9391</v>
      </c>
      <c r="F165" s="236" t="s">
        <v>9392</v>
      </c>
      <c r="G165" s="237" t="s">
        <v>602</v>
      </c>
      <c r="H165" s="238">
        <v>45</v>
      </c>
      <c r="I165" s="239"/>
      <c r="J165" s="240">
        <f>ROUND(I165*H165,2)</f>
        <v>0</v>
      </c>
      <c r="K165" s="236" t="s">
        <v>1</v>
      </c>
      <c r="L165" s="241"/>
      <c r="M165" s="242" t="s">
        <v>1</v>
      </c>
      <c r="N165" s="243" t="s">
        <v>43</v>
      </c>
      <c r="O165" s="77"/>
      <c r="P165" s="189">
        <f>O165*H165</f>
        <v>0</v>
      </c>
      <c r="Q165" s="189">
        <v>0.0015</v>
      </c>
      <c r="R165" s="189">
        <f>Q165*H165</f>
        <v>0.067500000000000004</v>
      </c>
      <c r="S165" s="189">
        <v>0</v>
      </c>
      <c r="T165" s="190">
        <f>S165*H165</f>
        <v>0</v>
      </c>
      <c r="U165" s="38"/>
      <c r="V165" s="38"/>
      <c r="W165" s="38"/>
      <c r="X165" s="38"/>
      <c r="Y165" s="38"/>
      <c r="Z165" s="38"/>
      <c r="AA165" s="38"/>
      <c r="AB165" s="38"/>
      <c r="AC165" s="38"/>
      <c r="AD165" s="38"/>
      <c r="AE165" s="38"/>
      <c r="AR165" s="191" t="s">
        <v>257</v>
      </c>
      <c r="AT165" s="191" t="s">
        <v>2002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218</v>
      </c>
      <c r="BM165" s="191" t="s">
        <v>9393</v>
      </c>
    </row>
    <row r="166" s="2" customFormat="1">
      <c r="A166" s="38"/>
      <c r="B166" s="39"/>
      <c r="C166" s="38"/>
      <c r="D166" s="193" t="s">
        <v>227</v>
      </c>
      <c r="E166" s="38"/>
      <c r="F166" s="194" t="s">
        <v>9394</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12" customFormat="1" ht="22.8" customHeight="1">
      <c r="A167" s="12"/>
      <c r="B167" s="166"/>
      <c r="C167" s="12"/>
      <c r="D167" s="167" t="s">
        <v>77</v>
      </c>
      <c r="E167" s="177" t="s">
        <v>262</v>
      </c>
      <c r="F167" s="177" t="s">
        <v>504</v>
      </c>
      <c r="G167" s="12"/>
      <c r="H167" s="12"/>
      <c r="I167" s="169"/>
      <c r="J167" s="178">
        <f>BK167</f>
        <v>0</v>
      </c>
      <c r="K167" s="12"/>
      <c r="L167" s="166"/>
      <c r="M167" s="171"/>
      <c r="N167" s="172"/>
      <c r="O167" s="172"/>
      <c r="P167" s="173">
        <f>SUM(P168:P176)</f>
        <v>0</v>
      </c>
      <c r="Q167" s="172"/>
      <c r="R167" s="173">
        <f>SUM(R168:R176)</f>
        <v>0</v>
      </c>
      <c r="S167" s="172"/>
      <c r="T167" s="174">
        <f>SUM(T168:T176)</f>
        <v>3.0399600000000002</v>
      </c>
      <c r="U167" s="12"/>
      <c r="V167" s="12"/>
      <c r="W167" s="12"/>
      <c r="X167" s="12"/>
      <c r="Y167" s="12"/>
      <c r="Z167" s="12"/>
      <c r="AA167" s="12"/>
      <c r="AB167" s="12"/>
      <c r="AC167" s="12"/>
      <c r="AD167" s="12"/>
      <c r="AE167" s="12"/>
      <c r="AR167" s="167" t="s">
        <v>85</v>
      </c>
      <c r="AT167" s="175" t="s">
        <v>77</v>
      </c>
      <c r="AU167" s="175" t="s">
        <v>85</v>
      </c>
      <c r="AY167" s="167" t="s">
        <v>219</v>
      </c>
      <c r="BK167" s="176">
        <f>SUM(BK168:BK176)</f>
        <v>0</v>
      </c>
    </row>
    <row r="168" s="2" customFormat="1" ht="16.5" customHeight="1">
      <c r="A168" s="38"/>
      <c r="B168" s="179"/>
      <c r="C168" s="180" t="s">
        <v>8</v>
      </c>
      <c r="D168" s="180" t="s">
        <v>222</v>
      </c>
      <c r="E168" s="181" t="s">
        <v>645</v>
      </c>
      <c r="F168" s="182" t="s">
        <v>646</v>
      </c>
      <c r="G168" s="183" t="s">
        <v>404</v>
      </c>
      <c r="H168" s="184">
        <v>1.3440000000000001</v>
      </c>
      <c r="I168" s="185"/>
      <c r="J168" s="186">
        <f>ROUND(I168*H168,2)</f>
        <v>0</v>
      </c>
      <c r="K168" s="182" t="s">
        <v>391</v>
      </c>
      <c r="L168" s="39"/>
      <c r="M168" s="187" t="s">
        <v>1</v>
      </c>
      <c r="N168" s="188" t="s">
        <v>43</v>
      </c>
      <c r="O168" s="77"/>
      <c r="P168" s="189">
        <f>O168*H168</f>
        <v>0</v>
      </c>
      <c r="Q168" s="189">
        <v>0</v>
      </c>
      <c r="R168" s="189">
        <f>Q168*H168</f>
        <v>0</v>
      </c>
      <c r="S168" s="189">
        <v>2</v>
      </c>
      <c r="T168" s="190">
        <f>S168*H168</f>
        <v>2.6880000000000002</v>
      </c>
      <c r="U168" s="38"/>
      <c r="V168" s="38"/>
      <c r="W168" s="38"/>
      <c r="X168" s="38"/>
      <c r="Y168" s="38"/>
      <c r="Z168" s="38"/>
      <c r="AA168" s="38"/>
      <c r="AB168" s="38"/>
      <c r="AC168" s="38"/>
      <c r="AD168" s="38"/>
      <c r="AE168" s="38"/>
      <c r="AR168" s="191" t="s">
        <v>218</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218</v>
      </c>
      <c r="BM168" s="191" t="s">
        <v>9395</v>
      </c>
    </row>
    <row r="169" s="2" customFormat="1">
      <c r="A169" s="38"/>
      <c r="B169" s="39"/>
      <c r="C169" s="38"/>
      <c r="D169" s="193" t="s">
        <v>227</v>
      </c>
      <c r="E169" s="38"/>
      <c r="F169" s="194" t="s">
        <v>648</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3" customFormat="1">
      <c r="A170" s="13"/>
      <c r="B170" s="203"/>
      <c r="C170" s="13"/>
      <c r="D170" s="193" t="s">
        <v>394</v>
      </c>
      <c r="E170" s="204" t="s">
        <v>1</v>
      </c>
      <c r="F170" s="205" t="s">
        <v>9396</v>
      </c>
      <c r="G170" s="13"/>
      <c r="H170" s="204" t="s">
        <v>1</v>
      </c>
      <c r="I170" s="206"/>
      <c r="J170" s="13"/>
      <c r="K170" s="13"/>
      <c r="L170" s="203"/>
      <c r="M170" s="207"/>
      <c r="N170" s="208"/>
      <c r="O170" s="208"/>
      <c r="P170" s="208"/>
      <c r="Q170" s="208"/>
      <c r="R170" s="208"/>
      <c r="S170" s="208"/>
      <c r="T170" s="209"/>
      <c r="U170" s="13"/>
      <c r="V170" s="13"/>
      <c r="W170" s="13"/>
      <c r="X170" s="13"/>
      <c r="Y170" s="13"/>
      <c r="Z170" s="13"/>
      <c r="AA170" s="13"/>
      <c r="AB170" s="13"/>
      <c r="AC170" s="13"/>
      <c r="AD170" s="13"/>
      <c r="AE170" s="13"/>
      <c r="AT170" s="204" t="s">
        <v>394</v>
      </c>
      <c r="AU170" s="204" t="s">
        <v>87</v>
      </c>
      <c r="AV170" s="13" t="s">
        <v>85</v>
      </c>
      <c r="AW170" s="13" t="s">
        <v>34</v>
      </c>
      <c r="AX170" s="13" t="s">
        <v>78</v>
      </c>
      <c r="AY170" s="204" t="s">
        <v>219</v>
      </c>
    </row>
    <row r="171" s="14" customFormat="1">
      <c r="A171" s="14"/>
      <c r="B171" s="210"/>
      <c r="C171" s="14"/>
      <c r="D171" s="193" t="s">
        <v>394</v>
      </c>
      <c r="E171" s="211" t="s">
        <v>1</v>
      </c>
      <c r="F171" s="212" t="s">
        <v>9397</v>
      </c>
      <c r="G171" s="14"/>
      <c r="H171" s="213">
        <v>1.3440000000000001</v>
      </c>
      <c r="I171" s="214"/>
      <c r="J171" s="14"/>
      <c r="K171" s="14"/>
      <c r="L171" s="210"/>
      <c r="M171" s="215"/>
      <c r="N171" s="216"/>
      <c r="O171" s="216"/>
      <c r="P171" s="216"/>
      <c r="Q171" s="216"/>
      <c r="R171" s="216"/>
      <c r="S171" s="216"/>
      <c r="T171" s="217"/>
      <c r="U171" s="14"/>
      <c r="V171" s="14"/>
      <c r="W171" s="14"/>
      <c r="X171" s="14"/>
      <c r="Y171" s="14"/>
      <c r="Z171" s="14"/>
      <c r="AA171" s="14"/>
      <c r="AB171" s="14"/>
      <c r="AC171" s="14"/>
      <c r="AD171" s="14"/>
      <c r="AE171" s="14"/>
      <c r="AT171" s="211" t="s">
        <v>394</v>
      </c>
      <c r="AU171" s="211" t="s">
        <v>87</v>
      </c>
      <c r="AV171" s="14" t="s">
        <v>87</v>
      </c>
      <c r="AW171" s="14" t="s">
        <v>34</v>
      </c>
      <c r="AX171" s="14" t="s">
        <v>78</v>
      </c>
      <c r="AY171" s="211" t="s">
        <v>219</v>
      </c>
    </row>
    <row r="172" s="15" customFormat="1">
      <c r="A172" s="15"/>
      <c r="B172" s="218"/>
      <c r="C172" s="15"/>
      <c r="D172" s="193" t="s">
        <v>394</v>
      </c>
      <c r="E172" s="219" t="s">
        <v>1</v>
      </c>
      <c r="F172" s="220" t="s">
        <v>401</v>
      </c>
      <c r="G172" s="15"/>
      <c r="H172" s="221">
        <v>1.3440000000000001</v>
      </c>
      <c r="I172" s="222"/>
      <c r="J172" s="15"/>
      <c r="K172" s="15"/>
      <c r="L172" s="218"/>
      <c r="M172" s="223"/>
      <c r="N172" s="224"/>
      <c r="O172" s="224"/>
      <c r="P172" s="224"/>
      <c r="Q172" s="224"/>
      <c r="R172" s="224"/>
      <c r="S172" s="224"/>
      <c r="T172" s="225"/>
      <c r="U172" s="15"/>
      <c r="V172" s="15"/>
      <c r="W172" s="15"/>
      <c r="X172" s="15"/>
      <c r="Y172" s="15"/>
      <c r="Z172" s="15"/>
      <c r="AA172" s="15"/>
      <c r="AB172" s="15"/>
      <c r="AC172" s="15"/>
      <c r="AD172" s="15"/>
      <c r="AE172" s="15"/>
      <c r="AT172" s="219" t="s">
        <v>394</v>
      </c>
      <c r="AU172" s="219" t="s">
        <v>87</v>
      </c>
      <c r="AV172" s="15" t="s">
        <v>218</v>
      </c>
      <c r="AW172" s="15" t="s">
        <v>34</v>
      </c>
      <c r="AX172" s="15" t="s">
        <v>85</v>
      </c>
      <c r="AY172" s="219" t="s">
        <v>219</v>
      </c>
    </row>
    <row r="173" s="2" customFormat="1">
      <c r="A173" s="38"/>
      <c r="B173" s="179"/>
      <c r="C173" s="180" t="s">
        <v>296</v>
      </c>
      <c r="D173" s="180" t="s">
        <v>222</v>
      </c>
      <c r="E173" s="181" t="s">
        <v>9398</v>
      </c>
      <c r="F173" s="182" t="s">
        <v>9399</v>
      </c>
      <c r="G173" s="183" t="s">
        <v>602</v>
      </c>
      <c r="H173" s="184">
        <v>27</v>
      </c>
      <c r="I173" s="185"/>
      <c r="J173" s="186">
        <f>ROUND(I173*H173,2)</f>
        <v>0</v>
      </c>
      <c r="K173" s="182" t="s">
        <v>391</v>
      </c>
      <c r="L173" s="39"/>
      <c r="M173" s="187" t="s">
        <v>1</v>
      </c>
      <c r="N173" s="188" t="s">
        <v>43</v>
      </c>
      <c r="O173" s="77"/>
      <c r="P173" s="189">
        <f>O173*H173</f>
        <v>0</v>
      </c>
      <c r="Q173" s="189">
        <v>0</v>
      </c>
      <c r="R173" s="189">
        <f>Q173*H173</f>
        <v>0</v>
      </c>
      <c r="S173" s="189">
        <v>0.00248</v>
      </c>
      <c r="T173" s="190">
        <f>S173*H173</f>
        <v>0.066960000000000006</v>
      </c>
      <c r="U173" s="38"/>
      <c r="V173" s="38"/>
      <c r="W173" s="38"/>
      <c r="X173" s="38"/>
      <c r="Y173" s="38"/>
      <c r="Z173" s="38"/>
      <c r="AA173" s="38"/>
      <c r="AB173" s="38"/>
      <c r="AC173" s="38"/>
      <c r="AD173" s="38"/>
      <c r="AE173" s="38"/>
      <c r="AR173" s="191" t="s">
        <v>218</v>
      </c>
      <c r="AT173" s="191" t="s">
        <v>222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218</v>
      </c>
      <c r="BM173" s="191" t="s">
        <v>9400</v>
      </c>
    </row>
    <row r="174" s="2" customFormat="1">
      <c r="A174" s="38"/>
      <c r="B174" s="39"/>
      <c r="C174" s="38"/>
      <c r="D174" s="193" t="s">
        <v>227</v>
      </c>
      <c r="E174" s="38"/>
      <c r="F174" s="194" t="s">
        <v>9401</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c r="A175" s="38"/>
      <c r="B175" s="179"/>
      <c r="C175" s="180" t="s">
        <v>301</v>
      </c>
      <c r="D175" s="180" t="s">
        <v>222</v>
      </c>
      <c r="E175" s="181" t="s">
        <v>9402</v>
      </c>
      <c r="F175" s="182" t="s">
        <v>9403</v>
      </c>
      <c r="G175" s="183" t="s">
        <v>499</v>
      </c>
      <c r="H175" s="184">
        <v>1</v>
      </c>
      <c r="I175" s="185"/>
      <c r="J175" s="186">
        <f>ROUND(I175*H175,2)</f>
        <v>0</v>
      </c>
      <c r="K175" s="182" t="s">
        <v>391</v>
      </c>
      <c r="L175" s="39"/>
      <c r="M175" s="187" t="s">
        <v>1</v>
      </c>
      <c r="N175" s="188" t="s">
        <v>43</v>
      </c>
      <c r="O175" s="77"/>
      <c r="P175" s="189">
        <f>O175*H175</f>
        <v>0</v>
      </c>
      <c r="Q175" s="189">
        <v>0</v>
      </c>
      <c r="R175" s="189">
        <f>Q175*H175</f>
        <v>0</v>
      </c>
      <c r="S175" s="189">
        <v>0.28499999999999998</v>
      </c>
      <c r="T175" s="190">
        <f>S175*H175</f>
        <v>0.28499999999999998</v>
      </c>
      <c r="U175" s="38"/>
      <c r="V175" s="38"/>
      <c r="W175" s="38"/>
      <c r="X175" s="38"/>
      <c r="Y175" s="38"/>
      <c r="Z175" s="38"/>
      <c r="AA175" s="38"/>
      <c r="AB175" s="38"/>
      <c r="AC175" s="38"/>
      <c r="AD175" s="38"/>
      <c r="AE175" s="38"/>
      <c r="AR175" s="191" t="s">
        <v>218</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218</v>
      </c>
      <c r="BM175" s="191" t="s">
        <v>9404</v>
      </c>
    </row>
    <row r="176" s="2" customFormat="1">
      <c r="A176" s="38"/>
      <c r="B176" s="39"/>
      <c r="C176" s="38"/>
      <c r="D176" s="193" t="s">
        <v>227</v>
      </c>
      <c r="E176" s="38"/>
      <c r="F176" s="194" t="s">
        <v>9405</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12" customFormat="1" ht="22.8" customHeight="1">
      <c r="A177" s="12"/>
      <c r="B177" s="166"/>
      <c r="C177" s="12"/>
      <c r="D177" s="167" t="s">
        <v>77</v>
      </c>
      <c r="E177" s="177" t="s">
        <v>1478</v>
      </c>
      <c r="F177" s="177" t="s">
        <v>1479</v>
      </c>
      <c r="G177" s="12"/>
      <c r="H177" s="12"/>
      <c r="I177" s="169"/>
      <c r="J177" s="178">
        <f>BK177</f>
        <v>0</v>
      </c>
      <c r="K177" s="12"/>
      <c r="L177" s="166"/>
      <c r="M177" s="171"/>
      <c r="N177" s="172"/>
      <c r="O177" s="172"/>
      <c r="P177" s="173">
        <f>SUM(P178:P185)</f>
        <v>0</v>
      </c>
      <c r="Q177" s="172"/>
      <c r="R177" s="173">
        <f>SUM(R178:R185)</f>
        <v>0</v>
      </c>
      <c r="S177" s="172"/>
      <c r="T177" s="174">
        <f>SUM(T178:T185)</f>
        <v>0</v>
      </c>
      <c r="U177" s="12"/>
      <c r="V177" s="12"/>
      <c r="W177" s="12"/>
      <c r="X177" s="12"/>
      <c r="Y177" s="12"/>
      <c r="Z177" s="12"/>
      <c r="AA177" s="12"/>
      <c r="AB177" s="12"/>
      <c r="AC177" s="12"/>
      <c r="AD177" s="12"/>
      <c r="AE177" s="12"/>
      <c r="AR177" s="167" t="s">
        <v>85</v>
      </c>
      <c r="AT177" s="175" t="s">
        <v>77</v>
      </c>
      <c r="AU177" s="175" t="s">
        <v>85</v>
      </c>
      <c r="AY177" s="167" t="s">
        <v>219</v>
      </c>
      <c r="BK177" s="176">
        <f>SUM(BK178:BK185)</f>
        <v>0</v>
      </c>
    </row>
    <row r="178" s="2" customFormat="1">
      <c r="A178" s="38"/>
      <c r="B178" s="179"/>
      <c r="C178" s="180" t="s">
        <v>306</v>
      </c>
      <c r="D178" s="180" t="s">
        <v>222</v>
      </c>
      <c r="E178" s="181" t="s">
        <v>1498</v>
      </c>
      <c r="F178" s="182" t="s">
        <v>1499</v>
      </c>
      <c r="G178" s="183" t="s">
        <v>454</v>
      </c>
      <c r="H178" s="184">
        <v>3.04</v>
      </c>
      <c r="I178" s="185"/>
      <c r="J178" s="186">
        <f>ROUND(I178*H178,2)</f>
        <v>0</v>
      </c>
      <c r="K178" s="182" t="s">
        <v>391</v>
      </c>
      <c r="L178" s="39"/>
      <c r="M178" s="187" t="s">
        <v>1</v>
      </c>
      <c r="N178" s="188" t="s">
        <v>43</v>
      </c>
      <c r="O178" s="77"/>
      <c r="P178" s="189">
        <f>O178*H178</f>
        <v>0</v>
      </c>
      <c r="Q178" s="189">
        <v>0</v>
      </c>
      <c r="R178" s="189">
        <f>Q178*H178</f>
        <v>0</v>
      </c>
      <c r="S178" s="189">
        <v>0</v>
      </c>
      <c r="T178" s="190">
        <f>S178*H178</f>
        <v>0</v>
      </c>
      <c r="U178" s="38"/>
      <c r="V178" s="38"/>
      <c r="W178" s="38"/>
      <c r="X178" s="38"/>
      <c r="Y178" s="38"/>
      <c r="Z178" s="38"/>
      <c r="AA178" s="38"/>
      <c r="AB178" s="38"/>
      <c r="AC178" s="38"/>
      <c r="AD178" s="38"/>
      <c r="AE178" s="38"/>
      <c r="AR178" s="191" t="s">
        <v>218</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218</v>
      </c>
      <c r="BM178" s="191" t="s">
        <v>9406</v>
      </c>
    </row>
    <row r="179" s="2" customFormat="1">
      <c r="A179" s="38"/>
      <c r="B179" s="39"/>
      <c r="C179" s="38"/>
      <c r="D179" s="193" t="s">
        <v>227</v>
      </c>
      <c r="E179" s="38"/>
      <c r="F179" s="194" t="s">
        <v>1501</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180" t="s">
        <v>311</v>
      </c>
      <c r="D180" s="180" t="s">
        <v>222</v>
      </c>
      <c r="E180" s="181" t="s">
        <v>1503</v>
      </c>
      <c r="F180" s="182" t="s">
        <v>1504</v>
      </c>
      <c r="G180" s="183" t="s">
        <v>454</v>
      </c>
      <c r="H180" s="184">
        <v>24.32</v>
      </c>
      <c r="I180" s="185"/>
      <c r="J180" s="186">
        <f>ROUND(I180*H180,2)</f>
        <v>0</v>
      </c>
      <c r="K180" s="182" t="s">
        <v>391</v>
      </c>
      <c r="L180" s="39"/>
      <c r="M180" s="187" t="s">
        <v>1</v>
      </c>
      <c r="N180" s="188" t="s">
        <v>43</v>
      </c>
      <c r="O180" s="77"/>
      <c r="P180" s="189">
        <f>O180*H180</f>
        <v>0</v>
      </c>
      <c r="Q180" s="189">
        <v>0</v>
      </c>
      <c r="R180" s="189">
        <f>Q180*H180</f>
        <v>0</v>
      </c>
      <c r="S180" s="189">
        <v>0</v>
      </c>
      <c r="T180" s="190">
        <f>S180*H180</f>
        <v>0</v>
      </c>
      <c r="U180" s="38"/>
      <c r="V180" s="38"/>
      <c r="W180" s="38"/>
      <c r="X180" s="38"/>
      <c r="Y180" s="38"/>
      <c r="Z180" s="38"/>
      <c r="AA180" s="38"/>
      <c r="AB180" s="38"/>
      <c r="AC180" s="38"/>
      <c r="AD180" s="38"/>
      <c r="AE180" s="38"/>
      <c r="AR180" s="191" t="s">
        <v>218</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218</v>
      </c>
      <c r="BM180" s="191" t="s">
        <v>9407</v>
      </c>
    </row>
    <row r="181" s="2" customFormat="1">
      <c r="A181" s="38"/>
      <c r="B181" s="39"/>
      <c r="C181" s="38"/>
      <c r="D181" s="193" t="s">
        <v>227</v>
      </c>
      <c r="E181" s="38"/>
      <c r="F181" s="194" t="s">
        <v>1506</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14" customFormat="1">
      <c r="A182" s="14"/>
      <c r="B182" s="210"/>
      <c r="C182" s="14"/>
      <c r="D182" s="193" t="s">
        <v>394</v>
      </c>
      <c r="E182" s="211" t="s">
        <v>1</v>
      </c>
      <c r="F182" s="212" t="s">
        <v>9408</v>
      </c>
      <c r="G182" s="14"/>
      <c r="H182" s="213">
        <v>24.32</v>
      </c>
      <c r="I182" s="214"/>
      <c r="J182" s="14"/>
      <c r="K182" s="14"/>
      <c r="L182" s="210"/>
      <c r="M182" s="215"/>
      <c r="N182" s="216"/>
      <c r="O182" s="216"/>
      <c r="P182" s="216"/>
      <c r="Q182" s="216"/>
      <c r="R182" s="216"/>
      <c r="S182" s="216"/>
      <c r="T182" s="217"/>
      <c r="U182" s="14"/>
      <c r="V182" s="14"/>
      <c r="W182" s="14"/>
      <c r="X182" s="14"/>
      <c r="Y182" s="14"/>
      <c r="Z182" s="14"/>
      <c r="AA182" s="14"/>
      <c r="AB182" s="14"/>
      <c r="AC182" s="14"/>
      <c r="AD182" s="14"/>
      <c r="AE182" s="14"/>
      <c r="AT182" s="211" t="s">
        <v>394</v>
      </c>
      <c r="AU182" s="211" t="s">
        <v>87</v>
      </c>
      <c r="AV182" s="14" t="s">
        <v>87</v>
      </c>
      <c r="AW182" s="14" t="s">
        <v>34</v>
      </c>
      <c r="AX182" s="14" t="s">
        <v>78</v>
      </c>
      <c r="AY182" s="211" t="s">
        <v>219</v>
      </c>
    </row>
    <row r="183" s="15" customFormat="1">
      <c r="A183" s="15"/>
      <c r="B183" s="218"/>
      <c r="C183" s="15"/>
      <c r="D183" s="193" t="s">
        <v>394</v>
      </c>
      <c r="E183" s="219" t="s">
        <v>1</v>
      </c>
      <c r="F183" s="220" t="s">
        <v>401</v>
      </c>
      <c r="G183" s="15"/>
      <c r="H183" s="221">
        <v>24.32</v>
      </c>
      <c r="I183" s="222"/>
      <c r="J183" s="15"/>
      <c r="K183" s="15"/>
      <c r="L183" s="218"/>
      <c r="M183" s="223"/>
      <c r="N183" s="224"/>
      <c r="O183" s="224"/>
      <c r="P183" s="224"/>
      <c r="Q183" s="224"/>
      <c r="R183" s="224"/>
      <c r="S183" s="224"/>
      <c r="T183" s="225"/>
      <c r="U183" s="15"/>
      <c r="V183" s="15"/>
      <c r="W183" s="15"/>
      <c r="X183" s="15"/>
      <c r="Y183" s="15"/>
      <c r="Z183" s="15"/>
      <c r="AA183" s="15"/>
      <c r="AB183" s="15"/>
      <c r="AC183" s="15"/>
      <c r="AD183" s="15"/>
      <c r="AE183" s="15"/>
      <c r="AT183" s="219" t="s">
        <v>394</v>
      </c>
      <c r="AU183" s="219" t="s">
        <v>87</v>
      </c>
      <c r="AV183" s="15" t="s">
        <v>218</v>
      </c>
      <c r="AW183" s="15" t="s">
        <v>34</v>
      </c>
      <c r="AX183" s="15" t="s">
        <v>85</v>
      </c>
      <c r="AY183" s="219" t="s">
        <v>219</v>
      </c>
    </row>
    <row r="184" s="2" customFormat="1" ht="33" customHeight="1">
      <c r="A184" s="38"/>
      <c r="B184" s="179"/>
      <c r="C184" s="180" t="s">
        <v>316</v>
      </c>
      <c r="D184" s="180" t="s">
        <v>222</v>
      </c>
      <c r="E184" s="181" t="s">
        <v>1509</v>
      </c>
      <c r="F184" s="182" t="s">
        <v>9211</v>
      </c>
      <c r="G184" s="183" t="s">
        <v>454</v>
      </c>
      <c r="H184" s="184">
        <v>3.04</v>
      </c>
      <c r="I184" s="185"/>
      <c r="J184" s="186">
        <f>ROUND(I184*H184,2)</f>
        <v>0</v>
      </c>
      <c r="K184" s="182" t="s">
        <v>391</v>
      </c>
      <c r="L184" s="39"/>
      <c r="M184" s="187" t="s">
        <v>1</v>
      </c>
      <c r="N184" s="188" t="s">
        <v>43</v>
      </c>
      <c r="O184" s="77"/>
      <c r="P184" s="189">
        <f>O184*H184</f>
        <v>0</v>
      </c>
      <c r="Q184" s="189">
        <v>0</v>
      </c>
      <c r="R184" s="189">
        <f>Q184*H184</f>
        <v>0</v>
      </c>
      <c r="S184" s="189">
        <v>0</v>
      </c>
      <c r="T184" s="190">
        <f>S184*H184</f>
        <v>0</v>
      </c>
      <c r="U184" s="38"/>
      <c r="V184" s="38"/>
      <c r="W184" s="38"/>
      <c r="X184" s="38"/>
      <c r="Y184" s="38"/>
      <c r="Z184" s="38"/>
      <c r="AA184" s="38"/>
      <c r="AB184" s="38"/>
      <c r="AC184" s="38"/>
      <c r="AD184" s="38"/>
      <c r="AE184" s="38"/>
      <c r="AR184" s="191" t="s">
        <v>218</v>
      </c>
      <c r="AT184" s="191" t="s">
        <v>222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218</v>
      </c>
      <c r="BM184" s="191" t="s">
        <v>9409</v>
      </c>
    </row>
    <row r="185" s="2" customFormat="1">
      <c r="A185" s="38"/>
      <c r="B185" s="39"/>
      <c r="C185" s="38"/>
      <c r="D185" s="193" t="s">
        <v>227</v>
      </c>
      <c r="E185" s="38"/>
      <c r="F185" s="194" t="s">
        <v>9213</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12" customFormat="1" ht="22.8" customHeight="1">
      <c r="A186" s="12"/>
      <c r="B186" s="166"/>
      <c r="C186" s="12"/>
      <c r="D186" s="167" t="s">
        <v>77</v>
      </c>
      <c r="E186" s="177" t="s">
        <v>1574</v>
      </c>
      <c r="F186" s="177" t="s">
        <v>1575</v>
      </c>
      <c r="G186" s="12"/>
      <c r="H186" s="12"/>
      <c r="I186" s="169"/>
      <c r="J186" s="178">
        <f>BK186</f>
        <v>0</v>
      </c>
      <c r="K186" s="12"/>
      <c r="L186" s="166"/>
      <c r="M186" s="171"/>
      <c r="N186" s="172"/>
      <c r="O186" s="172"/>
      <c r="P186" s="173">
        <f>SUM(P187:P188)</f>
        <v>0</v>
      </c>
      <c r="Q186" s="172"/>
      <c r="R186" s="173">
        <f>SUM(R187:R188)</f>
        <v>0</v>
      </c>
      <c r="S186" s="172"/>
      <c r="T186" s="174">
        <f>SUM(T187:T188)</f>
        <v>0</v>
      </c>
      <c r="U186" s="12"/>
      <c r="V186" s="12"/>
      <c r="W186" s="12"/>
      <c r="X186" s="12"/>
      <c r="Y186" s="12"/>
      <c r="Z186" s="12"/>
      <c r="AA186" s="12"/>
      <c r="AB186" s="12"/>
      <c r="AC186" s="12"/>
      <c r="AD186" s="12"/>
      <c r="AE186" s="12"/>
      <c r="AR186" s="167" t="s">
        <v>85</v>
      </c>
      <c r="AT186" s="175" t="s">
        <v>77</v>
      </c>
      <c r="AU186" s="175" t="s">
        <v>85</v>
      </c>
      <c r="AY186" s="167" t="s">
        <v>219</v>
      </c>
      <c r="BK186" s="176">
        <f>SUM(BK187:BK188)</f>
        <v>0</v>
      </c>
    </row>
    <row r="187" s="2" customFormat="1">
      <c r="A187" s="38"/>
      <c r="B187" s="179"/>
      <c r="C187" s="180" t="s">
        <v>7</v>
      </c>
      <c r="D187" s="180" t="s">
        <v>222</v>
      </c>
      <c r="E187" s="181" t="s">
        <v>9410</v>
      </c>
      <c r="F187" s="182" t="s">
        <v>9411</v>
      </c>
      <c r="G187" s="183" t="s">
        <v>454</v>
      </c>
      <c r="H187" s="184">
        <v>9.1280000000000001</v>
      </c>
      <c r="I187" s="185"/>
      <c r="J187" s="186">
        <f>ROUND(I187*H187,2)</f>
        <v>0</v>
      </c>
      <c r="K187" s="182" t="s">
        <v>391</v>
      </c>
      <c r="L187" s="39"/>
      <c r="M187" s="187" t="s">
        <v>1</v>
      </c>
      <c r="N187" s="188" t="s">
        <v>43</v>
      </c>
      <c r="O187" s="77"/>
      <c r="P187" s="189">
        <f>O187*H187</f>
        <v>0</v>
      </c>
      <c r="Q187" s="189">
        <v>0</v>
      </c>
      <c r="R187" s="189">
        <f>Q187*H187</f>
        <v>0</v>
      </c>
      <c r="S187" s="189">
        <v>0</v>
      </c>
      <c r="T187" s="190">
        <f>S187*H187</f>
        <v>0</v>
      </c>
      <c r="U187" s="38"/>
      <c r="V187" s="38"/>
      <c r="W187" s="38"/>
      <c r="X187" s="38"/>
      <c r="Y187" s="38"/>
      <c r="Z187" s="38"/>
      <c r="AA187" s="38"/>
      <c r="AB187" s="38"/>
      <c r="AC187" s="38"/>
      <c r="AD187" s="38"/>
      <c r="AE187" s="38"/>
      <c r="AR187" s="191" t="s">
        <v>218</v>
      </c>
      <c r="AT187" s="191" t="s">
        <v>222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218</v>
      </c>
      <c r="BM187" s="191" t="s">
        <v>9412</v>
      </c>
    </row>
    <row r="188" s="2" customFormat="1">
      <c r="A188" s="38"/>
      <c r="B188" s="39"/>
      <c r="C188" s="38"/>
      <c r="D188" s="193" t="s">
        <v>227</v>
      </c>
      <c r="E188" s="38"/>
      <c r="F188" s="194" t="s">
        <v>9413</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12" customFormat="1" ht="25.92" customHeight="1">
      <c r="A189" s="12"/>
      <c r="B189" s="166"/>
      <c r="C189" s="12"/>
      <c r="D189" s="167" t="s">
        <v>77</v>
      </c>
      <c r="E189" s="168" t="s">
        <v>1581</v>
      </c>
      <c r="F189" s="168" t="s">
        <v>1582</v>
      </c>
      <c r="G189" s="12"/>
      <c r="H189" s="12"/>
      <c r="I189" s="169"/>
      <c r="J189" s="170">
        <f>BK189</f>
        <v>0</v>
      </c>
      <c r="K189" s="12"/>
      <c r="L189" s="166"/>
      <c r="M189" s="171"/>
      <c r="N189" s="172"/>
      <c r="O189" s="172"/>
      <c r="P189" s="173">
        <f>P190</f>
        <v>0</v>
      </c>
      <c r="Q189" s="172"/>
      <c r="R189" s="173">
        <f>R190</f>
        <v>0.0079360000000000003</v>
      </c>
      <c r="S189" s="172"/>
      <c r="T189" s="174">
        <f>T190</f>
        <v>0</v>
      </c>
      <c r="U189" s="12"/>
      <c r="V189" s="12"/>
      <c r="W189" s="12"/>
      <c r="X189" s="12"/>
      <c r="Y189" s="12"/>
      <c r="Z189" s="12"/>
      <c r="AA189" s="12"/>
      <c r="AB189" s="12"/>
      <c r="AC189" s="12"/>
      <c r="AD189" s="12"/>
      <c r="AE189" s="12"/>
      <c r="AR189" s="167" t="s">
        <v>87</v>
      </c>
      <c r="AT189" s="175" t="s">
        <v>77</v>
      </c>
      <c r="AU189" s="175" t="s">
        <v>78</v>
      </c>
      <c r="AY189" s="167" t="s">
        <v>219</v>
      </c>
      <c r="BK189" s="176">
        <f>BK190</f>
        <v>0</v>
      </c>
    </row>
    <row r="190" s="12" customFormat="1" ht="22.8" customHeight="1">
      <c r="A190" s="12"/>
      <c r="B190" s="166"/>
      <c r="C190" s="12"/>
      <c r="D190" s="167" t="s">
        <v>77</v>
      </c>
      <c r="E190" s="177" t="s">
        <v>1884</v>
      </c>
      <c r="F190" s="177" t="s">
        <v>1885</v>
      </c>
      <c r="G190" s="12"/>
      <c r="H190" s="12"/>
      <c r="I190" s="169"/>
      <c r="J190" s="178">
        <f>BK190</f>
        <v>0</v>
      </c>
      <c r="K190" s="12"/>
      <c r="L190" s="166"/>
      <c r="M190" s="171"/>
      <c r="N190" s="172"/>
      <c r="O190" s="172"/>
      <c r="P190" s="173">
        <f>SUM(P191:P201)</f>
        <v>0</v>
      </c>
      <c r="Q190" s="172"/>
      <c r="R190" s="173">
        <f>SUM(R191:R201)</f>
        <v>0.0079360000000000003</v>
      </c>
      <c r="S190" s="172"/>
      <c r="T190" s="174">
        <f>SUM(T191:T201)</f>
        <v>0</v>
      </c>
      <c r="U190" s="12"/>
      <c r="V190" s="12"/>
      <c r="W190" s="12"/>
      <c r="X190" s="12"/>
      <c r="Y190" s="12"/>
      <c r="Z190" s="12"/>
      <c r="AA190" s="12"/>
      <c r="AB190" s="12"/>
      <c r="AC190" s="12"/>
      <c r="AD190" s="12"/>
      <c r="AE190" s="12"/>
      <c r="AR190" s="167" t="s">
        <v>87</v>
      </c>
      <c r="AT190" s="175" t="s">
        <v>77</v>
      </c>
      <c r="AU190" s="175" t="s">
        <v>85</v>
      </c>
      <c r="AY190" s="167" t="s">
        <v>219</v>
      </c>
      <c r="BK190" s="176">
        <f>SUM(BK191:BK201)</f>
        <v>0</v>
      </c>
    </row>
    <row r="191" s="2" customFormat="1">
      <c r="A191" s="38"/>
      <c r="B191" s="179"/>
      <c r="C191" s="180" t="s">
        <v>326</v>
      </c>
      <c r="D191" s="180" t="s">
        <v>222</v>
      </c>
      <c r="E191" s="181" t="s">
        <v>1887</v>
      </c>
      <c r="F191" s="182" t="s">
        <v>1888</v>
      </c>
      <c r="G191" s="183" t="s">
        <v>390</v>
      </c>
      <c r="H191" s="184">
        <v>25.600000000000001</v>
      </c>
      <c r="I191" s="185"/>
      <c r="J191" s="186">
        <f>ROUND(I191*H191,2)</f>
        <v>0</v>
      </c>
      <c r="K191" s="182" t="s">
        <v>391</v>
      </c>
      <c r="L191" s="39"/>
      <c r="M191" s="187" t="s">
        <v>1</v>
      </c>
      <c r="N191" s="188" t="s">
        <v>43</v>
      </c>
      <c r="O191" s="77"/>
      <c r="P191" s="189">
        <f>O191*H191</f>
        <v>0</v>
      </c>
      <c r="Q191" s="189">
        <v>2.0000000000000002E-05</v>
      </c>
      <c r="R191" s="189">
        <f>Q191*H191</f>
        <v>0.00051200000000000009</v>
      </c>
      <c r="S191" s="189">
        <v>0</v>
      </c>
      <c r="T191" s="190">
        <f>S191*H191</f>
        <v>0</v>
      </c>
      <c r="U191" s="38"/>
      <c r="V191" s="38"/>
      <c r="W191" s="38"/>
      <c r="X191" s="38"/>
      <c r="Y191" s="38"/>
      <c r="Z191" s="38"/>
      <c r="AA191" s="38"/>
      <c r="AB191" s="38"/>
      <c r="AC191" s="38"/>
      <c r="AD191" s="38"/>
      <c r="AE191" s="38"/>
      <c r="AR191" s="191" t="s">
        <v>296</v>
      </c>
      <c r="AT191" s="191" t="s">
        <v>222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9414</v>
      </c>
    </row>
    <row r="192" s="2" customFormat="1">
      <c r="A192" s="38"/>
      <c r="B192" s="39"/>
      <c r="C192" s="38"/>
      <c r="D192" s="193" t="s">
        <v>227</v>
      </c>
      <c r="E192" s="38"/>
      <c r="F192" s="194" t="s">
        <v>1890</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13" customFormat="1">
      <c r="A193" s="13"/>
      <c r="B193" s="203"/>
      <c r="C193" s="13"/>
      <c r="D193" s="193" t="s">
        <v>394</v>
      </c>
      <c r="E193" s="204" t="s">
        <v>1</v>
      </c>
      <c r="F193" s="205" t="s">
        <v>9415</v>
      </c>
      <c r="G193" s="13"/>
      <c r="H193" s="204" t="s">
        <v>1</v>
      </c>
      <c r="I193" s="206"/>
      <c r="J193" s="13"/>
      <c r="K193" s="13"/>
      <c r="L193" s="203"/>
      <c r="M193" s="207"/>
      <c r="N193" s="208"/>
      <c r="O193" s="208"/>
      <c r="P193" s="208"/>
      <c r="Q193" s="208"/>
      <c r="R193" s="208"/>
      <c r="S193" s="208"/>
      <c r="T193" s="209"/>
      <c r="U193" s="13"/>
      <c r="V193" s="13"/>
      <c r="W193" s="13"/>
      <c r="X193" s="13"/>
      <c r="Y193" s="13"/>
      <c r="Z193" s="13"/>
      <c r="AA193" s="13"/>
      <c r="AB193" s="13"/>
      <c r="AC193" s="13"/>
      <c r="AD193" s="13"/>
      <c r="AE193" s="13"/>
      <c r="AT193" s="204" t="s">
        <v>394</v>
      </c>
      <c r="AU193" s="204" t="s">
        <v>87</v>
      </c>
      <c r="AV193" s="13" t="s">
        <v>85</v>
      </c>
      <c r="AW193" s="13" t="s">
        <v>34</v>
      </c>
      <c r="AX193" s="13" t="s">
        <v>78</v>
      </c>
      <c r="AY193" s="204" t="s">
        <v>219</v>
      </c>
    </row>
    <row r="194" s="14" customFormat="1">
      <c r="A194" s="14"/>
      <c r="B194" s="210"/>
      <c r="C194" s="14"/>
      <c r="D194" s="193" t="s">
        <v>394</v>
      </c>
      <c r="E194" s="211" t="s">
        <v>1</v>
      </c>
      <c r="F194" s="212" t="s">
        <v>9416</v>
      </c>
      <c r="G194" s="14"/>
      <c r="H194" s="213">
        <v>19.32</v>
      </c>
      <c r="I194" s="214"/>
      <c r="J194" s="14"/>
      <c r="K194" s="14"/>
      <c r="L194" s="210"/>
      <c r="M194" s="215"/>
      <c r="N194" s="216"/>
      <c r="O194" s="216"/>
      <c r="P194" s="216"/>
      <c r="Q194" s="216"/>
      <c r="R194" s="216"/>
      <c r="S194" s="216"/>
      <c r="T194" s="217"/>
      <c r="U194" s="14"/>
      <c r="V194" s="14"/>
      <c r="W194" s="14"/>
      <c r="X194" s="14"/>
      <c r="Y194" s="14"/>
      <c r="Z194" s="14"/>
      <c r="AA194" s="14"/>
      <c r="AB194" s="14"/>
      <c r="AC194" s="14"/>
      <c r="AD194" s="14"/>
      <c r="AE194" s="14"/>
      <c r="AT194" s="211" t="s">
        <v>394</v>
      </c>
      <c r="AU194" s="211" t="s">
        <v>87</v>
      </c>
      <c r="AV194" s="14" t="s">
        <v>87</v>
      </c>
      <c r="AW194" s="14" t="s">
        <v>34</v>
      </c>
      <c r="AX194" s="14" t="s">
        <v>78</v>
      </c>
      <c r="AY194" s="211" t="s">
        <v>219</v>
      </c>
    </row>
    <row r="195" s="13" customFormat="1">
      <c r="A195" s="13"/>
      <c r="B195" s="203"/>
      <c r="C195" s="13"/>
      <c r="D195" s="193" t="s">
        <v>394</v>
      </c>
      <c r="E195" s="204" t="s">
        <v>1</v>
      </c>
      <c r="F195" s="205" t="s">
        <v>9417</v>
      </c>
      <c r="G195" s="13"/>
      <c r="H195" s="204" t="s">
        <v>1</v>
      </c>
      <c r="I195" s="206"/>
      <c r="J195" s="13"/>
      <c r="K195" s="13"/>
      <c r="L195" s="203"/>
      <c r="M195" s="207"/>
      <c r="N195" s="208"/>
      <c r="O195" s="208"/>
      <c r="P195" s="208"/>
      <c r="Q195" s="208"/>
      <c r="R195" s="208"/>
      <c r="S195" s="208"/>
      <c r="T195" s="209"/>
      <c r="U195" s="13"/>
      <c r="V195" s="13"/>
      <c r="W195" s="13"/>
      <c r="X195" s="13"/>
      <c r="Y195" s="13"/>
      <c r="Z195" s="13"/>
      <c r="AA195" s="13"/>
      <c r="AB195" s="13"/>
      <c r="AC195" s="13"/>
      <c r="AD195" s="13"/>
      <c r="AE195" s="13"/>
      <c r="AT195" s="204" t="s">
        <v>394</v>
      </c>
      <c r="AU195" s="204" t="s">
        <v>87</v>
      </c>
      <c r="AV195" s="13" t="s">
        <v>85</v>
      </c>
      <c r="AW195" s="13" t="s">
        <v>34</v>
      </c>
      <c r="AX195" s="13" t="s">
        <v>78</v>
      </c>
      <c r="AY195" s="204" t="s">
        <v>219</v>
      </c>
    </row>
    <row r="196" s="14" customFormat="1">
      <c r="A196" s="14"/>
      <c r="B196" s="210"/>
      <c r="C196" s="14"/>
      <c r="D196" s="193" t="s">
        <v>394</v>
      </c>
      <c r="E196" s="211" t="s">
        <v>1</v>
      </c>
      <c r="F196" s="212" t="s">
        <v>9418</v>
      </c>
      <c r="G196" s="14"/>
      <c r="H196" s="213">
        <v>6.2800000000000002</v>
      </c>
      <c r="I196" s="214"/>
      <c r="J196" s="14"/>
      <c r="K196" s="14"/>
      <c r="L196" s="210"/>
      <c r="M196" s="215"/>
      <c r="N196" s="216"/>
      <c r="O196" s="216"/>
      <c r="P196" s="216"/>
      <c r="Q196" s="216"/>
      <c r="R196" s="216"/>
      <c r="S196" s="216"/>
      <c r="T196" s="217"/>
      <c r="U196" s="14"/>
      <c r="V196" s="14"/>
      <c r="W196" s="14"/>
      <c r="X196" s="14"/>
      <c r="Y196" s="14"/>
      <c r="Z196" s="14"/>
      <c r="AA196" s="14"/>
      <c r="AB196" s="14"/>
      <c r="AC196" s="14"/>
      <c r="AD196" s="14"/>
      <c r="AE196" s="14"/>
      <c r="AT196" s="211" t="s">
        <v>394</v>
      </c>
      <c r="AU196" s="211" t="s">
        <v>87</v>
      </c>
      <c r="AV196" s="14" t="s">
        <v>87</v>
      </c>
      <c r="AW196" s="14" t="s">
        <v>34</v>
      </c>
      <c r="AX196" s="14" t="s">
        <v>78</v>
      </c>
      <c r="AY196" s="211" t="s">
        <v>219</v>
      </c>
    </row>
    <row r="197" s="15" customFormat="1">
      <c r="A197" s="15"/>
      <c r="B197" s="218"/>
      <c r="C197" s="15"/>
      <c r="D197" s="193" t="s">
        <v>394</v>
      </c>
      <c r="E197" s="219" t="s">
        <v>1</v>
      </c>
      <c r="F197" s="220" t="s">
        <v>401</v>
      </c>
      <c r="G197" s="15"/>
      <c r="H197" s="221">
        <v>25.600000000000001</v>
      </c>
      <c r="I197" s="222"/>
      <c r="J197" s="15"/>
      <c r="K197" s="15"/>
      <c r="L197" s="218"/>
      <c r="M197" s="223"/>
      <c r="N197" s="224"/>
      <c r="O197" s="224"/>
      <c r="P197" s="224"/>
      <c r="Q197" s="224"/>
      <c r="R197" s="224"/>
      <c r="S197" s="224"/>
      <c r="T197" s="225"/>
      <c r="U197" s="15"/>
      <c r="V197" s="15"/>
      <c r="W197" s="15"/>
      <c r="X197" s="15"/>
      <c r="Y197" s="15"/>
      <c r="Z197" s="15"/>
      <c r="AA197" s="15"/>
      <c r="AB197" s="15"/>
      <c r="AC197" s="15"/>
      <c r="AD197" s="15"/>
      <c r="AE197" s="15"/>
      <c r="AT197" s="219" t="s">
        <v>394</v>
      </c>
      <c r="AU197" s="219" t="s">
        <v>87</v>
      </c>
      <c r="AV197" s="15" t="s">
        <v>218</v>
      </c>
      <c r="AW197" s="15" t="s">
        <v>34</v>
      </c>
      <c r="AX197" s="15" t="s">
        <v>85</v>
      </c>
      <c r="AY197" s="219" t="s">
        <v>219</v>
      </c>
    </row>
    <row r="198" s="2" customFormat="1">
      <c r="A198" s="38"/>
      <c r="B198" s="179"/>
      <c r="C198" s="180" t="s">
        <v>331</v>
      </c>
      <c r="D198" s="180" t="s">
        <v>222</v>
      </c>
      <c r="E198" s="181" t="s">
        <v>1939</v>
      </c>
      <c r="F198" s="182" t="s">
        <v>1940</v>
      </c>
      <c r="G198" s="183" t="s">
        <v>390</v>
      </c>
      <c r="H198" s="184">
        <v>25.600000000000001</v>
      </c>
      <c r="I198" s="185"/>
      <c r="J198" s="186">
        <f>ROUND(I198*H198,2)</f>
        <v>0</v>
      </c>
      <c r="K198" s="182" t="s">
        <v>391</v>
      </c>
      <c r="L198" s="39"/>
      <c r="M198" s="187" t="s">
        <v>1</v>
      </c>
      <c r="N198" s="188" t="s">
        <v>43</v>
      </c>
      <c r="O198" s="77"/>
      <c r="P198" s="189">
        <f>O198*H198</f>
        <v>0</v>
      </c>
      <c r="Q198" s="189">
        <v>0.00017000000000000001</v>
      </c>
      <c r="R198" s="189">
        <f>Q198*H198</f>
        <v>0.0043520000000000008</v>
      </c>
      <c r="S198" s="189">
        <v>0</v>
      </c>
      <c r="T198" s="190">
        <f>S198*H198</f>
        <v>0</v>
      </c>
      <c r="U198" s="38"/>
      <c r="V198" s="38"/>
      <c r="W198" s="38"/>
      <c r="X198" s="38"/>
      <c r="Y198" s="38"/>
      <c r="Z198" s="38"/>
      <c r="AA198" s="38"/>
      <c r="AB198" s="38"/>
      <c r="AC198" s="38"/>
      <c r="AD198" s="38"/>
      <c r="AE198" s="38"/>
      <c r="AR198" s="191" t="s">
        <v>296</v>
      </c>
      <c r="AT198" s="191" t="s">
        <v>222</v>
      </c>
      <c r="AU198" s="191" t="s">
        <v>87</v>
      </c>
      <c r="AY198" s="19" t="s">
        <v>219</v>
      </c>
      <c r="BE198" s="192">
        <f>IF(N198="základní",J198,0)</f>
        <v>0</v>
      </c>
      <c r="BF198" s="192">
        <f>IF(N198="snížená",J198,0)</f>
        <v>0</v>
      </c>
      <c r="BG198" s="192">
        <f>IF(N198="zákl. přenesená",J198,0)</f>
        <v>0</v>
      </c>
      <c r="BH198" s="192">
        <f>IF(N198="sníž. přenesená",J198,0)</f>
        <v>0</v>
      </c>
      <c r="BI198" s="192">
        <f>IF(N198="nulová",J198,0)</f>
        <v>0</v>
      </c>
      <c r="BJ198" s="19" t="s">
        <v>85</v>
      </c>
      <c r="BK198" s="192">
        <f>ROUND(I198*H198,2)</f>
        <v>0</v>
      </c>
      <c r="BL198" s="19" t="s">
        <v>296</v>
      </c>
      <c r="BM198" s="191" t="s">
        <v>9419</v>
      </c>
    </row>
    <row r="199" s="2" customFormat="1">
      <c r="A199" s="38"/>
      <c r="B199" s="39"/>
      <c r="C199" s="38"/>
      <c r="D199" s="193" t="s">
        <v>227</v>
      </c>
      <c r="E199" s="38"/>
      <c r="F199" s="194" t="s">
        <v>1942</v>
      </c>
      <c r="G199" s="38"/>
      <c r="H199" s="38"/>
      <c r="I199" s="195"/>
      <c r="J199" s="38"/>
      <c r="K199" s="38"/>
      <c r="L199" s="39"/>
      <c r="M199" s="196"/>
      <c r="N199" s="197"/>
      <c r="O199" s="77"/>
      <c r="P199" s="77"/>
      <c r="Q199" s="77"/>
      <c r="R199" s="77"/>
      <c r="S199" s="77"/>
      <c r="T199" s="78"/>
      <c r="U199" s="38"/>
      <c r="V199" s="38"/>
      <c r="W199" s="38"/>
      <c r="X199" s="38"/>
      <c r="Y199" s="38"/>
      <c r="Z199" s="38"/>
      <c r="AA199" s="38"/>
      <c r="AB199" s="38"/>
      <c r="AC199" s="38"/>
      <c r="AD199" s="38"/>
      <c r="AE199" s="38"/>
      <c r="AT199" s="19" t="s">
        <v>227</v>
      </c>
      <c r="AU199" s="19" t="s">
        <v>87</v>
      </c>
    </row>
    <row r="200" s="2" customFormat="1">
      <c r="A200" s="38"/>
      <c r="B200" s="179"/>
      <c r="C200" s="180" t="s">
        <v>335</v>
      </c>
      <c r="D200" s="180" t="s">
        <v>222</v>
      </c>
      <c r="E200" s="181" t="s">
        <v>4193</v>
      </c>
      <c r="F200" s="182" t="s">
        <v>4194</v>
      </c>
      <c r="G200" s="183" t="s">
        <v>390</v>
      </c>
      <c r="H200" s="184">
        <v>25.600000000000001</v>
      </c>
      <c r="I200" s="185"/>
      <c r="J200" s="186">
        <f>ROUND(I200*H200,2)</f>
        <v>0</v>
      </c>
      <c r="K200" s="182" t="s">
        <v>391</v>
      </c>
      <c r="L200" s="39"/>
      <c r="M200" s="187" t="s">
        <v>1</v>
      </c>
      <c r="N200" s="188" t="s">
        <v>43</v>
      </c>
      <c r="O200" s="77"/>
      <c r="P200" s="189">
        <f>O200*H200</f>
        <v>0</v>
      </c>
      <c r="Q200" s="189">
        <v>0.00012</v>
      </c>
      <c r="R200" s="189">
        <f>Q200*H200</f>
        <v>0.0030720000000000001</v>
      </c>
      <c r="S200" s="189">
        <v>0</v>
      </c>
      <c r="T200" s="190">
        <f>S200*H200</f>
        <v>0</v>
      </c>
      <c r="U200" s="38"/>
      <c r="V200" s="38"/>
      <c r="W200" s="38"/>
      <c r="X200" s="38"/>
      <c r="Y200" s="38"/>
      <c r="Z200" s="38"/>
      <c r="AA200" s="38"/>
      <c r="AB200" s="38"/>
      <c r="AC200" s="38"/>
      <c r="AD200" s="38"/>
      <c r="AE200" s="38"/>
      <c r="AR200" s="191" t="s">
        <v>296</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9420</v>
      </c>
    </row>
    <row r="201" s="2" customFormat="1">
      <c r="A201" s="38"/>
      <c r="B201" s="39"/>
      <c r="C201" s="38"/>
      <c r="D201" s="193" t="s">
        <v>227</v>
      </c>
      <c r="E201" s="38"/>
      <c r="F201" s="194" t="s">
        <v>4196</v>
      </c>
      <c r="G201" s="38"/>
      <c r="H201" s="38"/>
      <c r="I201" s="195"/>
      <c r="J201" s="38"/>
      <c r="K201" s="38"/>
      <c r="L201" s="39"/>
      <c r="M201" s="244"/>
      <c r="N201" s="245"/>
      <c r="O201" s="200"/>
      <c r="P201" s="200"/>
      <c r="Q201" s="200"/>
      <c r="R201" s="200"/>
      <c r="S201" s="200"/>
      <c r="T201" s="246"/>
      <c r="U201" s="38"/>
      <c r="V201" s="38"/>
      <c r="W201" s="38"/>
      <c r="X201" s="38"/>
      <c r="Y201" s="38"/>
      <c r="Z201" s="38"/>
      <c r="AA201" s="38"/>
      <c r="AB201" s="38"/>
      <c r="AC201" s="38"/>
      <c r="AD201" s="38"/>
      <c r="AE201" s="38"/>
      <c r="AT201" s="19" t="s">
        <v>227</v>
      </c>
      <c r="AU201" s="19" t="s">
        <v>87</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8:K20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173</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9421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9421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174</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0"/>
      <c r="B29" s="131"/>
      <c r="C29" s="130"/>
      <c r="D29" s="130"/>
      <c r="E29" s="36" t="s">
        <v>9422</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ROUND((SUM(BE128:BE304)),  2)</f>
        <v>0</v>
      </c>
      <c r="G35" s="38"/>
      <c r="H35" s="38"/>
      <c r="I35" s="136">
        <v>0.20999999999999999</v>
      </c>
      <c r="J35" s="135">
        <f>ROUND(((SUM(BE128:BE304))*I35),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ROUND((SUM(BF128:BF304)),  2)</f>
        <v>0</v>
      </c>
      <c r="G36" s="38"/>
      <c r="H36" s="38"/>
      <c r="I36" s="136">
        <v>0.14999999999999999</v>
      </c>
      <c r="J36" s="135">
        <f>ROUND(((SUM(BF128:BF304))*I36),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ROUND((SUM(BG128:BG304)),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ROUND((SUM(BH128:BH304)),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ROUND((SUM(BI128:BI304)),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9421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IO-02 - Areálová dešťová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J129</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J130</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359</v>
      </c>
      <c r="E101" s="154"/>
      <c r="F101" s="154"/>
      <c r="G101" s="154"/>
      <c r="H101" s="154"/>
      <c r="I101" s="154"/>
      <c r="J101" s="155">
        <f>J167</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2013</v>
      </c>
      <c r="E102" s="154"/>
      <c r="F102" s="154"/>
      <c r="G102" s="154"/>
      <c r="H102" s="154"/>
      <c r="I102" s="154"/>
      <c r="J102" s="155">
        <f>J176</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361</v>
      </c>
      <c r="E103" s="154"/>
      <c r="F103" s="154"/>
      <c r="G103" s="154"/>
      <c r="H103" s="154"/>
      <c r="I103" s="154"/>
      <c r="J103" s="155">
        <f>J183</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366</v>
      </c>
      <c r="E104" s="154"/>
      <c r="F104" s="154"/>
      <c r="G104" s="154"/>
      <c r="H104" s="154"/>
      <c r="I104" s="154"/>
      <c r="J104" s="155">
        <f>J294</f>
        <v>0</v>
      </c>
      <c r="K104" s="10"/>
      <c r="L104" s="152"/>
      <c r="S104" s="10"/>
      <c r="T104" s="10"/>
      <c r="U104" s="10"/>
      <c r="V104" s="10"/>
      <c r="W104" s="10"/>
      <c r="X104" s="10"/>
      <c r="Y104" s="10"/>
      <c r="Z104" s="10"/>
      <c r="AA104" s="10"/>
      <c r="AB104" s="10"/>
      <c r="AC104" s="10"/>
      <c r="AD104" s="10"/>
      <c r="AE104" s="10"/>
    </row>
    <row r="105" s="9" customFormat="1" ht="24.96" customHeight="1">
      <c r="A105" s="9"/>
      <c r="B105" s="148"/>
      <c r="C105" s="9"/>
      <c r="D105" s="149" t="s">
        <v>367</v>
      </c>
      <c r="E105" s="150"/>
      <c r="F105" s="150"/>
      <c r="G105" s="150"/>
      <c r="H105" s="150"/>
      <c r="I105" s="150"/>
      <c r="J105" s="151">
        <f>J297</f>
        <v>0</v>
      </c>
      <c r="K105" s="9"/>
      <c r="L105" s="148"/>
      <c r="S105" s="9"/>
      <c r="T105" s="9"/>
      <c r="U105" s="9"/>
      <c r="V105" s="9"/>
      <c r="W105" s="9"/>
      <c r="X105" s="9"/>
      <c r="Y105" s="9"/>
      <c r="Z105" s="9"/>
      <c r="AA105" s="9"/>
      <c r="AB105" s="9"/>
      <c r="AC105" s="9"/>
      <c r="AD105" s="9"/>
      <c r="AE105" s="9"/>
    </row>
    <row r="106" s="10" customFormat="1" ht="19.92" customHeight="1">
      <c r="A106" s="10"/>
      <c r="B106" s="152"/>
      <c r="C106" s="10"/>
      <c r="D106" s="153" t="s">
        <v>370</v>
      </c>
      <c r="E106" s="154"/>
      <c r="F106" s="154"/>
      <c r="G106" s="154"/>
      <c r="H106" s="154"/>
      <c r="I106" s="154"/>
      <c r="J106" s="155">
        <f>J298</f>
        <v>0</v>
      </c>
      <c r="K106" s="10"/>
      <c r="L106" s="152"/>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203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9" t="str">
        <f>E7</f>
        <v>Nemocnice Jihlava - rekonstrukce tepelných zdrojů</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192</v>
      </c>
      <c r="L117" s="22"/>
    </row>
    <row r="118" s="2" customFormat="1" ht="16.5" customHeight="1">
      <c r="A118" s="38"/>
      <c r="B118" s="39"/>
      <c r="C118" s="38"/>
      <c r="D118" s="38"/>
      <c r="E118" s="129" t="s">
        <v>9421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194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IO-02 - Areálová dešťová kanalizace</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areál nemocnice Jihalava</v>
      </c>
      <c r="G122" s="38"/>
      <c r="H122" s="38"/>
      <c r="I122" s="32" t="s">
        <v>22</v>
      </c>
      <c r="J122" s="69" t="str">
        <f>IF(J14="","",J14)</f>
        <v>15. 2. 2021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25.65" customHeight="1">
      <c r="A124" s="38"/>
      <c r="B124" s="39"/>
      <c r="C124" s="32" t="s">
        <v>24</v>
      </c>
      <c r="D124" s="38"/>
      <c r="E124" s="38"/>
      <c r="F124" s="27" t="str">
        <f>E17</f>
        <v xml:space="preserve"> </v>
      </c>
      <c r="G124" s="38"/>
      <c r="H124" s="38"/>
      <c r="I124" s="32" t="s">
        <v>30</v>
      </c>
      <c r="J124" s="36" t="str">
        <f>E23</f>
        <v>PROJEKT CENTRUM NOVA s.r.o.</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28</v>
      </c>
      <c r="D125" s="38"/>
      <c r="E125" s="38"/>
      <c r="F125" s="27" t="str">
        <f>IF(E20="","",E20)</f>
        <v>Vyplň údaj</v>
      </c>
      <c r="G125" s="38"/>
      <c r="H125" s="38"/>
      <c r="I125" s="32" t="s">
        <v>35</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6"/>
      <c r="B127" s="157"/>
      <c r="C127" s="158" t="s">
        <v>204</v>
      </c>
      <c r="D127" s="159" t="s">
        <v>63</v>
      </c>
      <c r="E127" s="159" t="s">
        <v>59</v>
      </c>
      <c r="F127" s="159" t="s">
        <v>60</v>
      </c>
      <c r="G127" s="159" t="s">
        <v>205</v>
      </c>
      <c r="H127" s="159" t="s">
        <v>206</v>
      </c>
      <c r="I127" s="159" t="s">
        <v>207</v>
      </c>
      <c r="J127" s="159" t="s">
        <v>198</v>
      </c>
      <c r="K127" s="160" t="s">
        <v>208</v>
      </c>
      <c r="L127" s="161"/>
      <c r="M127" s="86" t="s">
        <v>1</v>
      </c>
      <c r="N127" s="87" t="s">
        <v>42</v>
      </c>
      <c r="O127" s="87" t="s">
        <v>209</v>
      </c>
      <c r="P127" s="87" t="s">
        <v>210</v>
      </c>
      <c r="Q127" s="87" t="s">
        <v>211</v>
      </c>
      <c r="R127" s="87" t="s">
        <v>212</v>
      </c>
      <c r="S127" s="87" t="s">
        <v>213</v>
      </c>
      <c r="T127" s="88" t="s">
        <v>214</v>
      </c>
      <c r="U127" s="156"/>
      <c r="V127" s="156"/>
      <c r="W127" s="156"/>
      <c r="X127" s="156"/>
      <c r="Y127" s="156"/>
      <c r="Z127" s="156"/>
      <c r="AA127" s="156"/>
      <c r="AB127" s="156"/>
      <c r="AC127" s="156"/>
      <c r="AD127" s="156"/>
      <c r="AE127" s="156"/>
    </row>
    <row r="128" s="2" customFormat="1" ht="22.8" customHeight="1">
      <c r="A128" s="38"/>
      <c r="B128" s="39"/>
      <c r="C128" s="93" t="s">
        <v>215</v>
      </c>
      <c r="D128" s="38"/>
      <c r="E128" s="38"/>
      <c r="F128" s="38"/>
      <c r="G128" s="38"/>
      <c r="H128" s="38"/>
      <c r="I128" s="38"/>
      <c r="J128" s="162">
        <f>BK128</f>
        <v>0</v>
      </c>
      <c r="K128" s="38"/>
      <c r="L128" s="39"/>
      <c r="M128" s="89"/>
      <c r="N128" s="73"/>
      <c r="O128" s="90"/>
      <c r="P128" s="163">
        <f>P129+P297</f>
        <v>0</v>
      </c>
      <c r="Q128" s="90"/>
      <c r="R128" s="163">
        <f>R129+R297</f>
        <v>88.649405649999991</v>
      </c>
      <c r="S128" s="90"/>
      <c r="T128" s="164">
        <f>T129+T297</f>
        <v>0.96120000000000005</v>
      </c>
      <c r="U128" s="38"/>
      <c r="V128" s="38"/>
      <c r="W128" s="38"/>
      <c r="X128" s="38"/>
      <c r="Y128" s="38"/>
      <c r="Z128" s="38"/>
      <c r="AA128" s="38"/>
      <c r="AB128" s="38"/>
      <c r="AC128" s="38"/>
      <c r="AD128" s="38"/>
      <c r="AE128" s="38"/>
      <c r="AT128" s="19" t="s">
        <v>77</v>
      </c>
      <c r="AU128" s="19" t="s">
        <v>200</v>
      </c>
      <c r="BK128" s="165">
        <f>BK129+BK297</f>
        <v>0</v>
      </c>
    </row>
    <row r="129" s="12" customFormat="1" ht="25.92" customHeight="1">
      <c r="A129" s="12"/>
      <c r="B129" s="166"/>
      <c r="C129" s="12"/>
      <c r="D129" s="167" t="s">
        <v>77</v>
      </c>
      <c r="E129" s="168" t="s">
        <v>385</v>
      </c>
      <c r="F129" s="168" t="s">
        <v>386</v>
      </c>
      <c r="G129" s="12"/>
      <c r="H129" s="12"/>
      <c r="I129" s="169"/>
      <c r="J129" s="170">
        <f>BK129</f>
        <v>0</v>
      </c>
      <c r="K129" s="12"/>
      <c r="L129" s="166"/>
      <c r="M129" s="171"/>
      <c r="N129" s="172"/>
      <c r="O129" s="172"/>
      <c r="P129" s="173">
        <f>P130+P167+P176+P183+P294</f>
        <v>0</v>
      </c>
      <c r="Q129" s="172"/>
      <c r="R129" s="173">
        <f>R130+R167+R176+R183+R294</f>
        <v>88.638905649999998</v>
      </c>
      <c r="S129" s="172"/>
      <c r="T129" s="174">
        <f>T130+T167+T176+T183+T294</f>
        <v>0</v>
      </c>
      <c r="U129" s="12"/>
      <c r="V129" s="12"/>
      <c r="W129" s="12"/>
      <c r="X129" s="12"/>
      <c r="Y129" s="12"/>
      <c r="Z129" s="12"/>
      <c r="AA129" s="12"/>
      <c r="AB129" s="12"/>
      <c r="AC129" s="12"/>
      <c r="AD129" s="12"/>
      <c r="AE129" s="12"/>
      <c r="AR129" s="167" t="s">
        <v>85</v>
      </c>
      <c r="AT129" s="175" t="s">
        <v>77</v>
      </c>
      <c r="AU129" s="175" t="s">
        <v>78</v>
      </c>
      <c r="AY129" s="167" t="s">
        <v>219</v>
      </c>
      <c r="BK129" s="176">
        <f>BK130+BK167+BK176+BK183+BK294</f>
        <v>0</v>
      </c>
    </row>
    <row r="130" s="12" customFormat="1" ht="22.8" customHeight="1">
      <c r="A130" s="12"/>
      <c r="B130" s="166"/>
      <c r="C130" s="12"/>
      <c r="D130" s="167" t="s">
        <v>77</v>
      </c>
      <c r="E130" s="177" t="s">
        <v>85</v>
      </c>
      <c r="F130" s="177" t="s">
        <v>387</v>
      </c>
      <c r="G130" s="12"/>
      <c r="H130" s="12"/>
      <c r="I130" s="169"/>
      <c r="J130" s="178">
        <f>BK130</f>
        <v>0</v>
      </c>
      <c r="K130" s="12"/>
      <c r="L130" s="166"/>
      <c r="M130" s="171"/>
      <c r="N130" s="172"/>
      <c r="O130" s="172"/>
      <c r="P130" s="173">
        <f>SUM(P131:P166)</f>
        <v>0</v>
      </c>
      <c r="Q130" s="172"/>
      <c r="R130" s="173">
        <f>SUM(R131:R166)</f>
        <v>63.030239999999999</v>
      </c>
      <c r="S130" s="172"/>
      <c r="T130" s="174">
        <f>SUM(T131:T166)</f>
        <v>0</v>
      </c>
      <c r="U130" s="12"/>
      <c r="V130" s="12"/>
      <c r="W130" s="12"/>
      <c r="X130" s="12"/>
      <c r="Y130" s="12"/>
      <c r="Z130" s="12"/>
      <c r="AA130" s="12"/>
      <c r="AB130" s="12"/>
      <c r="AC130" s="12"/>
      <c r="AD130" s="12"/>
      <c r="AE130" s="12"/>
      <c r="AR130" s="167" t="s">
        <v>85</v>
      </c>
      <c r="AT130" s="175" t="s">
        <v>77</v>
      </c>
      <c r="AU130" s="175" t="s">
        <v>85</v>
      </c>
      <c r="AY130" s="167" t="s">
        <v>219</v>
      </c>
      <c r="BK130" s="176">
        <f>SUM(BK131:BK166)</f>
        <v>0</v>
      </c>
    </row>
    <row r="131" s="2" customFormat="1">
      <c r="A131" s="38"/>
      <c r="B131" s="179"/>
      <c r="C131" s="180" t="s">
        <v>85</v>
      </c>
      <c r="D131" s="180" t="s">
        <v>222</v>
      </c>
      <c r="E131" s="181" t="s">
        <v>9423</v>
      </c>
      <c r="F131" s="182" t="s">
        <v>9424</v>
      </c>
      <c r="G131" s="183" t="s">
        <v>404</v>
      </c>
      <c r="H131" s="184">
        <v>26.879999999999999</v>
      </c>
      <c r="I131" s="185"/>
      <c r="J131" s="186">
        <f>ROUND(I131*H131,2)</f>
        <v>0</v>
      </c>
      <c r="K131" s="182" t="s">
        <v>391</v>
      </c>
      <c r="L131" s="39"/>
      <c r="M131" s="187" t="s">
        <v>1</v>
      </c>
      <c r="N131" s="188" t="s">
        <v>43</v>
      </c>
      <c r="O131" s="77"/>
      <c r="P131" s="189">
        <f>O131*H131</f>
        <v>0</v>
      </c>
      <c r="Q131" s="189">
        <v>0</v>
      </c>
      <c r="R131" s="189">
        <f>Q131*H131</f>
        <v>0</v>
      </c>
      <c r="S131" s="189">
        <v>0</v>
      </c>
      <c r="T131" s="190">
        <f>S131*H131</f>
        <v>0</v>
      </c>
      <c r="U131" s="38"/>
      <c r="V131" s="38"/>
      <c r="W131" s="38"/>
      <c r="X131" s="38"/>
      <c r="Y131" s="38"/>
      <c r="Z131" s="38"/>
      <c r="AA131" s="38"/>
      <c r="AB131" s="38"/>
      <c r="AC131" s="38"/>
      <c r="AD131" s="38"/>
      <c r="AE131" s="38"/>
      <c r="AR131" s="191" t="s">
        <v>218</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218</v>
      </c>
      <c r="BM131" s="191" t="s">
        <v>9425</v>
      </c>
    </row>
    <row r="132" s="2" customFormat="1">
      <c r="A132" s="38"/>
      <c r="B132" s="39"/>
      <c r="C132" s="38"/>
      <c r="D132" s="193" t="s">
        <v>227</v>
      </c>
      <c r="E132" s="38"/>
      <c r="F132" s="194" t="s">
        <v>9426</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14" customFormat="1">
      <c r="A133" s="14"/>
      <c r="B133" s="210"/>
      <c r="C133" s="14"/>
      <c r="D133" s="193" t="s">
        <v>394</v>
      </c>
      <c r="E133" s="211" t="s">
        <v>1</v>
      </c>
      <c r="F133" s="212" t="s">
        <v>9427</v>
      </c>
      <c r="G133" s="14"/>
      <c r="H133" s="213">
        <v>134.40000000000001</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87</v>
      </c>
      <c r="AV133" s="14" t="s">
        <v>87</v>
      </c>
      <c r="AW133" s="14" t="s">
        <v>34</v>
      </c>
      <c r="AX133" s="14" t="s">
        <v>85</v>
      </c>
      <c r="AY133" s="211" t="s">
        <v>219</v>
      </c>
    </row>
    <row r="134" s="14" customFormat="1">
      <c r="A134" s="14"/>
      <c r="B134" s="210"/>
      <c r="C134" s="14"/>
      <c r="D134" s="193" t="s">
        <v>394</v>
      </c>
      <c r="E134" s="14"/>
      <c r="F134" s="212" t="s">
        <v>9428</v>
      </c>
      <c r="G134" s="14"/>
      <c r="H134" s="213">
        <v>26.879999999999999</v>
      </c>
      <c r="I134" s="214"/>
      <c r="J134" s="14"/>
      <c r="K134" s="14"/>
      <c r="L134" s="210"/>
      <c r="M134" s="215"/>
      <c r="N134" s="216"/>
      <c r="O134" s="216"/>
      <c r="P134" s="216"/>
      <c r="Q134" s="216"/>
      <c r="R134" s="216"/>
      <c r="S134" s="216"/>
      <c r="T134" s="217"/>
      <c r="U134" s="14"/>
      <c r="V134" s="14"/>
      <c r="W134" s="14"/>
      <c r="X134" s="14"/>
      <c r="Y134" s="14"/>
      <c r="Z134" s="14"/>
      <c r="AA134" s="14"/>
      <c r="AB134" s="14"/>
      <c r="AC134" s="14"/>
      <c r="AD134" s="14"/>
      <c r="AE134" s="14"/>
      <c r="AT134" s="211" t="s">
        <v>394</v>
      </c>
      <c r="AU134" s="211" t="s">
        <v>87</v>
      </c>
      <c r="AV134" s="14" t="s">
        <v>87</v>
      </c>
      <c r="AW134" s="14" t="s">
        <v>3</v>
      </c>
      <c r="AX134" s="14" t="s">
        <v>85</v>
      </c>
      <c r="AY134" s="211" t="s">
        <v>219</v>
      </c>
    </row>
    <row r="135" s="2" customFormat="1" ht="33" customHeight="1">
      <c r="A135" s="38"/>
      <c r="B135" s="179"/>
      <c r="C135" s="180" t="s">
        <v>87</v>
      </c>
      <c r="D135" s="180" t="s">
        <v>222</v>
      </c>
      <c r="E135" s="181" t="s">
        <v>9429</v>
      </c>
      <c r="F135" s="182" t="s">
        <v>9430</v>
      </c>
      <c r="G135" s="183" t="s">
        <v>404</v>
      </c>
      <c r="H135" s="184">
        <v>107.52</v>
      </c>
      <c r="I135" s="185"/>
      <c r="J135" s="186">
        <f>ROUND(I135*H135,2)</f>
        <v>0</v>
      </c>
      <c r="K135" s="182" t="s">
        <v>391</v>
      </c>
      <c r="L135" s="39"/>
      <c r="M135" s="187" t="s">
        <v>1</v>
      </c>
      <c r="N135" s="188" t="s">
        <v>43</v>
      </c>
      <c r="O135" s="77"/>
      <c r="P135" s="189">
        <f>O135*H135</f>
        <v>0</v>
      </c>
      <c r="Q135" s="189">
        <v>0</v>
      </c>
      <c r="R135" s="189">
        <f>Q135*H135</f>
        <v>0</v>
      </c>
      <c r="S135" s="189">
        <v>0</v>
      </c>
      <c r="T135" s="190">
        <f>S135*H135</f>
        <v>0</v>
      </c>
      <c r="U135" s="38"/>
      <c r="V135" s="38"/>
      <c r="W135" s="38"/>
      <c r="X135" s="38"/>
      <c r="Y135" s="38"/>
      <c r="Z135" s="38"/>
      <c r="AA135" s="38"/>
      <c r="AB135" s="38"/>
      <c r="AC135" s="38"/>
      <c r="AD135" s="38"/>
      <c r="AE135" s="38"/>
      <c r="AR135" s="191" t="s">
        <v>218</v>
      </c>
      <c r="AT135" s="191" t="s">
        <v>222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218</v>
      </c>
      <c r="BM135" s="191" t="s">
        <v>9431</v>
      </c>
    </row>
    <row r="136" s="2" customFormat="1">
      <c r="A136" s="38"/>
      <c r="B136" s="39"/>
      <c r="C136" s="38"/>
      <c r="D136" s="193" t="s">
        <v>227</v>
      </c>
      <c r="E136" s="38"/>
      <c r="F136" s="194" t="s">
        <v>9432</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14" customFormat="1">
      <c r="A137" s="14"/>
      <c r="B137" s="210"/>
      <c r="C137" s="14"/>
      <c r="D137" s="193" t="s">
        <v>394</v>
      </c>
      <c r="E137" s="211" t="s">
        <v>1</v>
      </c>
      <c r="F137" s="212" t="s">
        <v>9427</v>
      </c>
      <c r="G137" s="14"/>
      <c r="H137" s="213">
        <v>134.40000000000001</v>
      </c>
      <c r="I137" s="214"/>
      <c r="J137" s="14"/>
      <c r="K137" s="14"/>
      <c r="L137" s="210"/>
      <c r="M137" s="215"/>
      <c r="N137" s="216"/>
      <c r="O137" s="216"/>
      <c r="P137" s="216"/>
      <c r="Q137" s="216"/>
      <c r="R137" s="216"/>
      <c r="S137" s="216"/>
      <c r="T137" s="217"/>
      <c r="U137" s="14"/>
      <c r="V137" s="14"/>
      <c r="W137" s="14"/>
      <c r="X137" s="14"/>
      <c r="Y137" s="14"/>
      <c r="Z137" s="14"/>
      <c r="AA137" s="14"/>
      <c r="AB137" s="14"/>
      <c r="AC137" s="14"/>
      <c r="AD137" s="14"/>
      <c r="AE137" s="14"/>
      <c r="AT137" s="211" t="s">
        <v>394</v>
      </c>
      <c r="AU137" s="211" t="s">
        <v>87</v>
      </c>
      <c r="AV137" s="14" t="s">
        <v>87</v>
      </c>
      <c r="AW137" s="14" t="s">
        <v>34</v>
      </c>
      <c r="AX137" s="14" t="s">
        <v>85</v>
      </c>
      <c r="AY137" s="211" t="s">
        <v>219</v>
      </c>
    </row>
    <row r="138" s="14" customFormat="1">
      <c r="A138" s="14"/>
      <c r="B138" s="210"/>
      <c r="C138" s="14"/>
      <c r="D138" s="193" t="s">
        <v>394</v>
      </c>
      <c r="E138" s="14"/>
      <c r="F138" s="212" t="s">
        <v>9433</v>
      </c>
      <c r="G138" s="14"/>
      <c r="H138" s="213">
        <v>107.52</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v>
      </c>
      <c r="AX138" s="14" t="s">
        <v>85</v>
      </c>
      <c r="AY138" s="211" t="s">
        <v>219</v>
      </c>
    </row>
    <row r="139" s="2" customFormat="1" ht="21.75" customHeight="1">
      <c r="A139" s="38"/>
      <c r="B139" s="179"/>
      <c r="C139" s="180" t="s">
        <v>233</v>
      </c>
      <c r="D139" s="180" t="s">
        <v>222</v>
      </c>
      <c r="E139" s="181" t="s">
        <v>9434</v>
      </c>
      <c r="F139" s="182" t="s">
        <v>9435</v>
      </c>
      <c r="G139" s="183" t="s">
        <v>390</v>
      </c>
      <c r="H139" s="184">
        <v>336</v>
      </c>
      <c r="I139" s="185"/>
      <c r="J139" s="186">
        <f>ROUND(I139*H139,2)</f>
        <v>0</v>
      </c>
      <c r="K139" s="182" t="s">
        <v>391</v>
      </c>
      <c r="L139" s="39"/>
      <c r="M139" s="187" t="s">
        <v>1</v>
      </c>
      <c r="N139" s="188" t="s">
        <v>43</v>
      </c>
      <c r="O139" s="77"/>
      <c r="P139" s="189">
        <f>O139*H139</f>
        <v>0</v>
      </c>
      <c r="Q139" s="189">
        <v>0.00084000000000000003</v>
      </c>
      <c r="R139" s="189">
        <f>Q139*H139</f>
        <v>0.28223999999999999</v>
      </c>
      <c r="S139" s="189">
        <v>0</v>
      </c>
      <c r="T139" s="190">
        <f>S139*H139</f>
        <v>0</v>
      </c>
      <c r="U139" s="38"/>
      <c r="V139" s="38"/>
      <c r="W139" s="38"/>
      <c r="X139" s="38"/>
      <c r="Y139" s="38"/>
      <c r="Z139" s="38"/>
      <c r="AA139" s="38"/>
      <c r="AB139" s="38"/>
      <c r="AC139" s="38"/>
      <c r="AD139" s="38"/>
      <c r="AE139" s="38"/>
      <c r="AR139" s="191" t="s">
        <v>218</v>
      </c>
      <c r="AT139" s="191" t="s">
        <v>222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218</v>
      </c>
      <c r="BM139" s="191" t="s">
        <v>9436</v>
      </c>
    </row>
    <row r="140" s="2" customFormat="1">
      <c r="A140" s="38"/>
      <c r="B140" s="39"/>
      <c r="C140" s="38"/>
      <c r="D140" s="193" t="s">
        <v>227</v>
      </c>
      <c r="E140" s="38"/>
      <c r="F140" s="194" t="s">
        <v>9437</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14" customFormat="1">
      <c r="A141" s="14"/>
      <c r="B141" s="210"/>
      <c r="C141" s="14"/>
      <c r="D141" s="193" t="s">
        <v>394</v>
      </c>
      <c r="E141" s="211" t="s">
        <v>1</v>
      </c>
      <c r="F141" s="212" t="s">
        <v>9438</v>
      </c>
      <c r="G141" s="14"/>
      <c r="H141" s="213">
        <v>336</v>
      </c>
      <c r="I141" s="214"/>
      <c r="J141" s="14"/>
      <c r="K141" s="14"/>
      <c r="L141" s="210"/>
      <c r="M141" s="215"/>
      <c r="N141" s="216"/>
      <c r="O141" s="216"/>
      <c r="P141" s="216"/>
      <c r="Q141" s="216"/>
      <c r="R141" s="216"/>
      <c r="S141" s="216"/>
      <c r="T141" s="217"/>
      <c r="U141" s="14"/>
      <c r="V141" s="14"/>
      <c r="W141" s="14"/>
      <c r="X141" s="14"/>
      <c r="Y141" s="14"/>
      <c r="Z141" s="14"/>
      <c r="AA141" s="14"/>
      <c r="AB141" s="14"/>
      <c r="AC141" s="14"/>
      <c r="AD141" s="14"/>
      <c r="AE141" s="14"/>
      <c r="AT141" s="211" t="s">
        <v>394</v>
      </c>
      <c r="AU141" s="211" t="s">
        <v>87</v>
      </c>
      <c r="AV141" s="14" t="s">
        <v>87</v>
      </c>
      <c r="AW141" s="14" t="s">
        <v>34</v>
      </c>
      <c r="AX141" s="14" t="s">
        <v>85</v>
      </c>
      <c r="AY141" s="211" t="s">
        <v>219</v>
      </c>
    </row>
    <row r="142" s="2" customFormat="1">
      <c r="A142" s="38"/>
      <c r="B142" s="179"/>
      <c r="C142" s="180" t="s">
        <v>218</v>
      </c>
      <c r="D142" s="180" t="s">
        <v>222</v>
      </c>
      <c r="E142" s="181" t="s">
        <v>9439</v>
      </c>
      <c r="F142" s="182" t="s">
        <v>9440</v>
      </c>
      <c r="G142" s="183" t="s">
        <v>390</v>
      </c>
      <c r="H142" s="184">
        <v>336</v>
      </c>
      <c r="I142" s="185"/>
      <c r="J142" s="186">
        <f>ROUND(I142*H142,2)</f>
        <v>0</v>
      </c>
      <c r="K142" s="182" t="s">
        <v>391</v>
      </c>
      <c r="L142" s="39"/>
      <c r="M142" s="187" t="s">
        <v>1</v>
      </c>
      <c r="N142" s="188" t="s">
        <v>43</v>
      </c>
      <c r="O142" s="77"/>
      <c r="P142" s="189">
        <f>O142*H142</f>
        <v>0</v>
      </c>
      <c r="Q142" s="189">
        <v>0</v>
      </c>
      <c r="R142" s="189">
        <f>Q142*H142</f>
        <v>0</v>
      </c>
      <c r="S142" s="189">
        <v>0</v>
      </c>
      <c r="T142" s="190">
        <f>S142*H142</f>
        <v>0</v>
      </c>
      <c r="U142" s="38"/>
      <c r="V142" s="38"/>
      <c r="W142" s="38"/>
      <c r="X142" s="38"/>
      <c r="Y142" s="38"/>
      <c r="Z142" s="38"/>
      <c r="AA142" s="38"/>
      <c r="AB142" s="38"/>
      <c r="AC142" s="38"/>
      <c r="AD142" s="38"/>
      <c r="AE142" s="38"/>
      <c r="AR142" s="191" t="s">
        <v>218</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9441</v>
      </c>
    </row>
    <row r="143" s="2" customFormat="1">
      <c r="A143" s="38"/>
      <c r="B143" s="39"/>
      <c r="C143" s="38"/>
      <c r="D143" s="193" t="s">
        <v>227</v>
      </c>
      <c r="E143" s="38"/>
      <c r="F143" s="194" t="s">
        <v>9442</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2" customFormat="1" ht="33" customHeight="1">
      <c r="A144" s="38"/>
      <c r="B144" s="179"/>
      <c r="C144" s="180" t="s">
        <v>242</v>
      </c>
      <c r="D144" s="180" t="s">
        <v>222</v>
      </c>
      <c r="E144" s="181" t="s">
        <v>6100</v>
      </c>
      <c r="F144" s="182" t="s">
        <v>6101</v>
      </c>
      <c r="G144" s="183" t="s">
        <v>404</v>
      </c>
      <c r="H144" s="184">
        <v>101.2</v>
      </c>
      <c r="I144" s="185"/>
      <c r="J144" s="186">
        <f>ROUND(I144*H144,2)</f>
        <v>0</v>
      </c>
      <c r="K144" s="182" t="s">
        <v>391</v>
      </c>
      <c r="L144" s="39"/>
      <c r="M144" s="187" t="s">
        <v>1</v>
      </c>
      <c r="N144" s="188" t="s">
        <v>43</v>
      </c>
      <c r="O144" s="77"/>
      <c r="P144" s="189">
        <f>O144*H144</f>
        <v>0</v>
      </c>
      <c r="Q144" s="189">
        <v>0</v>
      </c>
      <c r="R144" s="189">
        <f>Q144*H144</f>
        <v>0</v>
      </c>
      <c r="S144" s="189">
        <v>0</v>
      </c>
      <c r="T144" s="190">
        <f>S144*H144</f>
        <v>0</v>
      </c>
      <c r="U144" s="38"/>
      <c r="V144" s="38"/>
      <c r="W144" s="38"/>
      <c r="X144" s="38"/>
      <c r="Y144" s="38"/>
      <c r="Z144" s="38"/>
      <c r="AA144" s="38"/>
      <c r="AB144" s="38"/>
      <c r="AC144" s="38"/>
      <c r="AD144" s="38"/>
      <c r="AE144" s="38"/>
      <c r="AR144" s="191" t="s">
        <v>218</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218</v>
      </c>
      <c r="BM144" s="191" t="s">
        <v>9443</v>
      </c>
    </row>
    <row r="145" s="2" customFormat="1">
      <c r="A145" s="38"/>
      <c r="B145" s="39"/>
      <c r="C145" s="38"/>
      <c r="D145" s="193" t="s">
        <v>227</v>
      </c>
      <c r="E145" s="38"/>
      <c r="F145" s="194" t="s">
        <v>6103</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14" customFormat="1">
      <c r="A146" s="14"/>
      <c r="B146" s="210"/>
      <c r="C146" s="14"/>
      <c r="D146" s="193" t="s">
        <v>394</v>
      </c>
      <c r="E146" s="211" t="s">
        <v>1</v>
      </c>
      <c r="F146" s="212" t="s">
        <v>9427</v>
      </c>
      <c r="G146" s="14"/>
      <c r="H146" s="213">
        <v>134.40000000000001</v>
      </c>
      <c r="I146" s="214"/>
      <c r="J146" s="14"/>
      <c r="K146" s="14"/>
      <c r="L146" s="210"/>
      <c r="M146" s="215"/>
      <c r="N146" s="216"/>
      <c r="O146" s="216"/>
      <c r="P146" s="216"/>
      <c r="Q146" s="216"/>
      <c r="R146" s="216"/>
      <c r="S146" s="216"/>
      <c r="T146" s="217"/>
      <c r="U146" s="14"/>
      <c r="V146" s="14"/>
      <c r="W146" s="14"/>
      <c r="X146" s="14"/>
      <c r="Y146" s="14"/>
      <c r="Z146" s="14"/>
      <c r="AA146" s="14"/>
      <c r="AB146" s="14"/>
      <c r="AC146" s="14"/>
      <c r="AD146" s="14"/>
      <c r="AE146" s="14"/>
      <c r="AT146" s="211" t="s">
        <v>394</v>
      </c>
      <c r="AU146" s="211" t="s">
        <v>87</v>
      </c>
      <c r="AV146" s="14" t="s">
        <v>87</v>
      </c>
      <c r="AW146" s="14" t="s">
        <v>34</v>
      </c>
      <c r="AX146" s="14" t="s">
        <v>78</v>
      </c>
      <c r="AY146" s="211" t="s">
        <v>219</v>
      </c>
    </row>
    <row r="147" s="14" customFormat="1">
      <c r="A147" s="14"/>
      <c r="B147" s="210"/>
      <c r="C147" s="14"/>
      <c r="D147" s="193" t="s">
        <v>394</v>
      </c>
      <c r="E147" s="211" t="s">
        <v>1</v>
      </c>
      <c r="F147" s="212" t="s">
        <v>9444</v>
      </c>
      <c r="G147" s="14"/>
      <c r="H147" s="213">
        <v>-33.200000000000003</v>
      </c>
      <c r="I147" s="214"/>
      <c r="J147" s="14"/>
      <c r="K147" s="14"/>
      <c r="L147" s="210"/>
      <c r="M147" s="215"/>
      <c r="N147" s="216"/>
      <c r="O147" s="216"/>
      <c r="P147" s="216"/>
      <c r="Q147" s="216"/>
      <c r="R147" s="216"/>
      <c r="S147" s="216"/>
      <c r="T147" s="217"/>
      <c r="U147" s="14"/>
      <c r="V147" s="14"/>
      <c r="W147" s="14"/>
      <c r="X147" s="14"/>
      <c r="Y147" s="14"/>
      <c r="Z147" s="14"/>
      <c r="AA147" s="14"/>
      <c r="AB147" s="14"/>
      <c r="AC147" s="14"/>
      <c r="AD147" s="14"/>
      <c r="AE147" s="14"/>
      <c r="AT147" s="211" t="s">
        <v>394</v>
      </c>
      <c r="AU147" s="211" t="s">
        <v>87</v>
      </c>
      <c r="AV147" s="14" t="s">
        <v>87</v>
      </c>
      <c r="AW147" s="14" t="s">
        <v>34</v>
      </c>
      <c r="AX147" s="14" t="s">
        <v>78</v>
      </c>
      <c r="AY147" s="211" t="s">
        <v>219</v>
      </c>
    </row>
    <row r="148" s="15" customFormat="1">
      <c r="A148" s="15"/>
      <c r="B148" s="218"/>
      <c r="C148" s="15"/>
      <c r="D148" s="193" t="s">
        <v>394</v>
      </c>
      <c r="E148" s="219" t="s">
        <v>1</v>
      </c>
      <c r="F148" s="220" t="s">
        <v>401</v>
      </c>
      <c r="G148" s="15"/>
      <c r="H148" s="221">
        <v>101.2</v>
      </c>
      <c r="I148" s="222"/>
      <c r="J148" s="15"/>
      <c r="K148" s="15"/>
      <c r="L148" s="218"/>
      <c r="M148" s="223"/>
      <c r="N148" s="224"/>
      <c r="O148" s="224"/>
      <c r="P148" s="224"/>
      <c r="Q148" s="224"/>
      <c r="R148" s="224"/>
      <c r="S148" s="224"/>
      <c r="T148" s="225"/>
      <c r="U148" s="15"/>
      <c r="V148" s="15"/>
      <c r="W148" s="15"/>
      <c r="X148" s="15"/>
      <c r="Y148" s="15"/>
      <c r="Z148" s="15"/>
      <c r="AA148" s="15"/>
      <c r="AB148" s="15"/>
      <c r="AC148" s="15"/>
      <c r="AD148" s="15"/>
      <c r="AE148" s="15"/>
      <c r="AT148" s="219" t="s">
        <v>394</v>
      </c>
      <c r="AU148" s="219" t="s">
        <v>87</v>
      </c>
      <c r="AV148" s="15" t="s">
        <v>218</v>
      </c>
      <c r="AW148" s="15" t="s">
        <v>34</v>
      </c>
      <c r="AX148" s="15" t="s">
        <v>85</v>
      </c>
      <c r="AY148" s="219" t="s">
        <v>219</v>
      </c>
    </row>
    <row r="149" s="2" customFormat="1">
      <c r="A149" s="38"/>
      <c r="B149" s="179"/>
      <c r="C149" s="180" t="s">
        <v>247</v>
      </c>
      <c r="D149" s="180" t="s">
        <v>222</v>
      </c>
      <c r="E149" s="181" t="s">
        <v>6104</v>
      </c>
      <c r="F149" s="182" t="s">
        <v>6105</v>
      </c>
      <c r="G149" s="183" t="s">
        <v>454</v>
      </c>
      <c r="H149" s="184">
        <v>212.52000000000001</v>
      </c>
      <c r="I149" s="185"/>
      <c r="J149" s="186">
        <f>ROUND(I149*H149,2)</f>
        <v>0</v>
      </c>
      <c r="K149" s="182" t="s">
        <v>391</v>
      </c>
      <c r="L149" s="39"/>
      <c r="M149" s="187" t="s">
        <v>1</v>
      </c>
      <c r="N149" s="188" t="s">
        <v>43</v>
      </c>
      <c r="O149" s="77"/>
      <c r="P149" s="189">
        <f>O149*H149</f>
        <v>0</v>
      </c>
      <c r="Q149" s="189">
        <v>0</v>
      </c>
      <c r="R149" s="189">
        <f>Q149*H149</f>
        <v>0</v>
      </c>
      <c r="S149" s="189">
        <v>0</v>
      </c>
      <c r="T149" s="190">
        <f>S149*H149</f>
        <v>0</v>
      </c>
      <c r="U149" s="38"/>
      <c r="V149" s="38"/>
      <c r="W149" s="38"/>
      <c r="X149" s="38"/>
      <c r="Y149" s="38"/>
      <c r="Z149" s="38"/>
      <c r="AA149" s="38"/>
      <c r="AB149" s="38"/>
      <c r="AC149" s="38"/>
      <c r="AD149" s="38"/>
      <c r="AE149" s="38"/>
      <c r="AR149" s="191" t="s">
        <v>218</v>
      </c>
      <c r="AT149" s="191" t="s">
        <v>222</v>
      </c>
      <c r="AU149" s="191" t="s">
        <v>87</v>
      </c>
      <c r="AY149" s="19" t="s">
        <v>219</v>
      </c>
      <c r="BE149" s="192">
        <f>IF(N149="základní",J149,0)</f>
        <v>0</v>
      </c>
      <c r="BF149" s="192">
        <f>IF(N149="snížená",J149,0)</f>
        <v>0</v>
      </c>
      <c r="BG149" s="192">
        <f>IF(N149="zákl. přenesená",J149,0)</f>
        <v>0</v>
      </c>
      <c r="BH149" s="192">
        <f>IF(N149="sníž. přenesená",J149,0)</f>
        <v>0</v>
      </c>
      <c r="BI149" s="192">
        <f>IF(N149="nulová",J149,0)</f>
        <v>0</v>
      </c>
      <c r="BJ149" s="19" t="s">
        <v>85</v>
      </c>
      <c r="BK149" s="192">
        <f>ROUND(I149*H149,2)</f>
        <v>0</v>
      </c>
      <c r="BL149" s="19" t="s">
        <v>218</v>
      </c>
      <c r="BM149" s="191" t="s">
        <v>9445</v>
      </c>
    </row>
    <row r="150" s="2" customFormat="1">
      <c r="A150" s="38"/>
      <c r="B150" s="39"/>
      <c r="C150" s="38"/>
      <c r="D150" s="193" t="s">
        <v>227</v>
      </c>
      <c r="E150" s="38"/>
      <c r="F150" s="194" t="s">
        <v>6107</v>
      </c>
      <c r="G150" s="38"/>
      <c r="H150" s="38"/>
      <c r="I150" s="195"/>
      <c r="J150" s="38"/>
      <c r="K150" s="38"/>
      <c r="L150" s="39"/>
      <c r="M150" s="196"/>
      <c r="N150" s="197"/>
      <c r="O150" s="77"/>
      <c r="P150" s="77"/>
      <c r="Q150" s="77"/>
      <c r="R150" s="77"/>
      <c r="S150" s="77"/>
      <c r="T150" s="78"/>
      <c r="U150" s="38"/>
      <c r="V150" s="38"/>
      <c r="W150" s="38"/>
      <c r="X150" s="38"/>
      <c r="Y150" s="38"/>
      <c r="Z150" s="38"/>
      <c r="AA150" s="38"/>
      <c r="AB150" s="38"/>
      <c r="AC150" s="38"/>
      <c r="AD150" s="38"/>
      <c r="AE150" s="38"/>
      <c r="AT150" s="19" t="s">
        <v>227</v>
      </c>
      <c r="AU150" s="19" t="s">
        <v>87</v>
      </c>
    </row>
    <row r="151" s="14" customFormat="1">
      <c r="A151" s="14"/>
      <c r="B151" s="210"/>
      <c r="C151" s="14"/>
      <c r="D151" s="193" t="s">
        <v>394</v>
      </c>
      <c r="E151" s="14"/>
      <c r="F151" s="212" t="s">
        <v>9446</v>
      </c>
      <c r="G151" s="14"/>
      <c r="H151" s="213">
        <v>212.52000000000001</v>
      </c>
      <c r="I151" s="214"/>
      <c r="J151" s="14"/>
      <c r="K151" s="14"/>
      <c r="L151" s="210"/>
      <c r="M151" s="215"/>
      <c r="N151" s="216"/>
      <c r="O151" s="216"/>
      <c r="P151" s="216"/>
      <c r="Q151" s="216"/>
      <c r="R151" s="216"/>
      <c r="S151" s="216"/>
      <c r="T151" s="217"/>
      <c r="U151" s="14"/>
      <c r="V151" s="14"/>
      <c r="W151" s="14"/>
      <c r="X151" s="14"/>
      <c r="Y151" s="14"/>
      <c r="Z151" s="14"/>
      <c r="AA151" s="14"/>
      <c r="AB151" s="14"/>
      <c r="AC151" s="14"/>
      <c r="AD151" s="14"/>
      <c r="AE151" s="14"/>
      <c r="AT151" s="211" t="s">
        <v>394</v>
      </c>
      <c r="AU151" s="211" t="s">
        <v>87</v>
      </c>
      <c r="AV151" s="14" t="s">
        <v>87</v>
      </c>
      <c r="AW151" s="14" t="s">
        <v>3</v>
      </c>
      <c r="AX151" s="14" t="s">
        <v>85</v>
      </c>
      <c r="AY151" s="211" t="s">
        <v>219</v>
      </c>
    </row>
    <row r="152" s="2" customFormat="1">
      <c r="A152" s="38"/>
      <c r="B152" s="179"/>
      <c r="C152" s="180" t="s">
        <v>252</v>
      </c>
      <c r="D152" s="180" t="s">
        <v>222</v>
      </c>
      <c r="E152" s="181" t="s">
        <v>9447</v>
      </c>
      <c r="F152" s="182" t="s">
        <v>9448</v>
      </c>
      <c r="G152" s="183" t="s">
        <v>404</v>
      </c>
      <c r="H152" s="184">
        <v>92.239999999999995</v>
      </c>
      <c r="I152" s="185"/>
      <c r="J152" s="186">
        <f>ROUND(I152*H152,2)</f>
        <v>0</v>
      </c>
      <c r="K152" s="182" t="s">
        <v>391</v>
      </c>
      <c r="L152" s="39"/>
      <c r="M152" s="187" t="s">
        <v>1</v>
      </c>
      <c r="N152" s="188" t="s">
        <v>43</v>
      </c>
      <c r="O152" s="77"/>
      <c r="P152" s="189">
        <f>O152*H152</f>
        <v>0</v>
      </c>
      <c r="Q152" s="189">
        <v>0</v>
      </c>
      <c r="R152" s="189">
        <f>Q152*H152</f>
        <v>0</v>
      </c>
      <c r="S152" s="189">
        <v>0</v>
      </c>
      <c r="T152" s="190">
        <f>S152*H152</f>
        <v>0</v>
      </c>
      <c r="U152" s="38"/>
      <c r="V152" s="38"/>
      <c r="W152" s="38"/>
      <c r="X152" s="38"/>
      <c r="Y152" s="38"/>
      <c r="Z152" s="38"/>
      <c r="AA152" s="38"/>
      <c r="AB152" s="38"/>
      <c r="AC152" s="38"/>
      <c r="AD152" s="38"/>
      <c r="AE152" s="38"/>
      <c r="AR152" s="191" t="s">
        <v>218</v>
      </c>
      <c r="AT152" s="191" t="s">
        <v>222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218</v>
      </c>
      <c r="BM152" s="191" t="s">
        <v>9449</v>
      </c>
    </row>
    <row r="153" s="2" customFormat="1">
      <c r="A153" s="38"/>
      <c r="B153" s="39"/>
      <c r="C153" s="38"/>
      <c r="D153" s="193" t="s">
        <v>227</v>
      </c>
      <c r="E153" s="38"/>
      <c r="F153" s="194" t="s">
        <v>9450</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4" customFormat="1">
      <c r="A154" s="14"/>
      <c r="B154" s="210"/>
      <c r="C154" s="14"/>
      <c r="D154" s="193" t="s">
        <v>394</v>
      </c>
      <c r="E154" s="211" t="s">
        <v>1</v>
      </c>
      <c r="F154" s="212" t="s">
        <v>9427</v>
      </c>
      <c r="G154" s="14"/>
      <c r="H154" s="213">
        <v>134.40000000000001</v>
      </c>
      <c r="I154" s="214"/>
      <c r="J154" s="14"/>
      <c r="K154" s="14"/>
      <c r="L154" s="210"/>
      <c r="M154" s="215"/>
      <c r="N154" s="216"/>
      <c r="O154" s="216"/>
      <c r="P154" s="216"/>
      <c r="Q154" s="216"/>
      <c r="R154" s="216"/>
      <c r="S154" s="216"/>
      <c r="T154" s="217"/>
      <c r="U154" s="14"/>
      <c r="V154" s="14"/>
      <c r="W154" s="14"/>
      <c r="X154" s="14"/>
      <c r="Y154" s="14"/>
      <c r="Z154" s="14"/>
      <c r="AA154" s="14"/>
      <c r="AB154" s="14"/>
      <c r="AC154" s="14"/>
      <c r="AD154" s="14"/>
      <c r="AE154" s="14"/>
      <c r="AT154" s="211" t="s">
        <v>394</v>
      </c>
      <c r="AU154" s="211" t="s">
        <v>87</v>
      </c>
      <c r="AV154" s="14" t="s">
        <v>87</v>
      </c>
      <c r="AW154" s="14" t="s">
        <v>34</v>
      </c>
      <c r="AX154" s="14" t="s">
        <v>78</v>
      </c>
      <c r="AY154" s="211" t="s">
        <v>219</v>
      </c>
    </row>
    <row r="155" s="14" customFormat="1">
      <c r="A155" s="14"/>
      <c r="B155" s="210"/>
      <c r="C155" s="14"/>
      <c r="D155" s="193" t="s">
        <v>394</v>
      </c>
      <c r="E155" s="211" t="s">
        <v>1</v>
      </c>
      <c r="F155" s="212" t="s">
        <v>9451</v>
      </c>
      <c r="G155" s="14"/>
      <c r="H155" s="213">
        <v>-42.159999999999997</v>
      </c>
      <c r="I155" s="214"/>
      <c r="J155" s="14"/>
      <c r="K155" s="14"/>
      <c r="L155" s="210"/>
      <c r="M155" s="215"/>
      <c r="N155" s="216"/>
      <c r="O155" s="216"/>
      <c r="P155" s="216"/>
      <c r="Q155" s="216"/>
      <c r="R155" s="216"/>
      <c r="S155" s="216"/>
      <c r="T155" s="217"/>
      <c r="U155" s="14"/>
      <c r="V155" s="14"/>
      <c r="W155" s="14"/>
      <c r="X155" s="14"/>
      <c r="Y155" s="14"/>
      <c r="Z155" s="14"/>
      <c r="AA155" s="14"/>
      <c r="AB155" s="14"/>
      <c r="AC155" s="14"/>
      <c r="AD155" s="14"/>
      <c r="AE155" s="14"/>
      <c r="AT155" s="211" t="s">
        <v>394</v>
      </c>
      <c r="AU155" s="211" t="s">
        <v>87</v>
      </c>
      <c r="AV155" s="14" t="s">
        <v>87</v>
      </c>
      <c r="AW155" s="14" t="s">
        <v>34</v>
      </c>
      <c r="AX155" s="14" t="s">
        <v>78</v>
      </c>
      <c r="AY155" s="211" t="s">
        <v>219</v>
      </c>
    </row>
    <row r="156" s="15" customFormat="1">
      <c r="A156" s="15"/>
      <c r="B156" s="218"/>
      <c r="C156" s="15"/>
      <c r="D156" s="193" t="s">
        <v>394</v>
      </c>
      <c r="E156" s="219" t="s">
        <v>1</v>
      </c>
      <c r="F156" s="220" t="s">
        <v>401</v>
      </c>
      <c r="G156" s="15"/>
      <c r="H156" s="221">
        <v>92.240000000000009</v>
      </c>
      <c r="I156" s="222"/>
      <c r="J156" s="15"/>
      <c r="K156" s="15"/>
      <c r="L156" s="218"/>
      <c r="M156" s="223"/>
      <c r="N156" s="224"/>
      <c r="O156" s="224"/>
      <c r="P156" s="224"/>
      <c r="Q156" s="224"/>
      <c r="R156" s="224"/>
      <c r="S156" s="224"/>
      <c r="T156" s="225"/>
      <c r="U156" s="15"/>
      <c r="V156" s="15"/>
      <c r="W156" s="15"/>
      <c r="X156" s="15"/>
      <c r="Y156" s="15"/>
      <c r="Z156" s="15"/>
      <c r="AA156" s="15"/>
      <c r="AB156" s="15"/>
      <c r="AC156" s="15"/>
      <c r="AD156" s="15"/>
      <c r="AE156" s="15"/>
      <c r="AT156" s="219" t="s">
        <v>394</v>
      </c>
      <c r="AU156" s="219" t="s">
        <v>87</v>
      </c>
      <c r="AV156" s="15" t="s">
        <v>218</v>
      </c>
      <c r="AW156" s="15" t="s">
        <v>34</v>
      </c>
      <c r="AX156" s="15" t="s">
        <v>85</v>
      </c>
      <c r="AY156" s="219" t="s">
        <v>219</v>
      </c>
    </row>
    <row r="157" s="2" customFormat="1">
      <c r="A157" s="38"/>
      <c r="B157" s="179"/>
      <c r="C157" s="180" t="s">
        <v>257</v>
      </c>
      <c r="D157" s="180" t="s">
        <v>222</v>
      </c>
      <c r="E157" s="181" t="s">
        <v>6113</v>
      </c>
      <c r="F157" s="182" t="s">
        <v>6114</v>
      </c>
      <c r="G157" s="183" t="s">
        <v>404</v>
      </c>
      <c r="H157" s="184">
        <v>33.200000000000003</v>
      </c>
      <c r="I157" s="185"/>
      <c r="J157" s="186">
        <f>ROUND(I157*H157,2)</f>
        <v>0</v>
      </c>
      <c r="K157" s="182" t="s">
        <v>391</v>
      </c>
      <c r="L157" s="39"/>
      <c r="M157" s="187" t="s">
        <v>1</v>
      </c>
      <c r="N157" s="188" t="s">
        <v>43</v>
      </c>
      <c r="O157" s="77"/>
      <c r="P157" s="189">
        <f>O157*H157</f>
        <v>0</v>
      </c>
      <c r="Q157" s="189">
        <v>0</v>
      </c>
      <c r="R157" s="189">
        <f>Q157*H157</f>
        <v>0</v>
      </c>
      <c r="S157" s="189">
        <v>0</v>
      </c>
      <c r="T157" s="190">
        <f>S157*H157</f>
        <v>0</v>
      </c>
      <c r="U157" s="38"/>
      <c r="V157" s="38"/>
      <c r="W157" s="38"/>
      <c r="X157" s="38"/>
      <c r="Y157" s="38"/>
      <c r="Z157" s="38"/>
      <c r="AA157" s="38"/>
      <c r="AB157" s="38"/>
      <c r="AC157" s="38"/>
      <c r="AD157" s="38"/>
      <c r="AE157" s="38"/>
      <c r="AR157" s="191" t="s">
        <v>218</v>
      </c>
      <c r="AT157" s="191" t="s">
        <v>222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218</v>
      </c>
      <c r="BM157" s="191" t="s">
        <v>9452</v>
      </c>
    </row>
    <row r="158" s="2" customFormat="1">
      <c r="A158" s="38"/>
      <c r="B158" s="39"/>
      <c r="C158" s="38"/>
      <c r="D158" s="193" t="s">
        <v>227</v>
      </c>
      <c r="E158" s="38"/>
      <c r="F158" s="194" t="s">
        <v>9453</v>
      </c>
      <c r="G158" s="38"/>
      <c r="H158" s="38"/>
      <c r="I158" s="195"/>
      <c r="J158" s="38"/>
      <c r="K158" s="38"/>
      <c r="L158" s="39"/>
      <c r="M158" s="196"/>
      <c r="N158" s="197"/>
      <c r="O158" s="77"/>
      <c r="P158" s="77"/>
      <c r="Q158" s="77"/>
      <c r="R158" s="77"/>
      <c r="S158" s="77"/>
      <c r="T158" s="78"/>
      <c r="U158" s="38"/>
      <c r="V158" s="38"/>
      <c r="W158" s="38"/>
      <c r="X158" s="38"/>
      <c r="Y158" s="38"/>
      <c r="Z158" s="38"/>
      <c r="AA158" s="38"/>
      <c r="AB158" s="38"/>
      <c r="AC158" s="38"/>
      <c r="AD158" s="38"/>
      <c r="AE158" s="38"/>
      <c r="AT158" s="19" t="s">
        <v>227</v>
      </c>
      <c r="AU158" s="19" t="s">
        <v>87</v>
      </c>
    </row>
    <row r="159" s="14" customFormat="1">
      <c r="A159" s="14"/>
      <c r="B159" s="210"/>
      <c r="C159" s="14"/>
      <c r="D159" s="193" t="s">
        <v>394</v>
      </c>
      <c r="E159" s="211" t="s">
        <v>1</v>
      </c>
      <c r="F159" s="212" t="s">
        <v>9454</v>
      </c>
      <c r="G159" s="14"/>
      <c r="H159" s="213">
        <v>0.496</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78</v>
      </c>
      <c r="AY159" s="211" t="s">
        <v>219</v>
      </c>
    </row>
    <row r="160" s="14" customFormat="1">
      <c r="A160" s="14"/>
      <c r="B160" s="210"/>
      <c r="C160" s="14"/>
      <c r="D160" s="193" t="s">
        <v>394</v>
      </c>
      <c r="E160" s="211" t="s">
        <v>1</v>
      </c>
      <c r="F160" s="212" t="s">
        <v>9455</v>
      </c>
      <c r="G160" s="14"/>
      <c r="H160" s="213">
        <v>2.0800000000000001</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87</v>
      </c>
      <c r="AV160" s="14" t="s">
        <v>87</v>
      </c>
      <c r="AW160" s="14" t="s">
        <v>34</v>
      </c>
      <c r="AX160" s="14" t="s">
        <v>78</v>
      </c>
      <c r="AY160" s="211" t="s">
        <v>219</v>
      </c>
    </row>
    <row r="161" s="14" customFormat="1">
      <c r="A161" s="14"/>
      <c r="B161" s="210"/>
      <c r="C161" s="14"/>
      <c r="D161" s="193" t="s">
        <v>394</v>
      </c>
      <c r="E161" s="211" t="s">
        <v>1</v>
      </c>
      <c r="F161" s="212" t="s">
        <v>9456</v>
      </c>
      <c r="G161" s="14"/>
      <c r="H161" s="213">
        <v>18.143999999999998</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78</v>
      </c>
      <c r="AY161" s="211" t="s">
        <v>219</v>
      </c>
    </row>
    <row r="162" s="14" customFormat="1">
      <c r="A162" s="14"/>
      <c r="B162" s="210"/>
      <c r="C162" s="14"/>
      <c r="D162" s="193" t="s">
        <v>394</v>
      </c>
      <c r="E162" s="211" t="s">
        <v>1</v>
      </c>
      <c r="F162" s="212" t="s">
        <v>9457</v>
      </c>
      <c r="G162" s="14"/>
      <c r="H162" s="213">
        <v>12.48</v>
      </c>
      <c r="I162" s="214"/>
      <c r="J162" s="14"/>
      <c r="K162" s="14"/>
      <c r="L162" s="210"/>
      <c r="M162" s="215"/>
      <c r="N162" s="216"/>
      <c r="O162" s="216"/>
      <c r="P162" s="216"/>
      <c r="Q162" s="216"/>
      <c r="R162" s="216"/>
      <c r="S162" s="216"/>
      <c r="T162" s="217"/>
      <c r="U162" s="14"/>
      <c r="V162" s="14"/>
      <c r="W162" s="14"/>
      <c r="X162" s="14"/>
      <c r="Y162" s="14"/>
      <c r="Z162" s="14"/>
      <c r="AA162" s="14"/>
      <c r="AB162" s="14"/>
      <c r="AC162" s="14"/>
      <c r="AD162" s="14"/>
      <c r="AE162" s="14"/>
      <c r="AT162" s="211" t="s">
        <v>394</v>
      </c>
      <c r="AU162" s="211" t="s">
        <v>87</v>
      </c>
      <c r="AV162" s="14" t="s">
        <v>87</v>
      </c>
      <c r="AW162" s="14" t="s">
        <v>34</v>
      </c>
      <c r="AX162" s="14" t="s">
        <v>78</v>
      </c>
      <c r="AY162" s="211" t="s">
        <v>219</v>
      </c>
    </row>
    <row r="163" s="15" customFormat="1">
      <c r="A163" s="15"/>
      <c r="B163" s="218"/>
      <c r="C163" s="15"/>
      <c r="D163" s="193" t="s">
        <v>394</v>
      </c>
      <c r="E163" s="219" t="s">
        <v>1</v>
      </c>
      <c r="F163" s="220" t="s">
        <v>401</v>
      </c>
      <c r="G163" s="15"/>
      <c r="H163" s="221">
        <v>33.200000000000003</v>
      </c>
      <c r="I163" s="222"/>
      <c r="J163" s="15"/>
      <c r="K163" s="15"/>
      <c r="L163" s="218"/>
      <c r="M163" s="223"/>
      <c r="N163" s="224"/>
      <c r="O163" s="224"/>
      <c r="P163" s="224"/>
      <c r="Q163" s="224"/>
      <c r="R163" s="224"/>
      <c r="S163" s="224"/>
      <c r="T163" s="225"/>
      <c r="U163" s="15"/>
      <c r="V163" s="15"/>
      <c r="W163" s="15"/>
      <c r="X163" s="15"/>
      <c r="Y163" s="15"/>
      <c r="Z163" s="15"/>
      <c r="AA163" s="15"/>
      <c r="AB163" s="15"/>
      <c r="AC163" s="15"/>
      <c r="AD163" s="15"/>
      <c r="AE163" s="15"/>
      <c r="AT163" s="219" t="s">
        <v>394</v>
      </c>
      <c r="AU163" s="219" t="s">
        <v>87</v>
      </c>
      <c r="AV163" s="15" t="s">
        <v>218</v>
      </c>
      <c r="AW163" s="15" t="s">
        <v>34</v>
      </c>
      <c r="AX163" s="15" t="s">
        <v>85</v>
      </c>
      <c r="AY163" s="219" t="s">
        <v>219</v>
      </c>
    </row>
    <row r="164" s="2" customFormat="1" ht="16.5" customHeight="1">
      <c r="A164" s="38"/>
      <c r="B164" s="179"/>
      <c r="C164" s="234" t="s">
        <v>262</v>
      </c>
      <c r="D164" s="234" t="s">
        <v>2002</v>
      </c>
      <c r="E164" s="235" t="s">
        <v>9458</v>
      </c>
      <c r="F164" s="236" t="s">
        <v>9459</v>
      </c>
      <c r="G164" s="237" t="s">
        <v>454</v>
      </c>
      <c r="H164" s="238">
        <v>62.747999999999998</v>
      </c>
      <c r="I164" s="239"/>
      <c r="J164" s="240">
        <f>ROUND(I164*H164,2)</f>
        <v>0</v>
      </c>
      <c r="K164" s="236" t="s">
        <v>391</v>
      </c>
      <c r="L164" s="241"/>
      <c r="M164" s="242" t="s">
        <v>1</v>
      </c>
      <c r="N164" s="243" t="s">
        <v>43</v>
      </c>
      <c r="O164" s="77"/>
      <c r="P164" s="189">
        <f>O164*H164</f>
        <v>0</v>
      </c>
      <c r="Q164" s="189">
        <v>1</v>
      </c>
      <c r="R164" s="189">
        <f>Q164*H164</f>
        <v>62.747999999999998</v>
      </c>
      <c r="S164" s="189">
        <v>0</v>
      </c>
      <c r="T164" s="190">
        <f>S164*H164</f>
        <v>0</v>
      </c>
      <c r="U164" s="38"/>
      <c r="V164" s="38"/>
      <c r="W164" s="38"/>
      <c r="X164" s="38"/>
      <c r="Y164" s="38"/>
      <c r="Z164" s="38"/>
      <c r="AA164" s="38"/>
      <c r="AB164" s="38"/>
      <c r="AC164" s="38"/>
      <c r="AD164" s="38"/>
      <c r="AE164" s="38"/>
      <c r="AR164" s="191" t="s">
        <v>257</v>
      </c>
      <c r="AT164" s="191" t="s">
        <v>2002</v>
      </c>
      <c r="AU164" s="191" t="s">
        <v>87</v>
      </c>
      <c r="AY164" s="19" t="s">
        <v>219</v>
      </c>
      <c r="BE164" s="192">
        <f>IF(N164="základní",J164,0)</f>
        <v>0</v>
      </c>
      <c r="BF164" s="192">
        <f>IF(N164="snížená",J164,0)</f>
        <v>0</v>
      </c>
      <c r="BG164" s="192">
        <f>IF(N164="zákl. přenesená",J164,0)</f>
        <v>0</v>
      </c>
      <c r="BH164" s="192">
        <f>IF(N164="sníž. přenesená",J164,0)</f>
        <v>0</v>
      </c>
      <c r="BI164" s="192">
        <f>IF(N164="nulová",J164,0)</f>
        <v>0</v>
      </c>
      <c r="BJ164" s="19" t="s">
        <v>85</v>
      </c>
      <c r="BK164" s="192">
        <f>ROUND(I164*H164,2)</f>
        <v>0</v>
      </c>
      <c r="BL164" s="19" t="s">
        <v>218</v>
      </c>
      <c r="BM164" s="191" t="s">
        <v>9460</v>
      </c>
    </row>
    <row r="165" s="2" customFormat="1">
      <c r="A165" s="38"/>
      <c r="B165" s="39"/>
      <c r="C165" s="38"/>
      <c r="D165" s="193" t="s">
        <v>227</v>
      </c>
      <c r="E165" s="38"/>
      <c r="F165" s="194" t="s">
        <v>9459</v>
      </c>
      <c r="G165" s="38"/>
      <c r="H165" s="38"/>
      <c r="I165" s="195"/>
      <c r="J165" s="38"/>
      <c r="K165" s="38"/>
      <c r="L165" s="39"/>
      <c r="M165" s="196"/>
      <c r="N165" s="197"/>
      <c r="O165" s="77"/>
      <c r="P165" s="77"/>
      <c r="Q165" s="77"/>
      <c r="R165" s="77"/>
      <c r="S165" s="77"/>
      <c r="T165" s="78"/>
      <c r="U165" s="38"/>
      <c r="V165" s="38"/>
      <c r="W165" s="38"/>
      <c r="X165" s="38"/>
      <c r="Y165" s="38"/>
      <c r="Z165" s="38"/>
      <c r="AA165" s="38"/>
      <c r="AB165" s="38"/>
      <c r="AC165" s="38"/>
      <c r="AD165" s="38"/>
      <c r="AE165" s="38"/>
      <c r="AT165" s="19" t="s">
        <v>227</v>
      </c>
      <c r="AU165" s="19" t="s">
        <v>87</v>
      </c>
    </row>
    <row r="166" s="14" customFormat="1">
      <c r="A166" s="14"/>
      <c r="B166" s="210"/>
      <c r="C166" s="14"/>
      <c r="D166" s="193" t="s">
        <v>394</v>
      </c>
      <c r="E166" s="14"/>
      <c r="F166" s="212" t="s">
        <v>9461</v>
      </c>
      <c r="G166" s="14"/>
      <c r="H166" s="213">
        <v>62.747999999999998</v>
      </c>
      <c r="I166" s="214"/>
      <c r="J166" s="14"/>
      <c r="K166" s="14"/>
      <c r="L166" s="210"/>
      <c r="M166" s="215"/>
      <c r="N166" s="216"/>
      <c r="O166" s="216"/>
      <c r="P166" s="216"/>
      <c r="Q166" s="216"/>
      <c r="R166" s="216"/>
      <c r="S166" s="216"/>
      <c r="T166" s="217"/>
      <c r="U166" s="14"/>
      <c r="V166" s="14"/>
      <c r="W166" s="14"/>
      <c r="X166" s="14"/>
      <c r="Y166" s="14"/>
      <c r="Z166" s="14"/>
      <c r="AA166" s="14"/>
      <c r="AB166" s="14"/>
      <c r="AC166" s="14"/>
      <c r="AD166" s="14"/>
      <c r="AE166" s="14"/>
      <c r="AT166" s="211" t="s">
        <v>394</v>
      </c>
      <c r="AU166" s="211" t="s">
        <v>87</v>
      </c>
      <c r="AV166" s="14" t="s">
        <v>87</v>
      </c>
      <c r="AW166" s="14" t="s">
        <v>3</v>
      </c>
      <c r="AX166" s="14" t="s">
        <v>85</v>
      </c>
      <c r="AY166" s="211" t="s">
        <v>219</v>
      </c>
    </row>
    <row r="167" s="12" customFormat="1" ht="22.8" customHeight="1">
      <c r="A167" s="12"/>
      <c r="B167" s="166"/>
      <c r="C167" s="12"/>
      <c r="D167" s="167" t="s">
        <v>77</v>
      </c>
      <c r="E167" s="177" t="s">
        <v>233</v>
      </c>
      <c r="F167" s="177" t="s">
        <v>434</v>
      </c>
      <c r="G167" s="12"/>
      <c r="H167" s="12"/>
      <c r="I167" s="169"/>
      <c r="J167" s="178">
        <f>BK167</f>
        <v>0</v>
      </c>
      <c r="K167" s="12"/>
      <c r="L167" s="166"/>
      <c r="M167" s="171"/>
      <c r="N167" s="172"/>
      <c r="O167" s="172"/>
      <c r="P167" s="173">
        <f>SUM(P168:P175)</f>
        <v>0</v>
      </c>
      <c r="Q167" s="172"/>
      <c r="R167" s="173">
        <f>SUM(R168:R175)</f>
        <v>0</v>
      </c>
      <c r="S167" s="172"/>
      <c r="T167" s="174">
        <f>SUM(T168:T175)</f>
        <v>0</v>
      </c>
      <c r="U167" s="12"/>
      <c r="V167" s="12"/>
      <c r="W167" s="12"/>
      <c r="X167" s="12"/>
      <c r="Y167" s="12"/>
      <c r="Z167" s="12"/>
      <c r="AA167" s="12"/>
      <c r="AB167" s="12"/>
      <c r="AC167" s="12"/>
      <c r="AD167" s="12"/>
      <c r="AE167" s="12"/>
      <c r="AR167" s="167" t="s">
        <v>85</v>
      </c>
      <c r="AT167" s="175" t="s">
        <v>77</v>
      </c>
      <c r="AU167" s="175" t="s">
        <v>85</v>
      </c>
      <c r="AY167" s="167" t="s">
        <v>219</v>
      </c>
      <c r="BK167" s="176">
        <f>SUM(BK168:BK175)</f>
        <v>0</v>
      </c>
    </row>
    <row r="168" s="2" customFormat="1" ht="21.75" customHeight="1">
      <c r="A168" s="38"/>
      <c r="B168" s="179"/>
      <c r="C168" s="180" t="s">
        <v>267</v>
      </c>
      <c r="D168" s="180" t="s">
        <v>222</v>
      </c>
      <c r="E168" s="181" t="s">
        <v>9462</v>
      </c>
      <c r="F168" s="182" t="s">
        <v>9463</v>
      </c>
      <c r="G168" s="183" t="s">
        <v>602</v>
      </c>
      <c r="H168" s="184">
        <v>112</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218</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218</v>
      </c>
      <c r="BM168" s="191" t="s">
        <v>9464</v>
      </c>
    </row>
    <row r="169" s="2" customFormat="1">
      <c r="A169" s="38"/>
      <c r="B169" s="39"/>
      <c r="C169" s="38"/>
      <c r="D169" s="193" t="s">
        <v>227</v>
      </c>
      <c r="E169" s="38"/>
      <c r="F169" s="194" t="s">
        <v>9465</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4" customFormat="1">
      <c r="A170" s="14"/>
      <c r="B170" s="210"/>
      <c r="C170" s="14"/>
      <c r="D170" s="193" t="s">
        <v>394</v>
      </c>
      <c r="E170" s="211" t="s">
        <v>1</v>
      </c>
      <c r="F170" s="212" t="s">
        <v>9466</v>
      </c>
      <c r="G170" s="14"/>
      <c r="H170" s="213">
        <v>112</v>
      </c>
      <c r="I170" s="214"/>
      <c r="J170" s="14"/>
      <c r="K170" s="14"/>
      <c r="L170" s="210"/>
      <c r="M170" s="215"/>
      <c r="N170" s="216"/>
      <c r="O170" s="216"/>
      <c r="P170" s="216"/>
      <c r="Q170" s="216"/>
      <c r="R170" s="216"/>
      <c r="S170" s="216"/>
      <c r="T170" s="217"/>
      <c r="U170" s="14"/>
      <c r="V170" s="14"/>
      <c r="W170" s="14"/>
      <c r="X170" s="14"/>
      <c r="Y170" s="14"/>
      <c r="Z170" s="14"/>
      <c r="AA170" s="14"/>
      <c r="AB170" s="14"/>
      <c r="AC170" s="14"/>
      <c r="AD170" s="14"/>
      <c r="AE170" s="14"/>
      <c r="AT170" s="211" t="s">
        <v>394</v>
      </c>
      <c r="AU170" s="211" t="s">
        <v>87</v>
      </c>
      <c r="AV170" s="14" t="s">
        <v>87</v>
      </c>
      <c r="AW170" s="14" t="s">
        <v>34</v>
      </c>
      <c r="AX170" s="14" t="s">
        <v>85</v>
      </c>
      <c r="AY170" s="211" t="s">
        <v>219</v>
      </c>
    </row>
    <row r="171" s="2" customFormat="1" ht="21.75" customHeight="1">
      <c r="A171" s="38"/>
      <c r="B171" s="179"/>
      <c r="C171" s="180" t="s">
        <v>272</v>
      </c>
      <c r="D171" s="180" t="s">
        <v>222</v>
      </c>
      <c r="E171" s="181" t="s">
        <v>6124</v>
      </c>
      <c r="F171" s="182" t="s">
        <v>6125</v>
      </c>
      <c r="G171" s="183" t="s">
        <v>602</v>
      </c>
      <c r="H171" s="184">
        <v>162</v>
      </c>
      <c r="I171" s="185"/>
      <c r="J171" s="186">
        <f>ROUND(I171*H171,2)</f>
        <v>0</v>
      </c>
      <c r="K171" s="182" t="s">
        <v>391</v>
      </c>
      <c r="L171" s="39"/>
      <c r="M171" s="187" t="s">
        <v>1</v>
      </c>
      <c r="N171" s="188" t="s">
        <v>43</v>
      </c>
      <c r="O171" s="77"/>
      <c r="P171" s="189">
        <f>O171*H171</f>
        <v>0</v>
      </c>
      <c r="Q171" s="189">
        <v>0</v>
      </c>
      <c r="R171" s="189">
        <f>Q171*H171</f>
        <v>0</v>
      </c>
      <c r="S171" s="189">
        <v>0</v>
      </c>
      <c r="T171" s="190">
        <f>S171*H171</f>
        <v>0</v>
      </c>
      <c r="U171" s="38"/>
      <c r="V171" s="38"/>
      <c r="W171" s="38"/>
      <c r="X171" s="38"/>
      <c r="Y171" s="38"/>
      <c r="Z171" s="38"/>
      <c r="AA171" s="38"/>
      <c r="AB171" s="38"/>
      <c r="AC171" s="38"/>
      <c r="AD171" s="38"/>
      <c r="AE171" s="38"/>
      <c r="AR171" s="191" t="s">
        <v>218</v>
      </c>
      <c r="AT171" s="191" t="s">
        <v>222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218</v>
      </c>
      <c r="BM171" s="191" t="s">
        <v>9467</v>
      </c>
    </row>
    <row r="172" s="2" customFormat="1">
      <c r="A172" s="38"/>
      <c r="B172" s="39"/>
      <c r="C172" s="38"/>
      <c r="D172" s="193" t="s">
        <v>227</v>
      </c>
      <c r="E172" s="38"/>
      <c r="F172" s="194" t="s">
        <v>6127</v>
      </c>
      <c r="G172" s="38"/>
      <c r="H172" s="38"/>
      <c r="I172" s="195"/>
      <c r="J172" s="38"/>
      <c r="K172" s="38"/>
      <c r="L172" s="39"/>
      <c r="M172" s="196"/>
      <c r="N172" s="197"/>
      <c r="O172" s="77"/>
      <c r="P172" s="77"/>
      <c r="Q172" s="77"/>
      <c r="R172" s="77"/>
      <c r="S172" s="77"/>
      <c r="T172" s="78"/>
      <c r="U172" s="38"/>
      <c r="V172" s="38"/>
      <c r="W172" s="38"/>
      <c r="X172" s="38"/>
      <c r="Y172" s="38"/>
      <c r="Z172" s="38"/>
      <c r="AA172" s="38"/>
      <c r="AB172" s="38"/>
      <c r="AC172" s="38"/>
      <c r="AD172" s="38"/>
      <c r="AE172" s="38"/>
      <c r="AT172" s="19" t="s">
        <v>227</v>
      </c>
      <c r="AU172" s="19" t="s">
        <v>87</v>
      </c>
    </row>
    <row r="173" s="14" customFormat="1">
      <c r="A173" s="14"/>
      <c r="B173" s="210"/>
      <c r="C173" s="14"/>
      <c r="D173" s="193" t="s">
        <v>394</v>
      </c>
      <c r="E173" s="211" t="s">
        <v>1</v>
      </c>
      <c r="F173" s="212" t="s">
        <v>9468</v>
      </c>
      <c r="G173" s="14"/>
      <c r="H173" s="213">
        <v>162</v>
      </c>
      <c r="I173" s="214"/>
      <c r="J173" s="14"/>
      <c r="K173" s="14"/>
      <c r="L173" s="210"/>
      <c r="M173" s="215"/>
      <c r="N173" s="216"/>
      <c r="O173" s="216"/>
      <c r="P173" s="216"/>
      <c r="Q173" s="216"/>
      <c r="R173" s="216"/>
      <c r="S173" s="216"/>
      <c r="T173" s="217"/>
      <c r="U173" s="14"/>
      <c r="V173" s="14"/>
      <c r="W173" s="14"/>
      <c r="X173" s="14"/>
      <c r="Y173" s="14"/>
      <c r="Z173" s="14"/>
      <c r="AA173" s="14"/>
      <c r="AB173" s="14"/>
      <c r="AC173" s="14"/>
      <c r="AD173" s="14"/>
      <c r="AE173" s="14"/>
      <c r="AT173" s="211" t="s">
        <v>394</v>
      </c>
      <c r="AU173" s="211" t="s">
        <v>87</v>
      </c>
      <c r="AV173" s="14" t="s">
        <v>87</v>
      </c>
      <c r="AW173" s="14" t="s">
        <v>34</v>
      </c>
      <c r="AX173" s="14" t="s">
        <v>85</v>
      </c>
      <c r="AY173" s="211" t="s">
        <v>219</v>
      </c>
    </row>
    <row r="174" s="2" customFormat="1" ht="16.5" customHeight="1">
      <c r="A174" s="38"/>
      <c r="B174" s="179"/>
      <c r="C174" s="180" t="s">
        <v>277</v>
      </c>
      <c r="D174" s="180" t="s">
        <v>222</v>
      </c>
      <c r="E174" s="181" t="s">
        <v>9469</v>
      </c>
      <c r="F174" s="182" t="s">
        <v>9470</v>
      </c>
      <c r="G174" s="183" t="s">
        <v>3706</v>
      </c>
      <c r="H174" s="184">
        <v>3</v>
      </c>
      <c r="I174" s="185"/>
      <c r="J174" s="186">
        <f>ROUND(I174*H174,2)</f>
        <v>0</v>
      </c>
      <c r="K174" s="182" t="s">
        <v>1</v>
      </c>
      <c r="L174" s="39"/>
      <c r="M174" s="187" t="s">
        <v>1</v>
      </c>
      <c r="N174" s="188" t="s">
        <v>43</v>
      </c>
      <c r="O174" s="77"/>
      <c r="P174" s="189">
        <f>O174*H174</f>
        <v>0</v>
      </c>
      <c r="Q174" s="189">
        <v>0</v>
      </c>
      <c r="R174" s="189">
        <f>Q174*H174</f>
        <v>0</v>
      </c>
      <c r="S174" s="189">
        <v>0</v>
      </c>
      <c r="T174" s="190">
        <f>S174*H174</f>
        <v>0</v>
      </c>
      <c r="U174" s="38"/>
      <c r="V174" s="38"/>
      <c r="W174" s="38"/>
      <c r="X174" s="38"/>
      <c r="Y174" s="38"/>
      <c r="Z174" s="38"/>
      <c r="AA174" s="38"/>
      <c r="AB174" s="38"/>
      <c r="AC174" s="38"/>
      <c r="AD174" s="38"/>
      <c r="AE174" s="38"/>
      <c r="AR174" s="191" t="s">
        <v>218</v>
      </c>
      <c r="AT174" s="191" t="s">
        <v>222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218</v>
      </c>
      <c r="BM174" s="191" t="s">
        <v>9471</v>
      </c>
    </row>
    <row r="175" s="2" customFormat="1">
      <c r="A175" s="38"/>
      <c r="B175" s="39"/>
      <c r="C175" s="38"/>
      <c r="D175" s="193" t="s">
        <v>227</v>
      </c>
      <c r="E175" s="38"/>
      <c r="F175" s="194" t="s">
        <v>9470</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12" customFormat="1" ht="22.8" customHeight="1">
      <c r="A176" s="12"/>
      <c r="B176" s="166"/>
      <c r="C176" s="12"/>
      <c r="D176" s="167" t="s">
        <v>77</v>
      </c>
      <c r="E176" s="177" t="s">
        <v>218</v>
      </c>
      <c r="F176" s="177" t="s">
        <v>2319</v>
      </c>
      <c r="G176" s="12"/>
      <c r="H176" s="12"/>
      <c r="I176" s="169"/>
      <c r="J176" s="178">
        <f>BK176</f>
        <v>0</v>
      </c>
      <c r="K176" s="12"/>
      <c r="L176" s="166"/>
      <c r="M176" s="171"/>
      <c r="N176" s="172"/>
      <c r="O176" s="172"/>
      <c r="P176" s="173">
        <f>SUM(P177:P182)</f>
        <v>0</v>
      </c>
      <c r="Q176" s="172"/>
      <c r="R176" s="173">
        <f>SUM(R177:R182)</f>
        <v>16.934000000000001</v>
      </c>
      <c r="S176" s="172"/>
      <c r="T176" s="174">
        <f>SUM(T177:T182)</f>
        <v>0</v>
      </c>
      <c r="U176" s="12"/>
      <c r="V176" s="12"/>
      <c r="W176" s="12"/>
      <c r="X176" s="12"/>
      <c r="Y176" s="12"/>
      <c r="Z176" s="12"/>
      <c r="AA176" s="12"/>
      <c r="AB176" s="12"/>
      <c r="AC176" s="12"/>
      <c r="AD176" s="12"/>
      <c r="AE176" s="12"/>
      <c r="AR176" s="167" t="s">
        <v>85</v>
      </c>
      <c r="AT176" s="175" t="s">
        <v>77</v>
      </c>
      <c r="AU176" s="175" t="s">
        <v>85</v>
      </c>
      <c r="AY176" s="167" t="s">
        <v>219</v>
      </c>
      <c r="BK176" s="176">
        <f>SUM(BK177:BK182)</f>
        <v>0</v>
      </c>
    </row>
    <row r="177" s="2" customFormat="1">
      <c r="A177" s="38"/>
      <c r="B177" s="179"/>
      <c r="C177" s="180" t="s">
        <v>282</v>
      </c>
      <c r="D177" s="180" t="s">
        <v>222</v>
      </c>
      <c r="E177" s="181" t="s">
        <v>6128</v>
      </c>
      <c r="F177" s="182" t="s">
        <v>6129</v>
      </c>
      <c r="G177" s="183" t="s">
        <v>404</v>
      </c>
      <c r="H177" s="184">
        <v>8.9600000000000009</v>
      </c>
      <c r="I177" s="185"/>
      <c r="J177" s="186">
        <f>ROUND(I177*H177,2)</f>
        <v>0</v>
      </c>
      <c r="K177" s="182" t="s">
        <v>391</v>
      </c>
      <c r="L177" s="39"/>
      <c r="M177" s="187" t="s">
        <v>1</v>
      </c>
      <c r="N177" s="188" t="s">
        <v>43</v>
      </c>
      <c r="O177" s="77"/>
      <c r="P177" s="189">
        <f>O177*H177</f>
        <v>0</v>
      </c>
      <c r="Q177" s="189">
        <v>0</v>
      </c>
      <c r="R177" s="189">
        <f>Q177*H177</f>
        <v>0</v>
      </c>
      <c r="S177" s="189">
        <v>0</v>
      </c>
      <c r="T177" s="190">
        <f>S177*H177</f>
        <v>0</v>
      </c>
      <c r="U177" s="38"/>
      <c r="V177" s="38"/>
      <c r="W177" s="38"/>
      <c r="X177" s="38"/>
      <c r="Y177" s="38"/>
      <c r="Z177" s="38"/>
      <c r="AA177" s="38"/>
      <c r="AB177" s="38"/>
      <c r="AC177" s="38"/>
      <c r="AD177" s="38"/>
      <c r="AE177" s="38"/>
      <c r="AR177" s="191" t="s">
        <v>218</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218</v>
      </c>
      <c r="BM177" s="191" t="s">
        <v>9472</v>
      </c>
    </row>
    <row r="178" s="2" customFormat="1">
      <c r="A178" s="38"/>
      <c r="B178" s="39"/>
      <c r="C178" s="38"/>
      <c r="D178" s="193" t="s">
        <v>227</v>
      </c>
      <c r="E178" s="38"/>
      <c r="F178" s="194" t="s">
        <v>6131</v>
      </c>
      <c r="G178" s="38"/>
      <c r="H178" s="38"/>
      <c r="I178" s="195"/>
      <c r="J178" s="38"/>
      <c r="K178" s="38"/>
      <c r="L178" s="39"/>
      <c r="M178" s="196"/>
      <c r="N178" s="197"/>
      <c r="O178" s="77"/>
      <c r="P178" s="77"/>
      <c r="Q178" s="77"/>
      <c r="R178" s="77"/>
      <c r="S178" s="77"/>
      <c r="T178" s="78"/>
      <c r="U178" s="38"/>
      <c r="V178" s="38"/>
      <c r="W178" s="38"/>
      <c r="X178" s="38"/>
      <c r="Y178" s="38"/>
      <c r="Z178" s="38"/>
      <c r="AA178" s="38"/>
      <c r="AB178" s="38"/>
      <c r="AC178" s="38"/>
      <c r="AD178" s="38"/>
      <c r="AE178" s="38"/>
      <c r="AT178" s="19" t="s">
        <v>227</v>
      </c>
      <c r="AU178" s="19" t="s">
        <v>87</v>
      </c>
    </row>
    <row r="179" s="14" customFormat="1">
      <c r="A179" s="14"/>
      <c r="B179" s="210"/>
      <c r="C179" s="14"/>
      <c r="D179" s="193" t="s">
        <v>394</v>
      </c>
      <c r="E179" s="211" t="s">
        <v>1</v>
      </c>
      <c r="F179" s="212" t="s">
        <v>9473</v>
      </c>
      <c r="G179" s="14"/>
      <c r="H179" s="213">
        <v>8.9600000000000009</v>
      </c>
      <c r="I179" s="214"/>
      <c r="J179" s="14"/>
      <c r="K179" s="14"/>
      <c r="L179" s="210"/>
      <c r="M179" s="215"/>
      <c r="N179" s="216"/>
      <c r="O179" s="216"/>
      <c r="P179" s="216"/>
      <c r="Q179" s="216"/>
      <c r="R179" s="216"/>
      <c r="S179" s="216"/>
      <c r="T179" s="217"/>
      <c r="U179" s="14"/>
      <c r="V179" s="14"/>
      <c r="W179" s="14"/>
      <c r="X179" s="14"/>
      <c r="Y179" s="14"/>
      <c r="Z179" s="14"/>
      <c r="AA179" s="14"/>
      <c r="AB179" s="14"/>
      <c r="AC179" s="14"/>
      <c r="AD179" s="14"/>
      <c r="AE179" s="14"/>
      <c r="AT179" s="211" t="s">
        <v>394</v>
      </c>
      <c r="AU179" s="211" t="s">
        <v>87</v>
      </c>
      <c r="AV179" s="14" t="s">
        <v>87</v>
      </c>
      <c r="AW179" s="14" t="s">
        <v>34</v>
      </c>
      <c r="AX179" s="14" t="s">
        <v>85</v>
      </c>
      <c r="AY179" s="211" t="s">
        <v>219</v>
      </c>
    </row>
    <row r="180" s="2" customFormat="1" ht="16.5" customHeight="1">
      <c r="A180" s="38"/>
      <c r="B180" s="179"/>
      <c r="C180" s="234" t="s">
        <v>287</v>
      </c>
      <c r="D180" s="234" t="s">
        <v>2002</v>
      </c>
      <c r="E180" s="235" t="s">
        <v>9458</v>
      </c>
      <c r="F180" s="236" t="s">
        <v>9459</v>
      </c>
      <c r="G180" s="237" t="s">
        <v>454</v>
      </c>
      <c r="H180" s="238">
        <v>16.934000000000001</v>
      </c>
      <c r="I180" s="239"/>
      <c r="J180" s="240">
        <f>ROUND(I180*H180,2)</f>
        <v>0</v>
      </c>
      <c r="K180" s="236" t="s">
        <v>391</v>
      </c>
      <c r="L180" s="241"/>
      <c r="M180" s="242" t="s">
        <v>1</v>
      </c>
      <c r="N180" s="243" t="s">
        <v>43</v>
      </c>
      <c r="O180" s="77"/>
      <c r="P180" s="189">
        <f>O180*H180</f>
        <v>0</v>
      </c>
      <c r="Q180" s="189">
        <v>1</v>
      </c>
      <c r="R180" s="189">
        <f>Q180*H180</f>
        <v>16.934000000000001</v>
      </c>
      <c r="S180" s="189">
        <v>0</v>
      </c>
      <c r="T180" s="190">
        <f>S180*H180</f>
        <v>0</v>
      </c>
      <c r="U180" s="38"/>
      <c r="V180" s="38"/>
      <c r="W180" s="38"/>
      <c r="X180" s="38"/>
      <c r="Y180" s="38"/>
      <c r="Z180" s="38"/>
      <c r="AA180" s="38"/>
      <c r="AB180" s="38"/>
      <c r="AC180" s="38"/>
      <c r="AD180" s="38"/>
      <c r="AE180" s="38"/>
      <c r="AR180" s="191" t="s">
        <v>257</v>
      </c>
      <c r="AT180" s="191" t="s">
        <v>2002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218</v>
      </c>
      <c r="BM180" s="191" t="s">
        <v>9474</v>
      </c>
    </row>
    <row r="181" s="2" customFormat="1">
      <c r="A181" s="38"/>
      <c r="B181" s="39"/>
      <c r="C181" s="38"/>
      <c r="D181" s="193" t="s">
        <v>227</v>
      </c>
      <c r="E181" s="38"/>
      <c r="F181" s="194" t="s">
        <v>9459</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14" customFormat="1">
      <c r="A182" s="14"/>
      <c r="B182" s="210"/>
      <c r="C182" s="14"/>
      <c r="D182" s="193" t="s">
        <v>394</v>
      </c>
      <c r="E182" s="14"/>
      <c r="F182" s="212" t="s">
        <v>9475</v>
      </c>
      <c r="G182" s="14"/>
      <c r="H182" s="213">
        <v>16.934000000000001</v>
      </c>
      <c r="I182" s="214"/>
      <c r="J182" s="14"/>
      <c r="K182" s="14"/>
      <c r="L182" s="210"/>
      <c r="M182" s="215"/>
      <c r="N182" s="216"/>
      <c r="O182" s="216"/>
      <c r="P182" s="216"/>
      <c r="Q182" s="216"/>
      <c r="R182" s="216"/>
      <c r="S182" s="216"/>
      <c r="T182" s="217"/>
      <c r="U182" s="14"/>
      <c r="V182" s="14"/>
      <c r="W182" s="14"/>
      <c r="X182" s="14"/>
      <c r="Y182" s="14"/>
      <c r="Z182" s="14"/>
      <c r="AA182" s="14"/>
      <c r="AB182" s="14"/>
      <c r="AC182" s="14"/>
      <c r="AD182" s="14"/>
      <c r="AE182" s="14"/>
      <c r="AT182" s="211" t="s">
        <v>394</v>
      </c>
      <c r="AU182" s="211" t="s">
        <v>87</v>
      </c>
      <c r="AV182" s="14" t="s">
        <v>87</v>
      </c>
      <c r="AW182" s="14" t="s">
        <v>3</v>
      </c>
      <c r="AX182" s="14" t="s">
        <v>85</v>
      </c>
      <c r="AY182" s="211" t="s">
        <v>219</v>
      </c>
    </row>
    <row r="183" s="12" customFormat="1" ht="22.8" customHeight="1">
      <c r="A183" s="12"/>
      <c r="B183" s="166"/>
      <c r="C183" s="12"/>
      <c r="D183" s="167" t="s">
        <v>77</v>
      </c>
      <c r="E183" s="177" t="s">
        <v>257</v>
      </c>
      <c r="F183" s="177" t="s">
        <v>496</v>
      </c>
      <c r="G183" s="12"/>
      <c r="H183" s="12"/>
      <c r="I183" s="169"/>
      <c r="J183" s="178">
        <f>BK183</f>
        <v>0</v>
      </c>
      <c r="K183" s="12"/>
      <c r="L183" s="166"/>
      <c r="M183" s="171"/>
      <c r="N183" s="172"/>
      <c r="O183" s="172"/>
      <c r="P183" s="173">
        <f>SUM(P184:P293)</f>
        <v>0</v>
      </c>
      <c r="Q183" s="172"/>
      <c r="R183" s="173">
        <f>SUM(R184:R293)</f>
        <v>8.6746656499999997</v>
      </c>
      <c r="S183" s="172"/>
      <c r="T183" s="174">
        <f>SUM(T184:T293)</f>
        <v>0</v>
      </c>
      <c r="U183" s="12"/>
      <c r="V183" s="12"/>
      <c r="W183" s="12"/>
      <c r="X183" s="12"/>
      <c r="Y183" s="12"/>
      <c r="Z183" s="12"/>
      <c r="AA183" s="12"/>
      <c r="AB183" s="12"/>
      <c r="AC183" s="12"/>
      <c r="AD183" s="12"/>
      <c r="AE183" s="12"/>
      <c r="AR183" s="167" t="s">
        <v>85</v>
      </c>
      <c r="AT183" s="175" t="s">
        <v>77</v>
      </c>
      <c r="AU183" s="175" t="s">
        <v>85</v>
      </c>
      <c r="AY183" s="167" t="s">
        <v>219</v>
      </c>
      <c r="BK183" s="176">
        <f>SUM(BK184:BK293)</f>
        <v>0</v>
      </c>
    </row>
    <row r="184" s="2" customFormat="1">
      <c r="A184" s="38"/>
      <c r="B184" s="179"/>
      <c r="C184" s="180" t="s">
        <v>8</v>
      </c>
      <c r="D184" s="180" t="s">
        <v>222</v>
      </c>
      <c r="E184" s="181" t="s">
        <v>9476</v>
      </c>
      <c r="F184" s="182" t="s">
        <v>9477</v>
      </c>
      <c r="G184" s="183" t="s">
        <v>602</v>
      </c>
      <c r="H184" s="184">
        <v>2</v>
      </c>
      <c r="I184" s="185"/>
      <c r="J184" s="186">
        <f>ROUND(I184*H184,2)</f>
        <v>0</v>
      </c>
      <c r="K184" s="182" t="s">
        <v>391</v>
      </c>
      <c r="L184" s="39"/>
      <c r="M184" s="187" t="s">
        <v>1</v>
      </c>
      <c r="N184" s="188" t="s">
        <v>43</v>
      </c>
      <c r="O184" s="77"/>
      <c r="P184" s="189">
        <f>O184*H184</f>
        <v>0</v>
      </c>
      <c r="Q184" s="189">
        <v>0.00131</v>
      </c>
      <c r="R184" s="189">
        <f>Q184*H184</f>
        <v>0.0026199999999999999</v>
      </c>
      <c r="S184" s="189">
        <v>0</v>
      </c>
      <c r="T184" s="190">
        <f>S184*H184</f>
        <v>0</v>
      </c>
      <c r="U184" s="38"/>
      <c r="V184" s="38"/>
      <c r="W184" s="38"/>
      <c r="X184" s="38"/>
      <c r="Y184" s="38"/>
      <c r="Z184" s="38"/>
      <c r="AA184" s="38"/>
      <c r="AB184" s="38"/>
      <c r="AC184" s="38"/>
      <c r="AD184" s="38"/>
      <c r="AE184" s="38"/>
      <c r="AR184" s="191" t="s">
        <v>218</v>
      </c>
      <c r="AT184" s="191" t="s">
        <v>222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218</v>
      </c>
      <c r="BM184" s="191" t="s">
        <v>9478</v>
      </c>
    </row>
    <row r="185" s="2" customFormat="1">
      <c r="A185" s="38"/>
      <c r="B185" s="39"/>
      <c r="C185" s="38"/>
      <c r="D185" s="193" t="s">
        <v>227</v>
      </c>
      <c r="E185" s="38"/>
      <c r="F185" s="194" t="s">
        <v>9479</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2" customFormat="1">
      <c r="A186" s="38"/>
      <c r="B186" s="179"/>
      <c r="C186" s="180" t="s">
        <v>296</v>
      </c>
      <c r="D186" s="180" t="s">
        <v>222</v>
      </c>
      <c r="E186" s="181" t="s">
        <v>9480</v>
      </c>
      <c r="F186" s="182" t="s">
        <v>9481</v>
      </c>
      <c r="G186" s="183" t="s">
        <v>602</v>
      </c>
      <c r="H186" s="184">
        <v>8</v>
      </c>
      <c r="I186" s="185"/>
      <c r="J186" s="186">
        <f>ROUND(I186*H186,2)</f>
        <v>0</v>
      </c>
      <c r="K186" s="182" t="s">
        <v>391</v>
      </c>
      <c r="L186" s="39"/>
      <c r="M186" s="187" t="s">
        <v>1</v>
      </c>
      <c r="N186" s="188" t="s">
        <v>43</v>
      </c>
      <c r="O186" s="77"/>
      <c r="P186" s="189">
        <f>O186*H186</f>
        <v>0</v>
      </c>
      <c r="Q186" s="189">
        <v>0.0074599999999999996</v>
      </c>
      <c r="R186" s="189">
        <f>Q186*H186</f>
        <v>0.059679999999999997</v>
      </c>
      <c r="S186" s="189">
        <v>0</v>
      </c>
      <c r="T186" s="190">
        <f>S186*H186</f>
        <v>0</v>
      </c>
      <c r="U186" s="38"/>
      <c r="V186" s="38"/>
      <c r="W186" s="38"/>
      <c r="X186" s="38"/>
      <c r="Y186" s="38"/>
      <c r="Z186" s="38"/>
      <c r="AA186" s="38"/>
      <c r="AB186" s="38"/>
      <c r="AC186" s="38"/>
      <c r="AD186" s="38"/>
      <c r="AE186" s="38"/>
      <c r="AR186" s="191" t="s">
        <v>218</v>
      </c>
      <c r="AT186" s="191" t="s">
        <v>222</v>
      </c>
      <c r="AU186" s="191" t="s">
        <v>87</v>
      </c>
      <c r="AY186" s="19" t="s">
        <v>219</v>
      </c>
      <c r="BE186" s="192">
        <f>IF(N186="základní",J186,0)</f>
        <v>0</v>
      </c>
      <c r="BF186" s="192">
        <f>IF(N186="snížená",J186,0)</f>
        <v>0</v>
      </c>
      <c r="BG186" s="192">
        <f>IF(N186="zákl. přenesená",J186,0)</f>
        <v>0</v>
      </c>
      <c r="BH186" s="192">
        <f>IF(N186="sníž. přenesená",J186,0)</f>
        <v>0</v>
      </c>
      <c r="BI186" s="192">
        <f>IF(N186="nulová",J186,0)</f>
        <v>0</v>
      </c>
      <c r="BJ186" s="19" t="s">
        <v>85</v>
      </c>
      <c r="BK186" s="192">
        <f>ROUND(I186*H186,2)</f>
        <v>0</v>
      </c>
      <c r="BL186" s="19" t="s">
        <v>218</v>
      </c>
      <c r="BM186" s="191" t="s">
        <v>9482</v>
      </c>
    </row>
    <row r="187" s="2" customFormat="1">
      <c r="A187" s="38"/>
      <c r="B187" s="39"/>
      <c r="C187" s="38"/>
      <c r="D187" s="193" t="s">
        <v>227</v>
      </c>
      <c r="E187" s="38"/>
      <c r="F187" s="194" t="s">
        <v>9483</v>
      </c>
      <c r="G187" s="38"/>
      <c r="H187" s="38"/>
      <c r="I187" s="195"/>
      <c r="J187" s="38"/>
      <c r="K187" s="38"/>
      <c r="L187" s="39"/>
      <c r="M187" s="196"/>
      <c r="N187" s="197"/>
      <c r="O187" s="77"/>
      <c r="P187" s="77"/>
      <c r="Q187" s="77"/>
      <c r="R187" s="77"/>
      <c r="S187" s="77"/>
      <c r="T187" s="78"/>
      <c r="U187" s="38"/>
      <c r="V187" s="38"/>
      <c r="W187" s="38"/>
      <c r="X187" s="38"/>
      <c r="Y187" s="38"/>
      <c r="Z187" s="38"/>
      <c r="AA187" s="38"/>
      <c r="AB187" s="38"/>
      <c r="AC187" s="38"/>
      <c r="AD187" s="38"/>
      <c r="AE187" s="38"/>
      <c r="AT187" s="19" t="s">
        <v>227</v>
      </c>
      <c r="AU187" s="19" t="s">
        <v>87</v>
      </c>
    </row>
    <row r="188" s="14" customFormat="1">
      <c r="A188" s="14"/>
      <c r="B188" s="210"/>
      <c r="C188" s="14"/>
      <c r="D188" s="193" t="s">
        <v>394</v>
      </c>
      <c r="E188" s="211" t="s">
        <v>1</v>
      </c>
      <c r="F188" s="212" t="s">
        <v>6861</v>
      </c>
      <c r="G188" s="14"/>
      <c r="H188" s="213">
        <v>4</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78</v>
      </c>
      <c r="AY188" s="211" t="s">
        <v>219</v>
      </c>
    </row>
    <row r="189" s="14" customFormat="1">
      <c r="A189" s="14"/>
      <c r="B189" s="210"/>
      <c r="C189" s="14"/>
      <c r="D189" s="193" t="s">
        <v>394</v>
      </c>
      <c r="E189" s="211" t="s">
        <v>1</v>
      </c>
      <c r="F189" s="212" t="s">
        <v>7565</v>
      </c>
      <c r="G189" s="14"/>
      <c r="H189" s="213">
        <v>4</v>
      </c>
      <c r="I189" s="214"/>
      <c r="J189" s="14"/>
      <c r="K189" s="14"/>
      <c r="L189" s="210"/>
      <c r="M189" s="215"/>
      <c r="N189" s="216"/>
      <c r="O189" s="216"/>
      <c r="P189" s="216"/>
      <c r="Q189" s="216"/>
      <c r="R189" s="216"/>
      <c r="S189" s="216"/>
      <c r="T189" s="217"/>
      <c r="U189" s="14"/>
      <c r="V189" s="14"/>
      <c r="W189" s="14"/>
      <c r="X189" s="14"/>
      <c r="Y189" s="14"/>
      <c r="Z189" s="14"/>
      <c r="AA189" s="14"/>
      <c r="AB189" s="14"/>
      <c r="AC189" s="14"/>
      <c r="AD189" s="14"/>
      <c r="AE189" s="14"/>
      <c r="AT189" s="211" t="s">
        <v>394</v>
      </c>
      <c r="AU189" s="211" t="s">
        <v>87</v>
      </c>
      <c r="AV189" s="14" t="s">
        <v>87</v>
      </c>
      <c r="AW189" s="14" t="s">
        <v>34</v>
      </c>
      <c r="AX189" s="14" t="s">
        <v>78</v>
      </c>
      <c r="AY189" s="211" t="s">
        <v>219</v>
      </c>
    </row>
    <row r="190" s="15" customFormat="1">
      <c r="A190" s="15"/>
      <c r="B190" s="218"/>
      <c r="C190" s="15"/>
      <c r="D190" s="193" t="s">
        <v>394</v>
      </c>
      <c r="E190" s="219" t="s">
        <v>1</v>
      </c>
      <c r="F190" s="220" t="s">
        <v>401</v>
      </c>
      <c r="G190" s="15"/>
      <c r="H190" s="221">
        <v>8</v>
      </c>
      <c r="I190" s="222"/>
      <c r="J190" s="15"/>
      <c r="K190" s="15"/>
      <c r="L190" s="218"/>
      <c r="M190" s="223"/>
      <c r="N190" s="224"/>
      <c r="O190" s="224"/>
      <c r="P190" s="224"/>
      <c r="Q190" s="224"/>
      <c r="R190" s="224"/>
      <c r="S190" s="224"/>
      <c r="T190" s="225"/>
      <c r="U190" s="15"/>
      <c r="V190" s="15"/>
      <c r="W190" s="15"/>
      <c r="X190" s="15"/>
      <c r="Y190" s="15"/>
      <c r="Z190" s="15"/>
      <c r="AA190" s="15"/>
      <c r="AB190" s="15"/>
      <c r="AC190" s="15"/>
      <c r="AD190" s="15"/>
      <c r="AE190" s="15"/>
      <c r="AT190" s="219" t="s">
        <v>394</v>
      </c>
      <c r="AU190" s="219" t="s">
        <v>87</v>
      </c>
      <c r="AV190" s="15" t="s">
        <v>218</v>
      </c>
      <c r="AW190" s="15" t="s">
        <v>34</v>
      </c>
      <c r="AX190" s="15" t="s">
        <v>85</v>
      </c>
      <c r="AY190" s="219" t="s">
        <v>219</v>
      </c>
    </row>
    <row r="191" s="2" customFormat="1">
      <c r="A191" s="38"/>
      <c r="B191" s="179"/>
      <c r="C191" s="180" t="s">
        <v>301</v>
      </c>
      <c r="D191" s="180" t="s">
        <v>222</v>
      </c>
      <c r="E191" s="181" t="s">
        <v>9484</v>
      </c>
      <c r="F191" s="182" t="s">
        <v>9485</v>
      </c>
      <c r="G191" s="183" t="s">
        <v>602</v>
      </c>
      <c r="H191" s="184">
        <v>63</v>
      </c>
      <c r="I191" s="185"/>
      <c r="J191" s="186">
        <f>ROUND(I191*H191,2)</f>
        <v>0</v>
      </c>
      <c r="K191" s="182" t="s">
        <v>391</v>
      </c>
      <c r="L191" s="39"/>
      <c r="M191" s="187" t="s">
        <v>1</v>
      </c>
      <c r="N191" s="188" t="s">
        <v>43</v>
      </c>
      <c r="O191" s="77"/>
      <c r="P191" s="189">
        <f>O191*H191</f>
        <v>0</v>
      </c>
      <c r="Q191" s="189">
        <v>0.0027599999999999999</v>
      </c>
      <c r="R191" s="189">
        <f>Q191*H191</f>
        <v>0.17387999999999998</v>
      </c>
      <c r="S191" s="189">
        <v>0</v>
      </c>
      <c r="T191" s="190">
        <f>S191*H191</f>
        <v>0</v>
      </c>
      <c r="U191" s="38"/>
      <c r="V191" s="38"/>
      <c r="W191" s="38"/>
      <c r="X191" s="38"/>
      <c r="Y191" s="38"/>
      <c r="Z191" s="38"/>
      <c r="AA191" s="38"/>
      <c r="AB191" s="38"/>
      <c r="AC191" s="38"/>
      <c r="AD191" s="38"/>
      <c r="AE191" s="38"/>
      <c r="AR191" s="191" t="s">
        <v>218</v>
      </c>
      <c r="AT191" s="191" t="s">
        <v>222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218</v>
      </c>
      <c r="BM191" s="191" t="s">
        <v>9486</v>
      </c>
    </row>
    <row r="192" s="2" customFormat="1">
      <c r="A192" s="38"/>
      <c r="B192" s="39"/>
      <c r="C192" s="38"/>
      <c r="D192" s="193" t="s">
        <v>227</v>
      </c>
      <c r="E192" s="38"/>
      <c r="F192" s="194" t="s">
        <v>9487</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14" customFormat="1">
      <c r="A193" s="14"/>
      <c r="B193" s="210"/>
      <c r="C193" s="14"/>
      <c r="D193" s="193" t="s">
        <v>394</v>
      </c>
      <c r="E193" s="211" t="s">
        <v>1</v>
      </c>
      <c r="F193" s="212" t="s">
        <v>9488</v>
      </c>
      <c r="G193" s="14"/>
      <c r="H193" s="213">
        <v>24</v>
      </c>
      <c r="I193" s="214"/>
      <c r="J193" s="14"/>
      <c r="K193" s="14"/>
      <c r="L193" s="210"/>
      <c r="M193" s="215"/>
      <c r="N193" s="216"/>
      <c r="O193" s="216"/>
      <c r="P193" s="216"/>
      <c r="Q193" s="216"/>
      <c r="R193" s="216"/>
      <c r="S193" s="216"/>
      <c r="T193" s="217"/>
      <c r="U193" s="14"/>
      <c r="V193" s="14"/>
      <c r="W193" s="14"/>
      <c r="X193" s="14"/>
      <c r="Y193" s="14"/>
      <c r="Z193" s="14"/>
      <c r="AA193" s="14"/>
      <c r="AB193" s="14"/>
      <c r="AC193" s="14"/>
      <c r="AD193" s="14"/>
      <c r="AE193" s="14"/>
      <c r="AT193" s="211" t="s">
        <v>394</v>
      </c>
      <c r="AU193" s="211" t="s">
        <v>87</v>
      </c>
      <c r="AV193" s="14" t="s">
        <v>87</v>
      </c>
      <c r="AW193" s="14" t="s">
        <v>34</v>
      </c>
      <c r="AX193" s="14" t="s">
        <v>78</v>
      </c>
      <c r="AY193" s="211" t="s">
        <v>219</v>
      </c>
    </row>
    <row r="194" s="14" customFormat="1">
      <c r="A194" s="14"/>
      <c r="B194" s="210"/>
      <c r="C194" s="14"/>
      <c r="D194" s="193" t="s">
        <v>394</v>
      </c>
      <c r="E194" s="211" t="s">
        <v>1</v>
      </c>
      <c r="F194" s="212" t="s">
        <v>9489</v>
      </c>
      <c r="G194" s="14"/>
      <c r="H194" s="213">
        <v>39</v>
      </c>
      <c r="I194" s="214"/>
      <c r="J194" s="14"/>
      <c r="K194" s="14"/>
      <c r="L194" s="210"/>
      <c r="M194" s="215"/>
      <c r="N194" s="216"/>
      <c r="O194" s="216"/>
      <c r="P194" s="216"/>
      <c r="Q194" s="216"/>
      <c r="R194" s="216"/>
      <c r="S194" s="216"/>
      <c r="T194" s="217"/>
      <c r="U194" s="14"/>
      <c r="V194" s="14"/>
      <c r="W194" s="14"/>
      <c r="X194" s="14"/>
      <c r="Y194" s="14"/>
      <c r="Z194" s="14"/>
      <c r="AA194" s="14"/>
      <c r="AB194" s="14"/>
      <c r="AC194" s="14"/>
      <c r="AD194" s="14"/>
      <c r="AE194" s="14"/>
      <c r="AT194" s="211" t="s">
        <v>394</v>
      </c>
      <c r="AU194" s="211" t="s">
        <v>87</v>
      </c>
      <c r="AV194" s="14" t="s">
        <v>87</v>
      </c>
      <c r="AW194" s="14" t="s">
        <v>34</v>
      </c>
      <c r="AX194" s="14" t="s">
        <v>78</v>
      </c>
      <c r="AY194" s="211" t="s">
        <v>219</v>
      </c>
    </row>
    <row r="195" s="15" customFormat="1">
      <c r="A195" s="15"/>
      <c r="B195" s="218"/>
      <c r="C195" s="15"/>
      <c r="D195" s="193" t="s">
        <v>394</v>
      </c>
      <c r="E195" s="219" t="s">
        <v>1</v>
      </c>
      <c r="F195" s="220" t="s">
        <v>401</v>
      </c>
      <c r="G195" s="15"/>
      <c r="H195" s="221">
        <v>63</v>
      </c>
      <c r="I195" s="222"/>
      <c r="J195" s="15"/>
      <c r="K195" s="15"/>
      <c r="L195" s="218"/>
      <c r="M195" s="223"/>
      <c r="N195" s="224"/>
      <c r="O195" s="224"/>
      <c r="P195" s="224"/>
      <c r="Q195" s="224"/>
      <c r="R195" s="224"/>
      <c r="S195" s="224"/>
      <c r="T195" s="225"/>
      <c r="U195" s="15"/>
      <c r="V195" s="15"/>
      <c r="W195" s="15"/>
      <c r="X195" s="15"/>
      <c r="Y195" s="15"/>
      <c r="Z195" s="15"/>
      <c r="AA195" s="15"/>
      <c r="AB195" s="15"/>
      <c r="AC195" s="15"/>
      <c r="AD195" s="15"/>
      <c r="AE195" s="15"/>
      <c r="AT195" s="219" t="s">
        <v>394</v>
      </c>
      <c r="AU195" s="219" t="s">
        <v>87</v>
      </c>
      <c r="AV195" s="15" t="s">
        <v>218</v>
      </c>
      <c r="AW195" s="15" t="s">
        <v>34</v>
      </c>
      <c r="AX195" s="15" t="s">
        <v>85</v>
      </c>
      <c r="AY195" s="219" t="s">
        <v>219</v>
      </c>
    </row>
    <row r="196" s="2" customFormat="1">
      <c r="A196" s="38"/>
      <c r="B196" s="179"/>
      <c r="C196" s="180" t="s">
        <v>306</v>
      </c>
      <c r="D196" s="180" t="s">
        <v>222</v>
      </c>
      <c r="E196" s="181" t="s">
        <v>9490</v>
      </c>
      <c r="F196" s="182" t="s">
        <v>9491</v>
      </c>
      <c r="G196" s="183" t="s">
        <v>602</v>
      </c>
      <c r="H196" s="184">
        <v>39</v>
      </c>
      <c r="I196" s="185"/>
      <c r="J196" s="186">
        <f>ROUND(I196*H196,2)</f>
        <v>0</v>
      </c>
      <c r="K196" s="182" t="s">
        <v>391</v>
      </c>
      <c r="L196" s="39"/>
      <c r="M196" s="187" t="s">
        <v>1</v>
      </c>
      <c r="N196" s="188" t="s">
        <v>43</v>
      </c>
      <c r="O196" s="77"/>
      <c r="P196" s="189">
        <f>O196*H196</f>
        <v>0</v>
      </c>
      <c r="Q196" s="189">
        <v>0.0044000000000000003</v>
      </c>
      <c r="R196" s="189">
        <f>Q196*H196</f>
        <v>0.1716</v>
      </c>
      <c r="S196" s="189">
        <v>0</v>
      </c>
      <c r="T196" s="190">
        <f>S196*H196</f>
        <v>0</v>
      </c>
      <c r="U196" s="38"/>
      <c r="V196" s="38"/>
      <c r="W196" s="38"/>
      <c r="X196" s="38"/>
      <c r="Y196" s="38"/>
      <c r="Z196" s="38"/>
      <c r="AA196" s="38"/>
      <c r="AB196" s="38"/>
      <c r="AC196" s="38"/>
      <c r="AD196" s="38"/>
      <c r="AE196" s="38"/>
      <c r="AR196" s="191" t="s">
        <v>218</v>
      </c>
      <c r="AT196" s="191" t="s">
        <v>222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218</v>
      </c>
      <c r="BM196" s="191" t="s">
        <v>9492</v>
      </c>
    </row>
    <row r="197" s="2" customFormat="1">
      <c r="A197" s="38"/>
      <c r="B197" s="39"/>
      <c r="C197" s="38"/>
      <c r="D197" s="193" t="s">
        <v>227</v>
      </c>
      <c r="E197" s="38"/>
      <c r="F197" s="194" t="s">
        <v>9493</v>
      </c>
      <c r="G197" s="38"/>
      <c r="H197" s="38"/>
      <c r="I197" s="195"/>
      <c r="J197" s="38"/>
      <c r="K197" s="38"/>
      <c r="L197" s="39"/>
      <c r="M197" s="196"/>
      <c r="N197" s="197"/>
      <c r="O197" s="77"/>
      <c r="P197" s="77"/>
      <c r="Q197" s="77"/>
      <c r="R197" s="77"/>
      <c r="S197" s="77"/>
      <c r="T197" s="78"/>
      <c r="U197" s="38"/>
      <c r="V197" s="38"/>
      <c r="W197" s="38"/>
      <c r="X197" s="38"/>
      <c r="Y197" s="38"/>
      <c r="Z197" s="38"/>
      <c r="AA197" s="38"/>
      <c r="AB197" s="38"/>
      <c r="AC197" s="38"/>
      <c r="AD197" s="38"/>
      <c r="AE197" s="38"/>
      <c r="AT197" s="19" t="s">
        <v>227</v>
      </c>
      <c r="AU197" s="19" t="s">
        <v>87</v>
      </c>
    </row>
    <row r="198" s="14" customFormat="1">
      <c r="A198" s="14"/>
      <c r="B198" s="210"/>
      <c r="C198" s="14"/>
      <c r="D198" s="193" t="s">
        <v>394</v>
      </c>
      <c r="E198" s="211" t="s">
        <v>1</v>
      </c>
      <c r="F198" s="212" t="s">
        <v>9494</v>
      </c>
      <c r="G198" s="14"/>
      <c r="H198" s="213">
        <v>39</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85</v>
      </c>
      <c r="AY198" s="211" t="s">
        <v>219</v>
      </c>
    </row>
    <row r="199" s="2" customFormat="1">
      <c r="A199" s="38"/>
      <c r="B199" s="179"/>
      <c r="C199" s="180" t="s">
        <v>311</v>
      </c>
      <c r="D199" s="180" t="s">
        <v>222</v>
      </c>
      <c r="E199" s="181" t="s">
        <v>9495</v>
      </c>
      <c r="F199" s="182" t="s">
        <v>9496</v>
      </c>
      <c r="G199" s="183" t="s">
        <v>499</v>
      </c>
      <c r="H199" s="184">
        <v>5</v>
      </c>
      <c r="I199" s="185"/>
      <c r="J199" s="186">
        <f>ROUND(I199*H199,2)</f>
        <v>0</v>
      </c>
      <c r="K199" s="182" t="s">
        <v>391</v>
      </c>
      <c r="L199" s="39"/>
      <c r="M199" s="187" t="s">
        <v>1</v>
      </c>
      <c r="N199" s="188" t="s">
        <v>43</v>
      </c>
      <c r="O199" s="77"/>
      <c r="P199" s="189">
        <f>O199*H199</f>
        <v>0</v>
      </c>
      <c r="Q199" s="189">
        <v>0</v>
      </c>
      <c r="R199" s="189">
        <f>Q199*H199</f>
        <v>0</v>
      </c>
      <c r="S199" s="189">
        <v>0</v>
      </c>
      <c r="T199" s="190">
        <f>S199*H199</f>
        <v>0</v>
      </c>
      <c r="U199" s="38"/>
      <c r="V199" s="38"/>
      <c r="W199" s="38"/>
      <c r="X199" s="38"/>
      <c r="Y199" s="38"/>
      <c r="Z199" s="38"/>
      <c r="AA199" s="38"/>
      <c r="AB199" s="38"/>
      <c r="AC199" s="38"/>
      <c r="AD199" s="38"/>
      <c r="AE199" s="38"/>
      <c r="AR199" s="191" t="s">
        <v>218</v>
      </c>
      <c r="AT199" s="191" t="s">
        <v>222</v>
      </c>
      <c r="AU199" s="191" t="s">
        <v>87</v>
      </c>
      <c r="AY199" s="19" t="s">
        <v>219</v>
      </c>
      <c r="BE199" s="192">
        <f>IF(N199="základní",J199,0)</f>
        <v>0</v>
      </c>
      <c r="BF199" s="192">
        <f>IF(N199="snížená",J199,0)</f>
        <v>0</v>
      </c>
      <c r="BG199" s="192">
        <f>IF(N199="zákl. přenesená",J199,0)</f>
        <v>0</v>
      </c>
      <c r="BH199" s="192">
        <f>IF(N199="sníž. přenesená",J199,0)</f>
        <v>0</v>
      </c>
      <c r="BI199" s="192">
        <f>IF(N199="nulová",J199,0)</f>
        <v>0</v>
      </c>
      <c r="BJ199" s="19" t="s">
        <v>85</v>
      </c>
      <c r="BK199" s="192">
        <f>ROUND(I199*H199,2)</f>
        <v>0</v>
      </c>
      <c r="BL199" s="19" t="s">
        <v>218</v>
      </c>
      <c r="BM199" s="191" t="s">
        <v>9497</v>
      </c>
    </row>
    <row r="200" s="2" customFormat="1">
      <c r="A200" s="38"/>
      <c r="B200" s="39"/>
      <c r="C200" s="38"/>
      <c r="D200" s="193" t="s">
        <v>227</v>
      </c>
      <c r="E200" s="38"/>
      <c r="F200" s="194" t="s">
        <v>9498</v>
      </c>
      <c r="G200" s="38"/>
      <c r="H200" s="38"/>
      <c r="I200" s="195"/>
      <c r="J200" s="38"/>
      <c r="K200" s="38"/>
      <c r="L200" s="39"/>
      <c r="M200" s="196"/>
      <c r="N200" s="197"/>
      <c r="O200" s="77"/>
      <c r="P200" s="77"/>
      <c r="Q200" s="77"/>
      <c r="R200" s="77"/>
      <c r="S200" s="77"/>
      <c r="T200" s="78"/>
      <c r="U200" s="38"/>
      <c r="V200" s="38"/>
      <c r="W200" s="38"/>
      <c r="X200" s="38"/>
      <c r="Y200" s="38"/>
      <c r="Z200" s="38"/>
      <c r="AA200" s="38"/>
      <c r="AB200" s="38"/>
      <c r="AC200" s="38"/>
      <c r="AD200" s="38"/>
      <c r="AE200" s="38"/>
      <c r="AT200" s="19" t="s">
        <v>227</v>
      </c>
      <c r="AU200" s="19" t="s">
        <v>87</v>
      </c>
    </row>
    <row r="201" s="2" customFormat="1" ht="16.5" customHeight="1">
      <c r="A201" s="38"/>
      <c r="B201" s="179"/>
      <c r="C201" s="234" t="s">
        <v>316</v>
      </c>
      <c r="D201" s="234" t="s">
        <v>2002</v>
      </c>
      <c r="E201" s="235" t="s">
        <v>9499</v>
      </c>
      <c r="F201" s="236" t="s">
        <v>9500</v>
      </c>
      <c r="G201" s="237" t="s">
        <v>499</v>
      </c>
      <c r="H201" s="238">
        <v>3</v>
      </c>
      <c r="I201" s="239"/>
      <c r="J201" s="240">
        <f>ROUND(I201*H201,2)</f>
        <v>0</v>
      </c>
      <c r="K201" s="236" t="s">
        <v>391</v>
      </c>
      <c r="L201" s="241"/>
      <c r="M201" s="242" t="s">
        <v>1</v>
      </c>
      <c r="N201" s="243" t="s">
        <v>43</v>
      </c>
      <c r="O201" s="77"/>
      <c r="P201" s="189">
        <f>O201*H201</f>
        <v>0</v>
      </c>
      <c r="Q201" s="189">
        <v>0.00035</v>
      </c>
      <c r="R201" s="189">
        <f>Q201*H201</f>
        <v>0.0010499999999999999</v>
      </c>
      <c r="S201" s="189">
        <v>0</v>
      </c>
      <c r="T201" s="190">
        <f>S201*H201</f>
        <v>0</v>
      </c>
      <c r="U201" s="38"/>
      <c r="V201" s="38"/>
      <c r="W201" s="38"/>
      <c r="X201" s="38"/>
      <c r="Y201" s="38"/>
      <c r="Z201" s="38"/>
      <c r="AA201" s="38"/>
      <c r="AB201" s="38"/>
      <c r="AC201" s="38"/>
      <c r="AD201" s="38"/>
      <c r="AE201" s="38"/>
      <c r="AR201" s="191" t="s">
        <v>257</v>
      </c>
      <c r="AT201" s="191" t="s">
        <v>2002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218</v>
      </c>
      <c r="BM201" s="191" t="s">
        <v>9501</v>
      </c>
    </row>
    <row r="202" s="2" customFormat="1">
      <c r="A202" s="38"/>
      <c r="B202" s="39"/>
      <c r="C202" s="38"/>
      <c r="D202" s="193" t="s">
        <v>227</v>
      </c>
      <c r="E202" s="38"/>
      <c r="F202" s="194" t="s">
        <v>9500</v>
      </c>
      <c r="G202" s="38"/>
      <c r="H202" s="38"/>
      <c r="I202" s="195"/>
      <c r="J202" s="38"/>
      <c r="K202" s="38"/>
      <c r="L202" s="39"/>
      <c r="M202" s="196"/>
      <c r="N202" s="197"/>
      <c r="O202" s="77"/>
      <c r="P202" s="77"/>
      <c r="Q202" s="77"/>
      <c r="R202" s="77"/>
      <c r="S202" s="77"/>
      <c r="T202" s="78"/>
      <c r="U202" s="38"/>
      <c r="V202" s="38"/>
      <c r="W202" s="38"/>
      <c r="X202" s="38"/>
      <c r="Y202" s="38"/>
      <c r="Z202" s="38"/>
      <c r="AA202" s="38"/>
      <c r="AB202" s="38"/>
      <c r="AC202" s="38"/>
      <c r="AD202" s="38"/>
      <c r="AE202" s="38"/>
      <c r="AT202" s="19" t="s">
        <v>227</v>
      </c>
      <c r="AU202" s="19" t="s">
        <v>87</v>
      </c>
    </row>
    <row r="203" s="2" customFormat="1" ht="16.5" customHeight="1">
      <c r="A203" s="38"/>
      <c r="B203" s="179"/>
      <c r="C203" s="234" t="s">
        <v>7</v>
      </c>
      <c r="D203" s="234" t="s">
        <v>2002</v>
      </c>
      <c r="E203" s="235" t="s">
        <v>9502</v>
      </c>
      <c r="F203" s="236" t="s">
        <v>9503</v>
      </c>
      <c r="G203" s="237" t="s">
        <v>499</v>
      </c>
      <c r="H203" s="238">
        <v>2</v>
      </c>
      <c r="I203" s="239"/>
      <c r="J203" s="240">
        <f>ROUND(I203*H203,2)</f>
        <v>0</v>
      </c>
      <c r="K203" s="236" t="s">
        <v>391</v>
      </c>
      <c r="L203" s="241"/>
      <c r="M203" s="242" t="s">
        <v>1</v>
      </c>
      <c r="N203" s="243" t="s">
        <v>43</v>
      </c>
      <c r="O203" s="77"/>
      <c r="P203" s="189">
        <f>O203*H203</f>
        <v>0</v>
      </c>
      <c r="Q203" s="189">
        <v>0.00044999999999999999</v>
      </c>
      <c r="R203" s="189">
        <f>Q203*H203</f>
        <v>0.00089999999999999998</v>
      </c>
      <c r="S203" s="189">
        <v>0</v>
      </c>
      <c r="T203" s="190">
        <f>S203*H203</f>
        <v>0</v>
      </c>
      <c r="U203" s="38"/>
      <c r="V203" s="38"/>
      <c r="W203" s="38"/>
      <c r="X203" s="38"/>
      <c r="Y203" s="38"/>
      <c r="Z203" s="38"/>
      <c r="AA203" s="38"/>
      <c r="AB203" s="38"/>
      <c r="AC203" s="38"/>
      <c r="AD203" s="38"/>
      <c r="AE203" s="38"/>
      <c r="AR203" s="191" t="s">
        <v>257</v>
      </c>
      <c r="AT203" s="191" t="s">
        <v>2002</v>
      </c>
      <c r="AU203" s="191" t="s">
        <v>87</v>
      </c>
      <c r="AY203" s="19" t="s">
        <v>219</v>
      </c>
      <c r="BE203" s="192">
        <f>IF(N203="základní",J203,0)</f>
        <v>0</v>
      </c>
      <c r="BF203" s="192">
        <f>IF(N203="snížená",J203,0)</f>
        <v>0</v>
      </c>
      <c r="BG203" s="192">
        <f>IF(N203="zákl. přenesená",J203,0)</f>
        <v>0</v>
      </c>
      <c r="BH203" s="192">
        <f>IF(N203="sníž. přenesená",J203,0)</f>
        <v>0</v>
      </c>
      <c r="BI203" s="192">
        <f>IF(N203="nulová",J203,0)</f>
        <v>0</v>
      </c>
      <c r="BJ203" s="19" t="s">
        <v>85</v>
      </c>
      <c r="BK203" s="192">
        <f>ROUND(I203*H203,2)</f>
        <v>0</v>
      </c>
      <c r="BL203" s="19" t="s">
        <v>218</v>
      </c>
      <c r="BM203" s="191" t="s">
        <v>9504</v>
      </c>
    </row>
    <row r="204" s="2" customFormat="1">
      <c r="A204" s="38"/>
      <c r="B204" s="39"/>
      <c r="C204" s="38"/>
      <c r="D204" s="193" t="s">
        <v>227</v>
      </c>
      <c r="E204" s="38"/>
      <c r="F204" s="194" t="s">
        <v>9503</v>
      </c>
      <c r="G204" s="38"/>
      <c r="H204" s="38"/>
      <c r="I204" s="195"/>
      <c r="J204" s="38"/>
      <c r="K204" s="38"/>
      <c r="L204" s="39"/>
      <c r="M204" s="196"/>
      <c r="N204" s="197"/>
      <c r="O204" s="77"/>
      <c r="P204" s="77"/>
      <c r="Q204" s="77"/>
      <c r="R204" s="77"/>
      <c r="S204" s="77"/>
      <c r="T204" s="78"/>
      <c r="U204" s="38"/>
      <c r="V204" s="38"/>
      <c r="W204" s="38"/>
      <c r="X204" s="38"/>
      <c r="Y204" s="38"/>
      <c r="Z204" s="38"/>
      <c r="AA204" s="38"/>
      <c r="AB204" s="38"/>
      <c r="AC204" s="38"/>
      <c r="AD204" s="38"/>
      <c r="AE204" s="38"/>
      <c r="AT204" s="19" t="s">
        <v>227</v>
      </c>
      <c r="AU204" s="19" t="s">
        <v>87</v>
      </c>
    </row>
    <row r="205" s="2" customFormat="1">
      <c r="A205" s="38"/>
      <c r="B205" s="179"/>
      <c r="C205" s="180" t="s">
        <v>326</v>
      </c>
      <c r="D205" s="180" t="s">
        <v>222</v>
      </c>
      <c r="E205" s="181" t="s">
        <v>9505</v>
      </c>
      <c r="F205" s="182" t="s">
        <v>9506</v>
      </c>
      <c r="G205" s="183" t="s">
        <v>499</v>
      </c>
      <c r="H205" s="184">
        <v>2</v>
      </c>
      <c r="I205" s="185"/>
      <c r="J205" s="186">
        <f>ROUND(I205*H205,2)</f>
        <v>0</v>
      </c>
      <c r="K205" s="182" t="s">
        <v>391</v>
      </c>
      <c r="L205" s="39"/>
      <c r="M205" s="187" t="s">
        <v>1</v>
      </c>
      <c r="N205" s="188" t="s">
        <v>43</v>
      </c>
      <c r="O205" s="77"/>
      <c r="P205" s="189">
        <f>O205*H205</f>
        <v>0</v>
      </c>
      <c r="Q205" s="189">
        <v>0</v>
      </c>
      <c r="R205" s="189">
        <f>Q205*H205</f>
        <v>0</v>
      </c>
      <c r="S205" s="189">
        <v>0</v>
      </c>
      <c r="T205" s="190">
        <f>S205*H205</f>
        <v>0</v>
      </c>
      <c r="U205" s="38"/>
      <c r="V205" s="38"/>
      <c r="W205" s="38"/>
      <c r="X205" s="38"/>
      <c r="Y205" s="38"/>
      <c r="Z205" s="38"/>
      <c r="AA205" s="38"/>
      <c r="AB205" s="38"/>
      <c r="AC205" s="38"/>
      <c r="AD205" s="38"/>
      <c r="AE205" s="38"/>
      <c r="AR205" s="191" t="s">
        <v>218</v>
      </c>
      <c r="AT205" s="191" t="s">
        <v>222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218</v>
      </c>
      <c r="BM205" s="191" t="s">
        <v>9507</v>
      </c>
    </row>
    <row r="206" s="2" customFormat="1">
      <c r="A206" s="38"/>
      <c r="B206" s="39"/>
      <c r="C206" s="38"/>
      <c r="D206" s="193" t="s">
        <v>227</v>
      </c>
      <c r="E206" s="38"/>
      <c r="F206" s="194" t="s">
        <v>9508</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2" customFormat="1" ht="16.5" customHeight="1">
      <c r="A207" s="38"/>
      <c r="B207" s="179"/>
      <c r="C207" s="234" t="s">
        <v>331</v>
      </c>
      <c r="D207" s="234" t="s">
        <v>2002</v>
      </c>
      <c r="E207" s="235" t="s">
        <v>9509</v>
      </c>
      <c r="F207" s="236" t="s">
        <v>9510</v>
      </c>
      <c r="G207" s="237" t="s">
        <v>499</v>
      </c>
      <c r="H207" s="238">
        <v>2</v>
      </c>
      <c r="I207" s="239"/>
      <c r="J207" s="240">
        <f>ROUND(I207*H207,2)</f>
        <v>0</v>
      </c>
      <c r="K207" s="236" t="s">
        <v>391</v>
      </c>
      <c r="L207" s="241"/>
      <c r="M207" s="242" t="s">
        <v>1</v>
      </c>
      <c r="N207" s="243" t="s">
        <v>43</v>
      </c>
      <c r="O207" s="77"/>
      <c r="P207" s="189">
        <f>O207*H207</f>
        <v>0</v>
      </c>
      <c r="Q207" s="189">
        <v>0.00025999999999999998</v>
      </c>
      <c r="R207" s="189">
        <f>Q207*H207</f>
        <v>0.00051999999999999995</v>
      </c>
      <c r="S207" s="189">
        <v>0</v>
      </c>
      <c r="T207" s="190">
        <f>S207*H207</f>
        <v>0</v>
      </c>
      <c r="U207" s="38"/>
      <c r="V207" s="38"/>
      <c r="W207" s="38"/>
      <c r="X207" s="38"/>
      <c r="Y207" s="38"/>
      <c r="Z207" s="38"/>
      <c r="AA207" s="38"/>
      <c r="AB207" s="38"/>
      <c r="AC207" s="38"/>
      <c r="AD207" s="38"/>
      <c r="AE207" s="38"/>
      <c r="AR207" s="191" t="s">
        <v>257</v>
      </c>
      <c r="AT207" s="191" t="s">
        <v>2002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218</v>
      </c>
      <c r="BM207" s="191" t="s">
        <v>9511</v>
      </c>
    </row>
    <row r="208" s="2" customFormat="1">
      <c r="A208" s="38"/>
      <c r="B208" s="39"/>
      <c r="C208" s="38"/>
      <c r="D208" s="193" t="s">
        <v>227</v>
      </c>
      <c r="E208" s="38"/>
      <c r="F208" s="194" t="s">
        <v>9510</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2" customFormat="1">
      <c r="A209" s="38"/>
      <c r="B209" s="179"/>
      <c r="C209" s="180" t="s">
        <v>335</v>
      </c>
      <c r="D209" s="180" t="s">
        <v>222</v>
      </c>
      <c r="E209" s="181" t="s">
        <v>9512</v>
      </c>
      <c r="F209" s="182" t="s">
        <v>9513</v>
      </c>
      <c r="G209" s="183" t="s">
        <v>499</v>
      </c>
      <c r="H209" s="184">
        <v>13</v>
      </c>
      <c r="I209" s="185"/>
      <c r="J209" s="186">
        <f>ROUND(I209*H209,2)</f>
        <v>0</v>
      </c>
      <c r="K209" s="182" t="s">
        <v>391</v>
      </c>
      <c r="L209" s="39"/>
      <c r="M209" s="187" t="s">
        <v>1</v>
      </c>
      <c r="N209" s="188" t="s">
        <v>43</v>
      </c>
      <c r="O209" s="77"/>
      <c r="P209" s="189">
        <f>O209*H209</f>
        <v>0</v>
      </c>
      <c r="Q209" s="189">
        <v>0</v>
      </c>
      <c r="R209" s="189">
        <f>Q209*H209</f>
        <v>0</v>
      </c>
      <c r="S209" s="189">
        <v>0</v>
      </c>
      <c r="T209" s="190">
        <f>S209*H209</f>
        <v>0</v>
      </c>
      <c r="U209" s="38"/>
      <c r="V209" s="38"/>
      <c r="W209" s="38"/>
      <c r="X209" s="38"/>
      <c r="Y209" s="38"/>
      <c r="Z209" s="38"/>
      <c r="AA209" s="38"/>
      <c r="AB209" s="38"/>
      <c r="AC209" s="38"/>
      <c r="AD209" s="38"/>
      <c r="AE209" s="38"/>
      <c r="AR209" s="191" t="s">
        <v>218</v>
      </c>
      <c r="AT209" s="191" t="s">
        <v>222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218</v>
      </c>
      <c r="BM209" s="191" t="s">
        <v>9514</v>
      </c>
    </row>
    <row r="210" s="2" customFormat="1">
      <c r="A210" s="38"/>
      <c r="B210" s="39"/>
      <c r="C210" s="38"/>
      <c r="D210" s="193" t="s">
        <v>227</v>
      </c>
      <c r="E210" s="38"/>
      <c r="F210" s="194" t="s">
        <v>9515</v>
      </c>
      <c r="G210" s="38"/>
      <c r="H210" s="38"/>
      <c r="I210" s="195"/>
      <c r="J210" s="38"/>
      <c r="K210" s="38"/>
      <c r="L210" s="39"/>
      <c r="M210" s="196"/>
      <c r="N210" s="197"/>
      <c r="O210" s="77"/>
      <c r="P210" s="77"/>
      <c r="Q210" s="77"/>
      <c r="R210" s="77"/>
      <c r="S210" s="77"/>
      <c r="T210" s="78"/>
      <c r="U210" s="38"/>
      <c r="V210" s="38"/>
      <c r="W210" s="38"/>
      <c r="X210" s="38"/>
      <c r="Y210" s="38"/>
      <c r="Z210" s="38"/>
      <c r="AA210" s="38"/>
      <c r="AB210" s="38"/>
      <c r="AC210" s="38"/>
      <c r="AD210" s="38"/>
      <c r="AE210" s="38"/>
      <c r="AT210" s="19" t="s">
        <v>227</v>
      </c>
      <c r="AU210" s="19" t="s">
        <v>87</v>
      </c>
    </row>
    <row r="211" s="2" customFormat="1" ht="24.15" customHeight="1">
      <c r="A211" s="38"/>
      <c r="B211" s="179"/>
      <c r="C211" s="234" t="s">
        <v>340</v>
      </c>
      <c r="D211" s="234" t="s">
        <v>2002</v>
      </c>
      <c r="E211" s="235" t="s">
        <v>9516</v>
      </c>
      <c r="F211" s="236" t="s">
        <v>9517</v>
      </c>
      <c r="G211" s="237" t="s">
        <v>499</v>
      </c>
      <c r="H211" s="238">
        <v>7</v>
      </c>
      <c r="I211" s="239"/>
      <c r="J211" s="240">
        <f>ROUND(I211*H211,2)</f>
        <v>0</v>
      </c>
      <c r="K211" s="236" t="s">
        <v>1</v>
      </c>
      <c r="L211" s="241"/>
      <c r="M211" s="242" t="s">
        <v>1</v>
      </c>
      <c r="N211" s="243" t="s">
        <v>43</v>
      </c>
      <c r="O211" s="77"/>
      <c r="P211" s="189">
        <f>O211*H211</f>
        <v>0</v>
      </c>
      <c r="Q211" s="189">
        <v>0.00069999999999999999</v>
      </c>
      <c r="R211" s="189">
        <f>Q211*H211</f>
        <v>0.0048999999999999998</v>
      </c>
      <c r="S211" s="189">
        <v>0</v>
      </c>
      <c r="T211" s="190">
        <f>S211*H211</f>
        <v>0</v>
      </c>
      <c r="U211" s="38"/>
      <c r="V211" s="38"/>
      <c r="W211" s="38"/>
      <c r="X211" s="38"/>
      <c r="Y211" s="38"/>
      <c r="Z211" s="38"/>
      <c r="AA211" s="38"/>
      <c r="AB211" s="38"/>
      <c r="AC211" s="38"/>
      <c r="AD211" s="38"/>
      <c r="AE211" s="38"/>
      <c r="AR211" s="191" t="s">
        <v>257</v>
      </c>
      <c r="AT211" s="191" t="s">
        <v>2002</v>
      </c>
      <c r="AU211" s="191" t="s">
        <v>87</v>
      </c>
      <c r="AY211" s="19" t="s">
        <v>219</v>
      </c>
      <c r="BE211" s="192">
        <f>IF(N211="základní",J211,0)</f>
        <v>0</v>
      </c>
      <c r="BF211" s="192">
        <f>IF(N211="snížená",J211,0)</f>
        <v>0</v>
      </c>
      <c r="BG211" s="192">
        <f>IF(N211="zákl. přenesená",J211,0)</f>
        <v>0</v>
      </c>
      <c r="BH211" s="192">
        <f>IF(N211="sníž. přenesená",J211,0)</f>
        <v>0</v>
      </c>
      <c r="BI211" s="192">
        <f>IF(N211="nulová",J211,0)</f>
        <v>0</v>
      </c>
      <c r="BJ211" s="19" t="s">
        <v>85</v>
      </c>
      <c r="BK211" s="192">
        <f>ROUND(I211*H211,2)</f>
        <v>0</v>
      </c>
      <c r="BL211" s="19" t="s">
        <v>218</v>
      </c>
      <c r="BM211" s="191" t="s">
        <v>9518</v>
      </c>
    </row>
    <row r="212" s="2" customFormat="1">
      <c r="A212" s="38"/>
      <c r="B212" s="39"/>
      <c r="C212" s="38"/>
      <c r="D212" s="193" t="s">
        <v>227</v>
      </c>
      <c r="E212" s="38"/>
      <c r="F212" s="194" t="s">
        <v>9517</v>
      </c>
      <c r="G212" s="38"/>
      <c r="H212" s="38"/>
      <c r="I212" s="195"/>
      <c r="J212" s="38"/>
      <c r="K212" s="38"/>
      <c r="L212" s="39"/>
      <c r="M212" s="196"/>
      <c r="N212" s="197"/>
      <c r="O212" s="77"/>
      <c r="P212" s="77"/>
      <c r="Q212" s="77"/>
      <c r="R212" s="77"/>
      <c r="S212" s="77"/>
      <c r="T212" s="78"/>
      <c r="U212" s="38"/>
      <c r="V212" s="38"/>
      <c r="W212" s="38"/>
      <c r="X212" s="38"/>
      <c r="Y212" s="38"/>
      <c r="Z212" s="38"/>
      <c r="AA212" s="38"/>
      <c r="AB212" s="38"/>
      <c r="AC212" s="38"/>
      <c r="AD212" s="38"/>
      <c r="AE212" s="38"/>
      <c r="AT212" s="19" t="s">
        <v>227</v>
      </c>
      <c r="AU212" s="19" t="s">
        <v>87</v>
      </c>
    </row>
    <row r="213" s="2" customFormat="1" ht="16.5" customHeight="1">
      <c r="A213" s="38"/>
      <c r="B213" s="179"/>
      <c r="C213" s="234" t="s">
        <v>345</v>
      </c>
      <c r="D213" s="234" t="s">
        <v>2002</v>
      </c>
      <c r="E213" s="235" t="s">
        <v>9519</v>
      </c>
      <c r="F213" s="236" t="s">
        <v>9520</v>
      </c>
      <c r="G213" s="237" t="s">
        <v>499</v>
      </c>
      <c r="H213" s="238">
        <v>5</v>
      </c>
      <c r="I213" s="239"/>
      <c r="J213" s="240">
        <f>ROUND(I213*H213,2)</f>
        <v>0</v>
      </c>
      <c r="K213" s="236" t="s">
        <v>391</v>
      </c>
      <c r="L213" s="241"/>
      <c r="M213" s="242" t="s">
        <v>1</v>
      </c>
      <c r="N213" s="243" t="s">
        <v>43</v>
      </c>
      <c r="O213" s="77"/>
      <c r="P213" s="189">
        <f>O213*H213</f>
        <v>0</v>
      </c>
      <c r="Q213" s="189">
        <v>0.00088000000000000003</v>
      </c>
      <c r="R213" s="189">
        <f>Q213*H213</f>
        <v>0.0044000000000000003</v>
      </c>
      <c r="S213" s="189">
        <v>0</v>
      </c>
      <c r="T213" s="190">
        <f>S213*H213</f>
        <v>0</v>
      </c>
      <c r="U213" s="38"/>
      <c r="V213" s="38"/>
      <c r="W213" s="38"/>
      <c r="X213" s="38"/>
      <c r="Y213" s="38"/>
      <c r="Z213" s="38"/>
      <c r="AA213" s="38"/>
      <c r="AB213" s="38"/>
      <c r="AC213" s="38"/>
      <c r="AD213" s="38"/>
      <c r="AE213" s="38"/>
      <c r="AR213" s="191" t="s">
        <v>257</v>
      </c>
      <c r="AT213" s="191" t="s">
        <v>2002</v>
      </c>
      <c r="AU213" s="191" t="s">
        <v>87</v>
      </c>
      <c r="AY213" s="19" t="s">
        <v>219</v>
      </c>
      <c r="BE213" s="192">
        <f>IF(N213="základní",J213,0)</f>
        <v>0</v>
      </c>
      <c r="BF213" s="192">
        <f>IF(N213="snížená",J213,0)</f>
        <v>0</v>
      </c>
      <c r="BG213" s="192">
        <f>IF(N213="zákl. přenesená",J213,0)</f>
        <v>0</v>
      </c>
      <c r="BH213" s="192">
        <f>IF(N213="sníž. přenesená",J213,0)</f>
        <v>0</v>
      </c>
      <c r="BI213" s="192">
        <f>IF(N213="nulová",J213,0)</f>
        <v>0</v>
      </c>
      <c r="BJ213" s="19" t="s">
        <v>85</v>
      </c>
      <c r="BK213" s="192">
        <f>ROUND(I213*H213,2)</f>
        <v>0</v>
      </c>
      <c r="BL213" s="19" t="s">
        <v>218</v>
      </c>
      <c r="BM213" s="191" t="s">
        <v>9521</v>
      </c>
    </row>
    <row r="214" s="2" customFormat="1">
      <c r="A214" s="38"/>
      <c r="B214" s="39"/>
      <c r="C214" s="38"/>
      <c r="D214" s="193" t="s">
        <v>227</v>
      </c>
      <c r="E214" s="38"/>
      <c r="F214" s="194" t="s">
        <v>9520</v>
      </c>
      <c r="G214" s="38"/>
      <c r="H214" s="38"/>
      <c r="I214" s="195"/>
      <c r="J214" s="38"/>
      <c r="K214" s="38"/>
      <c r="L214" s="39"/>
      <c r="M214" s="196"/>
      <c r="N214" s="197"/>
      <c r="O214" s="77"/>
      <c r="P214" s="77"/>
      <c r="Q214" s="77"/>
      <c r="R214" s="77"/>
      <c r="S214" s="77"/>
      <c r="T214" s="78"/>
      <c r="U214" s="38"/>
      <c r="V214" s="38"/>
      <c r="W214" s="38"/>
      <c r="X214" s="38"/>
      <c r="Y214" s="38"/>
      <c r="Z214" s="38"/>
      <c r="AA214" s="38"/>
      <c r="AB214" s="38"/>
      <c r="AC214" s="38"/>
      <c r="AD214" s="38"/>
      <c r="AE214" s="38"/>
      <c r="AT214" s="19" t="s">
        <v>227</v>
      </c>
      <c r="AU214" s="19" t="s">
        <v>87</v>
      </c>
    </row>
    <row r="215" s="2" customFormat="1">
      <c r="A215" s="38"/>
      <c r="B215" s="179"/>
      <c r="C215" s="180" t="s">
        <v>350</v>
      </c>
      <c r="D215" s="180" t="s">
        <v>222</v>
      </c>
      <c r="E215" s="181" t="s">
        <v>9522</v>
      </c>
      <c r="F215" s="182" t="s">
        <v>9523</v>
      </c>
      <c r="G215" s="183" t="s">
        <v>499</v>
      </c>
      <c r="H215" s="184">
        <v>1</v>
      </c>
      <c r="I215" s="185"/>
      <c r="J215" s="186">
        <f>ROUND(I215*H215,2)</f>
        <v>0</v>
      </c>
      <c r="K215" s="182" t="s">
        <v>391</v>
      </c>
      <c r="L215" s="39"/>
      <c r="M215" s="187" t="s">
        <v>1</v>
      </c>
      <c r="N215" s="188" t="s">
        <v>43</v>
      </c>
      <c r="O215" s="77"/>
      <c r="P215" s="189">
        <f>O215*H215</f>
        <v>0</v>
      </c>
      <c r="Q215" s="189">
        <v>0</v>
      </c>
      <c r="R215" s="189">
        <f>Q215*H215</f>
        <v>0</v>
      </c>
      <c r="S215" s="189">
        <v>0</v>
      </c>
      <c r="T215" s="190">
        <f>S215*H215</f>
        <v>0</v>
      </c>
      <c r="U215" s="38"/>
      <c r="V215" s="38"/>
      <c r="W215" s="38"/>
      <c r="X215" s="38"/>
      <c r="Y215" s="38"/>
      <c r="Z215" s="38"/>
      <c r="AA215" s="38"/>
      <c r="AB215" s="38"/>
      <c r="AC215" s="38"/>
      <c r="AD215" s="38"/>
      <c r="AE215" s="38"/>
      <c r="AR215" s="191" t="s">
        <v>218</v>
      </c>
      <c r="AT215" s="191" t="s">
        <v>222</v>
      </c>
      <c r="AU215" s="191" t="s">
        <v>87</v>
      </c>
      <c r="AY215" s="19" t="s">
        <v>219</v>
      </c>
      <c r="BE215" s="192">
        <f>IF(N215="základní",J215,0)</f>
        <v>0</v>
      </c>
      <c r="BF215" s="192">
        <f>IF(N215="snížená",J215,0)</f>
        <v>0</v>
      </c>
      <c r="BG215" s="192">
        <f>IF(N215="zákl. přenesená",J215,0)</f>
        <v>0</v>
      </c>
      <c r="BH215" s="192">
        <f>IF(N215="sníž. přenesená",J215,0)</f>
        <v>0</v>
      </c>
      <c r="BI215" s="192">
        <f>IF(N215="nulová",J215,0)</f>
        <v>0</v>
      </c>
      <c r="BJ215" s="19" t="s">
        <v>85</v>
      </c>
      <c r="BK215" s="192">
        <f>ROUND(I215*H215,2)</f>
        <v>0</v>
      </c>
      <c r="BL215" s="19" t="s">
        <v>218</v>
      </c>
      <c r="BM215" s="191" t="s">
        <v>9524</v>
      </c>
    </row>
    <row r="216" s="2" customFormat="1">
      <c r="A216" s="38"/>
      <c r="B216" s="39"/>
      <c r="C216" s="38"/>
      <c r="D216" s="193" t="s">
        <v>227</v>
      </c>
      <c r="E216" s="38"/>
      <c r="F216" s="194" t="s">
        <v>9525</v>
      </c>
      <c r="G216" s="38"/>
      <c r="H216" s="38"/>
      <c r="I216" s="195"/>
      <c r="J216" s="38"/>
      <c r="K216" s="38"/>
      <c r="L216" s="39"/>
      <c r="M216" s="196"/>
      <c r="N216" s="197"/>
      <c r="O216" s="77"/>
      <c r="P216" s="77"/>
      <c r="Q216" s="77"/>
      <c r="R216" s="77"/>
      <c r="S216" s="77"/>
      <c r="T216" s="78"/>
      <c r="U216" s="38"/>
      <c r="V216" s="38"/>
      <c r="W216" s="38"/>
      <c r="X216" s="38"/>
      <c r="Y216" s="38"/>
      <c r="Z216" s="38"/>
      <c r="AA216" s="38"/>
      <c r="AB216" s="38"/>
      <c r="AC216" s="38"/>
      <c r="AD216" s="38"/>
      <c r="AE216" s="38"/>
      <c r="AT216" s="19" t="s">
        <v>227</v>
      </c>
      <c r="AU216" s="19" t="s">
        <v>87</v>
      </c>
    </row>
    <row r="217" s="2" customFormat="1">
      <c r="A217" s="38"/>
      <c r="B217" s="179"/>
      <c r="C217" s="234" t="s">
        <v>595</v>
      </c>
      <c r="D217" s="234" t="s">
        <v>2002</v>
      </c>
      <c r="E217" s="235" t="s">
        <v>9526</v>
      </c>
      <c r="F217" s="236" t="s">
        <v>9527</v>
      </c>
      <c r="G217" s="237" t="s">
        <v>499</v>
      </c>
      <c r="H217" s="238">
        <v>1</v>
      </c>
      <c r="I217" s="239"/>
      <c r="J217" s="240">
        <f>ROUND(I217*H217,2)</f>
        <v>0</v>
      </c>
      <c r="K217" s="236" t="s">
        <v>391</v>
      </c>
      <c r="L217" s="241"/>
      <c r="M217" s="242" t="s">
        <v>1</v>
      </c>
      <c r="N217" s="243" t="s">
        <v>43</v>
      </c>
      <c r="O217" s="77"/>
      <c r="P217" s="189">
        <f>O217*H217</f>
        <v>0</v>
      </c>
      <c r="Q217" s="189">
        <v>0.0014300000000000001</v>
      </c>
      <c r="R217" s="189">
        <f>Q217*H217</f>
        <v>0.0014300000000000001</v>
      </c>
      <c r="S217" s="189">
        <v>0</v>
      </c>
      <c r="T217" s="190">
        <f>S217*H217</f>
        <v>0</v>
      </c>
      <c r="U217" s="38"/>
      <c r="V217" s="38"/>
      <c r="W217" s="38"/>
      <c r="X217" s="38"/>
      <c r="Y217" s="38"/>
      <c r="Z217" s="38"/>
      <c r="AA217" s="38"/>
      <c r="AB217" s="38"/>
      <c r="AC217" s="38"/>
      <c r="AD217" s="38"/>
      <c r="AE217" s="38"/>
      <c r="AR217" s="191" t="s">
        <v>257</v>
      </c>
      <c r="AT217" s="191" t="s">
        <v>2002</v>
      </c>
      <c r="AU217" s="191" t="s">
        <v>87</v>
      </c>
      <c r="AY217" s="19" t="s">
        <v>219</v>
      </c>
      <c r="BE217" s="192">
        <f>IF(N217="základní",J217,0)</f>
        <v>0</v>
      </c>
      <c r="BF217" s="192">
        <f>IF(N217="snížená",J217,0)</f>
        <v>0</v>
      </c>
      <c r="BG217" s="192">
        <f>IF(N217="zákl. přenesená",J217,0)</f>
        <v>0</v>
      </c>
      <c r="BH217" s="192">
        <f>IF(N217="sníž. přenesená",J217,0)</f>
        <v>0</v>
      </c>
      <c r="BI217" s="192">
        <f>IF(N217="nulová",J217,0)</f>
        <v>0</v>
      </c>
      <c r="BJ217" s="19" t="s">
        <v>85</v>
      </c>
      <c r="BK217" s="192">
        <f>ROUND(I217*H217,2)</f>
        <v>0</v>
      </c>
      <c r="BL217" s="19" t="s">
        <v>218</v>
      </c>
      <c r="BM217" s="191" t="s">
        <v>9528</v>
      </c>
    </row>
    <row r="218" s="2" customFormat="1">
      <c r="A218" s="38"/>
      <c r="B218" s="39"/>
      <c r="C218" s="38"/>
      <c r="D218" s="193" t="s">
        <v>227</v>
      </c>
      <c r="E218" s="38"/>
      <c r="F218" s="194" t="s">
        <v>9527</v>
      </c>
      <c r="G218" s="38"/>
      <c r="H218" s="38"/>
      <c r="I218" s="195"/>
      <c r="J218" s="38"/>
      <c r="K218" s="38"/>
      <c r="L218" s="39"/>
      <c r="M218" s="196"/>
      <c r="N218" s="197"/>
      <c r="O218" s="77"/>
      <c r="P218" s="77"/>
      <c r="Q218" s="77"/>
      <c r="R218" s="77"/>
      <c r="S218" s="77"/>
      <c r="T218" s="78"/>
      <c r="U218" s="38"/>
      <c r="V218" s="38"/>
      <c r="W218" s="38"/>
      <c r="X218" s="38"/>
      <c r="Y218" s="38"/>
      <c r="Z218" s="38"/>
      <c r="AA218" s="38"/>
      <c r="AB218" s="38"/>
      <c r="AC218" s="38"/>
      <c r="AD218" s="38"/>
      <c r="AE218" s="38"/>
      <c r="AT218" s="19" t="s">
        <v>227</v>
      </c>
      <c r="AU218" s="19" t="s">
        <v>87</v>
      </c>
    </row>
    <row r="219" s="2" customFormat="1">
      <c r="A219" s="38"/>
      <c r="B219" s="179"/>
      <c r="C219" s="180" t="s">
        <v>599</v>
      </c>
      <c r="D219" s="180" t="s">
        <v>222</v>
      </c>
      <c r="E219" s="181" t="s">
        <v>9529</v>
      </c>
      <c r="F219" s="182" t="s">
        <v>9530</v>
      </c>
      <c r="G219" s="183" t="s">
        <v>499</v>
      </c>
      <c r="H219" s="184">
        <v>8</v>
      </c>
      <c r="I219" s="185"/>
      <c r="J219" s="186">
        <f>ROUND(I219*H219,2)</f>
        <v>0</v>
      </c>
      <c r="K219" s="182" t="s">
        <v>391</v>
      </c>
      <c r="L219" s="39"/>
      <c r="M219" s="187" t="s">
        <v>1</v>
      </c>
      <c r="N219" s="188" t="s">
        <v>43</v>
      </c>
      <c r="O219" s="77"/>
      <c r="P219" s="189">
        <f>O219*H219</f>
        <v>0</v>
      </c>
      <c r="Q219" s="189">
        <v>0</v>
      </c>
      <c r="R219" s="189">
        <f>Q219*H219</f>
        <v>0</v>
      </c>
      <c r="S219" s="189">
        <v>0</v>
      </c>
      <c r="T219" s="190">
        <f>S219*H219</f>
        <v>0</v>
      </c>
      <c r="U219" s="38"/>
      <c r="V219" s="38"/>
      <c r="W219" s="38"/>
      <c r="X219" s="38"/>
      <c r="Y219" s="38"/>
      <c r="Z219" s="38"/>
      <c r="AA219" s="38"/>
      <c r="AB219" s="38"/>
      <c r="AC219" s="38"/>
      <c r="AD219" s="38"/>
      <c r="AE219" s="38"/>
      <c r="AR219" s="191" t="s">
        <v>218</v>
      </c>
      <c r="AT219" s="191" t="s">
        <v>222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218</v>
      </c>
      <c r="BM219" s="191" t="s">
        <v>9531</v>
      </c>
    </row>
    <row r="220" s="2" customFormat="1">
      <c r="A220" s="38"/>
      <c r="B220" s="39"/>
      <c r="C220" s="38"/>
      <c r="D220" s="193" t="s">
        <v>227</v>
      </c>
      <c r="E220" s="38"/>
      <c r="F220" s="194" t="s">
        <v>9532</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87</v>
      </c>
    </row>
    <row r="221" s="2" customFormat="1" ht="21.75" customHeight="1">
      <c r="A221" s="38"/>
      <c r="B221" s="179"/>
      <c r="C221" s="234" t="s">
        <v>485</v>
      </c>
      <c r="D221" s="234" t="s">
        <v>2002</v>
      </c>
      <c r="E221" s="235" t="s">
        <v>9533</v>
      </c>
      <c r="F221" s="236" t="s">
        <v>9534</v>
      </c>
      <c r="G221" s="237" t="s">
        <v>499</v>
      </c>
      <c r="H221" s="238">
        <v>3</v>
      </c>
      <c r="I221" s="239"/>
      <c r="J221" s="240">
        <f>ROUND(I221*H221,2)</f>
        <v>0</v>
      </c>
      <c r="K221" s="236" t="s">
        <v>391</v>
      </c>
      <c r="L221" s="241"/>
      <c r="M221" s="242" t="s">
        <v>1</v>
      </c>
      <c r="N221" s="243" t="s">
        <v>43</v>
      </c>
      <c r="O221" s="77"/>
      <c r="P221" s="189">
        <f>O221*H221</f>
        <v>0</v>
      </c>
      <c r="Q221" s="189">
        <v>0.00048000000000000001</v>
      </c>
      <c r="R221" s="189">
        <f>Q221*H221</f>
        <v>0.0014400000000000001</v>
      </c>
      <c r="S221" s="189">
        <v>0</v>
      </c>
      <c r="T221" s="190">
        <f>S221*H221</f>
        <v>0</v>
      </c>
      <c r="U221" s="38"/>
      <c r="V221" s="38"/>
      <c r="W221" s="38"/>
      <c r="X221" s="38"/>
      <c r="Y221" s="38"/>
      <c r="Z221" s="38"/>
      <c r="AA221" s="38"/>
      <c r="AB221" s="38"/>
      <c r="AC221" s="38"/>
      <c r="AD221" s="38"/>
      <c r="AE221" s="38"/>
      <c r="AR221" s="191" t="s">
        <v>257</v>
      </c>
      <c r="AT221" s="191" t="s">
        <v>2002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218</v>
      </c>
      <c r="BM221" s="191" t="s">
        <v>9535</v>
      </c>
    </row>
    <row r="222" s="2" customFormat="1">
      <c r="A222" s="38"/>
      <c r="B222" s="39"/>
      <c r="C222" s="38"/>
      <c r="D222" s="193" t="s">
        <v>227</v>
      </c>
      <c r="E222" s="38"/>
      <c r="F222" s="194" t="s">
        <v>9534</v>
      </c>
      <c r="G222" s="38"/>
      <c r="H222" s="38"/>
      <c r="I222" s="195"/>
      <c r="J222" s="38"/>
      <c r="K222" s="38"/>
      <c r="L222" s="39"/>
      <c r="M222" s="196"/>
      <c r="N222" s="197"/>
      <c r="O222" s="77"/>
      <c r="P222" s="77"/>
      <c r="Q222" s="77"/>
      <c r="R222" s="77"/>
      <c r="S222" s="77"/>
      <c r="T222" s="78"/>
      <c r="U222" s="38"/>
      <c r="V222" s="38"/>
      <c r="W222" s="38"/>
      <c r="X222" s="38"/>
      <c r="Y222" s="38"/>
      <c r="Z222" s="38"/>
      <c r="AA222" s="38"/>
      <c r="AB222" s="38"/>
      <c r="AC222" s="38"/>
      <c r="AD222" s="38"/>
      <c r="AE222" s="38"/>
      <c r="AT222" s="19" t="s">
        <v>227</v>
      </c>
      <c r="AU222" s="19" t="s">
        <v>87</v>
      </c>
    </row>
    <row r="223" s="2" customFormat="1" ht="16.5" customHeight="1">
      <c r="A223" s="38"/>
      <c r="B223" s="179"/>
      <c r="C223" s="234" t="s">
        <v>608</v>
      </c>
      <c r="D223" s="234" t="s">
        <v>2002</v>
      </c>
      <c r="E223" s="235" t="s">
        <v>9536</v>
      </c>
      <c r="F223" s="236" t="s">
        <v>9537</v>
      </c>
      <c r="G223" s="237" t="s">
        <v>499</v>
      </c>
      <c r="H223" s="238">
        <v>5</v>
      </c>
      <c r="I223" s="239"/>
      <c r="J223" s="240">
        <f>ROUND(I223*H223,2)</f>
        <v>0</v>
      </c>
      <c r="K223" s="236" t="s">
        <v>391</v>
      </c>
      <c r="L223" s="241"/>
      <c r="M223" s="242" t="s">
        <v>1</v>
      </c>
      <c r="N223" s="243" t="s">
        <v>43</v>
      </c>
      <c r="O223" s="77"/>
      <c r="P223" s="189">
        <f>O223*H223</f>
        <v>0</v>
      </c>
      <c r="Q223" s="189">
        <v>0.00040999999999999999</v>
      </c>
      <c r="R223" s="189">
        <f>Q223*H223</f>
        <v>0.0020499999999999997</v>
      </c>
      <c r="S223" s="189">
        <v>0</v>
      </c>
      <c r="T223" s="190">
        <f>S223*H223</f>
        <v>0</v>
      </c>
      <c r="U223" s="38"/>
      <c r="V223" s="38"/>
      <c r="W223" s="38"/>
      <c r="X223" s="38"/>
      <c r="Y223" s="38"/>
      <c r="Z223" s="38"/>
      <c r="AA223" s="38"/>
      <c r="AB223" s="38"/>
      <c r="AC223" s="38"/>
      <c r="AD223" s="38"/>
      <c r="AE223" s="38"/>
      <c r="AR223" s="191" t="s">
        <v>257</v>
      </c>
      <c r="AT223" s="191" t="s">
        <v>2002</v>
      </c>
      <c r="AU223" s="191" t="s">
        <v>87</v>
      </c>
      <c r="AY223" s="19" t="s">
        <v>219</v>
      </c>
      <c r="BE223" s="192">
        <f>IF(N223="základní",J223,0)</f>
        <v>0</v>
      </c>
      <c r="BF223" s="192">
        <f>IF(N223="snížená",J223,0)</f>
        <v>0</v>
      </c>
      <c r="BG223" s="192">
        <f>IF(N223="zákl. přenesená",J223,0)</f>
        <v>0</v>
      </c>
      <c r="BH223" s="192">
        <f>IF(N223="sníž. přenesená",J223,0)</f>
        <v>0</v>
      </c>
      <c r="BI223" s="192">
        <f>IF(N223="nulová",J223,0)</f>
        <v>0</v>
      </c>
      <c r="BJ223" s="19" t="s">
        <v>85</v>
      </c>
      <c r="BK223" s="192">
        <f>ROUND(I223*H223,2)</f>
        <v>0</v>
      </c>
      <c r="BL223" s="19" t="s">
        <v>218</v>
      </c>
      <c r="BM223" s="191" t="s">
        <v>9538</v>
      </c>
    </row>
    <row r="224" s="2" customFormat="1">
      <c r="A224" s="38"/>
      <c r="B224" s="39"/>
      <c r="C224" s="38"/>
      <c r="D224" s="193" t="s">
        <v>227</v>
      </c>
      <c r="E224" s="38"/>
      <c r="F224" s="194" t="s">
        <v>9537</v>
      </c>
      <c r="G224" s="38"/>
      <c r="H224" s="38"/>
      <c r="I224" s="195"/>
      <c r="J224" s="38"/>
      <c r="K224" s="38"/>
      <c r="L224" s="39"/>
      <c r="M224" s="196"/>
      <c r="N224" s="197"/>
      <c r="O224" s="77"/>
      <c r="P224" s="77"/>
      <c r="Q224" s="77"/>
      <c r="R224" s="77"/>
      <c r="S224" s="77"/>
      <c r="T224" s="78"/>
      <c r="U224" s="38"/>
      <c r="V224" s="38"/>
      <c r="W224" s="38"/>
      <c r="X224" s="38"/>
      <c r="Y224" s="38"/>
      <c r="Z224" s="38"/>
      <c r="AA224" s="38"/>
      <c r="AB224" s="38"/>
      <c r="AC224" s="38"/>
      <c r="AD224" s="38"/>
      <c r="AE224" s="38"/>
      <c r="AT224" s="19" t="s">
        <v>227</v>
      </c>
      <c r="AU224" s="19" t="s">
        <v>87</v>
      </c>
    </row>
    <row r="225" s="2" customFormat="1">
      <c r="A225" s="38"/>
      <c r="B225" s="179"/>
      <c r="C225" s="180" t="s">
        <v>612</v>
      </c>
      <c r="D225" s="180" t="s">
        <v>222</v>
      </c>
      <c r="E225" s="181" t="s">
        <v>9539</v>
      </c>
      <c r="F225" s="182" t="s">
        <v>9540</v>
      </c>
      <c r="G225" s="183" t="s">
        <v>499</v>
      </c>
      <c r="H225" s="184">
        <v>2</v>
      </c>
      <c r="I225" s="185"/>
      <c r="J225" s="186">
        <f>ROUND(I225*H225,2)</f>
        <v>0</v>
      </c>
      <c r="K225" s="182" t="s">
        <v>391</v>
      </c>
      <c r="L225" s="39"/>
      <c r="M225" s="187" t="s">
        <v>1</v>
      </c>
      <c r="N225" s="188" t="s">
        <v>43</v>
      </c>
      <c r="O225" s="77"/>
      <c r="P225" s="189">
        <f>O225*H225</f>
        <v>0</v>
      </c>
      <c r="Q225" s="189">
        <v>0</v>
      </c>
      <c r="R225" s="189">
        <f>Q225*H225</f>
        <v>0</v>
      </c>
      <c r="S225" s="189">
        <v>0</v>
      </c>
      <c r="T225" s="190">
        <f>S225*H225</f>
        <v>0</v>
      </c>
      <c r="U225" s="38"/>
      <c r="V225" s="38"/>
      <c r="W225" s="38"/>
      <c r="X225" s="38"/>
      <c r="Y225" s="38"/>
      <c r="Z225" s="38"/>
      <c r="AA225" s="38"/>
      <c r="AB225" s="38"/>
      <c r="AC225" s="38"/>
      <c r="AD225" s="38"/>
      <c r="AE225" s="38"/>
      <c r="AR225" s="191" t="s">
        <v>218</v>
      </c>
      <c r="AT225" s="191" t="s">
        <v>222</v>
      </c>
      <c r="AU225" s="191" t="s">
        <v>87</v>
      </c>
      <c r="AY225" s="19" t="s">
        <v>219</v>
      </c>
      <c r="BE225" s="192">
        <f>IF(N225="základní",J225,0)</f>
        <v>0</v>
      </c>
      <c r="BF225" s="192">
        <f>IF(N225="snížená",J225,0)</f>
        <v>0</v>
      </c>
      <c r="BG225" s="192">
        <f>IF(N225="zákl. přenesená",J225,0)</f>
        <v>0</v>
      </c>
      <c r="BH225" s="192">
        <f>IF(N225="sníž. přenesená",J225,0)</f>
        <v>0</v>
      </c>
      <c r="BI225" s="192">
        <f>IF(N225="nulová",J225,0)</f>
        <v>0</v>
      </c>
      <c r="BJ225" s="19" t="s">
        <v>85</v>
      </c>
      <c r="BK225" s="192">
        <f>ROUND(I225*H225,2)</f>
        <v>0</v>
      </c>
      <c r="BL225" s="19" t="s">
        <v>218</v>
      </c>
      <c r="BM225" s="191" t="s">
        <v>9541</v>
      </c>
    </row>
    <row r="226" s="2" customFormat="1">
      <c r="A226" s="38"/>
      <c r="B226" s="39"/>
      <c r="C226" s="38"/>
      <c r="D226" s="193" t="s">
        <v>227</v>
      </c>
      <c r="E226" s="38"/>
      <c r="F226" s="194" t="s">
        <v>9542</v>
      </c>
      <c r="G226" s="38"/>
      <c r="H226" s="38"/>
      <c r="I226" s="195"/>
      <c r="J226" s="38"/>
      <c r="K226" s="38"/>
      <c r="L226" s="39"/>
      <c r="M226" s="196"/>
      <c r="N226" s="197"/>
      <c r="O226" s="77"/>
      <c r="P226" s="77"/>
      <c r="Q226" s="77"/>
      <c r="R226" s="77"/>
      <c r="S226" s="77"/>
      <c r="T226" s="78"/>
      <c r="U226" s="38"/>
      <c r="V226" s="38"/>
      <c r="W226" s="38"/>
      <c r="X226" s="38"/>
      <c r="Y226" s="38"/>
      <c r="Z226" s="38"/>
      <c r="AA226" s="38"/>
      <c r="AB226" s="38"/>
      <c r="AC226" s="38"/>
      <c r="AD226" s="38"/>
      <c r="AE226" s="38"/>
      <c r="AT226" s="19" t="s">
        <v>227</v>
      </c>
      <c r="AU226" s="19" t="s">
        <v>87</v>
      </c>
    </row>
    <row r="227" s="2" customFormat="1" ht="16.5" customHeight="1">
      <c r="A227" s="38"/>
      <c r="B227" s="179"/>
      <c r="C227" s="234" t="s">
        <v>616</v>
      </c>
      <c r="D227" s="234" t="s">
        <v>2002</v>
      </c>
      <c r="E227" s="235" t="s">
        <v>9543</v>
      </c>
      <c r="F227" s="236" t="s">
        <v>9544</v>
      </c>
      <c r="G227" s="237" t="s">
        <v>499</v>
      </c>
      <c r="H227" s="238">
        <v>2</v>
      </c>
      <c r="I227" s="239"/>
      <c r="J227" s="240">
        <f>ROUND(I227*H227,2)</f>
        <v>0</v>
      </c>
      <c r="K227" s="236" t="s">
        <v>391</v>
      </c>
      <c r="L227" s="241"/>
      <c r="M227" s="242" t="s">
        <v>1</v>
      </c>
      <c r="N227" s="243" t="s">
        <v>43</v>
      </c>
      <c r="O227" s="77"/>
      <c r="P227" s="189">
        <f>O227*H227</f>
        <v>0</v>
      </c>
      <c r="Q227" s="189">
        <v>0.0014</v>
      </c>
      <c r="R227" s="189">
        <f>Q227*H227</f>
        <v>0.0028</v>
      </c>
      <c r="S227" s="189">
        <v>0</v>
      </c>
      <c r="T227" s="190">
        <f>S227*H227</f>
        <v>0</v>
      </c>
      <c r="U227" s="38"/>
      <c r="V227" s="38"/>
      <c r="W227" s="38"/>
      <c r="X227" s="38"/>
      <c r="Y227" s="38"/>
      <c r="Z227" s="38"/>
      <c r="AA227" s="38"/>
      <c r="AB227" s="38"/>
      <c r="AC227" s="38"/>
      <c r="AD227" s="38"/>
      <c r="AE227" s="38"/>
      <c r="AR227" s="191" t="s">
        <v>257</v>
      </c>
      <c r="AT227" s="191" t="s">
        <v>2002</v>
      </c>
      <c r="AU227" s="191" t="s">
        <v>87</v>
      </c>
      <c r="AY227" s="19" t="s">
        <v>219</v>
      </c>
      <c r="BE227" s="192">
        <f>IF(N227="základní",J227,0)</f>
        <v>0</v>
      </c>
      <c r="BF227" s="192">
        <f>IF(N227="snížená",J227,0)</f>
        <v>0</v>
      </c>
      <c r="BG227" s="192">
        <f>IF(N227="zákl. přenesená",J227,0)</f>
        <v>0</v>
      </c>
      <c r="BH227" s="192">
        <f>IF(N227="sníž. přenesená",J227,0)</f>
        <v>0</v>
      </c>
      <c r="BI227" s="192">
        <f>IF(N227="nulová",J227,0)</f>
        <v>0</v>
      </c>
      <c r="BJ227" s="19" t="s">
        <v>85</v>
      </c>
      <c r="BK227" s="192">
        <f>ROUND(I227*H227,2)</f>
        <v>0</v>
      </c>
      <c r="BL227" s="19" t="s">
        <v>218</v>
      </c>
      <c r="BM227" s="191" t="s">
        <v>9545</v>
      </c>
    </row>
    <row r="228" s="2" customFormat="1">
      <c r="A228" s="38"/>
      <c r="B228" s="39"/>
      <c r="C228" s="38"/>
      <c r="D228" s="193" t="s">
        <v>227</v>
      </c>
      <c r="E228" s="38"/>
      <c r="F228" s="194" t="s">
        <v>9544</v>
      </c>
      <c r="G228" s="38"/>
      <c r="H228" s="38"/>
      <c r="I228" s="195"/>
      <c r="J228" s="38"/>
      <c r="K228" s="38"/>
      <c r="L228" s="39"/>
      <c r="M228" s="196"/>
      <c r="N228" s="197"/>
      <c r="O228" s="77"/>
      <c r="P228" s="77"/>
      <c r="Q228" s="77"/>
      <c r="R228" s="77"/>
      <c r="S228" s="77"/>
      <c r="T228" s="78"/>
      <c r="U228" s="38"/>
      <c r="V228" s="38"/>
      <c r="W228" s="38"/>
      <c r="X228" s="38"/>
      <c r="Y228" s="38"/>
      <c r="Z228" s="38"/>
      <c r="AA228" s="38"/>
      <c r="AB228" s="38"/>
      <c r="AC228" s="38"/>
      <c r="AD228" s="38"/>
      <c r="AE228" s="38"/>
      <c r="AT228" s="19" t="s">
        <v>227</v>
      </c>
      <c r="AU228" s="19" t="s">
        <v>87</v>
      </c>
    </row>
    <row r="229" s="2" customFormat="1">
      <c r="A229" s="38"/>
      <c r="B229" s="179"/>
      <c r="C229" s="180" t="s">
        <v>620</v>
      </c>
      <c r="D229" s="180" t="s">
        <v>222</v>
      </c>
      <c r="E229" s="181" t="s">
        <v>9546</v>
      </c>
      <c r="F229" s="182" t="s">
        <v>9547</v>
      </c>
      <c r="G229" s="183" t="s">
        <v>499</v>
      </c>
      <c r="H229" s="184">
        <v>3</v>
      </c>
      <c r="I229" s="185"/>
      <c r="J229" s="186">
        <f>ROUND(I229*H229,2)</f>
        <v>0</v>
      </c>
      <c r="K229" s="182" t="s">
        <v>391</v>
      </c>
      <c r="L229" s="39"/>
      <c r="M229" s="187" t="s">
        <v>1</v>
      </c>
      <c r="N229" s="188" t="s">
        <v>43</v>
      </c>
      <c r="O229" s="77"/>
      <c r="P229" s="189">
        <f>O229*H229</f>
        <v>0</v>
      </c>
      <c r="Q229" s="189">
        <v>0</v>
      </c>
      <c r="R229" s="189">
        <f>Q229*H229</f>
        <v>0</v>
      </c>
      <c r="S229" s="189">
        <v>0</v>
      </c>
      <c r="T229" s="190">
        <f>S229*H229</f>
        <v>0</v>
      </c>
      <c r="U229" s="38"/>
      <c r="V229" s="38"/>
      <c r="W229" s="38"/>
      <c r="X229" s="38"/>
      <c r="Y229" s="38"/>
      <c r="Z229" s="38"/>
      <c r="AA229" s="38"/>
      <c r="AB229" s="38"/>
      <c r="AC229" s="38"/>
      <c r="AD229" s="38"/>
      <c r="AE229" s="38"/>
      <c r="AR229" s="191" t="s">
        <v>218</v>
      </c>
      <c r="AT229" s="191" t="s">
        <v>222</v>
      </c>
      <c r="AU229" s="191" t="s">
        <v>87</v>
      </c>
      <c r="AY229" s="19" t="s">
        <v>219</v>
      </c>
      <c r="BE229" s="192">
        <f>IF(N229="základní",J229,0)</f>
        <v>0</v>
      </c>
      <c r="BF229" s="192">
        <f>IF(N229="snížená",J229,0)</f>
        <v>0</v>
      </c>
      <c r="BG229" s="192">
        <f>IF(N229="zákl. přenesená",J229,0)</f>
        <v>0</v>
      </c>
      <c r="BH229" s="192">
        <f>IF(N229="sníž. přenesená",J229,0)</f>
        <v>0</v>
      </c>
      <c r="BI229" s="192">
        <f>IF(N229="nulová",J229,0)</f>
        <v>0</v>
      </c>
      <c r="BJ229" s="19" t="s">
        <v>85</v>
      </c>
      <c r="BK229" s="192">
        <f>ROUND(I229*H229,2)</f>
        <v>0</v>
      </c>
      <c r="BL229" s="19" t="s">
        <v>218</v>
      </c>
      <c r="BM229" s="191" t="s">
        <v>9548</v>
      </c>
    </row>
    <row r="230" s="2" customFormat="1">
      <c r="A230" s="38"/>
      <c r="B230" s="39"/>
      <c r="C230" s="38"/>
      <c r="D230" s="193" t="s">
        <v>227</v>
      </c>
      <c r="E230" s="38"/>
      <c r="F230" s="194" t="s">
        <v>9549</v>
      </c>
      <c r="G230" s="38"/>
      <c r="H230" s="38"/>
      <c r="I230" s="195"/>
      <c r="J230" s="38"/>
      <c r="K230" s="38"/>
      <c r="L230" s="39"/>
      <c r="M230" s="196"/>
      <c r="N230" s="197"/>
      <c r="O230" s="77"/>
      <c r="P230" s="77"/>
      <c r="Q230" s="77"/>
      <c r="R230" s="77"/>
      <c r="S230" s="77"/>
      <c r="T230" s="78"/>
      <c r="U230" s="38"/>
      <c r="V230" s="38"/>
      <c r="W230" s="38"/>
      <c r="X230" s="38"/>
      <c r="Y230" s="38"/>
      <c r="Z230" s="38"/>
      <c r="AA230" s="38"/>
      <c r="AB230" s="38"/>
      <c r="AC230" s="38"/>
      <c r="AD230" s="38"/>
      <c r="AE230" s="38"/>
      <c r="AT230" s="19" t="s">
        <v>227</v>
      </c>
      <c r="AU230" s="19" t="s">
        <v>87</v>
      </c>
    </row>
    <row r="231" s="2" customFormat="1" ht="16.5" customHeight="1">
      <c r="A231" s="38"/>
      <c r="B231" s="179"/>
      <c r="C231" s="234" t="s">
        <v>624</v>
      </c>
      <c r="D231" s="234" t="s">
        <v>2002</v>
      </c>
      <c r="E231" s="235" t="s">
        <v>9550</v>
      </c>
      <c r="F231" s="236" t="s">
        <v>9551</v>
      </c>
      <c r="G231" s="237" t="s">
        <v>499</v>
      </c>
      <c r="H231" s="238">
        <v>3</v>
      </c>
      <c r="I231" s="239"/>
      <c r="J231" s="240">
        <f>ROUND(I231*H231,2)</f>
        <v>0</v>
      </c>
      <c r="K231" s="236" t="s">
        <v>391</v>
      </c>
      <c r="L231" s="241"/>
      <c r="M231" s="242" t="s">
        <v>1</v>
      </c>
      <c r="N231" s="243" t="s">
        <v>43</v>
      </c>
      <c r="O231" s="77"/>
      <c r="P231" s="189">
        <f>O231*H231</f>
        <v>0</v>
      </c>
      <c r="Q231" s="189">
        <v>0.0033999999999999998</v>
      </c>
      <c r="R231" s="189">
        <f>Q231*H231</f>
        <v>0.010199999999999999</v>
      </c>
      <c r="S231" s="189">
        <v>0</v>
      </c>
      <c r="T231" s="190">
        <f>S231*H231</f>
        <v>0</v>
      </c>
      <c r="U231" s="38"/>
      <c r="V231" s="38"/>
      <c r="W231" s="38"/>
      <c r="X231" s="38"/>
      <c r="Y231" s="38"/>
      <c r="Z231" s="38"/>
      <c r="AA231" s="38"/>
      <c r="AB231" s="38"/>
      <c r="AC231" s="38"/>
      <c r="AD231" s="38"/>
      <c r="AE231" s="38"/>
      <c r="AR231" s="191" t="s">
        <v>257</v>
      </c>
      <c r="AT231" s="191" t="s">
        <v>2002</v>
      </c>
      <c r="AU231" s="191" t="s">
        <v>87</v>
      </c>
      <c r="AY231" s="19" t="s">
        <v>219</v>
      </c>
      <c r="BE231" s="192">
        <f>IF(N231="základní",J231,0)</f>
        <v>0</v>
      </c>
      <c r="BF231" s="192">
        <f>IF(N231="snížená",J231,0)</f>
        <v>0</v>
      </c>
      <c r="BG231" s="192">
        <f>IF(N231="zákl. přenesená",J231,0)</f>
        <v>0</v>
      </c>
      <c r="BH231" s="192">
        <f>IF(N231="sníž. přenesená",J231,0)</f>
        <v>0</v>
      </c>
      <c r="BI231" s="192">
        <f>IF(N231="nulová",J231,0)</f>
        <v>0</v>
      </c>
      <c r="BJ231" s="19" t="s">
        <v>85</v>
      </c>
      <c r="BK231" s="192">
        <f>ROUND(I231*H231,2)</f>
        <v>0</v>
      </c>
      <c r="BL231" s="19" t="s">
        <v>218</v>
      </c>
      <c r="BM231" s="191" t="s">
        <v>9552</v>
      </c>
    </row>
    <row r="232" s="2" customFormat="1">
      <c r="A232" s="38"/>
      <c r="B232" s="39"/>
      <c r="C232" s="38"/>
      <c r="D232" s="193" t="s">
        <v>227</v>
      </c>
      <c r="E232" s="38"/>
      <c r="F232" s="194" t="s">
        <v>9551</v>
      </c>
      <c r="G232" s="38"/>
      <c r="H232" s="38"/>
      <c r="I232" s="195"/>
      <c r="J232" s="38"/>
      <c r="K232" s="38"/>
      <c r="L232" s="39"/>
      <c r="M232" s="196"/>
      <c r="N232" s="197"/>
      <c r="O232" s="77"/>
      <c r="P232" s="77"/>
      <c r="Q232" s="77"/>
      <c r="R232" s="77"/>
      <c r="S232" s="77"/>
      <c r="T232" s="78"/>
      <c r="U232" s="38"/>
      <c r="V232" s="38"/>
      <c r="W232" s="38"/>
      <c r="X232" s="38"/>
      <c r="Y232" s="38"/>
      <c r="Z232" s="38"/>
      <c r="AA232" s="38"/>
      <c r="AB232" s="38"/>
      <c r="AC232" s="38"/>
      <c r="AD232" s="38"/>
      <c r="AE232" s="38"/>
      <c r="AT232" s="19" t="s">
        <v>227</v>
      </c>
      <c r="AU232" s="19" t="s">
        <v>87</v>
      </c>
    </row>
    <row r="233" s="2" customFormat="1">
      <c r="A233" s="38"/>
      <c r="B233" s="179"/>
      <c r="C233" s="180" t="s">
        <v>628</v>
      </c>
      <c r="D233" s="180" t="s">
        <v>222</v>
      </c>
      <c r="E233" s="181" t="s">
        <v>9553</v>
      </c>
      <c r="F233" s="182" t="s">
        <v>9554</v>
      </c>
      <c r="G233" s="183" t="s">
        <v>499</v>
      </c>
      <c r="H233" s="184">
        <v>2</v>
      </c>
      <c r="I233" s="185"/>
      <c r="J233" s="186">
        <f>ROUND(I233*H233,2)</f>
        <v>0</v>
      </c>
      <c r="K233" s="182" t="s">
        <v>391</v>
      </c>
      <c r="L233" s="39"/>
      <c r="M233" s="187" t="s">
        <v>1</v>
      </c>
      <c r="N233" s="188" t="s">
        <v>43</v>
      </c>
      <c r="O233" s="77"/>
      <c r="P233" s="189">
        <f>O233*H233</f>
        <v>0</v>
      </c>
      <c r="Q233" s="189">
        <v>0</v>
      </c>
      <c r="R233" s="189">
        <f>Q233*H233</f>
        <v>0</v>
      </c>
      <c r="S233" s="189">
        <v>0</v>
      </c>
      <c r="T233" s="190">
        <f>S233*H233</f>
        <v>0</v>
      </c>
      <c r="U233" s="38"/>
      <c r="V233" s="38"/>
      <c r="W233" s="38"/>
      <c r="X233" s="38"/>
      <c r="Y233" s="38"/>
      <c r="Z233" s="38"/>
      <c r="AA233" s="38"/>
      <c r="AB233" s="38"/>
      <c r="AC233" s="38"/>
      <c r="AD233" s="38"/>
      <c r="AE233" s="38"/>
      <c r="AR233" s="191" t="s">
        <v>218</v>
      </c>
      <c r="AT233" s="191" t="s">
        <v>222</v>
      </c>
      <c r="AU233" s="191" t="s">
        <v>87</v>
      </c>
      <c r="AY233" s="19" t="s">
        <v>219</v>
      </c>
      <c r="BE233" s="192">
        <f>IF(N233="základní",J233,0)</f>
        <v>0</v>
      </c>
      <c r="BF233" s="192">
        <f>IF(N233="snížená",J233,0)</f>
        <v>0</v>
      </c>
      <c r="BG233" s="192">
        <f>IF(N233="zákl. přenesená",J233,0)</f>
        <v>0</v>
      </c>
      <c r="BH233" s="192">
        <f>IF(N233="sníž. přenesená",J233,0)</f>
        <v>0</v>
      </c>
      <c r="BI233" s="192">
        <f>IF(N233="nulová",J233,0)</f>
        <v>0</v>
      </c>
      <c r="BJ233" s="19" t="s">
        <v>85</v>
      </c>
      <c r="BK233" s="192">
        <f>ROUND(I233*H233,2)</f>
        <v>0</v>
      </c>
      <c r="BL233" s="19" t="s">
        <v>218</v>
      </c>
      <c r="BM233" s="191" t="s">
        <v>9555</v>
      </c>
    </row>
    <row r="234" s="2" customFormat="1">
      <c r="A234" s="38"/>
      <c r="B234" s="39"/>
      <c r="C234" s="38"/>
      <c r="D234" s="193" t="s">
        <v>227</v>
      </c>
      <c r="E234" s="38"/>
      <c r="F234" s="194" t="s">
        <v>9556</v>
      </c>
      <c r="G234" s="38"/>
      <c r="H234" s="38"/>
      <c r="I234" s="195"/>
      <c r="J234" s="38"/>
      <c r="K234" s="38"/>
      <c r="L234" s="39"/>
      <c r="M234" s="196"/>
      <c r="N234" s="197"/>
      <c r="O234" s="77"/>
      <c r="P234" s="77"/>
      <c r="Q234" s="77"/>
      <c r="R234" s="77"/>
      <c r="S234" s="77"/>
      <c r="T234" s="78"/>
      <c r="U234" s="38"/>
      <c r="V234" s="38"/>
      <c r="W234" s="38"/>
      <c r="X234" s="38"/>
      <c r="Y234" s="38"/>
      <c r="Z234" s="38"/>
      <c r="AA234" s="38"/>
      <c r="AB234" s="38"/>
      <c r="AC234" s="38"/>
      <c r="AD234" s="38"/>
      <c r="AE234" s="38"/>
      <c r="AT234" s="19" t="s">
        <v>227</v>
      </c>
      <c r="AU234" s="19" t="s">
        <v>87</v>
      </c>
    </row>
    <row r="235" s="2" customFormat="1" ht="16.5" customHeight="1">
      <c r="A235" s="38"/>
      <c r="B235" s="179"/>
      <c r="C235" s="234" t="s">
        <v>632</v>
      </c>
      <c r="D235" s="234" t="s">
        <v>2002</v>
      </c>
      <c r="E235" s="235" t="s">
        <v>9557</v>
      </c>
      <c r="F235" s="236" t="s">
        <v>9558</v>
      </c>
      <c r="G235" s="237" t="s">
        <v>499</v>
      </c>
      <c r="H235" s="238">
        <v>2</v>
      </c>
      <c r="I235" s="239"/>
      <c r="J235" s="240">
        <f>ROUND(I235*H235,2)</f>
        <v>0</v>
      </c>
      <c r="K235" s="236" t="s">
        <v>391</v>
      </c>
      <c r="L235" s="241"/>
      <c r="M235" s="242" t="s">
        <v>1</v>
      </c>
      <c r="N235" s="243" t="s">
        <v>43</v>
      </c>
      <c r="O235" s="77"/>
      <c r="P235" s="189">
        <f>O235*H235</f>
        <v>0</v>
      </c>
      <c r="Q235" s="189">
        <v>0.00079000000000000001</v>
      </c>
      <c r="R235" s="189">
        <f>Q235*H235</f>
        <v>0.00158</v>
      </c>
      <c r="S235" s="189">
        <v>0</v>
      </c>
      <c r="T235" s="190">
        <f>S235*H235</f>
        <v>0</v>
      </c>
      <c r="U235" s="38"/>
      <c r="V235" s="38"/>
      <c r="W235" s="38"/>
      <c r="X235" s="38"/>
      <c r="Y235" s="38"/>
      <c r="Z235" s="38"/>
      <c r="AA235" s="38"/>
      <c r="AB235" s="38"/>
      <c r="AC235" s="38"/>
      <c r="AD235" s="38"/>
      <c r="AE235" s="38"/>
      <c r="AR235" s="191" t="s">
        <v>257</v>
      </c>
      <c r="AT235" s="191" t="s">
        <v>2002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218</v>
      </c>
      <c r="BM235" s="191" t="s">
        <v>9559</v>
      </c>
    </row>
    <row r="236" s="2" customFormat="1">
      <c r="A236" s="38"/>
      <c r="B236" s="39"/>
      <c r="C236" s="38"/>
      <c r="D236" s="193" t="s">
        <v>227</v>
      </c>
      <c r="E236" s="38"/>
      <c r="F236" s="194" t="s">
        <v>9558</v>
      </c>
      <c r="G236" s="38"/>
      <c r="H236" s="38"/>
      <c r="I236" s="195"/>
      <c r="J236" s="38"/>
      <c r="K236" s="38"/>
      <c r="L236" s="39"/>
      <c r="M236" s="196"/>
      <c r="N236" s="197"/>
      <c r="O236" s="77"/>
      <c r="P236" s="77"/>
      <c r="Q236" s="77"/>
      <c r="R236" s="77"/>
      <c r="S236" s="77"/>
      <c r="T236" s="78"/>
      <c r="U236" s="38"/>
      <c r="V236" s="38"/>
      <c r="W236" s="38"/>
      <c r="X236" s="38"/>
      <c r="Y236" s="38"/>
      <c r="Z236" s="38"/>
      <c r="AA236" s="38"/>
      <c r="AB236" s="38"/>
      <c r="AC236" s="38"/>
      <c r="AD236" s="38"/>
      <c r="AE236" s="38"/>
      <c r="AT236" s="19" t="s">
        <v>227</v>
      </c>
      <c r="AU236" s="19" t="s">
        <v>87</v>
      </c>
    </row>
    <row r="237" s="2" customFormat="1" ht="21.75" customHeight="1">
      <c r="A237" s="38"/>
      <c r="B237" s="179"/>
      <c r="C237" s="180" t="s">
        <v>636</v>
      </c>
      <c r="D237" s="180" t="s">
        <v>222</v>
      </c>
      <c r="E237" s="181" t="s">
        <v>9560</v>
      </c>
      <c r="F237" s="182" t="s">
        <v>9561</v>
      </c>
      <c r="G237" s="183" t="s">
        <v>602</v>
      </c>
      <c r="H237" s="184">
        <v>112</v>
      </c>
      <c r="I237" s="185"/>
      <c r="J237" s="186">
        <f>ROUND(I237*H237,2)</f>
        <v>0</v>
      </c>
      <c r="K237" s="182" t="s">
        <v>391</v>
      </c>
      <c r="L237" s="39"/>
      <c r="M237" s="187" t="s">
        <v>1</v>
      </c>
      <c r="N237" s="188" t="s">
        <v>43</v>
      </c>
      <c r="O237" s="77"/>
      <c r="P237" s="189">
        <f>O237*H237</f>
        <v>0</v>
      </c>
      <c r="Q237" s="189">
        <v>0</v>
      </c>
      <c r="R237" s="189">
        <f>Q237*H237</f>
        <v>0</v>
      </c>
      <c r="S237" s="189">
        <v>0</v>
      </c>
      <c r="T237" s="190">
        <f>S237*H237</f>
        <v>0</v>
      </c>
      <c r="U237" s="38"/>
      <c r="V237" s="38"/>
      <c r="W237" s="38"/>
      <c r="X237" s="38"/>
      <c r="Y237" s="38"/>
      <c r="Z237" s="38"/>
      <c r="AA237" s="38"/>
      <c r="AB237" s="38"/>
      <c r="AC237" s="38"/>
      <c r="AD237" s="38"/>
      <c r="AE237" s="38"/>
      <c r="AR237" s="191" t="s">
        <v>218</v>
      </c>
      <c r="AT237" s="191" t="s">
        <v>222</v>
      </c>
      <c r="AU237" s="191" t="s">
        <v>87</v>
      </c>
      <c r="AY237" s="19" t="s">
        <v>219</v>
      </c>
      <c r="BE237" s="192">
        <f>IF(N237="základní",J237,0)</f>
        <v>0</v>
      </c>
      <c r="BF237" s="192">
        <f>IF(N237="snížená",J237,0)</f>
        <v>0</v>
      </c>
      <c r="BG237" s="192">
        <f>IF(N237="zákl. přenesená",J237,0)</f>
        <v>0</v>
      </c>
      <c r="BH237" s="192">
        <f>IF(N237="sníž. přenesená",J237,0)</f>
        <v>0</v>
      </c>
      <c r="BI237" s="192">
        <f>IF(N237="nulová",J237,0)</f>
        <v>0</v>
      </c>
      <c r="BJ237" s="19" t="s">
        <v>85</v>
      </c>
      <c r="BK237" s="192">
        <f>ROUND(I237*H237,2)</f>
        <v>0</v>
      </c>
      <c r="BL237" s="19" t="s">
        <v>218</v>
      </c>
      <c r="BM237" s="191" t="s">
        <v>9562</v>
      </c>
    </row>
    <row r="238" s="2" customFormat="1">
      <c r="A238" s="38"/>
      <c r="B238" s="39"/>
      <c r="C238" s="38"/>
      <c r="D238" s="193" t="s">
        <v>227</v>
      </c>
      <c r="E238" s="38"/>
      <c r="F238" s="194" t="s">
        <v>9563</v>
      </c>
      <c r="G238" s="38"/>
      <c r="H238" s="38"/>
      <c r="I238" s="195"/>
      <c r="J238" s="38"/>
      <c r="K238" s="38"/>
      <c r="L238" s="39"/>
      <c r="M238" s="196"/>
      <c r="N238" s="197"/>
      <c r="O238" s="77"/>
      <c r="P238" s="77"/>
      <c r="Q238" s="77"/>
      <c r="R238" s="77"/>
      <c r="S238" s="77"/>
      <c r="T238" s="78"/>
      <c r="U238" s="38"/>
      <c r="V238" s="38"/>
      <c r="W238" s="38"/>
      <c r="X238" s="38"/>
      <c r="Y238" s="38"/>
      <c r="Z238" s="38"/>
      <c r="AA238" s="38"/>
      <c r="AB238" s="38"/>
      <c r="AC238" s="38"/>
      <c r="AD238" s="38"/>
      <c r="AE238" s="38"/>
      <c r="AT238" s="19" t="s">
        <v>227</v>
      </c>
      <c r="AU238" s="19" t="s">
        <v>87</v>
      </c>
    </row>
    <row r="239" s="14" customFormat="1">
      <c r="A239" s="14"/>
      <c r="B239" s="210"/>
      <c r="C239" s="14"/>
      <c r="D239" s="193" t="s">
        <v>394</v>
      </c>
      <c r="E239" s="211" t="s">
        <v>1</v>
      </c>
      <c r="F239" s="212" t="s">
        <v>9466</v>
      </c>
      <c r="G239" s="14"/>
      <c r="H239" s="213">
        <v>112</v>
      </c>
      <c r="I239" s="214"/>
      <c r="J239" s="14"/>
      <c r="K239" s="14"/>
      <c r="L239" s="210"/>
      <c r="M239" s="215"/>
      <c r="N239" s="216"/>
      <c r="O239" s="216"/>
      <c r="P239" s="216"/>
      <c r="Q239" s="216"/>
      <c r="R239" s="216"/>
      <c r="S239" s="216"/>
      <c r="T239" s="217"/>
      <c r="U239" s="14"/>
      <c r="V239" s="14"/>
      <c r="W239" s="14"/>
      <c r="X239" s="14"/>
      <c r="Y239" s="14"/>
      <c r="Z239" s="14"/>
      <c r="AA239" s="14"/>
      <c r="AB239" s="14"/>
      <c r="AC239" s="14"/>
      <c r="AD239" s="14"/>
      <c r="AE239" s="14"/>
      <c r="AT239" s="211" t="s">
        <v>394</v>
      </c>
      <c r="AU239" s="211" t="s">
        <v>87</v>
      </c>
      <c r="AV239" s="14" t="s">
        <v>87</v>
      </c>
      <c r="AW239" s="14" t="s">
        <v>34</v>
      </c>
      <c r="AX239" s="14" t="s">
        <v>85</v>
      </c>
      <c r="AY239" s="211" t="s">
        <v>219</v>
      </c>
    </row>
    <row r="240" s="2" customFormat="1">
      <c r="A240" s="38"/>
      <c r="B240" s="179"/>
      <c r="C240" s="180" t="s">
        <v>640</v>
      </c>
      <c r="D240" s="180" t="s">
        <v>222</v>
      </c>
      <c r="E240" s="181" t="s">
        <v>9564</v>
      </c>
      <c r="F240" s="182" t="s">
        <v>9565</v>
      </c>
      <c r="G240" s="183" t="s">
        <v>404</v>
      </c>
      <c r="H240" s="184">
        <v>1.206</v>
      </c>
      <c r="I240" s="185"/>
      <c r="J240" s="186">
        <f>ROUND(I240*H240,2)</f>
        <v>0</v>
      </c>
      <c r="K240" s="182" t="s">
        <v>391</v>
      </c>
      <c r="L240" s="39"/>
      <c r="M240" s="187" t="s">
        <v>1</v>
      </c>
      <c r="N240" s="188" t="s">
        <v>43</v>
      </c>
      <c r="O240" s="77"/>
      <c r="P240" s="189">
        <f>O240*H240</f>
        <v>0</v>
      </c>
      <c r="Q240" s="189">
        <v>0</v>
      </c>
      <c r="R240" s="189">
        <f>Q240*H240</f>
        <v>0</v>
      </c>
      <c r="S240" s="189">
        <v>0</v>
      </c>
      <c r="T240" s="190">
        <f>S240*H240</f>
        <v>0</v>
      </c>
      <c r="U240" s="38"/>
      <c r="V240" s="38"/>
      <c r="W240" s="38"/>
      <c r="X240" s="38"/>
      <c r="Y240" s="38"/>
      <c r="Z240" s="38"/>
      <c r="AA240" s="38"/>
      <c r="AB240" s="38"/>
      <c r="AC240" s="38"/>
      <c r="AD240" s="38"/>
      <c r="AE240" s="38"/>
      <c r="AR240" s="191" t="s">
        <v>218</v>
      </c>
      <c r="AT240" s="191" t="s">
        <v>222</v>
      </c>
      <c r="AU240" s="191" t="s">
        <v>87</v>
      </c>
      <c r="AY240" s="19" t="s">
        <v>219</v>
      </c>
      <c r="BE240" s="192">
        <f>IF(N240="základní",J240,0)</f>
        <v>0</v>
      </c>
      <c r="BF240" s="192">
        <f>IF(N240="snížená",J240,0)</f>
        <v>0</v>
      </c>
      <c r="BG240" s="192">
        <f>IF(N240="zákl. přenesená",J240,0)</f>
        <v>0</v>
      </c>
      <c r="BH240" s="192">
        <f>IF(N240="sníž. přenesená",J240,0)</f>
        <v>0</v>
      </c>
      <c r="BI240" s="192">
        <f>IF(N240="nulová",J240,0)</f>
        <v>0</v>
      </c>
      <c r="BJ240" s="19" t="s">
        <v>85</v>
      </c>
      <c r="BK240" s="192">
        <f>ROUND(I240*H240,2)</f>
        <v>0</v>
      </c>
      <c r="BL240" s="19" t="s">
        <v>218</v>
      </c>
      <c r="BM240" s="191" t="s">
        <v>9566</v>
      </c>
    </row>
    <row r="241" s="2" customFormat="1">
      <c r="A241" s="38"/>
      <c r="B241" s="39"/>
      <c r="C241" s="38"/>
      <c r="D241" s="193" t="s">
        <v>227</v>
      </c>
      <c r="E241" s="38"/>
      <c r="F241" s="194" t="s">
        <v>9567</v>
      </c>
      <c r="G241" s="38"/>
      <c r="H241" s="38"/>
      <c r="I241" s="195"/>
      <c r="J241" s="38"/>
      <c r="K241" s="38"/>
      <c r="L241" s="39"/>
      <c r="M241" s="196"/>
      <c r="N241" s="197"/>
      <c r="O241" s="77"/>
      <c r="P241" s="77"/>
      <c r="Q241" s="77"/>
      <c r="R241" s="77"/>
      <c r="S241" s="77"/>
      <c r="T241" s="78"/>
      <c r="U241" s="38"/>
      <c r="V241" s="38"/>
      <c r="W241" s="38"/>
      <c r="X241" s="38"/>
      <c r="Y241" s="38"/>
      <c r="Z241" s="38"/>
      <c r="AA241" s="38"/>
      <c r="AB241" s="38"/>
      <c r="AC241" s="38"/>
      <c r="AD241" s="38"/>
      <c r="AE241" s="38"/>
      <c r="AT241" s="19" t="s">
        <v>227</v>
      </c>
      <c r="AU241" s="19" t="s">
        <v>87</v>
      </c>
    </row>
    <row r="242" s="14" customFormat="1">
      <c r="A242" s="14"/>
      <c r="B242" s="210"/>
      <c r="C242" s="14"/>
      <c r="D242" s="193" t="s">
        <v>394</v>
      </c>
      <c r="E242" s="211" t="s">
        <v>1</v>
      </c>
      <c r="F242" s="212" t="s">
        <v>9568</v>
      </c>
      <c r="G242" s="14"/>
      <c r="H242" s="213">
        <v>1.206</v>
      </c>
      <c r="I242" s="214"/>
      <c r="J242" s="14"/>
      <c r="K242" s="14"/>
      <c r="L242" s="210"/>
      <c r="M242" s="215"/>
      <c r="N242" s="216"/>
      <c r="O242" s="216"/>
      <c r="P242" s="216"/>
      <c r="Q242" s="216"/>
      <c r="R242" s="216"/>
      <c r="S242" s="216"/>
      <c r="T242" s="217"/>
      <c r="U242" s="14"/>
      <c r="V242" s="14"/>
      <c r="W242" s="14"/>
      <c r="X242" s="14"/>
      <c r="Y242" s="14"/>
      <c r="Z242" s="14"/>
      <c r="AA242" s="14"/>
      <c r="AB242" s="14"/>
      <c r="AC242" s="14"/>
      <c r="AD242" s="14"/>
      <c r="AE242" s="14"/>
      <c r="AT242" s="211" t="s">
        <v>394</v>
      </c>
      <c r="AU242" s="211" t="s">
        <v>87</v>
      </c>
      <c r="AV242" s="14" t="s">
        <v>87</v>
      </c>
      <c r="AW242" s="14" t="s">
        <v>34</v>
      </c>
      <c r="AX242" s="14" t="s">
        <v>85</v>
      </c>
      <c r="AY242" s="211" t="s">
        <v>219</v>
      </c>
    </row>
    <row r="243" s="2" customFormat="1">
      <c r="A243" s="38"/>
      <c r="B243" s="179"/>
      <c r="C243" s="180" t="s">
        <v>644</v>
      </c>
      <c r="D243" s="180" t="s">
        <v>222</v>
      </c>
      <c r="E243" s="181" t="s">
        <v>9569</v>
      </c>
      <c r="F243" s="182" t="s">
        <v>9570</v>
      </c>
      <c r="G243" s="183" t="s">
        <v>390</v>
      </c>
      <c r="H243" s="184">
        <v>15.865</v>
      </c>
      <c r="I243" s="185"/>
      <c r="J243" s="186">
        <f>ROUND(I243*H243,2)</f>
        <v>0</v>
      </c>
      <c r="K243" s="182" t="s">
        <v>1</v>
      </c>
      <c r="L243" s="39"/>
      <c r="M243" s="187" t="s">
        <v>1</v>
      </c>
      <c r="N243" s="188" t="s">
        <v>43</v>
      </c>
      <c r="O243" s="77"/>
      <c r="P243" s="189">
        <f>O243*H243</f>
        <v>0</v>
      </c>
      <c r="Q243" s="189">
        <v>0.0058100000000000001</v>
      </c>
      <c r="R243" s="189">
        <f>Q243*H243</f>
        <v>0.092175649999999998</v>
      </c>
      <c r="S243" s="189">
        <v>0</v>
      </c>
      <c r="T243" s="190">
        <f>S243*H243</f>
        <v>0</v>
      </c>
      <c r="U243" s="38"/>
      <c r="V243" s="38"/>
      <c r="W243" s="38"/>
      <c r="X243" s="38"/>
      <c r="Y243" s="38"/>
      <c r="Z243" s="38"/>
      <c r="AA243" s="38"/>
      <c r="AB243" s="38"/>
      <c r="AC243" s="38"/>
      <c r="AD243" s="38"/>
      <c r="AE243" s="38"/>
      <c r="AR243" s="191" t="s">
        <v>218</v>
      </c>
      <c r="AT243" s="191" t="s">
        <v>222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218</v>
      </c>
      <c r="BM243" s="191" t="s">
        <v>9571</v>
      </c>
    </row>
    <row r="244" s="2" customFormat="1">
      <c r="A244" s="38"/>
      <c r="B244" s="39"/>
      <c r="C244" s="38"/>
      <c r="D244" s="193" t="s">
        <v>227</v>
      </c>
      <c r="E244" s="38"/>
      <c r="F244" s="194" t="s">
        <v>9572</v>
      </c>
      <c r="G244" s="38"/>
      <c r="H244" s="38"/>
      <c r="I244" s="195"/>
      <c r="J244" s="38"/>
      <c r="K244" s="38"/>
      <c r="L244" s="39"/>
      <c r="M244" s="196"/>
      <c r="N244" s="197"/>
      <c r="O244" s="77"/>
      <c r="P244" s="77"/>
      <c r="Q244" s="77"/>
      <c r="R244" s="77"/>
      <c r="S244" s="77"/>
      <c r="T244" s="78"/>
      <c r="U244" s="38"/>
      <c r="V244" s="38"/>
      <c r="W244" s="38"/>
      <c r="X244" s="38"/>
      <c r="Y244" s="38"/>
      <c r="Z244" s="38"/>
      <c r="AA244" s="38"/>
      <c r="AB244" s="38"/>
      <c r="AC244" s="38"/>
      <c r="AD244" s="38"/>
      <c r="AE244" s="38"/>
      <c r="AT244" s="19" t="s">
        <v>227</v>
      </c>
      <c r="AU244" s="19" t="s">
        <v>87</v>
      </c>
    </row>
    <row r="245" s="14" customFormat="1">
      <c r="A245" s="14"/>
      <c r="B245" s="210"/>
      <c r="C245" s="14"/>
      <c r="D245" s="193" t="s">
        <v>394</v>
      </c>
      <c r="E245" s="211" t="s">
        <v>1</v>
      </c>
      <c r="F245" s="212" t="s">
        <v>9573</v>
      </c>
      <c r="G245" s="14"/>
      <c r="H245" s="213">
        <v>15.865</v>
      </c>
      <c r="I245" s="214"/>
      <c r="J245" s="14"/>
      <c r="K245" s="14"/>
      <c r="L245" s="210"/>
      <c r="M245" s="215"/>
      <c r="N245" s="216"/>
      <c r="O245" s="216"/>
      <c r="P245" s="216"/>
      <c r="Q245" s="216"/>
      <c r="R245" s="216"/>
      <c r="S245" s="216"/>
      <c r="T245" s="217"/>
      <c r="U245" s="14"/>
      <c r="V245" s="14"/>
      <c r="W245" s="14"/>
      <c r="X245" s="14"/>
      <c r="Y245" s="14"/>
      <c r="Z245" s="14"/>
      <c r="AA245" s="14"/>
      <c r="AB245" s="14"/>
      <c r="AC245" s="14"/>
      <c r="AD245" s="14"/>
      <c r="AE245" s="14"/>
      <c r="AT245" s="211" t="s">
        <v>394</v>
      </c>
      <c r="AU245" s="211" t="s">
        <v>87</v>
      </c>
      <c r="AV245" s="14" t="s">
        <v>87</v>
      </c>
      <c r="AW245" s="14" t="s">
        <v>34</v>
      </c>
      <c r="AX245" s="14" t="s">
        <v>85</v>
      </c>
      <c r="AY245" s="211" t="s">
        <v>219</v>
      </c>
    </row>
    <row r="246" s="2" customFormat="1" ht="16.5" customHeight="1">
      <c r="A246" s="38"/>
      <c r="B246" s="179"/>
      <c r="C246" s="180" t="s">
        <v>651</v>
      </c>
      <c r="D246" s="180" t="s">
        <v>222</v>
      </c>
      <c r="E246" s="181" t="s">
        <v>9574</v>
      </c>
      <c r="F246" s="182" t="s">
        <v>9575</v>
      </c>
      <c r="G246" s="183" t="s">
        <v>404</v>
      </c>
      <c r="H246" s="184">
        <v>1.206</v>
      </c>
      <c r="I246" s="185"/>
      <c r="J246" s="186">
        <f>ROUND(I246*H246,2)</f>
        <v>0</v>
      </c>
      <c r="K246" s="182" t="s">
        <v>391</v>
      </c>
      <c r="L246" s="39"/>
      <c r="M246" s="187" t="s">
        <v>1</v>
      </c>
      <c r="N246" s="188" t="s">
        <v>43</v>
      </c>
      <c r="O246" s="77"/>
      <c r="P246" s="189">
        <f>O246*H246</f>
        <v>0</v>
      </c>
      <c r="Q246" s="189">
        <v>0</v>
      </c>
      <c r="R246" s="189">
        <f>Q246*H246</f>
        <v>0</v>
      </c>
      <c r="S246" s="189">
        <v>0</v>
      </c>
      <c r="T246" s="190">
        <f>S246*H246</f>
        <v>0</v>
      </c>
      <c r="U246" s="38"/>
      <c r="V246" s="38"/>
      <c r="W246" s="38"/>
      <c r="X246" s="38"/>
      <c r="Y246" s="38"/>
      <c r="Z246" s="38"/>
      <c r="AA246" s="38"/>
      <c r="AB246" s="38"/>
      <c r="AC246" s="38"/>
      <c r="AD246" s="38"/>
      <c r="AE246" s="38"/>
      <c r="AR246" s="191" t="s">
        <v>218</v>
      </c>
      <c r="AT246" s="191" t="s">
        <v>222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218</v>
      </c>
      <c r="BM246" s="191" t="s">
        <v>9576</v>
      </c>
    </row>
    <row r="247" s="2" customFormat="1">
      <c r="A247" s="38"/>
      <c r="B247" s="39"/>
      <c r="C247" s="38"/>
      <c r="D247" s="193" t="s">
        <v>227</v>
      </c>
      <c r="E247" s="38"/>
      <c r="F247" s="194" t="s">
        <v>9577</v>
      </c>
      <c r="G247" s="38"/>
      <c r="H247" s="38"/>
      <c r="I247" s="195"/>
      <c r="J247" s="38"/>
      <c r="K247" s="38"/>
      <c r="L247" s="39"/>
      <c r="M247" s="196"/>
      <c r="N247" s="197"/>
      <c r="O247" s="77"/>
      <c r="P247" s="77"/>
      <c r="Q247" s="77"/>
      <c r="R247" s="77"/>
      <c r="S247" s="77"/>
      <c r="T247" s="78"/>
      <c r="U247" s="38"/>
      <c r="V247" s="38"/>
      <c r="W247" s="38"/>
      <c r="X247" s="38"/>
      <c r="Y247" s="38"/>
      <c r="Z247" s="38"/>
      <c r="AA247" s="38"/>
      <c r="AB247" s="38"/>
      <c r="AC247" s="38"/>
      <c r="AD247" s="38"/>
      <c r="AE247" s="38"/>
      <c r="AT247" s="19" t="s">
        <v>227</v>
      </c>
      <c r="AU247" s="19" t="s">
        <v>87</v>
      </c>
    </row>
    <row r="248" s="2" customFormat="1">
      <c r="A248" s="38"/>
      <c r="B248" s="179"/>
      <c r="C248" s="180" t="s">
        <v>661</v>
      </c>
      <c r="D248" s="180" t="s">
        <v>222</v>
      </c>
      <c r="E248" s="181" t="s">
        <v>9578</v>
      </c>
      <c r="F248" s="182" t="s">
        <v>9579</v>
      </c>
      <c r="G248" s="183" t="s">
        <v>499</v>
      </c>
      <c r="H248" s="184">
        <v>2</v>
      </c>
      <c r="I248" s="185"/>
      <c r="J248" s="186">
        <f>ROUND(I248*H248,2)</f>
        <v>0</v>
      </c>
      <c r="K248" s="182" t="s">
        <v>391</v>
      </c>
      <c r="L248" s="39"/>
      <c r="M248" s="187" t="s">
        <v>1</v>
      </c>
      <c r="N248" s="188" t="s">
        <v>43</v>
      </c>
      <c r="O248" s="77"/>
      <c r="P248" s="189">
        <f>O248*H248</f>
        <v>0</v>
      </c>
      <c r="Q248" s="189">
        <v>1.92726</v>
      </c>
      <c r="R248" s="189">
        <f>Q248*H248</f>
        <v>3.8545199999999999</v>
      </c>
      <c r="S248" s="189">
        <v>0</v>
      </c>
      <c r="T248" s="190">
        <f>S248*H248</f>
        <v>0</v>
      </c>
      <c r="U248" s="38"/>
      <c r="V248" s="38"/>
      <c r="W248" s="38"/>
      <c r="X248" s="38"/>
      <c r="Y248" s="38"/>
      <c r="Z248" s="38"/>
      <c r="AA248" s="38"/>
      <c r="AB248" s="38"/>
      <c r="AC248" s="38"/>
      <c r="AD248" s="38"/>
      <c r="AE248" s="38"/>
      <c r="AR248" s="191" t="s">
        <v>218</v>
      </c>
      <c r="AT248" s="191" t="s">
        <v>222</v>
      </c>
      <c r="AU248" s="191" t="s">
        <v>87</v>
      </c>
      <c r="AY248" s="19" t="s">
        <v>219</v>
      </c>
      <c r="BE248" s="192">
        <f>IF(N248="základní",J248,0)</f>
        <v>0</v>
      </c>
      <c r="BF248" s="192">
        <f>IF(N248="snížená",J248,0)</f>
        <v>0</v>
      </c>
      <c r="BG248" s="192">
        <f>IF(N248="zákl. přenesená",J248,0)</f>
        <v>0</v>
      </c>
      <c r="BH248" s="192">
        <f>IF(N248="sníž. přenesená",J248,0)</f>
        <v>0</v>
      </c>
      <c r="BI248" s="192">
        <f>IF(N248="nulová",J248,0)</f>
        <v>0</v>
      </c>
      <c r="BJ248" s="19" t="s">
        <v>85</v>
      </c>
      <c r="BK248" s="192">
        <f>ROUND(I248*H248,2)</f>
        <v>0</v>
      </c>
      <c r="BL248" s="19" t="s">
        <v>218</v>
      </c>
      <c r="BM248" s="191" t="s">
        <v>9580</v>
      </c>
    </row>
    <row r="249" s="2" customFormat="1">
      <c r="A249" s="38"/>
      <c r="B249" s="39"/>
      <c r="C249" s="38"/>
      <c r="D249" s="193" t="s">
        <v>227</v>
      </c>
      <c r="E249" s="38"/>
      <c r="F249" s="194" t="s">
        <v>9581</v>
      </c>
      <c r="G249" s="38"/>
      <c r="H249" s="38"/>
      <c r="I249" s="195"/>
      <c r="J249" s="38"/>
      <c r="K249" s="38"/>
      <c r="L249" s="39"/>
      <c r="M249" s="196"/>
      <c r="N249" s="197"/>
      <c r="O249" s="77"/>
      <c r="P249" s="77"/>
      <c r="Q249" s="77"/>
      <c r="R249" s="77"/>
      <c r="S249" s="77"/>
      <c r="T249" s="78"/>
      <c r="U249" s="38"/>
      <c r="V249" s="38"/>
      <c r="W249" s="38"/>
      <c r="X249" s="38"/>
      <c r="Y249" s="38"/>
      <c r="Z249" s="38"/>
      <c r="AA249" s="38"/>
      <c r="AB249" s="38"/>
      <c r="AC249" s="38"/>
      <c r="AD249" s="38"/>
      <c r="AE249" s="38"/>
      <c r="AT249" s="19" t="s">
        <v>227</v>
      </c>
      <c r="AU249" s="19" t="s">
        <v>87</v>
      </c>
    </row>
    <row r="250" s="2" customFormat="1">
      <c r="A250" s="38"/>
      <c r="B250" s="179"/>
      <c r="C250" s="234" t="s">
        <v>668</v>
      </c>
      <c r="D250" s="234" t="s">
        <v>2002</v>
      </c>
      <c r="E250" s="235" t="s">
        <v>9582</v>
      </c>
      <c r="F250" s="236" t="s">
        <v>9583</v>
      </c>
      <c r="G250" s="237" t="s">
        <v>499</v>
      </c>
      <c r="H250" s="238">
        <v>4</v>
      </c>
      <c r="I250" s="239"/>
      <c r="J250" s="240">
        <f>ROUND(I250*H250,2)</f>
        <v>0</v>
      </c>
      <c r="K250" s="236" t="s">
        <v>391</v>
      </c>
      <c r="L250" s="241"/>
      <c r="M250" s="242" t="s">
        <v>1</v>
      </c>
      <c r="N250" s="243" t="s">
        <v>43</v>
      </c>
      <c r="O250" s="77"/>
      <c r="P250" s="189">
        <f>O250*H250</f>
        <v>0</v>
      </c>
      <c r="Q250" s="189">
        <v>0.068000000000000005</v>
      </c>
      <c r="R250" s="189">
        <f>Q250*H250</f>
        <v>0.27200000000000002</v>
      </c>
      <c r="S250" s="189">
        <v>0</v>
      </c>
      <c r="T250" s="190">
        <f>S250*H250</f>
        <v>0</v>
      </c>
      <c r="U250" s="38"/>
      <c r="V250" s="38"/>
      <c r="W250" s="38"/>
      <c r="X250" s="38"/>
      <c r="Y250" s="38"/>
      <c r="Z250" s="38"/>
      <c r="AA250" s="38"/>
      <c r="AB250" s="38"/>
      <c r="AC250" s="38"/>
      <c r="AD250" s="38"/>
      <c r="AE250" s="38"/>
      <c r="AR250" s="191" t="s">
        <v>257</v>
      </c>
      <c r="AT250" s="191" t="s">
        <v>2002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218</v>
      </c>
      <c r="BM250" s="191" t="s">
        <v>9584</v>
      </c>
    </row>
    <row r="251" s="2" customFormat="1">
      <c r="A251" s="38"/>
      <c r="B251" s="39"/>
      <c r="C251" s="38"/>
      <c r="D251" s="193" t="s">
        <v>227</v>
      </c>
      <c r="E251" s="38"/>
      <c r="F251" s="194" t="s">
        <v>9583</v>
      </c>
      <c r="G251" s="38"/>
      <c r="H251" s="38"/>
      <c r="I251" s="195"/>
      <c r="J251" s="38"/>
      <c r="K251" s="38"/>
      <c r="L251" s="39"/>
      <c r="M251" s="196"/>
      <c r="N251" s="197"/>
      <c r="O251" s="77"/>
      <c r="P251" s="77"/>
      <c r="Q251" s="77"/>
      <c r="R251" s="77"/>
      <c r="S251" s="77"/>
      <c r="T251" s="78"/>
      <c r="U251" s="38"/>
      <c r="V251" s="38"/>
      <c r="W251" s="38"/>
      <c r="X251" s="38"/>
      <c r="Y251" s="38"/>
      <c r="Z251" s="38"/>
      <c r="AA251" s="38"/>
      <c r="AB251" s="38"/>
      <c r="AC251" s="38"/>
      <c r="AD251" s="38"/>
      <c r="AE251" s="38"/>
      <c r="AT251" s="19" t="s">
        <v>227</v>
      </c>
      <c r="AU251" s="19" t="s">
        <v>87</v>
      </c>
    </row>
    <row r="252" s="2" customFormat="1" ht="16.5" customHeight="1">
      <c r="A252" s="38"/>
      <c r="B252" s="179"/>
      <c r="C252" s="234" t="s">
        <v>680</v>
      </c>
      <c r="D252" s="234" t="s">
        <v>2002</v>
      </c>
      <c r="E252" s="235" t="s">
        <v>9585</v>
      </c>
      <c r="F252" s="236" t="s">
        <v>9586</v>
      </c>
      <c r="G252" s="237" t="s">
        <v>499</v>
      </c>
      <c r="H252" s="238">
        <v>2</v>
      </c>
      <c r="I252" s="239"/>
      <c r="J252" s="240">
        <f>ROUND(I252*H252,2)</f>
        <v>0</v>
      </c>
      <c r="K252" s="236" t="s">
        <v>1</v>
      </c>
      <c r="L252" s="241"/>
      <c r="M252" s="242" t="s">
        <v>1</v>
      </c>
      <c r="N252" s="243" t="s">
        <v>43</v>
      </c>
      <c r="O252" s="77"/>
      <c r="P252" s="189">
        <f>O252*H252</f>
        <v>0</v>
      </c>
      <c r="Q252" s="189">
        <v>0.44900000000000001</v>
      </c>
      <c r="R252" s="189">
        <f>Q252*H252</f>
        <v>0.89800000000000002</v>
      </c>
      <c r="S252" s="189">
        <v>0</v>
      </c>
      <c r="T252" s="190">
        <f>S252*H252</f>
        <v>0</v>
      </c>
      <c r="U252" s="38"/>
      <c r="V252" s="38"/>
      <c r="W252" s="38"/>
      <c r="X252" s="38"/>
      <c r="Y252" s="38"/>
      <c r="Z252" s="38"/>
      <c r="AA252" s="38"/>
      <c r="AB252" s="38"/>
      <c r="AC252" s="38"/>
      <c r="AD252" s="38"/>
      <c r="AE252" s="38"/>
      <c r="AR252" s="191" t="s">
        <v>257</v>
      </c>
      <c r="AT252" s="191" t="s">
        <v>2002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218</v>
      </c>
      <c r="BM252" s="191" t="s">
        <v>9587</v>
      </c>
    </row>
    <row r="253" s="2" customFormat="1">
      <c r="A253" s="38"/>
      <c r="B253" s="39"/>
      <c r="C253" s="38"/>
      <c r="D253" s="193" t="s">
        <v>227</v>
      </c>
      <c r="E253" s="38"/>
      <c r="F253" s="194" t="s">
        <v>9586</v>
      </c>
      <c r="G253" s="38"/>
      <c r="H253" s="38"/>
      <c r="I253" s="195"/>
      <c r="J253" s="38"/>
      <c r="K253" s="38"/>
      <c r="L253" s="39"/>
      <c r="M253" s="196"/>
      <c r="N253" s="197"/>
      <c r="O253" s="77"/>
      <c r="P253" s="77"/>
      <c r="Q253" s="77"/>
      <c r="R253" s="77"/>
      <c r="S253" s="77"/>
      <c r="T253" s="78"/>
      <c r="U253" s="38"/>
      <c r="V253" s="38"/>
      <c r="W253" s="38"/>
      <c r="X253" s="38"/>
      <c r="Y253" s="38"/>
      <c r="Z253" s="38"/>
      <c r="AA253" s="38"/>
      <c r="AB253" s="38"/>
      <c r="AC253" s="38"/>
      <c r="AD253" s="38"/>
      <c r="AE253" s="38"/>
      <c r="AT253" s="19" t="s">
        <v>227</v>
      </c>
      <c r="AU253" s="19" t="s">
        <v>87</v>
      </c>
    </row>
    <row r="254" s="2" customFormat="1" ht="16.5" customHeight="1">
      <c r="A254" s="38"/>
      <c r="B254" s="179"/>
      <c r="C254" s="234" t="s">
        <v>687</v>
      </c>
      <c r="D254" s="234" t="s">
        <v>2002</v>
      </c>
      <c r="E254" s="235" t="s">
        <v>9588</v>
      </c>
      <c r="F254" s="236" t="s">
        <v>9589</v>
      </c>
      <c r="G254" s="237" t="s">
        <v>499</v>
      </c>
      <c r="H254" s="238">
        <v>2</v>
      </c>
      <c r="I254" s="239"/>
      <c r="J254" s="240">
        <f>ROUND(I254*H254,2)</f>
        <v>0</v>
      </c>
      <c r="K254" s="236" t="s">
        <v>1</v>
      </c>
      <c r="L254" s="241"/>
      <c r="M254" s="242" t="s">
        <v>1</v>
      </c>
      <c r="N254" s="243" t="s">
        <v>43</v>
      </c>
      <c r="O254" s="77"/>
      <c r="P254" s="189">
        <f>O254*H254</f>
        <v>0</v>
      </c>
      <c r="Q254" s="189">
        <v>0.5</v>
      </c>
      <c r="R254" s="189">
        <f>Q254*H254</f>
        <v>1</v>
      </c>
      <c r="S254" s="189">
        <v>0</v>
      </c>
      <c r="T254" s="190">
        <f>S254*H254</f>
        <v>0</v>
      </c>
      <c r="U254" s="38"/>
      <c r="V254" s="38"/>
      <c r="W254" s="38"/>
      <c r="X254" s="38"/>
      <c r="Y254" s="38"/>
      <c r="Z254" s="38"/>
      <c r="AA254" s="38"/>
      <c r="AB254" s="38"/>
      <c r="AC254" s="38"/>
      <c r="AD254" s="38"/>
      <c r="AE254" s="38"/>
      <c r="AR254" s="191" t="s">
        <v>257</v>
      </c>
      <c r="AT254" s="191" t="s">
        <v>2002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218</v>
      </c>
      <c r="BM254" s="191" t="s">
        <v>9590</v>
      </c>
    </row>
    <row r="255" s="2" customFormat="1">
      <c r="A255" s="38"/>
      <c r="B255" s="39"/>
      <c r="C255" s="38"/>
      <c r="D255" s="193" t="s">
        <v>227</v>
      </c>
      <c r="E255" s="38"/>
      <c r="F255" s="194" t="s">
        <v>9589</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2" customFormat="1">
      <c r="A256" s="38"/>
      <c r="B256" s="179"/>
      <c r="C256" s="234" t="s">
        <v>699</v>
      </c>
      <c r="D256" s="234" t="s">
        <v>2002</v>
      </c>
      <c r="E256" s="235" t="s">
        <v>9591</v>
      </c>
      <c r="F256" s="236" t="s">
        <v>9592</v>
      </c>
      <c r="G256" s="237" t="s">
        <v>499</v>
      </c>
      <c r="H256" s="238">
        <v>2</v>
      </c>
      <c r="I256" s="239"/>
      <c r="J256" s="240">
        <f>ROUND(I256*H256,2)</f>
        <v>0</v>
      </c>
      <c r="K256" s="236" t="s">
        <v>1</v>
      </c>
      <c r="L256" s="241"/>
      <c r="M256" s="242" t="s">
        <v>1</v>
      </c>
      <c r="N256" s="243" t="s">
        <v>43</v>
      </c>
      <c r="O256" s="77"/>
      <c r="P256" s="189">
        <f>O256*H256</f>
        <v>0</v>
      </c>
      <c r="Q256" s="189">
        <v>0.002</v>
      </c>
      <c r="R256" s="189">
        <f>Q256*H256</f>
        <v>0.0040000000000000001</v>
      </c>
      <c r="S256" s="189">
        <v>0</v>
      </c>
      <c r="T256" s="190">
        <f>S256*H256</f>
        <v>0</v>
      </c>
      <c r="U256" s="38"/>
      <c r="V256" s="38"/>
      <c r="W256" s="38"/>
      <c r="X256" s="38"/>
      <c r="Y256" s="38"/>
      <c r="Z256" s="38"/>
      <c r="AA256" s="38"/>
      <c r="AB256" s="38"/>
      <c r="AC256" s="38"/>
      <c r="AD256" s="38"/>
      <c r="AE256" s="38"/>
      <c r="AR256" s="191" t="s">
        <v>257</v>
      </c>
      <c r="AT256" s="191" t="s">
        <v>2002</v>
      </c>
      <c r="AU256" s="191" t="s">
        <v>87</v>
      </c>
      <c r="AY256" s="19" t="s">
        <v>219</v>
      </c>
      <c r="BE256" s="192">
        <f>IF(N256="základní",J256,0)</f>
        <v>0</v>
      </c>
      <c r="BF256" s="192">
        <f>IF(N256="snížená",J256,0)</f>
        <v>0</v>
      </c>
      <c r="BG256" s="192">
        <f>IF(N256="zákl. přenesená",J256,0)</f>
        <v>0</v>
      </c>
      <c r="BH256" s="192">
        <f>IF(N256="sníž. přenesená",J256,0)</f>
        <v>0</v>
      </c>
      <c r="BI256" s="192">
        <f>IF(N256="nulová",J256,0)</f>
        <v>0</v>
      </c>
      <c r="BJ256" s="19" t="s">
        <v>85</v>
      </c>
      <c r="BK256" s="192">
        <f>ROUND(I256*H256,2)</f>
        <v>0</v>
      </c>
      <c r="BL256" s="19" t="s">
        <v>218</v>
      </c>
      <c r="BM256" s="191" t="s">
        <v>9593</v>
      </c>
    </row>
    <row r="257" s="2" customFormat="1">
      <c r="A257" s="38"/>
      <c r="B257" s="39"/>
      <c r="C257" s="38"/>
      <c r="D257" s="193" t="s">
        <v>227</v>
      </c>
      <c r="E257" s="38"/>
      <c r="F257" s="194" t="s">
        <v>9592</v>
      </c>
      <c r="G257" s="38"/>
      <c r="H257" s="38"/>
      <c r="I257" s="195"/>
      <c r="J257" s="38"/>
      <c r="K257" s="38"/>
      <c r="L257" s="39"/>
      <c r="M257" s="196"/>
      <c r="N257" s="197"/>
      <c r="O257" s="77"/>
      <c r="P257" s="77"/>
      <c r="Q257" s="77"/>
      <c r="R257" s="77"/>
      <c r="S257" s="77"/>
      <c r="T257" s="78"/>
      <c r="U257" s="38"/>
      <c r="V257" s="38"/>
      <c r="W257" s="38"/>
      <c r="X257" s="38"/>
      <c r="Y257" s="38"/>
      <c r="Z257" s="38"/>
      <c r="AA257" s="38"/>
      <c r="AB257" s="38"/>
      <c r="AC257" s="38"/>
      <c r="AD257" s="38"/>
      <c r="AE257" s="38"/>
      <c r="AT257" s="19" t="s">
        <v>227</v>
      </c>
      <c r="AU257" s="19" t="s">
        <v>87</v>
      </c>
    </row>
    <row r="258" s="2" customFormat="1">
      <c r="A258" s="38"/>
      <c r="B258" s="179"/>
      <c r="C258" s="180" t="s">
        <v>706</v>
      </c>
      <c r="D258" s="180" t="s">
        <v>222</v>
      </c>
      <c r="E258" s="181" t="s">
        <v>9594</v>
      </c>
      <c r="F258" s="182" t="s">
        <v>9595</v>
      </c>
      <c r="G258" s="183" t="s">
        <v>499</v>
      </c>
      <c r="H258" s="184">
        <v>1</v>
      </c>
      <c r="I258" s="185"/>
      <c r="J258" s="186">
        <f>ROUND(I258*H258,2)</f>
        <v>0</v>
      </c>
      <c r="K258" s="182" t="s">
        <v>391</v>
      </c>
      <c r="L258" s="39"/>
      <c r="M258" s="187" t="s">
        <v>1</v>
      </c>
      <c r="N258" s="188" t="s">
        <v>43</v>
      </c>
      <c r="O258" s="77"/>
      <c r="P258" s="189">
        <f>O258*H258</f>
        <v>0</v>
      </c>
      <c r="Q258" s="189">
        <v>0.068769999999999998</v>
      </c>
      <c r="R258" s="189">
        <f>Q258*H258</f>
        <v>0.068769999999999998</v>
      </c>
      <c r="S258" s="189">
        <v>0</v>
      </c>
      <c r="T258" s="190">
        <f>S258*H258</f>
        <v>0</v>
      </c>
      <c r="U258" s="38"/>
      <c r="V258" s="38"/>
      <c r="W258" s="38"/>
      <c r="X258" s="38"/>
      <c r="Y258" s="38"/>
      <c r="Z258" s="38"/>
      <c r="AA258" s="38"/>
      <c r="AB258" s="38"/>
      <c r="AC258" s="38"/>
      <c r="AD258" s="38"/>
      <c r="AE258" s="38"/>
      <c r="AR258" s="191" t="s">
        <v>218</v>
      </c>
      <c r="AT258" s="191" t="s">
        <v>222</v>
      </c>
      <c r="AU258" s="191" t="s">
        <v>87</v>
      </c>
      <c r="AY258" s="19" t="s">
        <v>219</v>
      </c>
      <c r="BE258" s="192">
        <f>IF(N258="základní",J258,0)</f>
        <v>0</v>
      </c>
      <c r="BF258" s="192">
        <f>IF(N258="snížená",J258,0)</f>
        <v>0</v>
      </c>
      <c r="BG258" s="192">
        <f>IF(N258="zákl. přenesená",J258,0)</f>
        <v>0</v>
      </c>
      <c r="BH258" s="192">
        <f>IF(N258="sníž. přenesená",J258,0)</f>
        <v>0</v>
      </c>
      <c r="BI258" s="192">
        <f>IF(N258="nulová",J258,0)</f>
        <v>0</v>
      </c>
      <c r="BJ258" s="19" t="s">
        <v>85</v>
      </c>
      <c r="BK258" s="192">
        <f>ROUND(I258*H258,2)</f>
        <v>0</v>
      </c>
      <c r="BL258" s="19" t="s">
        <v>218</v>
      </c>
      <c r="BM258" s="191" t="s">
        <v>9596</v>
      </c>
    </row>
    <row r="259" s="2" customFormat="1">
      <c r="A259" s="38"/>
      <c r="B259" s="39"/>
      <c r="C259" s="38"/>
      <c r="D259" s="193" t="s">
        <v>227</v>
      </c>
      <c r="E259" s="38"/>
      <c r="F259" s="194" t="s">
        <v>9597</v>
      </c>
      <c r="G259" s="38"/>
      <c r="H259" s="38"/>
      <c r="I259" s="195"/>
      <c r="J259" s="38"/>
      <c r="K259" s="38"/>
      <c r="L259" s="39"/>
      <c r="M259" s="196"/>
      <c r="N259" s="197"/>
      <c r="O259" s="77"/>
      <c r="P259" s="77"/>
      <c r="Q259" s="77"/>
      <c r="R259" s="77"/>
      <c r="S259" s="77"/>
      <c r="T259" s="78"/>
      <c r="U259" s="38"/>
      <c r="V259" s="38"/>
      <c r="W259" s="38"/>
      <c r="X259" s="38"/>
      <c r="Y259" s="38"/>
      <c r="Z259" s="38"/>
      <c r="AA259" s="38"/>
      <c r="AB259" s="38"/>
      <c r="AC259" s="38"/>
      <c r="AD259" s="38"/>
      <c r="AE259" s="38"/>
      <c r="AT259" s="19" t="s">
        <v>227</v>
      </c>
      <c r="AU259" s="19" t="s">
        <v>87</v>
      </c>
    </row>
    <row r="260" s="2" customFormat="1">
      <c r="A260" s="38"/>
      <c r="B260" s="179"/>
      <c r="C260" s="180" t="s">
        <v>719</v>
      </c>
      <c r="D260" s="180" t="s">
        <v>222</v>
      </c>
      <c r="E260" s="181" t="s">
        <v>9598</v>
      </c>
      <c r="F260" s="182" t="s">
        <v>9599</v>
      </c>
      <c r="G260" s="183" t="s">
        <v>499</v>
      </c>
      <c r="H260" s="184">
        <v>1</v>
      </c>
      <c r="I260" s="185"/>
      <c r="J260" s="186">
        <f>ROUND(I260*H260,2)</f>
        <v>0</v>
      </c>
      <c r="K260" s="182" t="s">
        <v>391</v>
      </c>
      <c r="L260" s="39"/>
      <c r="M260" s="187" t="s">
        <v>1</v>
      </c>
      <c r="N260" s="188" t="s">
        <v>43</v>
      </c>
      <c r="O260" s="77"/>
      <c r="P260" s="189">
        <f>O260*H260</f>
        <v>0</v>
      </c>
      <c r="Q260" s="189">
        <v>0.064509999999999998</v>
      </c>
      <c r="R260" s="189">
        <f>Q260*H260</f>
        <v>0.064509999999999998</v>
      </c>
      <c r="S260" s="189">
        <v>0</v>
      </c>
      <c r="T260" s="190">
        <f>S260*H260</f>
        <v>0</v>
      </c>
      <c r="U260" s="38"/>
      <c r="V260" s="38"/>
      <c r="W260" s="38"/>
      <c r="X260" s="38"/>
      <c r="Y260" s="38"/>
      <c r="Z260" s="38"/>
      <c r="AA260" s="38"/>
      <c r="AB260" s="38"/>
      <c r="AC260" s="38"/>
      <c r="AD260" s="38"/>
      <c r="AE260" s="38"/>
      <c r="AR260" s="191" t="s">
        <v>218</v>
      </c>
      <c r="AT260" s="191" t="s">
        <v>222</v>
      </c>
      <c r="AU260" s="191" t="s">
        <v>87</v>
      </c>
      <c r="AY260" s="19" t="s">
        <v>219</v>
      </c>
      <c r="BE260" s="192">
        <f>IF(N260="základní",J260,0)</f>
        <v>0</v>
      </c>
      <c r="BF260" s="192">
        <f>IF(N260="snížená",J260,0)</f>
        <v>0</v>
      </c>
      <c r="BG260" s="192">
        <f>IF(N260="zákl. přenesená",J260,0)</f>
        <v>0</v>
      </c>
      <c r="BH260" s="192">
        <f>IF(N260="sníž. přenesená",J260,0)</f>
        <v>0</v>
      </c>
      <c r="BI260" s="192">
        <f>IF(N260="nulová",J260,0)</f>
        <v>0</v>
      </c>
      <c r="BJ260" s="19" t="s">
        <v>85</v>
      </c>
      <c r="BK260" s="192">
        <f>ROUND(I260*H260,2)</f>
        <v>0</v>
      </c>
      <c r="BL260" s="19" t="s">
        <v>218</v>
      </c>
      <c r="BM260" s="191" t="s">
        <v>9600</v>
      </c>
    </row>
    <row r="261" s="2" customFormat="1">
      <c r="A261" s="38"/>
      <c r="B261" s="39"/>
      <c r="C261" s="38"/>
      <c r="D261" s="193" t="s">
        <v>227</v>
      </c>
      <c r="E261" s="38"/>
      <c r="F261" s="194" t="s">
        <v>9601</v>
      </c>
      <c r="G261" s="38"/>
      <c r="H261" s="38"/>
      <c r="I261" s="195"/>
      <c r="J261" s="38"/>
      <c r="K261" s="38"/>
      <c r="L261" s="39"/>
      <c r="M261" s="196"/>
      <c r="N261" s="197"/>
      <c r="O261" s="77"/>
      <c r="P261" s="77"/>
      <c r="Q261" s="77"/>
      <c r="R261" s="77"/>
      <c r="S261" s="77"/>
      <c r="T261" s="78"/>
      <c r="U261" s="38"/>
      <c r="V261" s="38"/>
      <c r="W261" s="38"/>
      <c r="X261" s="38"/>
      <c r="Y261" s="38"/>
      <c r="Z261" s="38"/>
      <c r="AA261" s="38"/>
      <c r="AB261" s="38"/>
      <c r="AC261" s="38"/>
      <c r="AD261" s="38"/>
      <c r="AE261" s="38"/>
      <c r="AT261" s="19" t="s">
        <v>227</v>
      </c>
      <c r="AU261" s="19" t="s">
        <v>87</v>
      </c>
    </row>
    <row r="262" s="2" customFormat="1">
      <c r="A262" s="38"/>
      <c r="B262" s="179"/>
      <c r="C262" s="180" t="s">
        <v>728</v>
      </c>
      <c r="D262" s="180" t="s">
        <v>222</v>
      </c>
      <c r="E262" s="181" t="s">
        <v>9602</v>
      </c>
      <c r="F262" s="182" t="s">
        <v>9603</v>
      </c>
      <c r="G262" s="183" t="s">
        <v>499</v>
      </c>
      <c r="H262" s="184">
        <v>1</v>
      </c>
      <c r="I262" s="185"/>
      <c r="J262" s="186">
        <f>ROUND(I262*H262,2)</f>
        <v>0</v>
      </c>
      <c r="K262" s="182" t="s">
        <v>391</v>
      </c>
      <c r="L262" s="39"/>
      <c r="M262" s="187" t="s">
        <v>1</v>
      </c>
      <c r="N262" s="188" t="s">
        <v>43</v>
      </c>
      <c r="O262" s="77"/>
      <c r="P262" s="189">
        <f>O262*H262</f>
        <v>0</v>
      </c>
      <c r="Q262" s="189">
        <v>0.086120000000000002</v>
      </c>
      <c r="R262" s="189">
        <f>Q262*H262</f>
        <v>0.086120000000000002</v>
      </c>
      <c r="S262" s="189">
        <v>0</v>
      </c>
      <c r="T262" s="190">
        <f>S262*H262</f>
        <v>0</v>
      </c>
      <c r="U262" s="38"/>
      <c r="V262" s="38"/>
      <c r="W262" s="38"/>
      <c r="X262" s="38"/>
      <c r="Y262" s="38"/>
      <c r="Z262" s="38"/>
      <c r="AA262" s="38"/>
      <c r="AB262" s="38"/>
      <c r="AC262" s="38"/>
      <c r="AD262" s="38"/>
      <c r="AE262" s="38"/>
      <c r="AR262" s="191" t="s">
        <v>218</v>
      </c>
      <c r="AT262" s="191" t="s">
        <v>222</v>
      </c>
      <c r="AU262" s="191" t="s">
        <v>87</v>
      </c>
      <c r="AY262" s="19" t="s">
        <v>219</v>
      </c>
      <c r="BE262" s="192">
        <f>IF(N262="základní",J262,0)</f>
        <v>0</v>
      </c>
      <c r="BF262" s="192">
        <f>IF(N262="snížená",J262,0)</f>
        <v>0</v>
      </c>
      <c r="BG262" s="192">
        <f>IF(N262="zákl. přenesená",J262,0)</f>
        <v>0</v>
      </c>
      <c r="BH262" s="192">
        <f>IF(N262="sníž. přenesená",J262,0)</f>
        <v>0</v>
      </c>
      <c r="BI262" s="192">
        <f>IF(N262="nulová",J262,0)</f>
        <v>0</v>
      </c>
      <c r="BJ262" s="19" t="s">
        <v>85</v>
      </c>
      <c r="BK262" s="192">
        <f>ROUND(I262*H262,2)</f>
        <v>0</v>
      </c>
      <c r="BL262" s="19" t="s">
        <v>218</v>
      </c>
      <c r="BM262" s="191" t="s">
        <v>9604</v>
      </c>
    </row>
    <row r="263" s="2" customFormat="1">
      <c r="A263" s="38"/>
      <c r="B263" s="39"/>
      <c r="C263" s="38"/>
      <c r="D263" s="193" t="s">
        <v>227</v>
      </c>
      <c r="E263" s="38"/>
      <c r="F263" s="194" t="s">
        <v>9605</v>
      </c>
      <c r="G263" s="38"/>
      <c r="H263" s="38"/>
      <c r="I263" s="195"/>
      <c r="J263" s="38"/>
      <c r="K263" s="38"/>
      <c r="L263" s="39"/>
      <c r="M263" s="196"/>
      <c r="N263" s="197"/>
      <c r="O263" s="77"/>
      <c r="P263" s="77"/>
      <c r="Q263" s="77"/>
      <c r="R263" s="77"/>
      <c r="S263" s="77"/>
      <c r="T263" s="78"/>
      <c r="U263" s="38"/>
      <c r="V263" s="38"/>
      <c r="W263" s="38"/>
      <c r="X263" s="38"/>
      <c r="Y263" s="38"/>
      <c r="Z263" s="38"/>
      <c r="AA263" s="38"/>
      <c r="AB263" s="38"/>
      <c r="AC263" s="38"/>
      <c r="AD263" s="38"/>
      <c r="AE263" s="38"/>
      <c r="AT263" s="19" t="s">
        <v>227</v>
      </c>
      <c r="AU263" s="19" t="s">
        <v>87</v>
      </c>
    </row>
    <row r="264" s="2" customFormat="1" ht="33" customHeight="1">
      <c r="A264" s="38"/>
      <c r="B264" s="179"/>
      <c r="C264" s="180" t="s">
        <v>477</v>
      </c>
      <c r="D264" s="180" t="s">
        <v>222</v>
      </c>
      <c r="E264" s="181" t="s">
        <v>9606</v>
      </c>
      <c r="F264" s="182" t="s">
        <v>9607</v>
      </c>
      <c r="G264" s="183" t="s">
        <v>499</v>
      </c>
      <c r="H264" s="184">
        <v>3</v>
      </c>
      <c r="I264" s="185"/>
      <c r="J264" s="186">
        <f>ROUND(I264*H264,2)</f>
        <v>0</v>
      </c>
      <c r="K264" s="182" t="s">
        <v>391</v>
      </c>
      <c r="L264" s="39"/>
      <c r="M264" s="187" t="s">
        <v>1</v>
      </c>
      <c r="N264" s="188" t="s">
        <v>43</v>
      </c>
      <c r="O264" s="77"/>
      <c r="P264" s="189">
        <f>O264*H264</f>
        <v>0</v>
      </c>
      <c r="Q264" s="189">
        <v>0.018180000000000002</v>
      </c>
      <c r="R264" s="189">
        <f>Q264*H264</f>
        <v>0.054540000000000005</v>
      </c>
      <c r="S264" s="189">
        <v>0</v>
      </c>
      <c r="T264" s="190">
        <f>S264*H264</f>
        <v>0</v>
      </c>
      <c r="U264" s="38"/>
      <c r="V264" s="38"/>
      <c r="W264" s="38"/>
      <c r="X264" s="38"/>
      <c r="Y264" s="38"/>
      <c r="Z264" s="38"/>
      <c r="AA264" s="38"/>
      <c r="AB264" s="38"/>
      <c r="AC264" s="38"/>
      <c r="AD264" s="38"/>
      <c r="AE264" s="38"/>
      <c r="AR264" s="191" t="s">
        <v>218</v>
      </c>
      <c r="AT264" s="191" t="s">
        <v>222</v>
      </c>
      <c r="AU264" s="191" t="s">
        <v>87</v>
      </c>
      <c r="AY264" s="19" t="s">
        <v>219</v>
      </c>
      <c r="BE264" s="192">
        <f>IF(N264="základní",J264,0)</f>
        <v>0</v>
      </c>
      <c r="BF264" s="192">
        <f>IF(N264="snížená",J264,0)</f>
        <v>0</v>
      </c>
      <c r="BG264" s="192">
        <f>IF(N264="zákl. přenesená",J264,0)</f>
        <v>0</v>
      </c>
      <c r="BH264" s="192">
        <f>IF(N264="sníž. přenesená",J264,0)</f>
        <v>0</v>
      </c>
      <c r="BI264" s="192">
        <f>IF(N264="nulová",J264,0)</f>
        <v>0</v>
      </c>
      <c r="BJ264" s="19" t="s">
        <v>85</v>
      </c>
      <c r="BK264" s="192">
        <f>ROUND(I264*H264,2)</f>
        <v>0</v>
      </c>
      <c r="BL264" s="19" t="s">
        <v>218</v>
      </c>
      <c r="BM264" s="191" t="s">
        <v>9608</v>
      </c>
    </row>
    <row r="265" s="2" customFormat="1">
      <c r="A265" s="38"/>
      <c r="B265" s="39"/>
      <c r="C265" s="38"/>
      <c r="D265" s="193" t="s">
        <v>227</v>
      </c>
      <c r="E265" s="38"/>
      <c r="F265" s="194" t="s">
        <v>9609</v>
      </c>
      <c r="G265" s="38"/>
      <c r="H265" s="38"/>
      <c r="I265" s="195"/>
      <c r="J265" s="38"/>
      <c r="K265" s="38"/>
      <c r="L265" s="39"/>
      <c r="M265" s="196"/>
      <c r="N265" s="197"/>
      <c r="O265" s="77"/>
      <c r="P265" s="77"/>
      <c r="Q265" s="77"/>
      <c r="R265" s="77"/>
      <c r="S265" s="77"/>
      <c r="T265" s="78"/>
      <c r="U265" s="38"/>
      <c r="V265" s="38"/>
      <c r="W265" s="38"/>
      <c r="X265" s="38"/>
      <c r="Y265" s="38"/>
      <c r="Z265" s="38"/>
      <c r="AA265" s="38"/>
      <c r="AB265" s="38"/>
      <c r="AC265" s="38"/>
      <c r="AD265" s="38"/>
      <c r="AE265" s="38"/>
      <c r="AT265" s="19" t="s">
        <v>227</v>
      </c>
      <c r="AU265" s="19" t="s">
        <v>87</v>
      </c>
    </row>
    <row r="266" s="2" customFormat="1">
      <c r="A266" s="38"/>
      <c r="B266" s="179"/>
      <c r="C266" s="180" t="s">
        <v>740</v>
      </c>
      <c r="D266" s="180" t="s">
        <v>222</v>
      </c>
      <c r="E266" s="181" t="s">
        <v>9610</v>
      </c>
      <c r="F266" s="182" t="s">
        <v>9611</v>
      </c>
      <c r="G266" s="183" t="s">
        <v>499</v>
      </c>
      <c r="H266" s="184">
        <v>3</v>
      </c>
      <c r="I266" s="185"/>
      <c r="J266" s="186">
        <f>ROUND(I266*H266,2)</f>
        <v>0</v>
      </c>
      <c r="K266" s="182" t="s">
        <v>391</v>
      </c>
      <c r="L266" s="39"/>
      <c r="M266" s="187" t="s">
        <v>1</v>
      </c>
      <c r="N266" s="188" t="s">
        <v>43</v>
      </c>
      <c r="O266" s="77"/>
      <c r="P266" s="189">
        <f>O266*H266</f>
        <v>0</v>
      </c>
      <c r="Q266" s="189">
        <v>0.012420000000000001</v>
      </c>
      <c r="R266" s="189">
        <f>Q266*H266</f>
        <v>0.037260000000000001</v>
      </c>
      <c r="S266" s="189">
        <v>0</v>
      </c>
      <c r="T266" s="190">
        <f>S266*H266</f>
        <v>0</v>
      </c>
      <c r="U266" s="38"/>
      <c r="V266" s="38"/>
      <c r="W266" s="38"/>
      <c r="X266" s="38"/>
      <c r="Y266" s="38"/>
      <c r="Z266" s="38"/>
      <c r="AA266" s="38"/>
      <c r="AB266" s="38"/>
      <c r="AC266" s="38"/>
      <c r="AD266" s="38"/>
      <c r="AE266" s="38"/>
      <c r="AR266" s="191" t="s">
        <v>218</v>
      </c>
      <c r="AT266" s="191" t="s">
        <v>222</v>
      </c>
      <c r="AU266" s="191" t="s">
        <v>87</v>
      </c>
      <c r="AY266" s="19" t="s">
        <v>219</v>
      </c>
      <c r="BE266" s="192">
        <f>IF(N266="základní",J266,0)</f>
        <v>0</v>
      </c>
      <c r="BF266" s="192">
        <f>IF(N266="snížená",J266,0)</f>
        <v>0</v>
      </c>
      <c r="BG266" s="192">
        <f>IF(N266="zákl. přenesená",J266,0)</f>
        <v>0</v>
      </c>
      <c r="BH266" s="192">
        <f>IF(N266="sníž. přenesená",J266,0)</f>
        <v>0</v>
      </c>
      <c r="BI266" s="192">
        <f>IF(N266="nulová",J266,0)</f>
        <v>0</v>
      </c>
      <c r="BJ266" s="19" t="s">
        <v>85</v>
      </c>
      <c r="BK266" s="192">
        <f>ROUND(I266*H266,2)</f>
        <v>0</v>
      </c>
      <c r="BL266" s="19" t="s">
        <v>218</v>
      </c>
      <c r="BM266" s="191" t="s">
        <v>9612</v>
      </c>
    </row>
    <row r="267" s="2" customFormat="1">
      <c r="A267" s="38"/>
      <c r="B267" s="39"/>
      <c r="C267" s="38"/>
      <c r="D267" s="193" t="s">
        <v>227</v>
      </c>
      <c r="E267" s="38"/>
      <c r="F267" s="194" t="s">
        <v>9613</v>
      </c>
      <c r="G267" s="38"/>
      <c r="H267" s="38"/>
      <c r="I267" s="195"/>
      <c r="J267" s="38"/>
      <c r="K267" s="38"/>
      <c r="L267" s="39"/>
      <c r="M267" s="196"/>
      <c r="N267" s="197"/>
      <c r="O267" s="77"/>
      <c r="P267" s="77"/>
      <c r="Q267" s="77"/>
      <c r="R267" s="77"/>
      <c r="S267" s="77"/>
      <c r="T267" s="78"/>
      <c r="U267" s="38"/>
      <c r="V267" s="38"/>
      <c r="W267" s="38"/>
      <c r="X267" s="38"/>
      <c r="Y267" s="38"/>
      <c r="Z267" s="38"/>
      <c r="AA267" s="38"/>
      <c r="AB267" s="38"/>
      <c r="AC267" s="38"/>
      <c r="AD267" s="38"/>
      <c r="AE267" s="38"/>
      <c r="AT267" s="19" t="s">
        <v>227</v>
      </c>
      <c r="AU267" s="19" t="s">
        <v>87</v>
      </c>
    </row>
    <row r="268" s="2" customFormat="1">
      <c r="A268" s="38"/>
      <c r="B268" s="179"/>
      <c r="C268" s="180" t="s">
        <v>746</v>
      </c>
      <c r="D268" s="180" t="s">
        <v>222</v>
      </c>
      <c r="E268" s="181" t="s">
        <v>9614</v>
      </c>
      <c r="F268" s="182" t="s">
        <v>9615</v>
      </c>
      <c r="G268" s="183" t="s">
        <v>499</v>
      </c>
      <c r="H268" s="184">
        <v>3</v>
      </c>
      <c r="I268" s="185"/>
      <c r="J268" s="186">
        <f>ROUND(I268*H268,2)</f>
        <v>0</v>
      </c>
      <c r="K268" s="182" t="s">
        <v>391</v>
      </c>
      <c r="L268" s="39"/>
      <c r="M268" s="187" t="s">
        <v>1</v>
      </c>
      <c r="N268" s="188" t="s">
        <v>43</v>
      </c>
      <c r="O268" s="77"/>
      <c r="P268" s="189">
        <f>O268*H268</f>
        <v>0</v>
      </c>
      <c r="Q268" s="189">
        <v>0</v>
      </c>
      <c r="R268" s="189">
        <f>Q268*H268</f>
        <v>0</v>
      </c>
      <c r="S268" s="189">
        <v>0</v>
      </c>
      <c r="T268" s="190">
        <f>S268*H268</f>
        <v>0</v>
      </c>
      <c r="U268" s="38"/>
      <c r="V268" s="38"/>
      <c r="W268" s="38"/>
      <c r="X268" s="38"/>
      <c r="Y268" s="38"/>
      <c r="Z268" s="38"/>
      <c r="AA268" s="38"/>
      <c r="AB268" s="38"/>
      <c r="AC268" s="38"/>
      <c r="AD268" s="38"/>
      <c r="AE268" s="38"/>
      <c r="AR268" s="191" t="s">
        <v>218</v>
      </c>
      <c r="AT268" s="191" t="s">
        <v>222</v>
      </c>
      <c r="AU268" s="191" t="s">
        <v>87</v>
      </c>
      <c r="AY268" s="19" t="s">
        <v>219</v>
      </c>
      <c r="BE268" s="192">
        <f>IF(N268="základní",J268,0)</f>
        <v>0</v>
      </c>
      <c r="BF268" s="192">
        <f>IF(N268="snížená",J268,0)</f>
        <v>0</v>
      </c>
      <c r="BG268" s="192">
        <f>IF(N268="zákl. přenesená",J268,0)</f>
        <v>0</v>
      </c>
      <c r="BH268" s="192">
        <f>IF(N268="sníž. přenesená",J268,0)</f>
        <v>0</v>
      </c>
      <c r="BI268" s="192">
        <f>IF(N268="nulová",J268,0)</f>
        <v>0</v>
      </c>
      <c r="BJ268" s="19" t="s">
        <v>85</v>
      </c>
      <c r="BK268" s="192">
        <f>ROUND(I268*H268,2)</f>
        <v>0</v>
      </c>
      <c r="BL268" s="19" t="s">
        <v>218</v>
      </c>
      <c r="BM268" s="191" t="s">
        <v>9616</v>
      </c>
    </row>
    <row r="269" s="2" customFormat="1">
      <c r="A269" s="38"/>
      <c r="B269" s="39"/>
      <c r="C269" s="38"/>
      <c r="D269" s="193" t="s">
        <v>227</v>
      </c>
      <c r="E269" s="38"/>
      <c r="F269" s="194" t="s">
        <v>9617</v>
      </c>
      <c r="G269" s="38"/>
      <c r="H269" s="38"/>
      <c r="I269" s="195"/>
      <c r="J269" s="38"/>
      <c r="K269" s="38"/>
      <c r="L269" s="39"/>
      <c r="M269" s="196"/>
      <c r="N269" s="197"/>
      <c r="O269" s="77"/>
      <c r="P269" s="77"/>
      <c r="Q269" s="77"/>
      <c r="R269" s="77"/>
      <c r="S269" s="77"/>
      <c r="T269" s="78"/>
      <c r="U269" s="38"/>
      <c r="V269" s="38"/>
      <c r="W269" s="38"/>
      <c r="X269" s="38"/>
      <c r="Y269" s="38"/>
      <c r="Z269" s="38"/>
      <c r="AA269" s="38"/>
      <c r="AB269" s="38"/>
      <c r="AC269" s="38"/>
      <c r="AD269" s="38"/>
      <c r="AE269" s="38"/>
      <c r="AT269" s="19" t="s">
        <v>227</v>
      </c>
      <c r="AU269" s="19" t="s">
        <v>87</v>
      </c>
    </row>
    <row r="270" s="2" customFormat="1" ht="33" customHeight="1">
      <c r="A270" s="38"/>
      <c r="B270" s="179"/>
      <c r="C270" s="180" t="s">
        <v>753</v>
      </c>
      <c r="D270" s="180" t="s">
        <v>222</v>
      </c>
      <c r="E270" s="181" t="s">
        <v>9618</v>
      </c>
      <c r="F270" s="182" t="s">
        <v>9619</v>
      </c>
      <c r="G270" s="183" t="s">
        <v>499</v>
      </c>
      <c r="H270" s="184">
        <v>3</v>
      </c>
      <c r="I270" s="185"/>
      <c r="J270" s="186">
        <f>ROUND(I270*H270,2)</f>
        <v>0</v>
      </c>
      <c r="K270" s="182" t="s">
        <v>391</v>
      </c>
      <c r="L270" s="39"/>
      <c r="M270" s="187" t="s">
        <v>1</v>
      </c>
      <c r="N270" s="188" t="s">
        <v>43</v>
      </c>
      <c r="O270" s="77"/>
      <c r="P270" s="189">
        <f>O270*H270</f>
        <v>0</v>
      </c>
      <c r="Q270" s="189">
        <v>0.054539999999999998</v>
      </c>
      <c r="R270" s="189">
        <f>Q270*H270</f>
        <v>0.16361999999999999</v>
      </c>
      <c r="S270" s="189">
        <v>0</v>
      </c>
      <c r="T270" s="190">
        <f>S270*H270</f>
        <v>0</v>
      </c>
      <c r="U270" s="38"/>
      <c r="V270" s="38"/>
      <c r="W270" s="38"/>
      <c r="X270" s="38"/>
      <c r="Y270" s="38"/>
      <c r="Z270" s="38"/>
      <c r="AA270" s="38"/>
      <c r="AB270" s="38"/>
      <c r="AC270" s="38"/>
      <c r="AD270" s="38"/>
      <c r="AE270" s="38"/>
      <c r="AR270" s="191" t="s">
        <v>218</v>
      </c>
      <c r="AT270" s="191" t="s">
        <v>222</v>
      </c>
      <c r="AU270" s="191" t="s">
        <v>87</v>
      </c>
      <c r="AY270" s="19" t="s">
        <v>219</v>
      </c>
      <c r="BE270" s="192">
        <f>IF(N270="základní",J270,0)</f>
        <v>0</v>
      </c>
      <c r="BF270" s="192">
        <f>IF(N270="snížená",J270,0)</f>
        <v>0</v>
      </c>
      <c r="BG270" s="192">
        <f>IF(N270="zákl. přenesená",J270,0)</f>
        <v>0</v>
      </c>
      <c r="BH270" s="192">
        <f>IF(N270="sníž. přenesená",J270,0)</f>
        <v>0</v>
      </c>
      <c r="BI270" s="192">
        <f>IF(N270="nulová",J270,0)</f>
        <v>0</v>
      </c>
      <c r="BJ270" s="19" t="s">
        <v>85</v>
      </c>
      <c r="BK270" s="192">
        <f>ROUND(I270*H270,2)</f>
        <v>0</v>
      </c>
      <c r="BL270" s="19" t="s">
        <v>218</v>
      </c>
      <c r="BM270" s="191" t="s">
        <v>9620</v>
      </c>
    </row>
    <row r="271" s="2" customFormat="1">
      <c r="A271" s="38"/>
      <c r="B271" s="39"/>
      <c r="C271" s="38"/>
      <c r="D271" s="193" t="s">
        <v>227</v>
      </c>
      <c r="E271" s="38"/>
      <c r="F271" s="194" t="s">
        <v>9621</v>
      </c>
      <c r="G271" s="38"/>
      <c r="H271" s="38"/>
      <c r="I271" s="195"/>
      <c r="J271" s="38"/>
      <c r="K271" s="38"/>
      <c r="L271" s="39"/>
      <c r="M271" s="196"/>
      <c r="N271" s="197"/>
      <c r="O271" s="77"/>
      <c r="P271" s="77"/>
      <c r="Q271" s="77"/>
      <c r="R271" s="77"/>
      <c r="S271" s="77"/>
      <c r="T271" s="78"/>
      <c r="U271" s="38"/>
      <c r="V271" s="38"/>
      <c r="W271" s="38"/>
      <c r="X271" s="38"/>
      <c r="Y271" s="38"/>
      <c r="Z271" s="38"/>
      <c r="AA271" s="38"/>
      <c r="AB271" s="38"/>
      <c r="AC271" s="38"/>
      <c r="AD271" s="38"/>
      <c r="AE271" s="38"/>
      <c r="AT271" s="19" t="s">
        <v>227</v>
      </c>
      <c r="AU271" s="19" t="s">
        <v>87</v>
      </c>
    </row>
    <row r="272" s="2" customFormat="1">
      <c r="A272" s="38"/>
      <c r="B272" s="179"/>
      <c r="C272" s="180" t="s">
        <v>762</v>
      </c>
      <c r="D272" s="180" t="s">
        <v>222</v>
      </c>
      <c r="E272" s="181" t="s">
        <v>9622</v>
      </c>
      <c r="F272" s="182" t="s">
        <v>9623</v>
      </c>
      <c r="G272" s="183" t="s">
        <v>499</v>
      </c>
      <c r="H272" s="184">
        <v>1</v>
      </c>
      <c r="I272" s="185"/>
      <c r="J272" s="186">
        <f>ROUND(I272*H272,2)</f>
        <v>0</v>
      </c>
      <c r="K272" s="182" t="s">
        <v>391</v>
      </c>
      <c r="L272" s="39"/>
      <c r="M272" s="187" t="s">
        <v>1</v>
      </c>
      <c r="N272" s="188" t="s">
        <v>43</v>
      </c>
      <c r="O272" s="77"/>
      <c r="P272" s="189">
        <f>O272*H272</f>
        <v>0</v>
      </c>
      <c r="Q272" s="189">
        <v>0.34089999999999998</v>
      </c>
      <c r="R272" s="189">
        <f>Q272*H272</f>
        <v>0.34089999999999998</v>
      </c>
      <c r="S272" s="189">
        <v>0</v>
      </c>
      <c r="T272" s="190">
        <f>S272*H272</f>
        <v>0</v>
      </c>
      <c r="U272" s="38"/>
      <c r="V272" s="38"/>
      <c r="W272" s="38"/>
      <c r="X272" s="38"/>
      <c r="Y272" s="38"/>
      <c r="Z272" s="38"/>
      <c r="AA272" s="38"/>
      <c r="AB272" s="38"/>
      <c r="AC272" s="38"/>
      <c r="AD272" s="38"/>
      <c r="AE272" s="38"/>
      <c r="AR272" s="191" t="s">
        <v>218</v>
      </c>
      <c r="AT272" s="191" t="s">
        <v>222</v>
      </c>
      <c r="AU272" s="191" t="s">
        <v>87</v>
      </c>
      <c r="AY272" s="19" t="s">
        <v>219</v>
      </c>
      <c r="BE272" s="192">
        <f>IF(N272="základní",J272,0)</f>
        <v>0</v>
      </c>
      <c r="BF272" s="192">
        <f>IF(N272="snížená",J272,0)</f>
        <v>0</v>
      </c>
      <c r="BG272" s="192">
        <f>IF(N272="zákl. přenesená",J272,0)</f>
        <v>0</v>
      </c>
      <c r="BH272" s="192">
        <f>IF(N272="sníž. přenesená",J272,0)</f>
        <v>0</v>
      </c>
      <c r="BI272" s="192">
        <f>IF(N272="nulová",J272,0)</f>
        <v>0</v>
      </c>
      <c r="BJ272" s="19" t="s">
        <v>85</v>
      </c>
      <c r="BK272" s="192">
        <f>ROUND(I272*H272,2)</f>
        <v>0</v>
      </c>
      <c r="BL272" s="19" t="s">
        <v>218</v>
      </c>
      <c r="BM272" s="191" t="s">
        <v>9624</v>
      </c>
    </row>
    <row r="273" s="2" customFormat="1">
      <c r="A273" s="38"/>
      <c r="B273" s="39"/>
      <c r="C273" s="38"/>
      <c r="D273" s="193" t="s">
        <v>227</v>
      </c>
      <c r="E273" s="38"/>
      <c r="F273" s="194" t="s">
        <v>9625</v>
      </c>
      <c r="G273" s="38"/>
      <c r="H273" s="38"/>
      <c r="I273" s="195"/>
      <c r="J273" s="38"/>
      <c r="K273" s="38"/>
      <c r="L273" s="39"/>
      <c r="M273" s="196"/>
      <c r="N273" s="197"/>
      <c r="O273" s="77"/>
      <c r="P273" s="77"/>
      <c r="Q273" s="77"/>
      <c r="R273" s="77"/>
      <c r="S273" s="77"/>
      <c r="T273" s="78"/>
      <c r="U273" s="38"/>
      <c r="V273" s="38"/>
      <c r="W273" s="38"/>
      <c r="X273" s="38"/>
      <c r="Y273" s="38"/>
      <c r="Z273" s="38"/>
      <c r="AA273" s="38"/>
      <c r="AB273" s="38"/>
      <c r="AC273" s="38"/>
      <c r="AD273" s="38"/>
      <c r="AE273" s="38"/>
      <c r="AT273" s="19" t="s">
        <v>227</v>
      </c>
      <c r="AU273" s="19" t="s">
        <v>87</v>
      </c>
    </row>
    <row r="274" s="2" customFormat="1">
      <c r="A274" s="38"/>
      <c r="B274" s="179"/>
      <c r="C274" s="234" t="s">
        <v>769</v>
      </c>
      <c r="D274" s="234" t="s">
        <v>2002</v>
      </c>
      <c r="E274" s="235" t="s">
        <v>9626</v>
      </c>
      <c r="F274" s="236" t="s">
        <v>9627</v>
      </c>
      <c r="G274" s="237" t="s">
        <v>499</v>
      </c>
      <c r="H274" s="238">
        <v>1</v>
      </c>
      <c r="I274" s="239"/>
      <c r="J274" s="240">
        <f>ROUND(I274*H274,2)</f>
        <v>0</v>
      </c>
      <c r="K274" s="236" t="s">
        <v>391</v>
      </c>
      <c r="L274" s="241"/>
      <c r="M274" s="242" t="s">
        <v>1</v>
      </c>
      <c r="N274" s="243" t="s">
        <v>43</v>
      </c>
      <c r="O274" s="77"/>
      <c r="P274" s="189">
        <f>O274*H274</f>
        <v>0</v>
      </c>
      <c r="Q274" s="189">
        <v>0.071999999999999995</v>
      </c>
      <c r="R274" s="189">
        <f>Q274*H274</f>
        <v>0.071999999999999995</v>
      </c>
      <c r="S274" s="189">
        <v>0</v>
      </c>
      <c r="T274" s="190">
        <f>S274*H274</f>
        <v>0</v>
      </c>
      <c r="U274" s="38"/>
      <c r="V274" s="38"/>
      <c r="W274" s="38"/>
      <c r="X274" s="38"/>
      <c r="Y274" s="38"/>
      <c r="Z274" s="38"/>
      <c r="AA274" s="38"/>
      <c r="AB274" s="38"/>
      <c r="AC274" s="38"/>
      <c r="AD274" s="38"/>
      <c r="AE274" s="38"/>
      <c r="AR274" s="191" t="s">
        <v>257</v>
      </c>
      <c r="AT274" s="191" t="s">
        <v>2002</v>
      </c>
      <c r="AU274" s="191" t="s">
        <v>87</v>
      </c>
      <c r="AY274" s="19" t="s">
        <v>219</v>
      </c>
      <c r="BE274" s="192">
        <f>IF(N274="základní",J274,0)</f>
        <v>0</v>
      </c>
      <c r="BF274" s="192">
        <f>IF(N274="snížená",J274,0)</f>
        <v>0</v>
      </c>
      <c r="BG274" s="192">
        <f>IF(N274="zákl. přenesená",J274,0)</f>
        <v>0</v>
      </c>
      <c r="BH274" s="192">
        <f>IF(N274="sníž. přenesená",J274,0)</f>
        <v>0</v>
      </c>
      <c r="BI274" s="192">
        <f>IF(N274="nulová",J274,0)</f>
        <v>0</v>
      </c>
      <c r="BJ274" s="19" t="s">
        <v>85</v>
      </c>
      <c r="BK274" s="192">
        <f>ROUND(I274*H274,2)</f>
        <v>0</v>
      </c>
      <c r="BL274" s="19" t="s">
        <v>218</v>
      </c>
      <c r="BM274" s="191" t="s">
        <v>9628</v>
      </c>
    </row>
    <row r="275" s="2" customFormat="1">
      <c r="A275" s="38"/>
      <c r="B275" s="39"/>
      <c r="C275" s="38"/>
      <c r="D275" s="193" t="s">
        <v>227</v>
      </c>
      <c r="E275" s="38"/>
      <c r="F275" s="194" t="s">
        <v>9627</v>
      </c>
      <c r="G275" s="38"/>
      <c r="H275" s="38"/>
      <c r="I275" s="195"/>
      <c r="J275" s="38"/>
      <c r="K275" s="38"/>
      <c r="L275" s="39"/>
      <c r="M275" s="196"/>
      <c r="N275" s="197"/>
      <c r="O275" s="77"/>
      <c r="P275" s="77"/>
      <c r="Q275" s="77"/>
      <c r="R275" s="77"/>
      <c r="S275" s="77"/>
      <c r="T275" s="78"/>
      <c r="U275" s="38"/>
      <c r="V275" s="38"/>
      <c r="W275" s="38"/>
      <c r="X275" s="38"/>
      <c r="Y275" s="38"/>
      <c r="Z275" s="38"/>
      <c r="AA275" s="38"/>
      <c r="AB275" s="38"/>
      <c r="AC275" s="38"/>
      <c r="AD275" s="38"/>
      <c r="AE275" s="38"/>
      <c r="AT275" s="19" t="s">
        <v>227</v>
      </c>
      <c r="AU275" s="19" t="s">
        <v>87</v>
      </c>
    </row>
    <row r="276" s="2" customFormat="1">
      <c r="A276" s="38"/>
      <c r="B276" s="179"/>
      <c r="C276" s="234" t="s">
        <v>780</v>
      </c>
      <c r="D276" s="234" t="s">
        <v>2002</v>
      </c>
      <c r="E276" s="235" t="s">
        <v>9629</v>
      </c>
      <c r="F276" s="236" t="s">
        <v>9630</v>
      </c>
      <c r="G276" s="237" t="s">
        <v>499</v>
      </c>
      <c r="H276" s="238">
        <v>1</v>
      </c>
      <c r="I276" s="239"/>
      <c r="J276" s="240">
        <f>ROUND(I276*H276,2)</f>
        <v>0</v>
      </c>
      <c r="K276" s="236" t="s">
        <v>391</v>
      </c>
      <c r="L276" s="241"/>
      <c r="M276" s="242" t="s">
        <v>1</v>
      </c>
      <c r="N276" s="243" t="s">
        <v>43</v>
      </c>
      <c r="O276" s="77"/>
      <c r="P276" s="189">
        <f>O276*H276</f>
        <v>0</v>
      </c>
      <c r="Q276" s="189">
        <v>0.027</v>
      </c>
      <c r="R276" s="189">
        <f>Q276*H276</f>
        <v>0.027</v>
      </c>
      <c r="S276" s="189">
        <v>0</v>
      </c>
      <c r="T276" s="190">
        <f>S276*H276</f>
        <v>0</v>
      </c>
      <c r="U276" s="38"/>
      <c r="V276" s="38"/>
      <c r="W276" s="38"/>
      <c r="X276" s="38"/>
      <c r="Y276" s="38"/>
      <c r="Z276" s="38"/>
      <c r="AA276" s="38"/>
      <c r="AB276" s="38"/>
      <c r="AC276" s="38"/>
      <c r="AD276" s="38"/>
      <c r="AE276" s="38"/>
      <c r="AR276" s="191" t="s">
        <v>257</v>
      </c>
      <c r="AT276" s="191" t="s">
        <v>2002</v>
      </c>
      <c r="AU276" s="191" t="s">
        <v>87</v>
      </c>
      <c r="AY276" s="19" t="s">
        <v>219</v>
      </c>
      <c r="BE276" s="192">
        <f>IF(N276="základní",J276,0)</f>
        <v>0</v>
      </c>
      <c r="BF276" s="192">
        <f>IF(N276="snížená",J276,0)</f>
        <v>0</v>
      </c>
      <c r="BG276" s="192">
        <f>IF(N276="zákl. přenesená",J276,0)</f>
        <v>0</v>
      </c>
      <c r="BH276" s="192">
        <f>IF(N276="sníž. přenesená",J276,0)</f>
        <v>0</v>
      </c>
      <c r="BI276" s="192">
        <f>IF(N276="nulová",J276,0)</f>
        <v>0</v>
      </c>
      <c r="BJ276" s="19" t="s">
        <v>85</v>
      </c>
      <c r="BK276" s="192">
        <f>ROUND(I276*H276,2)</f>
        <v>0</v>
      </c>
      <c r="BL276" s="19" t="s">
        <v>218</v>
      </c>
      <c r="BM276" s="191" t="s">
        <v>9631</v>
      </c>
    </row>
    <row r="277" s="2" customFormat="1">
      <c r="A277" s="38"/>
      <c r="B277" s="39"/>
      <c r="C277" s="38"/>
      <c r="D277" s="193" t="s">
        <v>227</v>
      </c>
      <c r="E277" s="38"/>
      <c r="F277" s="194" t="s">
        <v>9630</v>
      </c>
      <c r="G277" s="38"/>
      <c r="H277" s="38"/>
      <c r="I277" s="195"/>
      <c r="J277" s="38"/>
      <c r="K277" s="38"/>
      <c r="L277" s="39"/>
      <c r="M277" s="196"/>
      <c r="N277" s="197"/>
      <c r="O277" s="77"/>
      <c r="P277" s="77"/>
      <c r="Q277" s="77"/>
      <c r="R277" s="77"/>
      <c r="S277" s="77"/>
      <c r="T277" s="78"/>
      <c r="U277" s="38"/>
      <c r="V277" s="38"/>
      <c r="W277" s="38"/>
      <c r="X277" s="38"/>
      <c r="Y277" s="38"/>
      <c r="Z277" s="38"/>
      <c r="AA277" s="38"/>
      <c r="AB277" s="38"/>
      <c r="AC277" s="38"/>
      <c r="AD277" s="38"/>
      <c r="AE277" s="38"/>
      <c r="AT277" s="19" t="s">
        <v>227</v>
      </c>
      <c r="AU277" s="19" t="s">
        <v>87</v>
      </c>
    </row>
    <row r="278" s="2" customFormat="1">
      <c r="A278" s="38"/>
      <c r="B278" s="179"/>
      <c r="C278" s="234" t="s">
        <v>786</v>
      </c>
      <c r="D278" s="234" t="s">
        <v>2002</v>
      </c>
      <c r="E278" s="235" t="s">
        <v>9632</v>
      </c>
      <c r="F278" s="236" t="s">
        <v>9633</v>
      </c>
      <c r="G278" s="237" t="s">
        <v>499</v>
      </c>
      <c r="H278" s="238">
        <v>1</v>
      </c>
      <c r="I278" s="239"/>
      <c r="J278" s="240">
        <f>ROUND(I278*H278,2)</f>
        <v>0</v>
      </c>
      <c r="K278" s="236" t="s">
        <v>391</v>
      </c>
      <c r="L278" s="241"/>
      <c r="M278" s="242" t="s">
        <v>1</v>
      </c>
      <c r="N278" s="243" t="s">
        <v>43</v>
      </c>
      <c r="O278" s="77"/>
      <c r="P278" s="189">
        <f>O278*H278</f>
        <v>0</v>
      </c>
      <c r="Q278" s="189">
        <v>0.080000000000000002</v>
      </c>
      <c r="R278" s="189">
        <f>Q278*H278</f>
        <v>0.080000000000000002</v>
      </c>
      <c r="S278" s="189">
        <v>0</v>
      </c>
      <c r="T278" s="190">
        <f>S278*H278</f>
        <v>0</v>
      </c>
      <c r="U278" s="38"/>
      <c r="V278" s="38"/>
      <c r="W278" s="38"/>
      <c r="X278" s="38"/>
      <c r="Y278" s="38"/>
      <c r="Z278" s="38"/>
      <c r="AA278" s="38"/>
      <c r="AB278" s="38"/>
      <c r="AC278" s="38"/>
      <c r="AD278" s="38"/>
      <c r="AE278" s="38"/>
      <c r="AR278" s="191" t="s">
        <v>257</v>
      </c>
      <c r="AT278" s="191" t="s">
        <v>2002</v>
      </c>
      <c r="AU278" s="191" t="s">
        <v>87</v>
      </c>
      <c r="AY278" s="19" t="s">
        <v>219</v>
      </c>
      <c r="BE278" s="192">
        <f>IF(N278="základní",J278,0)</f>
        <v>0</v>
      </c>
      <c r="BF278" s="192">
        <f>IF(N278="snížená",J278,0)</f>
        <v>0</v>
      </c>
      <c r="BG278" s="192">
        <f>IF(N278="zákl. přenesená",J278,0)</f>
        <v>0</v>
      </c>
      <c r="BH278" s="192">
        <f>IF(N278="sníž. přenesená",J278,0)</f>
        <v>0</v>
      </c>
      <c r="BI278" s="192">
        <f>IF(N278="nulová",J278,0)</f>
        <v>0</v>
      </c>
      <c r="BJ278" s="19" t="s">
        <v>85</v>
      </c>
      <c r="BK278" s="192">
        <f>ROUND(I278*H278,2)</f>
        <v>0</v>
      </c>
      <c r="BL278" s="19" t="s">
        <v>218</v>
      </c>
      <c r="BM278" s="191" t="s">
        <v>9634</v>
      </c>
    </row>
    <row r="279" s="2" customFormat="1">
      <c r="A279" s="38"/>
      <c r="B279" s="39"/>
      <c r="C279" s="38"/>
      <c r="D279" s="193" t="s">
        <v>227</v>
      </c>
      <c r="E279" s="38"/>
      <c r="F279" s="194" t="s">
        <v>9633</v>
      </c>
      <c r="G279" s="38"/>
      <c r="H279" s="38"/>
      <c r="I279" s="195"/>
      <c r="J279" s="38"/>
      <c r="K279" s="38"/>
      <c r="L279" s="39"/>
      <c r="M279" s="196"/>
      <c r="N279" s="197"/>
      <c r="O279" s="77"/>
      <c r="P279" s="77"/>
      <c r="Q279" s="77"/>
      <c r="R279" s="77"/>
      <c r="S279" s="77"/>
      <c r="T279" s="78"/>
      <c r="U279" s="38"/>
      <c r="V279" s="38"/>
      <c r="W279" s="38"/>
      <c r="X279" s="38"/>
      <c r="Y279" s="38"/>
      <c r="Z279" s="38"/>
      <c r="AA279" s="38"/>
      <c r="AB279" s="38"/>
      <c r="AC279" s="38"/>
      <c r="AD279" s="38"/>
      <c r="AE279" s="38"/>
      <c r="AT279" s="19" t="s">
        <v>227</v>
      </c>
      <c r="AU279" s="19" t="s">
        <v>87</v>
      </c>
    </row>
    <row r="280" s="2" customFormat="1" ht="21.75" customHeight="1">
      <c r="A280" s="38"/>
      <c r="B280" s="179"/>
      <c r="C280" s="234" t="s">
        <v>806</v>
      </c>
      <c r="D280" s="234" t="s">
        <v>2002</v>
      </c>
      <c r="E280" s="235" t="s">
        <v>9635</v>
      </c>
      <c r="F280" s="236" t="s">
        <v>9636</v>
      </c>
      <c r="G280" s="237" t="s">
        <v>499</v>
      </c>
      <c r="H280" s="238">
        <v>1</v>
      </c>
      <c r="I280" s="239"/>
      <c r="J280" s="240">
        <f>ROUND(I280*H280,2)</f>
        <v>0</v>
      </c>
      <c r="K280" s="236" t="s">
        <v>391</v>
      </c>
      <c r="L280" s="241"/>
      <c r="M280" s="242" t="s">
        <v>1</v>
      </c>
      <c r="N280" s="243" t="s">
        <v>43</v>
      </c>
      <c r="O280" s="77"/>
      <c r="P280" s="189">
        <f>O280*H280</f>
        <v>0</v>
      </c>
      <c r="Q280" s="189">
        <v>0.111</v>
      </c>
      <c r="R280" s="189">
        <f>Q280*H280</f>
        <v>0.111</v>
      </c>
      <c r="S280" s="189">
        <v>0</v>
      </c>
      <c r="T280" s="190">
        <f>S280*H280</f>
        <v>0</v>
      </c>
      <c r="U280" s="38"/>
      <c r="V280" s="38"/>
      <c r="W280" s="38"/>
      <c r="X280" s="38"/>
      <c r="Y280" s="38"/>
      <c r="Z280" s="38"/>
      <c r="AA280" s="38"/>
      <c r="AB280" s="38"/>
      <c r="AC280" s="38"/>
      <c r="AD280" s="38"/>
      <c r="AE280" s="38"/>
      <c r="AR280" s="191" t="s">
        <v>257</v>
      </c>
      <c r="AT280" s="191" t="s">
        <v>2002</v>
      </c>
      <c r="AU280" s="191" t="s">
        <v>87</v>
      </c>
      <c r="AY280" s="19" t="s">
        <v>219</v>
      </c>
      <c r="BE280" s="192">
        <f>IF(N280="základní",J280,0)</f>
        <v>0</v>
      </c>
      <c r="BF280" s="192">
        <f>IF(N280="snížená",J280,0)</f>
        <v>0</v>
      </c>
      <c r="BG280" s="192">
        <f>IF(N280="zákl. přenesená",J280,0)</f>
        <v>0</v>
      </c>
      <c r="BH280" s="192">
        <f>IF(N280="sníž. přenesená",J280,0)</f>
        <v>0</v>
      </c>
      <c r="BI280" s="192">
        <f>IF(N280="nulová",J280,0)</f>
        <v>0</v>
      </c>
      <c r="BJ280" s="19" t="s">
        <v>85</v>
      </c>
      <c r="BK280" s="192">
        <f>ROUND(I280*H280,2)</f>
        <v>0</v>
      </c>
      <c r="BL280" s="19" t="s">
        <v>218</v>
      </c>
      <c r="BM280" s="191" t="s">
        <v>9637</v>
      </c>
    </row>
    <row r="281" s="2" customFormat="1">
      <c r="A281" s="38"/>
      <c r="B281" s="39"/>
      <c r="C281" s="38"/>
      <c r="D281" s="193" t="s">
        <v>227</v>
      </c>
      <c r="E281" s="38"/>
      <c r="F281" s="194" t="s">
        <v>9636</v>
      </c>
      <c r="G281" s="38"/>
      <c r="H281" s="38"/>
      <c r="I281" s="195"/>
      <c r="J281" s="38"/>
      <c r="K281" s="38"/>
      <c r="L281" s="39"/>
      <c r="M281" s="196"/>
      <c r="N281" s="197"/>
      <c r="O281" s="77"/>
      <c r="P281" s="77"/>
      <c r="Q281" s="77"/>
      <c r="R281" s="77"/>
      <c r="S281" s="77"/>
      <c r="T281" s="78"/>
      <c r="U281" s="38"/>
      <c r="V281" s="38"/>
      <c r="W281" s="38"/>
      <c r="X281" s="38"/>
      <c r="Y281" s="38"/>
      <c r="Z281" s="38"/>
      <c r="AA281" s="38"/>
      <c r="AB281" s="38"/>
      <c r="AC281" s="38"/>
      <c r="AD281" s="38"/>
      <c r="AE281" s="38"/>
      <c r="AT281" s="19" t="s">
        <v>227</v>
      </c>
      <c r="AU281" s="19" t="s">
        <v>87</v>
      </c>
    </row>
    <row r="282" s="2" customFormat="1" ht="21.75" customHeight="1">
      <c r="A282" s="38"/>
      <c r="B282" s="179"/>
      <c r="C282" s="234" t="s">
        <v>832</v>
      </c>
      <c r="D282" s="234" t="s">
        <v>2002</v>
      </c>
      <c r="E282" s="235" t="s">
        <v>9638</v>
      </c>
      <c r="F282" s="236" t="s">
        <v>9639</v>
      </c>
      <c r="G282" s="237" t="s">
        <v>499</v>
      </c>
      <c r="H282" s="238">
        <v>1</v>
      </c>
      <c r="I282" s="239"/>
      <c r="J282" s="240">
        <f>ROUND(I282*H282,2)</f>
        <v>0</v>
      </c>
      <c r="K282" s="236" t="s">
        <v>391</v>
      </c>
      <c r="L282" s="241"/>
      <c r="M282" s="242" t="s">
        <v>1</v>
      </c>
      <c r="N282" s="243" t="s">
        <v>43</v>
      </c>
      <c r="O282" s="77"/>
      <c r="P282" s="189">
        <f>O282*H282</f>
        <v>0</v>
      </c>
      <c r="Q282" s="189">
        <v>0.058000000000000003</v>
      </c>
      <c r="R282" s="189">
        <f>Q282*H282</f>
        <v>0.058000000000000003</v>
      </c>
      <c r="S282" s="189">
        <v>0</v>
      </c>
      <c r="T282" s="190">
        <f>S282*H282</f>
        <v>0</v>
      </c>
      <c r="U282" s="38"/>
      <c r="V282" s="38"/>
      <c r="W282" s="38"/>
      <c r="X282" s="38"/>
      <c r="Y282" s="38"/>
      <c r="Z282" s="38"/>
      <c r="AA282" s="38"/>
      <c r="AB282" s="38"/>
      <c r="AC282" s="38"/>
      <c r="AD282" s="38"/>
      <c r="AE282" s="38"/>
      <c r="AR282" s="191" t="s">
        <v>257</v>
      </c>
      <c r="AT282" s="191" t="s">
        <v>2002</v>
      </c>
      <c r="AU282" s="191" t="s">
        <v>87</v>
      </c>
      <c r="AY282" s="19" t="s">
        <v>219</v>
      </c>
      <c r="BE282" s="192">
        <f>IF(N282="základní",J282,0)</f>
        <v>0</v>
      </c>
      <c r="BF282" s="192">
        <f>IF(N282="snížená",J282,0)</f>
        <v>0</v>
      </c>
      <c r="BG282" s="192">
        <f>IF(N282="zákl. přenesená",J282,0)</f>
        <v>0</v>
      </c>
      <c r="BH282" s="192">
        <f>IF(N282="sníž. přenesená",J282,0)</f>
        <v>0</v>
      </c>
      <c r="BI282" s="192">
        <f>IF(N282="nulová",J282,0)</f>
        <v>0</v>
      </c>
      <c r="BJ282" s="19" t="s">
        <v>85</v>
      </c>
      <c r="BK282" s="192">
        <f>ROUND(I282*H282,2)</f>
        <v>0</v>
      </c>
      <c r="BL282" s="19" t="s">
        <v>218</v>
      </c>
      <c r="BM282" s="191" t="s">
        <v>9640</v>
      </c>
    </row>
    <row r="283" s="2" customFormat="1">
      <c r="A283" s="38"/>
      <c r="B283" s="39"/>
      <c r="C283" s="38"/>
      <c r="D283" s="193" t="s">
        <v>227</v>
      </c>
      <c r="E283" s="38"/>
      <c r="F283" s="194" t="s">
        <v>9639</v>
      </c>
      <c r="G283" s="38"/>
      <c r="H283" s="38"/>
      <c r="I283" s="195"/>
      <c r="J283" s="38"/>
      <c r="K283" s="38"/>
      <c r="L283" s="39"/>
      <c r="M283" s="196"/>
      <c r="N283" s="197"/>
      <c r="O283" s="77"/>
      <c r="P283" s="77"/>
      <c r="Q283" s="77"/>
      <c r="R283" s="77"/>
      <c r="S283" s="77"/>
      <c r="T283" s="78"/>
      <c r="U283" s="38"/>
      <c r="V283" s="38"/>
      <c r="W283" s="38"/>
      <c r="X283" s="38"/>
      <c r="Y283" s="38"/>
      <c r="Z283" s="38"/>
      <c r="AA283" s="38"/>
      <c r="AB283" s="38"/>
      <c r="AC283" s="38"/>
      <c r="AD283" s="38"/>
      <c r="AE283" s="38"/>
      <c r="AT283" s="19" t="s">
        <v>227</v>
      </c>
      <c r="AU283" s="19" t="s">
        <v>87</v>
      </c>
    </row>
    <row r="284" s="2" customFormat="1" ht="21.75" customHeight="1">
      <c r="A284" s="38"/>
      <c r="B284" s="179"/>
      <c r="C284" s="234" t="s">
        <v>845</v>
      </c>
      <c r="D284" s="234" t="s">
        <v>2002</v>
      </c>
      <c r="E284" s="235" t="s">
        <v>9641</v>
      </c>
      <c r="F284" s="236" t="s">
        <v>9642</v>
      </c>
      <c r="G284" s="237" t="s">
        <v>499</v>
      </c>
      <c r="H284" s="238">
        <v>1</v>
      </c>
      <c r="I284" s="239"/>
      <c r="J284" s="240">
        <f>ROUND(I284*H284,2)</f>
        <v>0</v>
      </c>
      <c r="K284" s="236" t="s">
        <v>391</v>
      </c>
      <c r="L284" s="241"/>
      <c r="M284" s="242" t="s">
        <v>1</v>
      </c>
      <c r="N284" s="243" t="s">
        <v>43</v>
      </c>
      <c r="O284" s="77"/>
      <c r="P284" s="189">
        <f>O284*H284</f>
        <v>0</v>
      </c>
      <c r="Q284" s="189">
        <v>0.0085000000000000006</v>
      </c>
      <c r="R284" s="189">
        <f>Q284*H284</f>
        <v>0.0085000000000000006</v>
      </c>
      <c r="S284" s="189">
        <v>0</v>
      </c>
      <c r="T284" s="190">
        <f>S284*H284</f>
        <v>0</v>
      </c>
      <c r="U284" s="38"/>
      <c r="V284" s="38"/>
      <c r="W284" s="38"/>
      <c r="X284" s="38"/>
      <c r="Y284" s="38"/>
      <c r="Z284" s="38"/>
      <c r="AA284" s="38"/>
      <c r="AB284" s="38"/>
      <c r="AC284" s="38"/>
      <c r="AD284" s="38"/>
      <c r="AE284" s="38"/>
      <c r="AR284" s="191" t="s">
        <v>257</v>
      </c>
      <c r="AT284" s="191" t="s">
        <v>2002</v>
      </c>
      <c r="AU284" s="191" t="s">
        <v>87</v>
      </c>
      <c r="AY284" s="19" t="s">
        <v>219</v>
      </c>
      <c r="BE284" s="192">
        <f>IF(N284="základní",J284,0)</f>
        <v>0</v>
      </c>
      <c r="BF284" s="192">
        <f>IF(N284="snížená",J284,0)</f>
        <v>0</v>
      </c>
      <c r="BG284" s="192">
        <f>IF(N284="zákl. přenesená",J284,0)</f>
        <v>0</v>
      </c>
      <c r="BH284" s="192">
        <f>IF(N284="sníž. přenesená",J284,0)</f>
        <v>0</v>
      </c>
      <c r="BI284" s="192">
        <f>IF(N284="nulová",J284,0)</f>
        <v>0</v>
      </c>
      <c r="BJ284" s="19" t="s">
        <v>85</v>
      </c>
      <c r="BK284" s="192">
        <f>ROUND(I284*H284,2)</f>
        <v>0</v>
      </c>
      <c r="BL284" s="19" t="s">
        <v>218</v>
      </c>
      <c r="BM284" s="191" t="s">
        <v>9643</v>
      </c>
    </row>
    <row r="285" s="2" customFormat="1">
      <c r="A285" s="38"/>
      <c r="B285" s="39"/>
      <c r="C285" s="38"/>
      <c r="D285" s="193" t="s">
        <v>227</v>
      </c>
      <c r="E285" s="38"/>
      <c r="F285" s="194" t="s">
        <v>9642</v>
      </c>
      <c r="G285" s="38"/>
      <c r="H285" s="38"/>
      <c r="I285" s="195"/>
      <c r="J285" s="38"/>
      <c r="K285" s="38"/>
      <c r="L285" s="39"/>
      <c r="M285" s="196"/>
      <c r="N285" s="197"/>
      <c r="O285" s="77"/>
      <c r="P285" s="77"/>
      <c r="Q285" s="77"/>
      <c r="R285" s="77"/>
      <c r="S285" s="77"/>
      <c r="T285" s="78"/>
      <c r="U285" s="38"/>
      <c r="V285" s="38"/>
      <c r="W285" s="38"/>
      <c r="X285" s="38"/>
      <c r="Y285" s="38"/>
      <c r="Z285" s="38"/>
      <c r="AA285" s="38"/>
      <c r="AB285" s="38"/>
      <c r="AC285" s="38"/>
      <c r="AD285" s="38"/>
      <c r="AE285" s="38"/>
      <c r="AT285" s="19" t="s">
        <v>227</v>
      </c>
      <c r="AU285" s="19" t="s">
        <v>87</v>
      </c>
    </row>
    <row r="286" s="2" customFormat="1">
      <c r="A286" s="38"/>
      <c r="B286" s="179"/>
      <c r="C286" s="180" t="s">
        <v>851</v>
      </c>
      <c r="D286" s="180" t="s">
        <v>222</v>
      </c>
      <c r="E286" s="181" t="s">
        <v>9644</v>
      </c>
      <c r="F286" s="182" t="s">
        <v>9645</v>
      </c>
      <c r="G286" s="183" t="s">
        <v>499</v>
      </c>
      <c r="H286" s="184">
        <v>2</v>
      </c>
      <c r="I286" s="185"/>
      <c r="J286" s="186">
        <f>ROUND(I286*H286,2)</f>
        <v>0</v>
      </c>
      <c r="K286" s="182" t="s">
        <v>391</v>
      </c>
      <c r="L286" s="39"/>
      <c r="M286" s="187" t="s">
        <v>1</v>
      </c>
      <c r="N286" s="188" t="s">
        <v>43</v>
      </c>
      <c r="O286" s="77"/>
      <c r="P286" s="189">
        <f>O286*H286</f>
        <v>0</v>
      </c>
      <c r="Q286" s="189">
        <v>0.21734000000000001</v>
      </c>
      <c r="R286" s="189">
        <f>Q286*H286</f>
        <v>0.43468000000000001</v>
      </c>
      <c r="S286" s="189">
        <v>0</v>
      </c>
      <c r="T286" s="190">
        <f>S286*H286</f>
        <v>0</v>
      </c>
      <c r="U286" s="38"/>
      <c r="V286" s="38"/>
      <c r="W286" s="38"/>
      <c r="X286" s="38"/>
      <c r="Y286" s="38"/>
      <c r="Z286" s="38"/>
      <c r="AA286" s="38"/>
      <c r="AB286" s="38"/>
      <c r="AC286" s="38"/>
      <c r="AD286" s="38"/>
      <c r="AE286" s="38"/>
      <c r="AR286" s="191" t="s">
        <v>218</v>
      </c>
      <c r="AT286" s="191" t="s">
        <v>222</v>
      </c>
      <c r="AU286" s="191" t="s">
        <v>87</v>
      </c>
      <c r="AY286" s="19" t="s">
        <v>219</v>
      </c>
      <c r="BE286" s="192">
        <f>IF(N286="základní",J286,0)</f>
        <v>0</v>
      </c>
      <c r="BF286" s="192">
        <f>IF(N286="snížená",J286,0)</f>
        <v>0</v>
      </c>
      <c r="BG286" s="192">
        <f>IF(N286="zákl. přenesená",J286,0)</f>
        <v>0</v>
      </c>
      <c r="BH286" s="192">
        <f>IF(N286="sníž. přenesená",J286,0)</f>
        <v>0</v>
      </c>
      <c r="BI286" s="192">
        <f>IF(N286="nulová",J286,0)</f>
        <v>0</v>
      </c>
      <c r="BJ286" s="19" t="s">
        <v>85</v>
      </c>
      <c r="BK286" s="192">
        <f>ROUND(I286*H286,2)</f>
        <v>0</v>
      </c>
      <c r="BL286" s="19" t="s">
        <v>218</v>
      </c>
      <c r="BM286" s="191" t="s">
        <v>9646</v>
      </c>
    </row>
    <row r="287" s="2" customFormat="1">
      <c r="A287" s="38"/>
      <c r="B287" s="39"/>
      <c r="C287" s="38"/>
      <c r="D287" s="193" t="s">
        <v>227</v>
      </c>
      <c r="E287" s="38"/>
      <c r="F287" s="194" t="s">
        <v>9647</v>
      </c>
      <c r="G287" s="38"/>
      <c r="H287" s="38"/>
      <c r="I287" s="195"/>
      <c r="J287" s="38"/>
      <c r="K287" s="38"/>
      <c r="L287" s="39"/>
      <c r="M287" s="196"/>
      <c r="N287" s="197"/>
      <c r="O287" s="77"/>
      <c r="P287" s="77"/>
      <c r="Q287" s="77"/>
      <c r="R287" s="77"/>
      <c r="S287" s="77"/>
      <c r="T287" s="78"/>
      <c r="U287" s="38"/>
      <c r="V287" s="38"/>
      <c r="W287" s="38"/>
      <c r="X287" s="38"/>
      <c r="Y287" s="38"/>
      <c r="Z287" s="38"/>
      <c r="AA287" s="38"/>
      <c r="AB287" s="38"/>
      <c r="AC287" s="38"/>
      <c r="AD287" s="38"/>
      <c r="AE287" s="38"/>
      <c r="AT287" s="19" t="s">
        <v>227</v>
      </c>
      <c r="AU287" s="19" t="s">
        <v>87</v>
      </c>
    </row>
    <row r="288" s="2" customFormat="1" ht="21.75" customHeight="1">
      <c r="A288" s="38"/>
      <c r="B288" s="179"/>
      <c r="C288" s="234" t="s">
        <v>860</v>
      </c>
      <c r="D288" s="234" t="s">
        <v>2002</v>
      </c>
      <c r="E288" s="235" t="s">
        <v>9648</v>
      </c>
      <c r="F288" s="236" t="s">
        <v>9649</v>
      </c>
      <c r="G288" s="237" t="s">
        <v>499</v>
      </c>
      <c r="H288" s="238">
        <v>2</v>
      </c>
      <c r="I288" s="239"/>
      <c r="J288" s="240">
        <f>ROUND(I288*H288,2)</f>
        <v>0</v>
      </c>
      <c r="K288" s="236" t="s">
        <v>391</v>
      </c>
      <c r="L288" s="241"/>
      <c r="M288" s="242" t="s">
        <v>1</v>
      </c>
      <c r="N288" s="243" t="s">
        <v>43</v>
      </c>
      <c r="O288" s="77"/>
      <c r="P288" s="189">
        <f>O288*H288</f>
        <v>0</v>
      </c>
      <c r="Q288" s="189">
        <v>0.19600000000000001</v>
      </c>
      <c r="R288" s="189">
        <f>Q288*H288</f>
        <v>0.39200000000000002</v>
      </c>
      <c r="S288" s="189">
        <v>0</v>
      </c>
      <c r="T288" s="190">
        <f>S288*H288</f>
        <v>0</v>
      </c>
      <c r="U288" s="38"/>
      <c r="V288" s="38"/>
      <c r="W288" s="38"/>
      <c r="X288" s="38"/>
      <c r="Y288" s="38"/>
      <c r="Z288" s="38"/>
      <c r="AA288" s="38"/>
      <c r="AB288" s="38"/>
      <c r="AC288" s="38"/>
      <c r="AD288" s="38"/>
      <c r="AE288" s="38"/>
      <c r="AR288" s="191" t="s">
        <v>257</v>
      </c>
      <c r="AT288" s="191" t="s">
        <v>2002</v>
      </c>
      <c r="AU288" s="191" t="s">
        <v>87</v>
      </c>
      <c r="AY288" s="19" t="s">
        <v>219</v>
      </c>
      <c r="BE288" s="192">
        <f>IF(N288="základní",J288,0)</f>
        <v>0</v>
      </c>
      <c r="BF288" s="192">
        <f>IF(N288="snížená",J288,0)</f>
        <v>0</v>
      </c>
      <c r="BG288" s="192">
        <f>IF(N288="zákl. přenesená",J288,0)</f>
        <v>0</v>
      </c>
      <c r="BH288" s="192">
        <f>IF(N288="sníž. přenesená",J288,0)</f>
        <v>0</v>
      </c>
      <c r="BI288" s="192">
        <f>IF(N288="nulová",J288,0)</f>
        <v>0</v>
      </c>
      <c r="BJ288" s="19" t="s">
        <v>85</v>
      </c>
      <c r="BK288" s="192">
        <f>ROUND(I288*H288,2)</f>
        <v>0</v>
      </c>
      <c r="BL288" s="19" t="s">
        <v>218</v>
      </c>
      <c r="BM288" s="191" t="s">
        <v>9650</v>
      </c>
    </row>
    <row r="289" s="2" customFormat="1">
      <c r="A289" s="38"/>
      <c r="B289" s="39"/>
      <c r="C289" s="38"/>
      <c r="D289" s="193" t="s">
        <v>227</v>
      </c>
      <c r="E289" s="38"/>
      <c r="F289" s="194" t="s">
        <v>9649</v>
      </c>
      <c r="G289" s="38"/>
      <c r="H289" s="38"/>
      <c r="I289" s="195"/>
      <c r="J289" s="38"/>
      <c r="K289" s="38"/>
      <c r="L289" s="39"/>
      <c r="M289" s="196"/>
      <c r="N289" s="197"/>
      <c r="O289" s="77"/>
      <c r="P289" s="77"/>
      <c r="Q289" s="77"/>
      <c r="R289" s="77"/>
      <c r="S289" s="77"/>
      <c r="T289" s="78"/>
      <c r="U289" s="38"/>
      <c r="V289" s="38"/>
      <c r="W289" s="38"/>
      <c r="X289" s="38"/>
      <c r="Y289" s="38"/>
      <c r="Z289" s="38"/>
      <c r="AA289" s="38"/>
      <c r="AB289" s="38"/>
      <c r="AC289" s="38"/>
      <c r="AD289" s="38"/>
      <c r="AE289" s="38"/>
      <c r="AT289" s="19" t="s">
        <v>227</v>
      </c>
      <c r="AU289" s="19" t="s">
        <v>87</v>
      </c>
    </row>
    <row r="290" s="2" customFormat="1" ht="21.75" customHeight="1">
      <c r="A290" s="38"/>
      <c r="B290" s="179"/>
      <c r="C290" s="180" t="s">
        <v>872</v>
      </c>
      <c r="D290" s="180" t="s">
        <v>222</v>
      </c>
      <c r="E290" s="181" t="s">
        <v>9651</v>
      </c>
      <c r="F290" s="182" t="s">
        <v>9652</v>
      </c>
      <c r="G290" s="183" t="s">
        <v>499</v>
      </c>
      <c r="H290" s="184">
        <v>1</v>
      </c>
      <c r="I290" s="185"/>
      <c r="J290" s="186">
        <f>ROUND(I290*H290,2)</f>
        <v>0</v>
      </c>
      <c r="K290" s="182" t="s">
        <v>391</v>
      </c>
      <c r="L290" s="39"/>
      <c r="M290" s="187" t="s">
        <v>1</v>
      </c>
      <c r="N290" s="188" t="s">
        <v>43</v>
      </c>
      <c r="O290" s="77"/>
      <c r="P290" s="189">
        <f>O290*H290</f>
        <v>0</v>
      </c>
      <c r="Q290" s="189">
        <v>0.0070200000000000002</v>
      </c>
      <c r="R290" s="189">
        <f>Q290*H290</f>
        <v>0.0070200000000000002</v>
      </c>
      <c r="S290" s="189">
        <v>0</v>
      </c>
      <c r="T290" s="190">
        <f>S290*H290</f>
        <v>0</v>
      </c>
      <c r="U290" s="38"/>
      <c r="V290" s="38"/>
      <c r="W290" s="38"/>
      <c r="X290" s="38"/>
      <c r="Y290" s="38"/>
      <c r="Z290" s="38"/>
      <c r="AA290" s="38"/>
      <c r="AB290" s="38"/>
      <c r="AC290" s="38"/>
      <c r="AD290" s="38"/>
      <c r="AE290" s="38"/>
      <c r="AR290" s="191" t="s">
        <v>218</v>
      </c>
      <c r="AT290" s="191" t="s">
        <v>222</v>
      </c>
      <c r="AU290" s="191" t="s">
        <v>87</v>
      </c>
      <c r="AY290" s="19" t="s">
        <v>219</v>
      </c>
      <c r="BE290" s="192">
        <f>IF(N290="základní",J290,0)</f>
        <v>0</v>
      </c>
      <c r="BF290" s="192">
        <f>IF(N290="snížená",J290,0)</f>
        <v>0</v>
      </c>
      <c r="BG290" s="192">
        <f>IF(N290="zákl. přenesená",J290,0)</f>
        <v>0</v>
      </c>
      <c r="BH290" s="192">
        <f>IF(N290="sníž. přenesená",J290,0)</f>
        <v>0</v>
      </c>
      <c r="BI290" s="192">
        <f>IF(N290="nulová",J290,0)</f>
        <v>0</v>
      </c>
      <c r="BJ290" s="19" t="s">
        <v>85</v>
      </c>
      <c r="BK290" s="192">
        <f>ROUND(I290*H290,2)</f>
        <v>0</v>
      </c>
      <c r="BL290" s="19" t="s">
        <v>218</v>
      </c>
      <c r="BM290" s="191" t="s">
        <v>9653</v>
      </c>
    </row>
    <row r="291" s="2" customFormat="1">
      <c r="A291" s="38"/>
      <c r="B291" s="39"/>
      <c r="C291" s="38"/>
      <c r="D291" s="193" t="s">
        <v>227</v>
      </c>
      <c r="E291" s="38"/>
      <c r="F291" s="194" t="s">
        <v>9654</v>
      </c>
      <c r="G291" s="38"/>
      <c r="H291" s="38"/>
      <c r="I291" s="195"/>
      <c r="J291" s="38"/>
      <c r="K291" s="38"/>
      <c r="L291" s="39"/>
      <c r="M291" s="196"/>
      <c r="N291" s="197"/>
      <c r="O291" s="77"/>
      <c r="P291" s="77"/>
      <c r="Q291" s="77"/>
      <c r="R291" s="77"/>
      <c r="S291" s="77"/>
      <c r="T291" s="78"/>
      <c r="U291" s="38"/>
      <c r="V291" s="38"/>
      <c r="W291" s="38"/>
      <c r="X291" s="38"/>
      <c r="Y291" s="38"/>
      <c r="Z291" s="38"/>
      <c r="AA291" s="38"/>
      <c r="AB291" s="38"/>
      <c r="AC291" s="38"/>
      <c r="AD291" s="38"/>
      <c r="AE291" s="38"/>
      <c r="AT291" s="19" t="s">
        <v>227</v>
      </c>
      <c r="AU291" s="19" t="s">
        <v>87</v>
      </c>
    </row>
    <row r="292" s="2" customFormat="1">
      <c r="A292" s="38"/>
      <c r="B292" s="179"/>
      <c r="C292" s="234" t="s">
        <v>879</v>
      </c>
      <c r="D292" s="234" t="s">
        <v>2002</v>
      </c>
      <c r="E292" s="235" t="s">
        <v>9655</v>
      </c>
      <c r="F292" s="236" t="s">
        <v>9656</v>
      </c>
      <c r="G292" s="237" t="s">
        <v>499</v>
      </c>
      <c r="H292" s="238">
        <v>1</v>
      </c>
      <c r="I292" s="239"/>
      <c r="J292" s="240">
        <f>ROUND(I292*H292,2)</f>
        <v>0</v>
      </c>
      <c r="K292" s="236" t="s">
        <v>1</v>
      </c>
      <c r="L292" s="241"/>
      <c r="M292" s="242" t="s">
        <v>1</v>
      </c>
      <c r="N292" s="243" t="s">
        <v>43</v>
      </c>
      <c r="O292" s="77"/>
      <c r="P292" s="189">
        <f>O292*H292</f>
        <v>0</v>
      </c>
      <c r="Q292" s="189">
        <v>0.109</v>
      </c>
      <c r="R292" s="189">
        <f>Q292*H292</f>
        <v>0.109</v>
      </c>
      <c r="S292" s="189">
        <v>0</v>
      </c>
      <c r="T292" s="190">
        <f>S292*H292</f>
        <v>0</v>
      </c>
      <c r="U292" s="38"/>
      <c r="V292" s="38"/>
      <c r="W292" s="38"/>
      <c r="X292" s="38"/>
      <c r="Y292" s="38"/>
      <c r="Z292" s="38"/>
      <c r="AA292" s="38"/>
      <c r="AB292" s="38"/>
      <c r="AC292" s="38"/>
      <c r="AD292" s="38"/>
      <c r="AE292" s="38"/>
      <c r="AR292" s="191" t="s">
        <v>257</v>
      </c>
      <c r="AT292" s="191" t="s">
        <v>2002</v>
      </c>
      <c r="AU292" s="191" t="s">
        <v>87</v>
      </c>
      <c r="AY292" s="19" t="s">
        <v>219</v>
      </c>
      <c r="BE292" s="192">
        <f>IF(N292="základní",J292,0)</f>
        <v>0</v>
      </c>
      <c r="BF292" s="192">
        <f>IF(N292="snížená",J292,0)</f>
        <v>0</v>
      </c>
      <c r="BG292" s="192">
        <f>IF(N292="zákl. přenesená",J292,0)</f>
        <v>0</v>
      </c>
      <c r="BH292" s="192">
        <f>IF(N292="sníž. přenesená",J292,0)</f>
        <v>0</v>
      </c>
      <c r="BI292" s="192">
        <f>IF(N292="nulová",J292,0)</f>
        <v>0</v>
      </c>
      <c r="BJ292" s="19" t="s">
        <v>85</v>
      </c>
      <c r="BK292" s="192">
        <f>ROUND(I292*H292,2)</f>
        <v>0</v>
      </c>
      <c r="BL292" s="19" t="s">
        <v>218</v>
      </c>
      <c r="BM292" s="191" t="s">
        <v>9657</v>
      </c>
    </row>
    <row r="293" s="2" customFormat="1">
      <c r="A293" s="38"/>
      <c r="B293" s="39"/>
      <c r="C293" s="38"/>
      <c r="D293" s="193" t="s">
        <v>227</v>
      </c>
      <c r="E293" s="38"/>
      <c r="F293" s="194" t="s">
        <v>9656</v>
      </c>
      <c r="G293" s="38"/>
      <c r="H293" s="38"/>
      <c r="I293" s="195"/>
      <c r="J293" s="38"/>
      <c r="K293" s="38"/>
      <c r="L293" s="39"/>
      <c r="M293" s="196"/>
      <c r="N293" s="197"/>
      <c r="O293" s="77"/>
      <c r="P293" s="77"/>
      <c r="Q293" s="77"/>
      <c r="R293" s="77"/>
      <c r="S293" s="77"/>
      <c r="T293" s="78"/>
      <c r="U293" s="38"/>
      <c r="V293" s="38"/>
      <c r="W293" s="38"/>
      <c r="X293" s="38"/>
      <c r="Y293" s="38"/>
      <c r="Z293" s="38"/>
      <c r="AA293" s="38"/>
      <c r="AB293" s="38"/>
      <c r="AC293" s="38"/>
      <c r="AD293" s="38"/>
      <c r="AE293" s="38"/>
      <c r="AT293" s="19" t="s">
        <v>227</v>
      </c>
      <c r="AU293" s="19" t="s">
        <v>87</v>
      </c>
    </row>
    <row r="294" s="12" customFormat="1" ht="22.8" customHeight="1">
      <c r="A294" s="12"/>
      <c r="B294" s="166"/>
      <c r="C294" s="12"/>
      <c r="D294" s="167" t="s">
        <v>77</v>
      </c>
      <c r="E294" s="177" t="s">
        <v>1574</v>
      </c>
      <c r="F294" s="177" t="s">
        <v>1575</v>
      </c>
      <c r="G294" s="12"/>
      <c r="H294" s="12"/>
      <c r="I294" s="169"/>
      <c r="J294" s="178">
        <f>BK294</f>
        <v>0</v>
      </c>
      <c r="K294" s="12"/>
      <c r="L294" s="166"/>
      <c r="M294" s="171"/>
      <c r="N294" s="172"/>
      <c r="O294" s="172"/>
      <c r="P294" s="173">
        <f>SUM(P295:P296)</f>
        <v>0</v>
      </c>
      <c r="Q294" s="172"/>
      <c r="R294" s="173">
        <f>SUM(R295:R296)</f>
        <v>0</v>
      </c>
      <c r="S294" s="172"/>
      <c r="T294" s="174">
        <f>SUM(T295:T296)</f>
        <v>0</v>
      </c>
      <c r="U294" s="12"/>
      <c r="V294" s="12"/>
      <c r="W294" s="12"/>
      <c r="X294" s="12"/>
      <c r="Y294" s="12"/>
      <c r="Z294" s="12"/>
      <c r="AA294" s="12"/>
      <c r="AB294" s="12"/>
      <c r="AC294" s="12"/>
      <c r="AD294" s="12"/>
      <c r="AE294" s="12"/>
      <c r="AR294" s="167" t="s">
        <v>85</v>
      </c>
      <c r="AT294" s="175" t="s">
        <v>77</v>
      </c>
      <c r="AU294" s="175" t="s">
        <v>85</v>
      </c>
      <c r="AY294" s="167" t="s">
        <v>219</v>
      </c>
      <c r="BK294" s="176">
        <f>SUM(BK295:BK296)</f>
        <v>0</v>
      </c>
    </row>
    <row r="295" s="2" customFormat="1">
      <c r="A295" s="38"/>
      <c r="B295" s="179"/>
      <c r="C295" s="180" t="s">
        <v>887</v>
      </c>
      <c r="D295" s="180" t="s">
        <v>222</v>
      </c>
      <c r="E295" s="181" t="s">
        <v>6154</v>
      </c>
      <c r="F295" s="182" t="s">
        <v>6155</v>
      </c>
      <c r="G295" s="183" t="s">
        <v>454</v>
      </c>
      <c r="H295" s="184">
        <v>88.638999999999996</v>
      </c>
      <c r="I295" s="185"/>
      <c r="J295" s="186">
        <f>ROUND(I295*H295,2)</f>
        <v>0</v>
      </c>
      <c r="K295" s="182" t="s">
        <v>391</v>
      </c>
      <c r="L295" s="39"/>
      <c r="M295" s="187" t="s">
        <v>1</v>
      </c>
      <c r="N295" s="188" t="s">
        <v>43</v>
      </c>
      <c r="O295" s="77"/>
      <c r="P295" s="189">
        <f>O295*H295</f>
        <v>0</v>
      </c>
      <c r="Q295" s="189">
        <v>0</v>
      </c>
      <c r="R295" s="189">
        <f>Q295*H295</f>
        <v>0</v>
      </c>
      <c r="S295" s="189">
        <v>0</v>
      </c>
      <c r="T295" s="190">
        <f>S295*H295</f>
        <v>0</v>
      </c>
      <c r="U295" s="38"/>
      <c r="V295" s="38"/>
      <c r="W295" s="38"/>
      <c r="X295" s="38"/>
      <c r="Y295" s="38"/>
      <c r="Z295" s="38"/>
      <c r="AA295" s="38"/>
      <c r="AB295" s="38"/>
      <c r="AC295" s="38"/>
      <c r="AD295" s="38"/>
      <c r="AE295" s="38"/>
      <c r="AR295" s="191" t="s">
        <v>218</v>
      </c>
      <c r="AT295" s="191" t="s">
        <v>222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218</v>
      </c>
      <c r="BM295" s="191" t="s">
        <v>9658</v>
      </c>
    </row>
    <row r="296" s="2" customFormat="1">
      <c r="A296" s="38"/>
      <c r="B296" s="39"/>
      <c r="C296" s="38"/>
      <c r="D296" s="193" t="s">
        <v>227</v>
      </c>
      <c r="E296" s="38"/>
      <c r="F296" s="194" t="s">
        <v>6157</v>
      </c>
      <c r="G296" s="38"/>
      <c r="H296" s="38"/>
      <c r="I296" s="195"/>
      <c r="J296" s="38"/>
      <c r="K296" s="38"/>
      <c r="L296" s="39"/>
      <c r="M296" s="196"/>
      <c r="N296" s="197"/>
      <c r="O296" s="77"/>
      <c r="P296" s="77"/>
      <c r="Q296" s="77"/>
      <c r="R296" s="77"/>
      <c r="S296" s="77"/>
      <c r="T296" s="78"/>
      <c r="U296" s="38"/>
      <c r="V296" s="38"/>
      <c r="W296" s="38"/>
      <c r="X296" s="38"/>
      <c r="Y296" s="38"/>
      <c r="Z296" s="38"/>
      <c r="AA296" s="38"/>
      <c r="AB296" s="38"/>
      <c r="AC296" s="38"/>
      <c r="AD296" s="38"/>
      <c r="AE296" s="38"/>
      <c r="AT296" s="19" t="s">
        <v>227</v>
      </c>
      <c r="AU296" s="19" t="s">
        <v>87</v>
      </c>
    </row>
    <row r="297" s="12" customFormat="1" ht="25.92" customHeight="1">
      <c r="A297" s="12"/>
      <c r="B297" s="166"/>
      <c r="C297" s="12"/>
      <c r="D297" s="167" t="s">
        <v>77</v>
      </c>
      <c r="E297" s="168" t="s">
        <v>1581</v>
      </c>
      <c r="F297" s="168" t="s">
        <v>1582</v>
      </c>
      <c r="G297" s="12"/>
      <c r="H297" s="12"/>
      <c r="I297" s="169"/>
      <c r="J297" s="170">
        <f>BK297</f>
        <v>0</v>
      </c>
      <c r="K297" s="12"/>
      <c r="L297" s="166"/>
      <c r="M297" s="171"/>
      <c r="N297" s="172"/>
      <c r="O297" s="172"/>
      <c r="P297" s="173">
        <f>P298</f>
        <v>0</v>
      </c>
      <c r="Q297" s="172"/>
      <c r="R297" s="173">
        <f>R298</f>
        <v>0.010500000000000001</v>
      </c>
      <c r="S297" s="172"/>
      <c r="T297" s="174">
        <f>T298</f>
        <v>0.96120000000000005</v>
      </c>
      <c r="U297" s="12"/>
      <c r="V297" s="12"/>
      <c r="W297" s="12"/>
      <c r="X297" s="12"/>
      <c r="Y297" s="12"/>
      <c r="Z297" s="12"/>
      <c r="AA297" s="12"/>
      <c r="AB297" s="12"/>
      <c r="AC297" s="12"/>
      <c r="AD297" s="12"/>
      <c r="AE297" s="12"/>
      <c r="AR297" s="167" t="s">
        <v>87</v>
      </c>
      <c r="AT297" s="175" t="s">
        <v>77</v>
      </c>
      <c r="AU297" s="175" t="s">
        <v>78</v>
      </c>
      <c r="AY297" s="167" t="s">
        <v>219</v>
      </c>
      <c r="BK297" s="176">
        <f>BK298</f>
        <v>0</v>
      </c>
    </row>
    <row r="298" s="12" customFormat="1" ht="22.8" customHeight="1">
      <c r="A298" s="12"/>
      <c r="B298" s="166"/>
      <c r="C298" s="12"/>
      <c r="D298" s="167" t="s">
        <v>77</v>
      </c>
      <c r="E298" s="177" t="s">
        <v>1640</v>
      </c>
      <c r="F298" s="177" t="s">
        <v>1641</v>
      </c>
      <c r="G298" s="12"/>
      <c r="H298" s="12"/>
      <c r="I298" s="169"/>
      <c r="J298" s="178">
        <f>BK298</f>
        <v>0</v>
      </c>
      <c r="K298" s="12"/>
      <c r="L298" s="166"/>
      <c r="M298" s="171"/>
      <c r="N298" s="172"/>
      <c r="O298" s="172"/>
      <c r="P298" s="173">
        <f>SUM(P299:P304)</f>
        <v>0</v>
      </c>
      <c r="Q298" s="172"/>
      <c r="R298" s="173">
        <f>SUM(R299:R304)</f>
        <v>0.010500000000000001</v>
      </c>
      <c r="S298" s="172"/>
      <c r="T298" s="174">
        <f>SUM(T299:T304)</f>
        <v>0.96120000000000005</v>
      </c>
      <c r="U298" s="12"/>
      <c r="V298" s="12"/>
      <c r="W298" s="12"/>
      <c r="X298" s="12"/>
      <c r="Y298" s="12"/>
      <c r="Z298" s="12"/>
      <c r="AA298" s="12"/>
      <c r="AB298" s="12"/>
      <c r="AC298" s="12"/>
      <c r="AD298" s="12"/>
      <c r="AE298" s="12"/>
      <c r="AR298" s="167" t="s">
        <v>87</v>
      </c>
      <c r="AT298" s="175" t="s">
        <v>77</v>
      </c>
      <c r="AU298" s="175" t="s">
        <v>85</v>
      </c>
      <c r="AY298" s="167" t="s">
        <v>219</v>
      </c>
      <c r="BK298" s="176">
        <f>SUM(BK299:BK304)</f>
        <v>0</v>
      </c>
    </row>
    <row r="299" s="2" customFormat="1" ht="16.5" customHeight="1">
      <c r="A299" s="38"/>
      <c r="B299" s="179"/>
      <c r="C299" s="180" t="s">
        <v>923</v>
      </c>
      <c r="D299" s="180" t="s">
        <v>222</v>
      </c>
      <c r="E299" s="181" t="s">
        <v>6207</v>
      </c>
      <c r="F299" s="182" t="s">
        <v>6208</v>
      </c>
      <c r="G299" s="183" t="s">
        <v>602</v>
      </c>
      <c r="H299" s="184">
        <v>36</v>
      </c>
      <c r="I299" s="185"/>
      <c r="J299" s="186">
        <f>ROUND(I299*H299,2)</f>
        <v>0</v>
      </c>
      <c r="K299" s="182" t="s">
        <v>391</v>
      </c>
      <c r="L299" s="39"/>
      <c r="M299" s="187" t="s">
        <v>1</v>
      </c>
      <c r="N299" s="188" t="s">
        <v>43</v>
      </c>
      <c r="O299" s="77"/>
      <c r="P299" s="189">
        <f>O299*H299</f>
        <v>0</v>
      </c>
      <c r="Q299" s="189">
        <v>0</v>
      </c>
      <c r="R299" s="189">
        <f>Q299*H299</f>
        <v>0</v>
      </c>
      <c r="S299" s="189">
        <v>0.026700000000000002</v>
      </c>
      <c r="T299" s="190">
        <f>S299*H299</f>
        <v>0.96120000000000005</v>
      </c>
      <c r="U299" s="38"/>
      <c r="V299" s="38"/>
      <c r="W299" s="38"/>
      <c r="X299" s="38"/>
      <c r="Y299" s="38"/>
      <c r="Z299" s="38"/>
      <c r="AA299" s="38"/>
      <c r="AB299" s="38"/>
      <c r="AC299" s="38"/>
      <c r="AD299" s="38"/>
      <c r="AE299" s="38"/>
      <c r="AR299" s="191" t="s">
        <v>296</v>
      </c>
      <c r="AT299" s="191" t="s">
        <v>222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296</v>
      </c>
      <c r="BM299" s="191" t="s">
        <v>9659</v>
      </c>
    </row>
    <row r="300" s="2" customFormat="1">
      <c r="A300" s="38"/>
      <c r="B300" s="39"/>
      <c r="C300" s="38"/>
      <c r="D300" s="193" t="s">
        <v>227</v>
      </c>
      <c r="E300" s="38"/>
      <c r="F300" s="194" t="s">
        <v>6210</v>
      </c>
      <c r="G300" s="38"/>
      <c r="H300" s="38"/>
      <c r="I300" s="195"/>
      <c r="J300" s="38"/>
      <c r="K300" s="38"/>
      <c r="L300" s="39"/>
      <c r="M300" s="196"/>
      <c r="N300" s="197"/>
      <c r="O300" s="77"/>
      <c r="P300" s="77"/>
      <c r="Q300" s="77"/>
      <c r="R300" s="77"/>
      <c r="S300" s="77"/>
      <c r="T300" s="78"/>
      <c r="U300" s="38"/>
      <c r="V300" s="38"/>
      <c r="W300" s="38"/>
      <c r="X300" s="38"/>
      <c r="Y300" s="38"/>
      <c r="Z300" s="38"/>
      <c r="AA300" s="38"/>
      <c r="AB300" s="38"/>
      <c r="AC300" s="38"/>
      <c r="AD300" s="38"/>
      <c r="AE300" s="38"/>
      <c r="AT300" s="19" t="s">
        <v>227</v>
      </c>
      <c r="AU300" s="19" t="s">
        <v>87</v>
      </c>
    </row>
    <row r="301" s="2" customFormat="1">
      <c r="A301" s="38"/>
      <c r="B301" s="179"/>
      <c r="C301" s="180" t="s">
        <v>929</v>
      </c>
      <c r="D301" s="180" t="s">
        <v>222</v>
      </c>
      <c r="E301" s="181" t="s">
        <v>9660</v>
      </c>
      <c r="F301" s="182" t="s">
        <v>9661</v>
      </c>
      <c r="G301" s="183" t="s">
        <v>499</v>
      </c>
      <c r="H301" s="184">
        <v>7</v>
      </c>
      <c r="I301" s="185"/>
      <c r="J301" s="186">
        <f>ROUND(I301*H301,2)</f>
        <v>0</v>
      </c>
      <c r="K301" s="182" t="s">
        <v>391</v>
      </c>
      <c r="L301" s="39"/>
      <c r="M301" s="187" t="s">
        <v>1</v>
      </c>
      <c r="N301" s="188" t="s">
        <v>43</v>
      </c>
      <c r="O301" s="77"/>
      <c r="P301" s="189">
        <f>O301*H301</f>
        <v>0</v>
      </c>
      <c r="Q301" s="189">
        <v>0</v>
      </c>
      <c r="R301" s="189">
        <f>Q301*H301</f>
        <v>0</v>
      </c>
      <c r="S301" s="189">
        <v>0</v>
      </c>
      <c r="T301" s="190">
        <f>S301*H301</f>
        <v>0</v>
      </c>
      <c r="U301" s="38"/>
      <c r="V301" s="38"/>
      <c r="W301" s="38"/>
      <c r="X301" s="38"/>
      <c r="Y301" s="38"/>
      <c r="Z301" s="38"/>
      <c r="AA301" s="38"/>
      <c r="AB301" s="38"/>
      <c r="AC301" s="38"/>
      <c r="AD301" s="38"/>
      <c r="AE301" s="38"/>
      <c r="AR301" s="191" t="s">
        <v>296</v>
      </c>
      <c r="AT301" s="191" t="s">
        <v>222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296</v>
      </c>
      <c r="BM301" s="191" t="s">
        <v>9662</v>
      </c>
    </row>
    <row r="302" s="2" customFormat="1">
      <c r="A302" s="38"/>
      <c r="B302" s="39"/>
      <c r="C302" s="38"/>
      <c r="D302" s="193" t="s">
        <v>227</v>
      </c>
      <c r="E302" s="38"/>
      <c r="F302" s="194" t="s">
        <v>9663</v>
      </c>
      <c r="G302" s="38"/>
      <c r="H302" s="38"/>
      <c r="I302" s="195"/>
      <c r="J302" s="38"/>
      <c r="K302" s="38"/>
      <c r="L302" s="39"/>
      <c r="M302" s="196"/>
      <c r="N302" s="197"/>
      <c r="O302" s="77"/>
      <c r="P302" s="77"/>
      <c r="Q302" s="77"/>
      <c r="R302" s="77"/>
      <c r="S302" s="77"/>
      <c r="T302" s="78"/>
      <c r="U302" s="38"/>
      <c r="V302" s="38"/>
      <c r="W302" s="38"/>
      <c r="X302" s="38"/>
      <c r="Y302" s="38"/>
      <c r="Z302" s="38"/>
      <c r="AA302" s="38"/>
      <c r="AB302" s="38"/>
      <c r="AC302" s="38"/>
      <c r="AD302" s="38"/>
      <c r="AE302" s="38"/>
      <c r="AT302" s="19" t="s">
        <v>227</v>
      </c>
      <c r="AU302" s="19" t="s">
        <v>87</v>
      </c>
    </row>
    <row r="303" s="2" customFormat="1">
      <c r="A303" s="38"/>
      <c r="B303" s="179"/>
      <c r="C303" s="234" t="s">
        <v>981</v>
      </c>
      <c r="D303" s="234" t="s">
        <v>2002</v>
      </c>
      <c r="E303" s="235" t="s">
        <v>9664</v>
      </c>
      <c r="F303" s="236" t="s">
        <v>9665</v>
      </c>
      <c r="G303" s="237" t="s">
        <v>499</v>
      </c>
      <c r="H303" s="238">
        <v>7</v>
      </c>
      <c r="I303" s="239"/>
      <c r="J303" s="240">
        <f>ROUND(I303*H303,2)</f>
        <v>0</v>
      </c>
      <c r="K303" s="236" t="s">
        <v>391</v>
      </c>
      <c r="L303" s="241"/>
      <c r="M303" s="242" t="s">
        <v>1</v>
      </c>
      <c r="N303" s="243" t="s">
        <v>43</v>
      </c>
      <c r="O303" s="77"/>
      <c r="P303" s="189">
        <f>O303*H303</f>
        <v>0</v>
      </c>
      <c r="Q303" s="189">
        <v>0.0015</v>
      </c>
      <c r="R303" s="189">
        <f>Q303*H303</f>
        <v>0.010500000000000001</v>
      </c>
      <c r="S303" s="189">
        <v>0</v>
      </c>
      <c r="T303" s="190">
        <f>S303*H303</f>
        <v>0</v>
      </c>
      <c r="U303" s="38"/>
      <c r="V303" s="38"/>
      <c r="W303" s="38"/>
      <c r="X303" s="38"/>
      <c r="Y303" s="38"/>
      <c r="Z303" s="38"/>
      <c r="AA303" s="38"/>
      <c r="AB303" s="38"/>
      <c r="AC303" s="38"/>
      <c r="AD303" s="38"/>
      <c r="AE303" s="38"/>
      <c r="AR303" s="191" t="s">
        <v>612</v>
      </c>
      <c r="AT303" s="191" t="s">
        <v>2002</v>
      </c>
      <c r="AU303" s="191" t="s">
        <v>87</v>
      </c>
      <c r="AY303" s="19" t="s">
        <v>219</v>
      </c>
      <c r="BE303" s="192">
        <f>IF(N303="základní",J303,0)</f>
        <v>0</v>
      </c>
      <c r="BF303" s="192">
        <f>IF(N303="snížená",J303,0)</f>
        <v>0</v>
      </c>
      <c r="BG303" s="192">
        <f>IF(N303="zákl. přenesená",J303,0)</f>
        <v>0</v>
      </c>
      <c r="BH303" s="192">
        <f>IF(N303="sníž. přenesená",J303,0)</f>
        <v>0</v>
      </c>
      <c r="BI303" s="192">
        <f>IF(N303="nulová",J303,0)</f>
        <v>0</v>
      </c>
      <c r="BJ303" s="19" t="s">
        <v>85</v>
      </c>
      <c r="BK303" s="192">
        <f>ROUND(I303*H303,2)</f>
        <v>0</v>
      </c>
      <c r="BL303" s="19" t="s">
        <v>296</v>
      </c>
      <c r="BM303" s="191" t="s">
        <v>9666</v>
      </c>
    </row>
    <row r="304" s="2" customFormat="1">
      <c r="A304" s="38"/>
      <c r="B304" s="39"/>
      <c r="C304" s="38"/>
      <c r="D304" s="193" t="s">
        <v>227</v>
      </c>
      <c r="E304" s="38"/>
      <c r="F304" s="194" t="s">
        <v>9665</v>
      </c>
      <c r="G304" s="38"/>
      <c r="H304" s="38"/>
      <c r="I304" s="195"/>
      <c r="J304" s="38"/>
      <c r="K304" s="38"/>
      <c r="L304" s="39"/>
      <c r="M304" s="244"/>
      <c r="N304" s="245"/>
      <c r="O304" s="200"/>
      <c r="P304" s="200"/>
      <c r="Q304" s="200"/>
      <c r="R304" s="200"/>
      <c r="S304" s="200"/>
      <c r="T304" s="246"/>
      <c r="U304" s="38"/>
      <c r="V304" s="38"/>
      <c r="W304" s="38"/>
      <c r="X304" s="38"/>
      <c r="Y304" s="38"/>
      <c r="Z304" s="38"/>
      <c r="AA304" s="38"/>
      <c r="AB304" s="38"/>
      <c r="AC304" s="38"/>
      <c r="AD304" s="38"/>
      <c r="AE304" s="38"/>
      <c r="AT304" s="19" t="s">
        <v>227</v>
      </c>
      <c r="AU304" s="19" t="s">
        <v>87</v>
      </c>
    </row>
    <row r="305" s="2" customFormat="1" ht="6.96" customHeight="1">
      <c r="A305" s="38"/>
      <c r="B305" s="60"/>
      <c r="C305" s="61"/>
      <c r="D305" s="61"/>
      <c r="E305" s="61"/>
      <c r="F305" s="61"/>
      <c r="G305" s="61"/>
      <c r="H305" s="61"/>
      <c r="I305" s="61"/>
      <c r="J305" s="61"/>
      <c r="K305" s="61"/>
      <c r="L305" s="39"/>
      <c r="M305" s="38"/>
      <c r="O305" s="38"/>
      <c r="P305" s="38"/>
      <c r="Q305" s="38"/>
      <c r="R305" s="38"/>
      <c r="S305" s="38"/>
      <c r="T305" s="38"/>
      <c r="U305" s="38"/>
      <c r="V305" s="38"/>
      <c r="W305" s="38"/>
      <c r="X305" s="38"/>
      <c r="Y305" s="38"/>
      <c r="Z305" s="38"/>
      <c r="AA305" s="38"/>
      <c r="AB305" s="38"/>
      <c r="AC305" s="38"/>
      <c r="AD305" s="38"/>
      <c r="AE305" s="38"/>
    </row>
  </sheetData>
  <autoFilter ref="C127:K304"/>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180</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9667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9668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181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9669</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ROUND((SUM(BE125:BE257)),  2)</f>
        <v>0</v>
      </c>
      <c r="G35" s="38"/>
      <c r="H35" s="38"/>
      <c r="I35" s="136">
        <v>0.20999999999999999</v>
      </c>
      <c r="J35" s="135">
        <f>ROUND(((SUM(BE125:BE257))*I35),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ROUND((SUM(BF125:BF257)),  2)</f>
        <v>0</v>
      </c>
      <c r="G36" s="38"/>
      <c r="H36" s="38"/>
      <c r="I36" s="136">
        <v>0.14999999999999999</v>
      </c>
      <c r="J36" s="135">
        <f>ROUND(((SUM(BF125:BF257))*I36),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ROUND((SUM(BG125:BG257)),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ROUND((SUM(BH125:BH257)),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ROUND((SUM(BI125:BI257)),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9667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IO-03a - Areálové rozvody NN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J126</f>
        <v>0</v>
      </c>
      <c r="K99" s="9"/>
      <c r="L99" s="148"/>
      <c r="S99" s="9"/>
      <c r="T99" s="9"/>
      <c r="U99" s="9"/>
      <c r="V99" s="9"/>
      <c r="W99" s="9"/>
      <c r="X99" s="9"/>
      <c r="Y99" s="9"/>
      <c r="Z99" s="9"/>
      <c r="AA99" s="9"/>
      <c r="AB99" s="9"/>
      <c r="AC99" s="9"/>
      <c r="AD99" s="9"/>
      <c r="AE99" s="9"/>
    </row>
    <row r="100" s="10" customFormat="1" ht="19.92" customHeight="1">
      <c r="A100" s="10"/>
      <c r="B100" s="152"/>
      <c r="C100" s="10"/>
      <c r="D100" s="153" t="s">
        <v>9670</v>
      </c>
      <c r="E100" s="154"/>
      <c r="F100" s="154"/>
      <c r="G100" s="154"/>
      <c r="H100" s="154"/>
      <c r="I100" s="154"/>
      <c r="J100" s="155">
        <f>J127</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9671</v>
      </c>
      <c r="E101" s="154"/>
      <c r="F101" s="154"/>
      <c r="G101" s="154"/>
      <c r="H101" s="154"/>
      <c r="I101" s="154"/>
      <c r="J101" s="155">
        <f>J170</f>
        <v>0</v>
      </c>
      <c r="K101" s="10"/>
      <c r="L101" s="152"/>
      <c r="S101" s="10"/>
      <c r="T101" s="10"/>
      <c r="U101" s="10"/>
      <c r="V101" s="10"/>
      <c r="W101" s="10"/>
      <c r="X101" s="10"/>
      <c r="Y101" s="10"/>
      <c r="Z101" s="10"/>
      <c r="AA101" s="10"/>
      <c r="AB101" s="10"/>
      <c r="AC101" s="10"/>
      <c r="AD101" s="10"/>
      <c r="AE101" s="10"/>
    </row>
    <row r="102" s="9" customFormat="1" ht="24.96" customHeight="1">
      <c r="A102" s="9"/>
      <c r="B102" s="148"/>
      <c r="C102" s="9"/>
      <c r="D102" s="149" t="s">
        <v>383</v>
      </c>
      <c r="E102" s="150"/>
      <c r="F102" s="150"/>
      <c r="G102" s="150"/>
      <c r="H102" s="150"/>
      <c r="I102" s="150"/>
      <c r="J102" s="151">
        <f>J204</f>
        <v>0</v>
      </c>
      <c r="K102" s="9"/>
      <c r="L102" s="148"/>
      <c r="S102" s="9"/>
      <c r="T102" s="9"/>
      <c r="U102" s="9"/>
      <c r="V102" s="9"/>
      <c r="W102" s="9"/>
      <c r="X102" s="9"/>
      <c r="Y102" s="9"/>
      <c r="Z102" s="9"/>
      <c r="AA102" s="9"/>
      <c r="AB102" s="9"/>
      <c r="AC102" s="9"/>
      <c r="AD102" s="9"/>
      <c r="AE102" s="9"/>
    </row>
    <row r="103" s="10" customFormat="1" ht="19.92" customHeight="1">
      <c r="A103" s="10"/>
      <c r="B103" s="152"/>
      <c r="C103" s="10"/>
      <c r="D103" s="153" t="s">
        <v>7846</v>
      </c>
      <c r="E103" s="154"/>
      <c r="F103" s="154"/>
      <c r="G103" s="154"/>
      <c r="H103" s="154"/>
      <c r="I103" s="154"/>
      <c r="J103" s="155">
        <f>J205</f>
        <v>0</v>
      </c>
      <c r="K103" s="10"/>
      <c r="L103" s="152"/>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203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9" t="str">
        <f>E7</f>
        <v>Nemocnice Jihlava - rekonstrukce tepelných zdrojů</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192</v>
      </c>
      <c r="L114" s="22"/>
    </row>
    <row r="115" s="2" customFormat="1" ht="16.5" customHeight="1">
      <c r="A115" s="38"/>
      <c r="B115" s="39"/>
      <c r="C115" s="38"/>
      <c r="D115" s="38"/>
      <c r="E115" s="129" t="s">
        <v>9667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194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IO-03a - Areálové rozvody NN</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areál nemocnice Jihalava</v>
      </c>
      <c r="G119" s="38"/>
      <c r="H119" s="38"/>
      <c r="I119" s="32" t="s">
        <v>22</v>
      </c>
      <c r="J119" s="69" t="str">
        <f>IF(J14="","",J14)</f>
        <v>15. 2. 2021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5.65" customHeight="1">
      <c r="A121" s="38"/>
      <c r="B121" s="39"/>
      <c r="C121" s="32" t="s">
        <v>24</v>
      </c>
      <c r="D121" s="38"/>
      <c r="E121" s="38"/>
      <c r="F121" s="27" t="str">
        <f>E17</f>
        <v xml:space="preserve"> </v>
      </c>
      <c r="G121" s="38"/>
      <c r="H121" s="38"/>
      <c r="I121" s="32" t="s">
        <v>30</v>
      </c>
      <c r="J121" s="36" t="str">
        <f>E23</f>
        <v>PROJEKT CENTRUM NOVA s.r.o.</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28</v>
      </c>
      <c r="D122" s="38"/>
      <c r="E122" s="38"/>
      <c r="F122" s="27" t="str">
        <f>IF(E20="","",E20)</f>
        <v>Vyplň údaj</v>
      </c>
      <c r="G122" s="38"/>
      <c r="H122" s="38"/>
      <c r="I122" s="32" t="s">
        <v>35</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6"/>
      <c r="B124" s="157"/>
      <c r="C124" s="158" t="s">
        <v>204</v>
      </c>
      <c r="D124" s="159" t="s">
        <v>63</v>
      </c>
      <c r="E124" s="159" t="s">
        <v>59</v>
      </c>
      <c r="F124" s="159" t="s">
        <v>60</v>
      </c>
      <c r="G124" s="159" t="s">
        <v>205</v>
      </c>
      <c r="H124" s="159" t="s">
        <v>206</v>
      </c>
      <c r="I124" s="159" t="s">
        <v>207</v>
      </c>
      <c r="J124" s="159" t="s">
        <v>198</v>
      </c>
      <c r="K124" s="160" t="s">
        <v>208</v>
      </c>
      <c r="L124" s="161"/>
      <c r="M124" s="86" t="s">
        <v>1</v>
      </c>
      <c r="N124" s="87" t="s">
        <v>42</v>
      </c>
      <c r="O124" s="87" t="s">
        <v>209</v>
      </c>
      <c r="P124" s="87" t="s">
        <v>210</v>
      </c>
      <c r="Q124" s="87" t="s">
        <v>211</v>
      </c>
      <c r="R124" s="87" t="s">
        <v>212</v>
      </c>
      <c r="S124" s="87" t="s">
        <v>213</v>
      </c>
      <c r="T124" s="88" t="s">
        <v>214</v>
      </c>
      <c r="U124" s="156"/>
      <c r="V124" s="156"/>
      <c r="W124" s="156"/>
      <c r="X124" s="156"/>
      <c r="Y124" s="156"/>
      <c r="Z124" s="156"/>
      <c r="AA124" s="156"/>
      <c r="AB124" s="156"/>
      <c r="AC124" s="156"/>
      <c r="AD124" s="156"/>
      <c r="AE124" s="156"/>
    </row>
    <row r="125" s="2" customFormat="1" ht="22.8" customHeight="1">
      <c r="A125" s="38"/>
      <c r="B125" s="39"/>
      <c r="C125" s="93" t="s">
        <v>215</v>
      </c>
      <c r="D125" s="38"/>
      <c r="E125" s="38"/>
      <c r="F125" s="38"/>
      <c r="G125" s="38"/>
      <c r="H125" s="38"/>
      <c r="I125" s="38"/>
      <c r="J125" s="162">
        <f>BK125</f>
        <v>0</v>
      </c>
      <c r="K125" s="38"/>
      <c r="L125" s="39"/>
      <c r="M125" s="89"/>
      <c r="N125" s="73"/>
      <c r="O125" s="90"/>
      <c r="P125" s="163">
        <f>P126+P204</f>
        <v>0</v>
      </c>
      <c r="Q125" s="90"/>
      <c r="R125" s="163">
        <f>R126+R204</f>
        <v>2.5971145</v>
      </c>
      <c r="S125" s="90"/>
      <c r="T125" s="164">
        <f>T126+T204</f>
        <v>0.68999999999999995</v>
      </c>
      <c r="U125" s="38"/>
      <c r="V125" s="38"/>
      <c r="W125" s="38"/>
      <c r="X125" s="38"/>
      <c r="Y125" s="38"/>
      <c r="Z125" s="38"/>
      <c r="AA125" s="38"/>
      <c r="AB125" s="38"/>
      <c r="AC125" s="38"/>
      <c r="AD125" s="38"/>
      <c r="AE125" s="38"/>
      <c r="AT125" s="19" t="s">
        <v>77</v>
      </c>
      <c r="AU125" s="19" t="s">
        <v>200</v>
      </c>
      <c r="BK125" s="165">
        <f>BK126+BK204</f>
        <v>0</v>
      </c>
    </row>
    <row r="126" s="12" customFormat="1" ht="25.92" customHeight="1">
      <c r="A126" s="12"/>
      <c r="B126" s="166"/>
      <c r="C126" s="12"/>
      <c r="D126" s="167" t="s">
        <v>77</v>
      </c>
      <c r="E126" s="168" t="s">
        <v>1581</v>
      </c>
      <c r="F126" s="168" t="s">
        <v>1582</v>
      </c>
      <c r="G126" s="12"/>
      <c r="H126" s="12"/>
      <c r="I126" s="169"/>
      <c r="J126" s="170">
        <f>BK126</f>
        <v>0</v>
      </c>
      <c r="K126" s="12"/>
      <c r="L126" s="166"/>
      <c r="M126" s="171"/>
      <c r="N126" s="172"/>
      <c r="O126" s="172"/>
      <c r="P126" s="173">
        <f>P127+P170</f>
        <v>0</v>
      </c>
      <c r="Q126" s="172"/>
      <c r="R126" s="173">
        <f>R127+R170</f>
        <v>1.5639700000000001</v>
      </c>
      <c r="S126" s="172"/>
      <c r="T126" s="174">
        <f>T127+T170</f>
        <v>0.68999999999999995</v>
      </c>
      <c r="U126" s="12"/>
      <c r="V126" s="12"/>
      <c r="W126" s="12"/>
      <c r="X126" s="12"/>
      <c r="Y126" s="12"/>
      <c r="Z126" s="12"/>
      <c r="AA126" s="12"/>
      <c r="AB126" s="12"/>
      <c r="AC126" s="12"/>
      <c r="AD126" s="12"/>
      <c r="AE126" s="12"/>
      <c r="AR126" s="167" t="s">
        <v>87</v>
      </c>
      <c r="AT126" s="175" t="s">
        <v>77</v>
      </c>
      <c r="AU126" s="175" t="s">
        <v>78</v>
      </c>
      <c r="AY126" s="167" t="s">
        <v>219</v>
      </c>
      <c r="BK126" s="176">
        <f>BK127+BK170</f>
        <v>0</v>
      </c>
    </row>
    <row r="127" s="12" customFormat="1" ht="22.8" customHeight="1">
      <c r="A127" s="12"/>
      <c r="B127" s="166"/>
      <c r="C127" s="12"/>
      <c r="D127" s="167" t="s">
        <v>77</v>
      </c>
      <c r="E127" s="177" t="s">
        <v>9672</v>
      </c>
      <c r="F127" s="177" t="s">
        <v>9673</v>
      </c>
      <c r="G127" s="12"/>
      <c r="H127" s="12"/>
      <c r="I127" s="169"/>
      <c r="J127" s="178">
        <f>BK127</f>
        <v>0</v>
      </c>
      <c r="K127" s="12"/>
      <c r="L127" s="166"/>
      <c r="M127" s="171"/>
      <c r="N127" s="172"/>
      <c r="O127" s="172"/>
      <c r="P127" s="173">
        <f>SUM(P128:P169)</f>
        <v>0</v>
      </c>
      <c r="Q127" s="172"/>
      <c r="R127" s="173">
        <f>SUM(R128:R169)</f>
        <v>1.3748500000000001</v>
      </c>
      <c r="S127" s="172"/>
      <c r="T127" s="174">
        <f>SUM(T128:T169)</f>
        <v>0.68999999999999995</v>
      </c>
      <c r="U127" s="12"/>
      <c r="V127" s="12"/>
      <c r="W127" s="12"/>
      <c r="X127" s="12"/>
      <c r="Y127" s="12"/>
      <c r="Z127" s="12"/>
      <c r="AA127" s="12"/>
      <c r="AB127" s="12"/>
      <c r="AC127" s="12"/>
      <c r="AD127" s="12"/>
      <c r="AE127" s="12"/>
      <c r="AR127" s="167" t="s">
        <v>87</v>
      </c>
      <c r="AT127" s="175" t="s">
        <v>77</v>
      </c>
      <c r="AU127" s="175" t="s">
        <v>85</v>
      </c>
      <c r="AY127" s="167" t="s">
        <v>219</v>
      </c>
      <c r="BK127" s="176">
        <f>SUM(BK128:BK169)</f>
        <v>0</v>
      </c>
    </row>
    <row r="128" s="2" customFormat="1">
      <c r="A128" s="38"/>
      <c r="B128" s="179"/>
      <c r="C128" s="180" t="s">
        <v>85</v>
      </c>
      <c r="D128" s="180" t="s">
        <v>222</v>
      </c>
      <c r="E128" s="181" t="s">
        <v>8049</v>
      </c>
      <c r="F128" s="182" t="s">
        <v>8050</v>
      </c>
      <c r="G128" s="183" t="s">
        <v>602</v>
      </c>
      <c r="H128" s="184">
        <v>75</v>
      </c>
      <c r="I128" s="185"/>
      <c r="J128" s="186">
        <f>ROUND(I128*H128,2)</f>
        <v>0</v>
      </c>
      <c r="K128" s="182" t="s">
        <v>391</v>
      </c>
      <c r="L128" s="39"/>
      <c r="M128" s="187" t="s">
        <v>1</v>
      </c>
      <c r="N128" s="188" t="s">
        <v>43</v>
      </c>
      <c r="O128" s="77"/>
      <c r="P128" s="189">
        <f>O128*H128</f>
        <v>0</v>
      </c>
      <c r="Q128" s="189">
        <v>0</v>
      </c>
      <c r="R128" s="189">
        <f>Q128*H128</f>
        <v>0</v>
      </c>
      <c r="S128" s="189">
        <v>0</v>
      </c>
      <c r="T128" s="190">
        <f>S128*H128</f>
        <v>0</v>
      </c>
      <c r="U128" s="38"/>
      <c r="V128" s="38"/>
      <c r="W128" s="38"/>
      <c r="X128" s="38"/>
      <c r="Y128" s="38"/>
      <c r="Z128" s="38"/>
      <c r="AA128" s="38"/>
      <c r="AB128" s="38"/>
      <c r="AC128" s="38"/>
      <c r="AD128" s="38"/>
      <c r="AE128" s="38"/>
      <c r="AR128" s="191" t="s">
        <v>296</v>
      </c>
      <c r="AT128" s="191" t="s">
        <v>222</v>
      </c>
      <c r="AU128" s="191" t="s">
        <v>87</v>
      </c>
      <c r="AY128" s="19" t="s">
        <v>219</v>
      </c>
      <c r="BE128" s="192">
        <f>IF(N128="základní",J128,0)</f>
        <v>0</v>
      </c>
      <c r="BF128" s="192">
        <f>IF(N128="snížená",J128,0)</f>
        <v>0</v>
      </c>
      <c r="BG128" s="192">
        <f>IF(N128="zákl. přenesená",J128,0)</f>
        <v>0</v>
      </c>
      <c r="BH128" s="192">
        <f>IF(N128="sníž. přenesená",J128,0)</f>
        <v>0</v>
      </c>
      <c r="BI128" s="192">
        <f>IF(N128="nulová",J128,0)</f>
        <v>0</v>
      </c>
      <c r="BJ128" s="19" t="s">
        <v>85</v>
      </c>
      <c r="BK128" s="192">
        <f>ROUND(I128*H128,2)</f>
        <v>0</v>
      </c>
      <c r="BL128" s="19" t="s">
        <v>296</v>
      </c>
      <c r="BM128" s="191" t="s">
        <v>9674</v>
      </c>
    </row>
    <row r="129" s="2" customFormat="1">
      <c r="A129" s="38"/>
      <c r="B129" s="39"/>
      <c r="C129" s="38"/>
      <c r="D129" s="193" t="s">
        <v>227</v>
      </c>
      <c r="E129" s="38"/>
      <c r="F129" s="194" t="s">
        <v>8052</v>
      </c>
      <c r="G129" s="38"/>
      <c r="H129" s="38"/>
      <c r="I129" s="195"/>
      <c r="J129" s="38"/>
      <c r="K129" s="38"/>
      <c r="L129" s="39"/>
      <c r="M129" s="196"/>
      <c r="N129" s="197"/>
      <c r="O129" s="77"/>
      <c r="P129" s="77"/>
      <c r="Q129" s="77"/>
      <c r="R129" s="77"/>
      <c r="S129" s="77"/>
      <c r="T129" s="78"/>
      <c r="U129" s="38"/>
      <c r="V129" s="38"/>
      <c r="W129" s="38"/>
      <c r="X129" s="38"/>
      <c r="Y129" s="38"/>
      <c r="Z129" s="38"/>
      <c r="AA129" s="38"/>
      <c r="AB129" s="38"/>
      <c r="AC129" s="38"/>
      <c r="AD129" s="38"/>
      <c r="AE129" s="38"/>
      <c r="AT129" s="19" t="s">
        <v>227</v>
      </c>
      <c r="AU129" s="19" t="s">
        <v>87</v>
      </c>
    </row>
    <row r="130" s="2" customFormat="1" ht="33" customHeight="1">
      <c r="A130" s="38"/>
      <c r="B130" s="179"/>
      <c r="C130" s="234" t="s">
        <v>87</v>
      </c>
      <c r="D130" s="234" t="s">
        <v>2002</v>
      </c>
      <c r="E130" s="235" t="s">
        <v>9675</v>
      </c>
      <c r="F130" s="236" t="s">
        <v>9676</v>
      </c>
      <c r="G130" s="237" t="s">
        <v>602</v>
      </c>
      <c r="H130" s="238">
        <v>75</v>
      </c>
      <c r="I130" s="239"/>
      <c r="J130" s="240">
        <f>ROUND(I130*H130,2)</f>
        <v>0</v>
      </c>
      <c r="K130" s="236" t="s">
        <v>391</v>
      </c>
      <c r="L130" s="241"/>
      <c r="M130" s="242" t="s">
        <v>1</v>
      </c>
      <c r="N130" s="243" t="s">
        <v>43</v>
      </c>
      <c r="O130" s="77"/>
      <c r="P130" s="189">
        <f>O130*H130</f>
        <v>0</v>
      </c>
      <c r="Q130" s="189">
        <v>0.00075000000000000002</v>
      </c>
      <c r="R130" s="189">
        <f>Q130*H130</f>
        <v>0.056250000000000001</v>
      </c>
      <c r="S130" s="189">
        <v>0</v>
      </c>
      <c r="T130" s="190">
        <f>S130*H130</f>
        <v>0</v>
      </c>
      <c r="U130" s="38"/>
      <c r="V130" s="38"/>
      <c r="W130" s="38"/>
      <c r="X130" s="38"/>
      <c r="Y130" s="38"/>
      <c r="Z130" s="38"/>
      <c r="AA130" s="38"/>
      <c r="AB130" s="38"/>
      <c r="AC130" s="38"/>
      <c r="AD130" s="38"/>
      <c r="AE130" s="38"/>
      <c r="AR130" s="191" t="s">
        <v>612</v>
      </c>
      <c r="AT130" s="191" t="s">
        <v>2002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9677</v>
      </c>
    </row>
    <row r="131" s="2" customFormat="1">
      <c r="A131" s="38"/>
      <c r="B131" s="39"/>
      <c r="C131" s="38"/>
      <c r="D131" s="193" t="s">
        <v>227</v>
      </c>
      <c r="E131" s="38"/>
      <c r="F131" s="194" t="s">
        <v>9676</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14" customFormat="1">
      <c r="A132" s="14"/>
      <c r="B132" s="210"/>
      <c r="C132" s="14"/>
      <c r="D132" s="193" t="s">
        <v>394</v>
      </c>
      <c r="E132" s="211" t="s">
        <v>1</v>
      </c>
      <c r="F132" s="212" t="s">
        <v>9678</v>
      </c>
      <c r="G132" s="14"/>
      <c r="H132" s="213">
        <v>75</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85</v>
      </c>
      <c r="AY132" s="211" t="s">
        <v>219</v>
      </c>
    </row>
    <row r="133" s="2" customFormat="1">
      <c r="A133" s="38"/>
      <c r="B133" s="179"/>
      <c r="C133" s="180" t="s">
        <v>233</v>
      </c>
      <c r="D133" s="180" t="s">
        <v>222</v>
      </c>
      <c r="E133" s="181" t="s">
        <v>9679</v>
      </c>
      <c r="F133" s="182" t="s">
        <v>9680</v>
      </c>
      <c r="G133" s="183" t="s">
        <v>602</v>
      </c>
      <c r="H133" s="184">
        <v>445</v>
      </c>
      <c r="I133" s="185"/>
      <c r="J133" s="186">
        <f>ROUND(I133*H133,2)</f>
        <v>0</v>
      </c>
      <c r="K133" s="182" t="s">
        <v>391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296</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296</v>
      </c>
      <c r="BM133" s="191" t="s">
        <v>9681</v>
      </c>
    </row>
    <row r="134" s="2" customFormat="1">
      <c r="A134" s="38"/>
      <c r="B134" s="39"/>
      <c r="C134" s="38"/>
      <c r="D134" s="193" t="s">
        <v>227</v>
      </c>
      <c r="E134" s="38"/>
      <c r="F134" s="194" t="s">
        <v>9682</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14" customFormat="1">
      <c r="A135" s="14"/>
      <c r="B135" s="210"/>
      <c r="C135" s="14"/>
      <c r="D135" s="193" t="s">
        <v>394</v>
      </c>
      <c r="E135" s="211" t="s">
        <v>1</v>
      </c>
      <c r="F135" s="212" t="s">
        <v>9683</v>
      </c>
      <c r="G135" s="14"/>
      <c r="H135" s="213">
        <v>445</v>
      </c>
      <c r="I135" s="214"/>
      <c r="J135" s="14"/>
      <c r="K135" s="14"/>
      <c r="L135" s="210"/>
      <c r="M135" s="215"/>
      <c r="N135" s="216"/>
      <c r="O135" s="216"/>
      <c r="P135" s="216"/>
      <c r="Q135" s="216"/>
      <c r="R135" s="216"/>
      <c r="S135" s="216"/>
      <c r="T135" s="217"/>
      <c r="U135" s="14"/>
      <c r="V135" s="14"/>
      <c r="W135" s="14"/>
      <c r="X135" s="14"/>
      <c r="Y135" s="14"/>
      <c r="Z135" s="14"/>
      <c r="AA135" s="14"/>
      <c r="AB135" s="14"/>
      <c r="AC135" s="14"/>
      <c r="AD135" s="14"/>
      <c r="AE135" s="14"/>
      <c r="AT135" s="211" t="s">
        <v>394</v>
      </c>
      <c r="AU135" s="211" t="s">
        <v>87</v>
      </c>
      <c r="AV135" s="14" t="s">
        <v>87</v>
      </c>
      <c r="AW135" s="14" t="s">
        <v>34</v>
      </c>
      <c r="AX135" s="14" t="s">
        <v>85</v>
      </c>
      <c r="AY135" s="211" t="s">
        <v>219</v>
      </c>
    </row>
    <row r="136" s="2" customFormat="1">
      <c r="A136" s="38"/>
      <c r="B136" s="179"/>
      <c r="C136" s="234" t="s">
        <v>218</v>
      </c>
      <c r="D136" s="234" t="s">
        <v>2002</v>
      </c>
      <c r="E136" s="235" t="s">
        <v>9684</v>
      </c>
      <c r="F136" s="236" t="s">
        <v>9685</v>
      </c>
      <c r="G136" s="237" t="s">
        <v>602</v>
      </c>
      <c r="H136" s="238">
        <v>345</v>
      </c>
      <c r="I136" s="239"/>
      <c r="J136" s="240">
        <f>ROUND(I136*H136,2)</f>
        <v>0</v>
      </c>
      <c r="K136" s="236" t="s">
        <v>391</v>
      </c>
      <c r="L136" s="241"/>
      <c r="M136" s="242" t="s">
        <v>1</v>
      </c>
      <c r="N136" s="243" t="s">
        <v>43</v>
      </c>
      <c r="O136" s="77"/>
      <c r="P136" s="189">
        <f>O136*H136</f>
        <v>0</v>
      </c>
      <c r="Q136" s="189">
        <v>0.0020400000000000001</v>
      </c>
      <c r="R136" s="189">
        <f>Q136*H136</f>
        <v>0.70380000000000009</v>
      </c>
      <c r="S136" s="189">
        <v>0</v>
      </c>
      <c r="T136" s="190">
        <f>S136*H136</f>
        <v>0</v>
      </c>
      <c r="U136" s="38"/>
      <c r="V136" s="38"/>
      <c r="W136" s="38"/>
      <c r="X136" s="38"/>
      <c r="Y136" s="38"/>
      <c r="Z136" s="38"/>
      <c r="AA136" s="38"/>
      <c r="AB136" s="38"/>
      <c r="AC136" s="38"/>
      <c r="AD136" s="38"/>
      <c r="AE136" s="38"/>
      <c r="AR136" s="191" t="s">
        <v>612</v>
      </c>
      <c r="AT136" s="191" t="s">
        <v>2002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296</v>
      </c>
      <c r="BM136" s="191" t="s">
        <v>9686</v>
      </c>
    </row>
    <row r="137" s="2" customFormat="1">
      <c r="A137" s="38"/>
      <c r="B137" s="39"/>
      <c r="C137" s="38"/>
      <c r="D137" s="193" t="s">
        <v>227</v>
      </c>
      <c r="E137" s="38"/>
      <c r="F137" s="194" t="s">
        <v>9685</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14" customFormat="1">
      <c r="A138" s="14"/>
      <c r="B138" s="210"/>
      <c r="C138" s="14"/>
      <c r="D138" s="193" t="s">
        <v>394</v>
      </c>
      <c r="E138" s="211" t="s">
        <v>1</v>
      </c>
      <c r="F138" s="212" t="s">
        <v>9687</v>
      </c>
      <c r="G138" s="14"/>
      <c r="H138" s="213">
        <v>300</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34</v>
      </c>
      <c r="AX138" s="14" t="s">
        <v>85</v>
      </c>
      <c r="AY138" s="211" t="s">
        <v>219</v>
      </c>
    </row>
    <row r="139" s="14" customFormat="1">
      <c r="A139" s="14"/>
      <c r="B139" s="210"/>
      <c r="C139" s="14"/>
      <c r="D139" s="193" t="s">
        <v>394</v>
      </c>
      <c r="E139" s="14"/>
      <c r="F139" s="212" t="s">
        <v>9688</v>
      </c>
      <c r="G139" s="14"/>
      <c r="H139" s="213">
        <v>345</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v>
      </c>
      <c r="AX139" s="14" t="s">
        <v>85</v>
      </c>
      <c r="AY139" s="211" t="s">
        <v>219</v>
      </c>
    </row>
    <row r="140" s="2" customFormat="1">
      <c r="A140" s="38"/>
      <c r="B140" s="179"/>
      <c r="C140" s="234" t="s">
        <v>242</v>
      </c>
      <c r="D140" s="234" t="s">
        <v>2002</v>
      </c>
      <c r="E140" s="235" t="s">
        <v>9689</v>
      </c>
      <c r="F140" s="236" t="s">
        <v>9690</v>
      </c>
      <c r="G140" s="237" t="s">
        <v>602</v>
      </c>
      <c r="H140" s="238">
        <v>115</v>
      </c>
      <c r="I140" s="239"/>
      <c r="J140" s="240">
        <f>ROUND(I140*H140,2)</f>
        <v>0</v>
      </c>
      <c r="K140" s="236" t="s">
        <v>391</v>
      </c>
      <c r="L140" s="241"/>
      <c r="M140" s="242" t="s">
        <v>1</v>
      </c>
      <c r="N140" s="243" t="s">
        <v>43</v>
      </c>
      <c r="O140" s="77"/>
      <c r="P140" s="189">
        <f>O140*H140</f>
        <v>0</v>
      </c>
      <c r="Q140" s="189">
        <v>0.00106</v>
      </c>
      <c r="R140" s="189">
        <f>Q140*H140</f>
        <v>0.12189999999999999</v>
      </c>
      <c r="S140" s="189">
        <v>0</v>
      </c>
      <c r="T140" s="190">
        <f>S140*H140</f>
        <v>0</v>
      </c>
      <c r="U140" s="38"/>
      <c r="V140" s="38"/>
      <c r="W140" s="38"/>
      <c r="X140" s="38"/>
      <c r="Y140" s="38"/>
      <c r="Z140" s="38"/>
      <c r="AA140" s="38"/>
      <c r="AB140" s="38"/>
      <c r="AC140" s="38"/>
      <c r="AD140" s="38"/>
      <c r="AE140" s="38"/>
      <c r="AR140" s="191" t="s">
        <v>612</v>
      </c>
      <c r="AT140" s="191" t="s">
        <v>2002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296</v>
      </c>
      <c r="BM140" s="191" t="s">
        <v>9691</v>
      </c>
    </row>
    <row r="141" s="2" customFormat="1">
      <c r="A141" s="38"/>
      <c r="B141" s="39"/>
      <c r="C141" s="38"/>
      <c r="D141" s="193" t="s">
        <v>227</v>
      </c>
      <c r="E141" s="38"/>
      <c r="F141" s="194" t="s">
        <v>9690</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14" customFormat="1">
      <c r="A142" s="14"/>
      <c r="B142" s="210"/>
      <c r="C142" s="14"/>
      <c r="D142" s="193" t="s">
        <v>394</v>
      </c>
      <c r="E142" s="211" t="s">
        <v>1</v>
      </c>
      <c r="F142" s="212" t="s">
        <v>9692</v>
      </c>
      <c r="G142" s="14"/>
      <c r="H142" s="213">
        <v>100</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85</v>
      </c>
      <c r="AY142" s="211" t="s">
        <v>219</v>
      </c>
    </row>
    <row r="143" s="14" customFormat="1">
      <c r="A143" s="14"/>
      <c r="B143" s="210"/>
      <c r="C143" s="14"/>
      <c r="D143" s="193" t="s">
        <v>394</v>
      </c>
      <c r="E143" s="14"/>
      <c r="F143" s="212" t="s">
        <v>9693</v>
      </c>
      <c r="G143" s="14"/>
      <c r="H143" s="213">
        <v>115</v>
      </c>
      <c r="I143" s="214"/>
      <c r="J143" s="14"/>
      <c r="K143" s="14"/>
      <c r="L143" s="210"/>
      <c r="M143" s="215"/>
      <c r="N143" s="216"/>
      <c r="O143" s="216"/>
      <c r="P143" s="216"/>
      <c r="Q143" s="216"/>
      <c r="R143" s="216"/>
      <c r="S143" s="216"/>
      <c r="T143" s="217"/>
      <c r="U143" s="14"/>
      <c r="V143" s="14"/>
      <c r="W143" s="14"/>
      <c r="X143" s="14"/>
      <c r="Y143" s="14"/>
      <c r="Z143" s="14"/>
      <c r="AA143" s="14"/>
      <c r="AB143" s="14"/>
      <c r="AC143" s="14"/>
      <c r="AD143" s="14"/>
      <c r="AE143" s="14"/>
      <c r="AT143" s="211" t="s">
        <v>394</v>
      </c>
      <c r="AU143" s="211" t="s">
        <v>87</v>
      </c>
      <c r="AV143" s="14" t="s">
        <v>87</v>
      </c>
      <c r="AW143" s="14" t="s">
        <v>3</v>
      </c>
      <c r="AX143" s="14" t="s">
        <v>85</v>
      </c>
      <c r="AY143" s="211" t="s">
        <v>219</v>
      </c>
    </row>
    <row r="144" s="2" customFormat="1">
      <c r="A144" s="38"/>
      <c r="B144" s="179"/>
      <c r="C144" s="180" t="s">
        <v>247</v>
      </c>
      <c r="D144" s="180" t="s">
        <v>222</v>
      </c>
      <c r="E144" s="181" t="s">
        <v>9694</v>
      </c>
      <c r="F144" s="182" t="s">
        <v>9695</v>
      </c>
      <c r="G144" s="183" t="s">
        <v>499</v>
      </c>
      <c r="H144" s="184">
        <v>4</v>
      </c>
      <c r="I144" s="185"/>
      <c r="J144" s="186">
        <f>ROUND(I144*H144,2)</f>
        <v>0</v>
      </c>
      <c r="K144" s="182" t="s">
        <v>391</v>
      </c>
      <c r="L144" s="39"/>
      <c r="M144" s="187" t="s">
        <v>1</v>
      </c>
      <c r="N144" s="188" t="s">
        <v>43</v>
      </c>
      <c r="O144" s="77"/>
      <c r="P144" s="189">
        <f>O144*H144</f>
        <v>0</v>
      </c>
      <c r="Q144" s="189">
        <v>0</v>
      </c>
      <c r="R144" s="189">
        <f>Q144*H144</f>
        <v>0</v>
      </c>
      <c r="S144" s="189">
        <v>0</v>
      </c>
      <c r="T144" s="190">
        <f>S144*H144</f>
        <v>0</v>
      </c>
      <c r="U144" s="38"/>
      <c r="V144" s="38"/>
      <c r="W144" s="38"/>
      <c r="X144" s="38"/>
      <c r="Y144" s="38"/>
      <c r="Z144" s="38"/>
      <c r="AA144" s="38"/>
      <c r="AB144" s="38"/>
      <c r="AC144" s="38"/>
      <c r="AD144" s="38"/>
      <c r="AE144" s="38"/>
      <c r="AR144" s="191" t="s">
        <v>296</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296</v>
      </c>
      <c r="BM144" s="191" t="s">
        <v>9696</v>
      </c>
    </row>
    <row r="145" s="2" customFormat="1">
      <c r="A145" s="38"/>
      <c r="B145" s="39"/>
      <c r="C145" s="38"/>
      <c r="D145" s="193" t="s">
        <v>227</v>
      </c>
      <c r="E145" s="38"/>
      <c r="F145" s="194" t="s">
        <v>9697</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14" customFormat="1">
      <c r="A146" s="14"/>
      <c r="B146" s="210"/>
      <c r="C146" s="14"/>
      <c r="D146" s="193" t="s">
        <v>394</v>
      </c>
      <c r="E146" s="211" t="s">
        <v>1</v>
      </c>
      <c r="F146" s="212" t="s">
        <v>6763</v>
      </c>
      <c r="G146" s="14"/>
      <c r="H146" s="213">
        <v>4</v>
      </c>
      <c r="I146" s="214"/>
      <c r="J146" s="14"/>
      <c r="K146" s="14"/>
      <c r="L146" s="210"/>
      <c r="M146" s="215"/>
      <c r="N146" s="216"/>
      <c r="O146" s="216"/>
      <c r="P146" s="216"/>
      <c r="Q146" s="216"/>
      <c r="R146" s="216"/>
      <c r="S146" s="216"/>
      <c r="T146" s="217"/>
      <c r="U146" s="14"/>
      <c r="V146" s="14"/>
      <c r="W146" s="14"/>
      <c r="X146" s="14"/>
      <c r="Y146" s="14"/>
      <c r="Z146" s="14"/>
      <c r="AA146" s="14"/>
      <c r="AB146" s="14"/>
      <c r="AC146" s="14"/>
      <c r="AD146" s="14"/>
      <c r="AE146" s="14"/>
      <c r="AT146" s="211" t="s">
        <v>394</v>
      </c>
      <c r="AU146" s="211" t="s">
        <v>87</v>
      </c>
      <c r="AV146" s="14" t="s">
        <v>87</v>
      </c>
      <c r="AW146" s="14" t="s">
        <v>34</v>
      </c>
      <c r="AX146" s="14" t="s">
        <v>85</v>
      </c>
      <c r="AY146" s="211" t="s">
        <v>219</v>
      </c>
    </row>
    <row r="147" s="2" customFormat="1">
      <c r="A147" s="38"/>
      <c r="B147" s="179"/>
      <c r="C147" s="180" t="s">
        <v>252</v>
      </c>
      <c r="D147" s="180" t="s">
        <v>222</v>
      </c>
      <c r="E147" s="181" t="s">
        <v>9698</v>
      </c>
      <c r="F147" s="182" t="s">
        <v>9699</v>
      </c>
      <c r="G147" s="183" t="s">
        <v>499</v>
      </c>
      <c r="H147" s="184">
        <v>12</v>
      </c>
      <c r="I147" s="185"/>
      <c r="J147" s="186">
        <f>ROUND(I147*H147,2)</f>
        <v>0</v>
      </c>
      <c r="K147" s="182" t="s">
        <v>391</v>
      </c>
      <c r="L147" s="39"/>
      <c r="M147" s="187" t="s">
        <v>1</v>
      </c>
      <c r="N147" s="188" t="s">
        <v>43</v>
      </c>
      <c r="O147" s="77"/>
      <c r="P147" s="189">
        <f>O147*H147</f>
        <v>0</v>
      </c>
      <c r="Q147" s="189">
        <v>0</v>
      </c>
      <c r="R147" s="189">
        <f>Q147*H147</f>
        <v>0</v>
      </c>
      <c r="S147" s="189">
        <v>0</v>
      </c>
      <c r="T147" s="190">
        <f>S147*H147</f>
        <v>0</v>
      </c>
      <c r="U147" s="38"/>
      <c r="V147" s="38"/>
      <c r="W147" s="38"/>
      <c r="X147" s="38"/>
      <c r="Y147" s="38"/>
      <c r="Z147" s="38"/>
      <c r="AA147" s="38"/>
      <c r="AB147" s="38"/>
      <c r="AC147" s="38"/>
      <c r="AD147" s="38"/>
      <c r="AE147" s="38"/>
      <c r="AR147" s="191" t="s">
        <v>296</v>
      </c>
      <c r="AT147" s="191" t="s">
        <v>222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296</v>
      </c>
      <c r="BM147" s="191" t="s">
        <v>9700</v>
      </c>
    </row>
    <row r="148" s="2" customFormat="1">
      <c r="A148" s="38"/>
      <c r="B148" s="39"/>
      <c r="C148" s="38"/>
      <c r="D148" s="193" t="s">
        <v>227</v>
      </c>
      <c r="E148" s="38"/>
      <c r="F148" s="194" t="s">
        <v>9701</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14" customFormat="1">
      <c r="A149" s="14"/>
      <c r="B149" s="210"/>
      <c r="C149" s="14"/>
      <c r="D149" s="193" t="s">
        <v>394</v>
      </c>
      <c r="E149" s="211" t="s">
        <v>1</v>
      </c>
      <c r="F149" s="212" t="s">
        <v>9702</v>
      </c>
      <c r="G149" s="14"/>
      <c r="H149" s="213">
        <v>12</v>
      </c>
      <c r="I149" s="214"/>
      <c r="J149" s="14"/>
      <c r="K149" s="14"/>
      <c r="L149" s="210"/>
      <c r="M149" s="215"/>
      <c r="N149" s="216"/>
      <c r="O149" s="216"/>
      <c r="P149" s="216"/>
      <c r="Q149" s="216"/>
      <c r="R149" s="216"/>
      <c r="S149" s="216"/>
      <c r="T149" s="217"/>
      <c r="U149" s="14"/>
      <c r="V149" s="14"/>
      <c r="W149" s="14"/>
      <c r="X149" s="14"/>
      <c r="Y149" s="14"/>
      <c r="Z149" s="14"/>
      <c r="AA149" s="14"/>
      <c r="AB149" s="14"/>
      <c r="AC149" s="14"/>
      <c r="AD149" s="14"/>
      <c r="AE149" s="14"/>
      <c r="AT149" s="211" t="s">
        <v>394</v>
      </c>
      <c r="AU149" s="211" t="s">
        <v>87</v>
      </c>
      <c r="AV149" s="14" t="s">
        <v>87</v>
      </c>
      <c r="AW149" s="14" t="s">
        <v>34</v>
      </c>
      <c r="AX149" s="14" t="s">
        <v>85</v>
      </c>
      <c r="AY149" s="211" t="s">
        <v>219</v>
      </c>
    </row>
    <row r="150" s="2" customFormat="1">
      <c r="A150" s="38"/>
      <c r="B150" s="179"/>
      <c r="C150" s="180" t="s">
        <v>257</v>
      </c>
      <c r="D150" s="180" t="s">
        <v>222</v>
      </c>
      <c r="E150" s="181" t="s">
        <v>7668</v>
      </c>
      <c r="F150" s="182" t="s">
        <v>7669</v>
      </c>
      <c r="G150" s="183" t="s">
        <v>602</v>
      </c>
      <c r="H150" s="184">
        <v>50</v>
      </c>
      <c r="I150" s="185"/>
      <c r="J150" s="186">
        <f>ROUND(I150*H150,2)</f>
        <v>0</v>
      </c>
      <c r="K150" s="182" t="s">
        <v>391</v>
      </c>
      <c r="L150" s="39"/>
      <c r="M150" s="187" t="s">
        <v>1</v>
      </c>
      <c r="N150" s="188" t="s">
        <v>43</v>
      </c>
      <c r="O150" s="77"/>
      <c r="P150" s="189">
        <f>O150*H150</f>
        <v>0</v>
      </c>
      <c r="Q150" s="189">
        <v>0</v>
      </c>
      <c r="R150" s="189">
        <f>Q150*H150</f>
        <v>0</v>
      </c>
      <c r="S150" s="189">
        <v>0</v>
      </c>
      <c r="T150" s="190">
        <f>S150*H150</f>
        <v>0</v>
      </c>
      <c r="U150" s="38"/>
      <c r="V150" s="38"/>
      <c r="W150" s="38"/>
      <c r="X150" s="38"/>
      <c r="Y150" s="38"/>
      <c r="Z150" s="38"/>
      <c r="AA150" s="38"/>
      <c r="AB150" s="38"/>
      <c r="AC150" s="38"/>
      <c r="AD150" s="38"/>
      <c r="AE150" s="38"/>
      <c r="AR150" s="191" t="s">
        <v>296</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9703</v>
      </c>
    </row>
    <row r="151" s="2" customFormat="1">
      <c r="A151" s="38"/>
      <c r="B151" s="39"/>
      <c r="C151" s="38"/>
      <c r="D151" s="193" t="s">
        <v>227</v>
      </c>
      <c r="E151" s="38"/>
      <c r="F151" s="194" t="s">
        <v>7671</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ht="16.5" customHeight="1">
      <c r="A152" s="38"/>
      <c r="B152" s="179"/>
      <c r="C152" s="234" t="s">
        <v>262</v>
      </c>
      <c r="D152" s="234" t="s">
        <v>2002</v>
      </c>
      <c r="E152" s="235" t="s">
        <v>7848</v>
      </c>
      <c r="F152" s="236" t="s">
        <v>7849</v>
      </c>
      <c r="G152" s="237" t="s">
        <v>3890</v>
      </c>
      <c r="H152" s="238">
        <v>52.5</v>
      </c>
      <c r="I152" s="239"/>
      <c r="J152" s="240">
        <f>ROUND(I152*H152,2)</f>
        <v>0</v>
      </c>
      <c r="K152" s="236" t="s">
        <v>391</v>
      </c>
      <c r="L152" s="241"/>
      <c r="M152" s="242" t="s">
        <v>1</v>
      </c>
      <c r="N152" s="243" t="s">
        <v>43</v>
      </c>
      <c r="O152" s="77"/>
      <c r="P152" s="189">
        <f>O152*H152</f>
        <v>0</v>
      </c>
      <c r="Q152" s="189">
        <v>0.001</v>
      </c>
      <c r="R152" s="189">
        <f>Q152*H152</f>
        <v>0.052499999999999998</v>
      </c>
      <c r="S152" s="189">
        <v>0</v>
      </c>
      <c r="T152" s="190">
        <f>S152*H152</f>
        <v>0</v>
      </c>
      <c r="U152" s="38"/>
      <c r="V152" s="38"/>
      <c r="W152" s="38"/>
      <c r="X152" s="38"/>
      <c r="Y152" s="38"/>
      <c r="Z152" s="38"/>
      <c r="AA152" s="38"/>
      <c r="AB152" s="38"/>
      <c r="AC152" s="38"/>
      <c r="AD152" s="38"/>
      <c r="AE152" s="38"/>
      <c r="AR152" s="191" t="s">
        <v>612</v>
      </c>
      <c r="AT152" s="191" t="s">
        <v>2002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9704</v>
      </c>
    </row>
    <row r="153" s="2" customFormat="1">
      <c r="A153" s="38"/>
      <c r="B153" s="39"/>
      <c r="C153" s="38"/>
      <c r="D153" s="193" t="s">
        <v>227</v>
      </c>
      <c r="E153" s="38"/>
      <c r="F153" s="194" t="s">
        <v>7849</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4" customFormat="1">
      <c r="A154" s="14"/>
      <c r="B154" s="210"/>
      <c r="C154" s="14"/>
      <c r="D154" s="193" t="s">
        <v>394</v>
      </c>
      <c r="E154" s="211" t="s">
        <v>1</v>
      </c>
      <c r="F154" s="212" t="s">
        <v>9705</v>
      </c>
      <c r="G154" s="14"/>
      <c r="H154" s="213">
        <v>52.5</v>
      </c>
      <c r="I154" s="214"/>
      <c r="J154" s="14"/>
      <c r="K154" s="14"/>
      <c r="L154" s="210"/>
      <c r="M154" s="215"/>
      <c r="N154" s="216"/>
      <c r="O154" s="216"/>
      <c r="P154" s="216"/>
      <c r="Q154" s="216"/>
      <c r="R154" s="216"/>
      <c r="S154" s="216"/>
      <c r="T154" s="217"/>
      <c r="U154" s="14"/>
      <c r="V154" s="14"/>
      <c r="W154" s="14"/>
      <c r="X154" s="14"/>
      <c r="Y154" s="14"/>
      <c r="Z154" s="14"/>
      <c r="AA154" s="14"/>
      <c r="AB154" s="14"/>
      <c r="AC154" s="14"/>
      <c r="AD154" s="14"/>
      <c r="AE154" s="14"/>
      <c r="AT154" s="211" t="s">
        <v>394</v>
      </c>
      <c r="AU154" s="211" t="s">
        <v>87</v>
      </c>
      <c r="AV154" s="14" t="s">
        <v>87</v>
      </c>
      <c r="AW154" s="14" t="s">
        <v>34</v>
      </c>
      <c r="AX154" s="14" t="s">
        <v>85</v>
      </c>
      <c r="AY154" s="211" t="s">
        <v>219</v>
      </c>
    </row>
    <row r="155" s="2" customFormat="1" ht="16.5" customHeight="1">
      <c r="A155" s="38"/>
      <c r="B155" s="179"/>
      <c r="C155" s="180" t="s">
        <v>267</v>
      </c>
      <c r="D155" s="180" t="s">
        <v>222</v>
      </c>
      <c r="E155" s="181" t="s">
        <v>9706</v>
      </c>
      <c r="F155" s="182" t="s">
        <v>9707</v>
      </c>
      <c r="G155" s="183" t="s">
        <v>499</v>
      </c>
      <c r="H155" s="184">
        <v>4</v>
      </c>
      <c r="I155" s="185"/>
      <c r="J155" s="186">
        <f>ROUND(I155*H155,2)</f>
        <v>0</v>
      </c>
      <c r="K155" s="182" t="s">
        <v>1</v>
      </c>
      <c r="L155" s="39"/>
      <c r="M155" s="187" t="s">
        <v>1</v>
      </c>
      <c r="N155" s="188" t="s">
        <v>43</v>
      </c>
      <c r="O155" s="77"/>
      <c r="P155" s="189">
        <f>O155*H155</f>
        <v>0</v>
      </c>
      <c r="Q155" s="189">
        <v>0.108</v>
      </c>
      <c r="R155" s="189">
        <f>Q155*H155</f>
        <v>0.432</v>
      </c>
      <c r="S155" s="189">
        <v>0</v>
      </c>
      <c r="T155" s="190">
        <f>S155*H155</f>
        <v>0</v>
      </c>
      <c r="U155" s="38"/>
      <c r="V155" s="38"/>
      <c r="W155" s="38"/>
      <c r="X155" s="38"/>
      <c r="Y155" s="38"/>
      <c r="Z155" s="38"/>
      <c r="AA155" s="38"/>
      <c r="AB155" s="38"/>
      <c r="AC155" s="38"/>
      <c r="AD155" s="38"/>
      <c r="AE155" s="38"/>
      <c r="AR155" s="191" t="s">
        <v>879</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879</v>
      </c>
      <c r="BM155" s="191" t="s">
        <v>9708</v>
      </c>
    </row>
    <row r="156" s="2" customFormat="1">
      <c r="A156" s="38"/>
      <c r="B156" s="39"/>
      <c r="C156" s="38"/>
      <c r="D156" s="193" t="s">
        <v>227</v>
      </c>
      <c r="E156" s="38"/>
      <c r="F156" s="194" t="s">
        <v>9709</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14" customFormat="1">
      <c r="A157" s="14"/>
      <c r="B157" s="210"/>
      <c r="C157" s="14"/>
      <c r="D157" s="193" t="s">
        <v>394</v>
      </c>
      <c r="E157" s="211" t="s">
        <v>1</v>
      </c>
      <c r="F157" s="212" t="s">
        <v>218</v>
      </c>
      <c r="G157" s="14"/>
      <c r="H157" s="213">
        <v>4</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85</v>
      </c>
      <c r="AY157" s="211" t="s">
        <v>219</v>
      </c>
    </row>
    <row r="158" s="2" customFormat="1">
      <c r="A158" s="38"/>
      <c r="B158" s="179"/>
      <c r="C158" s="234" t="s">
        <v>272</v>
      </c>
      <c r="D158" s="234" t="s">
        <v>2002</v>
      </c>
      <c r="E158" s="235" t="s">
        <v>9710</v>
      </c>
      <c r="F158" s="236" t="s">
        <v>9711</v>
      </c>
      <c r="G158" s="237" t="s">
        <v>499</v>
      </c>
      <c r="H158" s="238">
        <v>4</v>
      </c>
      <c r="I158" s="239"/>
      <c r="J158" s="240">
        <f>ROUND(I158*H158,2)</f>
        <v>0</v>
      </c>
      <c r="K158" s="236" t="s">
        <v>1</v>
      </c>
      <c r="L158" s="241"/>
      <c r="M158" s="242" t="s">
        <v>1</v>
      </c>
      <c r="N158" s="243" t="s">
        <v>43</v>
      </c>
      <c r="O158" s="77"/>
      <c r="P158" s="189">
        <f>O158*H158</f>
        <v>0</v>
      </c>
      <c r="Q158" s="189">
        <v>0.0020999999999999999</v>
      </c>
      <c r="R158" s="189">
        <f>Q158*H158</f>
        <v>0.0083999999999999995</v>
      </c>
      <c r="S158" s="189">
        <v>0</v>
      </c>
      <c r="T158" s="190">
        <f>S158*H158</f>
        <v>0</v>
      </c>
      <c r="U158" s="38"/>
      <c r="V158" s="38"/>
      <c r="W158" s="38"/>
      <c r="X158" s="38"/>
      <c r="Y158" s="38"/>
      <c r="Z158" s="38"/>
      <c r="AA158" s="38"/>
      <c r="AB158" s="38"/>
      <c r="AC158" s="38"/>
      <c r="AD158" s="38"/>
      <c r="AE158" s="38"/>
      <c r="AR158" s="191" t="s">
        <v>1609</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1609</v>
      </c>
      <c r="BM158" s="191" t="s">
        <v>9712</v>
      </c>
    </row>
    <row r="159" s="2" customFormat="1">
      <c r="A159" s="38"/>
      <c r="B159" s="39"/>
      <c r="C159" s="38"/>
      <c r="D159" s="193" t="s">
        <v>227</v>
      </c>
      <c r="E159" s="38"/>
      <c r="F159" s="194" t="s">
        <v>9713</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14" customFormat="1">
      <c r="A160" s="14"/>
      <c r="B160" s="210"/>
      <c r="C160" s="14"/>
      <c r="D160" s="193" t="s">
        <v>394</v>
      </c>
      <c r="E160" s="211" t="s">
        <v>1</v>
      </c>
      <c r="F160" s="212" t="s">
        <v>218</v>
      </c>
      <c r="G160" s="14"/>
      <c r="H160" s="213">
        <v>4</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87</v>
      </c>
      <c r="AV160" s="14" t="s">
        <v>87</v>
      </c>
      <c r="AW160" s="14" t="s">
        <v>34</v>
      </c>
      <c r="AX160" s="14" t="s">
        <v>85</v>
      </c>
      <c r="AY160" s="211" t="s">
        <v>219</v>
      </c>
    </row>
    <row r="161" s="2" customFormat="1">
      <c r="A161" s="38"/>
      <c r="B161" s="179"/>
      <c r="C161" s="180" t="s">
        <v>277</v>
      </c>
      <c r="D161" s="180" t="s">
        <v>222</v>
      </c>
      <c r="E161" s="181" t="s">
        <v>7810</v>
      </c>
      <c r="F161" s="182" t="s">
        <v>7811</v>
      </c>
      <c r="G161" s="183" t="s">
        <v>225</v>
      </c>
      <c r="H161" s="184">
        <v>1</v>
      </c>
      <c r="I161" s="185"/>
      <c r="J161" s="186">
        <f>ROUND(I161*H161,2)</f>
        <v>0</v>
      </c>
      <c r="K161" s="182" t="s">
        <v>1</v>
      </c>
      <c r="L161" s="39"/>
      <c r="M161" s="187" t="s">
        <v>1</v>
      </c>
      <c r="N161" s="188" t="s">
        <v>43</v>
      </c>
      <c r="O161" s="77"/>
      <c r="P161" s="189">
        <f>O161*H161</f>
        <v>0</v>
      </c>
      <c r="Q161" s="189">
        <v>0</v>
      </c>
      <c r="R161" s="189">
        <f>Q161*H161</f>
        <v>0</v>
      </c>
      <c r="S161" s="189">
        <v>0</v>
      </c>
      <c r="T161" s="190">
        <f>S161*H161</f>
        <v>0</v>
      </c>
      <c r="U161" s="38"/>
      <c r="V161" s="38"/>
      <c r="W161" s="38"/>
      <c r="X161" s="38"/>
      <c r="Y161" s="38"/>
      <c r="Z161" s="38"/>
      <c r="AA161" s="38"/>
      <c r="AB161" s="38"/>
      <c r="AC161" s="38"/>
      <c r="AD161" s="38"/>
      <c r="AE161" s="38"/>
      <c r="AR161" s="191" t="s">
        <v>296</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296</v>
      </c>
      <c r="BM161" s="191" t="s">
        <v>9714</v>
      </c>
    </row>
    <row r="162" s="2" customFormat="1" ht="33" customHeight="1">
      <c r="A162" s="38"/>
      <c r="B162" s="179"/>
      <c r="C162" s="180" t="s">
        <v>282</v>
      </c>
      <c r="D162" s="180" t="s">
        <v>222</v>
      </c>
      <c r="E162" s="181" t="s">
        <v>9715</v>
      </c>
      <c r="F162" s="182" t="s">
        <v>9716</v>
      </c>
      <c r="G162" s="183" t="s">
        <v>602</v>
      </c>
      <c r="H162" s="184">
        <v>100</v>
      </c>
      <c r="I162" s="185"/>
      <c r="J162" s="186">
        <f>ROUND(I162*H162,2)</f>
        <v>0</v>
      </c>
      <c r="K162" s="182" t="s">
        <v>391</v>
      </c>
      <c r="L162" s="39"/>
      <c r="M162" s="187" t="s">
        <v>1</v>
      </c>
      <c r="N162" s="188" t="s">
        <v>43</v>
      </c>
      <c r="O162" s="77"/>
      <c r="P162" s="189">
        <f>O162*H162</f>
        <v>0</v>
      </c>
      <c r="Q162" s="189">
        <v>0</v>
      </c>
      <c r="R162" s="189">
        <f>Q162*H162</f>
        <v>0</v>
      </c>
      <c r="S162" s="189">
        <v>0.00089999999999999998</v>
      </c>
      <c r="T162" s="190">
        <f>S162*H162</f>
        <v>0.089999999999999997</v>
      </c>
      <c r="U162" s="38"/>
      <c r="V162" s="38"/>
      <c r="W162" s="38"/>
      <c r="X162" s="38"/>
      <c r="Y162" s="38"/>
      <c r="Z162" s="38"/>
      <c r="AA162" s="38"/>
      <c r="AB162" s="38"/>
      <c r="AC162" s="38"/>
      <c r="AD162" s="38"/>
      <c r="AE162" s="38"/>
      <c r="AR162" s="191" t="s">
        <v>296</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9717</v>
      </c>
    </row>
    <row r="163" s="2" customFormat="1">
      <c r="A163" s="38"/>
      <c r="B163" s="39"/>
      <c r="C163" s="38"/>
      <c r="D163" s="193" t="s">
        <v>227</v>
      </c>
      <c r="E163" s="38"/>
      <c r="F163" s="194" t="s">
        <v>9718</v>
      </c>
      <c r="G163" s="38"/>
      <c r="H163" s="38"/>
      <c r="I163" s="195"/>
      <c r="J163" s="38"/>
      <c r="K163" s="38"/>
      <c r="L163" s="39"/>
      <c r="M163" s="196"/>
      <c r="N163" s="197"/>
      <c r="O163" s="77"/>
      <c r="P163" s="77"/>
      <c r="Q163" s="77"/>
      <c r="R163" s="77"/>
      <c r="S163" s="77"/>
      <c r="T163" s="78"/>
      <c r="U163" s="38"/>
      <c r="V163" s="38"/>
      <c r="W163" s="38"/>
      <c r="X163" s="38"/>
      <c r="Y163" s="38"/>
      <c r="Z163" s="38"/>
      <c r="AA163" s="38"/>
      <c r="AB163" s="38"/>
      <c r="AC163" s="38"/>
      <c r="AD163" s="38"/>
      <c r="AE163" s="38"/>
      <c r="AT163" s="19" t="s">
        <v>227</v>
      </c>
      <c r="AU163" s="19" t="s">
        <v>87</v>
      </c>
    </row>
    <row r="164" s="14" customFormat="1">
      <c r="A164" s="14"/>
      <c r="B164" s="210"/>
      <c r="C164" s="14"/>
      <c r="D164" s="193" t="s">
        <v>394</v>
      </c>
      <c r="E164" s="211" t="s">
        <v>1</v>
      </c>
      <c r="F164" s="212" t="s">
        <v>9692</v>
      </c>
      <c r="G164" s="14"/>
      <c r="H164" s="213">
        <v>100</v>
      </c>
      <c r="I164" s="214"/>
      <c r="J164" s="14"/>
      <c r="K164" s="14"/>
      <c r="L164" s="210"/>
      <c r="M164" s="215"/>
      <c r="N164" s="216"/>
      <c r="O164" s="216"/>
      <c r="P164" s="216"/>
      <c r="Q164" s="216"/>
      <c r="R164" s="216"/>
      <c r="S164" s="216"/>
      <c r="T164" s="217"/>
      <c r="U164" s="14"/>
      <c r="V164" s="14"/>
      <c r="W164" s="14"/>
      <c r="X164" s="14"/>
      <c r="Y164" s="14"/>
      <c r="Z164" s="14"/>
      <c r="AA164" s="14"/>
      <c r="AB164" s="14"/>
      <c r="AC164" s="14"/>
      <c r="AD164" s="14"/>
      <c r="AE164" s="14"/>
      <c r="AT164" s="211" t="s">
        <v>394</v>
      </c>
      <c r="AU164" s="211" t="s">
        <v>87</v>
      </c>
      <c r="AV164" s="14" t="s">
        <v>87</v>
      </c>
      <c r="AW164" s="14" t="s">
        <v>34</v>
      </c>
      <c r="AX164" s="14" t="s">
        <v>85</v>
      </c>
      <c r="AY164" s="211" t="s">
        <v>219</v>
      </c>
    </row>
    <row r="165" s="2" customFormat="1">
      <c r="A165" s="38"/>
      <c r="B165" s="179"/>
      <c r="C165" s="180" t="s">
        <v>287</v>
      </c>
      <c r="D165" s="180" t="s">
        <v>222</v>
      </c>
      <c r="E165" s="181" t="s">
        <v>9719</v>
      </c>
      <c r="F165" s="182" t="s">
        <v>9720</v>
      </c>
      <c r="G165" s="183" t="s">
        <v>602</v>
      </c>
      <c r="H165" s="184">
        <v>300</v>
      </c>
      <c r="I165" s="185"/>
      <c r="J165" s="186">
        <f>ROUND(I165*H165,2)</f>
        <v>0</v>
      </c>
      <c r="K165" s="182" t="s">
        <v>391</v>
      </c>
      <c r="L165" s="39"/>
      <c r="M165" s="187" t="s">
        <v>1</v>
      </c>
      <c r="N165" s="188" t="s">
        <v>43</v>
      </c>
      <c r="O165" s="77"/>
      <c r="P165" s="189">
        <f>O165*H165</f>
        <v>0</v>
      </c>
      <c r="Q165" s="189">
        <v>0</v>
      </c>
      <c r="R165" s="189">
        <f>Q165*H165</f>
        <v>0</v>
      </c>
      <c r="S165" s="189">
        <v>0.002</v>
      </c>
      <c r="T165" s="190">
        <f>S165*H165</f>
        <v>0.59999999999999998</v>
      </c>
      <c r="U165" s="38"/>
      <c r="V165" s="38"/>
      <c r="W165" s="38"/>
      <c r="X165" s="38"/>
      <c r="Y165" s="38"/>
      <c r="Z165" s="38"/>
      <c r="AA165" s="38"/>
      <c r="AB165" s="38"/>
      <c r="AC165" s="38"/>
      <c r="AD165" s="38"/>
      <c r="AE165" s="38"/>
      <c r="AR165" s="191" t="s">
        <v>296</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296</v>
      </c>
      <c r="BM165" s="191" t="s">
        <v>9721</v>
      </c>
    </row>
    <row r="166" s="2" customFormat="1">
      <c r="A166" s="38"/>
      <c r="B166" s="39"/>
      <c r="C166" s="38"/>
      <c r="D166" s="193" t="s">
        <v>227</v>
      </c>
      <c r="E166" s="38"/>
      <c r="F166" s="194" t="s">
        <v>9722</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14" customFormat="1">
      <c r="A167" s="14"/>
      <c r="B167" s="210"/>
      <c r="C167" s="14"/>
      <c r="D167" s="193" t="s">
        <v>394</v>
      </c>
      <c r="E167" s="211" t="s">
        <v>1</v>
      </c>
      <c r="F167" s="212" t="s">
        <v>9723</v>
      </c>
      <c r="G167" s="14"/>
      <c r="H167" s="213">
        <v>300</v>
      </c>
      <c r="I167" s="214"/>
      <c r="J167" s="14"/>
      <c r="K167" s="14"/>
      <c r="L167" s="210"/>
      <c r="M167" s="215"/>
      <c r="N167" s="216"/>
      <c r="O167" s="216"/>
      <c r="P167" s="216"/>
      <c r="Q167" s="216"/>
      <c r="R167" s="216"/>
      <c r="S167" s="216"/>
      <c r="T167" s="217"/>
      <c r="U167" s="14"/>
      <c r="V167" s="14"/>
      <c r="W167" s="14"/>
      <c r="X167" s="14"/>
      <c r="Y167" s="14"/>
      <c r="Z167" s="14"/>
      <c r="AA167" s="14"/>
      <c r="AB167" s="14"/>
      <c r="AC167" s="14"/>
      <c r="AD167" s="14"/>
      <c r="AE167" s="14"/>
      <c r="AT167" s="211" t="s">
        <v>394</v>
      </c>
      <c r="AU167" s="211" t="s">
        <v>87</v>
      </c>
      <c r="AV167" s="14" t="s">
        <v>87</v>
      </c>
      <c r="AW167" s="14" t="s">
        <v>34</v>
      </c>
      <c r="AX167" s="14" t="s">
        <v>85</v>
      </c>
      <c r="AY167" s="211" t="s">
        <v>219</v>
      </c>
    </row>
    <row r="168" s="2" customFormat="1">
      <c r="A168" s="38"/>
      <c r="B168" s="179"/>
      <c r="C168" s="180" t="s">
        <v>8</v>
      </c>
      <c r="D168" s="180" t="s">
        <v>222</v>
      </c>
      <c r="E168" s="181" t="s">
        <v>9001</v>
      </c>
      <c r="F168" s="182" t="s">
        <v>9002</v>
      </c>
      <c r="G168" s="183" t="s">
        <v>499</v>
      </c>
      <c r="H168" s="184">
        <v>1</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296</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296</v>
      </c>
      <c r="BM168" s="191" t="s">
        <v>9724</v>
      </c>
    </row>
    <row r="169" s="2" customFormat="1">
      <c r="A169" s="38"/>
      <c r="B169" s="39"/>
      <c r="C169" s="38"/>
      <c r="D169" s="193" t="s">
        <v>227</v>
      </c>
      <c r="E169" s="38"/>
      <c r="F169" s="194" t="s">
        <v>9004</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2" customFormat="1" ht="22.8" customHeight="1">
      <c r="A170" s="12"/>
      <c r="B170" s="166"/>
      <c r="C170" s="12"/>
      <c r="D170" s="167" t="s">
        <v>77</v>
      </c>
      <c r="E170" s="177" t="s">
        <v>9725</v>
      </c>
      <c r="F170" s="177" t="s">
        <v>9726</v>
      </c>
      <c r="G170" s="12"/>
      <c r="H170" s="12"/>
      <c r="I170" s="169"/>
      <c r="J170" s="178">
        <f>BK170</f>
        <v>0</v>
      </c>
      <c r="K170" s="12"/>
      <c r="L170" s="166"/>
      <c r="M170" s="171"/>
      <c r="N170" s="172"/>
      <c r="O170" s="172"/>
      <c r="P170" s="173">
        <f>SUM(P171:P203)</f>
        <v>0</v>
      </c>
      <c r="Q170" s="172"/>
      <c r="R170" s="173">
        <f>SUM(R171:R203)</f>
        <v>0.18912000000000001</v>
      </c>
      <c r="S170" s="172"/>
      <c r="T170" s="174">
        <f>SUM(T171:T203)</f>
        <v>0</v>
      </c>
      <c r="U170" s="12"/>
      <c r="V170" s="12"/>
      <c r="W170" s="12"/>
      <c r="X170" s="12"/>
      <c r="Y170" s="12"/>
      <c r="Z170" s="12"/>
      <c r="AA170" s="12"/>
      <c r="AB170" s="12"/>
      <c r="AC170" s="12"/>
      <c r="AD170" s="12"/>
      <c r="AE170" s="12"/>
      <c r="AR170" s="167" t="s">
        <v>87</v>
      </c>
      <c r="AT170" s="175" t="s">
        <v>77</v>
      </c>
      <c r="AU170" s="175" t="s">
        <v>85</v>
      </c>
      <c r="AY170" s="167" t="s">
        <v>219</v>
      </c>
      <c r="BK170" s="176">
        <f>SUM(BK171:BK203)</f>
        <v>0</v>
      </c>
    </row>
    <row r="171" s="2" customFormat="1">
      <c r="A171" s="38"/>
      <c r="B171" s="179"/>
      <c r="C171" s="180" t="s">
        <v>296</v>
      </c>
      <c r="D171" s="180" t="s">
        <v>222</v>
      </c>
      <c r="E171" s="181" t="s">
        <v>7131</v>
      </c>
      <c r="F171" s="182" t="s">
        <v>8975</v>
      </c>
      <c r="G171" s="183" t="s">
        <v>602</v>
      </c>
      <c r="H171" s="184">
        <v>50</v>
      </c>
      <c r="I171" s="185"/>
      <c r="J171" s="186">
        <f>ROUND(I171*H171,2)</f>
        <v>0</v>
      </c>
      <c r="K171" s="182" t="s">
        <v>391</v>
      </c>
      <c r="L171" s="39"/>
      <c r="M171" s="187" t="s">
        <v>1</v>
      </c>
      <c r="N171" s="188" t="s">
        <v>43</v>
      </c>
      <c r="O171" s="77"/>
      <c r="P171" s="189">
        <f>O171*H171</f>
        <v>0</v>
      </c>
      <c r="Q171" s="189">
        <v>0</v>
      </c>
      <c r="R171" s="189">
        <f>Q171*H171</f>
        <v>0</v>
      </c>
      <c r="S171" s="189">
        <v>0</v>
      </c>
      <c r="T171" s="190">
        <f>S171*H171</f>
        <v>0</v>
      </c>
      <c r="U171" s="38"/>
      <c r="V171" s="38"/>
      <c r="W171" s="38"/>
      <c r="X171" s="38"/>
      <c r="Y171" s="38"/>
      <c r="Z171" s="38"/>
      <c r="AA171" s="38"/>
      <c r="AB171" s="38"/>
      <c r="AC171" s="38"/>
      <c r="AD171" s="38"/>
      <c r="AE171" s="38"/>
      <c r="AR171" s="191" t="s">
        <v>296</v>
      </c>
      <c r="AT171" s="191" t="s">
        <v>222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296</v>
      </c>
      <c r="BM171" s="191" t="s">
        <v>9727</v>
      </c>
    </row>
    <row r="172" s="2" customFormat="1">
      <c r="A172" s="38"/>
      <c r="B172" s="39"/>
      <c r="C172" s="38"/>
      <c r="D172" s="193" t="s">
        <v>227</v>
      </c>
      <c r="E172" s="38"/>
      <c r="F172" s="194" t="s">
        <v>8977</v>
      </c>
      <c r="G172" s="38"/>
      <c r="H172" s="38"/>
      <c r="I172" s="195"/>
      <c r="J172" s="38"/>
      <c r="K172" s="38"/>
      <c r="L172" s="39"/>
      <c r="M172" s="196"/>
      <c r="N172" s="197"/>
      <c r="O172" s="77"/>
      <c r="P172" s="77"/>
      <c r="Q172" s="77"/>
      <c r="R172" s="77"/>
      <c r="S172" s="77"/>
      <c r="T172" s="78"/>
      <c r="U172" s="38"/>
      <c r="V172" s="38"/>
      <c r="W172" s="38"/>
      <c r="X172" s="38"/>
      <c r="Y172" s="38"/>
      <c r="Z172" s="38"/>
      <c r="AA172" s="38"/>
      <c r="AB172" s="38"/>
      <c r="AC172" s="38"/>
      <c r="AD172" s="38"/>
      <c r="AE172" s="38"/>
      <c r="AT172" s="19" t="s">
        <v>227</v>
      </c>
      <c r="AU172" s="19" t="s">
        <v>87</v>
      </c>
    </row>
    <row r="173" s="2" customFormat="1">
      <c r="A173" s="38"/>
      <c r="B173" s="179"/>
      <c r="C173" s="234" t="s">
        <v>301</v>
      </c>
      <c r="D173" s="234" t="s">
        <v>2002</v>
      </c>
      <c r="E173" s="235" t="s">
        <v>7135</v>
      </c>
      <c r="F173" s="236" t="s">
        <v>7136</v>
      </c>
      <c r="G173" s="237" t="s">
        <v>602</v>
      </c>
      <c r="H173" s="238">
        <v>50</v>
      </c>
      <c r="I173" s="239"/>
      <c r="J173" s="240">
        <f>ROUND(I173*H173,2)</f>
        <v>0</v>
      </c>
      <c r="K173" s="236" t="s">
        <v>391</v>
      </c>
      <c r="L173" s="241"/>
      <c r="M173" s="242" t="s">
        <v>1</v>
      </c>
      <c r="N173" s="243" t="s">
        <v>43</v>
      </c>
      <c r="O173" s="77"/>
      <c r="P173" s="189">
        <f>O173*H173</f>
        <v>0</v>
      </c>
      <c r="Q173" s="189">
        <v>0.00076999999999999996</v>
      </c>
      <c r="R173" s="189">
        <f>Q173*H173</f>
        <v>0.0385</v>
      </c>
      <c r="S173" s="189">
        <v>0</v>
      </c>
      <c r="T173" s="190">
        <f>S173*H173</f>
        <v>0</v>
      </c>
      <c r="U173" s="38"/>
      <c r="V173" s="38"/>
      <c r="W173" s="38"/>
      <c r="X173" s="38"/>
      <c r="Y173" s="38"/>
      <c r="Z173" s="38"/>
      <c r="AA173" s="38"/>
      <c r="AB173" s="38"/>
      <c r="AC173" s="38"/>
      <c r="AD173" s="38"/>
      <c r="AE173" s="38"/>
      <c r="AR173" s="191" t="s">
        <v>612</v>
      </c>
      <c r="AT173" s="191" t="s">
        <v>2002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296</v>
      </c>
      <c r="BM173" s="191" t="s">
        <v>9728</v>
      </c>
    </row>
    <row r="174" s="2" customFormat="1">
      <c r="A174" s="38"/>
      <c r="B174" s="39"/>
      <c r="C174" s="38"/>
      <c r="D174" s="193" t="s">
        <v>227</v>
      </c>
      <c r="E174" s="38"/>
      <c r="F174" s="194" t="s">
        <v>7136</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c r="A175" s="38"/>
      <c r="B175" s="179"/>
      <c r="C175" s="180" t="s">
        <v>306</v>
      </c>
      <c r="D175" s="180" t="s">
        <v>222</v>
      </c>
      <c r="E175" s="181" t="s">
        <v>7182</v>
      </c>
      <c r="F175" s="182" t="s">
        <v>7183</v>
      </c>
      <c r="G175" s="183" t="s">
        <v>499</v>
      </c>
      <c r="H175" s="184">
        <v>2</v>
      </c>
      <c r="I175" s="185"/>
      <c r="J175" s="186">
        <f>ROUND(I175*H175,2)</f>
        <v>0</v>
      </c>
      <c r="K175" s="182" t="s">
        <v>391</v>
      </c>
      <c r="L175" s="39"/>
      <c r="M175" s="187" t="s">
        <v>1</v>
      </c>
      <c r="N175" s="188" t="s">
        <v>43</v>
      </c>
      <c r="O175" s="77"/>
      <c r="P175" s="189">
        <f>O175*H175</f>
        <v>0</v>
      </c>
      <c r="Q175" s="189">
        <v>0</v>
      </c>
      <c r="R175" s="189">
        <f>Q175*H175</f>
        <v>0</v>
      </c>
      <c r="S175" s="189">
        <v>0</v>
      </c>
      <c r="T175" s="190">
        <f>S175*H175</f>
        <v>0</v>
      </c>
      <c r="U175" s="38"/>
      <c r="V175" s="38"/>
      <c r="W175" s="38"/>
      <c r="X175" s="38"/>
      <c r="Y175" s="38"/>
      <c r="Z175" s="38"/>
      <c r="AA175" s="38"/>
      <c r="AB175" s="38"/>
      <c r="AC175" s="38"/>
      <c r="AD175" s="38"/>
      <c r="AE175" s="38"/>
      <c r="AR175" s="191" t="s">
        <v>296</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9729</v>
      </c>
    </row>
    <row r="176" s="2" customFormat="1">
      <c r="A176" s="38"/>
      <c r="B176" s="39"/>
      <c r="C176" s="38"/>
      <c r="D176" s="193" t="s">
        <v>227</v>
      </c>
      <c r="E176" s="38"/>
      <c r="F176" s="194" t="s">
        <v>7185</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2" customFormat="1">
      <c r="A177" s="38"/>
      <c r="B177" s="179"/>
      <c r="C177" s="180" t="s">
        <v>311</v>
      </c>
      <c r="D177" s="180" t="s">
        <v>222</v>
      </c>
      <c r="E177" s="181" t="s">
        <v>8049</v>
      </c>
      <c r="F177" s="182" t="s">
        <v>8050</v>
      </c>
      <c r="G177" s="183" t="s">
        <v>602</v>
      </c>
      <c r="H177" s="184">
        <v>40</v>
      </c>
      <c r="I177" s="185"/>
      <c r="J177" s="186">
        <f>ROUND(I177*H177,2)</f>
        <v>0</v>
      </c>
      <c r="K177" s="182" t="s">
        <v>391</v>
      </c>
      <c r="L177" s="39"/>
      <c r="M177" s="187" t="s">
        <v>1</v>
      </c>
      <c r="N177" s="188" t="s">
        <v>43</v>
      </c>
      <c r="O177" s="77"/>
      <c r="P177" s="189">
        <f>O177*H177</f>
        <v>0</v>
      </c>
      <c r="Q177" s="189">
        <v>0</v>
      </c>
      <c r="R177" s="189">
        <f>Q177*H177</f>
        <v>0</v>
      </c>
      <c r="S177" s="189">
        <v>0</v>
      </c>
      <c r="T177" s="190">
        <f>S177*H177</f>
        <v>0</v>
      </c>
      <c r="U177" s="38"/>
      <c r="V177" s="38"/>
      <c r="W177" s="38"/>
      <c r="X177" s="38"/>
      <c r="Y177" s="38"/>
      <c r="Z177" s="38"/>
      <c r="AA177" s="38"/>
      <c r="AB177" s="38"/>
      <c r="AC177" s="38"/>
      <c r="AD177" s="38"/>
      <c r="AE177" s="38"/>
      <c r="AR177" s="191" t="s">
        <v>296</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296</v>
      </c>
      <c r="BM177" s="191" t="s">
        <v>9730</v>
      </c>
    </row>
    <row r="178" s="2" customFormat="1">
      <c r="A178" s="38"/>
      <c r="B178" s="39"/>
      <c r="C178" s="38"/>
      <c r="D178" s="193" t="s">
        <v>227</v>
      </c>
      <c r="E178" s="38"/>
      <c r="F178" s="194" t="s">
        <v>8052</v>
      </c>
      <c r="G178" s="38"/>
      <c r="H178" s="38"/>
      <c r="I178" s="195"/>
      <c r="J178" s="38"/>
      <c r="K178" s="38"/>
      <c r="L178" s="39"/>
      <c r="M178" s="196"/>
      <c r="N178" s="197"/>
      <c r="O178" s="77"/>
      <c r="P178" s="77"/>
      <c r="Q178" s="77"/>
      <c r="R178" s="77"/>
      <c r="S178" s="77"/>
      <c r="T178" s="78"/>
      <c r="U178" s="38"/>
      <c r="V178" s="38"/>
      <c r="W178" s="38"/>
      <c r="X178" s="38"/>
      <c r="Y178" s="38"/>
      <c r="Z178" s="38"/>
      <c r="AA178" s="38"/>
      <c r="AB178" s="38"/>
      <c r="AC178" s="38"/>
      <c r="AD178" s="38"/>
      <c r="AE178" s="38"/>
      <c r="AT178" s="19" t="s">
        <v>227</v>
      </c>
      <c r="AU178" s="19" t="s">
        <v>87</v>
      </c>
    </row>
    <row r="179" s="2" customFormat="1">
      <c r="A179" s="38"/>
      <c r="B179" s="179"/>
      <c r="C179" s="234" t="s">
        <v>316</v>
      </c>
      <c r="D179" s="234" t="s">
        <v>2002</v>
      </c>
      <c r="E179" s="235" t="s">
        <v>8053</v>
      </c>
      <c r="F179" s="236" t="s">
        <v>9731</v>
      </c>
      <c r="G179" s="237" t="s">
        <v>602</v>
      </c>
      <c r="H179" s="238">
        <v>40</v>
      </c>
      <c r="I179" s="239"/>
      <c r="J179" s="240">
        <f>ROUND(I179*H179,2)</f>
        <v>0</v>
      </c>
      <c r="K179" s="236" t="s">
        <v>391</v>
      </c>
      <c r="L179" s="241"/>
      <c r="M179" s="242" t="s">
        <v>1</v>
      </c>
      <c r="N179" s="243" t="s">
        <v>43</v>
      </c>
      <c r="O179" s="77"/>
      <c r="P179" s="189">
        <f>O179*H179</f>
        <v>0</v>
      </c>
      <c r="Q179" s="189">
        <v>0.00035</v>
      </c>
      <c r="R179" s="189">
        <f>Q179*H179</f>
        <v>0.014</v>
      </c>
      <c r="S179" s="189">
        <v>0</v>
      </c>
      <c r="T179" s="190">
        <f>S179*H179</f>
        <v>0</v>
      </c>
      <c r="U179" s="38"/>
      <c r="V179" s="38"/>
      <c r="W179" s="38"/>
      <c r="X179" s="38"/>
      <c r="Y179" s="38"/>
      <c r="Z179" s="38"/>
      <c r="AA179" s="38"/>
      <c r="AB179" s="38"/>
      <c r="AC179" s="38"/>
      <c r="AD179" s="38"/>
      <c r="AE179" s="38"/>
      <c r="AR179" s="191" t="s">
        <v>612</v>
      </c>
      <c r="AT179" s="191" t="s">
        <v>2002</v>
      </c>
      <c r="AU179" s="191" t="s">
        <v>87</v>
      </c>
      <c r="AY179" s="19" t="s">
        <v>219</v>
      </c>
      <c r="BE179" s="192">
        <f>IF(N179="základní",J179,0)</f>
        <v>0</v>
      </c>
      <c r="BF179" s="192">
        <f>IF(N179="snížená",J179,0)</f>
        <v>0</v>
      </c>
      <c r="BG179" s="192">
        <f>IF(N179="zákl. přenesená",J179,0)</f>
        <v>0</v>
      </c>
      <c r="BH179" s="192">
        <f>IF(N179="sníž. přenesená",J179,0)</f>
        <v>0</v>
      </c>
      <c r="BI179" s="192">
        <f>IF(N179="nulová",J179,0)</f>
        <v>0</v>
      </c>
      <c r="BJ179" s="19" t="s">
        <v>85</v>
      </c>
      <c r="BK179" s="192">
        <f>ROUND(I179*H179,2)</f>
        <v>0</v>
      </c>
      <c r="BL179" s="19" t="s">
        <v>296</v>
      </c>
      <c r="BM179" s="191" t="s">
        <v>9732</v>
      </c>
    </row>
    <row r="180" s="2" customFormat="1">
      <c r="A180" s="38"/>
      <c r="B180" s="39"/>
      <c r="C180" s="38"/>
      <c r="D180" s="193" t="s">
        <v>227</v>
      </c>
      <c r="E180" s="38"/>
      <c r="F180" s="194" t="s">
        <v>9731</v>
      </c>
      <c r="G180" s="38"/>
      <c r="H180" s="38"/>
      <c r="I180" s="195"/>
      <c r="J180" s="38"/>
      <c r="K180" s="38"/>
      <c r="L180" s="39"/>
      <c r="M180" s="196"/>
      <c r="N180" s="197"/>
      <c r="O180" s="77"/>
      <c r="P180" s="77"/>
      <c r="Q180" s="77"/>
      <c r="R180" s="77"/>
      <c r="S180" s="77"/>
      <c r="T180" s="78"/>
      <c r="U180" s="38"/>
      <c r="V180" s="38"/>
      <c r="W180" s="38"/>
      <c r="X180" s="38"/>
      <c r="Y180" s="38"/>
      <c r="Z180" s="38"/>
      <c r="AA180" s="38"/>
      <c r="AB180" s="38"/>
      <c r="AC180" s="38"/>
      <c r="AD180" s="38"/>
      <c r="AE180" s="38"/>
      <c r="AT180" s="19" t="s">
        <v>227</v>
      </c>
      <c r="AU180" s="19" t="s">
        <v>87</v>
      </c>
    </row>
    <row r="181" s="14" customFormat="1">
      <c r="A181" s="14"/>
      <c r="B181" s="210"/>
      <c r="C181" s="14"/>
      <c r="D181" s="193" t="s">
        <v>394</v>
      </c>
      <c r="E181" s="211" t="s">
        <v>1</v>
      </c>
      <c r="F181" s="212" t="s">
        <v>9733</v>
      </c>
      <c r="G181" s="14"/>
      <c r="H181" s="213">
        <v>40</v>
      </c>
      <c r="I181" s="214"/>
      <c r="J181" s="14"/>
      <c r="K181" s="14"/>
      <c r="L181" s="210"/>
      <c r="M181" s="215"/>
      <c r="N181" s="216"/>
      <c r="O181" s="216"/>
      <c r="P181" s="216"/>
      <c r="Q181" s="216"/>
      <c r="R181" s="216"/>
      <c r="S181" s="216"/>
      <c r="T181" s="217"/>
      <c r="U181" s="14"/>
      <c r="V181" s="14"/>
      <c r="W181" s="14"/>
      <c r="X181" s="14"/>
      <c r="Y181" s="14"/>
      <c r="Z181" s="14"/>
      <c r="AA181" s="14"/>
      <c r="AB181" s="14"/>
      <c r="AC181" s="14"/>
      <c r="AD181" s="14"/>
      <c r="AE181" s="14"/>
      <c r="AT181" s="211" t="s">
        <v>394</v>
      </c>
      <c r="AU181" s="211" t="s">
        <v>87</v>
      </c>
      <c r="AV181" s="14" t="s">
        <v>87</v>
      </c>
      <c r="AW181" s="14" t="s">
        <v>34</v>
      </c>
      <c r="AX181" s="14" t="s">
        <v>85</v>
      </c>
      <c r="AY181" s="211" t="s">
        <v>219</v>
      </c>
    </row>
    <row r="182" s="2" customFormat="1">
      <c r="A182" s="38"/>
      <c r="B182" s="179"/>
      <c r="C182" s="180" t="s">
        <v>7</v>
      </c>
      <c r="D182" s="180" t="s">
        <v>222</v>
      </c>
      <c r="E182" s="181" t="s">
        <v>7668</v>
      </c>
      <c r="F182" s="182" t="s">
        <v>7669</v>
      </c>
      <c r="G182" s="183" t="s">
        <v>602</v>
      </c>
      <c r="H182" s="184">
        <v>40</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296</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9734</v>
      </c>
    </row>
    <row r="183" s="2" customFormat="1">
      <c r="A183" s="38"/>
      <c r="B183" s="39"/>
      <c r="C183" s="38"/>
      <c r="D183" s="193" t="s">
        <v>227</v>
      </c>
      <c r="E183" s="38"/>
      <c r="F183" s="194" t="s">
        <v>7671</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2" customFormat="1" ht="16.5" customHeight="1">
      <c r="A184" s="38"/>
      <c r="B184" s="179"/>
      <c r="C184" s="234" t="s">
        <v>326</v>
      </c>
      <c r="D184" s="234" t="s">
        <v>2002</v>
      </c>
      <c r="E184" s="235" t="s">
        <v>7856</v>
      </c>
      <c r="F184" s="236" t="s">
        <v>7857</v>
      </c>
      <c r="G184" s="237" t="s">
        <v>3890</v>
      </c>
      <c r="H184" s="238">
        <v>24.800000000000001</v>
      </c>
      <c r="I184" s="239"/>
      <c r="J184" s="240">
        <f>ROUND(I184*H184,2)</f>
        <v>0</v>
      </c>
      <c r="K184" s="236" t="s">
        <v>391</v>
      </c>
      <c r="L184" s="241"/>
      <c r="M184" s="242" t="s">
        <v>1</v>
      </c>
      <c r="N184" s="243" t="s">
        <v>43</v>
      </c>
      <c r="O184" s="77"/>
      <c r="P184" s="189">
        <f>O184*H184</f>
        <v>0</v>
      </c>
      <c r="Q184" s="189">
        <v>0.001</v>
      </c>
      <c r="R184" s="189">
        <f>Q184*H184</f>
        <v>0.024800000000000003</v>
      </c>
      <c r="S184" s="189">
        <v>0</v>
      </c>
      <c r="T184" s="190">
        <f>S184*H184</f>
        <v>0</v>
      </c>
      <c r="U184" s="38"/>
      <c r="V184" s="38"/>
      <c r="W184" s="38"/>
      <c r="X184" s="38"/>
      <c r="Y184" s="38"/>
      <c r="Z184" s="38"/>
      <c r="AA184" s="38"/>
      <c r="AB184" s="38"/>
      <c r="AC184" s="38"/>
      <c r="AD184" s="38"/>
      <c r="AE184" s="38"/>
      <c r="AR184" s="191" t="s">
        <v>612</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296</v>
      </c>
      <c r="BM184" s="191" t="s">
        <v>9735</v>
      </c>
    </row>
    <row r="185" s="2" customFormat="1">
      <c r="A185" s="38"/>
      <c r="B185" s="39"/>
      <c r="C185" s="38"/>
      <c r="D185" s="193" t="s">
        <v>227</v>
      </c>
      <c r="E185" s="38"/>
      <c r="F185" s="194" t="s">
        <v>7857</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14" customFormat="1">
      <c r="A186" s="14"/>
      <c r="B186" s="210"/>
      <c r="C186" s="14"/>
      <c r="D186" s="193" t="s">
        <v>394</v>
      </c>
      <c r="E186" s="211" t="s">
        <v>1</v>
      </c>
      <c r="F186" s="212" t="s">
        <v>9736</v>
      </c>
      <c r="G186" s="14"/>
      <c r="H186" s="213">
        <v>24.800000000000001</v>
      </c>
      <c r="I186" s="214"/>
      <c r="J186" s="14"/>
      <c r="K186" s="14"/>
      <c r="L186" s="210"/>
      <c r="M186" s="215"/>
      <c r="N186" s="216"/>
      <c r="O186" s="216"/>
      <c r="P186" s="216"/>
      <c r="Q186" s="216"/>
      <c r="R186" s="216"/>
      <c r="S186" s="216"/>
      <c r="T186" s="217"/>
      <c r="U186" s="14"/>
      <c r="V186" s="14"/>
      <c r="W186" s="14"/>
      <c r="X186" s="14"/>
      <c r="Y186" s="14"/>
      <c r="Z186" s="14"/>
      <c r="AA186" s="14"/>
      <c r="AB186" s="14"/>
      <c r="AC186" s="14"/>
      <c r="AD186" s="14"/>
      <c r="AE186" s="14"/>
      <c r="AT186" s="211" t="s">
        <v>394</v>
      </c>
      <c r="AU186" s="211" t="s">
        <v>87</v>
      </c>
      <c r="AV186" s="14" t="s">
        <v>87</v>
      </c>
      <c r="AW186" s="14" t="s">
        <v>34</v>
      </c>
      <c r="AX186" s="14" t="s">
        <v>85</v>
      </c>
      <c r="AY186" s="211" t="s">
        <v>219</v>
      </c>
    </row>
    <row r="187" s="2" customFormat="1" ht="16.5" customHeight="1">
      <c r="A187" s="38"/>
      <c r="B187" s="179"/>
      <c r="C187" s="180" t="s">
        <v>331</v>
      </c>
      <c r="D187" s="180" t="s">
        <v>222</v>
      </c>
      <c r="E187" s="181" t="s">
        <v>7681</v>
      </c>
      <c r="F187" s="182" t="s">
        <v>7682</v>
      </c>
      <c r="G187" s="183" t="s">
        <v>499</v>
      </c>
      <c r="H187" s="184">
        <v>4</v>
      </c>
      <c r="I187" s="185"/>
      <c r="J187" s="186">
        <f>ROUND(I187*H187,2)</f>
        <v>0</v>
      </c>
      <c r="K187" s="182" t="s">
        <v>391</v>
      </c>
      <c r="L187" s="39"/>
      <c r="M187" s="187" t="s">
        <v>1</v>
      </c>
      <c r="N187" s="188" t="s">
        <v>43</v>
      </c>
      <c r="O187" s="77"/>
      <c r="P187" s="189">
        <f>O187*H187</f>
        <v>0</v>
      </c>
      <c r="Q187" s="189">
        <v>0</v>
      </c>
      <c r="R187" s="189">
        <f>Q187*H187</f>
        <v>0</v>
      </c>
      <c r="S187" s="189">
        <v>0</v>
      </c>
      <c r="T187" s="190">
        <f>S187*H187</f>
        <v>0</v>
      </c>
      <c r="U187" s="38"/>
      <c r="V187" s="38"/>
      <c r="W187" s="38"/>
      <c r="X187" s="38"/>
      <c r="Y187" s="38"/>
      <c r="Z187" s="38"/>
      <c r="AA187" s="38"/>
      <c r="AB187" s="38"/>
      <c r="AC187" s="38"/>
      <c r="AD187" s="38"/>
      <c r="AE187" s="38"/>
      <c r="AR187" s="191" t="s">
        <v>296</v>
      </c>
      <c r="AT187" s="191" t="s">
        <v>222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296</v>
      </c>
      <c r="BM187" s="191" t="s">
        <v>9737</v>
      </c>
    </row>
    <row r="188" s="2" customFormat="1">
      <c r="A188" s="38"/>
      <c r="B188" s="39"/>
      <c r="C188" s="38"/>
      <c r="D188" s="193" t="s">
        <v>227</v>
      </c>
      <c r="E188" s="38"/>
      <c r="F188" s="194" t="s">
        <v>7684</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2" customFormat="1" ht="16.5" customHeight="1">
      <c r="A189" s="38"/>
      <c r="B189" s="179"/>
      <c r="C189" s="234" t="s">
        <v>335</v>
      </c>
      <c r="D189" s="234" t="s">
        <v>2002</v>
      </c>
      <c r="E189" s="235" t="s">
        <v>9738</v>
      </c>
      <c r="F189" s="236" t="s">
        <v>9739</v>
      </c>
      <c r="G189" s="237" t="s">
        <v>499</v>
      </c>
      <c r="H189" s="238">
        <v>2</v>
      </c>
      <c r="I189" s="239"/>
      <c r="J189" s="240">
        <f>ROUND(I189*H189,2)</f>
        <v>0</v>
      </c>
      <c r="K189" s="236" t="s">
        <v>391</v>
      </c>
      <c r="L189" s="241"/>
      <c r="M189" s="242" t="s">
        <v>1</v>
      </c>
      <c r="N189" s="243" t="s">
        <v>43</v>
      </c>
      <c r="O189" s="77"/>
      <c r="P189" s="189">
        <f>O189*H189</f>
        <v>0</v>
      </c>
      <c r="Q189" s="189">
        <v>0.00016000000000000001</v>
      </c>
      <c r="R189" s="189">
        <f>Q189*H189</f>
        <v>0.00032000000000000003</v>
      </c>
      <c r="S189" s="189">
        <v>0</v>
      </c>
      <c r="T189" s="190">
        <f>S189*H189</f>
        <v>0</v>
      </c>
      <c r="U189" s="38"/>
      <c r="V189" s="38"/>
      <c r="W189" s="38"/>
      <c r="X189" s="38"/>
      <c r="Y189" s="38"/>
      <c r="Z189" s="38"/>
      <c r="AA189" s="38"/>
      <c r="AB189" s="38"/>
      <c r="AC189" s="38"/>
      <c r="AD189" s="38"/>
      <c r="AE189" s="38"/>
      <c r="AR189" s="191" t="s">
        <v>612</v>
      </c>
      <c r="AT189" s="191" t="s">
        <v>2002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296</v>
      </c>
      <c r="BM189" s="191" t="s">
        <v>9740</v>
      </c>
    </row>
    <row r="190" s="2" customFormat="1">
      <c r="A190" s="38"/>
      <c r="B190" s="39"/>
      <c r="C190" s="38"/>
      <c r="D190" s="193" t="s">
        <v>227</v>
      </c>
      <c r="E190" s="38"/>
      <c r="F190" s="194" t="s">
        <v>9739</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14" customFormat="1">
      <c r="A191" s="14"/>
      <c r="B191" s="210"/>
      <c r="C191" s="14"/>
      <c r="D191" s="193" t="s">
        <v>394</v>
      </c>
      <c r="E191" s="211" t="s">
        <v>1</v>
      </c>
      <c r="F191" s="212" t="s">
        <v>87</v>
      </c>
      <c r="G191" s="14"/>
      <c r="H191" s="213">
        <v>2</v>
      </c>
      <c r="I191" s="214"/>
      <c r="J191" s="14"/>
      <c r="K191" s="14"/>
      <c r="L191" s="210"/>
      <c r="M191" s="215"/>
      <c r="N191" s="216"/>
      <c r="O191" s="216"/>
      <c r="P191" s="216"/>
      <c r="Q191" s="216"/>
      <c r="R191" s="216"/>
      <c r="S191" s="216"/>
      <c r="T191" s="217"/>
      <c r="U191" s="14"/>
      <c r="V191" s="14"/>
      <c r="W191" s="14"/>
      <c r="X191" s="14"/>
      <c r="Y191" s="14"/>
      <c r="Z191" s="14"/>
      <c r="AA191" s="14"/>
      <c r="AB191" s="14"/>
      <c r="AC191" s="14"/>
      <c r="AD191" s="14"/>
      <c r="AE191" s="14"/>
      <c r="AT191" s="211" t="s">
        <v>394</v>
      </c>
      <c r="AU191" s="211" t="s">
        <v>87</v>
      </c>
      <c r="AV191" s="14" t="s">
        <v>87</v>
      </c>
      <c r="AW191" s="14" t="s">
        <v>34</v>
      </c>
      <c r="AX191" s="14" t="s">
        <v>85</v>
      </c>
      <c r="AY191" s="211" t="s">
        <v>219</v>
      </c>
    </row>
    <row r="192" s="2" customFormat="1">
      <c r="A192" s="38"/>
      <c r="B192" s="179"/>
      <c r="C192" s="234" t="s">
        <v>340</v>
      </c>
      <c r="D192" s="234" t="s">
        <v>2002</v>
      </c>
      <c r="E192" s="235" t="s">
        <v>8046</v>
      </c>
      <c r="F192" s="236" t="s">
        <v>8047</v>
      </c>
      <c r="G192" s="237" t="s">
        <v>499</v>
      </c>
      <c r="H192" s="238">
        <v>2</v>
      </c>
      <c r="I192" s="239"/>
      <c r="J192" s="240">
        <f>ROUND(I192*H192,2)</f>
        <v>0</v>
      </c>
      <c r="K192" s="236" t="s">
        <v>391</v>
      </c>
      <c r="L192" s="241"/>
      <c r="M192" s="242" t="s">
        <v>1</v>
      </c>
      <c r="N192" s="243" t="s">
        <v>43</v>
      </c>
      <c r="O192" s="77"/>
      <c r="P192" s="189">
        <f>O192*H192</f>
        <v>0</v>
      </c>
      <c r="Q192" s="189">
        <v>0.00069999999999999999</v>
      </c>
      <c r="R192" s="189">
        <f>Q192*H192</f>
        <v>0.0014</v>
      </c>
      <c r="S192" s="189">
        <v>0</v>
      </c>
      <c r="T192" s="190">
        <f>S192*H192</f>
        <v>0</v>
      </c>
      <c r="U192" s="38"/>
      <c r="V192" s="38"/>
      <c r="W192" s="38"/>
      <c r="X192" s="38"/>
      <c r="Y192" s="38"/>
      <c r="Z192" s="38"/>
      <c r="AA192" s="38"/>
      <c r="AB192" s="38"/>
      <c r="AC192" s="38"/>
      <c r="AD192" s="38"/>
      <c r="AE192" s="38"/>
      <c r="AR192" s="191" t="s">
        <v>612</v>
      </c>
      <c r="AT192" s="191" t="s">
        <v>2002</v>
      </c>
      <c r="AU192" s="191" t="s">
        <v>87</v>
      </c>
      <c r="AY192" s="19" t="s">
        <v>219</v>
      </c>
      <c r="BE192" s="192">
        <f>IF(N192="základní",J192,0)</f>
        <v>0</v>
      </c>
      <c r="BF192" s="192">
        <f>IF(N192="snížená",J192,0)</f>
        <v>0</v>
      </c>
      <c r="BG192" s="192">
        <f>IF(N192="zákl. přenesená",J192,0)</f>
        <v>0</v>
      </c>
      <c r="BH192" s="192">
        <f>IF(N192="sníž. přenesená",J192,0)</f>
        <v>0</v>
      </c>
      <c r="BI192" s="192">
        <f>IF(N192="nulová",J192,0)</f>
        <v>0</v>
      </c>
      <c r="BJ192" s="19" t="s">
        <v>85</v>
      </c>
      <c r="BK192" s="192">
        <f>ROUND(I192*H192,2)</f>
        <v>0</v>
      </c>
      <c r="BL192" s="19" t="s">
        <v>296</v>
      </c>
      <c r="BM192" s="191" t="s">
        <v>9741</v>
      </c>
    </row>
    <row r="193" s="2" customFormat="1">
      <c r="A193" s="38"/>
      <c r="B193" s="39"/>
      <c r="C193" s="38"/>
      <c r="D193" s="193" t="s">
        <v>227</v>
      </c>
      <c r="E193" s="38"/>
      <c r="F193" s="194" t="s">
        <v>8047</v>
      </c>
      <c r="G193" s="38"/>
      <c r="H193" s="38"/>
      <c r="I193" s="195"/>
      <c r="J193" s="38"/>
      <c r="K193" s="38"/>
      <c r="L193" s="39"/>
      <c r="M193" s="196"/>
      <c r="N193" s="197"/>
      <c r="O193" s="77"/>
      <c r="P193" s="77"/>
      <c r="Q193" s="77"/>
      <c r="R193" s="77"/>
      <c r="S193" s="77"/>
      <c r="T193" s="78"/>
      <c r="U193" s="38"/>
      <c r="V193" s="38"/>
      <c r="W193" s="38"/>
      <c r="X193" s="38"/>
      <c r="Y193" s="38"/>
      <c r="Z193" s="38"/>
      <c r="AA193" s="38"/>
      <c r="AB193" s="38"/>
      <c r="AC193" s="38"/>
      <c r="AD193" s="38"/>
      <c r="AE193" s="38"/>
      <c r="AT193" s="19" t="s">
        <v>227</v>
      </c>
      <c r="AU193" s="19" t="s">
        <v>87</v>
      </c>
    </row>
    <row r="194" s="2" customFormat="1" ht="16.5" customHeight="1">
      <c r="A194" s="38"/>
      <c r="B194" s="179"/>
      <c r="C194" s="180" t="s">
        <v>345</v>
      </c>
      <c r="D194" s="180" t="s">
        <v>222</v>
      </c>
      <c r="E194" s="181" t="s">
        <v>9742</v>
      </c>
      <c r="F194" s="182" t="s">
        <v>9743</v>
      </c>
      <c r="G194" s="183" t="s">
        <v>499</v>
      </c>
      <c r="H194" s="184">
        <v>1</v>
      </c>
      <c r="I194" s="185"/>
      <c r="J194" s="186">
        <f>ROUND(I194*H194,2)</f>
        <v>0</v>
      </c>
      <c r="K194" s="182" t="s">
        <v>1</v>
      </c>
      <c r="L194" s="39"/>
      <c r="M194" s="187" t="s">
        <v>1</v>
      </c>
      <c r="N194" s="188" t="s">
        <v>43</v>
      </c>
      <c r="O194" s="77"/>
      <c r="P194" s="189">
        <f>O194*H194</f>
        <v>0</v>
      </c>
      <c r="Q194" s="189">
        <v>0</v>
      </c>
      <c r="R194" s="189">
        <f>Q194*H194</f>
        <v>0</v>
      </c>
      <c r="S194" s="189">
        <v>0</v>
      </c>
      <c r="T194" s="190">
        <f>S194*H194</f>
        <v>0</v>
      </c>
      <c r="U194" s="38"/>
      <c r="V194" s="38"/>
      <c r="W194" s="38"/>
      <c r="X194" s="38"/>
      <c r="Y194" s="38"/>
      <c r="Z194" s="38"/>
      <c r="AA194" s="38"/>
      <c r="AB194" s="38"/>
      <c r="AC194" s="38"/>
      <c r="AD194" s="38"/>
      <c r="AE194" s="38"/>
      <c r="AR194" s="191" t="s">
        <v>296</v>
      </c>
      <c r="AT194" s="191" t="s">
        <v>222</v>
      </c>
      <c r="AU194" s="191" t="s">
        <v>87</v>
      </c>
      <c r="AY194" s="19" t="s">
        <v>219</v>
      </c>
      <c r="BE194" s="192">
        <f>IF(N194="základní",J194,0)</f>
        <v>0</v>
      </c>
      <c r="BF194" s="192">
        <f>IF(N194="snížená",J194,0)</f>
        <v>0</v>
      </c>
      <c r="BG194" s="192">
        <f>IF(N194="zákl. přenesená",J194,0)</f>
        <v>0</v>
      </c>
      <c r="BH194" s="192">
        <f>IF(N194="sníž. přenesená",J194,0)</f>
        <v>0</v>
      </c>
      <c r="BI194" s="192">
        <f>IF(N194="nulová",J194,0)</f>
        <v>0</v>
      </c>
      <c r="BJ194" s="19" t="s">
        <v>85</v>
      </c>
      <c r="BK194" s="192">
        <f>ROUND(I194*H194,2)</f>
        <v>0</v>
      </c>
      <c r="BL194" s="19" t="s">
        <v>296</v>
      </c>
      <c r="BM194" s="191" t="s">
        <v>9744</v>
      </c>
    </row>
    <row r="195" s="2" customFormat="1" ht="16.5" customHeight="1">
      <c r="A195" s="38"/>
      <c r="B195" s="179"/>
      <c r="C195" s="180" t="s">
        <v>350</v>
      </c>
      <c r="D195" s="180" t="s">
        <v>222</v>
      </c>
      <c r="E195" s="181" t="s">
        <v>9706</v>
      </c>
      <c r="F195" s="182" t="s">
        <v>9707</v>
      </c>
      <c r="G195" s="183" t="s">
        <v>499</v>
      </c>
      <c r="H195" s="184">
        <v>1</v>
      </c>
      <c r="I195" s="185"/>
      <c r="J195" s="186">
        <f>ROUND(I195*H195,2)</f>
        <v>0</v>
      </c>
      <c r="K195" s="182" t="s">
        <v>1</v>
      </c>
      <c r="L195" s="39"/>
      <c r="M195" s="187" t="s">
        <v>1</v>
      </c>
      <c r="N195" s="188" t="s">
        <v>43</v>
      </c>
      <c r="O195" s="77"/>
      <c r="P195" s="189">
        <f>O195*H195</f>
        <v>0</v>
      </c>
      <c r="Q195" s="189">
        <v>0.108</v>
      </c>
      <c r="R195" s="189">
        <f>Q195*H195</f>
        <v>0.108</v>
      </c>
      <c r="S195" s="189">
        <v>0</v>
      </c>
      <c r="T195" s="190">
        <f>S195*H195</f>
        <v>0</v>
      </c>
      <c r="U195" s="38"/>
      <c r="V195" s="38"/>
      <c r="W195" s="38"/>
      <c r="X195" s="38"/>
      <c r="Y195" s="38"/>
      <c r="Z195" s="38"/>
      <c r="AA195" s="38"/>
      <c r="AB195" s="38"/>
      <c r="AC195" s="38"/>
      <c r="AD195" s="38"/>
      <c r="AE195" s="38"/>
      <c r="AR195" s="191" t="s">
        <v>879</v>
      </c>
      <c r="AT195" s="191" t="s">
        <v>222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879</v>
      </c>
      <c r="BM195" s="191" t="s">
        <v>9745</v>
      </c>
    </row>
    <row r="196" s="2" customFormat="1">
      <c r="A196" s="38"/>
      <c r="B196" s="39"/>
      <c r="C196" s="38"/>
      <c r="D196" s="193" t="s">
        <v>227</v>
      </c>
      <c r="E196" s="38"/>
      <c r="F196" s="194" t="s">
        <v>9709</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2" customFormat="1">
      <c r="A197" s="38"/>
      <c r="B197" s="179"/>
      <c r="C197" s="234" t="s">
        <v>595</v>
      </c>
      <c r="D197" s="234" t="s">
        <v>2002</v>
      </c>
      <c r="E197" s="235" t="s">
        <v>9710</v>
      </c>
      <c r="F197" s="236" t="s">
        <v>9711</v>
      </c>
      <c r="G197" s="237" t="s">
        <v>499</v>
      </c>
      <c r="H197" s="238">
        <v>1</v>
      </c>
      <c r="I197" s="239"/>
      <c r="J197" s="240">
        <f>ROUND(I197*H197,2)</f>
        <v>0</v>
      </c>
      <c r="K197" s="236" t="s">
        <v>1</v>
      </c>
      <c r="L197" s="241"/>
      <c r="M197" s="242" t="s">
        <v>1</v>
      </c>
      <c r="N197" s="243" t="s">
        <v>43</v>
      </c>
      <c r="O197" s="77"/>
      <c r="P197" s="189">
        <f>O197*H197</f>
        <v>0</v>
      </c>
      <c r="Q197" s="189">
        <v>0.0020999999999999999</v>
      </c>
      <c r="R197" s="189">
        <f>Q197*H197</f>
        <v>0.0020999999999999999</v>
      </c>
      <c r="S197" s="189">
        <v>0</v>
      </c>
      <c r="T197" s="190">
        <f>S197*H197</f>
        <v>0</v>
      </c>
      <c r="U197" s="38"/>
      <c r="V197" s="38"/>
      <c r="W197" s="38"/>
      <c r="X197" s="38"/>
      <c r="Y197" s="38"/>
      <c r="Z197" s="38"/>
      <c r="AA197" s="38"/>
      <c r="AB197" s="38"/>
      <c r="AC197" s="38"/>
      <c r="AD197" s="38"/>
      <c r="AE197" s="38"/>
      <c r="AR197" s="191" t="s">
        <v>1609</v>
      </c>
      <c r="AT197" s="191" t="s">
        <v>2002</v>
      </c>
      <c r="AU197" s="191" t="s">
        <v>87</v>
      </c>
      <c r="AY197" s="19" t="s">
        <v>219</v>
      </c>
      <c r="BE197" s="192">
        <f>IF(N197="základní",J197,0)</f>
        <v>0</v>
      </c>
      <c r="BF197" s="192">
        <f>IF(N197="snížená",J197,0)</f>
        <v>0</v>
      </c>
      <c r="BG197" s="192">
        <f>IF(N197="zákl. přenesená",J197,0)</f>
        <v>0</v>
      </c>
      <c r="BH197" s="192">
        <f>IF(N197="sníž. přenesená",J197,0)</f>
        <v>0</v>
      </c>
      <c r="BI197" s="192">
        <f>IF(N197="nulová",J197,0)</f>
        <v>0</v>
      </c>
      <c r="BJ197" s="19" t="s">
        <v>85</v>
      </c>
      <c r="BK197" s="192">
        <f>ROUND(I197*H197,2)</f>
        <v>0</v>
      </c>
      <c r="BL197" s="19" t="s">
        <v>1609</v>
      </c>
      <c r="BM197" s="191" t="s">
        <v>9746</v>
      </c>
    </row>
    <row r="198" s="2" customFormat="1">
      <c r="A198" s="38"/>
      <c r="B198" s="39"/>
      <c r="C198" s="38"/>
      <c r="D198" s="193" t="s">
        <v>227</v>
      </c>
      <c r="E198" s="38"/>
      <c r="F198" s="194" t="s">
        <v>9713</v>
      </c>
      <c r="G198" s="38"/>
      <c r="H198" s="38"/>
      <c r="I198" s="195"/>
      <c r="J198" s="38"/>
      <c r="K198" s="38"/>
      <c r="L198" s="39"/>
      <c r="M198" s="196"/>
      <c r="N198" s="197"/>
      <c r="O198" s="77"/>
      <c r="P198" s="77"/>
      <c r="Q198" s="77"/>
      <c r="R198" s="77"/>
      <c r="S198" s="77"/>
      <c r="T198" s="78"/>
      <c r="U198" s="38"/>
      <c r="V198" s="38"/>
      <c r="W198" s="38"/>
      <c r="X198" s="38"/>
      <c r="Y198" s="38"/>
      <c r="Z198" s="38"/>
      <c r="AA198" s="38"/>
      <c r="AB198" s="38"/>
      <c r="AC198" s="38"/>
      <c r="AD198" s="38"/>
      <c r="AE198" s="38"/>
      <c r="AT198" s="19" t="s">
        <v>227</v>
      </c>
      <c r="AU198" s="19" t="s">
        <v>87</v>
      </c>
    </row>
    <row r="199" s="14" customFormat="1">
      <c r="A199" s="14"/>
      <c r="B199" s="210"/>
      <c r="C199" s="14"/>
      <c r="D199" s="193" t="s">
        <v>394</v>
      </c>
      <c r="E199" s="211" t="s">
        <v>1</v>
      </c>
      <c r="F199" s="212" t="s">
        <v>85</v>
      </c>
      <c r="G199" s="14"/>
      <c r="H199" s="213">
        <v>1</v>
      </c>
      <c r="I199" s="214"/>
      <c r="J199" s="14"/>
      <c r="K199" s="14"/>
      <c r="L199" s="210"/>
      <c r="M199" s="215"/>
      <c r="N199" s="216"/>
      <c r="O199" s="216"/>
      <c r="P199" s="216"/>
      <c r="Q199" s="216"/>
      <c r="R199" s="216"/>
      <c r="S199" s="216"/>
      <c r="T199" s="217"/>
      <c r="U199" s="14"/>
      <c r="V199" s="14"/>
      <c r="W199" s="14"/>
      <c r="X199" s="14"/>
      <c r="Y199" s="14"/>
      <c r="Z199" s="14"/>
      <c r="AA199" s="14"/>
      <c r="AB199" s="14"/>
      <c r="AC199" s="14"/>
      <c r="AD199" s="14"/>
      <c r="AE199" s="14"/>
      <c r="AT199" s="211" t="s">
        <v>394</v>
      </c>
      <c r="AU199" s="211" t="s">
        <v>87</v>
      </c>
      <c r="AV199" s="14" t="s">
        <v>87</v>
      </c>
      <c r="AW199" s="14" t="s">
        <v>34</v>
      </c>
      <c r="AX199" s="14" t="s">
        <v>85</v>
      </c>
      <c r="AY199" s="211" t="s">
        <v>219</v>
      </c>
    </row>
    <row r="200" s="2" customFormat="1">
      <c r="A200" s="38"/>
      <c r="B200" s="179"/>
      <c r="C200" s="180" t="s">
        <v>599</v>
      </c>
      <c r="D200" s="180" t="s">
        <v>222</v>
      </c>
      <c r="E200" s="181" t="s">
        <v>7810</v>
      </c>
      <c r="F200" s="182" t="s">
        <v>7811</v>
      </c>
      <c r="G200" s="183" t="s">
        <v>225</v>
      </c>
      <c r="H200" s="184">
        <v>1</v>
      </c>
      <c r="I200" s="185"/>
      <c r="J200" s="186">
        <f>ROUND(I200*H200,2)</f>
        <v>0</v>
      </c>
      <c r="K200" s="182" t="s">
        <v>1</v>
      </c>
      <c r="L200" s="39"/>
      <c r="M200" s="187" t="s">
        <v>1</v>
      </c>
      <c r="N200" s="188" t="s">
        <v>43</v>
      </c>
      <c r="O200" s="77"/>
      <c r="P200" s="189">
        <f>O200*H200</f>
        <v>0</v>
      </c>
      <c r="Q200" s="189">
        <v>0</v>
      </c>
      <c r="R200" s="189">
        <f>Q200*H200</f>
        <v>0</v>
      </c>
      <c r="S200" s="189">
        <v>0</v>
      </c>
      <c r="T200" s="190">
        <f>S200*H200</f>
        <v>0</v>
      </c>
      <c r="U200" s="38"/>
      <c r="V200" s="38"/>
      <c r="W200" s="38"/>
      <c r="X200" s="38"/>
      <c r="Y200" s="38"/>
      <c r="Z200" s="38"/>
      <c r="AA200" s="38"/>
      <c r="AB200" s="38"/>
      <c r="AC200" s="38"/>
      <c r="AD200" s="38"/>
      <c r="AE200" s="38"/>
      <c r="AR200" s="191" t="s">
        <v>296</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9747</v>
      </c>
    </row>
    <row r="201" s="2" customFormat="1">
      <c r="A201" s="38"/>
      <c r="B201" s="179"/>
      <c r="C201" s="180" t="s">
        <v>485</v>
      </c>
      <c r="D201" s="180" t="s">
        <v>222</v>
      </c>
      <c r="E201" s="181" t="s">
        <v>7799</v>
      </c>
      <c r="F201" s="182" t="s">
        <v>7800</v>
      </c>
      <c r="G201" s="183" t="s">
        <v>5580</v>
      </c>
      <c r="H201" s="184">
        <v>1</v>
      </c>
      <c r="I201" s="185"/>
      <c r="J201" s="186">
        <f>ROUND(I201*H201,2)</f>
        <v>0</v>
      </c>
      <c r="K201" s="182" t="s">
        <v>1</v>
      </c>
      <c r="L201" s="39"/>
      <c r="M201" s="187" t="s">
        <v>1</v>
      </c>
      <c r="N201" s="188" t="s">
        <v>43</v>
      </c>
      <c r="O201" s="77"/>
      <c r="P201" s="189">
        <f>O201*H201</f>
        <v>0</v>
      </c>
      <c r="Q201" s="189">
        <v>0</v>
      </c>
      <c r="R201" s="189">
        <f>Q201*H201</f>
        <v>0</v>
      </c>
      <c r="S201" s="189">
        <v>0</v>
      </c>
      <c r="T201" s="190">
        <f>S201*H201</f>
        <v>0</v>
      </c>
      <c r="U201" s="38"/>
      <c r="V201" s="38"/>
      <c r="W201" s="38"/>
      <c r="X201" s="38"/>
      <c r="Y201" s="38"/>
      <c r="Z201" s="38"/>
      <c r="AA201" s="38"/>
      <c r="AB201" s="38"/>
      <c r="AC201" s="38"/>
      <c r="AD201" s="38"/>
      <c r="AE201" s="38"/>
      <c r="AR201" s="191" t="s">
        <v>296</v>
      </c>
      <c r="AT201" s="191" t="s">
        <v>222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296</v>
      </c>
      <c r="BM201" s="191" t="s">
        <v>9748</v>
      </c>
    </row>
    <row r="202" s="2" customFormat="1">
      <c r="A202" s="38"/>
      <c r="B202" s="179"/>
      <c r="C202" s="180" t="s">
        <v>608</v>
      </c>
      <c r="D202" s="180" t="s">
        <v>222</v>
      </c>
      <c r="E202" s="181" t="s">
        <v>9001</v>
      </c>
      <c r="F202" s="182" t="s">
        <v>9002</v>
      </c>
      <c r="G202" s="183" t="s">
        <v>499</v>
      </c>
      <c r="H202" s="184">
        <v>1</v>
      </c>
      <c r="I202" s="185"/>
      <c r="J202" s="186">
        <f>ROUND(I202*H202,2)</f>
        <v>0</v>
      </c>
      <c r="K202" s="182" t="s">
        <v>391</v>
      </c>
      <c r="L202" s="39"/>
      <c r="M202" s="187" t="s">
        <v>1</v>
      </c>
      <c r="N202" s="188"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9749</v>
      </c>
    </row>
    <row r="203" s="2" customFormat="1">
      <c r="A203" s="38"/>
      <c r="B203" s="39"/>
      <c r="C203" s="38"/>
      <c r="D203" s="193" t="s">
        <v>227</v>
      </c>
      <c r="E203" s="38"/>
      <c r="F203" s="194" t="s">
        <v>9004</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12" customFormat="1" ht="25.92" customHeight="1">
      <c r="A204" s="12"/>
      <c r="B204" s="166"/>
      <c r="C204" s="12"/>
      <c r="D204" s="167" t="s">
        <v>77</v>
      </c>
      <c r="E204" s="168" t="s">
        <v>2002</v>
      </c>
      <c r="F204" s="168" t="s">
        <v>2003</v>
      </c>
      <c r="G204" s="12"/>
      <c r="H204" s="12"/>
      <c r="I204" s="169"/>
      <c r="J204" s="170">
        <f>BK204</f>
        <v>0</v>
      </c>
      <c r="K204" s="12"/>
      <c r="L204" s="166"/>
      <c r="M204" s="171"/>
      <c r="N204" s="172"/>
      <c r="O204" s="172"/>
      <c r="P204" s="173">
        <f>P205</f>
        <v>0</v>
      </c>
      <c r="Q204" s="172"/>
      <c r="R204" s="173">
        <f>R205</f>
        <v>1.0331444999999999</v>
      </c>
      <c r="S204" s="172"/>
      <c r="T204" s="174">
        <f>T205</f>
        <v>0</v>
      </c>
      <c r="U204" s="12"/>
      <c r="V204" s="12"/>
      <c r="W204" s="12"/>
      <c r="X204" s="12"/>
      <c r="Y204" s="12"/>
      <c r="Z204" s="12"/>
      <c r="AA204" s="12"/>
      <c r="AB204" s="12"/>
      <c r="AC204" s="12"/>
      <c r="AD204" s="12"/>
      <c r="AE204" s="12"/>
      <c r="AR204" s="167" t="s">
        <v>233</v>
      </c>
      <c r="AT204" s="175" t="s">
        <v>77</v>
      </c>
      <c r="AU204" s="175" t="s">
        <v>78</v>
      </c>
      <c r="AY204" s="167" t="s">
        <v>219</v>
      </c>
      <c r="BK204" s="176">
        <f>BK205</f>
        <v>0</v>
      </c>
    </row>
    <row r="205" s="12" customFormat="1" ht="22.8" customHeight="1">
      <c r="A205" s="12"/>
      <c r="B205" s="166"/>
      <c r="C205" s="12"/>
      <c r="D205" s="167" t="s">
        <v>77</v>
      </c>
      <c r="E205" s="177" t="s">
        <v>8068</v>
      </c>
      <c r="F205" s="177" t="s">
        <v>8069</v>
      </c>
      <c r="G205" s="12"/>
      <c r="H205" s="12"/>
      <c r="I205" s="169"/>
      <c r="J205" s="178">
        <f>BK205</f>
        <v>0</v>
      </c>
      <c r="K205" s="12"/>
      <c r="L205" s="166"/>
      <c r="M205" s="171"/>
      <c r="N205" s="172"/>
      <c r="O205" s="172"/>
      <c r="P205" s="173">
        <f>SUM(P206:P257)</f>
        <v>0</v>
      </c>
      <c r="Q205" s="172"/>
      <c r="R205" s="173">
        <f>SUM(R206:R257)</f>
        <v>1.0331444999999999</v>
      </c>
      <c r="S205" s="172"/>
      <c r="T205" s="174">
        <f>SUM(T206:T257)</f>
        <v>0</v>
      </c>
      <c r="U205" s="12"/>
      <c r="V205" s="12"/>
      <c r="W205" s="12"/>
      <c r="X205" s="12"/>
      <c r="Y205" s="12"/>
      <c r="Z205" s="12"/>
      <c r="AA205" s="12"/>
      <c r="AB205" s="12"/>
      <c r="AC205" s="12"/>
      <c r="AD205" s="12"/>
      <c r="AE205" s="12"/>
      <c r="AR205" s="167" t="s">
        <v>233</v>
      </c>
      <c r="AT205" s="175" t="s">
        <v>77</v>
      </c>
      <c r="AU205" s="175" t="s">
        <v>85</v>
      </c>
      <c r="AY205" s="167" t="s">
        <v>219</v>
      </c>
      <c r="BK205" s="176">
        <f>SUM(BK206:BK257)</f>
        <v>0</v>
      </c>
    </row>
    <row r="206" s="2" customFormat="1" ht="21.75" customHeight="1">
      <c r="A206" s="38"/>
      <c r="B206" s="179"/>
      <c r="C206" s="180" t="s">
        <v>612</v>
      </c>
      <c r="D206" s="180" t="s">
        <v>222</v>
      </c>
      <c r="E206" s="181" t="s">
        <v>8070</v>
      </c>
      <c r="F206" s="182" t="s">
        <v>8071</v>
      </c>
      <c r="G206" s="183" t="s">
        <v>8072</v>
      </c>
      <c r="H206" s="184">
        <v>0.55500000000000005</v>
      </c>
      <c r="I206" s="185"/>
      <c r="J206" s="186">
        <f>ROUND(I206*H206,2)</f>
        <v>0</v>
      </c>
      <c r="K206" s="182" t="s">
        <v>391</v>
      </c>
      <c r="L206" s="39"/>
      <c r="M206" s="187" t="s">
        <v>1</v>
      </c>
      <c r="N206" s="188" t="s">
        <v>43</v>
      </c>
      <c r="O206" s="77"/>
      <c r="P206" s="189">
        <f>O206*H206</f>
        <v>0</v>
      </c>
      <c r="Q206" s="189">
        <v>0.0099000000000000008</v>
      </c>
      <c r="R206" s="189">
        <f>Q206*H206</f>
        <v>0.0054945000000000011</v>
      </c>
      <c r="S206" s="189">
        <v>0</v>
      </c>
      <c r="T206" s="190">
        <f>S206*H206</f>
        <v>0</v>
      </c>
      <c r="U206" s="38"/>
      <c r="V206" s="38"/>
      <c r="W206" s="38"/>
      <c r="X206" s="38"/>
      <c r="Y206" s="38"/>
      <c r="Z206" s="38"/>
      <c r="AA206" s="38"/>
      <c r="AB206" s="38"/>
      <c r="AC206" s="38"/>
      <c r="AD206" s="38"/>
      <c r="AE206" s="38"/>
      <c r="AR206" s="191" t="s">
        <v>879</v>
      </c>
      <c r="AT206" s="191" t="s">
        <v>222</v>
      </c>
      <c r="AU206" s="191" t="s">
        <v>87</v>
      </c>
      <c r="AY206" s="19" t="s">
        <v>219</v>
      </c>
      <c r="BE206" s="192">
        <f>IF(N206="základní",J206,0)</f>
        <v>0</v>
      </c>
      <c r="BF206" s="192">
        <f>IF(N206="snížená",J206,0)</f>
        <v>0</v>
      </c>
      <c r="BG206" s="192">
        <f>IF(N206="zákl. přenesená",J206,0)</f>
        <v>0</v>
      </c>
      <c r="BH206" s="192">
        <f>IF(N206="sníž. přenesená",J206,0)</f>
        <v>0</v>
      </c>
      <c r="BI206" s="192">
        <f>IF(N206="nulová",J206,0)</f>
        <v>0</v>
      </c>
      <c r="BJ206" s="19" t="s">
        <v>85</v>
      </c>
      <c r="BK206" s="192">
        <f>ROUND(I206*H206,2)</f>
        <v>0</v>
      </c>
      <c r="BL206" s="19" t="s">
        <v>879</v>
      </c>
      <c r="BM206" s="191" t="s">
        <v>9750</v>
      </c>
    </row>
    <row r="207" s="2" customFormat="1">
      <c r="A207" s="38"/>
      <c r="B207" s="39"/>
      <c r="C207" s="38"/>
      <c r="D207" s="193" t="s">
        <v>227</v>
      </c>
      <c r="E207" s="38"/>
      <c r="F207" s="194" t="s">
        <v>8074</v>
      </c>
      <c r="G207" s="38"/>
      <c r="H207" s="38"/>
      <c r="I207" s="195"/>
      <c r="J207" s="38"/>
      <c r="K207" s="38"/>
      <c r="L207" s="39"/>
      <c r="M207" s="196"/>
      <c r="N207" s="197"/>
      <c r="O207" s="77"/>
      <c r="P207" s="77"/>
      <c r="Q207" s="77"/>
      <c r="R207" s="77"/>
      <c r="S207" s="77"/>
      <c r="T207" s="78"/>
      <c r="U207" s="38"/>
      <c r="V207" s="38"/>
      <c r="W207" s="38"/>
      <c r="X207" s="38"/>
      <c r="Y207" s="38"/>
      <c r="Z207" s="38"/>
      <c r="AA207" s="38"/>
      <c r="AB207" s="38"/>
      <c r="AC207" s="38"/>
      <c r="AD207" s="38"/>
      <c r="AE207" s="38"/>
      <c r="AT207" s="19" t="s">
        <v>227</v>
      </c>
      <c r="AU207" s="19" t="s">
        <v>87</v>
      </c>
    </row>
    <row r="208" s="14" customFormat="1">
      <c r="A208" s="14"/>
      <c r="B208" s="210"/>
      <c r="C208" s="14"/>
      <c r="D208" s="193" t="s">
        <v>394</v>
      </c>
      <c r="E208" s="211" t="s">
        <v>1</v>
      </c>
      <c r="F208" s="212" t="s">
        <v>9751</v>
      </c>
      <c r="G208" s="14"/>
      <c r="H208" s="213">
        <v>0.55500000000000005</v>
      </c>
      <c r="I208" s="214"/>
      <c r="J208" s="14"/>
      <c r="K208" s="14"/>
      <c r="L208" s="210"/>
      <c r="M208" s="215"/>
      <c r="N208" s="216"/>
      <c r="O208" s="216"/>
      <c r="P208" s="216"/>
      <c r="Q208" s="216"/>
      <c r="R208" s="216"/>
      <c r="S208" s="216"/>
      <c r="T208" s="217"/>
      <c r="U208" s="14"/>
      <c r="V208" s="14"/>
      <c r="W208" s="14"/>
      <c r="X208" s="14"/>
      <c r="Y208" s="14"/>
      <c r="Z208" s="14"/>
      <c r="AA208" s="14"/>
      <c r="AB208" s="14"/>
      <c r="AC208" s="14"/>
      <c r="AD208" s="14"/>
      <c r="AE208" s="14"/>
      <c r="AT208" s="211" t="s">
        <v>394</v>
      </c>
      <c r="AU208" s="211" t="s">
        <v>87</v>
      </c>
      <c r="AV208" s="14" t="s">
        <v>87</v>
      </c>
      <c r="AW208" s="14" t="s">
        <v>34</v>
      </c>
      <c r="AX208" s="14" t="s">
        <v>85</v>
      </c>
      <c r="AY208" s="211" t="s">
        <v>219</v>
      </c>
    </row>
    <row r="209" s="2" customFormat="1" ht="21.75" customHeight="1">
      <c r="A209" s="38"/>
      <c r="B209" s="179"/>
      <c r="C209" s="180" t="s">
        <v>616</v>
      </c>
      <c r="D209" s="180" t="s">
        <v>222</v>
      </c>
      <c r="E209" s="181" t="s">
        <v>9752</v>
      </c>
      <c r="F209" s="182" t="s">
        <v>9753</v>
      </c>
      <c r="G209" s="183" t="s">
        <v>390</v>
      </c>
      <c r="H209" s="184">
        <v>55</v>
      </c>
      <c r="I209" s="185"/>
      <c r="J209" s="186">
        <f>ROUND(I209*H209,2)</f>
        <v>0</v>
      </c>
      <c r="K209" s="182" t="s">
        <v>391</v>
      </c>
      <c r="L209" s="39"/>
      <c r="M209" s="187" t="s">
        <v>1</v>
      </c>
      <c r="N209" s="188" t="s">
        <v>43</v>
      </c>
      <c r="O209" s="77"/>
      <c r="P209" s="189">
        <f>O209*H209</f>
        <v>0</v>
      </c>
      <c r="Q209" s="189">
        <v>0</v>
      </c>
      <c r="R209" s="189">
        <f>Q209*H209</f>
        <v>0</v>
      </c>
      <c r="S209" s="189">
        <v>0</v>
      </c>
      <c r="T209" s="190">
        <f>S209*H209</f>
        <v>0</v>
      </c>
      <c r="U209" s="38"/>
      <c r="V209" s="38"/>
      <c r="W209" s="38"/>
      <c r="X209" s="38"/>
      <c r="Y209" s="38"/>
      <c r="Z209" s="38"/>
      <c r="AA209" s="38"/>
      <c r="AB209" s="38"/>
      <c r="AC209" s="38"/>
      <c r="AD209" s="38"/>
      <c r="AE209" s="38"/>
      <c r="AR209" s="191" t="s">
        <v>879</v>
      </c>
      <c r="AT209" s="191" t="s">
        <v>222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879</v>
      </c>
      <c r="BM209" s="191" t="s">
        <v>9754</v>
      </c>
    </row>
    <row r="210" s="2" customFormat="1">
      <c r="A210" s="38"/>
      <c r="B210" s="39"/>
      <c r="C210" s="38"/>
      <c r="D210" s="193" t="s">
        <v>227</v>
      </c>
      <c r="E210" s="38"/>
      <c r="F210" s="194" t="s">
        <v>9755</v>
      </c>
      <c r="G210" s="38"/>
      <c r="H210" s="38"/>
      <c r="I210" s="195"/>
      <c r="J210" s="38"/>
      <c r="K210" s="38"/>
      <c r="L210" s="39"/>
      <c r="M210" s="196"/>
      <c r="N210" s="197"/>
      <c r="O210" s="77"/>
      <c r="P210" s="77"/>
      <c r="Q210" s="77"/>
      <c r="R210" s="77"/>
      <c r="S210" s="77"/>
      <c r="T210" s="78"/>
      <c r="U210" s="38"/>
      <c r="V210" s="38"/>
      <c r="W210" s="38"/>
      <c r="X210" s="38"/>
      <c r="Y210" s="38"/>
      <c r="Z210" s="38"/>
      <c r="AA210" s="38"/>
      <c r="AB210" s="38"/>
      <c r="AC210" s="38"/>
      <c r="AD210" s="38"/>
      <c r="AE210" s="38"/>
      <c r="AT210" s="19" t="s">
        <v>227</v>
      </c>
      <c r="AU210" s="19" t="s">
        <v>87</v>
      </c>
    </row>
    <row r="211" s="14" customFormat="1">
      <c r="A211" s="14"/>
      <c r="B211" s="210"/>
      <c r="C211" s="14"/>
      <c r="D211" s="193" t="s">
        <v>394</v>
      </c>
      <c r="E211" s="211" t="s">
        <v>1</v>
      </c>
      <c r="F211" s="212" t="s">
        <v>9756</v>
      </c>
      <c r="G211" s="14"/>
      <c r="H211" s="213">
        <v>55</v>
      </c>
      <c r="I211" s="214"/>
      <c r="J211" s="14"/>
      <c r="K211" s="14"/>
      <c r="L211" s="210"/>
      <c r="M211" s="215"/>
      <c r="N211" s="216"/>
      <c r="O211" s="216"/>
      <c r="P211" s="216"/>
      <c r="Q211" s="216"/>
      <c r="R211" s="216"/>
      <c r="S211" s="216"/>
      <c r="T211" s="217"/>
      <c r="U211" s="14"/>
      <c r="V211" s="14"/>
      <c r="W211" s="14"/>
      <c r="X211" s="14"/>
      <c r="Y211" s="14"/>
      <c r="Z211" s="14"/>
      <c r="AA211" s="14"/>
      <c r="AB211" s="14"/>
      <c r="AC211" s="14"/>
      <c r="AD211" s="14"/>
      <c r="AE211" s="14"/>
      <c r="AT211" s="211" t="s">
        <v>394</v>
      </c>
      <c r="AU211" s="211" t="s">
        <v>87</v>
      </c>
      <c r="AV211" s="14" t="s">
        <v>87</v>
      </c>
      <c r="AW211" s="14" t="s">
        <v>34</v>
      </c>
      <c r="AX211" s="14" t="s">
        <v>85</v>
      </c>
      <c r="AY211" s="211" t="s">
        <v>219</v>
      </c>
    </row>
    <row r="212" s="2" customFormat="1">
      <c r="A212" s="38"/>
      <c r="B212" s="179"/>
      <c r="C212" s="180" t="s">
        <v>620</v>
      </c>
      <c r="D212" s="180" t="s">
        <v>222</v>
      </c>
      <c r="E212" s="181" t="s">
        <v>8075</v>
      </c>
      <c r="F212" s="182" t="s">
        <v>8076</v>
      </c>
      <c r="G212" s="183" t="s">
        <v>602</v>
      </c>
      <c r="H212" s="184">
        <v>55</v>
      </c>
      <c r="I212" s="185"/>
      <c r="J212" s="186">
        <f>ROUND(I212*H212,2)</f>
        <v>0</v>
      </c>
      <c r="K212" s="182" t="s">
        <v>391</v>
      </c>
      <c r="L212" s="39"/>
      <c r="M212" s="187" t="s">
        <v>1</v>
      </c>
      <c r="N212" s="188" t="s">
        <v>43</v>
      </c>
      <c r="O212" s="77"/>
      <c r="P212" s="189">
        <f>O212*H212</f>
        <v>0</v>
      </c>
      <c r="Q212" s="189">
        <v>0</v>
      </c>
      <c r="R212" s="189">
        <f>Q212*H212</f>
        <v>0</v>
      </c>
      <c r="S212" s="189">
        <v>0</v>
      </c>
      <c r="T212" s="190">
        <f>S212*H212</f>
        <v>0</v>
      </c>
      <c r="U212" s="38"/>
      <c r="V212" s="38"/>
      <c r="W212" s="38"/>
      <c r="X212" s="38"/>
      <c r="Y212" s="38"/>
      <c r="Z212" s="38"/>
      <c r="AA212" s="38"/>
      <c r="AB212" s="38"/>
      <c r="AC212" s="38"/>
      <c r="AD212" s="38"/>
      <c r="AE212" s="38"/>
      <c r="AR212" s="191" t="s">
        <v>879</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879</v>
      </c>
      <c r="BM212" s="191" t="s">
        <v>9757</v>
      </c>
    </row>
    <row r="213" s="2" customFormat="1">
      <c r="A213" s="38"/>
      <c r="B213" s="39"/>
      <c r="C213" s="38"/>
      <c r="D213" s="193" t="s">
        <v>227</v>
      </c>
      <c r="E213" s="38"/>
      <c r="F213" s="194" t="s">
        <v>8078</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14" customFormat="1">
      <c r="A214" s="14"/>
      <c r="B214" s="210"/>
      <c r="C214" s="14"/>
      <c r="D214" s="193" t="s">
        <v>394</v>
      </c>
      <c r="E214" s="211" t="s">
        <v>1</v>
      </c>
      <c r="F214" s="212" t="s">
        <v>9756</v>
      </c>
      <c r="G214" s="14"/>
      <c r="H214" s="213">
        <v>55</v>
      </c>
      <c r="I214" s="214"/>
      <c r="J214" s="14"/>
      <c r="K214" s="14"/>
      <c r="L214" s="210"/>
      <c r="M214" s="215"/>
      <c r="N214" s="216"/>
      <c r="O214" s="216"/>
      <c r="P214" s="216"/>
      <c r="Q214" s="216"/>
      <c r="R214" s="216"/>
      <c r="S214" s="216"/>
      <c r="T214" s="217"/>
      <c r="U214" s="14"/>
      <c r="V214" s="14"/>
      <c r="W214" s="14"/>
      <c r="X214" s="14"/>
      <c r="Y214" s="14"/>
      <c r="Z214" s="14"/>
      <c r="AA214" s="14"/>
      <c r="AB214" s="14"/>
      <c r="AC214" s="14"/>
      <c r="AD214" s="14"/>
      <c r="AE214" s="14"/>
      <c r="AT214" s="211" t="s">
        <v>394</v>
      </c>
      <c r="AU214" s="211" t="s">
        <v>87</v>
      </c>
      <c r="AV214" s="14" t="s">
        <v>87</v>
      </c>
      <c r="AW214" s="14" t="s">
        <v>34</v>
      </c>
      <c r="AX214" s="14" t="s">
        <v>85</v>
      </c>
      <c r="AY214" s="211" t="s">
        <v>219</v>
      </c>
    </row>
    <row r="215" s="2" customFormat="1">
      <c r="A215" s="38"/>
      <c r="B215" s="179"/>
      <c r="C215" s="180" t="s">
        <v>624</v>
      </c>
      <c r="D215" s="180" t="s">
        <v>222</v>
      </c>
      <c r="E215" s="181" t="s">
        <v>9758</v>
      </c>
      <c r="F215" s="182" t="s">
        <v>9759</v>
      </c>
      <c r="G215" s="183" t="s">
        <v>499</v>
      </c>
      <c r="H215" s="184">
        <v>6</v>
      </c>
      <c r="I215" s="185"/>
      <c r="J215" s="186">
        <f>ROUND(I215*H215,2)</f>
        <v>0</v>
      </c>
      <c r="K215" s="182" t="s">
        <v>391</v>
      </c>
      <c r="L215" s="39"/>
      <c r="M215" s="187" t="s">
        <v>1</v>
      </c>
      <c r="N215" s="188" t="s">
        <v>43</v>
      </c>
      <c r="O215" s="77"/>
      <c r="P215" s="189">
        <f>O215*H215</f>
        <v>0</v>
      </c>
      <c r="Q215" s="189">
        <v>0.0038</v>
      </c>
      <c r="R215" s="189">
        <f>Q215*H215</f>
        <v>0.022800000000000001</v>
      </c>
      <c r="S215" s="189">
        <v>0</v>
      </c>
      <c r="T215" s="190">
        <f>S215*H215</f>
        <v>0</v>
      </c>
      <c r="U215" s="38"/>
      <c r="V215" s="38"/>
      <c r="W215" s="38"/>
      <c r="X215" s="38"/>
      <c r="Y215" s="38"/>
      <c r="Z215" s="38"/>
      <c r="AA215" s="38"/>
      <c r="AB215" s="38"/>
      <c r="AC215" s="38"/>
      <c r="AD215" s="38"/>
      <c r="AE215" s="38"/>
      <c r="AR215" s="191" t="s">
        <v>879</v>
      </c>
      <c r="AT215" s="191" t="s">
        <v>222</v>
      </c>
      <c r="AU215" s="191" t="s">
        <v>87</v>
      </c>
      <c r="AY215" s="19" t="s">
        <v>219</v>
      </c>
      <c r="BE215" s="192">
        <f>IF(N215="základní",J215,0)</f>
        <v>0</v>
      </c>
      <c r="BF215" s="192">
        <f>IF(N215="snížená",J215,0)</f>
        <v>0</v>
      </c>
      <c r="BG215" s="192">
        <f>IF(N215="zákl. přenesená",J215,0)</f>
        <v>0</v>
      </c>
      <c r="BH215" s="192">
        <f>IF(N215="sníž. přenesená",J215,0)</f>
        <v>0</v>
      </c>
      <c r="BI215" s="192">
        <f>IF(N215="nulová",J215,0)</f>
        <v>0</v>
      </c>
      <c r="BJ215" s="19" t="s">
        <v>85</v>
      </c>
      <c r="BK215" s="192">
        <f>ROUND(I215*H215,2)</f>
        <v>0</v>
      </c>
      <c r="BL215" s="19" t="s">
        <v>879</v>
      </c>
      <c r="BM215" s="191" t="s">
        <v>9760</v>
      </c>
    </row>
    <row r="216" s="2" customFormat="1">
      <c r="A216" s="38"/>
      <c r="B216" s="39"/>
      <c r="C216" s="38"/>
      <c r="D216" s="193" t="s">
        <v>227</v>
      </c>
      <c r="E216" s="38"/>
      <c r="F216" s="194" t="s">
        <v>9761</v>
      </c>
      <c r="G216" s="38"/>
      <c r="H216" s="38"/>
      <c r="I216" s="195"/>
      <c r="J216" s="38"/>
      <c r="K216" s="38"/>
      <c r="L216" s="39"/>
      <c r="M216" s="196"/>
      <c r="N216" s="197"/>
      <c r="O216" s="77"/>
      <c r="P216" s="77"/>
      <c r="Q216" s="77"/>
      <c r="R216" s="77"/>
      <c r="S216" s="77"/>
      <c r="T216" s="78"/>
      <c r="U216" s="38"/>
      <c r="V216" s="38"/>
      <c r="W216" s="38"/>
      <c r="X216" s="38"/>
      <c r="Y216" s="38"/>
      <c r="Z216" s="38"/>
      <c r="AA216" s="38"/>
      <c r="AB216" s="38"/>
      <c r="AC216" s="38"/>
      <c r="AD216" s="38"/>
      <c r="AE216" s="38"/>
      <c r="AT216" s="19" t="s">
        <v>227</v>
      </c>
      <c r="AU216" s="19" t="s">
        <v>87</v>
      </c>
    </row>
    <row r="217" s="14" customFormat="1">
      <c r="A217" s="14"/>
      <c r="B217" s="210"/>
      <c r="C217" s="14"/>
      <c r="D217" s="193" t="s">
        <v>394</v>
      </c>
      <c r="E217" s="211" t="s">
        <v>1</v>
      </c>
      <c r="F217" s="212" t="s">
        <v>247</v>
      </c>
      <c r="G217" s="14"/>
      <c r="H217" s="213">
        <v>6</v>
      </c>
      <c r="I217" s="214"/>
      <c r="J217" s="14"/>
      <c r="K217" s="14"/>
      <c r="L217" s="210"/>
      <c r="M217" s="215"/>
      <c r="N217" s="216"/>
      <c r="O217" s="216"/>
      <c r="P217" s="216"/>
      <c r="Q217" s="216"/>
      <c r="R217" s="216"/>
      <c r="S217" s="216"/>
      <c r="T217" s="217"/>
      <c r="U217" s="14"/>
      <c r="V217" s="14"/>
      <c r="W217" s="14"/>
      <c r="X217" s="14"/>
      <c r="Y217" s="14"/>
      <c r="Z217" s="14"/>
      <c r="AA217" s="14"/>
      <c r="AB217" s="14"/>
      <c r="AC217" s="14"/>
      <c r="AD217" s="14"/>
      <c r="AE217" s="14"/>
      <c r="AT217" s="211" t="s">
        <v>394</v>
      </c>
      <c r="AU217" s="211" t="s">
        <v>87</v>
      </c>
      <c r="AV217" s="14" t="s">
        <v>87</v>
      </c>
      <c r="AW217" s="14" t="s">
        <v>34</v>
      </c>
      <c r="AX217" s="14" t="s">
        <v>85</v>
      </c>
      <c r="AY217" s="211" t="s">
        <v>219</v>
      </c>
    </row>
    <row r="218" s="2" customFormat="1">
      <c r="A218" s="38"/>
      <c r="B218" s="179"/>
      <c r="C218" s="180" t="s">
        <v>628</v>
      </c>
      <c r="D218" s="180" t="s">
        <v>222</v>
      </c>
      <c r="E218" s="181" t="s">
        <v>9762</v>
      </c>
      <c r="F218" s="182" t="s">
        <v>9763</v>
      </c>
      <c r="G218" s="183" t="s">
        <v>602</v>
      </c>
      <c r="H218" s="184">
        <v>20</v>
      </c>
      <c r="I218" s="185"/>
      <c r="J218" s="186">
        <f>ROUND(I218*H218,2)</f>
        <v>0</v>
      </c>
      <c r="K218" s="182" t="s">
        <v>391</v>
      </c>
      <c r="L218" s="39"/>
      <c r="M218" s="187" t="s">
        <v>1</v>
      </c>
      <c r="N218" s="188" t="s">
        <v>43</v>
      </c>
      <c r="O218" s="77"/>
      <c r="P218" s="189">
        <f>O218*H218</f>
        <v>0</v>
      </c>
      <c r="Q218" s="189">
        <v>0.0012700000000000001</v>
      </c>
      <c r="R218" s="189">
        <f>Q218*H218</f>
        <v>0.025400000000000002</v>
      </c>
      <c r="S218" s="189">
        <v>0</v>
      </c>
      <c r="T218" s="190">
        <f>S218*H218</f>
        <v>0</v>
      </c>
      <c r="U218" s="38"/>
      <c r="V218" s="38"/>
      <c r="W218" s="38"/>
      <c r="X218" s="38"/>
      <c r="Y218" s="38"/>
      <c r="Z218" s="38"/>
      <c r="AA218" s="38"/>
      <c r="AB218" s="38"/>
      <c r="AC218" s="38"/>
      <c r="AD218" s="38"/>
      <c r="AE218" s="38"/>
      <c r="AR218" s="191" t="s">
        <v>879</v>
      </c>
      <c r="AT218" s="191" t="s">
        <v>222</v>
      </c>
      <c r="AU218" s="191" t="s">
        <v>87</v>
      </c>
      <c r="AY218" s="19" t="s">
        <v>219</v>
      </c>
      <c r="BE218" s="192">
        <f>IF(N218="základní",J218,0)</f>
        <v>0</v>
      </c>
      <c r="BF218" s="192">
        <f>IF(N218="snížená",J218,0)</f>
        <v>0</v>
      </c>
      <c r="BG218" s="192">
        <f>IF(N218="zákl. přenesená",J218,0)</f>
        <v>0</v>
      </c>
      <c r="BH218" s="192">
        <f>IF(N218="sníž. přenesená",J218,0)</f>
        <v>0</v>
      </c>
      <c r="BI218" s="192">
        <f>IF(N218="nulová",J218,0)</f>
        <v>0</v>
      </c>
      <c r="BJ218" s="19" t="s">
        <v>85</v>
      </c>
      <c r="BK218" s="192">
        <f>ROUND(I218*H218,2)</f>
        <v>0</v>
      </c>
      <c r="BL218" s="19" t="s">
        <v>879</v>
      </c>
      <c r="BM218" s="191" t="s">
        <v>9764</v>
      </c>
    </row>
    <row r="219" s="2" customFormat="1">
      <c r="A219" s="38"/>
      <c r="B219" s="39"/>
      <c r="C219" s="38"/>
      <c r="D219" s="193" t="s">
        <v>227</v>
      </c>
      <c r="E219" s="38"/>
      <c r="F219" s="194" t="s">
        <v>9765</v>
      </c>
      <c r="G219" s="38"/>
      <c r="H219" s="38"/>
      <c r="I219" s="195"/>
      <c r="J219" s="38"/>
      <c r="K219" s="38"/>
      <c r="L219" s="39"/>
      <c r="M219" s="196"/>
      <c r="N219" s="197"/>
      <c r="O219" s="77"/>
      <c r="P219" s="77"/>
      <c r="Q219" s="77"/>
      <c r="R219" s="77"/>
      <c r="S219" s="77"/>
      <c r="T219" s="78"/>
      <c r="U219" s="38"/>
      <c r="V219" s="38"/>
      <c r="W219" s="38"/>
      <c r="X219" s="38"/>
      <c r="Y219" s="38"/>
      <c r="Z219" s="38"/>
      <c r="AA219" s="38"/>
      <c r="AB219" s="38"/>
      <c r="AC219" s="38"/>
      <c r="AD219" s="38"/>
      <c r="AE219" s="38"/>
      <c r="AT219" s="19" t="s">
        <v>227</v>
      </c>
      <c r="AU219" s="19" t="s">
        <v>87</v>
      </c>
    </row>
    <row r="220" s="14" customFormat="1">
      <c r="A220" s="14"/>
      <c r="B220" s="210"/>
      <c r="C220" s="14"/>
      <c r="D220" s="193" t="s">
        <v>394</v>
      </c>
      <c r="E220" s="211" t="s">
        <v>1</v>
      </c>
      <c r="F220" s="212" t="s">
        <v>316</v>
      </c>
      <c r="G220" s="14"/>
      <c r="H220" s="213">
        <v>20</v>
      </c>
      <c r="I220" s="214"/>
      <c r="J220" s="14"/>
      <c r="K220" s="14"/>
      <c r="L220" s="210"/>
      <c r="M220" s="215"/>
      <c r="N220" s="216"/>
      <c r="O220" s="216"/>
      <c r="P220" s="216"/>
      <c r="Q220" s="216"/>
      <c r="R220" s="216"/>
      <c r="S220" s="216"/>
      <c r="T220" s="217"/>
      <c r="U220" s="14"/>
      <c r="V220" s="14"/>
      <c r="W220" s="14"/>
      <c r="X220" s="14"/>
      <c r="Y220" s="14"/>
      <c r="Z220" s="14"/>
      <c r="AA220" s="14"/>
      <c r="AB220" s="14"/>
      <c r="AC220" s="14"/>
      <c r="AD220" s="14"/>
      <c r="AE220" s="14"/>
      <c r="AT220" s="211" t="s">
        <v>394</v>
      </c>
      <c r="AU220" s="211" t="s">
        <v>87</v>
      </c>
      <c r="AV220" s="14" t="s">
        <v>87</v>
      </c>
      <c r="AW220" s="14" t="s">
        <v>34</v>
      </c>
      <c r="AX220" s="14" t="s">
        <v>85</v>
      </c>
      <c r="AY220" s="211" t="s">
        <v>219</v>
      </c>
    </row>
    <row r="221" s="2" customFormat="1" ht="21.75" customHeight="1">
      <c r="A221" s="38"/>
      <c r="B221" s="179"/>
      <c r="C221" s="180" t="s">
        <v>632</v>
      </c>
      <c r="D221" s="180" t="s">
        <v>222</v>
      </c>
      <c r="E221" s="181" t="s">
        <v>9766</v>
      </c>
      <c r="F221" s="182" t="s">
        <v>9767</v>
      </c>
      <c r="G221" s="183" t="s">
        <v>499</v>
      </c>
      <c r="H221" s="184">
        <v>6</v>
      </c>
      <c r="I221" s="185"/>
      <c r="J221" s="186">
        <f>ROUND(I221*H221,2)</f>
        <v>0</v>
      </c>
      <c r="K221" s="182" t="s">
        <v>391</v>
      </c>
      <c r="L221" s="39"/>
      <c r="M221" s="187" t="s">
        <v>1</v>
      </c>
      <c r="N221" s="188" t="s">
        <v>43</v>
      </c>
      <c r="O221" s="77"/>
      <c r="P221" s="189">
        <f>O221*H221</f>
        <v>0</v>
      </c>
      <c r="Q221" s="189">
        <v>0.0076</v>
      </c>
      <c r="R221" s="189">
        <f>Q221*H221</f>
        <v>0.045600000000000002</v>
      </c>
      <c r="S221" s="189">
        <v>0</v>
      </c>
      <c r="T221" s="190">
        <f>S221*H221</f>
        <v>0</v>
      </c>
      <c r="U221" s="38"/>
      <c r="V221" s="38"/>
      <c r="W221" s="38"/>
      <c r="X221" s="38"/>
      <c r="Y221" s="38"/>
      <c r="Z221" s="38"/>
      <c r="AA221" s="38"/>
      <c r="AB221" s="38"/>
      <c r="AC221" s="38"/>
      <c r="AD221" s="38"/>
      <c r="AE221" s="38"/>
      <c r="AR221" s="191" t="s">
        <v>879</v>
      </c>
      <c r="AT221" s="191" t="s">
        <v>222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879</v>
      </c>
      <c r="BM221" s="191" t="s">
        <v>9768</v>
      </c>
    </row>
    <row r="222" s="2" customFormat="1">
      <c r="A222" s="38"/>
      <c r="B222" s="39"/>
      <c r="C222" s="38"/>
      <c r="D222" s="193" t="s">
        <v>227</v>
      </c>
      <c r="E222" s="38"/>
      <c r="F222" s="194" t="s">
        <v>9769</v>
      </c>
      <c r="G222" s="38"/>
      <c r="H222" s="38"/>
      <c r="I222" s="195"/>
      <c r="J222" s="38"/>
      <c r="K222" s="38"/>
      <c r="L222" s="39"/>
      <c r="M222" s="196"/>
      <c r="N222" s="197"/>
      <c r="O222" s="77"/>
      <c r="P222" s="77"/>
      <c r="Q222" s="77"/>
      <c r="R222" s="77"/>
      <c r="S222" s="77"/>
      <c r="T222" s="78"/>
      <c r="U222" s="38"/>
      <c r="V222" s="38"/>
      <c r="W222" s="38"/>
      <c r="X222" s="38"/>
      <c r="Y222" s="38"/>
      <c r="Z222" s="38"/>
      <c r="AA222" s="38"/>
      <c r="AB222" s="38"/>
      <c r="AC222" s="38"/>
      <c r="AD222" s="38"/>
      <c r="AE222" s="38"/>
      <c r="AT222" s="19" t="s">
        <v>227</v>
      </c>
      <c r="AU222" s="19" t="s">
        <v>87</v>
      </c>
    </row>
    <row r="223" s="2" customFormat="1" ht="33" customHeight="1">
      <c r="A223" s="38"/>
      <c r="B223" s="179"/>
      <c r="C223" s="180" t="s">
        <v>636</v>
      </c>
      <c r="D223" s="180" t="s">
        <v>222</v>
      </c>
      <c r="E223" s="181" t="s">
        <v>9770</v>
      </c>
      <c r="F223" s="182" t="s">
        <v>9771</v>
      </c>
      <c r="G223" s="183" t="s">
        <v>404</v>
      </c>
      <c r="H223" s="184">
        <v>17.600000000000001</v>
      </c>
      <c r="I223" s="185"/>
      <c r="J223" s="186">
        <f>ROUND(I223*H223,2)</f>
        <v>0</v>
      </c>
      <c r="K223" s="182" t="s">
        <v>391</v>
      </c>
      <c r="L223" s="39"/>
      <c r="M223" s="187" t="s">
        <v>1</v>
      </c>
      <c r="N223" s="188" t="s">
        <v>43</v>
      </c>
      <c r="O223" s="77"/>
      <c r="P223" s="189">
        <f>O223*H223</f>
        <v>0</v>
      </c>
      <c r="Q223" s="189">
        <v>0</v>
      </c>
      <c r="R223" s="189">
        <f>Q223*H223</f>
        <v>0</v>
      </c>
      <c r="S223" s="189">
        <v>0</v>
      </c>
      <c r="T223" s="190">
        <f>S223*H223</f>
        <v>0</v>
      </c>
      <c r="U223" s="38"/>
      <c r="V223" s="38"/>
      <c r="W223" s="38"/>
      <c r="X223" s="38"/>
      <c r="Y223" s="38"/>
      <c r="Z223" s="38"/>
      <c r="AA223" s="38"/>
      <c r="AB223" s="38"/>
      <c r="AC223" s="38"/>
      <c r="AD223" s="38"/>
      <c r="AE223" s="38"/>
      <c r="AR223" s="191" t="s">
        <v>879</v>
      </c>
      <c r="AT223" s="191" t="s">
        <v>222</v>
      </c>
      <c r="AU223" s="191" t="s">
        <v>87</v>
      </c>
      <c r="AY223" s="19" t="s">
        <v>219</v>
      </c>
      <c r="BE223" s="192">
        <f>IF(N223="základní",J223,0)</f>
        <v>0</v>
      </c>
      <c r="BF223" s="192">
        <f>IF(N223="snížená",J223,0)</f>
        <v>0</v>
      </c>
      <c r="BG223" s="192">
        <f>IF(N223="zákl. přenesená",J223,0)</f>
        <v>0</v>
      </c>
      <c r="BH223" s="192">
        <f>IF(N223="sníž. přenesená",J223,0)</f>
        <v>0</v>
      </c>
      <c r="BI223" s="192">
        <f>IF(N223="nulová",J223,0)</f>
        <v>0</v>
      </c>
      <c r="BJ223" s="19" t="s">
        <v>85</v>
      </c>
      <c r="BK223" s="192">
        <f>ROUND(I223*H223,2)</f>
        <v>0</v>
      </c>
      <c r="BL223" s="19" t="s">
        <v>879</v>
      </c>
      <c r="BM223" s="191" t="s">
        <v>9772</v>
      </c>
    </row>
    <row r="224" s="2" customFormat="1">
      <c r="A224" s="38"/>
      <c r="B224" s="39"/>
      <c r="C224" s="38"/>
      <c r="D224" s="193" t="s">
        <v>227</v>
      </c>
      <c r="E224" s="38"/>
      <c r="F224" s="194" t="s">
        <v>9773</v>
      </c>
      <c r="G224" s="38"/>
      <c r="H224" s="38"/>
      <c r="I224" s="195"/>
      <c r="J224" s="38"/>
      <c r="K224" s="38"/>
      <c r="L224" s="39"/>
      <c r="M224" s="196"/>
      <c r="N224" s="197"/>
      <c r="O224" s="77"/>
      <c r="P224" s="77"/>
      <c r="Q224" s="77"/>
      <c r="R224" s="77"/>
      <c r="S224" s="77"/>
      <c r="T224" s="78"/>
      <c r="U224" s="38"/>
      <c r="V224" s="38"/>
      <c r="W224" s="38"/>
      <c r="X224" s="38"/>
      <c r="Y224" s="38"/>
      <c r="Z224" s="38"/>
      <c r="AA224" s="38"/>
      <c r="AB224" s="38"/>
      <c r="AC224" s="38"/>
      <c r="AD224" s="38"/>
      <c r="AE224" s="38"/>
      <c r="AT224" s="19" t="s">
        <v>227</v>
      </c>
      <c r="AU224" s="19" t="s">
        <v>87</v>
      </c>
    </row>
    <row r="225" s="14" customFormat="1">
      <c r="A225" s="14"/>
      <c r="B225" s="210"/>
      <c r="C225" s="14"/>
      <c r="D225" s="193" t="s">
        <v>394</v>
      </c>
      <c r="E225" s="211" t="s">
        <v>1</v>
      </c>
      <c r="F225" s="212" t="s">
        <v>9774</v>
      </c>
      <c r="G225" s="14"/>
      <c r="H225" s="213">
        <v>17.600000000000001</v>
      </c>
      <c r="I225" s="214"/>
      <c r="J225" s="14"/>
      <c r="K225" s="14"/>
      <c r="L225" s="210"/>
      <c r="M225" s="215"/>
      <c r="N225" s="216"/>
      <c r="O225" s="216"/>
      <c r="P225" s="216"/>
      <c r="Q225" s="216"/>
      <c r="R225" s="216"/>
      <c r="S225" s="216"/>
      <c r="T225" s="217"/>
      <c r="U225" s="14"/>
      <c r="V225" s="14"/>
      <c r="W225" s="14"/>
      <c r="X225" s="14"/>
      <c r="Y225" s="14"/>
      <c r="Z225" s="14"/>
      <c r="AA225" s="14"/>
      <c r="AB225" s="14"/>
      <c r="AC225" s="14"/>
      <c r="AD225" s="14"/>
      <c r="AE225" s="14"/>
      <c r="AT225" s="211" t="s">
        <v>394</v>
      </c>
      <c r="AU225" s="211" t="s">
        <v>87</v>
      </c>
      <c r="AV225" s="14" t="s">
        <v>87</v>
      </c>
      <c r="AW225" s="14" t="s">
        <v>34</v>
      </c>
      <c r="AX225" s="14" t="s">
        <v>85</v>
      </c>
      <c r="AY225" s="211" t="s">
        <v>219</v>
      </c>
    </row>
    <row r="226" s="2" customFormat="1">
      <c r="A226" s="38"/>
      <c r="B226" s="179"/>
      <c r="C226" s="180" t="s">
        <v>640</v>
      </c>
      <c r="D226" s="180" t="s">
        <v>222</v>
      </c>
      <c r="E226" s="181" t="s">
        <v>9775</v>
      </c>
      <c r="F226" s="182" t="s">
        <v>9776</v>
      </c>
      <c r="G226" s="183" t="s">
        <v>454</v>
      </c>
      <c r="H226" s="184">
        <v>9.2400000000000002</v>
      </c>
      <c r="I226" s="185"/>
      <c r="J226" s="186">
        <f>ROUND(I226*H226,2)</f>
        <v>0</v>
      </c>
      <c r="K226" s="182" t="s">
        <v>391</v>
      </c>
      <c r="L226" s="39"/>
      <c r="M226" s="187" t="s">
        <v>1</v>
      </c>
      <c r="N226" s="188" t="s">
        <v>43</v>
      </c>
      <c r="O226" s="77"/>
      <c r="P226" s="189">
        <f>O226*H226</f>
        <v>0</v>
      </c>
      <c r="Q226" s="189">
        <v>0</v>
      </c>
      <c r="R226" s="189">
        <f>Q226*H226</f>
        <v>0</v>
      </c>
      <c r="S226" s="189">
        <v>0</v>
      </c>
      <c r="T226" s="190">
        <f>S226*H226</f>
        <v>0</v>
      </c>
      <c r="U226" s="38"/>
      <c r="V226" s="38"/>
      <c r="W226" s="38"/>
      <c r="X226" s="38"/>
      <c r="Y226" s="38"/>
      <c r="Z226" s="38"/>
      <c r="AA226" s="38"/>
      <c r="AB226" s="38"/>
      <c r="AC226" s="38"/>
      <c r="AD226" s="38"/>
      <c r="AE226" s="38"/>
      <c r="AR226" s="191" t="s">
        <v>879</v>
      </c>
      <c r="AT226" s="191" t="s">
        <v>222</v>
      </c>
      <c r="AU226" s="191" t="s">
        <v>87</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879</v>
      </c>
      <c r="BM226" s="191" t="s">
        <v>9777</v>
      </c>
    </row>
    <row r="227" s="2" customFormat="1">
      <c r="A227" s="38"/>
      <c r="B227" s="39"/>
      <c r="C227" s="38"/>
      <c r="D227" s="193" t="s">
        <v>227</v>
      </c>
      <c r="E227" s="38"/>
      <c r="F227" s="194" t="s">
        <v>9778</v>
      </c>
      <c r="G227" s="38"/>
      <c r="H227" s="38"/>
      <c r="I227" s="195"/>
      <c r="J227" s="38"/>
      <c r="K227" s="38"/>
      <c r="L227" s="39"/>
      <c r="M227" s="196"/>
      <c r="N227" s="197"/>
      <c r="O227" s="77"/>
      <c r="P227" s="77"/>
      <c r="Q227" s="77"/>
      <c r="R227" s="77"/>
      <c r="S227" s="77"/>
      <c r="T227" s="78"/>
      <c r="U227" s="38"/>
      <c r="V227" s="38"/>
      <c r="W227" s="38"/>
      <c r="X227" s="38"/>
      <c r="Y227" s="38"/>
      <c r="Z227" s="38"/>
      <c r="AA227" s="38"/>
      <c r="AB227" s="38"/>
      <c r="AC227" s="38"/>
      <c r="AD227" s="38"/>
      <c r="AE227" s="38"/>
      <c r="AT227" s="19" t="s">
        <v>227</v>
      </c>
      <c r="AU227" s="19" t="s">
        <v>87</v>
      </c>
    </row>
    <row r="228" s="14" customFormat="1">
      <c r="A228" s="14"/>
      <c r="B228" s="210"/>
      <c r="C228" s="14"/>
      <c r="D228" s="193" t="s">
        <v>394</v>
      </c>
      <c r="E228" s="211" t="s">
        <v>1</v>
      </c>
      <c r="F228" s="212" t="s">
        <v>9779</v>
      </c>
      <c r="G228" s="14"/>
      <c r="H228" s="213">
        <v>9.2400000000000002</v>
      </c>
      <c r="I228" s="214"/>
      <c r="J228" s="14"/>
      <c r="K228" s="14"/>
      <c r="L228" s="210"/>
      <c r="M228" s="215"/>
      <c r="N228" s="216"/>
      <c r="O228" s="216"/>
      <c r="P228" s="216"/>
      <c r="Q228" s="216"/>
      <c r="R228" s="216"/>
      <c r="S228" s="216"/>
      <c r="T228" s="217"/>
      <c r="U228" s="14"/>
      <c r="V228" s="14"/>
      <c r="W228" s="14"/>
      <c r="X228" s="14"/>
      <c r="Y228" s="14"/>
      <c r="Z228" s="14"/>
      <c r="AA228" s="14"/>
      <c r="AB228" s="14"/>
      <c r="AC228" s="14"/>
      <c r="AD228" s="14"/>
      <c r="AE228" s="14"/>
      <c r="AT228" s="211" t="s">
        <v>394</v>
      </c>
      <c r="AU228" s="211" t="s">
        <v>87</v>
      </c>
      <c r="AV228" s="14" t="s">
        <v>87</v>
      </c>
      <c r="AW228" s="14" t="s">
        <v>34</v>
      </c>
      <c r="AX228" s="14" t="s">
        <v>85</v>
      </c>
      <c r="AY228" s="211" t="s">
        <v>219</v>
      </c>
    </row>
    <row r="229" s="2" customFormat="1">
      <c r="A229" s="38"/>
      <c r="B229" s="179"/>
      <c r="C229" s="180" t="s">
        <v>644</v>
      </c>
      <c r="D229" s="180" t="s">
        <v>222</v>
      </c>
      <c r="E229" s="181" t="s">
        <v>9780</v>
      </c>
      <c r="F229" s="182" t="s">
        <v>9781</v>
      </c>
      <c r="G229" s="183" t="s">
        <v>404</v>
      </c>
      <c r="H229" s="184">
        <v>4.4000000000000004</v>
      </c>
      <c r="I229" s="185"/>
      <c r="J229" s="186">
        <f>ROUND(I229*H229,2)</f>
        <v>0</v>
      </c>
      <c r="K229" s="182" t="s">
        <v>391</v>
      </c>
      <c r="L229" s="39"/>
      <c r="M229" s="187" t="s">
        <v>1</v>
      </c>
      <c r="N229" s="188" t="s">
        <v>43</v>
      </c>
      <c r="O229" s="77"/>
      <c r="P229" s="189">
        <f>O229*H229</f>
        <v>0</v>
      </c>
      <c r="Q229" s="189">
        <v>0</v>
      </c>
      <c r="R229" s="189">
        <f>Q229*H229</f>
        <v>0</v>
      </c>
      <c r="S229" s="189">
        <v>0</v>
      </c>
      <c r="T229" s="190">
        <f>S229*H229</f>
        <v>0</v>
      </c>
      <c r="U229" s="38"/>
      <c r="V229" s="38"/>
      <c r="W229" s="38"/>
      <c r="X229" s="38"/>
      <c r="Y229" s="38"/>
      <c r="Z229" s="38"/>
      <c r="AA229" s="38"/>
      <c r="AB229" s="38"/>
      <c r="AC229" s="38"/>
      <c r="AD229" s="38"/>
      <c r="AE229" s="38"/>
      <c r="AR229" s="191" t="s">
        <v>879</v>
      </c>
      <c r="AT229" s="191" t="s">
        <v>222</v>
      </c>
      <c r="AU229" s="191" t="s">
        <v>87</v>
      </c>
      <c r="AY229" s="19" t="s">
        <v>219</v>
      </c>
      <c r="BE229" s="192">
        <f>IF(N229="základní",J229,0)</f>
        <v>0</v>
      </c>
      <c r="BF229" s="192">
        <f>IF(N229="snížená",J229,0)</f>
        <v>0</v>
      </c>
      <c r="BG229" s="192">
        <f>IF(N229="zákl. přenesená",J229,0)</f>
        <v>0</v>
      </c>
      <c r="BH229" s="192">
        <f>IF(N229="sníž. přenesená",J229,0)</f>
        <v>0</v>
      </c>
      <c r="BI229" s="192">
        <f>IF(N229="nulová",J229,0)</f>
        <v>0</v>
      </c>
      <c r="BJ229" s="19" t="s">
        <v>85</v>
      </c>
      <c r="BK229" s="192">
        <f>ROUND(I229*H229,2)</f>
        <v>0</v>
      </c>
      <c r="BL229" s="19" t="s">
        <v>879</v>
      </c>
      <c r="BM229" s="191" t="s">
        <v>9782</v>
      </c>
    </row>
    <row r="230" s="2" customFormat="1">
      <c r="A230" s="38"/>
      <c r="B230" s="39"/>
      <c r="C230" s="38"/>
      <c r="D230" s="193" t="s">
        <v>227</v>
      </c>
      <c r="E230" s="38"/>
      <c r="F230" s="194" t="s">
        <v>9783</v>
      </c>
      <c r="G230" s="38"/>
      <c r="H230" s="38"/>
      <c r="I230" s="195"/>
      <c r="J230" s="38"/>
      <c r="K230" s="38"/>
      <c r="L230" s="39"/>
      <c r="M230" s="196"/>
      <c r="N230" s="197"/>
      <c r="O230" s="77"/>
      <c r="P230" s="77"/>
      <c r="Q230" s="77"/>
      <c r="R230" s="77"/>
      <c r="S230" s="77"/>
      <c r="T230" s="78"/>
      <c r="U230" s="38"/>
      <c r="V230" s="38"/>
      <c r="W230" s="38"/>
      <c r="X230" s="38"/>
      <c r="Y230" s="38"/>
      <c r="Z230" s="38"/>
      <c r="AA230" s="38"/>
      <c r="AB230" s="38"/>
      <c r="AC230" s="38"/>
      <c r="AD230" s="38"/>
      <c r="AE230" s="38"/>
      <c r="AT230" s="19" t="s">
        <v>227</v>
      </c>
      <c r="AU230" s="19" t="s">
        <v>87</v>
      </c>
    </row>
    <row r="231" s="14" customFormat="1">
      <c r="A231" s="14"/>
      <c r="B231" s="210"/>
      <c r="C231" s="14"/>
      <c r="D231" s="193" t="s">
        <v>394</v>
      </c>
      <c r="E231" s="211" t="s">
        <v>1</v>
      </c>
      <c r="F231" s="212" t="s">
        <v>9784</v>
      </c>
      <c r="G231" s="14"/>
      <c r="H231" s="213">
        <v>4.4000000000000004</v>
      </c>
      <c r="I231" s="214"/>
      <c r="J231" s="14"/>
      <c r="K231" s="14"/>
      <c r="L231" s="210"/>
      <c r="M231" s="215"/>
      <c r="N231" s="216"/>
      <c r="O231" s="216"/>
      <c r="P231" s="216"/>
      <c r="Q231" s="216"/>
      <c r="R231" s="216"/>
      <c r="S231" s="216"/>
      <c r="T231" s="217"/>
      <c r="U231" s="14"/>
      <c r="V231" s="14"/>
      <c r="W231" s="14"/>
      <c r="X231" s="14"/>
      <c r="Y231" s="14"/>
      <c r="Z231" s="14"/>
      <c r="AA231" s="14"/>
      <c r="AB231" s="14"/>
      <c r="AC231" s="14"/>
      <c r="AD231" s="14"/>
      <c r="AE231" s="14"/>
      <c r="AT231" s="211" t="s">
        <v>394</v>
      </c>
      <c r="AU231" s="211" t="s">
        <v>87</v>
      </c>
      <c r="AV231" s="14" t="s">
        <v>87</v>
      </c>
      <c r="AW231" s="14" t="s">
        <v>34</v>
      </c>
      <c r="AX231" s="14" t="s">
        <v>85</v>
      </c>
      <c r="AY231" s="211" t="s">
        <v>219</v>
      </c>
    </row>
    <row r="232" s="2" customFormat="1">
      <c r="A232" s="38"/>
      <c r="B232" s="179"/>
      <c r="C232" s="180" t="s">
        <v>651</v>
      </c>
      <c r="D232" s="180" t="s">
        <v>222</v>
      </c>
      <c r="E232" s="181" t="s">
        <v>9785</v>
      </c>
      <c r="F232" s="182" t="s">
        <v>9786</v>
      </c>
      <c r="G232" s="183" t="s">
        <v>602</v>
      </c>
      <c r="H232" s="184">
        <v>55</v>
      </c>
      <c r="I232" s="185"/>
      <c r="J232" s="186">
        <f>ROUND(I232*H232,2)</f>
        <v>0</v>
      </c>
      <c r="K232" s="182" t="s">
        <v>391</v>
      </c>
      <c r="L232" s="39"/>
      <c r="M232" s="187" t="s">
        <v>1</v>
      </c>
      <c r="N232" s="188" t="s">
        <v>43</v>
      </c>
      <c r="O232" s="77"/>
      <c r="P232" s="189">
        <f>O232*H232</f>
        <v>0</v>
      </c>
      <c r="Q232" s="189">
        <v>0</v>
      </c>
      <c r="R232" s="189">
        <f>Q232*H232</f>
        <v>0</v>
      </c>
      <c r="S232" s="189">
        <v>0</v>
      </c>
      <c r="T232" s="190">
        <f>S232*H232</f>
        <v>0</v>
      </c>
      <c r="U232" s="38"/>
      <c r="V232" s="38"/>
      <c r="W232" s="38"/>
      <c r="X232" s="38"/>
      <c r="Y232" s="38"/>
      <c r="Z232" s="38"/>
      <c r="AA232" s="38"/>
      <c r="AB232" s="38"/>
      <c r="AC232" s="38"/>
      <c r="AD232" s="38"/>
      <c r="AE232" s="38"/>
      <c r="AR232" s="191" t="s">
        <v>879</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879</v>
      </c>
      <c r="BM232" s="191" t="s">
        <v>9787</v>
      </c>
    </row>
    <row r="233" s="2" customFormat="1">
      <c r="A233" s="38"/>
      <c r="B233" s="39"/>
      <c r="C233" s="38"/>
      <c r="D233" s="193" t="s">
        <v>227</v>
      </c>
      <c r="E233" s="38"/>
      <c r="F233" s="194" t="s">
        <v>9788</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14" customFormat="1">
      <c r="A234" s="14"/>
      <c r="B234" s="210"/>
      <c r="C234" s="14"/>
      <c r="D234" s="193" t="s">
        <v>394</v>
      </c>
      <c r="E234" s="211" t="s">
        <v>1</v>
      </c>
      <c r="F234" s="212" t="s">
        <v>9756</v>
      </c>
      <c r="G234" s="14"/>
      <c r="H234" s="213">
        <v>55</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85</v>
      </c>
      <c r="AY234" s="211" t="s">
        <v>219</v>
      </c>
    </row>
    <row r="235" s="2" customFormat="1">
      <c r="A235" s="38"/>
      <c r="B235" s="179"/>
      <c r="C235" s="180" t="s">
        <v>661</v>
      </c>
      <c r="D235" s="180" t="s">
        <v>222</v>
      </c>
      <c r="E235" s="181" t="s">
        <v>9789</v>
      </c>
      <c r="F235" s="182" t="s">
        <v>9790</v>
      </c>
      <c r="G235" s="183" t="s">
        <v>390</v>
      </c>
      <c r="H235" s="184">
        <v>22</v>
      </c>
      <c r="I235" s="185"/>
      <c r="J235" s="186">
        <f>ROUND(I235*H235,2)</f>
        <v>0</v>
      </c>
      <c r="K235" s="182" t="s">
        <v>391</v>
      </c>
      <c r="L235" s="39"/>
      <c r="M235" s="187" t="s">
        <v>1</v>
      </c>
      <c r="N235" s="188" t="s">
        <v>43</v>
      </c>
      <c r="O235" s="77"/>
      <c r="P235" s="189">
        <f>O235*H235</f>
        <v>0</v>
      </c>
      <c r="Q235" s="189">
        <v>0</v>
      </c>
      <c r="R235" s="189">
        <f>Q235*H235</f>
        <v>0</v>
      </c>
      <c r="S235" s="189">
        <v>0</v>
      </c>
      <c r="T235" s="190">
        <f>S235*H235</f>
        <v>0</v>
      </c>
      <c r="U235" s="38"/>
      <c r="V235" s="38"/>
      <c r="W235" s="38"/>
      <c r="X235" s="38"/>
      <c r="Y235" s="38"/>
      <c r="Z235" s="38"/>
      <c r="AA235" s="38"/>
      <c r="AB235" s="38"/>
      <c r="AC235" s="38"/>
      <c r="AD235" s="38"/>
      <c r="AE235" s="38"/>
      <c r="AR235" s="191" t="s">
        <v>879</v>
      </c>
      <c r="AT235" s="191" t="s">
        <v>222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879</v>
      </c>
      <c r="BM235" s="191" t="s">
        <v>9791</v>
      </c>
    </row>
    <row r="236" s="2" customFormat="1">
      <c r="A236" s="38"/>
      <c r="B236" s="39"/>
      <c r="C236" s="38"/>
      <c r="D236" s="193" t="s">
        <v>227</v>
      </c>
      <c r="E236" s="38"/>
      <c r="F236" s="194" t="s">
        <v>9792</v>
      </c>
      <c r="G236" s="38"/>
      <c r="H236" s="38"/>
      <c r="I236" s="195"/>
      <c r="J236" s="38"/>
      <c r="K236" s="38"/>
      <c r="L236" s="39"/>
      <c r="M236" s="196"/>
      <c r="N236" s="197"/>
      <c r="O236" s="77"/>
      <c r="P236" s="77"/>
      <c r="Q236" s="77"/>
      <c r="R236" s="77"/>
      <c r="S236" s="77"/>
      <c r="T236" s="78"/>
      <c r="U236" s="38"/>
      <c r="V236" s="38"/>
      <c r="W236" s="38"/>
      <c r="X236" s="38"/>
      <c r="Y236" s="38"/>
      <c r="Z236" s="38"/>
      <c r="AA236" s="38"/>
      <c r="AB236" s="38"/>
      <c r="AC236" s="38"/>
      <c r="AD236" s="38"/>
      <c r="AE236" s="38"/>
      <c r="AT236" s="19" t="s">
        <v>227</v>
      </c>
      <c r="AU236" s="19" t="s">
        <v>87</v>
      </c>
    </row>
    <row r="237" s="14" customFormat="1">
      <c r="A237" s="14"/>
      <c r="B237" s="210"/>
      <c r="C237" s="14"/>
      <c r="D237" s="193" t="s">
        <v>394</v>
      </c>
      <c r="E237" s="211" t="s">
        <v>1</v>
      </c>
      <c r="F237" s="212" t="s">
        <v>9793</v>
      </c>
      <c r="G237" s="14"/>
      <c r="H237" s="213">
        <v>22</v>
      </c>
      <c r="I237" s="214"/>
      <c r="J237" s="14"/>
      <c r="K237" s="14"/>
      <c r="L237" s="210"/>
      <c r="M237" s="215"/>
      <c r="N237" s="216"/>
      <c r="O237" s="216"/>
      <c r="P237" s="216"/>
      <c r="Q237" s="216"/>
      <c r="R237" s="216"/>
      <c r="S237" s="216"/>
      <c r="T237" s="217"/>
      <c r="U237" s="14"/>
      <c r="V237" s="14"/>
      <c r="W237" s="14"/>
      <c r="X237" s="14"/>
      <c r="Y237" s="14"/>
      <c r="Z237" s="14"/>
      <c r="AA237" s="14"/>
      <c r="AB237" s="14"/>
      <c r="AC237" s="14"/>
      <c r="AD237" s="14"/>
      <c r="AE237" s="14"/>
      <c r="AT237" s="211" t="s">
        <v>394</v>
      </c>
      <c r="AU237" s="211" t="s">
        <v>87</v>
      </c>
      <c r="AV237" s="14" t="s">
        <v>87</v>
      </c>
      <c r="AW237" s="14" t="s">
        <v>34</v>
      </c>
      <c r="AX237" s="14" t="s">
        <v>85</v>
      </c>
      <c r="AY237" s="211" t="s">
        <v>219</v>
      </c>
    </row>
    <row r="238" s="2" customFormat="1">
      <c r="A238" s="38"/>
      <c r="B238" s="179"/>
      <c r="C238" s="180" t="s">
        <v>668</v>
      </c>
      <c r="D238" s="180" t="s">
        <v>222</v>
      </c>
      <c r="E238" s="181" t="s">
        <v>9794</v>
      </c>
      <c r="F238" s="182" t="s">
        <v>9795</v>
      </c>
      <c r="G238" s="183" t="s">
        <v>602</v>
      </c>
      <c r="H238" s="184">
        <v>55</v>
      </c>
      <c r="I238" s="185"/>
      <c r="J238" s="186">
        <f>ROUND(I238*H238,2)</f>
        <v>0</v>
      </c>
      <c r="K238" s="182" t="s">
        <v>391</v>
      </c>
      <c r="L238" s="39"/>
      <c r="M238" s="187" t="s">
        <v>1</v>
      </c>
      <c r="N238" s="188" t="s">
        <v>43</v>
      </c>
      <c r="O238" s="77"/>
      <c r="P238" s="189">
        <f>O238*H238</f>
        <v>0</v>
      </c>
      <c r="Q238" s="189">
        <v>0</v>
      </c>
      <c r="R238" s="189">
        <f>Q238*H238</f>
        <v>0</v>
      </c>
      <c r="S238" s="189">
        <v>0</v>
      </c>
      <c r="T238" s="190">
        <f>S238*H238</f>
        <v>0</v>
      </c>
      <c r="U238" s="38"/>
      <c r="V238" s="38"/>
      <c r="W238" s="38"/>
      <c r="X238" s="38"/>
      <c r="Y238" s="38"/>
      <c r="Z238" s="38"/>
      <c r="AA238" s="38"/>
      <c r="AB238" s="38"/>
      <c r="AC238" s="38"/>
      <c r="AD238" s="38"/>
      <c r="AE238" s="38"/>
      <c r="AR238" s="191" t="s">
        <v>879</v>
      </c>
      <c r="AT238" s="191" t="s">
        <v>222</v>
      </c>
      <c r="AU238" s="191" t="s">
        <v>87</v>
      </c>
      <c r="AY238" s="19" t="s">
        <v>219</v>
      </c>
      <c r="BE238" s="192">
        <f>IF(N238="základní",J238,0)</f>
        <v>0</v>
      </c>
      <c r="BF238" s="192">
        <f>IF(N238="snížená",J238,0)</f>
        <v>0</v>
      </c>
      <c r="BG238" s="192">
        <f>IF(N238="zákl. přenesená",J238,0)</f>
        <v>0</v>
      </c>
      <c r="BH238" s="192">
        <f>IF(N238="sníž. přenesená",J238,0)</f>
        <v>0</v>
      </c>
      <c r="BI238" s="192">
        <f>IF(N238="nulová",J238,0)</f>
        <v>0</v>
      </c>
      <c r="BJ238" s="19" t="s">
        <v>85</v>
      </c>
      <c r="BK238" s="192">
        <f>ROUND(I238*H238,2)</f>
        <v>0</v>
      </c>
      <c r="BL238" s="19" t="s">
        <v>879</v>
      </c>
      <c r="BM238" s="191" t="s">
        <v>9796</v>
      </c>
    </row>
    <row r="239" s="2" customFormat="1">
      <c r="A239" s="38"/>
      <c r="B239" s="39"/>
      <c r="C239" s="38"/>
      <c r="D239" s="193" t="s">
        <v>227</v>
      </c>
      <c r="E239" s="38"/>
      <c r="F239" s="194" t="s">
        <v>9797</v>
      </c>
      <c r="G239" s="38"/>
      <c r="H239" s="38"/>
      <c r="I239" s="195"/>
      <c r="J239" s="38"/>
      <c r="K239" s="38"/>
      <c r="L239" s="39"/>
      <c r="M239" s="196"/>
      <c r="N239" s="197"/>
      <c r="O239" s="77"/>
      <c r="P239" s="77"/>
      <c r="Q239" s="77"/>
      <c r="R239" s="77"/>
      <c r="S239" s="77"/>
      <c r="T239" s="78"/>
      <c r="U239" s="38"/>
      <c r="V239" s="38"/>
      <c r="W239" s="38"/>
      <c r="X239" s="38"/>
      <c r="Y239" s="38"/>
      <c r="Z239" s="38"/>
      <c r="AA239" s="38"/>
      <c r="AB239" s="38"/>
      <c r="AC239" s="38"/>
      <c r="AD239" s="38"/>
      <c r="AE239" s="38"/>
      <c r="AT239" s="19" t="s">
        <v>227</v>
      </c>
      <c r="AU239" s="19" t="s">
        <v>87</v>
      </c>
    </row>
    <row r="240" s="14" customFormat="1">
      <c r="A240" s="14"/>
      <c r="B240" s="210"/>
      <c r="C240" s="14"/>
      <c r="D240" s="193" t="s">
        <v>394</v>
      </c>
      <c r="E240" s="211" t="s">
        <v>1</v>
      </c>
      <c r="F240" s="212" t="s">
        <v>769</v>
      </c>
      <c r="G240" s="14"/>
      <c r="H240" s="213">
        <v>55</v>
      </c>
      <c r="I240" s="214"/>
      <c r="J240" s="14"/>
      <c r="K240" s="14"/>
      <c r="L240" s="210"/>
      <c r="M240" s="215"/>
      <c r="N240" s="216"/>
      <c r="O240" s="216"/>
      <c r="P240" s="216"/>
      <c r="Q240" s="216"/>
      <c r="R240" s="216"/>
      <c r="S240" s="216"/>
      <c r="T240" s="217"/>
      <c r="U240" s="14"/>
      <c r="V240" s="14"/>
      <c r="W240" s="14"/>
      <c r="X240" s="14"/>
      <c r="Y240" s="14"/>
      <c r="Z240" s="14"/>
      <c r="AA240" s="14"/>
      <c r="AB240" s="14"/>
      <c r="AC240" s="14"/>
      <c r="AD240" s="14"/>
      <c r="AE240" s="14"/>
      <c r="AT240" s="211" t="s">
        <v>394</v>
      </c>
      <c r="AU240" s="211" t="s">
        <v>87</v>
      </c>
      <c r="AV240" s="14" t="s">
        <v>87</v>
      </c>
      <c r="AW240" s="14" t="s">
        <v>34</v>
      </c>
      <c r="AX240" s="14" t="s">
        <v>85</v>
      </c>
      <c r="AY240" s="211" t="s">
        <v>219</v>
      </c>
    </row>
    <row r="241" s="2" customFormat="1" ht="16.5" customHeight="1">
      <c r="A241" s="38"/>
      <c r="B241" s="179"/>
      <c r="C241" s="180" t="s">
        <v>680</v>
      </c>
      <c r="D241" s="180" t="s">
        <v>222</v>
      </c>
      <c r="E241" s="181" t="s">
        <v>9798</v>
      </c>
      <c r="F241" s="182" t="s">
        <v>9799</v>
      </c>
      <c r="G241" s="183" t="s">
        <v>602</v>
      </c>
      <c r="H241" s="184">
        <v>55</v>
      </c>
      <c r="I241" s="185"/>
      <c r="J241" s="186">
        <f>ROUND(I241*H241,2)</f>
        <v>0</v>
      </c>
      <c r="K241" s="182" t="s">
        <v>391</v>
      </c>
      <c r="L241" s="39"/>
      <c r="M241" s="187" t="s">
        <v>1</v>
      </c>
      <c r="N241" s="188" t="s">
        <v>43</v>
      </c>
      <c r="O241" s="77"/>
      <c r="P241" s="189">
        <f>O241*H241</f>
        <v>0</v>
      </c>
      <c r="Q241" s="189">
        <v>6.9999999999999994E-05</v>
      </c>
      <c r="R241" s="189">
        <f>Q241*H241</f>
        <v>0.0038499999999999997</v>
      </c>
      <c r="S241" s="189">
        <v>0</v>
      </c>
      <c r="T241" s="190">
        <f>S241*H241</f>
        <v>0</v>
      </c>
      <c r="U241" s="38"/>
      <c r="V241" s="38"/>
      <c r="W241" s="38"/>
      <c r="X241" s="38"/>
      <c r="Y241" s="38"/>
      <c r="Z241" s="38"/>
      <c r="AA241" s="38"/>
      <c r="AB241" s="38"/>
      <c r="AC241" s="38"/>
      <c r="AD241" s="38"/>
      <c r="AE241" s="38"/>
      <c r="AR241" s="191" t="s">
        <v>879</v>
      </c>
      <c r="AT241" s="191" t="s">
        <v>222</v>
      </c>
      <c r="AU241" s="191" t="s">
        <v>87</v>
      </c>
      <c r="AY241" s="19" t="s">
        <v>219</v>
      </c>
      <c r="BE241" s="192">
        <f>IF(N241="základní",J241,0)</f>
        <v>0</v>
      </c>
      <c r="BF241" s="192">
        <f>IF(N241="snížená",J241,0)</f>
        <v>0</v>
      </c>
      <c r="BG241" s="192">
        <f>IF(N241="zákl. přenesená",J241,0)</f>
        <v>0</v>
      </c>
      <c r="BH241" s="192">
        <f>IF(N241="sníž. přenesená",J241,0)</f>
        <v>0</v>
      </c>
      <c r="BI241" s="192">
        <f>IF(N241="nulová",J241,0)</f>
        <v>0</v>
      </c>
      <c r="BJ241" s="19" t="s">
        <v>85</v>
      </c>
      <c r="BK241" s="192">
        <f>ROUND(I241*H241,2)</f>
        <v>0</v>
      </c>
      <c r="BL241" s="19" t="s">
        <v>879</v>
      </c>
      <c r="BM241" s="191" t="s">
        <v>9800</v>
      </c>
    </row>
    <row r="242" s="2" customFormat="1">
      <c r="A242" s="38"/>
      <c r="B242" s="39"/>
      <c r="C242" s="38"/>
      <c r="D242" s="193" t="s">
        <v>227</v>
      </c>
      <c r="E242" s="38"/>
      <c r="F242" s="194" t="s">
        <v>9801</v>
      </c>
      <c r="G242" s="38"/>
      <c r="H242" s="38"/>
      <c r="I242" s="195"/>
      <c r="J242" s="38"/>
      <c r="K242" s="38"/>
      <c r="L242" s="39"/>
      <c r="M242" s="196"/>
      <c r="N242" s="197"/>
      <c r="O242" s="77"/>
      <c r="P242" s="77"/>
      <c r="Q242" s="77"/>
      <c r="R242" s="77"/>
      <c r="S242" s="77"/>
      <c r="T242" s="78"/>
      <c r="U242" s="38"/>
      <c r="V242" s="38"/>
      <c r="W242" s="38"/>
      <c r="X242" s="38"/>
      <c r="Y242" s="38"/>
      <c r="Z242" s="38"/>
      <c r="AA242" s="38"/>
      <c r="AB242" s="38"/>
      <c r="AC242" s="38"/>
      <c r="AD242" s="38"/>
      <c r="AE242" s="38"/>
      <c r="AT242" s="19" t="s">
        <v>227</v>
      </c>
      <c r="AU242" s="19" t="s">
        <v>87</v>
      </c>
    </row>
    <row r="243" s="14" customFormat="1">
      <c r="A243" s="14"/>
      <c r="B243" s="210"/>
      <c r="C243" s="14"/>
      <c r="D243" s="193" t="s">
        <v>394</v>
      </c>
      <c r="E243" s="211" t="s">
        <v>1</v>
      </c>
      <c r="F243" s="212" t="s">
        <v>769</v>
      </c>
      <c r="G243" s="14"/>
      <c r="H243" s="213">
        <v>55</v>
      </c>
      <c r="I243" s="214"/>
      <c r="J243" s="14"/>
      <c r="K243" s="14"/>
      <c r="L243" s="210"/>
      <c r="M243" s="215"/>
      <c r="N243" s="216"/>
      <c r="O243" s="216"/>
      <c r="P243" s="216"/>
      <c r="Q243" s="216"/>
      <c r="R243" s="216"/>
      <c r="S243" s="216"/>
      <c r="T243" s="217"/>
      <c r="U243" s="14"/>
      <c r="V243" s="14"/>
      <c r="W243" s="14"/>
      <c r="X243" s="14"/>
      <c r="Y243" s="14"/>
      <c r="Z243" s="14"/>
      <c r="AA243" s="14"/>
      <c r="AB243" s="14"/>
      <c r="AC243" s="14"/>
      <c r="AD243" s="14"/>
      <c r="AE243" s="14"/>
      <c r="AT243" s="211" t="s">
        <v>394</v>
      </c>
      <c r="AU243" s="211" t="s">
        <v>87</v>
      </c>
      <c r="AV243" s="14" t="s">
        <v>87</v>
      </c>
      <c r="AW243" s="14" t="s">
        <v>34</v>
      </c>
      <c r="AX243" s="14" t="s">
        <v>85</v>
      </c>
      <c r="AY243" s="211" t="s">
        <v>219</v>
      </c>
    </row>
    <row r="244" s="2" customFormat="1" ht="33" customHeight="1">
      <c r="A244" s="38"/>
      <c r="B244" s="179"/>
      <c r="C244" s="180" t="s">
        <v>687</v>
      </c>
      <c r="D244" s="180" t="s">
        <v>222</v>
      </c>
      <c r="E244" s="181" t="s">
        <v>9802</v>
      </c>
      <c r="F244" s="182" t="s">
        <v>9803</v>
      </c>
      <c r="G244" s="183" t="s">
        <v>602</v>
      </c>
      <c r="H244" s="184">
        <v>30</v>
      </c>
      <c r="I244" s="185"/>
      <c r="J244" s="186">
        <f>ROUND(I244*H244,2)</f>
        <v>0</v>
      </c>
      <c r="K244" s="182" t="s">
        <v>391</v>
      </c>
      <c r="L244" s="39"/>
      <c r="M244" s="187" t="s">
        <v>1</v>
      </c>
      <c r="N244" s="188" t="s">
        <v>43</v>
      </c>
      <c r="O244" s="77"/>
      <c r="P244" s="189">
        <f>O244*H244</f>
        <v>0</v>
      </c>
      <c r="Q244" s="189">
        <v>0</v>
      </c>
      <c r="R244" s="189">
        <f>Q244*H244</f>
        <v>0</v>
      </c>
      <c r="S244" s="189">
        <v>0</v>
      </c>
      <c r="T244" s="190">
        <f>S244*H244</f>
        <v>0</v>
      </c>
      <c r="U244" s="38"/>
      <c r="V244" s="38"/>
      <c r="W244" s="38"/>
      <c r="X244" s="38"/>
      <c r="Y244" s="38"/>
      <c r="Z244" s="38"/>
      <c r="AA244" s="38"/>
      <c r="AB244" s="38"/>
      <c r="AC244" s="38"/>
      <c r="AD244" s="38"/>
      <c r="AE244" s="38"/>
      <c r="AR244" s="191" t="s">
        <v>879</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879</v>
      </c>
      <c r="BM244" s="191" t="s">
        <v>9804</v>
      </c>
    </row>
    <row r="245" s="2" customFormat="1">
      <c r="A245" s="38"/>
      <c r="B245" s="39"/>
      <c r="C245" s="38"/>
      <c r="D245" s="193" t="s">
        <v>227</v>
      </c>
      <c r="E245" s="38"/>
      <c r="F245" s="194" t="s">
        <v>9805</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2" customFormat="1" ht="16.5" customHeight="1">
      <c r="A246" s="38"/>
      <c r="B246" s="179"/>
      <c r="C246" s="234" t="s">
        <v>699</v>
      </c>
      <c r="D246" s="234" t="s">
        <v>2002</v>
      </c>
      <c r="E246" s="235" t="s">
        <v>9806</v>
      </c>
      <c r="F246" s="236" t="s">
        <v>9807</v>
      </c>
      <c r="G246" s="237" t="s">
        <v>499</v>
      </c>
      <c r="H246" s="238">
        <v>30</v>
      </c>
      <c r="I246" s="239"/>
      <c r="J246" s="240">
        <f>ROUND(I246*H246,2)</f>
        <v>0</v>
      </c>
      <c r="K246" s="236" t="s">
        <v>1</v>
      </c>
      <c r="L246" s="241"/>
      <c r="M246" s="242" t="s">
        <v>1</v>
      </c>
      <c r="N246" s="243" t="s">
        <v>43</v>
      </c>
      <c r="O246" s="77"/>
      <c r="P246" s="189">
        <f>O246*H246</f>
        <v>0</v>
      </c>
      <c r="Q246" s="189">
        <v>0.031</v>
      </c>
      <c r="R246" s="189">
        <f>Q246*H246</f>
        <v>0.92999999999999994</v>
      </c>
      <c r="S246" s="189">
        <v>0</v>
      </c>
      <c r="T246" s="190">
        <f>S246*H246</f>
        <v>0</v>
      </c>
      <c r="U246" s="38"/>
      <c r="V246" s="38"/>
      <c r="W246" s="38"/>
      <c r="X246" s="38"/>
      <c r="Y246" s="38"/>
      <c r="Z246" s="38"/>
      <c r="AA246" s="38"/>
      <c r="AB246" s="38"/>
      <c r="AC246" s="38"/>
      <c r="AD246" s="38"/>
      <c r="AE246" s="38"/>
      <c r="AR246" s="191" t="s">
        <v>1609</v>
      </c>
      <c r="AT246" s="191" t="s">
        <v>2002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1609</v>
      </c>
      <c r="BM246" s="191" t="s">
        <v>9808</v>
      </c>
    </row>
    <row r="247" s="2" customFormat="1">
      <c r="A247" s="38"/>
      <c r="B247" s="39"/>
      <c r="C247" s="38"/>
      <c r="D247" s="193" t="s">
        <v>227</v>
      </c>
      <c r="E247" s="38"/>
      <c r="F247" s="194" t="s">
        <v>9807</v>
      </c>
      <c r="G247" s="38"/>
      <c r="H247" s="38"/>
      <c r="I247" s="195"/>
      <c r="J247" s="38"/>
      <c r="K247" s="38"/>
      <c r="L247" s="39"/>
      <c r="M247" s="196"/>
      <c r="N247" s="197"/>
      <c r="O247" s="77"/>
      <c r="P247" s="77"/>
      <c r="Q247" s="77"/>
      <c r="R247" s="77"/>
      <c r="S247" s="77"/>
      <c r="T247" s="78"/>
      <c r="U247" s="38"/>
      <c r="V247" s="38"/>
      <c r="W247" s="38"/>
      <c r="X247" s="38"/>
      <c r="Y247" s="38"/>
      <c r="Z247" s="38"/>
      <c r="AA247" s="38"/>
      <c r="AB247" s="38"/>
      <c r="AC247" s="38"/>
      <c r="AD247" s="38"/>
      <c r="AE247" s="38"/>
      <c r="AT247" s="19" t="s">
        <v>227</v>
      </c>
      <c r="AU247" s="19" t="s">
        <v>87</v>
      </c>
    </row>
    <row r="248" s="14" customFormat="1">
      <c r="A248" s="14"/>
      <c r="B248" s="210"/>
      <c r="C248" s="14"/>
      <c r="D248" s="193" t="s">
        <v>394</v>
      </c>
      <c r="E248" s="211" t="s">
        <v>1</v>
      </c>
      <c r="F248" s="212" t="s">
        <v>9809</v>
      </c>
      <c r="G248" s="14"/>
      <c r="H248" s="213">
        <v>30</v>
      </c>
      <c r="I248" s="214"/>
      <c r="J248" s="14"/>
      <c r="K248" s="14"/>
      <c r="L248" s="210"/>
      <c r="M248" s="215"/>
      <c r="N248" s="216"/>
      <c r="O248" s="216"/>
      <c r="P248" s="216"/>
      <c r="Q248" s="216"/>
      <c r="R248" s="216"/>
      <c r="S248" s="216"/>
      <c r="T248" s="217"/>
      <c r="U248" s="14"/>
      <c r="V248" s="14"/>
      <c r="W248" s="14"/>
      <c r="X248" s="14"/>
      <c r="Y248" s="14"/>
      <c r="Z248" s="14"/>
      <c r="AA248" s="14"/>
      <c r="AB248" s="14"/>
      <c r="AC248" s="14"/>
      <c r="AD248" s="14"/>
      <c r="AE248" s="14"/>
      <c r="AT248" s="211" t="s">
        <v>394</v>
      </c>
      <c r="AU248" s="211" t="s">
        <v>87</v>
      </c>
      <c r="AV248" s="14" t="s">
        <v>87</v>
      </c>
      <c r="AW248" s="14" t="s">
        <v>34</v>
      </c>
      <c r="AX248" s="14" t="s">
        <v>85</v>
      </c>
      <c r="AY248" s="211" t="s">
        <v>219</v>
      </c>
    </row>
    <row r="249" s="2" customFormat="1" ht="33" customHeight="1">
      <c r="A249" s="38"/>
      <c r="B249" s="179"/>
      <c r="C249" s="180" t="s">
        <v>706</v>
      </c>
      <c r="D249" s="180" t="s">
        <v>222</v>
      </c>
      <c r="E249" s="181" t="s">
        <v>9810</v>
      </c>
      <c r="F249" s="182" t="s">
        <v>9811</v>
      </c>
      <c r="G249" s="183" t="s">
        <v>602</v>
      </c>
      <c r="H249" s="184">
        <v>20</v>
      </c>
      <c r="I249" s="185"/>
      <c r="J249" s="186">
        <f>ROUND(I249*H249,2)</f>
        <v>0</v>
      </c>
      <c r="K249" s="182" t="s">
        <v>1</v>
      </c>
      <c r="L249" s="39"/>
      <c r="M249" s="187" t="s">
        <v>1</v>
      </c>
      <c r="N249" s="188" t="s">
        <v>43</v>
      </c>
      <c r="O249" s="77"/>
      <c r="P249" s="189">
        <f>O249*H249</f>
        <v>0</v>
      </c>
      <c r="Q249" s="189">
        <v>0</v>
      </c>
      <c r="R249" s="189">
        <f>Q249*H249</f>
        <v>0</v>
      </c>
      <c r="S249" s="189">
        <v>0</v>
      </c>
      <c r="T249" s="190">
        <f>S249*H249</f>
        <v>0</v>
      </c>
      <c r="U249" s="38"/>
      <c r="V249" s="38"/>
      <c r="W249" s="38"/>
      <c r="X249" s="38"/>
      <c r="Y249" s="38"/>
      <c r="Z249" s="38"/>
      <c r="AA249" s="38"/>
      <c r="AB249" s="38"/>
      <c r="AC249" s="38"/>
      <c r="AD249" s="38"/>
      <c r="AE249" s="38"/>
      <c r="AR249" s="191" t="s">
        <v>879</v>
      </c>
      <c r="AT249" s="191" t="s">
        <v>222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879</v>
      </c>
      <c r="BM249" s="191" t="s">
        <v>9812</v>
      </c>
    </row>
    <row r="250" s="2" customFormat="1">
      <c r="A250" s="38"/>
      <c r="B250" s="39"/>
      <c r="C250" s="38"/>
      <c r="D250" s="193" t="s">
        <v>227</v>
      </c>
      <c r="E250" s="38"/>
      <c r="F250" s="194" t="s">
        <v>9813</v>
      </c>
      <c r="G250" s="38"/>
      <c r="H250" s="38"/>
      <c r="I250" s="195"/>
      <c r="J250" s="38"/>
      <c r="K250" s="38"/>
      <c r="L250" s="39"/>
      <c r="M250" s="196"/>
      <c r="N250" s="197"/>
      <c r="O250" s="77"/>
      <c r="P250" s="77"/>
      <c r="Q250" s="77"/>
      <c r="R250" s="77"/>
      <c r="S250" s="77"/>
      <c r="T250" s="78"/>
      <c r="U250" s="38"/>
      <c r="V250" s="38"/>
      <c r="W250" s="38"/>
      <c r="X250" s="38"/>
      <c r="Y250" s="38"/>
      <c r="Z250" s="38"/>
      <c r="AA250" s="38"/>
      <c r="AB250" s="38"/>
      <c r="AC250" s="38"/>
      <c r="AD250" s="38"/>
      <c r="AE250" s="38"/>
      <c r="AT250" s="19" t="s">
        <v>227</v>
      </c>
      <c r="AU250" s="19" t="s">
        <v>87</v>
      </c>
    </row>
    <row r="251" s="14" customFormat="1">
      <c r="A251" s="14"/>
      <c r="B251" s="210"/>
      <c r="C251" s="14"/>
      <c r="D251" s="193" t="s">
        <v>394</v>
      </c>
      <c r="E251" s="211" t="s">
        <v>1</v>
      </c>
      <c r="F251" s="212" t="s">
        <v>316</v>
      </c>
      <c r="G251" s="14"/>
      <c r="H251" s="213">
        <v>20</v>
      </c>
      <c r="I251" s="214"/>
      <c r="J251" s="14"/>
      <c r="K251" s="14"/>
      <c r="L251" s="210"/>
      <c r="M251" s="215"/>
      <c r="N251" s="216"/>
      <c r="O251" s="216"/>
      <c r="P251" s="216"/>
      <c r="Q251" s="216"/>
      <c r="R251" s="216"/>
      <c r="S251" s="216"/>
      <c r="T251" s="217"/>
      <c r="U251" s="14"/>
      <c r="V251" s="14"/>
      <c r="W251" s="14"/>
      <c r="X251" s="14"/>
      <c r="Y251" s="14"/>
      <c r="Z251" s="14"/>
      <c r="AA251" s="14"/>
      <c r="AB251" s="14"/>
      <c r="AC251" s="14"/>
      <c r="AD251" s="14"/>
      <c r="AE251" s="14"/>
      <c r="AT251" s="211" t="s">
        <v>394</v>
      </c>
      <c r="AU251" s="211" t="s">
        <v>87</v>
      </c>
      <c r="AV251" s="14" t="s">
        <v>87</v>
      </c>
      <c r="AW251" s="14" t="s">
        <v>34</v>
      </c>
      <c r="AX251" s="14" t="s">
        <v>85</v>
      </c>
      <c r="AY251" s="211" t="s">
        <v>219</v>
      </c>
    </row>
    <row r="252" s="2" customFormat="1">
      <c r="A252" s="38"/>
      <c r="B252" s="179"/>
      <c r="C252" s="180" t="s">
        <v>719</v>
      </c>
      <c r="D252" s="180" t="s">
        <v>222</v>
      </c>
      <c r="E252" s="181" t="s">
        <v>9814</v>
      </c>
      <c r="F252" s="182" t="s">
        <v>9815</v>
      </c>
      <c r="G252" s="183" t="s">
        <v>454</v>
      </c>
      <c r="H252" s="184">
        <v>4.4000000000000004</v>
      </c>
      <c r="I252" s="185"/>
      <c r="J252" s="186">
        <f>ROUND(I252*H252,2)</f>
        <v>0</v>
      </c>
      <c r="K252" s="182" t="s">
        <v>391</v>
      </c>
      <c r="L252" s="39"/>
      <c r="M252" s="187" t="s">
        <v>1</v>
      </c>
      <c r="N252" s="188" t="s">
        <v>43</v>
      </c>
      <c r="O252" s="77"/>
      <c r="P252" s="189">
        <f>O252*H252</f>
        <v>0</v>
      </c>
      <c r="Q252" s="189">
        <v>0</v>
      </c>
      <c r="R252" s="189">
        <f>Q252*H252</f>
        <v>0</v>
      </c>
      <c r="S252" s="189">
        <v>0</v>
      </c>
      <c r="T252" s="190">
        <f>S252*H252</f>
        <v>0</v>
      </c>
      <c r="U252" s="38"/>
      <c r="V252" s="38"/>
      <c r="W252" s="38"/>
      <c r="X252" s="38"/>
      <c r="Y252" s="38"/>
      <c r="Z252" s="38"/>
      <c r="AA252" s="38"/>
      <c r="AB252" s="38"/>
      <c r="AC252" s="38"/>
      <c r="AD252" s="38"/>
      <c r="AE252" s="38"/>
      <c r="AR252" s="191" t="s">
        <v>879</v>
      </c>
      <c r="AT252" s="191" t="s">
        <v>222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879</v>
      </c>
      <c r="BM252" s="191" t="s">
        <v>9816</v>
      </c>
    </row>
    <row r="253" s="2" customFormat="1">
      <c r="A253" s="38"/>
      <c r="B253" s="39"/>
      <c r="C253" s="38"/>
      <c r="D253" s="193" t="s">
        <v>227</v>
      </c>
      <c r="E253" s="38"/>
      <c r="F253" s="194" t="s">
        <v>9817</v>
      </c>
      <c r="G253" s="38"/>
      <c r="H253" s="38"/>
      <c r="I253" s="195"/>
      <c r="J253" s="38"/>
      <c r="K253" s="38"/>
      <c r="L253" s="39"/>
      <c r="M253" s="196"/>
      <c r="N253" s="197"/>
      <c r="O253" s="77"/>
      <c r="P253" s="77"/>
      <c r="Q253" s="77"/>
      <c r="R253" s="77"/>
      <c r="S253" s="77"/>
      <c r="T253" s="78"/>
      <c r="U253" s="38"/>
      <c r="V253" s="38"/>
      <c r="W253" s="38"/>
      <c r="X253" s="38"/>
      <c r="Y253" s="38"/>
      <c r="Z253" s="38"/>
      <c r="AA253" s="38"/>
      <c r="AB253" s="38"/>
      <c r="AC253" s="38"/>
      <c r="AD253" s="38"/>
      <c r="AE253" s="38"/>
      <c r="AT253" s="19" t="s">
        <v>227</v>
      </c>
      <c r="AU253" s="19" t="s">
        <v>87</v>
      </c>
    </row>
    <row r="254" s="2" customFormat="1">
      <c r="A254" s="38"/>
      <c r="B254" s="179"/>
      <c r="C254" s="180" t="s">
        <v>728</v>
      </c>
      <c r="D254" s="180" t="s">
        <v>222</v>
      </c>
      <c r="E254" s="181" t="s">
        <v>9818</v>
      </c>
      <c r="F254" s="182" t="s">
        <v>9819</v>
      </c>
      <c r="G254" s="183" t="s">
        <v>454</v>
      </c>
      <c r="H254" s="184">
        <v>39.600000000000001</v>
      </c>
      <c r="I254" s="185"/>
      <c r="J254" s="186">
        <f>ROUND(I254*H254,2)</f>
        <v>0</v>
      </c>
      <c r="K254" s="182" t="s">
        <v>391</v>
      </c>
      <c r="L254" s="39"/>
      <c r="M254" s="187" t="s">
        <v>1</v>
      </c>
      <c r="N254" s="188" t="s">
        <v>43</v>
      </c>
      <c r="O254" s="77"/>
      <c r="P254" s="189">
        <f>O254*H254</f>
        <v>0</v>
      </c>
      <c r="Q254" s="189">
        <v>0</v>
      </c>
      <c r="R254" s="189">
        <f>Q254*H254</f>
        <v>0</v>
      </c>
      <c r="S254" s="189">
        <v>0</v>
      </c>
      <c r="T254" s="190">
        <f>S254*H254</f>
        <v>0</v>
      </c>
      <c r="U254" s="38"/>
      <c r="V254" s="38"/>
      <c r="W254" s="38"/>
      <c r="X254" s="38"/>
      <c r="Y254" s="38"/>
      <c r="Z254" s="38"/>
      <c r="AA254" s="38"/>
      <c r="AB254" s="38"/>
      <c r="AC254" s="38"/>
      <c r="AD254" s="38"/>
      <c r="AE254" s="38"/>
      <c r="AR254" s="191" t="s">
        <v>879</v>
      </c>
      <c r="AT254" s="191" t="s">
        <v>222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879</v>
      </c>
      <c r="BM254" s="191" t="s">
        <v>9820</v>
      </c>
    </row>
    <row r="255" s="2" customFormat="1">
      <c r="A255" s="38"/>
      <c r="B255" s="39"/>
      <c r="C255" s="38"/>
      <c r="D255" s="193" t="s">
        <v>227</v>
      </c>
      <c r="E255" s="38"/>
      <c r="F255" s="194" t="s">
        <v>9821</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14" customFormat="1">
      <c r="A256" s="14"/>
      <c r="B256" s="210"/>
      <c r="C256" s="14"/>
      <c r="D256" s="193" t="s">
        <v>394</v>
      </c>
      <c r="E256" s="211" t="s">
        <v>1</v>
      </c>
      <c r="F256" s="212" t="s">
        <v>9822</v>
      </c>
      <c r="G256" s="14"/>
      <c r="H256" s="213">
        <v>4.4000000000000004</v>
      </c>
      <c r="I256" s="214"/>
      <c r="J256" s="14"/>
      <c r="K256" s="14"/>
      <c r="L256" s="210"/>
      <c r="M256" s="215"/>
      <c r="N256" s="216"/>
      <c r="O256" s="216"/>
      <c r="P256" s="216"/>
      <c r="Q256" s="216"/>
      <c r="R256" s="216"/>
      <c r="S256" s="216"/>
      <c r="T256" s="217"/>
      <c r="U256" s="14"/>
      <c r="V256" s="14"/>
      <c r="W256" s="14"/>
      <c r="X256" s="14"/>
      <c r="Y256" s="14"/>
      <c r="Z256" s="14"/>
      <c r="AA256" s="14"/>
      <c r="AB256" s="14"/>
      <c r="AC256" s="14"/>
      <c r="AD256" s="14"/>
      <c r="AE256" s="14"/>
      <c r="AT256" s="211" t="s">
        <v>394</v>
      </c>
      <c r="AU256" s="211" t="s">
        <v>87</v>
      </c>
      <c r="AV256" s="14" t="s">
        <v>87</v>
      </c>
      <c r="AW256" s="14" t="s">
        <v>34</v>
      </c>
      <c r="AX256" s="14" t="s">
        <v>85</v>
      </c>
      <c r="AY256" s="211" t="s">
        <v>219</v>
      </c>
    </row>
    <row r="257" s="14" customFormat="1">
      <c r="A257" s="14"/>
      <c r="B257" s="210"/>
      <c r="C257" s="14"/>
      <c r="D257" s="193" t="s">
        <v>394</v>
      </c>
      <c r="E257" s="14"/>
      <c r="F257" s="212" t="s">
        <v>9823</v>
      </c>
      <c r="G257" s="14"/>
      <c r="H257" s="213">
        <v>39.600000000000001</v>
      </c>
      <c r="I257" s="214"/>
      <c r="J257" s="14"/>
      <c r="K257" s="14"/>
      <c r="L257" s="210"/>
      <c r="M257" s="251"/>
      <c r="N257" s="252"/>
      <c r="O257" s="252"/>
      <c r="P257" s="252"/>
      <c r="Q257" s="252"/>
      <c r="R257" s="252"/>
      <c r="S257" s="252"/>
      <c r="T257" s="253"/>
      <c r="U257" s="14"/>
      <c r="V257" s="14"/>
      <c r="W257" s="14"/>
      <c r="X257" s="14"/>
      <c r="Y257" s="14"/>
      <c r="Z257" s="14"/>
      <c r="AA257" s="14"/>
      <c r="AB257" s="14"/>
      <c r="AC257" s="14"/>
      <c r="AD257" s="14"/>
      <c r="AE257" s="14"/>
      <c r="AT257" s="211" t="s">
        <v>394</v>
      </c>
      <c r="AU257" s="211" t="s">
        <v>87</v>
      </c>
      <c r="AV257" s="14" t="s">
        <v>87</v>
      </c>
      <c r="AW257" s="14" t="s">
        <v>3</v>
      </c>
      <c r="AX257" s="14" t="s">
        <v>85</v>
      </c>
      <c r="AY257" s="211" t="s">
        <v>219</v>
      </c>
    </row>
    <row r="258" s="2" customFormat="1" ht="6.96" customHeight="1">
      <c r="A258" s="38"/>
      <c r="B258" s="60"/>
      <c r="C258" s="61"/>
      <c r="D258" s="61"/>
      <c r="E258" s="61"/>
      <c r="F258" s="61"/>
      <c r="G258" s="61"/>
      <c r="H258" s="61"/>
      <c r="I258" s="61"/>
      <c r="J258" s="61"/>
      <c r="K258" s="61"/>
      <c r="L258" s="39"/>
      <c r="M258" s="38"/>
      <c r="O258" s="38"/>
      <c r="P258" s="38"/>
      <c r="Q258" s="38"/>
      <c r="R258" s="38"/>
      <c r="S258" s="38"/>
      <c r="T258" s="38"/>
      <c r="U258" s="38"/>
      <c r="V258" s="38"/>
      <c r="W258" s="38"/>
      <c r="X258" s="38"/>
      <c r="Y258" s="38"/>
      <c r="Z258" s="38"/>
      <c r="AA258" s="38"/>
      <c r="AB258" s="38"/>
      <c r="AC258" s="38"/>
      <c r="AD258" s="38"/>
      <c r="AE258" s="38"/>
    </row>
  </sheetData>
  <autoFilter ref="C124:K25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9667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9824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185</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9825</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ROUND((SUM(BE125:BE212)),  2)</f>
        <v>0</v>
      </c>
      <c r="G35" s="38"/>
      <c r="H35" s="38"/>
      <c r="I35" s="136">
        <v>0.20999999999999999</v>
      </c>
      <c r="J35" s="135">
        <f>ROUND(((SUM(BE125:BE212))*I35),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ROUND((SUM(BF125:BF212)),  2)</f>
        <v>0</v>
      </c>
      <c r="G36" s="38"/>
      <c r="H36" s="38"/>
      <c r="I36" s="136">
        <v>0.14999999999999999</v>
      </c>
      <c r="J36" s="135">
        <f>ROUND(((SUM(BF125:BF212))*I36),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ROUND((SUM(BG125:BG212)),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ROUND((SUM(BH125:BH212)),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ROUND((SUM(BI125:BI212)),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9667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IO-03b - Areálové rozvod SLP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J126</f>
        <v>0</v>
      </c>
      <c r="K99" s="9"/>
      <c r="L99" s="148"/>
      <c r="S99" s="9"/>
      <c r="T99" s="9"/>
      <c r="U99" s="9"/>
      <c r="V99" s="9"/>
      <c r="W99" s="9"/>
      <c r="X99" s="9"/>
      <c r="Y99" s="9"/>
      <c r="Z99" s="9"/>
      <c r="AA99" s="9"/>
      <c r="AB99" s="9"/>
      <c r="AC99" s="9"/>
      <c r="AD99" s="9"/>
      <c r="AE99" s="9"/>
    </row>
    <row r="100" s="10" customFormat="1" ht="19.92" customHeight="1">
      <c r="A100" s="10"/>
      <c r="B100" s="152"/>
      <c r="C100" s="10"/>
      <c r="D100" s="153" t="s">
        <v>372</v>
      </c>
      <c r="E100" s="154"/>
      <c r="F100" s="154"/>
      <c r="G100" s="154"/>
      <c r="H100" s="154"/>
      <c r="I100" s="154"/>
      <c r="J100" s="155">
        <f>J127</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8091</v>
      </c>
      <c r="E101" s="154"/>
      <c r="F101" s="154"/>
      <c r="G101" s="154"/>
      <c r="H101" s="154"/>
      <c r="I101" s="154"/>
      <c r="J101" s="155">
        <f>J171</f>
        <v>0</v>
      </c>
      <c r="K101" s="10"/>
      <c r="L101" s="152"/>
      <c r="S101" s="10"/>
      <c r="T101" s="10"/>
      <c r="U101" s="10"/>
      <c r="V101" s="10"/>
      <c r="W101" s="10"/>
      <c r="X101" s="10"/>
      <c r="Y101" s="10"/>
      <c r="Z101" s="10"/>
      <c r="AA101" s="10"/>
      <c r="AB101" s="10"/>
      <c r="AC101" s="10"/>
      <c r="AD101" s="10"/>
      <c r="AE101" s="10"/>
    </row>
    <row r="102" s="9" customFormat="1" ht="24.96" customHeight="1">
      <c r="A102" s="9"/>
      <c r="B102" s="148"/>
      <c r="C102" s="9"/>
      <c r="D102" s="149" t="s">
        <v>383</v>
      </c>
      <c r="E102" s="150"/>
      <c r="F102" s="150"/>
      <c r="G102" s="150"/>
      <c r="H102" s="150"/>
      <c r="I102" s="150"/>
      <c r="J102" s="151">
        <f>J205</f>
        <v>0</v>
      </c>
      <c r="K102" s="9"/>
      <c r="L102" s="148"/>
      <c r="S102" s="9"/>
      <c r="T102" s="9"/>
      <c r="U102" s="9"/>
      <c r="V102" s="9"/>
      <c r="W102" s="9"/>
      <c r="X102" s="9"/>
      <c r="Y102" s="9"/>
      <c r="Z102" s="9"/>
      <c r="AA102" s="9"/>
      <c r="AB102" s="9"/>
      <c r="AC102" s="9"/>
      <c r="AD102" s="9"/>
      <c r="AE102" s="9"/>
    </row>
    <row r="103" s="10" customFormat="1" ht="19.92" customHeight="1">
      <c r="A103" s="10"/>
      <c r="B103" s="152"/>
      <c r="C103" s="10"/>
      <c r="D103" s="153" t="s">
        <v>7846</v>
      </c>
      <c r="E103" s="154"/>
      <c r="F103" s="154"/>
      <c r="G103" s="154"/>
      <c r="H103" s="154"/>
      <c r="I103" s="154"/>
      <c r="J103" s="155">
        <f>J206</f>
        <v>0</v>
      </c>
      <c r="K103" s="10"/>
      <c r="L103" s="152"/>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203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9" t="str">
        <f>E7</f>
        <v>Nemocnice Jihlava - rekonstrukce tepelných zdrojů</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192</v>
      </c>
      <c r="L114" s="22"/>
    </row>
    <row r="115" s="2" customFormat="1" ht="16.5" customHeight="1">
      <c r="A115" s="38"/>
      <c r="B115" s="39"/>
      <c r="C115" s="38"/>
      <c r="D115" s="38"/>
      <c r="E115" s="129" t="s">
        <v>9667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194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IO-03b - Areálové rozvod SLP</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areál nemocnice Jihalava</v>
      </c>
      <c r="G119" s="38"/>
      <c r="H119" s="38"/>
      <c r="I119" s="32" t="s">
        <v>22</v>
      </c>
      <c r="J119" s="69" t="str">
        <f>IF(J14="","",J14)</f>
        <v>15. 2. 2021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5.65" customHeight="1">
      <c r="A121" s="38"/>
      <c r="B121" s="39"/>
      <c r="C121" s="32" t="s">
        <v>24</v>
      </c>
      <c r="D121" s="38"/>
      <c r="E121" s="38"/>
      <c r="F121" s="27" t="str">
        <f>E17</f>
        <v xml:space="preserve"> </v>
      </c>
      <c r="G121" s="38"/>
      <c r="H121" s="38"/>
      <c r="I121" s="32" t="s">
        <v>30</v>
      </c>
      <c r="J121" s="36" t="str">
        <f>E23</f>
        <v>PROJEKT CENTRUM NOVA s.r.o.</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28</v>
      </c>
      <c r="D122" s="38"/>
      <c r="E122" s="38"/>
      <c r="F122" s="27" t="str">
        <f>IF(E20="","",E20)</f>
        <v>Vyplň údaj</v>
      </c>
      <c r="G122" s="38"/>
      <c r="H122" s="38"/>
      <c r="I122" s="32" t="s">
        <v>35</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6"/>
      <c r="B124" s="157"/>
      <c r="C124" s="158" t="s">
        <v>204</v>
      </c>
      <c r="D124" s="159" t="s">
        <v>63</v>
      </c>
      <c r="E124" s="159" t="s">
        <v>59</v>
      </c>
      <c r="F124" s="159" t="s">
        <v>60</v>
      </c>
      <c r="G124" s="159" t="s">
        <v>205</v>
      </c>
      <c r="H124" s="159" t="s">
        <v>206</v>
      </c>
      <c r="I124" s="159" t="s">
        <v>207</v>
      </c>
      <c r="J124" s="159" t="s">
        <v>198</v>
      </c>
      <c r="K124" s="160" t="s">
        <v>208</v>
      </c>
      <c r="L124" s="161"/>
      <c r="M124" s="86" t="s">
        <v>1</v>
      </c>
      <c r="N124" s="87" t="s">
        <v>42</v>
      </c>
      <c r="O124" s="87" t="s">
        <v>209</v>
      </c>
      <c r="P124" s="87" t="s">
        <v>210</v>
      </c>
      <c r="Q124" s="87" t="s">
        <v>211</v>
      </c>
      <c r="R124" s="87" t="s">
        <v>212</v>
      </c>
      <c r="S124" s="87" t="s">
        <v>213</v>
      </c>
      <c r="T124" s="88" t="s">
        <v>214</v>
      </c>
      <c r="U124" s="156"/>
      <c r="V124" s="156"/>
      <c r="W124" s="156"/>
      <c r="X124" s="156"/>
      <c r="Y124" s="156"/>
      <c r="Z124" s="156"/>
      <c r="AA124" s="156"/>
      <c r="AB124" s="156"/>
      <c r="AC124" s="156"/>
      <c r="AD124" s="156"/>
      <c r="AE124" s="156"/>
    </row>
    <row r="125" s="2" customFormat="1" ht="22.8" customHeight="1">
      <c r="A125" s="38"/>
      <c r="B125" s="39"/>
      <c r="C125" s="93" t="s">
        <v>215</v>
      </c>
      <c r="D125" s="38"/>
      <c r="E125" s="38"/>
      <c r="F125" s="38"/>
      <c r="G125" s="38"/>
      <c r="H125" s="38"/>
      <c r="I125" s="38"/>
      <c r="J125" s="162">
        <f>BK125</f>
        <v>0</v>
      </c>
      <c r="K125" s="38"/>
      <c r="L125" s="39"/>
      <c r="M125" s="89"/>
      <c r="N125" s="73"/>
      <c r="O125" s="90"/>
      <c r="P125" s="163">
        <f>P126+P205</f>
        <v>0</v>
      </c>
      <c r="Q125" s="90"/>
      <c r="R125" s="163">
        <f>R126+R205</f>
        <v>0.52903</v>
      </c>
      <c r="S125" s="90"/>
      <c r="T125" s="164">
        <f>T126+T205</f>
        <v>0</v>
      </c>
      <c r="U125" s="38"/>
      <c r="V125" s="38"/>
      <c r="W125" s="38"/>
      <c r="X125" s="38"/>
      <c r="Y125" s="38"/>
      <c r="Z125" s="38"/>
      <c r="AA125" s="38"/>
      <c r="AB125" s="38"/>
      <c r="AC125" s="38"/>
      <c r="AD125" s="38"/>
      <c r="AE125" s="38"/>
      <c r="AT125" s="19" t="s">
        <v>77</v>
      </c>
      <c r="AU125" s="19" t="s">
        <v>200</v>
      </c>
      <c r="BK125" s="165">
        <f>BK126+BK205</f>
        <v>0</v>
      </c>
    </row>
    <row r="126" s="12" customFormat="1" ht="25.92" customHeight="1">
      <c r="A126" s="12"/>
      <c r="B126" s="166"/>
      <c r="C126" s="12"/>
      <c r="D126" s="167" t="s">
        <v>77</v>
      </c>
      <c r="E126" s="168" t="s">
        <v>1581</v>
      </c>
      <c r="F126" s="168" t="s">
        <v>1582</v>
      </c>
      <c r="G126" s="12"/>
      <c r="H126" s="12"/>
      <c r="I126" s="169"/>
      <c r="J126" s="170">
        <f>BK126</f>
        <v>0</v>
      </c>
      <c r="K126" s="12"/>
      <c r="L126" s="166"/>
      <c r="M126" s="171"/>
      <c r="N126" s="172"/>
      <c r="O126" s="172"/>
      <c r="P126" s="173">
        <f>P127+P171</f>
        <v>0</v>
      </c>
      <c r="Q126" s="172"/>
      <c r="R126" s="173">
        <f>R127+R171</f>
        <v>0.41200000000000003</v>
      </c>
      <c r="S126" s="172"/>
      <c r="T126" s="174">
        <f>T127+T171</f>
        <v>0</v>
      </c>
      <c r="U126" s="12"/>
      <c r="V126" s="12"/>
      <c r="W126" s="12"/>
      <c r="X126" s="12"/>
      <c r="Y126" s="12"/>
      <c r="Z126" s="12"/>
      <c r="AA126" s="12"/>
      <c r="AB126" s="12"/>
      <c r="AC126" s="12"/>
      <c r="AD126" s="12"/>
      <c r="AE126" s="12"/>
      <c r="AR126" s="167" t="s">
        <v>87</v>
      </c>
      <c r="AT126" s="175" t="s">
        <v>77</v>
      </c>
      <c r="AU126" s="175" t="s">
        <v>78</v>
      </c>
      <c r="AY126" s="167" t="s">
        <v>219</v>
      </c>
      <c r="BK126" s="176">
        <f>BK127+BK171</f>
        <v>0</v>
      </c>
    </row>
    <row r="127" s="12" customFormat="1" ht="22.8" customHeight="1">
      <c r="A127" s="12"/>
      <c r="B127" s="166"/>
      <c r="C127" s="12"/>
      <c r="D127" s="167" t="s">
        <v>77</v>
      </c>
      <c r="E127" s="177" t="s">
        <v>1675</v>
      </c>
      <c r="F127" s="177" t="s">
        <v>1676</v>
      </c>
      <c r="G127" s="12"/>
      <c r="H127" s="12"/>
      <c r="I127" s="169"/>
      <c r="J127" s="178">
        <f>BK127</f>
        <v>0</v>
      </c>
      <c r="K127" s="12"/>
      <c r="L127" s="166"/>
      <c r="M127" s="171"/>
      <c r="N127" s="172"/>
      <c r="O127" s="172"/>
      <c r="P127" s="173">
        <f>SUM(P128:P170)</f>
        <v>0</v>
      </c>
      <c r="Q127" s="172"/>
      <c r="R127" s="173">
        <f>SUM(R128:R170)</f>
        <v>0.3412</v>
      </c>
      <c r="S127" s="172"/>
      <c r="T127" s="174">
        <f>SUM(T128:T170)</f>
        <v>0</v>
      </c>
      <c r="U127" s="12"/>
      <c r="V127" s="12"/>
      <c r="W127" s="12"/>
      <c r="X127" s="12"/>
      <c r="Y127" s="12"/>
      <c r="Z127" s="12"/>
      <c r="AA127" s="12"/>
      <c r="AB127" s="12"/>
      <c r="AC127" s="12"/>
      <c r="AD127" s="12"/>
      <c r="AE127" s="12"/>
      <c r="AR127" s="167" t="s">
        <v>87</v>
      </c>
      <c r="AT127" s="175" t="s">
        <v>77</v>
      </c>
      <c r="AU127" s="175" t="s">
        <v>85</v>
      </c>
      <c r="AY127" s="167" t="s">
        <v>219</v>
      </c>
      <c r="BK127" s="176">
        <f>SUM(BK128:BK170)</f>
        <v>0</v>
      </c>
    </row>
    <row r="128" s="2" customFormat="1">
      <c r="A128" s="38"/>
      <c r="B128" s="179"/>
      <c r="C128" s="180" t="s">
        <v>85</v>
      </c>
      <c r="D128" s="180" t="s">
        <v>222</v>
      </c>
      <c r="E128" s="181" t="s">
        <v>9826</v>
      </c>
      <c r="F128" s="182" t="s">
        <v>9827</v>
      </c>
      <c r="G128" s="183" t="s">
        <v>602</v>
      </c>
      <c r="H128" s="184">
        <v>215</v>
      </c>
      <c r="I128" s="185"/>
      <c r="J128" s="186">
        <f>ROUND(I128*H128,2)</f>
        <v>0</v>
      </c>
      <c r="K128" s="182" t="s">
        <v>391</v>
      </c>
      <c r="L128" s="39"/>
      <c r="M128" s="187" t="s">
        <v>1</v>
      </c>
      <c r="N128" s="188" t="s">
        <v>43</v>
      </c>
      <c r="O128" s="77"/>
      <c r="P128" s="189">
        <f>O128*H128</f>
        <v>0</v>
      </c>
      <c r="Q128" s="189">
        <v>0</v>
      </c>
      <c r="R128" s="189">
        <f>Q128*H128</f>
        <v>0</v>
      </c>
      <c r="S128" s="189">
        <v>0</v>
      </c>
      <c r="T128" s="190">
        <f>S128*H128</f>
        <v>0</v>
      </c>
      <c r="U128" s="38"/>
      <c r="V128" s="38"/>
      <c r="W128" s="38"/>
      <c r="X128" s="38"/>
      <c r="Y128" s="38"/>
      <c r="Z128" s="38"/>
      <c r="AA128" s="38"/>
      <c r="AB128" s="38"/>
      <c r="AC128" s="38"/>
      <c r="AD128" s="38"/>
      <c r="AE128" s="38"/>
      <c r="AR128" s="191" t="s">
        <v>296</v>
      </c>
      <c r="AT128" s="191" t="s">
        <v>222</v>
      </c>
      <c r="AU128" s="191" t="s">
        <v>87</v>
      </c>
      <c r="AY128" s="19" t="s">
        <v>219</v>
      </c>
      <c r="BE128" s="192">
        <f>IF(N128="základní",J128,0)</f>
        <v>0</v>
      </c>
      <c r="BF128" s="192">
        <f>IF(N128="snížená",J128,0)</f>
        <v>0</v>
      </c>
      <c r="BG128" s="192">
        <f>IF(N128="zákl. přenesená",J128,0)</f>
        <v>0</v>
      </c>
      <c r="BH128" s="192">
        <f>IF(N128="sníž. přenesená",J128,0)</f>
        <v>0</v>
      </c>
      <c r="BI128" s="192">
        <f>IF(N128="nulová",J128,0)</f>
        <v>0</v>
      </c>
      <c r="BJ128" s="19" t="s">
        <v>85</v>
      </c>
      <c r="BK128" s="192">
        <f>ROUND(I128*H128,2)</f>
        <v>0</v>
      </c>
      <c r="BL128" s="19" t="s">
        <v>296</v>
      </c>
      <c r="BM128" s="191" t="s">
        <v>9828</v>
      </c>
    </row>
    <row r="129" s="2" customFormat="1">
      <c r="A129" s="38"/>
      <c r="B129" s="39"/>
      <c r="C129" s="38"/>
      <c r="D129" s="193" t="s">
        <v>227</v>
      </c>
      <c r="E129" s="38"/>
      <c r="F129" s="194" t="s">
        <v>9829</v>
      </c>
      <c r="G129" s="38"/>
      <c r="H129" s="38"/>
      <c r="I129" s="195"/>
      <c r="J129" s="38"/>
      <c r="K129" s="38"/>
      <c r="L129" s="39"/>
      <c r="M129" s="196"/>
      <c r="N129" s="197"/>
      <c r="O129" s="77"/>
      <c r="P129" s="77"/>
      <c r="Q129" s="77"/>
      <c r="R129" s="77"/>
      <c r="S129" s="77"/>
      <c r="T129" s="78"/>
      <c r="U129" s="38"/>
      <c r="V129" s="38"/>
      <c r="W129" s="38"/>
      <c r="X129" s="38"/>
      <c r="Y129" s="38"/>
      <c r="Z129" s="38"/>
      <c r="AA129" s="38"/>
      <c r="AB129" s="38"/>
      <c r="AC129" s="38"/>
      <c r="AD129" s="38"/>
      <c r="AE129" s="38"/>
      <c r="AT129" s="19" t="s">
        <v>227</v>
      </c>
      <c r="AU129" s="19" t="s">
        <v>87</v>
      </c>
    </row>
    <row r="130" s="2" customFormat="1" ht="16.5" customHeight="1">
      <c r="A130" s="38"/>
      <c r="B130" s="179"/>
      <c r="C130" s="234" t="s">
        <v>87</v>
      </c>
      <c r="D130" s="234" t="s">
        <v>2002</v>
      </c>
      <c r="E130" s="235" t="s">
        <v>9830</v>
      </c>
      <c r="F130" s="236" t="s">
        <v>9831</v>
      </c>
      <c r="G130" s="237" t="s">
        <v>602</v>
      </c>
      <c r="H130" s="238">
        <v>215</v>
      </c>
      <c r="I130" s="239"/>
      <c r="J130" s="240">
        <f>ROUND(I130*H130,2)</f>
        <v>0</v>
      </c>
      <c r="K130" s="236" t="s">
        <v>1</v>
      </c>
      <c r="L130" s="241"/>
      <c r="M130" s="242" t="s">
        <v>1</v>
      </c>
      <c r="N130" s="243" t="s">
        <v>43</v>
      </c>
      <c r="O130" s="77"/>
      <c r="P130" s="189">
        <f>O130*H130</f>
        <v>0</v>
      </c>
      <c r="Q130" s="189">
        <v>0.00020000000000000001</v>
      </c>
      <c r="R130" s="189">
        <f>Q130*H130</f>
        <v>0.043000000000000003</v>
      </c>
      <c r="S130" s="189">
        <v>0</v>
      </c>
      <c r="T130" s="190">
        <f>S130*H130</f>
        <v>0</v>
      </c>
      <c r="U130" s="38"/>
      <c r="V130" s="38"/>
      <c r="W130" s="38"/>
      <c r="X130" s="38"/>
      <c r="Y130" s="38"/>
      <c r="Z130" s="38"/>
      <c r="AA130" s="38"/>
      <c r="AB130" s="38"/>
      <c r="AC130" s="38"/>
      <c r="AD130" s="38"/>
      <c r="AE130" s="38"/>
      <c r="AR130" s="191" t="s">
        <v>612</v>
      </c>
      <c r="AT130" s="191" t="s">
        <v>2002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9832</v>
      </c>
    </row>
    <row r="131" s="2" customFormat="1">
      <c r="A131" s="38"/>
      <c r="B131" s="39"/>
      <c r="C131" s="38"/>
      <c r="D131" s="193" t="s">
        <v>227</v>
      </c>
      <c r="E131" s="38"/>
      <c r="F131" s="194" t="s">
        <v>9833</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14" customFormat="1">
      <c r="A132" s="14"/>
      <c r="B132" s="210"/>
      <c r="C132" s="14"/>
      <c r="D132" s="193" t="s">
        <v>394</v>
      </c>
      <c r="E132" s="211" t="s">
        <v>1</v>
      </c>
      <c r="F132" s="212" t="s">
        <v>9834</v>
      </c>
      <c r="G132" s="14"/>
      <c r="H132" s="213">
        <v>120</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78</v>
      </c>
      <c r="AY132" s="211" t="s">
        <v>219</v>
      </c>
    </row>
    <row r="133" s="14" customFormat="1">
      <c r="A133" s="14"/>
      <c r="B133" s="210"/>
      <c r="C133" s="14"/>
      <c r="D133" s="193" t="s">
        <v>394</v>
      </c>
      <c r="E133" s="211" t="s">
        <v>1</v>
      </c>
      <c r="F133" s="212" t="s">
        <v>9835</v>
      </c>
      <c r="G133" s="14"/>
      <c r="H133" s="213">
        <v>95</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87</v>
      </c>
      <c r="AV133" s="14" t="s">
        <v>87</v>
      </c>
      <c r="AW133" s="14" t="s">
        <v>34</v>
      </c>
      <c r="AX133" s="14" t="s">
        <v>78</v>
      </c>
      <c r="AY133" s="211" t="s">
        <v>219</v>
      </c>
    </row>
    <row r="134" s="15" customFormat="1">
      <c r="A134" s="15"/>
      <c r="B134" s="218"/>
      <c r="C134" s="15"/>
      <c r="D134" s="193" t="s">
        <v>394</v>
      </c>
      <c r="E134" s="219" t="s">
        <v>1</v>
      </c>
      <c r="F134" s="220" t="s">
        <v>401</v>
      </c>
      <c r="G134" s="15"/>
      <c r="H134" s="221">
        <v>215</v>
      </c>
      <c r="I134" s="222"/>
      <c r="J134" s="15"/>
      <c r="K134" s="15"/>
      <c r="L134" s="218"/>
      <c r="M134" s="223"/>
      <c r="N134" s="224"/>
      <c r="O134" s="224"/>
      <c r="P134" s="224"/>
      <c r="Q134" s="224"/>
      <c r="R134" s="224"/>
      <c r="S134" s="224"/>
      <c r="T134" s="225"/>
      <c r="U134" s="15"/>
      <c r="V134" s="15"/>
      <c r="W134" s="15"/>
      <c r="X134" s="15"/>
      <c r="Y134" s="15"/>
      <c r="Z134" s="15"/>
      <c r="AA134" s="15"/>
      <c r="AB134" s="15"/>
      <c r="AC134" s="15"/>
      <c r="AD134" s="15"/>
      <c r="AE134" s="15"/>
      <c r="AT134" s="219" t="s">
        <v>394</v>
      </c>
      <c r="AU134" s="219" t="s">
        <v>87</v>
      </c>
      <c r="AV134" s="15" t="s">
        <v>218</v>
      </c>
      <c r="AW134" s="15" t="s">
        <v>34</v>
      </c>
      <c r="AX134" s="15" t="s">
        <v>85</v>
      </c>
      <c r="AY134" s="219" t="s">
        <v>219</v>
      </c>
    </row>
    <row r="135" s="2" customFormat="1" ht="16.5" customHeight="1">
      <c r="A135" s="38"/>
      <c r="B135" s="179"/>
      <c r="C135" s="234" t="s">
        <v>233</v>
      </c>
      <c r="D135" s="234" t="s">
        <v>2002</v>
      </c>
      <c r="E135" s="235" t="s">
        <v>9836</v>
      </c>
      <c r="F135" s="236" t="s">
        <v>9837</v>
      </c>
      <c r="G135" s="237" t="s">
        <v>9838</v>
      </c>
      <c r="H135" s="238">
        <v>1</v>
      </c>
      <c r="I135" s="239"/>
      <c r="J135" s="240">
        <f>ROUND(I135*H135,2)</f>
        <v>0</v>
      </c>
      <c r="K135" s="236" t="s">
        <v>391</v>
      </c>
      <c r="L135" s="241"/>
      <c r="M135" s="242" t="s">
        <v>1</v>
      </c>
      <c r="N135" s="243" t="s">
        <v>43</v>
      </c>
      <c r="O135" s="77"/>
      <c r="P135" s="189">
        <f>O135*H135</f>
        <v>0</v>
      </c>
      <c r="Q135" s="189">
        <v>0.0074000000000000003</v>
      </c>
      <c r="R135" s="189">
        <f>Q135*H135</f>
        <v>0.0074000000000000003</v>
      </c>
      <c r="S135" s="189">
        <v>0</v>
      </c>
      <c r="T135" s="190">
        <f>S135*H135</f>
        <v>0</v>
      </c>
      <c r="U135" s="38"/>
      <c r="V135" s="38"/>
      <c r="W135" s="38"/>
      <c r="X135" s="38"/>
      <c r="Y135" s="38"/>
      <c r="Z135" s="38"/>
      <c r="AA135" s="38"/>
      <c r="AB135" s="38"/>
      <c r="AC135" s="38"/>
      <c r="AD135" s="38"/>
      <c r="AE135" s="38"/>
      <c r="AR135" s="191" t="s">
        <v>612</v>
      </c>
      <c r="AT135" s="191" t="s">
        <v>2002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296</v>
      </c>
      <c r="BM135" s="191" t="s">
        <v>9839</v>
      </c>
    </row>
    <row r="136" s="2" customFormat="1">
      <c r="A136" s="38"/>
      <c r="B136" s="39"/>
      <c r="C136" s="38"/>
      <c r="D136" s="193" t="s">
        <v>227</v>
      </c>
      <c r="E136" s="38"/>
      <c r="F136" s="194" t="s">
        <v>9837</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2" customFormat="1" ht="16.5" customHeight="1">
      <c r="A137" s="38"/>
      <c r="B137" s="179"/>
      <c r="C137" s="234" t="s">
        <v>218</v>
      </c>
      <c r="D137" s="234" t="s">
        <v>2002</v>
      </c>
      <c r="E137" s="235" t="s">
        <v>9840</v>
      </c>
      <c r="F137" s="236" t="s">
        <v>9841</v>
      </c>
      <c r="G137" s="237" t="s">
        <v>9838</v>
      </c>
      <c r="H137" s="238">
        <v>1</v>
      </c>
      <c r="I137" s="239"/>
      <c r="J137" s="240">
        <f>ROUND(I137*H137,2)</f>
        <v>0</v>
      </c>
      <c r="K137" s="236" t="s">
        <v>1</v>
      </c>
      <c r="L137" s="241"/>
      <c r="M137" s="242" t="s">
        <v>1</v>
      </c>
      <c r="N137" s="243" t="s">
        <v>43</v>
      </c>
      <c r="O137" s="77"/>
      <c r="P137" s="189">
        <f>O137*H137</f>
        <v>0</v>
      </c>
      <c r="Q137" s="189">
        <v>0.0074000000000000003</v>
      </c>
      <c r="R137" s="189">
        <f>Q137*H137</f>
        <v>0.0074000000000000003</v>
      </c>
      <c r="S137" s="189">
        <v>0</v>
      </c>
      <c r="T137" s="190">
        <f>S137*H137</f>
        <v>0</v>
      </c>
      <c r="U137" s="38"/>
      <c r="V137" s="38"/>
      <c r="W137" s="38"/>
      <c r="X137" s="38"/>
      <c r="Y137" s="38"/>
      <c r="Z137" s="38"/>
      <c r="AA137" s="38"/>
      <c r="AB137" s="38"/>
      <c r="AC137" s="38"/>
      <c r="AD137" s="38"/>
      <c r="AE137" s="38"/>
      <c r="AR137" s="191" t="s">
        <v>612</v>
      </c>
      <c r="AT137" s="191" t="s">
        <v>2002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9842</v>
      </c>
    </row>
    <row r="138" s="2" customFormat="1">
      <c r="A138" s="38"/>
      <c r="B138" s="39"/>
      <c r="C138" s="38"/>
      <c r="D138" s="193" t="s">
        <v>227</v>
      </c>
      <c r="E138" s="38"/>
      <c r="F138" s="194" t="s">
        <v>9841</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2" customFormat="1">
      <c r="A139" s="38"/>
      <c r="B139" s="179"/>
      <c r="C139" s="180" t="s">
        <v>242</v>
      </c>
      <c r="D139" s="180" t="s">
        <v>222</v>
      </c>
      <c r="E139" s="181" t="s">
        <v>9843</v>
      </c>
      <c r="F139" s="182" t="s">
        <v>9844</v>
      </c>
      <c r="G139" s="183" t="s">
        <v>602</v>
      </c>
      <c r="H139" s="184">
        <v>653</v>
      </c>
      <c r="I139" s="185"/>
      <c r="J139" s="186">
        <f>ROUND(I139*H139,2)</f>
        <v>0</v>
      </c>
      <c r="K139" s="182" t="s">
        <v>391</v>
      </c>
      <c r="L139" s="39"/>
      <c r="M139" s="187" t="s">
        <v>1</v>
      </c>
      <c r="N139" s="188" t="s">
        <v>43</v>
      </c>
      <c r="O139" s="77"/>
      <c r="P139" s="189">
        <f>O139*H139</f>
        <v>0</v>
      </c>
      <c r="Q139" s="189">
        <v>0</v>
      </c>
      <c r="R139" s="189">
        <f>Q139*H139</f>
        <v>0</v>
      </c>
      <c r="S139" s="189">
        <v>0</v>
      </c>
      <c r="T139" s="190">
        <f>S139*H139</f>
        <v>0</v>
      </c>
      <c r="U139" s="38"/>
      <c r="V139" s="38"/>
      <c r="W139" s="38"/>
      <c r="X139" s="38"/>
      <c r="Y139" s="38"/>
      <c r="Z139" s="38"/>
      <c r="AA139" s="38"/>
      <c r="AB139" s="38"/>
      <c r="AC139" s="38"/>
      <c r="AD139" s="38"/>
      <c r="AE139" s="38"/>
      <c r="AR139" s="191" t="s">
        <v>296</v>
      </c>
      <c r="AT139" s="191" t="s">
        <v>222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296</v>
      </c>
      <c r="BM139" s="191" t="s">
        <v>9845</v>
      </c>
    </row>
    <row r="140" s="2" customFormat="1">
      <c r="A140" s="38"/>
      <c r="B140" s="39"/>
      <c r="C140" s="38"/>
      <c r="D140" s="193" t="s">
        <v>227</v>
      </c>
      <c r="E140" s="38"/>
      <c r="F140" s="194" t="s">
        <v>9846</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14" customFormat="1">
      <c r="A141" s="14"/>
      <c r="B141" s="210"/>
      <c r="C141" s="14"/>
      <c r="D141" s="193" t="s">
        <v>394</v>
      </c>
      <c r="E141" s="211" t="s">
        <v>1</v>
      </c>
      <c r="F141" s="212" t="s">
        <v>9847</v>
      </c>
      <c r="G141" s="14"/>
      <c r="H141" s="213">
        <v>653</v>
      </c>
      <c r="I141" s="214"/>
      <c r="J141" s="14"/>
      <c r="K141" s="14"/>
      <c r="L141" s="210"/>
      <c r="M141" s="215"/>
      <c r="N141" s="216"/>
      <c r="O141" s="216"/>
      <c r="P141" s="216"/>
      <c r="Q141" s="216"/>
      <c r="R141" s="216"/>
      <c r="S141" s="216"/>
      <c r="T141" s="217"/>
      <c r="U141" s="14"/>
      <c r="V141" s="14"/>
      <c r="W141" s="14"/>
      <c r="X141" s="14"/>
      <c r="Y141" s="14"/>
      <c r="Z141" s="14"/>
      <c r="AA141" s="14"/>
      <c r="AB141" s="14"/>
      <c r="AC141" s="14"/>
      <c r="AD141" s="14"/>
      <c r="AE141" s="14"/>
      <c r="AT141" s="211" t="s">
        <v>394</v>
      </c>
      <c r="AU141" s="211" t="s">
        <v>87</v>
      </c>
      <c r="AV141" s="14" t="s">
        <v>87</v>
      </c>
      <c r="AW141" s="14" t="s">
        <v>34</v>
      </c>
      <c r="AX141" s="14" t="s">
        <v>85</v>
      </c>
      <c r="AY141" s="211" t="s">
        <v>219</v>
      </c>
    </row>
    <row r="142" s="2" customFormat="1" ht="16.5" customHeight="1">
      <c r="A142" s="38"/>
      <c r="B142" s="179"/>
      <c r="C142" s="234" t="s">
        <v>247</v>
      </c>
      <c r="D142" s="234" t="s">
        <v>2002</v>
      </c>
      <c r="E142" s="235" t="s">
        <v>9848</v>
      </c>
      <c r="F142" s="236" t="s">
        <v>9849</v>
      </c>
      <c r="G142" s="237" t="s">
        <v>602</v>
      </c>
      <c r="H142" s="238">
        <v>653</v>
      </c>
      <c r="I142" s="239"/>
      <c r="J142" s="240">
        <f>ROUND(I142*H142,2)</f>
        <v>0</v>
      </c>
      <c r="K142" s="236" t="s">
        <v>391</v>
      </c>
      <c r="L142" s="241"/>
      <c r="M142" s="242" t="s">
        <v>1</v>
      </c>
      <c r="N142" s="243" t="s">
        <v>43</v>
      </c>
      <c r="O142" s="77"/>
      <c r="P142" s="189">
        <f>O142*H142</f>
        <v>0</v>
      </c>
      <c r="Q142" s="189">
        <v>0.00020000000000000001</v>
      </c>
      <c r="R142" s="189">
        <f>Q142*H142</f>
        <v>0.13059999999999999</v>
      </c>
      <c r="S142" s="189">
        <v>0</v>
      </c>
      <c r="T142" s="190">
        <f>S142*H142</f>
        <v>0</v>
      </c>
      <c r="U142" s="38"/>
      <c r="V142" s="38"/>
      <c r="W142" s="38"/>
      <c r="X142" s="38"/>
      <c r="Y142" s="38"/>
      <c r="Z142" s="38"/>
      <c r="AA142" s="38"/>
      <c r="AB142" s="38"/>
      <c r="AC142" s="38"/>
      <c r="AD142" s="38"/>
      <c r="AE142" s="38"/>
      <c r="AR142" s="191" t="s">
        <v>612</v>
      </c>
      <c r="AT142" s="191" t="s">
        <v>2002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296</v>
      </c>
      <c r="BM142" s="191" t="s">
        <v>9850</v>
      </c>
    </row>
    <row r="143" s="2" customFormat="1">
      <c r="A143" s="38"/>
      <c r="B143" s="39"/>
      <c r="C143" s="38"/>
      <c r="D143" s="193" t="s">
        <v>227</v>
      </c>
      <c r="E143" s="38"/>
      <c r="F143" s="194" t="s">
        <v>9833</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14" customFormat="1">
      <c r="A144" s="14"/>
      <c r="B144" s="210"/>
      <c r="C144" s="14"/>
      <c r="D144" s="193" t="s">
        <v>394</v>
      </c>
      <c r="E144" s="211" t="s">
        <v>1</v>
      </c>
      <c r="F144" s="212" t="s">
        <v>9851</v>
      </c>
      <c r="G144" s="14"/>
      <c r="H144" s="213">
        <v>543</v>
      </c>
      <c r="I144" s="214"/>
      <c r="J144" s="14"/>
      <c r="K144" s="14"/>
      <c r="L144" s="210"/>
      <c r="M144" s="215"/>
      <c r="N144" s="216"/>
      <c r="O144" s="216"/>
      <c r="P144" s="216"/>
      <c r="Q144" s="216"/>
      <c r="R144" s="216"/>
      <c r="S144" s="216"/>
      <c r="T144" s="217"/>
      <c r="U144" s="14"/>
      <c r="V144" s="14"/>
      <c r="W144" s="14"/>
      <c r="X144" s="14"/>
      <c r="Y144" s="14"/>
      <c r="Z144" s="14"/>
      <c r="AA144" s="14"/>
      <c r="AB144" s="14"/>
      <c r="AC144" s="14"/>
      <c r="AD144" s="14"/>
      <c r="AE144" s="14"/>
      <c r="AT144" s="211" t="s">
        <v>394</v>
      </c>
      <c r="AU144" s="211" t="s">
        <v>87</v>
      </c>
      <c r="AV144" s="14" t="s">
        <v>87</v>
      </c>
      <c r="AW144" s="14" t="s">
        <v>34</v>
      </c>
      <c r="AX144" s="14" t="s">
        <v>78</v>
      </c>
      <c r="AY144" s="211" t="s">
        <v>219</v>
      </c>
    </row>
    <row r="145" s="14" customFormat="1">
      <c r="A145" s="14"/>
      <c r="B145" s="210"/>
      <c r="C145" s="14"/>
      <c r="D145" s="193" t="s">
        <v>394</v>
      </c>
      <c r="E145" s="211" t="s">
        <v>1</v>
      </c>
      <c r="F145" s="212" t="s">
        <v>9852</v>
      </c>
      <c r="G145" s="14"/>
      <c r="H145" s="213">
        <v>110</v>
      </c>
      <c r="I145" s="214"/>
      <c r="J145" s="14"/>
      <c r="K145" s="14"/>
      <c r="L145" s="210"/>
      <c r="M145" s="215"/>
      <c r="N145" s="216"/>
      <c r="O145" s="216"/>
      <c r="P145" s="216"/>
      <c r="Q145" s="216"/>
      <c r="R145" s="216"/>
      <c r="S145" s="216"/>
      <c r="T145" s="217"/>
      <c r="U145" s="14"/>
      <c r="V145" s="14"/>
      <c r="W145" s="14"/>
      <c r="X145" s="14"/>
      <c r="Y145" s="14"/>
      <c r="Z145" s="14"/>
      <c r="AA145" s="14"/>
      <c r="AB145" s="14"/>
      <c r="AC145" s="14"/>
      <c r="AD145" s="14"/>
      <c r="AE145" s="14"/>
      <c r="AT145" s="211" t="s">
        <v>394</v>
      </c>
      <c r="AU145" s="211" t="s">
        <v>87</v>
      </c>
      <c r="AV145" s="14" t="s">
        <v>87</v>
      </c>
      <c r="AW145" s="14" t="s">
        <v>34</v>
      </c>
      <c r="AX145" s="14" t="s">
        <v>78</v>
      </c>
      <c r="AY145" s="211" t="s">
        <v>219</v>
      </c>
    </row>
    <row r="146" s="15" customFormat="1">
      <c r="A146" s="15"/>
      <c r="B146" s="218"/>
      <c r="C146" s="15"/>
      <c r="D146" s="193" t="s">
        <v>394</v>
      </c>
      <c r="E146" s="219" t="s">
        <v>1</v>
      </c>
      <c r="F146" s="220" t="s">
        <v>401</v>
      </c>
      <c r="G146" s="15"/>
      <c r="H146" s="221">
        <v>653</v>
      </c>
      <c r="I146" s="222"/>
      <c r="J146" s="15"/>
      <c r="K146" s="15"/>
      <c r="L146" s="218"/>
      <c r="M146" s="223"/>
      <c r="N146" s="224"/>
      <c r="O146" s="224"/>
      <c r="P146" s="224"/>
      <c r="Q146" s="224"/>
      <c r="R146" s="224"/>
      <c r="S146" s="224"/>
      <c r="T146" s="225"/>
      <c r="U146" s="15"/>
      <c r="V146" s="15"/>
      <c r="W146" s="15"/>
      <c r="X146" s="15"/>
      <c r="Y146" s="15"/>
      <c r="Z146" s="15"/>
      <c r="AA146" s="15"/>
      <c r="AB146" s="15"/>
      <c r="AC146" s="15"/>
      <c r="AD146" s="15"/>
      <c r="AE146" s="15"/>
      <c r="AT146" s="219" t="s">
        <v>394</v>
      </c>
      <c r="AU146" s="219" t="s">
        <v>87</v>
      </c>
      <c r="AV146" s="15" t="s">
        <v>218</v>
      </c>
      <c r="AW146" s="15" t="s">
        <v>34</v>
      </c>
      <c r="AX146" s="15" t="s">
        <v>85</v>
      </c>
      <c r="AY146" s="219" t="s">
        <v>219</v>
      </c>
    </row>
    <row r="147" s="2" customFormat="1" ht="16.5" customHeight="1">
      <c r="A147" s="38"/>
      <c r="B147" s="179"/>
      <c r="C147" s="234" t="s">
        <v>252</v>
      </c>
      <c r="D147" s="234" t="s">
        <v>2002</v>
      </c>
      <c r="E147" s="235" t="s">
        <v>9853</v>
      </c>
      <c r="F147" s="236" t="s">
        <v>9854</v>
      </c>
      <c r="G147" s="237" t="s">
        <v>499</v>
      </c>
      <c r="H147" s="238">
        <v>2</v>
      </c>
      <c r="I147" s="239"/>
      <c r="J147" s="240">
        <f>ROUND(I147*H147,2)</f>
        <v>0</v>
      </c>
      <c r="K147" s="236" t="s">
        <v>1</v>
      </c>
      <c r="L147" s="241"/>
      <c r="M147" s="242" t="s">
        <v>1</v>
      </c>
      <c r="N147" s="243" t="s">
        <v>43</v>
      </c>
      <c r="O147" s="77"/>
      <c r="P147" s="189">
        <f>O147*H147</f>
        <v>0</v>
      </c>
      <c r="Q147" s="189">
        <v>0.00020000000000000001</v>
      </c>
      <c r="R147" s="189">
        <f>Q147*H147</f>
        <v>0.00040000000000000002</v>
      </c>
      <c r="S147" s="189">
        <v>0</v>
      </c>
      <c r="T147" s="190">
        <f>S147*H147</f>
        <v>0</v>
      </c>
      <c r="U147" s="38"/>
      <c r="V147" s="38"/>
      <c r="W147" s="38"/>
      <c r="X147" s="38"/>
      <c r="Y147" s="38"/>
      <c r="Z147" s="38"/>
      <c r="AA147" s="38"/>
      <c r="AB147" s="38"/>
      <c r="AC147" s="38"/>
      <c r="AD147" s="38"/>
      <c r="AE147" s="38"/>
      <c r="AR147" s="191" t="s">
        <v>612</v>
      </c>
      <c r="AT147" s="191" t="s">
        <v>2002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296</v>
      </c>
      <c r="BM147" s="191" t="s">
        <v>9855</v>
      </c>
    </row>
    <row r="148" s="2" customFormat="1">
      <c r="A148" s="38"/>
      <c r="B148" s="39"/>
      <c r="C148" s="38"/>
      <c r="D148" s="193" t="s">
        <v>227</v>
      </c>
      <c r="E148" s="38"/>
      <c r="F148" s="194" t="s">
        <v>9833</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14" customFormat="1">
      <c r="A149" s="14"/>
      <c r="B149" s="210"/>
      <c r="C149" s="14"/>
      <c r="D149" s="193" t="s">
        <v>394</v>
      </c>
      <c r="E149" s="211" t="s">
        <v>1</v>
      </c>
      <c r="F149" s="212" t="s">
        <v>87</v>
      </c>
      <c r="G149" s="14"/>
      <c r="H149" s="213">
        <v>2</v>
      </c>
      <c r="I149" s="214"/>
      <c r="J149" s="14"/>
      <c r="K149" s="14"/>
      <c r="L149" s="210"/>
      <c r="M149" s="215"/>
      <c r="N149" s="216"/>
      <c r="O149" s="216"/>
      <c r="P149" s="216"/>
      <c r="Q149" s="216"/>
      <c r="R149" s="216"/>
      <c r="S149" s="216"/>
      <c r="T149" s="217"/>
      <c r="U149" s="14"/>
      <c r="V149" s="14"/>
      <c r="W149" s="14"/>
      <c r="X149" s="14"/>
      <c r="Y149" s="14"/>
      <c r="Z149" s="14"/>
      <c r="AA149" s="14"/>
      <c r="AB149" s="14"/>
      <c r="AC149" s="14"/>
      <c r="AD149" s="14"/>
      <c r="AE149" s="14"/>
      <c r="AT149" s="211" t="s">
        <v>394</v>
      </c>
      <c r="AU149" s="211" t="s">
        <v>87</v>
      </c>
      <c r="AV149" s="14" t="s">
        <v>87</v>
      </c>
      <c r="AW149" s="14" t="s">
        <v>34</v>
      </c>
      <c r="AX149" s="14" t="s">
        <v>78</v>
      </c>
      <c r="AY149" s="211" t="s">
        <v>219</v>
      </c>
    </row>
    <row r="150" s="15" customFormat="1">
      <c r="A150" s="15"/>
      <c r="B150" s="218"/>
      <c r="C150" s="15"/>
      <c r="D150" s="193" t="s">
        <v>394</v>
      </c>
      <c r="E150" s="219" t="s">
        <v>1</v>
      </c>
      <c r="F150" s="220" t="s">
        <v>401</v>
      </c>
      <c r="G150" s="15"/>
      <c r="H150" s="221">
        <v>2</v>
      </c>
      <c r="I150" s="222"/>
      <c r="J150" s="15"/>
      <c r="K150" s="15"/>
      <c r="L150" s="218"/>
      <c r="M150" s="223"/>
      <c r="N150" s="224"/>
      <c r="O150" s="224"/>
      <c r="P150" s="224"/>
      <c r="Q150" s="224"/>
      <c r="R150" s="224"/>
      <c r="S150" s="224"/>
      <c r="T150" s="225"/>
      <c r="U150" s="15"/>
      <c r="V150" s="15"/>
      <c r="W150" s="15"/>
      <c r="X150" s="15"/>
      <c r="Y150" s="15"/>
      <c r="Z150" s="15"/>
      <c r="AA150" s="15"/>
      <c r="AB150" s="15"/>
      <c r="AC150" s="15"/>
      <c r="AD150" s="15"/>
      <c r="AE150" s="15"/>
      <c r="AT150" s="219" t="s">
        <v>394</v>
      </c>
      <c r="AU150" s="219" t="s">
        <v>87</v>
      </c>
      <c r="AV150" s="15" t="s">
        <v>218</v>
      </c>
      <c r="AW150" s="15" t="s">
        <v>34</v>
      </c>
      <c r="AX150" s="15" t="s">
        <v>85</v>
      </c>
      <c r="AY150" s="219" t="s">
        <v>219</v>
      </c>
    </row>
    <row r="151" s="2" customFormat="1" ht="16.5" customHeight="1">
      <c r="A151" s="38"/>
      <c r="B151" s="179"/>
      <c r="C151" s="234" t="s">
        <v>257</v>
      </c>
      <c r="D151" s="234" t="s">
        <v>2002</v>
      </c>
      <c r="E151" s="235" t="s">
        <v>9856</v>
      </c>
      <c r="F151" s="236" t="s">
        <v>9857</v>
      </c>
      <c r="G151" s="237" t="s">
        <v>9838</v>
      </c>
      <c r="H151" s="238">
        <v>1.5</v>
      </c>
      <c r="I151" s="239"/>
      <c r="J151" s="240">
        <f>ROUND(I151*H151,2)</f>
        <v>0</v>
      </c>
      <c r="K151" s="236" t="s">
        <v>391</v>
      </c>
      <c r="L151" s="241"/>
      <c r="M151" s="242" t="s">
        <v>1</v>
      </c>
      <c r="N151" s="243" t="s">
        <v>43</v>
      </c>
      <c r="O151" s="77"/>
      <c r="P151" s="189">
        <f>O151*H151</f>
        <v>0</v>
      </c>
      <c r="Q151" s="189">
        <v>0.0028</v>
      </c>
      <c r="R151" s="189">
        <f>Q151*H151</f>
        <v>0.0041999999999999997</v>
      </c>
      <c r="S151" s="189">
        <v>0</v>
      </c>
      <c r="T151" s="190">
        <f>S151*H151</f>
        <v>0</v>
      </c>
      <c r="U151" s="38"/>
      <c r="V151" s="38"/>
      <c r="W151" s="38"/>
      <c r="X151" s="38"/>
      <c r="Y151" s="38"/>
      <c r="Z151" s="38"/>
      <c r="AA151" s="38"/>
      <c r="AB151" s="38"/>
      <c r="AC151" s="38"/>
      <c r="AD151" s="38"/>
      <c r="AE151" s="38"/>
      <c r="AR151" s="191" t="s">
        <v>612</v>
      </c>
      <c r="AT151" s="191" t="s">
        <v>2002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296</v>
      </c>
      <c r="BM151" s="191" t="s">
        <v>9858</v>
      </c>
    </row>
    <row r="152" s="2" customFormat="1">
      <c r="A152" s="38"/>
      <c r="B152" s="39"/>
      <c r="C152" s="38"/>
      <c r="D152" s="193" t="s">
        <v>227</v>
      </c>
      <c r="E152" s="38"/>
      <c r="F152" s="194" t="s">
        <v>9857</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2" customFormat="1" ht="16.5" customHeight="1">
      <c r="A153" s="38"/>
      <c r="B153" s="179"/>
      <c r="C153" s="234" t="s">
        <v>262</v>
      </c>
      <c r="D153" s="234" t="s">
        <v>2002</v>
      </c>
      <c r="E153" s="235" t="s">
        <v>9859</v>
      </c>
      <c r="F153" s="236" t="s">
        <v>9860</v>
      </c>
      <c r="G153" s="237" t="s">
        <v>9838</v>
      </c>
      <c r="H153" s="238">
        <v>1.5</v>
      </c>
      <c r="I153" s="239"/>
      <c r="J153" s="240">
        <f>ROUND(I153*H153,2)</f>
        <v>0</v>
      </c>
      <c r="K153" s="236" t="s">
        <v>1</v>
      </c>
      <c r="L153" s="241"/>
      <c r="M153" s="242" t="s">
        <v>1</v>
      </c>
      <c r="N153" s="243" t="s">
        <v>43</v>
      </c>
      <c r="O153" s="77"/>
      <c r="P153" s="189">
        <f>O153*H153</f>
        <v>0</v>
      </c>
      <c r="Q153" s="189">
        <v>0.0028</v>
      </c>
      <c r="R153" s="189">
        <f>Q153*H153</f>
        <v>0.0041999999999999997</v>
      </c>
      <c r="S153" s="189">
        <v>0</v>
      </c>
      <c r="T153" s="190">
        <f>S153*H153</f>
        <v>0</v>
      </c>
      <c r="U153" s="38"/>
      <c r="V153" s="38"/>
      <c r="W153" s="38"/>
      <c r="X153" s="38"/>
      <c r="Y153" s="38"/>
      <c r="Z153" s="38"/>
      <c r="AA153" s="38"/>
      <c r="AB153" s="38"/>
      <c r="AC153" s="38"/>
      <c r="AD153" s="38"/>
      <c r="AE153" s="38"/>
      <c r="AR153" s="191" t="s">
        <v>612</v>
      </c>
      <c r="AT153" s="191" t="s">
        <v>2002</v>
      </c>
      <c r="AU153" s="191" t="s">
        <v>87</v>
      </c>
      <c r="AY153" s="19" t="s">
        <v>219</v>
      </c>
      <c r="BE153" s="192">
        <f>IF(N153="základní",J153,0)</f>
        <v>0</v>
      </c>
      <c r="BF153" s="192">
        <f>IF(N153="snížená",J153,0)</f>
        <v>0</v>
      </c>
      <c r="BG153" s="192">
        <f>IF(N153="zákl. přenesená",J153,0)</f>
        <v>0</v>
      </c>
      <c r="BH153" s="192">
        <f>IF(N153="sníž. přenesená",J153,0)</f>
        <v>0</v>
      </c>
      <c r="BI153" s="192">
        <f>IF(N153="nulová",J153,0)</f>
        <v>0</v>
      </c>
      <c r="BJ153" s="19" t="s">
        <v>85</v>
      </c>
      <c r="BK153" s="192">
        <f>ROUND(I153*H153,2)</f>
        <v>0</v>
      </c>
      <c r="BL153" s="19" t="s">
        <v>296</v>
      </c>
      <c r="BM153" s="191" t="s">
        <v>9861</v>
      </c>
    </row>
    <row r="154" s="2" customFormat="1">
      <c r="A154" s="38"/>
      <c r="B154" s="39"/>
      <c r="C154" s="38"/>
      <c r="D154" s="193" t="s">
        <v>227</v>
      </c>
      <c r="E154" s="38"/>
      <c r="F154" s="194" t="s">
        <v>9860</v>
      </c>
      <c r="G154" s="38"/>
      <c r="H154" s="38"/>
      <c r="I154" s="195"/>
      <c r="J154" s="38"/>
      <c r="K154" s="38"/>
      <c r="L154" s="39"/>
      <c r="M154" s="196"/>
      <c r="N154" s="197"/>
      <c r="O154" s="77"/>
      <c r="P154" s="77"/>
      <c r="Q154" s="77"/>
      <c r="R154" s="77"/>
      <c r="S154" s="77"/>
      <c r="T154" s="78"/>
      <c r="U154" s="38"/>
      <c r="V154" s="38"/>
      <c r="W154" s="38"/>
      <c r="X154" s="38"/>
      <c r="Y154" s="38"/>
      <c r="Z154" s="38"/>
      <c r="AA154" s="38"/>
      <c r="AB154" s="38"/>
      <c r="AC154" s="38"/>
      <c r="AD154" s="38"/>
      <c r="AE154" s="38"/>
      <c r="AT154" s="19" t="s">
        <v>227</v>
      </c>
      <c r="AU154" s="19" t="s">
        <v>87</v>
      </c>
    </row>
    <row r="155" s="2" customFormat="1" ht="16.5" customHeight="1">
      <c r="A155" s="38"/>
      <c r="B155" s="179"/>
      <c r="C155" s="180" t="s">
        <v>267</v>
      </c>
      <c r="D155" s="180" t="s">
        <v>222</v>
      </c>
      <c r="E155" s="181" t="s">
        <v>9862</v>
      </c>
      <c r="F155" s="182" t="s">
        <v>9863</v>
      </c>
      <c r="G155" s="183" t="s">
        <v>602</v>
      </c>
      <c r="H155" s="184">
        <v>1278</v>
      </c>
      <c r="I155" s="185"/>
      <c r="J155" s="186">
        <f>ROUND(I155*H155,2)</f>
        <v>0</v>
      </c>
      <c r="K155" s="182" t="s">
        <v>1</v>
      </c>
      <c r="L155" s="39"/>
      <c r="M155" s="187" t="s">
        <v>1</v>
      </c>
      <c r="N155" s="188" t="s">
        <v>43</v>
      </c>
      <c r="O155" s="77"/>
      <c r="P155" s="189">
        <f>O155*H155</f>
        <v>0</v>
      </c>
      <c r="Q155" s="189">
        <v>0</v>
      </c>
      <c r="R155" s="189">
        <f>Q155*H155</f>
        <v>0</v>
      </c>
      <c r="S155" s="189">
        <v>0</v>
      </c>
      <c r="T155" s="190">
        <f>S155*H155</f>
        <v>0</v>
      </c>
      <c r="U155" s="38"/>
      <c r="V155" s="38"/>
      <c r="W155" s="38"/>
      <c r="X155" s="38"/>
      <c r="Y155" s="38"/>
      <c r="Z155" s="38"/>
      <c r="AA155" s="38"/>
      <c r="AB155" s="38"/>
      <c r="AC155" s="38"/>
      <c r="AD155" s="38"/>
      <c r="AE155" s="38"/>
      <c r="AR155" s="191" t="s">
        <v>296</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296</v>
      </c>
      <c r="BM155" s="191" t="s">
        <v>9864</v>
      </c>
    </row>
    <row r="156" s="2" customFormat="1">
      <c r="A156" s="38"/>
      <c r="B156" s="39"/>
      <c r="C156" s="38"/>
      <c r="D156" s="193" t="s">
        <v>227</v>
      </c>
      <c r="E156" s="38"/>
      <c r="F156" s="194" t="s">
        <v>7089</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14" customFormat="1">
      <c r="A157" s="14"/>
      <c r="B157" s="210"/>
      <c r="C157" s="14"/>
      <c r="D157" s="193" t="s">
        <v>394</v>
      </c>
      <c r="E157" s="211" t="s">
        <v>1</v>
      </c>
      <c r="F157" s="212" t="s">
        <v>9865</v>
      </c>
      <c r="G157" s="14"/>
      <c r="H157" s="213">
        <v>1278</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85</v>
      </c>
      <c r="AY157" s="211" t="s">
        <v>219</v>
      </c>
    </row>
    <row r="158" s="2" customFormat="1" ht="16.5" customHeight="1">
      <c r="A158" s="38"/>
      <c r="B158" s="179"/>
      <c r="C158" s="234" t="s">
        <v>272</v>
      </c>
      <c r="D158" s="234" t="s">
        <v>2002</v>
      </c>
      <c r="E158" s="235" t="s">
        <v>8100</v>
      </c>
      <c r="F158" s="236" t="s">
        <v>9866</v>
      </c>
      <c r="G158" s="237" t="s">
        <v>602</v>
      </c>
      <c r="H158" s="238">
        <v>978</v>
      </c>
      <c r="I158" s="239"/>
      <c r="J158" s="240">
        <f>ROUND(I158*H158,2)</f>
        <v>0</v>
      </c>
      <c r="K158" s="236" t="s">
        <v>391</v>
      </c>
      <c r="L158" s="241"/>
      <c r="M158" s="242" t="s">
        <v>1</v>
      </c>
      <c r="N158" s="243" t="s">
        <v>43</v>
      </c>
      <c r="O158" s="77"/>
      <c r="P158" s="189">
        <f>O158*H158</f>
        <v>0</v>
      </c>
      <c r="Q158" s="189">
        <v>0.00010000000000000001</v>
      </c>
      <c r="R158" s="189">
        <f>Q158*H158</f>
        <v>0.097799999999999998</v>
      </c>
      <c r="S158" s="189">
        <v>0</v>
      </c>
      <c r="T158" s="190">
        <f>S158*H158</f>
        <v>0</v>
      </c>
      <c r="U158" s="38"/>
      <c r="V158" s="38"/>
      <c r="W158" s="38"/>
      <c r="X158" s="38"/>
      <c r="Y158" s="38"/>
      <c r="Z158" s="38"/>
      <c r="AA158" s="38"/>
      <c r="AB158" s="38"/>
      <c r="AC158" s="38"/>
      <c r="AD158" s="38"/>
      <c r="AE158" s="38"/>
      <c r="AR158" s="191" t="s">
        <v>1609</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1609</v>
      </c>
      <c r="BM158" s="191" t="s">
        <v>9867</v>
      </c>
    </row>
    <row r="159" s="2" customFormat="1">
      <c r="A159" s="38"/>
      <c r="B159" s="39"/>
      <c r="C159" s="38"/>
      <c r="D159" s="193" t="s">
        <v>227</v>
      </c>
      <c r="E159" s="38"/>
      <c r="F159" s="194" t="s">
        <v>9866</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14" customFormat="1">
      <c r="A160" s="14"/>
      <c r="B160" s="210"/>
      <c r="C160" s="14"/>
      <c r="D160" s="193" t="s">
        <v>394</v>
      </c>
      <c r="E160" s="211" t="s">
        <v>1</v>
      </c>
      <c r="F160" s="212" t="s">
        <v>9868</v>
      </c>
      <c r="G160" s="14"/>
      <c r="H160" s="213">
        <v>978</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87</v>
      </c>
      <c r="AV160" s="14" t="s">
        <v>87</v>
      </c>
      <c r="AW160" s="14" t="s">
        <v>34</v>
      </c>
      <c r="AX160" s="14" t="s">
        <v>85</v>
      </c>
      <c r="AY160" s="211" t="s">
        <v>219</v>
      </c>
    </row>
    <row r="161" s="2" customFormat="1" ht="16.5" customHeight="1">
      <c r="A161" s="38"/>
      <c r="B161" s="179"/>
      <c r="C161" s="234" t="s">
        <v>277</v>
      </c>
      <c r="D161" s="234" t="s">
        <v>2002</v>
      </c>
      <c r="E161" s="235" t="s">
        <v>9869</v>
      </c>
      <c r="F161" s="236" t="s">
        <v>9870</v>
      </c>
      <c r="G161" s="237" t="s">
        <v>602</v>
      </c>
      <c r="H161" s="238">
        <v>300</v>
      </c>
      <c r="I161" s="239"/>
      <c r="J161" s="240">
        <f>ROUND(I161*H161,2)</f>
        <v>0</v>
      </c>
      <c r="K161" s="236" t="s">
        <v>1</v>
      </c>
      <c r="L161" s="241"/>
      <c r="M161" s="242" t="s">
        <v>1</v>
      </c>
      <c r="N161" s="243" t="s">
        <v>43</v>
      </c>
      <c r="O161" s="77"/>
      <c r="P161" s="189">
        <f>O161*H161</f>
        <v>0</v>
      </c>
      <c r="Q161" s="189">
        <v>0.00010000000000000001</v>
      </c>
      <c r="R161" s="189">
        <f>Q161*H161</f>
        <v>0.030000000000000002</v>
      </c>
      <c r="S161" s="189">
        <v>0</v>
      </c>
      <c r="T161" s="190">
        <f>S161*H161</f>
        <v>0</v>
      </c>
      <c r="U161" s="38"/>
      <c r="V161" s="38"/>
      <c r="W161" s="38"/>
      <c r="X161" s="38"/>
      <c r="Y161" s="38"/>
      <c r="Z161" s="38"/>
      <c r="AA161" s="38"/>
      <c r="AB161" s="38"/>
      <c r="AC161" s="38"/>
      <c r="AD161" s="38"/>
      <c r="AE161" s="38"/>
      <c r="AR161" s="191" t="s">
        <v>1609</v>
      </c>
      <c r="AT161" s="191" t="s">
        <v>2002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1609</v>
      </c>
      <c r="BM161" s="191" t="s">
        <v>9871</v>
      </c>
    </row>
    <row r="162" s="2" customFormat="1">
      <c r="A162" s="38"/>
      <c r="B162" s="39"/>
      <c r="C162" s="38"/>
      <c r="D162" s="193" t="s">
        <v>227</v>
      </c>
      <c r="E162" s="38"/>
      <c r="F162" s="194" t="s">
        <v>9866</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14" customFormat="1">
      <c r="A163" s="14"/>
      <c r="B163" s="210"/>
      <c r="C163" s="14"/>
      <c r="D163" s="193" t="s">
        <v>394</v>
      </c>
      <c r="E163" s="211" t="s">
        <v>1</v>
      </c>
      <c r="F163" s="212" t="s">
        <v>1165</v>
      </c>
      <c r="G163" s="14"/>
      <c r="H163" s="213">
        <v>90</v>
      </c>
      <c r="I163" s="214"/>
      <c r="J163" s="14"/>
      <c r="K163" s="14"/>
      <c r="L163" s="210"/>
      <c r="M163" s="215"/>
      <c r="N163" s="216"/>
      <c r="O163" s="216"/>
      <c r="P163" s="216"/>
      <c r="Q163" s="216"/>
      <c r="R163" s="216"/>
      <c r="S163" s="216"/>
      <c r="T163" s="217"/>
      <c r="U163" s="14"/>
      <c r="V163" s="14"/>
      <c r="W163" s="14"/>
      <c r="X163" s="14"/>
      <c r="Y163" s="14"/>
      <c r="Z163" s="14"/>
      <c r="AA163" s="14"/>
      <c r="AB163" s="14"/>
      <c r="AC163" s="14"/>
      <c r="AD163" s="14"/>
      <c r="AE163" s="14"/>
      <c r="AT163" s="211" t="s">
        <v>394</v>
      </c>
      <c r="AU163" s="211" t="s">
        <v>87</v>
      </c>
      <c r="AV163" s="14" t="s">
        <v>87</v>
      </c>
      <c r="AW163" s="14" t="s">
        <v>34</v>
      </c>
      <c r="AX163" s="14" t="s">
        <v>78</v>
      </c>
      <c r="AY163" s="211" t="s">
        <v>219</v>
      </c>
    </row>
    <row r="164" s="14" customFormat="1">
      <c r="A164" s="14"/>
      <c r="B164" s="210"/>
      <c r="C164" s="14"/>
      <c r="D164" s="193" t="s">
        <v>394</v>
      </c>
      <c r="E164" s="211" t="s">
        <v>1</v>
      </c>
      <c r="F164" s="212" t="s">
        <v>9872</v>
      </c>
      <c r="G164" s="14"/>
      <c r="H164" s="213">
        <v>210</v>
      </c>
      <c r="I164" s="214"/>
      <c r="J164" s="14"/>
      <c r="K164" s="14"/>
      <c r="L164" s="210"/>
      <c r="M164" s="215"/>
      <c r="N164" s="216"/>
      <c r="O164" s="216"/>
      <c r="P164" s="216"/>
      <c r="Q164" s="216"/>
      <c r="R164" s="216"/>
      <c r="S164" s="216"/>
      <c r="T164" s="217"/>
      <c r="U164" s="14"/>
      <c r="V164" s="14"/>
      <c r="W164" s="14"/>
      <c r="X164" s="14"/>
      <c r="Y164" s="14"/>
      <c r="Z164" s="14"/>
      <c r="AA164" s="14"/>
      <c r="AB164" s="14"/>
      <c r="AC164" s="14"/>
      <c r="AD164" s="14"/>
      <c r="AE164" s="14"/>
      <c r="AT164" s="211" t="s">
        <v>394</v>
      </c>
      <c r="AU164" s="211" t="s">
        <v>87</v>
      </c>
      <c r="AV164" s="14" t="s">
        <v>87</v>
      </c>
      <c r="AW164" s="14" t="s">
        <v>34</v>
      </c>
      <c r="AX164" s="14" t="s">
        <v>78</v>
      </c>
      <c r="AY164" s="211" t="s">
        <v>219</v>
      </c>
    </row>
    <row r="165" s="15" customFormat="1">
      <c r="A165" s="15"/>
      <c r="B165" s="218"/>
      <c r="C165" s="15"/>
      <c r="D165" s="193" t="s">
        <v>394</v>
      </c>
      <c r="E165" s="219" t="s">
        <v>1</v>
      </c>
      <c r="F165" s="220" t="s">
        <v>401</v>
      </c>
      <c r="G165" s="15"/>
      <c r="H165" s="221">
        <v>300</v>
      </c>
      <c r="I165" s="222"/>
      <c r="J165" s="15"/>
      <c r="K165" s="15"/>
      <c r="L165" s="218"/>
      <c r="M165" s="223"/>
      <c r="N165" s="224"/>
      <c r="O165" s="224"/>
      <c r="P165" s="224"/>
      <c r="Q165" s="224"/>
      <c r="R165" s="224"/>
      <c r="S165" s="224"/>
      <c r="T165" s="225"/>
      <c r="U165" s="15"/>
      <c r="V165" s="15"/>
      <c r="W165" s="15"/>
      <c r="X165" s="15"/>
      <c r="Y165" s="15"/>
      <c r="Z165" s="15"/>
      <c r="AA165" s="15"/>
      <c r="AB165" s="15"/>
      <c r="AC165" s="15"/>
      <c r="AD165" s="15"/>
      <c r="AE165" s="15"/>
      <c r="AT165" s="219" t="s">
        <v>394</v>
      </c>
      <c r="AU165" s="219" t="s">
        <v>87</v>
      </c>
      <c r="AV165" s="15" t="s">
        <v>218</v>
      </c>
      <c r="AW165" s="15" t="s">
        <v>34</v>
      </c>
      <c r="AX165" s="15" t="s">
        <v>85</v>
      </c>
      <c r="AY165" s="219" t="s">
        <v>219</v>
      </c>
    </row>
    <row r="166" s="2" customFormat="1" ht="16.5" customHeight="1">
      <c r="A166" s="38"/>
      <c r="B166" s="179"/>
      <c r="C166" s="180" t="s">
        <v>282</v>
      </c>
      <c r="D166" s="180" t="s">
        <v>222</v>
      </c>
      <c r="E166" s="181" t="s">
        <v>9873</v>
      </c>
      <c r="F166" s="182" t="s">
        <v>9874</v>
      </c>
      <c r="G166" s="183" t="s">
        <v>499</v>
      </c>
      <c r="H166" s="184">
        <v>2</v>
      </c>
      <c r="I166" s="185"/>
      <c r="J166" s="186">
        <f>ROUND(I166*H166,2)</f>
        <v>0</v>
      </c>
      <c r="K166" s="182" t="s">
        <v>1</v>
      </c>
      <c r="L166" s="39"/>
      <c r="M166" s="187" t="s">
        <v>1</v>
      </c>
      <c r="N166" s="188" t="s">
        <v>43</v>
      </c>
      <c r="O166" s="77"/>
      <c r="P166" s="189">
        <f>O166*H166</f>
        <v>0</v>
      </c>
      <c r="Q166" s="189">
        <v>0</v>
      </c>
      <c r="R166" s="189">
        <f>Q166*H166</f>
        <v>0</v>
      </c>
      <c r="S166" s="189">
        <v>0</v>
      </c>
      <c r="T166" s="190">
        <f>S166*H166</f>
        <v>0</v>
      </c>
      <c r="U166" s="38"/>
      <c r="V166" s="38"/>
      <c r="W166" s="38"/>
      <c r="X166" s="38"/>
      <c r="Y166" s="38"/>
      <c r="Z166" s="38"/>
      <c r="AA166" s="38"/>
      <c r="AB166" s="38"/>
      <c r="AC166" s="38"/>
      <c r="AD166" s="38"/>
      <c r="AE166" s="38"/>
      <c r="AR166" s="191" t="s">
        <v>296</v>
      </c>
      <c r="AT166" s="191" t="s">
        <v>222</v>
      </c>
      <c r="AU166" s="191" t="s">
        <v>87</v>
      </c>
      <c r="AY166" s="19" t="s">
        <v>219</v>
      </c>
      <c r="BE166" s="192">
        <f>IF(N166="základní",J166,0)</f>
        <v>0</v>
      </c>
      <c r="BF166" s="192">
        <f>IF(N166="snížená",J166,0)</f>
        <v>0</v>
      </c>
      <c r="BG166" s="192">
        <f>IF(N166="zákl. přenesená",J166,0)</f>
        <v>0</v>
      </c>
      <c r="BH166" s="192">
        <f>IF(N166="sníž. přenesená",J166,0)</f>
        <v>0</v>
      </c>
      <c r="BI166" s="192">
        <f>IF(N166="nulová",J166,0)</f>
        <v>0</v>
      </c>
      <c r="BJ166" s="19" t="s">
        <v>85</v>
      </c>
      <c r="BK166" s="192">
        <f>ROUND(I166*H166,2)</f>
        <v>0</v>
      </c>
      <c r="BL166" s="19" t="s">
        <v>296</v>
      </c>
      <c r="BM166" s="191" t="s">
        <v>9875</v>
      </c>
    </row>
    <row r="167" s="2" customFormat="1">
      <c r="A167" s="38"/>
      <c r="B167" s="39"/>
      <c r="C167" s="38"/>
      <c r="D167" s="193" t="s">
        <v>227</v>
      </c>
      <c r="E167" s="38"/>
      <c r="F167" s="194" t="s">
        <v>9874</v>
      </c>
      <c r="G167" s="38"/>
      <c r="H167" s="38"/>
      <c r="I167" s="195"/>
      <c r="J167" s="38"/>
      <c r="K167" s="38"/>
      <c r="L167" s="39"/>
      <c r="M167" s="196"/>
      <c r="N167" s="197"/>
      <c r="O167" s="77"/>
      <c r="P167" s="77"/>
      <c r="Q167" s="77"/>
      <c r="R167" s="77"/>
      <c r="S167" s="77"/>
      <c r="T167" s="78"/>
      <c r="U167" s="38"/>
      <c r="V167" s="38"/>
      <c r="W167" s="38"/>
      <c r="X167" s="38"/>
      <c r="Y167" s="38"/>
      <c r="Z167" s="38"/>
      <c r="AA167" s="38"/>
      <c r="AB167" s="38"/>
      <c r="AC167" s="38"/>
      <c r="AD167" s="38"/>
      <c r="AE167" s="38"/>
      <c r="AT167" s="19" t="s">
        <v>227</v>
      </c>
      <c r="AU167" s="19" t="s">
        <v>87</v>
      </c>
    </row>
    <row r="168" s="2" customFormat="1" ht="16.5" customHeight="1">
      <c r="A168" s="38"/>
      <c r="B168" s="179"/>
      <c r="C168" s="234" t="s">
        <v>287</v>
      </c>
      <c r="D168" s="234" t="s">
        <v>2002</v>
      </c>
      <c r="E168" s="235" t="s">
        <v>9876</v>
      </c>
      <c r="F168" s="236" t="s">
        <v>9877</v>
      </c>
      <c r="G168" s="237" t="s">
        <v>499</v>
      </c>
      <c r="H168" s="238">
        <v>2</v>
      </c>
      <c r="I168" s="239"/>
      <c r="J168" s="240">
        <f>ROUND(I168*H168,2)</f>
        <v>0</v>
      </c>
      <c r="K168" s="236" t="s">
        <v>391</v>
      </c>
      <c r="L168" s="241"/>
      <c r="M168" s="242" t="s">
        <v>1</v>
      </c>
      <c r="N168" s="243" t="s">
        <v>43</v>
      </c>
      <c r="O168" s="77"/>
      <c r="P168" s="189">
        <f>O168*H168</f>
        <v>0</v>
      </c>
      <c r="Q168" s="189">
        <v>0.0080999999999999996</v>
      </c>
      <c r="R168" s="189">
        <f>Q168*H168</f>
        <v>0.016199999999999999</v>
      </c>
      <c r="S168" s="189">
        <v>0</v>
      </c>
      <c r="T168" s="190">
        <f>S168*H168</f>
        <v>0</v>
      </c>
      <c r="U168" s="38"/>
      <c r="V168" s="38"/>
      <c r="W168" s="38"/>
      <c r="X168" s="38"/>
      <c r="Y168" s="38"/>
      <c r="Z168" s="38"/>
      <c r="AA168" s="38"/>
      <c r="AB168" s="38"/>
      <c r="AC168" s="38"/>
      <c r="AD168" s="38"/>
      <c r="AE168" s="38"/>
      <c r="AR168" s="191" t="s">
        <v>612</v>
      </c>
      <c r="AT168" s="191" t="s">
        <v>2002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296</v>
      </c>
      <c r="BM168" s="191" t="s">
        <v>9878</v>
      </c>
    </row>
    <row r="169" s="2" customFormat="1">
      <c r="A169" s="38"/>
      <c r="B169" s="39"/>
      <c r="C169" s="38"/>
      <c r="D169" s="193" t="s">
        <v>227</v>
      </c>
      <c r="E169" s="38"/>
      <c r="F169" s="194" t="s">
        <v>9879</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4" customFormat="1">
      <c r="A170" s="14"/>
      <c r="B170" s="210"/>
      <c r="C170" s="14"/>
      <c r="D170" s="193" t="s">
        <v>394</v>
      </c>
      <c r="E170" s="211" t="s">
        <v>1</v>
      </c>
      <c r="F170" s="212" t="s">
        <v>87</v>
      </c>
      <c r="G170" s="14"/>
      <c r="H170" s="213">
        <v>2</v>
      </c>
      <c r="I170" s="214"/>
      <c r="J170" s="14"/>
      <c r="K170" s="14"/>
      <c r="L170" s="210"/>
      <c r="M170" s="215"/>
      <c r="N170" s="216"/>
      <c r="O170" s="216"/>
      <c r="P170" s="216"/>
      <c r="Q170" s="216"/>
      <c r="R170" s="216"/>
      <c r="S170" s="216"/>
      <c r="T170" s="217"/>
      <c r="U170" s="14"/>
      <c r="V170" s="14"/>
      <c r="W170" s="14"/>
      <c r="X170" s="14"/>
      <c r="Y170" s="14"/>
      <c r="Z170" s="14"/>
      <c r="AA170" s="14"/>
      <c r="AB170" s="14"/>
      <c r="AC170" s="14"/>
      <c r="AD170" s="14"/>
      <c r="AE170" s="14"/>
      <c r="AT170" s="211" t="s">
        <v>394</v>
      </c>
      <c r="AU170" s="211" t="s">
        <v>87</v>
      </c>
      <c r="AV170" s="14" t="s">
        <v>87</v>
      </c>
      <c r="AW170" s="14" t="s">
        <v>34</v>
      </c>
      <c r="AX170" s="14" t="s">
        <v>85</v>
      </c>
      <c r="AY170" s="211" t="s">
        <v>219</v>
      </c>
    </row>
    <row r="171" s="12" customFormat="1" ht="22.8" customHeight="1">
      <c r="A171" s="12"/>
      <c r="B171" s="166"/>
      <c r="C171" s="12"/>
      <c r="D171" s="167" t="s">
        <v>77</v>
      </c>
      <c r="E171" s="177" t="s">
        <v>8094</v>
      </c>
      <c r="F171" s="177" t="s">
        <v>8095</v>
      </c>
      <c r="G171" s="12"/>
      <c r="H171" s="12"/>
      <c r="I171" s="169"/>
      <c r="J171" s="178">
        <f>BK171</f>
        <v>0</v>
      </c>
      <c r="K171" s="12"/>
      <c r="L171" s="166"/>
      <c r="M171" s="171"/>
      <c r="N171" s="172"/>
      <c r="O171" s="172"/>
      <c r="P171" s="173">
        <f>SUM(P172:P204)</f>
        <v>0</v>
      </c>
      <c r="Q171" s="172"/>
      <c r="R171" s="173">
        <f>SUM(R172:R204)</f>
        <v>0.070800000000000002</v>
      </c>
      <c r="S171" s="172"/>
      <c r="T171" s="174">
        <f>SUM(T172:T204)</f>
        <v>0</v>
      </c>
      <c r="U171" s="12"/>
      <c r="V171" s="12"/>
      <c r="W171" s="12"/>
      <c r="X171" s="12"/>
      <c r="Y171" s="12"/>
      <c r="Z171" s="12"/>
      <c r="AA171" s="12"/>
      <c r="AB171" s="12"/>
      <c r="AC171" s="12"/>
      <c r="AD171" s="12"/>
      <c r="AE171" s="12"/>
      <c r="AR171" s="167" t="s">
        <v>87</v>
      </c>
      <c r="AT171" s="175" t="s">
        <v>77</v>
      </c>
      <c r="AU171" s="175" t="s">
        <v>85</v>
      </c>
      <c r="AY171" s="167" t="s">
        <v>219</v>
      </c>
      <c r="BK171" s="176">
        <f>SUM(BK172:BK204)</f>
        <v>0</v>
      </c>
    </row>
    <row r="172" s="2" customFormat="1">
      <c r="A172" s="38"/>
      <c r="B172" s="179"/>
      <c r="C172" s="180" t="s">
        <v>8</v>
      </c>
      <c r="D172" s="180" t="s">
        <v>222</v>
      </c>
      <c r="E172" s="181" t="s">
        <v>9880</v>
      </c>
      <c r="F172" s="182" t="s">
        <v>9881</v>
      </c>
      <c r="G172" s="183" t="s">
        <v>602</v>
      </c>
      <c r="H172" s="184">
        <v>928</v>
      </c>
      <c r="I172" s="185"/>
      <c r="J172" s="186">
        <f>ROUND(I172*H172,2)</f>
        <v>0</v>
      </c>
      <c r="K172" s="182" t="s">
        <v>391</v>
      </c>
      <c r="L172" s="39"/>
      <c r="M172" s="187" t="s">
        <v>1</v>
      </c>
      <c r="N172" s="188" t="s">
        <v>43</v>
      </c>
      <c r="O172" s="77"/>
      <c r="P172" s="189">
        <f>O172*H172</f>
        <v>0</v>
      </c>
      <c r="Q172" s="189">
        <v>0</v>
      </c>
      <c r="R172" s="189">
        <f>Q172*H172</f>
        <v>0</v>
      </c>
      <c r="S172" s="189">
        <v>0</v>
      </c>
      <c r="T172" s="190">
        <f>S172*H172</f>
        <v>0</v>
      </c>
      <c r="U172" s="38"/>
      <c r="V172" s="38"/>
      <c r="W172" s="38"/>
      <c r="X172" s="38"/>
      <c r="Y172" s="38"/>
      <c r="Z172" s="38"/>
      <c r="AA172" s="38"/>
      <c r="AB172" s="38"/>
      <c r="AC172" s="38"/>
      <c r="AD172" s="38"/>
      <c r="AE172" s="38"/>
      <c r="AR172" s="191" t="s">
        <v>296</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296</v>
      </c>
      <c r="BM172" s="191" t="s">
        <v>9882</v>
      </c>
    </row>
    <row r="173" s="2" customFormat="1">
      <c r="A173" s="38"/>
      <c r="B173" s="39"/>
      <c r="C173" s="38"/>
      <c r="D173" s="193" t="s">
        <v>227</v>
      </c>
      <c r="E173" s="38"/>
      <c r="F173" s="194" t="s">
        <v>9883</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c r="A174" s="38"/>
      <c r="B174" s="179"/>
      <c r="C174" s="234" t="s">
        <v>296</v>
      </c>
      <c r="D174" s="234" t="s">
        <v>2002</v>
      </c>
      <c r="E174" s="235" t="s">
        <v>9884</v>
      </c>
      <c r="F174" s="236" t="s">
        <v>9885</v>
      </c>
      <c r="G174" s="237" t="s">
        <v>602</v>
      </c>
      <c r="H174" s="238">
        <v>928</v>
      </c>
      <c r="I174" s="239"/>
      <c r="J174" s="240">
        <f>ROUND(I174*H174,2)</f>
        <v>0</v>
      </c>
      <c r="K174" s="236" t="s">
        <v>1</v>
      </c>
      <c r="L174" s="241"/>
      <c r="M174" s="242" t="s">
        <v>1</v>
      </c>
      <c r="N174" s="243" t="s">
        <v>43</v>
      </c>
      <c r="O174" s="77"/>
      <c r="P174" s="189">
        <f>O174*H174</f>
        <v>0</v>
      </c>
      <c r="Q174" s="189">
        <v>5.0000000000000002E-05</v>
      </c>
      <c r="R174" s="189">
        <f>Q174*H174</f>
        <v>0.046400000000000004</v>
      </c>
      <c r="S174" s="189">
        <v>0</v>
      </c>
      <c r="T174" s="190">
        <f>S174*H174</f>
        <v>0</v>
      </c>
      <c r="U174" s="38"/>
      <c r="V174" s="38"/>
      <c r="W174" s="38"/>
      <c r="X174" s="38"/>
      <c r="Y174" s="38"/>
      <c r="Z174" s="38"/>
      <c r="AA174" s="38"/>
      <c r="AB174" s="38"/>
      <c r="AC174" s="38"/>
      <c r="AD174" s="38"/>
      <c r="AE174" s="38"/>
      <c r="AR174" s="191" t="s">
        <v>612</v>
      </c>
      <c r="AT174" s="191" t="s">
        <v>2002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9886</v>
      </c>
    </row>
    <row r="175" s="2" customFormat="1">
      <c r="A175" s="38"/>
      <c r="B175" s="39"/>
      <c r="C175" s="38"/>
      <c r="D175" s="193" t="s">
        <v>227</v>
      </c>
      <c r="E175" s="38"/>
      <c r="F175" s="194" t="s">
        <v>9885</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14" customFormat="1">
      <c r="A176" s="14"/>
      <c r="B176" s="210"/>
      <c r="C176" s="14"/>
      <c r="D176" s="193" t="s">
        <v>394</v>
      </c>
      <c r="E176" s="211" t="s">
        <v>1</v>
      </c>
      <c r="F176" s="212" t="s">
        <v>9887</v>
      </c>
      <c r="G176" s="14"/>
      <c r="H176" s="213">
        <v>928</v>
      </c>
      <c r="I176" s="214"/>
      <c r="J176" s="14"/>
      <c r="K176" s="14"/>
      <c r="L176" s="210"/>
      <c r="M176" s="215"/>
      <c r="N176" s="216"/>
      <c r="O176" s="216"/>
      <c r="P176" s="216"/>
      <c r="Q176" s="216"/>
      <c r="R176" s="216"/>
      <c r="S176" s="216"/>
      <c r="T176" s="217"/>
      <c r="U176" s="14"/>
      <c r="V176" s="14"/>
      <c r="W176" s="14"/>
      <c r="X176" s="14"/>
      <c r="Y176" s="14"/>
      <c r="Z176" s="14"/>
      <c r="AA176" s="14"/>
      <c r="AB176" s="14"/>
      <c r="AC176" s="14"/>
      <c r="AD176" s="14"/>
      <c r="AE176" s="14"/>
      <c r="AT176" s="211" t="s">
        <v>394</v>
      </c>
      <c r="AU176" s="211" t="s">
        <v>87</v>
      </c>
      <c r="AV176" s="14" t="s">
        <v>87</v>
      </c>
      <c r="AW176" s="14" t="s">
        <v>34</v>
      </c>
      <c r="AX176" s="14" t="s">
        <v>85</v>
      </c>
      <c r="AY176" s="211" t="s">
        <v>219</v>
      </c>
    </row>
    <row r="177" s="2" customFormat="1">
      <c r="A177" s="38"/>
      <c r="B177" s="179"/>
      <c r="C177" s="180" t="s">
        <v>301</v>
      </c>
      <c r="D177" s="180" t="s">
        <v>222</v>
      </c>
      <c r="E177" s="181" t="s">
        <v>9888</v>
      </c>
      <c r="F177" s="182" t="s">
        <v>9889</v>
      </c>
      <c r="G177" s="183" t="s">
        <v>499</v>
      </c>
      <c r="H177" s="184">
        <v>72</v>
      </c>
      <c r="I177" s="185"/>
      <c r="J177" s="186">
        <f>ROUND(I177*H177,2)</f>
        <v>0</v>
      </c>
      <c r="K177" s="182" t="s">
        <v>1</v>
      </c>
      <c r="L177" s="39"/>
      <c r="M177" s="187" t="s">
        <v>1</v>
      </c>
      <c r="N177" s="188" t="s">
        <v>43</v>
      </c>
      <c r="O177" s="77"/>
      <c r="P177" s="189">
        <f>O177*H177</f>
        <v>0</v>
      </c>
      <c r="Q177" s="189">
        <v>0</v>
      </c>
      <c r="R177" s="189">
        <f>Q177*H177</f>
        <v>0</v>
      </c>
      <c r="S177" s="189">
        <v>0</v>
      </c>
      <c r="T177" s="190">
        <f>S177*H177</f>
        <v>0</v>
      </c>
      <c r="U177" s="38"/>
      <c r="V177" s="38"/>
      <c r="W177" s="38"/>
      <c r="X177" s="38"/>
      <c r="Y177" s="38"/>
      <c r="Z177" s="38"/>
      <c r="AA177" s="38"/>
      <c r="AB177" s="38"/>
      <c r="AC177" s="38"/>
      <c r="AD177" s="38"/>
      <c r="AE177" s="38"/>
      <c r="AR177" s="191" t="s">
        <v>879</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879</v>
      </c>
      <c r="BM177" s="191" t="s">
        <v>9890</v>
      </c>
    </row>
    <row r="178" s="2" customFormat="1">
      <c r="A178" s="38"/>
      <c r="B178" s="39"/>
      <c r="C178" s="38"/>
      <c r="D178" s="193" t="s">
        <v>227</v>
      </c>
      <c r="E178" s="38"/>
      <c r="F178" s="194" t="s">
        <v>9889</v>
      </c>
      <c r="G178" s="38"/>
      <c r="H178" s="38"/>
      <c r="I178" s="195"/>
      <c r="J178" s="38"/>
      <c r="K178" s="38"/>
      <c r="L178" s="39"/>
      <c r="M178" s="196"/>
      <c r="N178" s="197"/>
      <c r="O178" s="77"/>
      <c r="P178" s="77"/>
      <c r="Q178" s="77"/>
      <c r="R178" s="77"/>
      <c r="S178" s="77"/>
      <c r="T178" s="78"/>
      <c r="U178" s="38"/>
      <c r="V178" s="38"/>
      <c r="W178" s="38"/>
      <c r="X178" s="38"/>
      <c r="Y178" s="38"/>
      <c r="Z178" s="38"/>
      <c r="AA178" s="38"/>
      <c r="AB178" s="38"/>
      <c r="AC178" s="38"/>
      <c r="AD178" s="38"/>
      <c r="AE178" s="38"/>
      <c r="AT178" s="19" t="s">
        <v>227</v>
      </c>
      <c r="AU178" s="19" t="s">
        <v>87</v>
      </c>
    </row>
    <row r="179" s="14" customFormat="1">
      <c r="A179" s="14"/>
      <c r="B179" s="210"/>
      <c r="C179" s="14"/>
      <c r="D179" s="193" t="s">
        <v>394</v>
      </c>
      <c r="E179" s="211" t="s">
        <v>1</v>
      </c>
      <c r="F179" s="212" t="s">
        <v>9891</v>
      </c>
      <c r="G179" s="14"/>
      <c r="H179" s="213">
        <v>24</v>
      </c>
      <c r="I179" s="214"/>
      <c r="J179" s="14"/>
      <c r="K179" s="14"/>
      <c r="L179" s="210"/>
      <c r="M179" s="215"/>
      <c r="N179" s="216"/>
      <c r="O179" s="216"/>
      <c r="P179" s="216"/>
      <c r="Q179" s="216"/>
      <c r="R179" s="216"/>
      <c r="S179" s="216"/>
      <c r="T179" s="217"/>
      <c r="U179" s="14"/>
      <c r="V179" s="14"/>
      <c r="W179" s="14"/>
      <c r="X179" s="14"/>
      <c r="Y179" s="14"/>
      <c r="Z179" s="14"/>
      <c r="AA179" s="14"/>
      <c r="AB179" s="14"/>
      <c r="AC179" s="14"/>
      <c r="AD179" s="14"/>
      <c r="AE179" s="14"/>
      <c r="AT179" s="211" t="s">
        <v>394</v>
      </c>
      <c r="AU179" s="211" t="s">
        <v>87</v>
      </c>
      <c r="AV179" s="14" t="s">
        <v>87</v>
      </c>
      <c r="AW179" s="14" t="s">
        <v>34</v>
      </c>
      <c r="AX179" s="14" t="s">
        <v>78</v>
      </c>
      <c r="AY179" s="211" t="s">
        <v>219</v>
      </c>
    </row>
    <row r="180" s="14" customFormat="1">
      <c r="A180" s="14"/>
      <c r="B180" s="210"/>
      <c r="C180" s="14"/>
      <c r="D180" s="193" t="s">
        <v>394</v>
      </c>
      <c r="E180" s="211" t="s">
        <v>1</v>
      </c>
      <c r="F180" s="212" t="s">
        <v>9892</v>
      </c>
      <c r="G180" s="14"/>
      <c r="H180" s="213">
        <v>48</v>
      </c>
      <c r="I180" s="214"/>
      <c r="J180" s="14"/>
      <c r="K180" s="14"/>
      <c r="L180" s="210"/>
      <c r="M180" s="215"/>
      <c r="N180" s="216"/>
      <c r="O180" s="216"/>
      <c r="P180" s="216"/>
      <c r="Q180" s="216"/>
      <c r="R180" s="216"/>
      <c r="S180" s="216"/>
      <c r="T180" s="217"/>
      <c r="U180" s="14"/>
      <c r="V180" s="14"/>
      <c r="W180" s="14"/>
      <c r="X180" s="14"/>
      <c r="Y180" s="14"/>
      <c r="Z180" s="14"/>
      <c r="AA180" s="14"/>
      <c r="AB180" s="14"/>
      <c r="AC180" s="14"/>
      <c r="AD180" s="14"/>
      <c r="AE180" s="14"/>
      <c r="AT180" s="211" t="s">
        <v>394</v>
      </c>
      <c r="AU180" s="211" t="s">
        <v>87</v>
      </c>
      <c r="AV180" s="14" t="s">
        <v>87</v>
      </c>
      <c r="AW180" s="14" t="s">
        <v>34</v>
      </c>
      <c r="AX180" s="14" t="s">
        <v>78</v>
      </c>
      <c r="AY180" s="211" t="s">
        <v>219</v>
      </c>
    </row>
    <row r="181" s="15" customFormat="1">
      <c r="A181" s="15"/>
      <c r="B181" s="218"/>
      <c r="C181" s="15"/>
      <c r="D181" s="193" t="s">
        <v>394</v>
      </c>
      <c r="E181" s="219" t="s">
        <v>1</v>
      </c>
      <c r="F181" s="220" t="s">
        <v>401</v>
      </c>
      <c r="G181" s="15"/>
      <c r="H181" s="221">
        <v>72</v>
      </c>
      <c r="I181" s="222"/>
      <c r="J181" s="15"/>
      <c r="K181" s="15"/>
      <c r="L181" s="218"/>
      <c r="M181" s="223"/>
      <c r="N181" s="224"/>
      <c r="O181" s="224"/>
      <c r="P181" s="224"/>
      <c r="Q181" s="224"/>
      <c r="R181" s="224"/>
      <c r="S181" s="224"/>
      <c r="T181" s="225"/>
      <c r="U181" s="15"/>
      <c r="V181" s="15"/>
      <c r="W181" s="15"/>
      <c r="X181" s="15"/>
      <c r="Y181" s="15"/>
      <c r="Z181" s="15"/>
      <c r="AA181" s="15"/>
      <c r="AB181" s="15"/>
      <c r="AC181" s="15"/>
      <c r="AD181" s="15"/>
      <c r="AE181" s="15"/>
      <c r="AT181" s="219" t="s">
        <v>394</v>
      </c>
      <c r="AU181" s="219" t="s">
        <v>87</v>
      </c>
      <c r="AV181" s="15" t="s">
        <v>218</v>
      </c>
      <c r="AW181" s="15" t="s">
        <v>34</v>
      </c>
      <c r="AX181" s="15" t="s">
        <v>85</v>
      </c>
      <c r="AY181" s="219" t="s">
        <v>219</v>
      </c>
    </row>
    <row r="182" s="2" customFormat="1" ht="21.75" customHeight="1">
      <c r="A182" s="38"/>
      <c r="B182" s="179"/>
      <c r="C182" s="234" t="s">
        <v>306</v>
      </c>
      <c r="D182" s="234" t="s">
        <v>2002</v>
      </c>
      <c r="E182" s="235" t="s">
        <v>9893</v>
      </c>
      <c r="F182" s="236" t="s">
        <v>9894</v>
      </c>
      <c r="G182" s="237" t="s">
        <v>499</v>
      </c>
      <c r="H182" s="238">
        <v>72</v>
      </c>
      <c r="I182" s="239"/>
      <c r="J182" s="240">
        <f>ROUND(I182*H182,2)</f>
        <v>0</v>
      </c>
      <c r="K182" s="236" t="s">
        <v>1</v>
      </c>
      <c r="L182" s="241"/>
      <c r="M182" s="242" t="s">
        <v>1</v>
      </c>
      <c r="N182" s="243" t="s">
        <v>43</v>
      </c>
      <c r="O182" s="77"/>
      <c r="P182" s="189">
        <f>O182*H182</f>
        <v>0</v>
      </c>
      <c r="Q182" s="189">
        <v>0.00025000000000000001</v>
      </c>
      <c r="R182" s="189">
        <f>Q182*H182</f>
        <v>0.018000000000000002</v>
      </c>
      <c r="S182" s="189">
        <v>0</v>
      </c>
      <c r="T182" s="190">
        <f>S182*H182</f>
        <v>0</v>
      </c>
      <c r="U182" s="38"/>
      <c r="V182" s="38"/>
      <c r="W182" s="38"/>
      <c r="X182" s="38"/>
      <c r="Y182" s="38"/>
      <c r="Z182" s="38"/>
      <c r="AA182" s="38"/>
      <c r="AB182" s="38"/>
      <c r="AC182" s="38"/>
      <c r="AD182" s="38"/>
      <c r="AE182" s="38"/>
      <c r="AR182" s="191" t="s">
        <v>612</v>
      </c>
      <c r="AT182" s="191" t="s">
        <v>2002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9895</v>
      </c>
    </row>
    <row r="183" s="14" customFormat="1">
      <c r="A183" s="14"/>
      <c r="B183" s="210"/>
      <c r="C183" s="14"/>
      <c r="D183" s="193" t="s">
        <v>394</v>
      </c>
      <c r="E183" s="211" t="s">
        <v>1</v>
      </c>
      <c r="F183" s="212" t="s">
        <v>9891</v>
      </c>
      <c r="G183" s="14"/>
      <c r="H183" s="213">
        <v>24</v>
      </c>
      <c r="I183" s="214"/>
      <c r="J183" s="14"/>
      <c r="K183" s="14"/>
      <c r="L183" s="210"/>
      <c r="M183" s="215"/>
      <c r="N183" s="216"/>
      <c r="O183" s="216"/>
      <c r="P183" s="216"/>
      <c r="Q183" s="216"/>
      <c r="R183" s="216"/>
      <c r="S183" s="216"/>
      <c r="T183" s="217"/>
      <c r="U183" s="14"/>
      <c r="V183" s="14"/>
      <c r="W183" s="14"/>
      <c r="X183" s="14"/>
      <c r="Y183" s="14"/>
      <c r="Z183" s="14"/>
      <c r="AA183" s="14"/>
      <c r="AB183" s="14"/>
      <c r="AC183" s="14"/>
      <c r="AD183" s="14"/>
      <c r="AE183" s="14"/>
      <c r="AT183" s="211" t="s">
        <v>394</v>
      </c>
      <c r="AU183" s="211" t="s">
        <v>87</v>
      </c>
      <c r="AV183" s="14" t="s">
        <v>87</v>
      </c>
      <c r="AW183" s="14" t="s">
        <v>34</v>
      </c>
      <c r="AX183" s="14" t="s">
        <v>78</v>
      </c>
      <c r="AY183" s="211" t="s">
        <v>219</v>
      </c>
    </row>
    <row r="184" s="14" customFormat="1">
      <c r="A184" s="14"/>
      <c r="B184" s="210"/>
      <c r="C184" s="14"/>
      <c r="D184" s="193" t="s">
        <v>394</v>
      </c>
      <c r="E184" s="211" t="s">
        <v>1</v>
      </c>
      <c r="F184" s="212" t="s">
        <v>9892</v>
      </c>
      <c r="G184" s="14"/>
      <c r="H184" s="213">
        <v>48</v>
      </c>
      <c r="I184" s="214"/>
      <c r="J184" s="14"/>
      <c r="K184" s="14"/>
      <c r="L184" s="210"/>
      <c r="M184" s="215"/>
      <c r="N184" s="216"/>
      <c r="O184" s="216"/>
      <c r="P184" s="216"/>
      <c r="Q184" s="216"/>
      <c r="R184" s="216"/>
      <c r="S184" s="216"/>
      <c r="T184" s="217"/>
      <c r="U184" s="14"/>
      <c r="V184" s="14"/>
      <c r="W184" s="14"/>
      <c r="X184" s="14"/>
      <c r="Y184" s="14"/>
      <c r="Z184" s="14"/>
      <c r="AA184" s="14"/>
      <c r="AB184" s="14"/>
      <c r="AC184" s="14"/>
      <c r="AD184" s="14"/>
      <c r="AE184" s="14"/>
      <c r="AT184" s="211" t="s">
        <v>394</v>
      </c>
      <c r="AU184" s="211" t="s">
        <v>87</v>
      </c>
      <c r="AV184" s="14" t="s">
        <v>87</v>
      </c>
      <c r="AW184" s="14" t="s">
        <v>34</v>
      </c>
      <c r="AX184" s="14" t="s">
        <v>78</v>
      </c>
      <c r="AY184" s="211" t="s">
        <v>219</v>
      </c>
    </row>
    <row r="185" s="15" customFormat="1">
      <c r="A185" s="15"/>
      <c r="B185" s="218"/>
      <c r="C185" s="15"/>
      <c r="D185" s="193" t="s">
        <v>394</v>
      </c>
      <c r="E185" s="219" t="s">
        <v>1</v>
      </c>
      <c r="F185" s="220" t="s">
        <v>401</v>
      </c>
      <c r="G185" s="15"/>
      <c r="H185" s="221">
        <v>72</v>
      </c>
      <c r="I185" s="222"/>
      <c r="J185" s="15"/>
      <c r="K185" s="15"/>
      <c r="L185" s="218"/>
      <c r="M185" s="223"/>
      <c r="N185" s="224"/>
      <c r="O185" s="224"/>
      <c r="P185" s="224"/>
      <c r="Q185" s="224"/>
      <c r="R185" s="224"/>
      <c r="S185" s="224"/>
      <c r="T185" s="225"/>
      <c r="U185" s="15"/>
      <c r="V185" s="15"/>
      <c r="W185" s="15"/>
      <c r="X185" s="15"/>
      <c r="Y185" s="15"/>
      <c r="Z185" s="15"/>
      <c r="AA185" s="15"/>
      <c r="AB185" s="15"/>
      <c r="AC185" s="15"/>
      <c r="AD185" s="15"/>
      <c r="AE185" s="15"/>
      <c r="AT185" s="219" t="s">
        <v>394</v>
      </c>
      <c r="AU185" s="219" t="s">
        <v>87</v>
      </c>
      <c r="AV185" s="15" t="s">
        <v>218</v>
      </c>
      <c r="AW185" s="15" t="s">
        <v>34</v>
      </c>
      <c r="AX185" s="15" t="s">
        <v>85</v>
      </c>
      <c r="AY185" s="219" t="s">
        <v>219</v>
      </c>
    </row>
    <row r="186" s="2" customFormat="1" ht="16.5" customHeight="1">
      <c r="A186" s="38"/>
      <c r="B186" s="179"/>
      <c r="C186" s="180" t="s">
        <v>311</v>
      </c>
      <c r="D186" s="180" t="s">
        <v>222</v>
      </c>
      <c r="E186" s="181" t="s">
        <v>8235</v>
      </c>
      <c r="F186" s="182" t="s">
        <v>8236</v>
      </c>
      <c r="G186" s="183" t="s">
        <v>499</v>
      </c>
      <c r="H186" s="184">
        <v>72</v>
      </c>
      <c r="I186" s="185"/>
      <c r="J186" s="186">
        <f>ROUND(I186*H186,2)</f>
        <v>0</v>
      </c>
      <c r="K186" s="182" t="s">
        <v>391</v>
      </c>
      <c r="L186" s="39"/>
      <c r="M186" s="187" t="s">
        <v>1</v>
      </c>
      <c r="N186" s="188" t="s">
        <v>43</v>
      </c>
      <c r="O186" s="77"/>
      <c r="P186" s="189">
        <f>O186*H186</f>
        <v>0</v>
      </c>
      <c r="Q186" s="189">
        <v>0</v>
      </c>
      <c r="R186" s="189">
        <f>Q186*H186</f>
        <v>0</v>
      </c>
      <c r="S186" s="189">
        <v>0</v>
      </c>
      <c r="T186" s="190">
        <f>S186*H186</f>
        <v>0</v>
      </c>
      <c r="U186" s="38"/>
      <c r="V186" s="38"/>
      <c r="W186" s="38"/>
      <c r="X186" s="38"/>
      <c r="Y186" s="38"/>
      <c r="Z186" s="38"/>
      <c r="AA186" s="38"/>
      <c r="AB186" s="38"/>
      <c r="AC186" s="38"/>
      <c r="AD186" s="38"/>
      <c r="AE186" s="38"/>
      <c r="AR186" s="191" t="s">
        <v>296</v>
      </c>
      <c r="AT186" s="191" t="s">
        <v>222</v>
      </c>
      <c r="AU186" s="191" t="s">
        <v>87</v>
      </c>
      <c r="AY186" s="19" t="s">
        <v>219</v>
      </c>
      <c r="BE186" s="192">
        <f>IF(N186="základní",J186,0)</f>
        <v>0</v>
      </c>
      <c r="BF186" s="192">
        <f>IF(N186="snížená",J186,0)</f>
        <v>0</v>
      </c>
      <c r="BG186" s="192">
        <f>IF(N186="zákl. přenesená",J186,0)</f>
        <v>0</v>
      </c>
      <c r="BH186" s="192">
        <f>IF(N186="sníž. přenesená",J186,0)</f>
        <v>0</v>
      </c>
      <c r="BI186" s="192">
        <f>IF(N186="nulová",J186,0)</f>
        <v>0</v>
      </c>
      <c r="BJ186" s="19" t="s">
        <v>85</v>
      </c>
      <c r="BK186" s="192">
        <f>ROUND(I186*H186,2)</f>
        <v>0</v>
      </c>
      <c r="BL186" s="19" t="s">
        <v>296</v>
      </c>
      <c r="BM186" s="191" t="s">
        <v>9896</v>
      </c>
    </row>
    <row r="187" s="2" customFormat="1">
      <c r="A187" s="38"/>
      <c r="B187" s="39"/>
      <c r="C187" s="38"/>
      <c r="D187" s="193" t="s">
        <v>227</v>
      </c>
      <c r="E187" s="38"/>
      <c r="F187" s="194" t="s">
        <v>8238</v>
      </c>
      <c r="G187" s="38"/>
      <c r="H187" s="38"/>
      <c r="I187" s="195"/>
      <c r="J187" s="38"/>
      <c r="K187" s="38"/>
      <c r="L187" s="39"/>
      <c r="M187" s="196"/>
      <c r="N187" s="197"/>
      <c r="O187" s="77"/>
      <c r="P187" s="77"/>
      <c r="Q187" s="77"/>
      <c r="R187" s="77"/>
      <c r="S187" s="77"/>
      <c r="T187" s="78"/>
      <c r="U187" s="38"/>
      <c r="V187" s="38"/>
      <c r="W187" s="38"/>
      <c r="X187" s="38"/>
      <c r="Y187" s="38"/>
      <c r="Z187" s="38"/>
      <c r="AA187" s="38"/>
      <c r="AB187" s="38"/>
      <c r="AC187" s="38"/>
      <c r="AD187" s="38"/>
      <c r="AE187" s="38"/>
      <c r="AT187" s="19" t="s">
        <v>227</v>
      </c>
      <c r="AU187" s="19" t="s">
        <v>87</v>
      </c>
    </row>
    <row r="188" s="14" customFormat="1">
      <c r="A188" s="14"/>
      <c r="B188" s="210"/>
      <c r="C188" s="14"/>
      <c r="D188" s="193" t="s">
        <v>394</v>
      </c>
      <c r="E188" s="211" t="s">
        <v>1</v>
      </c>
      <c r="F188" s="212" t="s">
        <v>1020</v>
      </c>
      <c r="G188" s="14"/>
      <c r="H188" s="213">
        <v>72</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85</v>
      </c>
      <c r="AY188" s="211" t="s">
        <v>219</v>
      </c>
    </row>
    <row r="189" s="2" customFormat="1" ht="16.5" customHeight="1">
      <c r="A189" s="38"/>
      <c r="B189" s="179"/>
      <c r="C189" s="180" t="s">
        <v>316</v>
      </c>
      <c r="D189" s="180" t="s">
        <v>222</v>
      </c>
      <c r="E189" s="181" t="s">
        <v>9897</v>
      </c>
      <c r="F189" s="182" t="s">
        <v>9898</v>
      </c>
      <c r="G189" s="183" t="s">
        <v>499</v>
      </c>
      <c r="H189" s="184">
        <v>5</v>
      </c>
      <c r="I189" s="185"/>
      <c r="J189" s="186">
        <f>ROUND(I189*H189,2)</f>
        <v>0</v>
      </c>
      <c r="K189" s="182" t="s">
        <v>1</v>
      </c>
      <c r="L189" s="39"/>
      <c r="M189" s="187" t="s">
        <v>1</v>
      </c>
      <c r="N189" s="188" t="s">
        <v>43</v>
      </c>
      <c r="O189" s="77"/>
      <c r="P189" s="189">
        <f>O189*H189</f>
        <v>0</v>
      </c>
      <c r="Q189" s="189">
        <v>0</v>
      </c>
      <c r="R189" s="189">
        <f>Q189*H189</f>
        <v>0</v>
      </c>
      <c r="S189" s="189">
        <v>0</v>
      </c>
      <c r="T189" s="190">
        <f>S189*H189</f>
        <v>0</v>
      </c>
      <c r="U189" s="38"/>
      <c r="V189" s="38"/>
      <c r="W189" s="38"/>
      <c r="X189" s="38"/>
      <c r="Y189" s="38"/>
      <c r="Z189" s="38"/>
      <c r="AA189" s="38"/>
      <c r="AB189" s="38"/>
      <c r="AC189" s="38"/>
      <c r="AD189" s="38"/>
      <c r="AE189" s="38"/>
      <c r="AR189" s="191" t="s">
        <v>296</v>
      </c>
      <c r="AT189" s="191" t="s">
        <v>222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296</v>
      </c>
      <c r="BM189" s="191" t="s">
        <v>9899</v>
      </c>
    </row>
    <row r="190" s="2" customFormat="1">
      <c r="A190" s="38"/>
      <c r="B190" s="39"/>
      <c r="C190" s="38"/>
      <c r="D190" s="193" t="s">
        <v>227</v>
      </c>
      <c r="E190" s="38"/>
      <c r="F190" s="194" t="s">
        <v>8187</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2" customFormat="1" ht="16.5" customHeight="1">
      <c r="A191" s="38"/>
      <c r="B191" s="179"/>
      <c r="C191" s="234" t="s">
        <v>7</v>
      </c>
      <c r="D191" s="234" t="s">
        <v>2002</v>
      </c>
      <c r="E191" s="235" t="s">
        <v>9900</v>
      </c>
      <c r="F191" s="236" t="s">
        <v>9901</v>
      </c>
      <c r="G191" s="237" t="s">
        <v>499</v>
      </c>
      <c r="H191" s="238">
        <v>5</v>
      </c>
      <c r="I191" s="239"/>
      <c r="J191" s="240">
        <f>ROUND(I191*H191,2)</f>
        <v>0</v>
      </c>
      <c r="K191" s="236" t="s">
        <v>1</v>
      </c>
      <c r="L191" s="241"/>
      <c r="M191" s="242" t="s">
        <v>1</v>
      </c>
      <c r="N191" s="243" t="s">
        <v>43</v>
      </c>
      <c r="O191" s="77"/>
      <c r="P191" s="189">
        <f>O191*H191</f>
        <v>0</v>
      </c>
      <c r="Q191" s="189">
        <v>0.00064000000000000005</v>
      </c>
      <c r="R191" s="189">
        <f>Q191*H191</f>
        <v>0.0032000000000000002</v>
      </c>
      <c r="S191" s="189">
        <v>0</v>
      </c>
      <c r="T191" s="190">
        <f>S191*H191</f>
        <v>0</v>
      </c>
      <c r="U191" s="38"/>
      <c r="V191" s="38"/>
      <c r="W191" s="38"/>
      <c r="X191" s="38"/>
      <c r="Y191" s="38"/>
      <c r="Z191" s="38"/>
      <c r="AA191" s="38"/>
      <c r="AB191" s="38"/>
      <c r="AC191" s="38"/>
      <c r="AD191" s="38"/>
      <c r="AE191" s="38"/>
      <c r="AR191" s="191" t="s">
        <v>612</v>
      </c>
      <c r="AT191" s="191" t="s">
        <v>2002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9902</v>
      </c>
    </row>
    <row r="192" s="2" customFormat="1" ht="16.5" customHeight="1">
      <c r="A192" s="38"/>
      <c r="B192" s="179"/>
      <c r="C192" s="234" t="s">
        <v>326</v>
      </c>
      <c r="D192" s="234" t="s">
        <v>2002</v>
      </c>
      <c r="E192" s="235" t="s">
        <v>9903</v>
      </c>
      <c r="F192" s="236" t="s">
        <v>9904</v>
      </c>
      <c r="G192" s="237" t="s">
        <v>499</v>
      </c>
      <c r="H192" s="238">
        <v>5</v>
      </c>
      <c r="I192" s="239"/>
      <c r="J192" s="240">
        <f>ROUND(I192*H192,2)</f>
        <v>0</v>
      </c>
      <c r="K192" s="236" t="s">
        <v>1</v>
      </c>
      <c r="L192" s="241"/>
      <c r="M192" s="242" t="s">
        <v>1</v>
      </c>
      <c r="N192" s="243" t="s">
        <v>43</v>
      </c>
      <c r="O192" s="77"/>
      <c r="P192" s="189">
        <f>O192*H192</f>
        <v>0</v>
      </c>
      <c r="Q192" s="189">
        <v>0.00064000000000000005</v>
      </c>
      <c r="R192" s="189">
        <f>Q192*H192</f>
        <v>0.0032000000000000002</v>
      </c>
      <c r="S192" s="189">
        <v>0</v>
      </c>
      <c r="T192" s="190">
        <f>S192*H192</f>
        <v>0</v>
      </c>
      <c r="U192" s="38"/>
      <c r="V192" s="38"/>
      <c r="W192" s="38"/>
      <c r="X192" s="38"/>
      <c r="Y192" s="38"/>
      <c r="Z192" s="38"/>
      <c r="AA192" s="38"/>
      <c r="AB192" s="38"/>
      <c r="AC192" s="38"/>
      <c r="AD192" s="38"/>
      <c r="AE192" s="38"/>
      <c r="AR192" s="191" t="s">
        <v>612</v>
      </c>
      <c r="AT192" s="191" t="s">
        <v>2002</v>
      </c>
      <c r="AU192" s="191" t="s">
        <v>87</v>
      </c>
      <c r="AY192" s="19" t="s">
        <v>219</v>
      </c>
      <c r="BE192" s="192">
        <f>IF(N192="základní",J192,0)</f>
        <v>0</v>
      </c>
      <c r="BF192" s="192">
        <f>IF(N192="snížená",J192,0)</f>
        <v>0</v>
      </c>
      <c r="BG192" s="192">
        <f>IF(N192="zákl. přenesená",J192,0)</f>
        <v>0</v>
      </c>
      <c r="BH192" s="192">
        <f>IF(N192="sníž. přenesená",J192,0)</f>
        <v>0</v>
      </c>
      <c r="BI192" s="192">
        <f>IF(N192="nulová",J192,0)</f>
        <v>0</v>
      </c>
      <c r="BJ192" s="19" t="s">
        <v>85</v>
      </c>
      <c r="BK192" s="192">
        <f>ROUND(I192*H192,2)</f>
        <v>0</v>
      </c>
      <c r="BL192" s="19" t="s">
        <v>296</v>
      </c>
      <c r="BM192" s="191" t="s">
        <v>9905</v>
      </c>
    </row>
    <row r="193" s="14" customFormat="1">
      <c r="A193" s="14"/>
      <c r="B193" s="210"/>
      <c r="C193" s="14"/>
      <c r="D193" s="193" t="s">
        <v>394</v>
      </c>
      <c r="E193" s="211" t="s">
        <v>1</v>
      </c>
      <c r="F193" s="212" t="s">
        <v>6485</v>
      </c>
      <c r="G193" s="14"/>
      <c r="H193" s="213">
        <v>5</v>
      </c>
      <c r="I193" s="214"/>
      <c r="J193" s="14"/>
      <c r="K193" s="14"/>
      <c r="L193" s="210"/>
      <c r="M193" s="215"/>
      <c r="N193" s="216"/>
      <c r="O193" s="216"/>
      <c r="P193" s="216"/>
      <c r="Q193" s="216"/>
      <c r="R193" s="216"/>
      <c r="S193" s="216"/>
      <c r="T193" s="217"/>
      <c r="U193" s="14"/>
      <c r="V193" s="14"/>
      <c r="W193" s="14"/>
      <c r="X193" s="14"/>
      <c r="Y193" s="14"/>
      <c r="Z193" s="14"/>
      <c r="AA193" s="14"/>
      <c r="AB193" s="14"/>
      <c r="AC193" s="14"/>
      <c r="AD193" s="14"/>
      <c r="AE193" s="14"/>
      <c r="AT193" s="211" t="s">
        <v>394</v>
      </c>
      <c r="AU193" s="211" t="s">
        <v>87</v>
      </c>
      <c r="AV193" s="14" t="s">
        <v>87</v>
      </c>
      <c r="AW193" s="14" t="s">
        <v>34</v>
      </c>
      <c r="AX193" s="14" t="s">
        <v>85</v>
      </c>
      <c r="AY193" s="211" t="s">
        <v>219</v>
      </c>
    </row>
    <row r="194" s="2" customFormat="1">
      <c r="A194" s="38"/>
      <c r="B194" s="179"/>
      <c r="C194" s="180" t="s">
        <v>331</v>
      </c>
      <c r="D194" s="180" t="s">
        <v>222</v>
      </c>
      <c r="E194" s="181" t="s">
        <v>8239</v>
      </c>
      <c r="F194" s="182" t="s">
        <v>9906</v>
      </c>
      <c r="G194" s="183" t="s">
        <v>499</v>
      </c>
      <c r="H194" s="184">
        <v>72</v>
      </c>
      <c r="I194" s="185"/>
      <c r="J194" s="186">
        <f>ROUND(I194*H194,2)</f>
        <v>0</v>
      </c>
      <c r="K194" s="182" t="s">
        <v>391</v>
      </c>
      <c r="L194" s="39"/>
      <c r="M194" s="187" t="s">
        <v>1</v>
      </c>
      <c r="N194" s="188" t="s">
        <v>43</v>
      </c>
      <c r="O194" s="77"/>
      <c r="P194" s="189">
        <f>O194*H194</f>
        <v>0</v>
      </c>
      <c r="Q194" s="189">
        <v>0</v>
      </c>
      <c r="R194" s="189">
        <f>Q194*H194</f>
        <v>0</v>
      </c>
      <c r="S194" s="189">
        <v>0</v>
      </c>
      <c r="T194" s="190">
        <f>S194*H194</f>
        <v>0</v>
      </c>
      <c r="U194" s="38"/>
      <c r="V194" s="38"/>
      <c r="W194" s="38"/>
      <c r="X194" s="38"/>
      <c r="Y194" s="38"/>
      <c r="Z194" s="38"/>
      <c r="AA194" s="38"/>
      <c r="AB194" s="38"/>
      <c r="AC194" s="38"/>
      <c r="AD194" s="38"/>
      <c r="AE194" s="38"/>
      <c r="AR194" s="191" t="s">
        <v>296</v>
      </c>
      <c r="AT194" s="191" t="s">
        <v>222</v>
      </c>
      <c r="AU194" s="191" t="s">
        <v>87</v>
      </c>
      <c r="AY194" s="19" t="s">
        <v>219</v>
      </c>
      <c r="BE194" s="192">
        <f>IF(N194="základní",J194,0)</f>
        <v>0</v>
      </c>
      <c r="BF194" s="192">
        <f>IF(N194="snížená",J194,0)</f>
        <v>0</v>
      </c>
      <c r="BG194" s="192">
        <f>IF(N194="zákl. přenesená",J194,0)</f>
        <v>0</v>
      </c>
      <c r="BH194" s="192">
        <f>IF(N194="sníž. přenesená",J194,0)</f>
        <v>0</v>
      </c>
      <c r="BI194" s="192">
        <f>IF(N194="nulová",J194,0)</f>
        <v>0</v>
      </c>
      <c r="BJ194" s="19" t="s">
        <v>85</v>
      </c>
      <c r="BK194" s="192">
        <f>ROUND(I194*H194,2)</f>
        <v>0</v>
      </c>
      <c r="BL194" s="19" t="s">
        <v>296</v>
      </c>
      <c r="BM194" s="191" t="s">
        <v>9907</v>
      </c>
    </row>
    <row r="195" s="2" customFormat="1">
      <c r="A195" s="38"/>
      <c r="B195" s="39"/>
      <c r="C195" s="38"/>
      <c r="D195" s="193" t="s">
        <v>227</v>
      </c>
      <c r="E195" s="38"/>
      <c r="F195" s="194" t="s">
        <v>8242</v>
      </c>
      <c r="G195" s="38"/>
      <c r="H195" s="38"/>
      <c r="I195" s="195"/>
      <c r="J195" s="38"/>
      <c r="K195" s="38"/>
      <c r="L195" s="39"/>
      <c r="M195" s="196"/>
      <c r="N195" s="197"/>
      <c r="O195" s="77"/>
      <c r="P195" s="77"/>
      <c r="Q195" s="77"/>
      <c r="R195" s="77"/>
      <c r="S195" s="77"/>
      <c r="T195" s="78"/>
      <c r="U195" s="38"/>
      <c r="V195" s="38"/>
      <c r="W195" s="38"/>
      <c r="X195" s="38"/>
      <c r="Y195" s="38"/>
      <c r="Z195" s="38"/>
      <c r="AA195" s="38"/>
      <c r="AB195" s="38"/>
      <c r="AC195" s="38"/>
      <c r="AD195" s="38"/>
      <c r="AE195" s="38"/>
      <c r="AT195" s="19" t="s">
        <v>227</v>
      </c>
      <c r="AU195" s="19" t="s">
        <v>87</v>
      </c>
    </row>
    <row r="196" s="2" customFormat="1">
      <c r="A196" s="38"/>
      <c r="B196" s="179"/>
      <c r="C196" s="180" t="s">
        <v>335</v>
      </c>
      <c r="D196" s="180" t="s">
        <v>222</v>
      </c>
      <c r="E196" s="181" t="s">
        <v>9908</v>
      </c>
      <c r="F196" s="182" t="s">
        <v>9909</v>
      </c>
      <c r="G196" s="183" t="s">
        <v>602</v>
      </c>
      <c r="H196" s="184">
        <v>160</v>
      </c>
      <c r="I196" s="185"/>
      <c r="J196" s="186">
        <f>ROUND(I196*H196,2)</f>
        <v>0</v>
      </c>
      <c r="K196" s="182" t="s">
        <v>1</v>
      </c>
      <c r="L196" s="39"/>
      <c r="M196" s="187" t="s">
        <v>1</v>
      </c>
      <c r="N196" s="188" t="s">
        <v>43</v>
      </c>
      <c r="O196" s="77"/>
      <c r="P196" s="189">
        <f>O196*H196</f>
        <v>0</v>
      </c>
      <c r="Q196" s="189">
        <v>0</v>
      </c>
      <c r="R196" s="189">
        <f>Q196*H196</f>
        <v>0</v>
      </c>
      <c r="S196" s="189">
        <v>0</v>
      </c>
      <c r="T196" s="190">
        <f>S196*H196</f>
        <v>0</v>
      </c>
      <c r="U196" s="38"/>
      <c r="V196" s="38"/>
      <c r="W196" s="38"/>
      <c r="X196" s="38"/>
      <c r="Y196" s="38"/>
      <c r="Z196" s="38"/>
      <c r="AA196" s="38"/>
      <c r="AB196" s="38"/>
      <c r="AC196" s="38"/>
      <c r="AD196" s="38"/>
      <c r="AE196" s="38"/>
      <c r="AR196" s="191" t="s">
        <v>296</v>
      </c>
      <c r="AT196" s="191" t="s">
        <v>222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296</v>
      </c>
      <c r="BM196" s="191" t="s">
        <v>9910</v>
      </c>
    </row>
    <row r="197" s="2" customFormat="1">
      <c r="A197" s="38"/>
      <c r="B197" s="39"/>
      <c r="C197" s="38"/>
      <c r="D197" s="193" t="s">
        <v>227</v>
      </c>
      <c r="E197" s="38"/>
      <c r="F197" s="194" t="s">
        <v>9909</v>
      </c>
      <c r="G197" s="38"/>
      <c r="H197" s="38"/>
      <c r="I197" s="195"/>
      <c r="J197" s="38"/>
      <c r="K197" s="38"/>
      <c r="L197" s="39"/>
      <c r="M197" s="196"/>
      <c r="N197" s="197"/>
      <c r="O197" s="77"/>
      <c r="P197" s="77"/>
      <c r="Q197" s="77"/>
      <c r="R197" s="77"/>
      <c r="S197" s="77"/>
      <c r="T197" s="78"/>
      <c r="U197" s="38"/>
      <c r="V197" s="38"/>
      <c r="W197" s="38"/>
      <c r="X197" s="38"/>
      <c r="Y197" s="38"/>
      <c r="Z197" s="38"/>
      <c r="AA197" s="38"/>
      <c r="AB197" s="38"/>
      <c r="AC197" s="38"/>
      <c r="AD197" s="38"/>
      <c r="AE197" s="38"/>
      <c r="AT197" s="19" t="s">
        <v>227</v>
      </c>
      <c r="AU197" s="19" t="s">
        <v>87</v>
      </c>
    </row>
    <row r="198" s="14" customFormat="1">
      <c r="A198" s="14"/>
      <c r="B198" s="210"/>
      <c r="C198" s="14"/>
      <c r="D198" s="193" t="s">
        <v>394</v>
      </c>
      <c r="E198" s="211" t="s">
        <v>1</v>
      </c>
      <c r="F198" s="212" t="s">
        <v>9911</v>
      </c>
      <c r="G198" s="14"/>
      <c r="H198" s="213">
        <v>160</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85</v>
      </c>
      <c r="AY198" s="211" t="s">
        <v>219</v>
      </c>
    </row>
    <row r="199" s="2" customFormat="1">
      <c r="A199" s="38"/>
      <c r="B199" s="179"/>
      <c r="C199" s="180" t="s">
        <v>340</v>
      </c>
      <c r="D199" s="180" t="s">
        <v>222</v>
      </c>
      <c r="E199" s="181" t="s">
        <v>9912</v>
      </c>
      <c r="F199" s="182" t="s">
        <v>9913</v>
      </c>
      <c r="G199" s="183" t="s">
        <v>454</v>
      </c>
      <c r="H199" s="184">
        <v>0.42999999999999999</v>
      </c>
      <c r="I199" s="185"/>
      <c r="J199" s="186">
        <f>ROUND(I199*H199,2)</f>
        <v>0</v>
      </c>
      <c r="K199" s="182" t="s">
        <v>391</v>
      </c>
      <c r="L199" s="39"/>
      <c r="M199" s="187" t="s">
        <v>1</v>
      </c>
      <c r="N199" s="188" t="s">
        <v>43</v>
      </c>
      <c r="O199" s="77"/>
      <c r="P199" s="189">
        <f>O199*H199</f>
        <v>0</v>
      </c>
      <c r="Q199" s="189">
        <v>0</v>
      </c>
      <c r="R199" s="189">
        <f>Q199*H199</f>
        <v>0</v>
      </c>
      <c r="S199" s="189">
        <v>0</v>
      </c>
      <c r="T199" s="190">
        <f>S199*H199</f>
        <v>0</v>
      </c>
      <c r="U199" s="38"/>
      <c r="V199" s="38"/>
      <c r="W199" s="38"/>
      <c r="X199" s="38"/>
      <c r="Y199" s="38"/>
      <c r="Z199" s="38"/>
      <c r="AA199" s="38"/>
      <c r="AB199" s="38"/>
      <c r="AC199" s="38"/>
      <c r="AD199" s="38"/>
      <c r="AE199" s="38"/>
      <c r="AR199" s="191" t="s">
        <v>296</v>
      </c>
      <c r="AT199" s="191" t="s">
        <v>222</v>
      </c>
      <c r="AU199" s="191" t="s">
        <v>87</v>
      </c>
      <c r="AY199" s="19" t="s">
        <v>219</v>
      </c>
      <c r="BE199" s="192">
        <f>IF(N199="základní",J199,0)</f>
        <v>0</v>
      </c>
      <c r="BF199" s="192">
        <f>IF(N199="snížená",J199,0)</f>
        <v>0</v>
      </c>
      <c r="BG199" s="192">
        <f>IF(N199="zákl. přenesená",J199,0)</f>
        <v>0</v>
      </c>
      <c r="BH199" s="192">
        <f>IF(N199="sníž. přenesená",J199,0)</f>
        <v>0</v>
      </c>
      <c r="BI199" s="192">
        <f>IF(N199="nulová",J199,0)</f>
        <v>0</v>
      </c>
      <c r="BJ199" s="19" t="s">
        <v>85</v>
      </c>
      <c r="BK199" s="192">
        <f>ROUND(I199*H199,2)</f>
        <v>0</v>
      </c>
      <c r="BL199" s="19" t="s">
        <v>296</v>
      </c>
      <c r="BM199" s="191" t="s">
        <v>9914</v>
      </c>
    </row>
    <row r="200" s="2" customFormat="1">
      <c r="A200" s="38"/>
      <c r="B200" s="39"/>
      <c r="C200" s="38"/>
      <c r="D200" s="193" t="s">
        <v>227</v>
      </c>
      <c r="E200" s="38"/>
      <c r="F200" s="194" t="s">
        <v>9915</v>
      </c>
      <c r="G200" s="38"/>
      <c r="H200" s="38"/>
      <c r="I200" s="195"/>
      <c r="J200" s="38"/>
      <c r="K200" s="38"/>
      <c r="L200" s="39"/>
      <c r="M200" s="196"/>
      <c r="N200" s="197"/>
      <c r="O200" s="77"/>
      <c r="P200" s="77"/>
      <c r="Q200" s="77"/>
      <c r="R200" s="77"/>
      <c r="S200" s="77"/>
      <c r="T200" s="78"/>
      <c r="U200" s="38"/>
      <c r="V200" s="38"/>
      <c r="W200" s="38"/>
      <c r="X200" s="38"/>
      <c r="Y200" s="38"/>
      <c r="Z200" s="38"/>
      <c r="AA200" s="38"/>
      <c r="AB200" s="38"/>
      <c r="AC200" s="38"/>
      <c r="AD200" s="38"/>
      <c r="AE200" s="38"/>
      <c r="AT200" s="19" t="s">
        <v>227</v>
      </c>
      <c r="AU200" s="19" t="s">
        <v>87</v>
      </c>
    </row>
    <row r="201" s="14" customFormat="1">
      <c r="A201" s="14"/>
      <c r="B201" s="210"/>
      <c r="C201" s="14"/>
      <c r="D201" s="193" t="s">
        <v>394</v>
      </c>
      <c r="E201" s="211" t="s">
        <v>1</v>
      </c>
      <c r="F201" s="212" t="s">
        <v>9916</v>
      </c>
      <c r="G201" s="14"/>
      <c r="H201" s="213">
        <v>0.42999999999999999</v>
      </c>
      <c r="I201" s="214"/>
      <c r="J201" s="14"/>
      <c r="K201" s="14"/>
      <c r="L201" s="210"/>
      <c r="M201" s="215"/>
      <c r="N201" s="216"/>
      <c r="O201" s="216"/>
      <c r="P201" s="216"/>
      <c r="Q201" s="216"/>
      <c r="R201" s="216"/>
      <c r="S201" s="216"/>
      <c r="T201" s="217"/>
      <c r="U201" s="14"/>
      <c r="V201" s="14"/>
      <c r="W201" s="14"/>
      <c r="X201" s="14"/>
      <c r="Y201" s="14"/>
      <c r="Z201" s="14"/>
      <c r="AA201" s="14"/>
      <c r="AB201" s="14"/>
      <c r="AC201" s="14"/>
      <c r="AD201" s="14"/>
      <c r="AE201" s="14"/>
      <c r="AT201" s="211" t="s">
        <v>394</v>
      </c>
      <c r="AU201" s="211" t="s">
        <v>87</v>
      </c>
      <c r="AV201" s="14" t="s">
        <v>87</v>
      </c>
      <c r="AW201" s="14" t="s">
        <v>34</v>
      </c>
      <c r="AX201" s="14" t="s">
        <v>85</v>
      </c>
      <c r="AY201" s="211" t="s">
        <v>219</v>
      </c>
    </row>
    <row r="202" s="2" customFormat="1" ht="16.5" customHeight="1">
      <c r="A202" s="38"/>
      <c r="B202" s="179"/>
      <c r="C202" s="180" t="s">
        <v>345</v>
      </c>
      <c r="D202" s="247" t="s">
        <v>222</v>
      </c>
      <c r="E202" s="181" t="s">
        <v>7714</v>
      </c>
      <c r="F202" s="182" t="s">
        <v>7715</v>
      </c>
      <c r="G202" s="183" t="s">
        <v>499</v>
      </c>
      <c r="H202" s="184">
        <v>10</v>
      </c>
      <c r="I202" s="185"/>
      <c r="J202" s="186">
        <f>ROUND(I202*H202,2)</f>
        <v>0</v>
      </c>
      <c r="K202" s="182" t="s">
        <v>391</v>
      </c>
      <c r="L202" s="39"/>
      <c r="M202" s="187" t="s">
        <v>1</v>
      </c>
      <c r="N202" s="188"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9917</v>
      </c>
    </row>
    <row r="203" s="2" customFormat="1">
      <c r="A203" s="38"/>
      <c r="B203" s="39"/>
      <c r="C203" s="38"/>
      <c r="D203" s="193" t="s">
        <v>227</v>
      </c>
      <c r="E203" s="38"/>
      <c r="F203" s="194" t="s">
        <v>7717</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2" customFormat="1">
      <c r="A204" s="38"/>
      <c r="B204" s="179"/>
      <c r="C204" s="234" t="s">
        <v>350</v>
      </c>
      <c r="D204" s="249" t="s">
        <v>2002</v>
      </c>
      <c r="E204" s="235" t="s">
        <v>8604</v>
      </c>
      <c r="F204" s="236" t="s">
        <v>9918</v>
      </c>
      <c r="G204" s="237" t="s">
        <v>499</v>
      </c>
      <c r="H204" s="238">
        <v>10</v>
      </c>
      <c r="I204" s="239"/>
      <c r="J204" s="240">
        <f>ROUND(I204*H204,2)</f>
        <v>0</v>
      </c>
      <c r="K204" s="236" t="s">
        <v>1</v>
      </c>
      <c r="L204" s="241"/>
      <c r="M204" s="242" t="s">
        <v>1</v>
      </c>
      <c r="N204" s="243"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612</v>
      </c>
      <c r="AT204" s="191" t="s">
        <v>2002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9919</v>
      </c>
    </row>
    <row r="205" s="12" customFormat="1" ht="25.92" customHeight="1">
      <c r="A205" s="12"/>
      <c r="B205" s="166"/>
      <c r="C205" s="12"/>
      <c r="D205" s="167" t="s">
        <v>77</v>
      </c>
      <c r="E205" s="168" t="s">
        <v>2002</v>
      </c>
      <c r="F205" s="168" t="s">
        <v>2003</v>
      </c>
      <c r="G205" s="12"/>
      <c r="H205" s="12"/>
      <c r="I205" s="169"/>
      <c r="J205" s="170">
        <f>BK205</f>
        <v>0</v>
      </c>
      <c r="K205" s="12"/>
      <c r="L205" s="166"/>
      <c r="M205" s="171"/>
      <c r="N205" s="172"/>
      <c r="O205" s="172"/>
      <c r="P205" s="173">
        <f>P206</f>
        <v>0</v>
      </c>
      <c r="Q205" s="172"/>
      <c r="R205" s="173">
        <f>R206</f>
        <v>0.11703000000000001</v>
      </c>
      <c r="S205" s="172"/>
      <c r="T205" s="174">
        <f>T206</f>
        <v>0</v>
      </c>
      <c r="U205" s="12"/>
      <c r="V205" s="12"/>
      <c r="W205" s="12"/>
      <c r="X205" s="12"/>
      <c r="Y205" s="12"/>
      <c r="Z205" s="12"/>
      <c r="AA205" s="12"/>
      <c r="AB205" s="12"/>
      <c r="AC205" s="12"/>
      <c r="AD205" s="12"/>
      <c r="AE205" s="12"/>
      <c r="AR205" s="167" t="s">
        <v>233</v>
      </c>
      <c r="AT205" s="175" t="s">
        <v>77</v>
      </c>
      <c r="AU205" s="175" t="s">
        <v>78</v>
      </c>
      <c r="AY205" s="167" t="s">
        <v>219</v>
      </c>
      <c r="BK205" s="176">
        <f>BK206</f>
        <v>0</v>
      </c>
    </row>
    <row r="206" s="12" customFormat="1" ht="22.8" customHeight="1">
      <c r="A206" s="12"/>
      <c r="B206" s="166"/>
      <c r="C206" s="12"/>
      <c r="D206" s="167" t="s">
        <v>77</v>
      </c>
      <c r="E206" s="177" t="s">
        <v>8068</v>
      </c>
      <c r="F206" s="177" t="s">
        <v>8069</v>
      </c>
      <c r="G206" s="12"/>
      <c r="H206" s="12"/>
      <c r="I206" s="169"/>
      <c r="J206" s="178">
        <f>BK206</f>
        <v>0</v>
      </c>
      <c r="K206" s="12"/>
      <c r="L206" s="166"/>
      <c r="M206" s="171"/>
      <c r="N206" s="172"/>
      <c r="O206" s="172"/>
      <c r="P206" s="173">
        <f>SUM(P207:P212)</f>
        <v>0</v>
      </c>
      <c r="Q206" s="172"/>
      <c r="R206" s="173">
        <f>SUM(R207:R212)</f>
        <v>0.11703000000000001</v>
      </c>
      <c r="S206" s="172"/>
      <c r="T206" s="174">
        <f>SUM(T207:T212)</f>
        <v>0</v>
      </c>
      <c r="U206" s="12"/>
      <c r="V206" s="12"/>
      <c r="W206" s="12"/>
      <c r="X206" s="12"/>
      <c r="Y206" s="12"/>
      <c r="Z206" s="12"/>
      <c r="AA206" s="12"/>
      <c r="AB206" s="12"/>
      <c r="AC206" s="12"/>
      <c r="AD206" s="12"/>
      <c r="AE206" s="12"/>
      <c r="AR206" s="167" t="s">
        <v>233</v>
      </c>
      <c r="AT206" s="175" t="s">
        <v>77</v>
      </c>
      <c r="AU206" s="175" t="s">
        <v>85</v>
      </c>
      <c r="AY206" s="167" t="s">
        <v>219</v>
      </c>
      <c r="BK206" s="176">
        <f>SUM(BK207:BK212)</f>
        <v>0</v>
      </c>
    </row>
    <row r="207" s="2" customFormat="1" ht="21.75" customHeight="1">
      <c r="A207" s="38"/>
      <c r="B207" s="179"/>
      <c r="C207" s="180" t="s">
        <v>595</v>
      </c>
      <c r="D207" s="180" t="s">
        <v>222</v>
      </c>
      <c r="E207" s="181" t="s">
        <v>8070</v>
      </c>
      <c r="F207" s="182" t="s">
        <v>8071</v>
      </c>
      <c r="G207" s="183" t="s">
        <v>8072</v>
      </c>
      <c r="H207" s="184">
        <v>0.69999999999999996</v>
      </c>
      <c r="I207" s="185"/>
      <c r="J207" s="186">
        <f>ROUND(I207*H207,2)</f>
        <v>0</v>
      </c>
      <c r="K207" s="182" t="s">
        <v>391</v>
      </c>
      <c r="L207" s="39"/>
      <c r="M207" s="187" t="s">
        <v>1</v>
      </c>
      <c r="N207" s="188" t="s">
        <v>43</v>
      </c>
      <c r="O207" s="77"/>
      <c r="P207" s="189">
        <f>O207*H207</f>
        <v>0</v>
      </c>
      <c r="Q207" s="189">
        <v>0.0099000000000000008</v>
      </c>
      <c r="R207" s="189">
        <f>Q207*H207</f>
        <v>0.0069300000000000004</v>
      </c>
      <c r="S207" s="189">
        <v>0</v>
      </c>
      <c r="T207" s="190">
        <f>S207*H207</f>
        <v>0</v>
      </c>
      <c r="U207" s="38"/>
      <c r="V207" s="38"/>
      <c r="W207" s="38"/>
      <c r="X207" s="38"/>
      <c r="Y207" s="38"/>
      <c r="Z207" s="38"/>
      <c r="AA207" s="38"/>
      <c r="AB207" s="38"/>
      <c r="AC207" s="38"/>
      <c r="AD207" s="38"/>
      <c r="AE207" s="38"/>
      <c r="AR207" s="191" t="s">
        <v>879</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879</v>
      </c>
      <c r="BM207" s="191" t="s">
        <v>9920</v>
      </c>
    </row>
    <row r="208" s="2" customFormat="1">
      <c r="A208" s="38"/>
      <c r="B208" s="39"/>
      <c r="C208" s="38"/>
      <c r="D208" s="193" t="s">
        <v>227</v>
      </c>
      <c r="E208" s="38"/>
      <c r="F208" s="194" t="s">
        <v>8074</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2" customFormat="1" ht="16.5" customHeight="1">
      <c r="A209" s="38"/>
      <c r="B209" s="179"/>
      <c r="C209" s="180" t="s">
        <v>599</v>
      </c>
      <c r="D209" s="180" t="s">
        <v>222</v>
      </c>
      <c r="E209" s="181" t="s">
        <v>9706</v>
      </c>
      <c r="F209" s="182" t="s">
        <v>9707</v>
      </c>
      <c r="G209" s="183" t="s">
        <v>499</v>
      </c>
      <c r="H209" s="184">
        <v>1</v>
      </c>
      <c r="I209" s="185"/>
      <c r="J209" s="186">
        <f>ROUND(I209*H209,2)</f>
        <v>0</v>
      </c>
      <c r="K209" s="182" t="s">
        <v>1</v>
      </c>
      <c r="L209" s="39"/>
      <c r="M209" s="187" t="s">
        <v>1</v>
      </c>
      <c r="N209" s="188" t="s">
        <v>43</v>
      </c>
      <c r="O209" s="77"/>
      <c r="P209" s="189">
        <f>O209*H209</f>
        <v>0</v>
      </c>
      <c r="Q209" s="189">
        <v>0.108</v>
      </c>
      <c r="R209" s="189">
        <f>Q209*H209</f>
        <v>0.108</v>
      </c>
      <c r="S209" s="189">
        <v>0</v>
      </c>
      <c r="T209" s="190">
        <f>S209*H209</f>
        <v>0</v>
      </c>
      <c r="U209" s="38"/>
      <c r="V209" s="38"/>
      <c r="W209" s="38"/>
      <c r="X209" s="38"/>
      <c r="Y209" s="38"/>
      <c r="Z209" s="38"/>
      <c r="AA209" s="38"/>
      <c r="AB209" s="38"/>
      <c r="AC209" s="38"/>
      <c r="AD209" s="38"/>
      <c r="AE209" s="38"/>
      <c r="AR209" s="191" t="s">
        <v>879</v>
      </c>
      <c r="AT209" s="191" t="s">
        <v>222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879</v>
      </c>
      <c r="BM209" s="191" t="s">
        <v>9921</v>
      </c>
    </row>
    <row r="210" s="2" customFormat="1">
      <c r="A210" s="38"/>
      <c r="B210" s="39"/>
      <c r="C210" s="38"/>
      <c r="D210" s="193" t="s">
        <v>227</v>
      </c>
      <c r="E210" s="38"/>
      <c r="F210" s="194" t="s">
        <v>9709</v>
      </c>
      <c r="G210" s="38"/>
      <c r="H210" s="38"/>
      <c r="I210" s="195"/>
      <c r="J210" s="38"/>
      <c r="K210" s="38"/>
      <c r="L210" s="39"/>
      <c r="M210" s="196"/>
      <c r="N210" s="197"/>
      <c r="O210" s="77"/>
      <c r="P210" s="77"/>
      <c r="Q210" s="77"/>
      <c r="R210" s="77"/>
      <c r="S210" s="77"/>
      <c r="T210" s="78"/>
      <c r="U210" s="38"/>
      <c r="V210" s="38"/>
      <c r="W210" s="38"/>
      <c r="X210" s="38"/>
      <c r="Y210" s="38"/>
      <c r="Z210" s="38"/>
      <c r="AA210" s="38"/>
      <c r="AB210" s="38"/>
      <c r="AC210" s="38"/>
      <c r="AD210" s="38"/>
      <c r="AE210" s="38"/>
      <c r="AT210" s="19" t="s">
        <v>227</v>
      </c>
      <c r="AU210" s="19" t="s">
        <v>87</v>
      </c>
    </row>
    <row r="211" s="2" customFormat="1" ht="16.5" customHeight="1">
      <c r="A211" s="38"/>
      <c r="B211" s="179"/>
      <c r="C211" s="234" t="s">
        <v>485</v>
      </c>
      <c r="D211" s="234" t="s">
        <v>2002</v>
      </c>
      <c r="E211" s="235" t="s">
        <v>9710</v>
      </c>
      <c r="F211" s="236" t="s">
        <v>9922</v>
      </c>
      <c r="G211" s="237" t="s">
        <v>499</v>
      </c>
      <c r="H211" s="238">
        <v>1</v>
      </c>
      <c r="I211" s="239"/>
      <c r="J211" s="240">
        <f>ROUND(I211*H211,2)</f>
        <v>0</v>
      </c>
      <c r="K211" s="236" t="s">
        <v>1</v>
      </c>
      <c r="L211" s="241"/>
      <c r="M211" s="242" t="s">
        <v>1</v>
      </c>
      <c r="N211" s="243" t="s">
        <v>43</v>
      </c>
      <c r="O211" s="77"/>
      <c r="P211" s="189">
        <f>O211*H211</f>
        <v>0</v>
      </c>
      <c r="Q211" s="189">
        <v>0.0020999999999999999</v>
      </c>
      <c r="R211" s="189">
        <f>Q211*H211</f>
        <v>0.0020999999999999999</v>
      </c>
      <c r="S211" s="189">
        <v>0</v>
      </c>
      <c r="T211" s="190">
        <f>S211*H211</f>
        <v>0</v>
      </c>
      <c r="U211" s="38"/>
      <c r="V211" s="38"/>
      <c r="W211" s="38"/>
      <c r="X211" s="38"/>
      <c r="Y211" s="38"/>
      <c r="Z211" s="38"/>
      <c r="AA211" s="38"/>
      <c r="AB211" s="38"/>
      <c r="AC211" s="38"/>
      <c r="AD211" s="38"/>
      <c r="AE211" s="38"/>
      <c r="AR211" s="191" t="s">
        <v>1609</v>
      </c>
      <c r="AT211" s="191" t="s">
        <v>2002</v>
      </c>
      <c r="AU211" s="191" t="s">
        <v>87</v>
      </c>
      <c r="AY211" s="19" t="s">
        <v>219</v>
      </c>
      <c r="BE211" s="192">
        <f>IF(N211="základní",J211,0)</f>
        <v>0</v>
      </c>
      <c r="BF211" s="192">
        <f>IF(N211="snížená",J211,0)</f>
        <v>0</v>
      </c>
      <c r="BG211" s="192">
        <f>IF(N211="zákl. přenesená",J211,0)</f>
        <v>0</v>
      </c>
      <c r="BH211" s="192">
        <f>IF(N211="sníž. přenesená",J211,0)</f>
        <v>0</v>
      </c>
      <c r="BI211" s="192">
        <f>IF(N211="nulová",J211,0)</f>
        <v>0</v>
      </c>
      <c r="BJ211" s="19" t="s">
        <v>85</v>
      </c>
      <c r="BK211" s="192">
        <f>ROUND(I211*H211,2)</f>
        <v>0</v>
      </c>
      <c r="BL211" s="19" t="s">
        <v>1609</v>
      </c>
      <c r="BM211" s="191" t="s">
        <v>9923</v>
      </c>
    </row>
    <row r="212" s="2" customFormat="1">
      <c r="A212" s="38"/>
      <c r="B212" s="39"/>
      <c r="C212" s="38"/>
      <c r="D212" s="193" t="s">
        <v>227</v>
      </c>
      <c r="E212" s="38"/>
      <c r="F212" s="194" t="s">
        <v>9924</v>
      </c>
      <c r="G212" s="38"/>
      <c r="H212" s="38"/>
      <c r="I212" s="195"/>
      <c r="J212" s="38"/>
      <c r="K212" s="38"/>
      <c r="L212" s="39"/>
      <c r="M212" s="244"/>
      <c r="N212" s="245"/>
      <c r="O212" s="200"/>
      <c r="P212" s="200"/>
      <c r="Q212" s="200"/>
      <c r="R212" s="200"/>
      <c r="S212" s="200"/>
      <c r="T212" s="246"/>
      <c r="U212" s="38"/>
      <c r="V212" s="38"/>
      <c r="W212" s="38"/>
      <c r="X212" s="38"/>
      <c r="Y212" s="38"/>
      <c r="Z212" s="38"/>
      <c r="AA212" s="38"/>
      <c r="AB212" s="38"/>
      <c r="AC212" s="38"/>
      <c r="AD212" s="38"/>
      <c r="AE212" s="38"/>
      <c r="AT212" s="19" t="s">
        <v>227</v>
      </c>
      <c r="AU212" s="19" t="s">
        <v>87</v>
      </c>
    </row>
    <row r="213" s="2" customFormat="1" ht="6.96" customHeight="1">
      <c r="A213" s="38"/>
      <c r="B213" s="60"/>
      <c r="C213" s="61"/>
      <c r="D213" s="61"/>
      <c r="E213" s="61"/>
      <c r="F213" s="61"/>
      <c r="G213" s="61"/>
      <c r="H213" s="61"/>
      <c r="I213" s="61"/>
      <c r="J213" s="61"/>
      <c r="K213" s="61"/>
      <c r="L213" s="39"/>
      <c r="M213" s="38"/>
      <c r="O213" s="38"/>
      <c r="P213" s="38"/>
      <c r="Q213" s="38"/>
      <c r="R213" s="38"/>
      <c r="S213" s="38"/>
      <c r="T213" s="38"/>
      <c r="U213" s="38"/>
      <c r="V213" s="38"/>
      <c r="W213" s="38"/>
      <c r="X213" s="38"/>
      <c r="Y213" s="38"/>
      <c r="Z213" s="38"/>
      <c r="AA213" s="38"/>
      <c r="AB213" s="38"/>
      <c r="AC213" s="38"/>
      <c r="AD213" s="38"/>
      <c r="AE213" s="38"/>
    </row>
  </sheetData>
  <autoFilter ref="C124:K2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189</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9925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9925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190</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50.5" customHeight="1">
      <c r="A29" s="130"/>
      <c r="B29" s="131"/>
      <c r="C29" s="130"/>
      <c r="D29" s="130"/>
      <c r="E29" s="36" t="s">
        <v>9926</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ROUND((SUM(BE127:BE183)),  2)</f>
        <v>0</v>
      </c>
      <c r="G35" s="38"/>
      <c r="H35" s="38"/>
      <c r="I35" s="136">
        <v>0.20999999999999999</v>
      </c>
      <c r="J35" s="135">
        <f>ROUND(((SUM(BE127:BE183))*I35),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ROUND((SUM(BF127:BF183)),  2)</f>
        <v>0</v>
      </c>
      <c r="G36" s="38"/>
      <c r="H36" s="38"/>
      <c r="I36" s="136">
        <v>0.14999999999999999</v>
      </c>
      <c r="J36" s="135">
        <f>ROUND(((SUM(BF127:BF183))*I36),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ROUND((SUM(BG127:BG183)),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ROUND((SUM(BH127:BH183)),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ROUND((SUM(BI127:BI183)),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9925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IO-04 - Úprava NTL plynovodu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J128</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J129</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2013</v>
      </c>
      <c r="E101" s="154"/>
      <c r="F101" s="154"/>
      <c r="G101" s="154"/>
      <c r="H101" s="154"/>
      <c r="I101" s="154"/>
      <c r="J101" s="155">
        <f>J150</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361</v>
      </c>
      <c r="E102" s="154"/>
      <c r="F102" s="154"/>
      <c r="G102" s="154"/>
      <c r="H102" s="154"/>
      <c r="I102" s="154"/>
      <c r="J102" s="155">
        <f>J157</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366</v>
      </c>
      <c r="E103" s="154"/>
      <c r="F103" s="154"/>
      <c r="G103" s="154"/>
      <c r="H103" s="154"/>
      <c r="I103" s="154"/>
      <c r="J103" s="155">
        <f>J167</f>
        <v>0</v>
      </c>
      <c r="K103" s="10"/>
      <c r="L103" s="152"/>
      <c r="S103" s="10"/>
      <c r="T103" s="10"/>
      <c r="U103" s="10"/>
      <c r="V103" s="10"/>
      <c r="W103" s="10"/>
      <c r="X103" s="10"/>
      <c r="Y103" s="10"/>
      <c r="Z103" s="10"/>
      <c r="AA103" s="10"/>
      <c r="AB103" s="10"/>
      <c r="AC103" s="10"/>
      <c r="AD103" s="10"/>
      <c r="AE103" s="10"/>
    </row>
    <row r="104" s="9" customFormat="1" ht="24.96" customHeight="1">
      <c r="A104" s="9"/>
      <c r="B104" s="148"/>
      <c r="C104" s="9"/>
      <c r="D104" s="149" t="s">
        <v>383</v>
      </c>
      <c r="E104" s="150"/>
      <c r="F104" s="150"/>
      <c r="G104" s="150"/>
      <c r="H104" s="150"/>
      <c r="I104" s="150"/>
      <c r="J104" s="151">
        <f>J170</f>
        <v>0</v>
      </c>
      <c r="K104" s="9"/>
      <c r="L104" s="148"/>
      <c r="S104" s="9"/>
      <c r="T104" s="9"/>
      <c r="U104" s="9"/>
      <c r="V104" s="9"/>
      <c r="W104" s="9"/>
      <c r="X104" s="9"/>
      <c r="Y104" s="9"/>
      <c r="Z104" s="9"/>
      <c r="AA104" s="9"/>
      <c r="AB104" s="9"/>
      <c r="AC104" s="9"/>
      <c r="AD104" s="9"/>
      <c r="AE104" s="9"/>
    </row>
    <row r="105" s="10" customFormat="1" ht="19.92" customHeight="1">
      <c r="A105" s="10"/>
      <c r="B105" s="152"/>
      <c r="C105" s="10"/>
      <c r="D105" s="153" t="s">
        <v>4348</v>
      </c>
      <c r="E105" s="154"/>
      <c r="F105" s="154"/>
      <c r="G105" s="154"/>
      <c r="H105" s="154"/>
      <c r="I105" s="154"/>
      <c r="J105" s="155">
        <f>J171</f>
        <v>0</v>
      </c>
      <c r="K105" s="10"/>
      <c r="L105" s="152"/>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203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9" t="str">
        <f>E7</f>
        <v>Nemocnice Jihlava - rekonstrukce tepelných zdrojů</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192</v>
      </c>
      <c r="L116" s="22"/>
    </row>
    <row r="117" s="2" customFormat="1" ht="16.5" customHeight="1">
      <c r="A117" s="38"/>
      <c r="B117" s="39"/>
      <c r="C117" s="38"/>
      <c r="D117" s="38"/>
      <c r="E117" s="129" t="s">
        <v>9925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194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IO-04 - Úprava NTL plynovodu</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areál nemocnice Jihalava</v>
      </c>
      <c r="G121" s="38"/>
      <c r="H121" s="38"/>
      <c r="I121" s="32" t="s">
        <v>22</v>
      </c>
      <c r="J121" s="69" t="str">
        <f>IF(J14="","",J14)</f>
        <v>15. 2. 2021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5.65" customHeight="1">
      <c r="A123" s="38"/>
      <c r="B123" s="39"/>
      <c r="C123" s="32" t="s">
        <v>24</v>
      </c>
      <c r="D123" s="38"/>
      <c r="E123" s="38"/>
      <c r="F123" s="27" t="str">
        <f>E17</f>
        <v xml:space="preserve"> </v>
      </c>
      <c r="G123" s="38"/>
      <c r="H123" s="38"/>
      <c r="I123" s="32" t="s">
        <v>30</v>
      </c>
      <c r="J123" s="36" t="str">
        <f>E23</f>
        <v>PROJEKT CENTRUM NOVA s.r.o.</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28</v>
      </c>
      <c r="D124" s="38"/>
      <c r="E124" s="38"/>
      <c r="F124" s="27" t="str">
        <f>IF(E20="","",E20)</f>
        <v>Vyplň údaj</v>
      </c>
      <c r="G124" s="38"/>
      <c r="H124" s="38"/>
      <c r="I124" s="32" t="s">
        <v>35</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6"/>
      <c r="B126" s="157"/>
      <c r="C126" s="158" t="s">
        <v>204</v>
      </c>
      <c r="D126" s="159" t="s">
        <v>63</v>
      </c>
      <c r="E126" s="159" t="s">
        <v>59</v>
      </c>
      <c r="F126" s="159" t="s">
        <v>60</v>
      </c>
      <c r="G126" s="159" t="s">
        <v>205</v>
      </c>
      <c r="H126" s="159" t="s">
        <v>206</v>
      </c>
      <c r="I126" s="159" t="s">
        <v>207</v>
      </c>
      <c r="J126" s="159" t="s">
        <v>198</v>
      </c>
      <c r="K126" s="160" t="s">
        <v>208</v>
      </c>
      <c r="L126" s="161"/>
      <c r="M126" s="86" t="s">
        <v>1</v>
      </c>
      <c r="N126" s="87" t="s">
        <v>42</v>
      </c>
      <c r="O126" s="87" t="s">
        <v>209</v>
      </c>
      <c r="P126" s="87" t="s">
        <v>210</v>
      </c>
      <c r="Q126" s="87" t="s">
        <v>211</v>
      </c>
      <c r="R126" s="87" t="s">
        <v>212</v>
      </c>
      <c r="S126" s="87" t="s">
        <v>213</v>
      </c>
      <c r="T126" s="88" t="s">
        <v>214</v>
      </c>
      <c r="U126" s="156"/>
      <c r="V126" s="156"/>
      <c r="W126" s="156"/>
      <c r="X126" s="156"/>
      <c r="Y126" s="156"/>
      <c r="Z126" s="156"/>
      <c r="AA126" s="156"/>
      <c r="AB126" s="156"/>
      <c r="AC126" s="156"/>
      <c r="AD126" s="156"/>
      <c r="AE126" s="156"/>
    </row>
    <row r="127" s="2" customFormat="1" ht="22.8" customHeight="1">
      <c r="A127" s="38"/>
      <c r="B127" s="39"/>
      <c r="C127" s="93" t="s">
        <v>215</v>
      </c>
      <c r="D127" s="38"/>
      <c r="E127" s="38"/>
      <c r="F127" s="38"/>
      <c r="G127" s="38"/>
      <c r="H127" s="38"/>
      <c r="I127" s="38"/>
      <c r="J127" s="162">
        <f>BK127</f>
        <v>0</v>
      </c>
      <c r="K127" s="38"/>
      <c r="L127" s="39"/>
      <c r="M127" s="89"/>
      <c r="N127" s="73"/>
      <c r="O127" s="90"/>
      <c r="P127" s="163">
        <f>P128+P170</f>
        <v>0</v>
      </c>
      <c r="Q127" s="90"/>
      <c r="R127" s="163">
        <f>R128+R170</f>
        <v>6.0535800000000002</v>
      </c>
      <c r="S127" s="90"/>
      <c r="T127" s="164">
        <f>T128+T170</f>
        <v>0</v>
      </c>
      <c r="U127" s="38"/>
      <c r="V127" s="38"/>
      <c r="W127" s="38"/>
      <c r="X127" s="38"/>
      <c r="Y127" s="38"/>
      <c r="Z127" s="38"/>
      <c r="AA127" s="38"/>
      <c r="AB127" s="38"/>
      <c r="AC127" s="38"/>
      <c r="AD127" s="38"/>
      <c r="AE127" s="38"/>
      <c r="AT127" s="19" t="s">
        <v>77</v>
      </c>
      <c r="AU127" s="19" t="s">
        <v>200</v>
      </c>
      <c r="BK127" s="165">
        <f>BK128+BK170</f>
        <v>0</v>
      </c>
    </row>
    <row r="128" s="12" customFormat="1" ht="25.92" customHeight="1">
      <c r="A128" s="12"/>
      <c r="B128" s="166"/>
      <c r="C128" s="12"/>
      <c r="D128" s="167" t="s">
        <v>77</v>
      </c>
      <c r="E128" s="168" t="s">
        <v>385</v>
      </c>
      <c r="F128" s="168" t="s">
        <v>386</v>
      </c>
      <c r="G128" s="12"/>
      <c r="H128" s="12"/>
      <c r="I128" s="169"/>
      <c r="J128" s="170">
        <f>BK128</f>
        <v>0</v>
      </c>
      <c r="K128" s="12"/>
      <c r="L128" s="166"/>
      <c r="M128" s="171"/>
      <c r="N128" s="172"/>
      <c r="O128" s="172"/>
      <c r="P128" s="173">
        <f>P129+P150+P157+P167</f>
        <v>0</v>
      </c>
      <c r="Q128" s="172"/>
      <c r="R128" s="173">
        <f>R129+R150+R157+R167</f>
        <v>6.0218800000000003</v>
      </c>
      <c r="S128" s="172"/>
      <c r="T128" s="174">
        <f>T129+T150+T157+T167</f>
        <v>0</v>
      </c>
      <c r="U128" s="12"/>
      <c r="V128" s="12"/>
      <c r="W128" s="12"/>
      <c r="X128" s="12"/>
      <c r="Y128" s="12"/>
      <c r="Z128" s="12"/>
      <c r="AA128" s="12"/>
      <c r="AB128" s="12"/>
      <c r="AC128" s="12"/>
      <c r="AD128" s="12"/>
      <c r="AE128" s="12"/>
      <c r="AR128" s="167" t="s">
        <v>85</v>
      </c>
      <c r="AT128" s="175" t="s">
        <v>77</v>
      </c>
      <c r="AU128" s="175" t="s">
        <v>78</v>
      </c>
      <c r="AY128" s="167" t="s">
        <v>219</v>
      </c>
      <c r="BK128" s="176">
        <f>BK129+BK150+BK157+BK167</f>
        <v>0</v>
      </c>
    </row>
    <row r="129" s="12" customFormat="1" ht="22.8" customHeight="1">
      <c r="A129" s="12"/>
      <c r="B129" s="166"/>
      <c r="C129" s="12"/>
      <c r="D129" s="167" t="s">
        <v>77</v>
      </c>
      <c r="E129" s="177" t="s">
        <v>85</v>
      </c>
      <c r="F129" s="177" t="s">
        <v>387</v>
      </c>
      <c r="G129" s="12"/>
      <c r="H129" s="12"/>
      <c r="I129" s="169"/>
      <c r="J129" s="178">
        <f>BK129</f>
        <v>0</v>
      </c>
      <c r="K129" s="12"/>
      <c r="L129" s="166"/>
      <c r="M129" s="171"/>
      <c r="N129" s="172"/>
      <c r="O129" s="172"/>
      <c r="P129" s="173">
        <f>SUM(P130:P149)</f>
        <v>0</v>
      </c>
      <c r="Q129" s="172"/>
      <c r="R129" s="173">
        <f>SUM(R130:R149)</f>
        <v>5.1070000000000002</v>
      </c>
      <c r="S129" s="172"/>
      <c r="T129" s="174">
        <f>SUM(T130:T149)</f>
        <v>0</v>
      </c>
      <c r="U129" s="12"/>
      <c r="V129" s="12"/>
      <c r="W129" s="12"/>
      <c r="X129" s="12"/>
      <c r="Y129" s="12"/>
      <c r="Z129" s="12"/>
      <c r="AA129" s="12"/>
      <c r="AB129" s="12"/>
      <c r="AC129" s="12"/>
      <c r="AD129" s="12"/>
      <c r="AE129" s="12"/>
      <c r="AR129" s="167" t="s">
        <v>85</v>
      </c>
      <c r="AT129" s="175" t="s">
        <v>77</v>
      </c>
      <c r="AU129" s="175" t="s">
        <v>85</v>
      </c>
      <c r="AY129" s="167" t="s">
        <v>219</v>
      </c>
      <c r="BK129" s="176">
        <f>SUM(BK130:BK149)</f>
        <v>0</v>
      </c>
    </row>
    <row r="130" s="2" customFormat="1">
      <c r="A130" s="38"/>
      <c r="B130" s="179"/>
      <c r="C130" s="180" t="s">
        <v>85</v>
      </c>
      <c r="D130" s="180" t="s">
        <v>222</v>
      </c>
      <c r="E130" s="181" t="s">
        <v>9927</v>
      </c>
      <c r="F130" s="182" t="s">
        <v>9928</v>
      </c>
      <c r="G130" s="183" t="s">
        <v>404</v>
      </c>
      <c r="H130" s="184">
        <v>4.7999999999999998</v>
      </c>
      <c r="I130" s="185"/>
      <c r="J130" s="186">
        <f>ROUND(I130*H130,2)</f>
        <v>0</v>
      </c>
      <c r="K130" s="182" t="s">
        <v>391</v>
      </c>
      <c r="L130" s="39"/>
      <c r="M130" s="187" t="s">
        <v>1</v>
      </c>
      <c r="N130" s="188" t="s">
        <v>43</v>
      </c>
      <c r="O130" s="77"/>
      <c r="P130" s="189">
        <f>O130*H130</f>
        <v>0</v>
      </c>
      <c r="Q130" s="189">
        <v>0</v>
      </c>
      <c r="R130" s="189">
        <f>Q130*H130</f>
        <v>0</v>
      </c>
      <c r="S130" s="189">
        <v>0</v>
      </c>
      <c r="T130" s="190">
        <f>S130*H130</f>
        <v>0</v>
      </c>
      <c r="U130" s="38"/>
      <c r="V130" s="38"/>
      <c r="W130" s="38"/>
      <c r="X130" s="38"/>
      <c r="Y130" s="38"/>
      <c r="Z130" s="38"/>
      <c r="AA130" s="38"/>
      <c r="AB130" s="38"/>
      <c r="AC130" s="38"/>
      <c r="AD130" s="38"/>
      <c r="AE130" s="38"/>
      <c r="AR130" s="191" t="s">
        <v>218</v>
      </c>
      <c r="AT130" s="191" t="s">
        <v>222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218</v>
      </c>
      <c r="BM130" s="191" t="s">
        <v>9929</v>
      </c>
    </row>
    <row r="131" s="2" customFormat="1">
      <c r="A131" s="38"/>
      <c r="B131" s="39"/>
      <c r="C131" s="38"/>
      <c r="D131" s="193" t="s">
        <v>227</v>
      </c>
      <c r="E131" s="38"/>
      <c r="F131" s="194" t="s">
        <v>9930</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14" customFormat="1">
      <c r="A132" s="14"/>
      <c r="B132" s="210"/>
      <c r="C132" s="14"/>
      <c r="D132" s="193" t="s">
        <v>394</v>
      </c>
      <c r="E132" s="211" t="s">
        <v>1</v>
      </c>
      <c r="F132" s="212" t="s">
        <v>9931</v>
      </c>
      <c r="G132" s="14"/>
      <c r="H132" s="213">
        <v>4.7999999999999998</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85</v>
      </c>
      <c r="AY132" s="211" t="s">
        <v>219</v>
      </c>
    </row>
    <row r="133" s="2" customFormat="1" ht="33" customHeight="1">
      <c r="A133" s="38"/>
      <c r="B133" s="179"/>
      <c r="C133" s="180" t="s">
        <v>87</v>
      </c>
      <c r="D133" s="180" t="s">
        <v>222</v>
      </c>
      <c r="E133" s="181" t="s">
        <v>6100</v>
      </c>
      <c r="F133" s="182" t="s">
        <v>6101</v>
      </c>
      <c r="G133" s="183" t="s">
        <v>404</v>
      </c>
      <c r="H133" s="184">
        <v>3.1680000000000001</v>
      </c>
      <c r="I133" s="185"/>
      <c r="J133" s="186">
        <f>ROUND(I133*H133,2)</f>
        <v>0</v>
      </c>
      <c r="K133" s="182" t="s">
        <v>391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218</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218</v>
      </c>
      <c r="BM133" s="191" t="s">
        <v>9932</v>
      </c>
    </row>
    <row r="134" s="2" customFormat="1">
      <c r="A134" s="38"/>
      <c r="B134" s="39"/>
      <c r="C134" s="38"/>
      <c r="D134" s="193" t="s">
        <v>227</v>
      </c>
      <c r="E134" s="38"/>
      <c r="F134" s="194" t="s">
        <v>6103</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14" customFormat="1">
      <c r="A135" s="14"/>
      <c r="B135" s="210"/>
      <c r="C135" s="14"/>
      <c r="D135" s="193" t="s">
        <v>394</v>
      </c>
      <c r="E135" s="211" t="s">
        <v>1</v>
      </c>
      <c r="F135" s="212" t="s">
        <v>9933</v>
      </c>
      <c r="G135" s="14"/>
      <c r="H135" s="213">
        <v>3.1680000000000001</v>
      </c>
      <c r="I135" s="214"/>
      <c r="J135" s="14"/>
      <c r="K135" s="14"/>
      <c r="L135" s="210"/>
      <c r="M135" s="215"/>
      <c r="N135" s="216"/>
      <c r="O135" s="216"/>
      <c r="P135" s="216"/>
      <c r="Q135" s="216"/>
      <c r="R135" s="216"/>
      <c r="S135" s="216"/>
      <c r="T135" s="217"/>
      <c r="U135" s="14"/>
      <c r="V135" s="14"/>
      <c r="W135" s="14"/>
      <c r="X135" s="14"/>
      <c r="Y135" s="14"/>
      <c r="Z135" s="14"/>
      <c r="AA135" s="14"/>
      <c r="AB135" s="14"/>
      <c r="AC135" s="14"/>
      <c r="AD135" s="14"/>
      <c r="AE135" s="14"/>
      <c r="AT135" s="211" t="s">
        <v>394</v>
      </c>
      <c r="AU135" s="211" t="s">
        <v>87</v>
      </c>
      <c r="AV135" s="14" t="s">
        <v>87</v>
      </c>
      <c r="AW135" s="14" t="s">
        <v>34</v>
      </c>
      <c r="AX135" s="14" t="s">
        <v>85</v>
      </c>
      <c r="AY135" s="211" t="s">
        <v>219</v>
      </c>
    </row>
    <row r="136" s="2" customFormat="1">
      <c r="A136" s="38"/>
      <c r="B136" s="179"/>
      <c r="C136" s="180" t="s">
        <v>233</v>
      </c>
      <c r="D136" s="180" t="s">
        <v>222</v>
      </c>
      <c r="E136" s="181" t="s">
        <v>6104</v>
      </c>
      <c r="F136" s="182" t="s">
        <v>6105</v>
      </c>
      <c r="G136" s="183" t="s">
        <v>454</v>
      </c>
      <c r="H136" s="184">
        <v>6.6529999999999996</v>
      </c>
      <c r="I136" s="185"/>
      <c r="J136" s="186">
        <f>ROUND(I136*H136,2)</f>
        <v>0</v>
      </c>
      <c r="K136" s="182" t="s">
        <v>391</v>
      </c>
      <c r="L136" s="39"/>
      <c r="M136" s="187" t="s">
        <v>1</v>
      </c>
      <c r="N136" s="188" t="s">
        <v>43</v>
      </c>
      <c r="O136" s="77"/>
      <c r="P136" s="189">
        <f>O136*H136</f>
        <v>0</v>
      </c>
      <c r="Q136" s="189">
        <v>0</v>
      </c>
      <c r="R136" s="189">
        <f>Q136*H136</f>
        <v>0</v>
      </c>
      <c r="S136" s="189">
        <v>0</v>
      </c>
      <c r="T136" s="190">
        <f>S136*H136</f>
        <v>0</v>
      </c>
      <c r="U136" s="38"/>
      <c r="V136" s="38"/>
      <c r="W136" s="38"/>
      <c r="X136" s="38"/>
      <c r="Y136" s="38"/>
      <c r="Z136" s="38"/>
      <c r="AA136" s="38"/>
      <c r="AB136" s="38"/>
      <c r="AC136" s="38"/>
      <c r="AD136" s="38"/>
      <c r="AE136" s="38"/>
      <c r="AR136" s="191" t="s">
        <v>218</v>
      </c>
      <c r="AT136" s="191" t="s">
        <v>222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218</v>
      </c>
      <c r="BM136" s="191" t="s">
        <v>9934</v>
      </c>
    </row>
    <row r="137" s="2" customFormat="1">
      <c r="A137" s="38"/>
      <c r="B137" s="39"/>
      <c r="C137" s="38"/>
      <c r="D137" s="193" t="s">
        <v>227</v>
      </c>
      <c r="E137" s="38"/>
      <c r="F137" s="194" t="s">
        <v>6107</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14" customFormat="1">
      <c r="A138" s="14"/>
      <c r="B138" s="210"/>
      <c r="C138" s="14"/>
      <c r="D138" s="193" t="s">
        <v>394</v>
      </c>
      <c r="E138" s="14"/>
      <c r="F138" s="212" t="s">
        <v>9935</v>
      </c>
      <c r="G138" s="14"/>
      <c r="H138" s="213">
        <v>6.6529999999999996</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v>
      </c>
      <c r="AX138" s="14" t="s">
        <v>85</v>
      </c>
      <c r="AY138" s="211" t="s">
        <v>219</v>
      </c>
    </row>
    <row r="139" s="2" customFormat="1">
      <c r="A139" s="38"/>
      <c r="B139" s="179"/>
      <c r="C139" s="180" t="s">
        <v>218</v>
      </c>
      <c r="D139" s="180" t="s">
        <v>222</v>
      </c>
      <c r="E139" s="181" t="s">
        <v>9447</v>
      </c>
      <c r="F139" s="182" t="s">
        <v>9448</v>
      </c>
      <c r="G139" s="183" t="s">
        <v>404</v>
      </c>
      <c r="H139" s="184">
        <v>1.6319999999999999</v>
      </c>
      <c r="I139" s="185"/>
      <c r="J139" s="186">
        <f>ROUND(I139*H139,2)</f>
        <v>0</v>
      </c>
      <c r="K139" s="182" t="s">
        <v>391</v>
      </c>
      <c r="L139" s="39"/>
      <c r="M139" s="187" t="s">
        <v>1</v>
      </c>
      <c r="N139" s="188" t="s">
        <v>43</v>
      </c>
      <c r="O139" s="77"/>
      <c r="P139" s="189">
        <f>O139*H139</f>
        <v>0</v>
      </c>
      <c r="Q139" s="189">
        <v>0</v>
      </c>
      <c r="R139" s="189">
        <f>Q139*H139</f>
        <v>0</v>
      </c>
      <c r="S139" s="189">
        <v>0</v>
      </c>
      <c r="T139" s="190">
        <f>S139*H139</f>
        <v>0</v>
      </c>
      <c r="U139" s="38"/>
      <c r="V139" s="38"/>
      <c r="W139" s="38"/>
      <c r="X139" s="38"/>
      <c r="Y139" s="38"/>
      <c r="Z139" s="38"/>
      <c r="AA139" s="38"/>
      <c r="AB139" s="38"/>
      <c r="AC139" s="38"/>
      <c r="AD139" s="38"/>
      <c r="AE139" s="38"/>
      <c r="AR139" s="191" t="s">
        <v>218</v>
      </c>
      <c r="AT139" s="191" t="s">
        <v>222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218</v>
      </c>
      <c r="BM139" s="191" t="s">
        <v>9936</v>
      </c>
    </row>
    <row r="140" s="2" customFormat="1">
      <c r="A140" s="38"/>
      <c r="B140" s="39"/>
      <c r="C140" s="38"/>
      <c r="D140" s="193" t="s">
        <v>227</v>
      </c>
      <c r="E140" s="38"/>
      <c r="F140" s="194" t="s">
        <v>9450</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14" customFormat="1">
      <c r="A141" s="14"/>
      <c r="B141" s="210"/>
      <c r="C141" s="14"/>
      <c r="D141" s="193" t="s">
        <v>394</v>
      </c>
      <c r="E141" s="211" t="s">
        <v>1</v>
      </c>
      <c r="F141" s="212" t="s">
        <v>9937</v>
      </c>
      <c r="G141" s="14"/>
      <c r="H141" s="213">
        <v>4.7999999999999998</v>
      </c>
      <c r="I141" s="214"/>
      <c r="J141" s="14"/>
      <c r="K141" s="14"/>
      <c r="L141" s="210"/>
      <c r="M141" s="215"/>
      <c r="N141" s="216"/>
      <c r="O141" s="216"/>
      <c r="P141" s="216"/>
      <c r="Q141" s="216"/>
      <c r="R141" s="216"/>
      <c r="S141" s="216"/>
      <c r="T141" s="217"/>
      <c r="U141" s="14"/>
      <c r="V141" s="14"/>
      <c r="W141" s="14"/>
      <c r="X141" s="14"/>
      <c r="Y141" s="14"/>
      <c r="Z141" s="14"/>
      <c r="AA141" s="14"/>
      <c r="AB141" s="14"/>
      <c r="AC141" s="14"/>
      <c r="AD141" s="14"/>
      <c r="AE141" s="14"/>
      <c r="AT141" s="211" t="s">
        <v>394</v>
      </c>
      <c r="AU141" s="211" t="s">
        <v>87</v>
      </c>
      <c r="AV141" s="14" t="s">
        <v>87</v>
      </c>
      <c r="AW141" s="14" t="s">
        <v>34</v>
      </c>
      <c r="AX141" s="14" t="s">
        <v>78</v>
      </c>
      <c r="AY141" s="211" t="s">
        <v>219</v>
      </c>
    </row>
    <row r="142" s="14" customFormat="1">
      <c r="A142" s="14"/>
      <c r="B142" s="210"/>
      <c r="C142" s="14"/>
      <c r="D142" s="193" t="s">
        <v>394</v>
      </c>
      <c r="E142" s="211" t="s">
        <v>1</v>
      </c>
      <c r="F142" s="212" t="s">
        <v>9938</v>
      </c>
      <c r="G142" s="14"/>
      <c r="H142" s="213">
        <v>-3.1680000000000001</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78</v>
      </c>
      <c r="AY142" s="211" t="s">
        <v>219</v>
      </c>
    </row>
    <row r="143" s="15" customFormat="1">
      <c r="A143" s="15"/>
      <c r="B143" s="218"/>
      <c r="C143" s="15"/>
      <c r="D143" s="193" t="s">
        <v>394</v>
      </c>
      <c r="E143" s="219" t="s">
        <v>1</v>
      </c>
      <c r="F143" s="220" t="s">
        <v>401</v>
      </c>
      <c r="G143" s="15"/>
      <c r="H143" s="221">
        <v>1.6319999999999999</v>
      </c>
      <c r="I143" s="222"/>
      <c r="J143" s="15"/>
      <c r="K143" s="15"/>
      <c r="L143" s="218"/>
      <c r="M143" s="223"/>
      <c r="N143" s="224"/>
      <c r="O143" s="224"/>
      <c r="P143" s="224"/>
      <c r="Q143" s="224"/>
      <c r="R143" s="224"/>
      <c r="S143" s="224"/>
      <c r="T143" s="225"/>
      <c r="U143" s="15"/>
      <c r="V143" s="15"/>
      <c r="W143" s="15"/>
      <c r="X143" s="15"/>
      <c r="Y143" s="15"/>
      <c r="Z143" s="15"/>
      <c r="AA143" s="15"/>
      <c r="AB143" s="15"/>
      <c r="AC143" s="15"/>
      <c r="AD143" s="15"/>
      <c r="AE143" s="15"/>
      <c r="AT143" s="219" t="s">
        <v>394</v>
      </c>
      <c r="AU143" s="219" t="s">
        <v>87</v>
      </c>
      <c r="AV143" s="15" t="s">
        <v>218</v>
      </c>
      <c r="AW143" s="15" t="s">
        <v>34</v>
      </c>
      <c r="AX143" s="15" t="s">
        <v>85</v>
      </c>
      <c r="AY143" s="219" t="s">
        <v>219</v>
      </c>
    </row>
    <row r="144" s="2" customFormat="1">
      <c r="A144" s="38"/>
      <c r="B144" s="179"/>
      <c r="C144" s="180" t="s">
        <v>242</v>
      </c>
      <c r="D144" s="180" t="s">
        <v>222</v>
      </c>
      <c r="E144" s="181" t="s">
        <v>6113</v>
      </c>
      <c r="F144" s="182" t="s">
        <v>6114</v>
      </c>
      <c r="G144" s="183" t="s">
        <v>404</v>
      </c>
      <c r="H144" s="184">
        <v>2.6880000000000002</v>
      </c>
      <c r="I144" s="185"/>
      <c r="J144" s="186">
        <f>ROUND(I144*H144,2)</f>
        <v>0</v>
      </c>
      <c r="K144" s="182" t="s">
        <v>391</v>
      </c>
      <c r="L144" s="39"/>
      <c r="M144" s="187" t="s">
        <v>1</v>
      </c>
      <c r="N144" s="188" t="s">
        <v>43</v>
      </c>
      <c r="O144" s="77"/>
      <c r="P144" s="189">
        <f>O144*H144</f>
        <v>0</v>
      </c>
      <c r="Q144" s="189">
        <v>0</v>
      </c>
      <c r="R144" s="189">
        <f>Q144*H144</f>
        <v>0</v>
      </c>
      <c r="S144" s="189">
        <v>0</v>
      </c>
      <c r="T144" s="190">
        <f>S144*H144</f>
        <v>0</v>
      </c>
      <c r="U144" s="38"/>
      <c r="V144" s="38"/>
      <c r="W144" s="38"/>
      <c r="X144" s="38"/>
      <c r="Y144" s="38"/>
      <c r="Z144" s="38"/>
      <c r="AA144" s="38"/>
      <c r="AB144" s="38"/>
      <c r="AC144" s="38"/>
      <c r="AD144" s="38"/>
      <c r="AE144" s="38"/>
      <c r="AR144" s="191" t="s">
        <v>218</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218</v>
      </c>
      <c r="BM144" s="191" t="s">
        <v>9939</v>
      </c>
    </row>
    <row r="145" s="2" customFormat="1">
      <c r="A145" s="38"/>
      <c r="B145" s="39"/>
      <c r="C145" s="38"/>
      <c r="D145" s="193" t="s">
        <v>227</v>
      </c>
      <c r="E145" s="38"/>
      <c r="F145" s="194" t="s">
        <v>6116</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14" customFormat="1">
      <c r="A146" s="14"/>
      <c r="B146" s="210"/>
      <c r="C146" s="14"/>
      <c r="D146" s="193" t="s">
        <v>394</v>
      </c>
      <c r="E146" s="211" t="s">
        <v>1</v>
      </c>
      <c r="F146" s="212" t="s">
        <v>9940</v>
      </c>
      <c r="G146" s="14"/>
      <c r="H146" s="213">
        <v>2.6880000000000002</v>
      </c>
      <c r="I146" s="214"/>
      <c r="J146" s="14"/>
      <c r="K146" s="14"/>
      <c r="L146" s="210"/>
      <c r="M146" s="215"/>
      <c r="N146" s="216"/>
      <c r="O146" s="216"/>
      <c r="P146" s="216"/>
      <c r="Q146" s="216"/>
      <c r="R146" s="216"/>
      <c r="S146" s="216"/>
      <c r="T146" s="217"/>
      <c r="U146" s="14"/>
      <c r="V146" s="14"/>
      <c r="W146" s="14"/>
      <c r="X146" s="14"/>
      <c r="Y146" s="14"/>
      <c r="Z146" s="14"/>
      <c r="AA146" s="14"/>
      <c r="AB146" s="14"/>
      <c r="AC146" s="14"/>
      <c r="AD146" s="14"/>
      <c r="AE146" s="14"/>
      <c r="AT146" s="211" t="s">
        <v>394</v>
      </c>
      <c r="AU146" s="211" t="s">
        <v>87</v>
      </c>
      <c r="AV146" s="14" t="s">
        <v>87</v>
      </c>
      <c r="AW146" s="14" t="s">
        <v>34</v>
      </c>
      <c r="AX146" s="14" t="s">
        <v>85</v>
      </c>
      <c r="AY146" s="211" t="s">
        <v>219</v>
      </c>
    </row>
    <row r="147" s="2" customFormat="1" ht="16.5" customHeight="1">
      <c r="A147" s="38"/>
      <c r="B147" s="179"/>
      <c r="C147" s="234" t="s">
        <v>247</v>
      </c>
      <c r="D147" s="234" t="s">
        <v>2002</v>
      </c>
      <c r="E147" s="235" t="s">
        <v>9941</v>
      </c>
      <c r="F147" s="236" t="s">
        <v>9942</v>
      </c>
      <c r="G147" s="237" t="s">
        <v>454</v>
      </c>
      <c r="H147" s="238">
        <v>5.1070000000000002</v>
      </c>
      <c r="I147" s="239"/>
      <c r="J147" s="240">
        <f>ROUND(I147*H147,2)</f>
        <v>0</v>
      </c>
      <c r="K147" s="236" t="s">
        <v>391</v>
      </c>
      <c r="L147" s="241"/>
      <c r="M147" s="242" t="s">
        <v>1</v>
      </c>
      <c r="N147" s="243" t="s">
        <v>43</v>
      </c>
      <c r="O147" s="77"/>
      <c r="P147" s="189">
        <f>O147*H147</f>
        <v>0</v>
      </c>
      <c r="Q147" s="189">
        <v>1</v>
      </c>
      <c r="R147" s="189">
        <f>Q147*H147</f>
        <v>5.1070000000000002</v>
      </c>
      <c r="S147" s="189">
        <v>0</v>
      </c>
      <c r="T147" s="190">
        <f>S147*H147</f>
        <v>0</v>
      </c>
      <c r="U147" s="38"/>
      <c r="V147" s="38"/>
      <c r="W147" s="38"/>
      <c r="X147" s="38"/>
      <c r="Y147" s="38"/>
      <c r="Z147" s="38"/>
      <c r="AA147" s="38"/>
      <c r="AB147" s="38"/>
      <c r="AC147" s="38"/>
      <c r="AD147" s="38"/>
      <c r="AE147" s="38"/>
      <c r="AR147" s="191" t="s">
        <v>257</v>
      </c>
      <c r="AT147" s="191" t="s">
        <v>2002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218</v>
      </c>
      <c r="BM147" s="191" t="s">
        <v>9943</v>
      </c>
    </row>
    <row r="148" s="2" customFormat="1">
      <c r="A148" s="38"/>
      <c r="B148" s="39"/>
      <c r="C148" s="38"/>
      <c r="D148" s="193" t="s">
        <v>227</v>
      </c>
      <c r="E148" s="38"/>
      <c r="F148" s="194" t="s">
        <v>9942</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14" customFormat="1">
      <c r="A149" s="14"/>
      <c r="B149" s="210"/>
      <c r="C149" s="14"/>
      <c r="D149" s="193" t="s">
        <v>394</v>
      </c>
      <c r="E149" s="14"/>
      <c r="F149" s="212" t="s">
        <v>9944</v>
      </c>
      <c r="G149" s="14"/>
      <c r="H149" s="213">
        <v>5.1070000000000002</v>
      </c>
      <c r="I149" s="214"/>
      <c r="J149" s="14"/>
      <c r="K149" s="14"/>
      <c r="L149" s="210"/>
      <c r="M149" s="215"/>
      <c r="N149" s="216"/>
      <c r="O149" s="216"/>
      <c r="P149" s="216"/>
      <c r="Q149" s="216"/>
      <c r="R149" s="216"/>
      <c r="S149" s="216"/>
      <c r="T149" s="217"/>
      <c r="U149" s="14"/>
      <c r="V149" s="14"/>
      <c r="W149" s="14"/>
      <c r="X149" s="14"/>
      <c r="Y149" s="14"/>
      <c r="Z149" s="14"/>
      <c r="AA149" s="14"/>
      <c r="AB149" s="14"/>
      <c r="AC149" s="14"/>
      <c r="AD149" s="14"/>
      <c r="AE149" s="14"/>
      <c r="AT149" s="211" t="s">
        <v>394</v>
      </c>
      <c r="AU149" s="211" t="s">
        <v>87</v>
      </c>
      <c r="AV149" s="14" t="s">
        <v>87</v>
      </c>
      <c r="AW149" s="14" t="s">
        <v>3</v>
      </c>
      <c r="AX149" s="14" t="s">
        <v>85</v>
      </c>
      <c r="AY149" s="211" t="s">
        <v>219</v>
      </c>
    </row>
    <row r="150" s="12" customFormat="1" ht="22.8" customHeight="1">
      <c r="A150" s="12"/>
      <c r="B150" s="166"/>
      <c r="C150" s="12"/>
      <c r="D150" s="167" t="s">
        <v>77</v>
      </c>
      <c r="E150" s="177" t="s">
        <v>218</v>
      </c>
      <c r="F150" s="177" t="s">
        <v>2319</v>
      </c>
      <c r="G150" s="12"/>
      <c r="H150" s="12"/>
      <c r="I150" s="169"/>
      <c r="J150" s="178">
        <f>BK150</f>
        <v>0</v>
      </c>
      <c r="K150" s="12"/>
      <c r="L150" s="166"/>
      <c r="M150" s="171"/>
      <c r="N150" s="172"/>
      <c r="O150" s="172"/>
      <c r="P150" s="173">
        <f>SUM(P151:P156)</f>
        <v>0</v>
      </c>
      <c r="Q150" s="172"/>
      <c r="R150" s="173">
        <f>SUM(R151:R156)</f>
        <v>0.91200000000000003</v>
      </c>
      <c r="S150" s="172"/>
      <c r="T150" s="174">
        <f>SUM(T151:T156)</f>
        <v>0</v>
      </c>
      <c r="U150" s="12"/>
      <c r="V150" s="12"/>
      <c r="W150" s="12"/>
      <c r="X150" s="12"/>
      <c r="Y150" s="12"/>
      <c r="Z150" s="12"/>
      <c r="AA150" s="12"/>
      <c r="AB150" s="12"/>
      <c r="AC150" s="12"/>
      <c r="AD150" s="12"/>
      <c r="AE150" s="12"/>
      <c r="AR150" s="167" t="s">
        <v>85</v>
      </c>
      <c r="AT150" s="175" t="s">
        <v>77</v>
      </c>
      <c r="AU150" s="175" t="s">
        <v>85</v>
      </c>
      <c r="AY150" s="167" t="s">
        <v>219</v>
      </c>
      <c r="BK150" s="176">
        <f>SUM(BK151:BK156)</f>
        <v>0</v>
      </c>
    </row>
    <row r="151" s="2" customFormat="1">
      <c r="A151" s="38"/>
      <c r="B151" s="179"/>
      <c r="C151" s="180" t="s">
        <v>252</v>
      </c>
      <c r="D151" s="180" t="s">
        <v>222</v>
      </c>
      <c r="E151" s="181" t="s">
        <v>6128</v>
      </c>
      <c r="F151" s="182" t="s">
        <v>6129</v>
      </c>
      <c r="G151" s="183" t="s">
        <v>404</v>
      </c>
      <c r="H151" s="184">
        <v>0.47999999999999998</v>
      </c>
      <c r="I151" s="185"/>
      <c r="J151" s="186">
        <f>ROUND(I151*H151,2)</f>
        <v>0</v>
      </c>
      <c r="K151" s="182" t="s">
        <v>391</v>
      </c>
      <c r="L151" s="39"/>
      <c r="M151" s="187" t="s">
        <v>1</v>
      </c>
      <c r="N151" s="188" t="s">
        <v>43</v>
      </c>
      <c r="O151" s="77"/>
      <c r="P151" s="189">
        <f>O151*H151</f>
        <v>0</v>
      </c>
      <c r="Q151" s="189">
        <v>0</v>
      </c>
      <c r="R151" s="189">
        <f>Q151*H151</f>
        <v>0</v>
      </c>
      <c r="S151" s="189">
        <v>0</v>
      </c>
      <c r="T151" s="190">
        <f>S151*H151</f>
        <v>0</v>
      </c>
      <c r="U151" s="38"/>
      <c r="V151" s="38"/>
      <c r="W151" s="38"/>
      <c r="X151" s="38"/>
      <c r="Y151" s="38"/>
      <c r="Z151" s="38"/>
      <c r="AA151" s="38"/>
      <c r="AB151" s="38"/>
      <c r="AC151" s="38"/>
      <c r="AD151" s="38"/>
      <c r="AE151" s="38"/>
      <c r="AR151" s="191" t="s">
        <v>218</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218</v>
      </c>
      <c r="BM151" s="191" t="s">
        <v>9945</v>
      </c>
    </row>
    <row r="152" s="2" customFormat="1">
      <c r="A152" s="38"/>
      <c r="B152" s="39"/>
      <c r="C152" s="38"/>
      <c r="D152" s="193" t="s">
        <v>227</v>
      </c>
      <c r="E152" s="38"/>
      <c r="F152" s="194" t="s">
        <v>6131</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14" customFormat="1">
      <c r="A153" s="14"/>
      <c r="B153" s="210"/>
      <c r="C153" s="14"/>
      <c r="D153" s="193" t="s">
        <v>394</v>
      </c>
      <c r="E153" s="211" t="s">
        <v>1</v>
      </c>
      <c r="F153" s="212" t="s">
        <v>9946</v>
      </c>
      <c r="G153" s="14"/>
      <c r="H153" s="213">
        <v>0.47999999999999998</v>
      </c>
      <c r="I153" s="214"/>
      <c r="J153" s="14"/>
      <c r="K153" s="14"/>
      <c r="L153" s="210"/>
      <c r="M153" s="215"/>
      <c r="N153" s="216"/>
      <c r="O153" s="216"/>
      <c r="P153" s="216"/>
      <c r="Q153" s="216"/>
      <c r="R153" s="216"/>
      <c r="S153" s="216"/>
      <c r="T153" s="217"/>
      <c r="U153" s="14"/>
      <c r="V153" s="14"/>
      <c r="W153" s="14"/>
      <c r="X153" s="14"/>
      <c r="Y153" s="14"/>
      <c r="Z153" s="14"/>
      <c r="AA153" s="14"/>
      <c r="AB153" s="14"/>
      <c r="AC153" s="14"/>
      <c r="AD153" s="14"/>
      <c r="AE153" s="14"/>
      <c r="AT153" s="211" t="s">
        <v>394</v>
      </c>
      <c r="AU153" s="211" t="s">
        <v>87</v>
      </c>
      <c r="AV153" s="14" t="s">
        <v>87</v>
      </c>
      <c r="AW153" s="14" t="s">
        <v>34</v>
      </c>
      <c r="AX153" s="14" t="s">
        <v>85</v>
      </c>
      <c r="AY153" s="211" t="s">
        <v>219</v>
      </c>
    </row>
    <row r="154" s="2" customFormat="1" ht="16.5" customHeight="1">
      <c r="A154" s="38"/>
      <c r="B154" s="179"/>
      <c r="C154" s="234" t="s">
        <v>257</v>
      </c>
      <c r="D154" s="234" t="s">
        <v>2002</v>
      </c>
      <c r="E154" s="235" t="s">
        <v>9941</v>
      </c>
      <c r="F154" s="236" t="s">
        <v>9942</v>
      </c>
      <c r="G154" s="237" t="s">
        <v>454</v>
      </c>
      <c r="H154" s="238">
        <v>0.91200000000000003</v>
      </c>
      <c r="I154" s="239"/>
      <c r="J154" s="240">
        <f>ROUND(I154*H154,2)</f>
        <v>0</v>
      </c>
      <c r="K154" s="236" t="s">
        <v>391</v>
      </c>
      <c r="L154" s="241"/>
      <c r="M154" s="242" t="s">
        <v>1</v>
      </c>
      <c r="N154" s="243" t="s">
        <v>43</v>
      </c>
      <c r="O154" s="77"/>
      <c r="P154" s="189">
        <f>O154*H154</f>
        <v>0</v>
      </c>
      <c r="Q154" s="189">
        <v>1</v>
      </c>
      <c r="R154" s="189">
        <f>Q154*H154</f>
        <v>0.91200000000000003</v>
      </c>
      <c r="S154" s="189">
        <v>0</v>
      </c>
      <c r="T154" s="190">
        <f>S154*H154</f>
        <v>0</v>
      </c>
      <c r="U154" s="38"/>
      <c r="V154" s="38"/>
      <c r="W154" s="38"/>
      <c r="X154" s="38"/>
      <c r="Y154" s="38"/>
      <c r="Z154" s="38"/>
      <c r="AA154" s="38"/>
      <c r="AB154" s="38"/>
      <c r="AC154" s="38"/>
      <c r="AD154" s="38"/>
      <c r="AE154" s="38"/>
      <c r="AR154" s="191" t="s">
        <v>257</v>
      </c>
      <c r="AT154" s="191" t="s">
        <v>2002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218</v>
      </c>
      <c r="BM154" s="191" t="s">
        <v>9947</v>
      </c>
    </row>
    <row r="155" s="2" customFormat="1">
      <c r="A155" s="38"/>
      <c r="B155" s="39"/>
      <c r="C155" s="38"/>
      <c r="D155" s="193" t="s">
        <v>227</v>
      </c>
      <c r="E155" s="38"/>
      <c r="F155" s="194" t="s">
        <v>9942</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14" customFormat="1">
      <c r="A156" s="14"/>
      <c r="B156" s="210"/>
      <c r="C156" s="14"/>
      <c r="D156" s="193" t="s">
        <v>394</v>
      </c>
      <c r="E156" s="14"/>
      <c r="F156" s="212" t="s">
        <v>9948</v>
      </c>
      <c r="G156" s="14"/>
      <c r="H156" s="213">
        <v>0.91200000000000003</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87</v>
      </c>
      <c r="AV156" s="14" t="s">
        <v>87</v>
      </c>
      <c r="AW156" s="14" t="s">
        <v>3</v>
      </c>
      <c r="AX156" s="14" t="s">
        <v>85</v>
      </c>
      <c r="AY156" s="211" t="s">
        <v>219</v>
      </c>
    </row>
    <row r="157" s="12" customFormat="1" ht="22.8" customHeight="1">
      <c r="A157" s="12"/>
      <c r="B157" s="166"/>
      <c r="C157" s="12"/>
      <c r="D157" s="167" t="s">
        <v>77</v>
      </c>
      <c r="E157" s="177" t="s">
        <v>257</v>
      </c>
      <c r="F157" s="177" t="s">
        <v>496</v>
      </c>
      <c r="G157" s="12"/>
      <c r="H157" s="12"/>
      <c r="I157" s="169"/>
      <c r="J157" s="178">
        <f>BK157</f>
        <v>0</v>
      </c>
      <c r="K157" s="12"/>
      <c r="L157" s="166"/>
      <c r="M157" s="171"/>
      <c r="N157" s="172"/>
      <c r="O157" s="172"/>
      <c r="P157" s="173">
        <f>SUM(P158:P166)</f>
        <v>0</v>
      </c>
      <c r="Q157" s="172"/>
      <c r="R157" s="173">
        <f>SUM(R158:R166)</f>
        <v>0.0028800000000000002</v>
      </c>
      <c r="S157" s="172"/>
      <c r="T157" s="174">
        <f>SUM(T158:T166)</f>
        <v>0</v>
      </c>
      <c r="U157" s="12"/>
      <c r="V157" s="12"/>
      <c r="W157" s="12"/>
      <c r="X157" s="12"/>
      <c r="Y157" s="12"/>
      <c r="Z157" s="12"/>
      <c r="AA157" s="12"/>
      <c r="AB157" s="12"/>
      <c r="AC157" s="12"/>
      <c r="AD157" s="12"/>
      <c r="AE157" s="12"/>
      <c r="AR157" s="167" t="s">
        <v>85</v>
      </c>
      <c r="AT157" s="175" t="s">
        <v>77</v>
      </c>
      <c r="AU157" s="175" t="s">
        <v>85</v>
      </c>
      <c r="AY157" s="167" t="s">
        <v>219</v>
      </c>
      <c r="BK157" s="176">
        <f>SUM(BK158:BK166)</f>
        <v>0</v>
      </c>
    </row>
    <row r="158" s="2" customFormat="1" ht="16.5" customHeight="1">
      <c r="A158" s="38"/>
      <c r="B158" s="179"/>
      <c r="C158" s="180" t="s">
        <v>262</v>
      </c>
      <c r="D158" s="180" t="s">
        <v>222</v>
      </c>
      <c r="E158" s="181" t="s">
        <v>9469</v>
      </c>
      <c r="F158" s="182" t="s">
        <v>9470</v>
      </c>
      <c r="G158" s="183" t="s">
        <v>3706</v>
      </c>
      <c r="H158" s="184">
        <v>2</v>
      </c>
      <c r="I158" s="185"/>
      <c r="J158" s="186">
        <f>ROUND(I158*H158,2)</f>
        <v>0</v>
      </c>
      <c r="K158" s="182" t="s">
        <v>1</v>
      </c>
      <c r="L158" s="39"/>
      <c r="M158" s="187" t="s">
        <v>1</v>
      </c>
      <c r="N158" s="188" t="s">
        <v>43</v>
      </c>
      <c r="O158" s="77"/>
      <c r="P158" s="189">
        <f>O158*H158</f>
        <v>0</v>
      </c>
      <c r="Q158" s="189">
        <v>0</v>
      </c>
      <c r="R158" s="189">
        <f>Q158*H158</f>
        <v>0</v>
      </c>
      <c r="S158" s="189">
        <v>0</v>
      </c>
      <c r="T158" s="190">
        <f>S158*H158</f>
        <v>0</v>
      </c>
      <c r="U158" s="38"/>
      <c r="V158" s="38"/>
      <c r="W158" s="38"/>
      <c r="X158" s="38"/>
      <c r="Y158" s="38"/>
      <c r="Z158" s="38"/>
      <c r="AA158" s="38"/>
      <c r="AB158" s="38"/>
      <c r="AC158" s="38"/>
      <c r="AD158" s="38"/>
      <c r="AE158" s="38"/>
      <c r="AR158" s="191" t="s">
        <v>218</v>
      </c>
      <c r="AT158" s="191" t="s">
        <v>222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218</v>
      </c>
      <c r="BM158" s="191" t="s">
        <v>9949</v>
      </c>
    </row>
    <row r="159" s="2" customFormat="1">
      <c r="A159" s="38"/>
      <c r="B159" s="39"/>
      <c r="C159" s="38"/>
      <c r="D159" s="193" t="s">
        <v>227</v>
      </c>
      <c r="E159" s="38"/>
      <c r="F159" s="194" t="s">
        <v>9470</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2" customFormat="1" ht="21.75" customHeight="1">
      <c r="A160" s="38"/>
      <c r="B160" s="179"/>
      <c r="C160" s="180" t="s">
        <v>267</v>
      </c>
      <c r="D160" s="180" t="s">
        <v>222</v>
      </c>
      <c r="E160" s="181" t="s">
        <v>9950</v>
      </c>
      <c r="F160" s="182" t="s">
        <v>9951</v>
      </c>
      <c r="G160" s="183" t="s">
        <v>602</v>
      </c>
      <c r="H160" s="184">
        <v>8</v>
      </c>
      <c r="I160" s="185"/>
      <c r="J160" s="186">
        <f>ROUND(I160*H160,2)</f>
        <v>0</v>
      </c>
      <c r="K160" s="182" t="s">
        <v>391</v>
      </c>
      <c r="L160" s="39"/>
      <c r="M160" s="187" t="s">
        <v>1</v>
      </c>
      <c r="N160" s="188" t="s">
        <v>43</v>
      </c>
      <c r="O160" s="77"/>
      <c r="P160" s="189">
        <f>O160*H160</f>
        <v>0</v>
      </c>
      <c r="Q160" s="189">
        <v>9.0000000000000006E-05</v>
      </c>
      <c r="R160" s="189">
        <f>Q160*H160</f>
        <v>0.00072000000000000005</v>
      </c>
      <c r="S160" s="189">
        <v>0</v>
      </c>
      <c r="T160" s="190">
        <f>S160*H160</f>
        <v>0</v>
      </c>
      <c r="U160" s="38"/>
      <c r="V160" s="38"/>
      <c r="W160" s="38"/>
      <c r="X160" s="38"/>
      <c r="Y160" s="38"/>
      <c r="Z160" s="38"/>
      <c r="AA160" s="38"/>
      <c r="AB160" s="38"/>
      <c r="AC160" s="38"/>
      <c r="AD160" s="38"/>
      <c r="AE160" s="38"/>
      <c r="AR160" s="191" t="s">
        <v>218</v>
      </c>
      <c r="AT160" s="191" t="s">
        <v>222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218</v>
      </c>
      <c r="BM160" s="191" t="s">
        <v>9952</v>
      </c>
    </row>
    <row r="161" s="2" customFormat="1">
      <c r="A161" s="38"/>
      <c r="B161" s="39"/>
      <c r="C161" s="38"/>
      <c r="D161" s="193" t="s">
        <v>227</v>
      </c>
      <c r="E161" s="38"/>
      <c r="F161" s="194" t="s">
        <v>9953</v>
      </c>
      <c r="G161" s="38"/>
      <c r="H161" s="38"/>
      <c r="I161" s="195"/>
      <c r="J161" s="38"/>
      <c r="K161" s="38"/>
      <c r="L161" s="39"/>
      <c r="M161" s="196"/>
      <c r="N161" s="197"/>
      <c r="O161" s="77"/>
      <c r="P161" s="77"/>
      <c r="Q161" s="77"/>
      <c r="R161" s="77"/>
      <c r="S161" s="77"/>
      <c r="T161" s="78"/>
      <c r="U161" s="38"/>
      <c r="V161" s="38"/>
      <c r="W161" s="38"/>
      <c r="X161" s="38"/>
      <c r="Y161" s="38"/>
      <c r="Z161" s="38"/>
      <c r="AA161" s="38"/>
      <c r="AB161" s="38"/>
      <c r="AC161" s="38"/>
      <c r="AD161" s="38"/>
      <c r="AE161" s="38"/>
      <c r="AT161" s="19" t="s">
        <v>227</v>
      </c>
      <c r="AU161" s="19" t="s">
        <v>87</v>
      </c>
    </row>
    <row r="162" s="14" customFormat="1">
      <c r="A162" s="14"/>
      <c r="B162" s="210"/>
      <c r="C162" s="14"/>
      <c r="D162" s="193" t="s">
        <v>394</v>
      </c>
      <c r="E162" s="14"/>
      <c r="F162" s="212" t="s">
        <v>9954</v>
      </c>
      <c r="G162" s="14"/>
      <c r="H162" s="213">
        <v>8</v>
      </c>
      <c r="I162" s="214"/>
      <c r="J162" s="14"/>
      <c r="K162" s="14"/>
      <c r="L162" s="210"/>
      <c r="M162" s="215"/>
      <c r="N162" s="216"/>
      <c r="O162" s="216"/>
      <c r="P162" s="216"/>
      <c r="Q162" s="216"/>
      <c r="R162" s="216"/>
      <c r="S162" s="216"/>
      <c r="T162" s="217"/>
      <c r="U162" s="14"/>
      <c r="V162" s="14"/>
      <c r="W162" s="14"/>
      <c r="X162" s="14"/>
      <c r="Y162" s="14"/>
      <c r="Z162" s="14"/>
      <c r="AA162" s="14"/>
      <c r="AB162" s="14"/>
      <c r="AC162" s="14"/>
      <c r="AD162" s="14"/>
      <c r="AE162" s="14"/>
      <c r="AT162" s="211" t="s">
        <v>394</v>
      </c>
      <c r="AU162" s="211" t="s">
        <v>87</v>
      </c>
      <c r="AV162" s="14" t="s">
        <v>87</v>
      </c>
      <c r="AW162" s="14" t="s">
        <v>3</v>
      </c>
      <c r="AX162" s="14" t="s">
        <v>85</v>
      </c>
      <c r="AY162" s="211" t="s">
        <v>219</v>
      </c>
    </row>
    <row r="163" s="2" customFormat="1">
      <c r="A163" s="38"/>
      <c r="B163" s="179"/>
      <c r="C163" s="180" t="s">
        <v>272</v>
      </c>
      <c r="D163" s="180" t="s">
        <v>222</v>
      </c>
      <c r="E163" s="181" t="s">
        <v>9955</v>
      </c>
      <c r="F163" s="182" t="s">
        <v>9956</v>
      </c>
      <c r="G163" s="183" t="s">
        <v>499</v>
      </c>
      <c r="H163" s="184">
        <v>4</v>
      </c>
      <c r="I163" s="185"/>
      <c r="J163" s="186">
        <f>ROUND(I163*H163,2)</f>
        <v>0</v>
      </c>
      <c r="K163" s="182" t="s">
        <v>391</v>
      </c>
      <c r="L163" s="39"/>
      <c r="M163" s="187" t="s">
        <v>1</v>
      </c>
      <c r="N163" s="188" t="s">
        <v>43</v>
      </c>
      <c r="O163" s="77"/>
      <c r="P163" s="189">
        <f>O163*H163</f>
        <v>0</v>
      </c>
      <c r="Q163" s="189">
        <v>8.0000000000000007E-05</v>
      </c>
      <c r="R163" s="189">
        <f>Q163*H163</f>
        <v>0.00032000000000000003</v>
      </c>
      <c r="S163" s="189">
        <v>0</v>
      </c>
      <c r="T163" s="190">
        <f>S163*H163</f>
        <v>0</v>
      </c>
      <c r="U163" s="38"/>
      <c r="V163" s="38"/>
      <c r="W163" s="38"/>
      <c r="X163" s="38"/>
      <c r="Y163" s="38"/>
      <c r="Z163" s="38"/>
      <c r="AA163" s="38"/>
      <c r="AB163" s="38"/>
      <c r="AC163" s="38"/>
      <c r="AD163" s="38"/>
      <c r="AE163" s="38"/>
      <c r="AR163" s="191" t="s">
        <v>218</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9957</v>
      </c>
    </row>
    <row r="164" s="2" customFormat="1">
      <c r="A164" s="38"/>
      <c r="B164" s="39"/>
      <c r="C164" s="38"/>
      <c r="D164" s="193" t="s">
        <v>227</v>
      </c>
      <c r="E164" s="38"/>
      <c r="F164" s="194" t="s">
        <v>9958</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ht="21.75" customHeight="1">
      <c r="A165" s="38"/>
      <c r="B165" s="179"/>
      <c r="C165" s="180" t="s">
        <v>277</v>
      </c>
      <c r="D165" s="180" t="s">
        <v>222</v>
      </c>
      <c r="E165" s="181" t="s">
        <v>9959</v>
      </c>
      <c r="F165" s="182" t="s">
        <v>9960</v>
      </c>
      <c r="G165" s="183" t="s">
        <v>499</v>
      </c>
      <c r="H165" s="184">
        <v>4</v>
      </c>
      <c r="I165" s="185"/>
      <c r="J165" s="186">
        <f>ROUND(I165*H165,2)</f>
        <v>0</v>
      </c>
      <c r="K165" s="182" t="s">
        <v>391</v>
      </c>
      <c r="L165" s="39"/>
      <c r="M165" s="187" t="s">
        <v>1</v>
      </c>
      <c r="N165" s="188" t="s">
        <v>43</v>
      </c>
      <c r="O165" s="77"/>
      <c r="P165" s="189">
        <f>O165*H165</f>
        <v>0</v>
      </c>
      <c r="Q165" s="189">
        <v>0.00046000000000000001</v>
      </c>
      <c r="R165" s="189">
        <f>Q165*H165</f>
        <v>0.0018400000000000001</v>
      </c>
      <c r="S165" s="189">
        <v>0</v>
      </c>
      <c r="T165" s="190">
        <f>S165*H165</f>
        <v>0</v>
      </c>
      <c r="U165" s="38"/>
      <c r="V165" s="38"/>
      <c r="W165" s="38"/>
      <c r="X165" s="38"/>
      <c r="Y165" s="38"/>
      <c r="Z165" s="38"/>
      <c r="AA165" s="38"/>
      <c r="AB165" s="38"/>
      <c r="AC165" s="38"/>
      <c r="AD165" s="38"/>
      <c r="AE165" s="38"/>
      <c r="AR165" s="191" t="s">
        <v>218</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218</v>
      </c>
      <c r="BM165" s="191" t="s">
        <v>9961</v>
      </c>
    </row>
    <row r="166" s="2" customFormat="1">
      <c r="A166" s="38"/>
      <c r="B166" s="39"/>
      <c r="C166" s="38"/>
      <c r="D166" s="193" t="s">
        <v>227</v>
      </c>
      <c r="E166" s="38"/>
      <c r="F166" s="194" t="s">
        <v>9962</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12" customFormat="1" ht="22.8" customHeight="1">
      <c r="A167" s="12"/>
      <c r="B167" s="166"/>
      <c r="C167" s="12"/>
      <c r="D167" s="167" t="s">
        <v>77</v>
      </c>
      <c r="E167" s="177" t="s">
        <v>1574</v>
      </c>
      <c r="F167" s="177" t="s">
        <v>1575</v>
      </c>
      <c r="G167" s="12"/>
      <c r="H167" s="12"/>
      <c r="I167" s="169"/>
      <c r="J167" s="178">
        <f>BK167</f>
        <v>0</v>
      </c>
      <c r="K167" s="12"/>
      <c r="L167" s="166"/>
      <c r="M167" s="171"/>
      <c r="N167" s="172"/>
      <c r="O167" s="172"/>
      <c r="P167" s="173">
        <f>SUM(P168:P169)</f>
        <v>0</v>
      </c>
      <c r="Q167" s="172"/>
      <c r="R167" s="173">
        <f>SUM(R168:R169)</f>
        <v>0</v>
      </c>
      <c r="S167" s="172"/>
      <c r="T167" s="174">
        <f>SUM(T168:T169)</f>
        <v>0</v>
      </c>
      <c r="U167" s="12"/>
      <c r="V167" s="12"/>
      <c r="W167" s="12"/>
      <c r="X167" s="12"/>
      <c r="Y167" s="12"/>
      <c r="Z167" s="12"/>
      <c r="AA167" s="12"/>
      <c r="AB167" s="12"/>
      <c r="AC167" s="12"/>
      <c r="AD167" s="12"/>
      <c r="AE167" s="12"/>
      <c r="AR167" s="167" t="s">
        <v>85</v>
      </c>
      <c r="AT167" s="175" t="s">
        <v>77</v>
      </c>
      <c r="AU167" s="175" t="s">
        <v>85</v>
      </c>
      <c r="AY167" s="167" t="s">
        <v>219</v>
      </c>
      <c r="BK167" s="176">
        <f>SUM(BK168:BK169)</f>
        <v>0</v>
      </c>
    </row>
    <row r="168" s="2" customFormat="1">
      <c r="A168" s="38"/>
      <c r="B168" s="179"/>
      <c r="C168" s="180" t="s">
        <v>282</v>
      </c>
      <c r="D168" s="180" t="s">
        <v>222</v>
      </c>
      <c r="E168" s="181" t="s">
        <v>6154</v>
      </c>
      <c r="F168" s="182" t="s">
        <v>6155</v>
      </c>
      <c r="G168" s="183" t="s">
        <v>454</v>
      </c>
      <c r="H168" s="184">
        <v>6.0220000000000002</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218</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218</v>
      </c>
      <c r="BM168" s="191" t="s">
        <v>9963</v>
      </c>
    </row>
    <row r="169" s="2" customFormat="1">
      <c r="A169" s="38"/>
      <c r="B169" s="39"/>
      <c r="C169" s="38"/>
      <c r="D169" s="193" t="s">
        <v>227</v>
      </c>
      <c r="E169" s="38"/>
      <c r="F169" s="194" t="s">
        <v>6157</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2" customFormat="1" ht="25.92" customHeight="1">
      <c r="A170" s="12"/>
      <c r="B170" s="166"/>
      <c r="C170" s="12"/>
      <c r="D170" s="167" t="s">
        <v>77</v>
      </c>
      <c r="E170" s="168" t="s">
        <v>2002</v>
      </c>
      <c r="F170" s="168" t="s">
        <v>2003</v>
      </c>
      <c r="G170" s="12"/>
      <c r="H170" s="12"/>
      <c r="I170" s="169"/>
      <c r="J170" s="170">
        <f>BK170</f>
        <v>0</v>
      </c>
      <c r="K170" s="12"/>
      <c r="L170" s="166"/>
      <c r="M170" s="171"/>
      <c r="N170" s="172"/>
      <c r="O170" s="172"/>
      <c r="P170" s="173">
        <f>P171</f>
        <v>0</v>
      </c>
      <c r="Q170" s="172"/>
      <c r="R170" s="173">
        <f>R171</f>
        <v>0.031700000000000006</v>
      </c>
      <c r="S170" s="172"/>
      <c r="T170" s="174">
        <f>T171</f>
        <v>0</v>
      </c>
      <c r="U170" s="12"/>
      <c r="V170" s="12"/>
      <c r="W170" s="12"/>
      <c r="X170" s="12"/>
      <c r="Y170" s="12"/>
      <c r="Z170" s="12"/>
      <c r="AA170" s="12"/>
      <c r="AB170" s="12"/>
      <c r="AC170" s="12"/>
      <c r="AD170" s="12"/>
      <c r="AE170" s="12"/>
      <c r="AR170" s="167" t="s">
        <v>233</v>
      </c>
      <c r="AT170" s="175" t="s">
        <v>77</v>
      </c>
      <c r="AU170" s="175" t="s">
        <v>78</v>
      </c>
      <c r="AY170" s="167" t="s">
        <v>219</v>
      </c>
      <c r="BK170" s="176">
        <f>BK171</f>
        <v>0</v>
      </c>
    </row>
    <row r="171" s="12" customFormat="1" ht="22.8" customHeight="1">
      <c r="A171" s="12"/>
      <c r="B171" s="166"/>
      <c r="C171" s="12"/>
      <c r="D171" s="167" t="s">
        <v>77</v>
      </c>
      <c r="E171" s="177" t="s">
        <v>5552</v>
      </c>
      <c r="F171" s="177" t="s">
        <v>5553</v>
      </c>
      <c r="G171" s="12"/>
      <c r="H171" s="12"/>
      <c r="I171" s="169"/>
      <c r="J171" s="178">
        <f>BK171</f>
        <v>0</v>
      </c>
      <c r="K171" s="12"/>
      <c r="L171" s="166"/>
      <c r="M171" s="171"/>
      <c r="N171" s="172"/>
      <c r="O171" s="172"/>
      <c r="P171" s="173">
        <f>SUM(P172:P183)</f>
        <v>0</v>
      </c>
      <c r="Q171" s="172"/>
      <c r="R171" s="173">
        <f>SUM(R172:R183)</f>
        <v>0.031700000000000006</v>
      </c>
      <c r="S171" s="172"/>
      <c r="T171" s="174">
        <f>SUM(T172:T183)</f>
        <v>0</v>
      </c>
      <c r="U171" s="12"/>
      <c r="V171" s="12"/>
      <c r="W171" s="12"/>
      <c r="X171" s="12"/>
      <c r="Y171" s="12"/>
      <c r="Z171" s="12"/>
      <c r="AA171" s="12"/>
      <c r="AB171" s="12"/>
      <c r="AC171" s="12"/>
      <c r="AD171" s="12"/>
      <c r="AE171" s="12"/>
      <c r="AR171" s="167" t="s">
        <v>233</v>
      </c>
      <c r="AT171" s="175" t="s">
        <v>77</v>
      </c>
      <c r="AU171" s="175" t="s">
        <v>85</v>
      </c>
      <c r="AY171" s="167" t="s">
        <v>219</v>
      </c>
      <c r="BK171" s="176">
        <f>SUM(BK172:BK183)</f>
        <v>0</v>
      </c>
    </row>
    <row r="172" s="2" customFormat="1" ht="21.75" customHeight="1">
      <c r="A172" s="38"/>
      <c r="B172" s="179"/>
      <c r="C172" s="180" t="s">
        <v>287</v>
      </c>
      <c r="D172" s="180" t="s">
        <v>222</v>
      </c>
      <c r="E172" s="181" t="s">
        <v>9964</v>
      </c>
      <c r="F172" s="182" t="s">
        <v>9965</v>
      </c>
      <c r="G172" s="183" t="s">
        <v>602</v>
      </c>
      <c r="H172" s="184">
        <v>5</v>
      </c>
      <c r="I172" s="185"/>
      <c r="J172" s="186">
        <f>ROUND(I172*H172,2)</f>
        <v>0</v>
      </c>
      <c r="K172" s="182" t="s">
        <v>1</v>
      </c>
      <c r="L172" s="39"/>
      <c r="M172" s="187" t="s">
        <v>1</v>
      </c>
      <c r="N172" s="188" t="s">
        <v>43</v>
      </c>
      <c r="O172" s="77"/>
      <c r="P172" s="189">
        <f>O172*H172</f>
        <v>0</v>
      </c>
      <c r="Q172" s="189">
        <v>0.00107</v>
      </c>
      <c r="R172" s="189">
        <f>Q172*H172</f>
        <v>0.0053499999999999997</v>
      </c>
      <c r="S172" s="189">
        <v>0</v>
      </c>
      <c r="T172" s="190">
        <f>S172*H172</f>
        <v>0</v>
      </c>
      <c r="U172" s="38"/>
      <c r="V172" s="38"/>
      <c r="W172" s="38"/>
      <c r="X172" s="38"/>
      <c r="Y172" s="38"/>
      <c r="Z172" s="38"/>
      <c r="AA172" s="38"/>
      <c r="AB172" s="38"/>
      <c r="AC172" s="38"/>
      <c r="AD172" s="38"/>
      <c r="AE172" s="38"/>
      <c r="AR172" s="191" t="s">
        <v>879</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879</v>
      </c>
      <c r="BM172" s="191" t="s">
        <v>9966</v>
      </c>
    </row>
    <row r="173" s="14" customFormat="1">
      <c r="A173" s="14"/>
      <c r="B173" s="210"/>
      <c r="C173" s="14"/>
      <c r="D173" s="193" t="s">
        <v>394</v>
      </c>
      <c r="E173" s="211" t="s">
        <v>1</v>
      </c>
      <c r="F173" s="212" t="s">
        <v>9967</v>
      </c>
      <c r="G173" s="14"/>
      <c r="H173" s="213">
        <v>5</v>
      </c>
      <c r="I173" s="214"/>
      <c r="J173" s="14"/>
      <c r="K173" s="14"/>
      <c r="L173" s="210"/>
      <c r="M173" s="215"/>
      <c r="N173" s="216"/>
      <c r="O173" s="216"/>
      <c r="P173" s="216"/>
      <c r="Q173" s="216"/>
      <c r="R173" s="216"/>
      <c r="S173" s="216"/>
      <c r="T173" s="217"/>
      <c r="U173" s="14"/>
      <c r="V173" s="14"/>
      <c r="W173" s="14"/>
      <c r="X173" s="14"/>
      <c r="Y173" s="14"/>
      <c r="Z173" s="14"/>
      <c r="AA173" s="14"/>
      <c r="AB173" s="14"/>
      <c r="AC173" s="14"/>
      <c r="AD173" s="14"/>
      <c r="AE173" s="14"/>
      <c r="AT173" s="211" t="s">
        <v>394</v>
      </c>
      <c r="AU173" s="211" t="s">
        <v>87</v>
      </c>
      <c r="AV173" s="14" t="s">
        <v>87</v>
      </c>
      <c r="AW173" s="14" t="s">
        <v>34</v>
      </c>
      <c r="AX173" s="14" t="s">
        <v>85</v>
      </c>
      <c r="AY173" s="211" t="s">
        <v>219</v>
      </c>
    </row>
    <row r="174" s="2" customFormat="1">
      <c r="A174" s="38"/>
      <c r="B174" s="179"/>
      <c r="C174" s="234" t="s">
        <v>8</v>
      </c>
      <c r="D174" s="234" t="s">
        <v>2002</v>
      </c>
      <c r="E174" s="235" t="s">
        <v>9968</v>
      </c>
      <c r="F174" s="236" t="s">
        <v>9969</v>
      </c>
      <c r="G174" s="237" t="s">
        <v>602</v>
      </c>
      <c r="H174" s="238">
        <v>5</v>
      </c>
      <c r="I174" s="239"/>
      <c r="J174" s="240">
        <f>ROUND(I174*H174,2)</f>
        <v>0</v>
      </c>
      <c r="K174" s="236" t="s">
        <v>1</v>
      </c>
      <c r="L174" s="241"/>
      <c r="M174" s="242" t="s">
        <v>1</v>
      </c>
      <c r="N174" s="243" t="s">
        <v>43</v>
      </c>
      <c r="O174" s="77"/>
      <c r="P174" s="189">
        <f>O174*H174</f>
        <v>0</v>
      </c>
      <c r="Q174" s="189">
        <v>0.0045700000000000003</v>
      </c>
      <c r="R174" s="189">
        <f>Q174*H174</f>
        <v>0.022850000000000002</v>
      </c>
      <c r="S174" s="189">
        <v>0</v>
      </c>
      <c r="T174" s="190">
        <f>S174*H174</f>
        <v>0</v>
      </c>
      <c r="U174" s="38"/>
      <c r="V174" s="38"/>
      <c r="W174" s="38"/>
      <c r="X174" s="38"/>
      <c r="Y174" s="38"/>
      <c r="Z174" s="38"/>
      <c r="AA174" s="38"/>
      <c r="AB174" s="38"/>
      <c r="AC174" s="38"/>
      <c r="AD174" s="38"/>
      <c r="AE174" s="38"/>
      <c r="AR174" s="191" t="s">
        <v>1609</v>
      </c>
      <c r="AT174" s="191" t="s">
        <v>2002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1609</v>
      </c>
      <c r="BM174" s="191" t="s">
        <v>9970</v>
      </c>
    </row>
    <row r="175" s="2" customFormat="1">
      <c r="A175" s="38"/>
      <c r="B175" s="39"/>
      <c r="C175" s="38"/>
      <c r="D175" s="193" t="s">
        <v>227</v>
      </c>
      <c r="E175" s="38"/>
      <c r="F175" s="194" t="s">
        <v>9969</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14" customFormat="1">
      <c r="A176" s="14"/>
      <c r="B176" s="210"/>
      <c r="C176" s="14"/>
      <c r="D176" s="193" t="s">
        <v>394</v>
      </c>
      <c r="E176" s="14"/>
      <c r="F176" s="212" t="s">
        <v>9971</v>
      </c>
      <c r="G176" s="14"/>
      <c r="H176" s="213">
        <v>5</v>
      </c>
      <c r="I176" s="214"/>
      <c r="J176" s="14"/>
      <c r="K176" s="14"/>
      <c r="L176" s="210"/>
      <c r="M176" s="215"/>
      <c r="N176" s="216"/>
      <c r="O176" s="216"/>
      <c r="P176" s="216"/>
      <c r="Q176" s="216"/>
      <c r="R176" s="216"/>
      <c r="S176" s="216"/>
      <c r="T176" s="217"/>
      <c r="U176" s="14"/>
      <c r="V176" s="14"/>
      <c r="W176" s="14"/>
      <c r="X176" s="14"/>
      <c r="Y176" s="14"/>
      <c r="Z176" s="14"/>
      <c r="AA176" s="14"/>
      <c r="AB176" s="14"/>
      <c r="AC176" s="14"/>
      <c r="AD176" s="14"/>
      <c r="AE176" s="14"/>
      <c r="AT176" s="211" t="s">
        <v>394</v>
      </c>
      <c r="AU176" s="211" t="s">
        <v>87</v>
      </c>
      <c r="AV176" s="14" t="s">
        <v>87</v>
      </c>
      <c r="AW176" s="14" t="s">
        <v>3</v>
      </c>
      <c r="AX176" s="14" t="s">
        <v>85</v>
      </c>
      <c r="AY176" s="211" t="s">
        <v>219</v>
      </c>
    </row>
    <row r="177" s="2" customFormat="1" ht="16.5" customHeight="1">
      <c r="A177" s="38"/>
      <c r="B177" s="179"/>
      <c r="C177" s="180" t="s">
        <v>296</v>
      </c>
      <c r="D177" s="180" t="s">
        <v>222</v>
      </c>
      <c r="E177" s="181" t="s">
        <v>9972</v>
      </c>
      <c r="F177" s="182" t="s">
        <v>9973</v>
      </c>
      <c r="G177" s="183" t="s">
        <v>499</v>
      </c>
      <c r="H177" s="184">
        <v>4</v>
      </c>
      <c r="I177" s="185"/>
      <c r="J177" s="186">
        <f>ROUND(I177*H177,2)</f>
        <v>0</v>
      </c>
      <c r="K177" s="182" t="s">
        <v>1</v>
      </c>
      <c r="L177" s="39"/>
      <c r="M177" s="187" t="s">
        <v>1</v>
      </c>
      <c r="N177" s="188" t="s">
        <v>43</v>
      </c>
      <c r="O177" s="77"/>
      <c r="P177" s="189">
        <f>O177*H177</f>
        <v>0</v>
      </c>
      <c r="Q177" s="189">
        <v>0.00042000000000000002</v>
      </c>
      <c r="R177" s="189">
        <f>Q177*H177</f>
        <v>0.0016800000000000001</v>
      </c>
      <c r="S177" s="189">
        <v>0</v>
      </c>
      <c r="T177" s="190">
        <f>S177*H177</f>
        <v>0</v>
      </c>
      <c r="U177" s="38"/>
      <c r="V177" s="38"/>
      <c r="W177" s="38"/>
      <c r="X177" s="38"/>
      <c r="Y177" s="38"/>
      <c r="Z177" s="38"/>
      <c r="AA177" s="38"/>
      <c r="AB177" s="38"/>
      <c r="AC177" s="38"/>
      <c r="AD177" s="38"/>
      <c r="AE177" s="38"/>
      <c r="AR177" s="191" t="s">
        <v>879</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879</v>
      </c>
      <c r="BM177" s="191" t="s">
        <v>9974</v>
      </c>
    </row>
    <row r="178" s="2" customFormat="1" ht="33" customHeight="1">
      <c r="A178" s="38"/>
      <c r="B178" s="179"/>
      <c r="C178" s="180" t="s">
        <v>301</v>
      </c>
      <c r="D178" s="180" t="s">
        <v>222</v>
      </c>
      <c r="E178" s="181" t="s">
        <v>9975</v>
      </c>
      <c r="F178" s="182" t="s">
        <v>9976</v>
      </c>
      <c r="G178" s="183" t="s">
        <v>499</v>
      </c>
      <c r="H178" s="184">
        <v>2</v>
      </c>
      <c r="I178" s="185"/>
      <c r="J178" s="186">
        <f>ROUND(I178*H178,2)</f>
        <v>0</v>
      </c>
      <c r="K178" s="182" t="s">
        <v>391</v>
      </c>
      <c r="L178" s="39"/>
      <c r="M178" s="187" t="s">
        <v>1</v>
      </c>
      <c r="N178" s="188" t="s">
        <v>43</v>
      </c>
      <c r="O178" s="77"/>
      <c r="P178" s="189">
        <f>O178*H178</f>
        <v>0</v>
      </c>
      <c r="Q178" s="189">
        <v>0.00016000000000000001</v>
      </c>
      <c r="R178" s="189">
        <f>Q178*H178</f>
        <v>0.00032000000000000003</v>
      </c>
      <c r="S178" s="189">
        <v>0</v>
      </c>
      <c r="T178" s="190">
        <f>S178*H178</f>
        <v>0</v>
      </c>
      <c r="U178" s="38"/>
      <c r="V178" s="38"/>
      <c r="W178" s="38"/>
      <c r="X178" s="38"/>
      <c r="Y178" s="38"/>
      <c r="Z178" s="38"/>
      <c r="AA178" s="38"/>
      <c r="AB178" s="38"/>
      <c r="AC178" s="38"/>
      <c r="AD178" s="38"/>
      <c r="AE178" s="38"/>
      <c r="AR178" s="191" t="s">
        <v>879</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879</v>
      </c>
      <c r="BM178" s="191" t="s">
        <v>9977</v>
      </c>
    </row>
    <row r="179" s="2" customFormat="1">
      <c r="A179" s="38"/>
      <c r="B179" s="39"/>
      <c r="C179" s="38"/>
      <c r="D179" s="193" t="s">
        <v>227</v>
      </c>
      <c r="E179" s="38"/>
      <c r="F179" s="194" t="s">
        <v>9978</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180" t="s">
        <v>306</v>
      </c>
      <c r="D180" s="180" t="s">
        <v>222</v>
      </c>
      <c r="E180" s="181" t="s">
        <v>9979</v>
      </c>
      <c r="F180" s="182" t="s">
        <v>9980</v>
      </c>
      <c r="G180" s="183" t="s">
        <v>602</v>
      </c>
      <c r="H180" s="184">
        <v>150</v>
      </c>
      <c r="I180" s="185"/>
      <c r="J180" s="186">
        <f>ROUND(I180*H180,2)</f>
        <v>0</v>
      </c>
      <c r="K180" s="182" t="s">
        <v>391</v>
      </c>
      <c r="L180" s="39"/>
      <c r="M180" s="187" t="s">
        <v>1</v>
      </c>
      <c r="N180" s="188" t="s">
        <v>43</v>
      </c>
      <c r="O180" s="77"/>
      <c r="P180" s="189">
        <f>O180*H180</f>
        <v>0</v>
      </c>
      <c r="Q180" s="189">
        <v>1.0000000000000001E-05</v>
      </c>
      <c r="R180" s="189">
        <f>Q180*H180</f>
        <v>0.0015</v>
      </c>
      <c r="S180" s="189">
        <v>0</v>
      </c>
      <c r="T180" s="190">
        <f>S180*H180</f>
        <v>0</v>
      </c>
      <c r="U180" s="38"/>
      <c r="V180" s="38"/>
      <c r="W180" s="38"/>
      <c r="X180" s="38"/>
      <c r="Y180" s="38"/>
      <c r="Z180" s="38"/>
      <c r="AA180" s="38"/>
      <c r="AB180" s="38"/>
      <c r="AC180" s="38"/>
      <c r="AD180" s="38"/>
      <c r="AE180" s="38"/>
      <c r="AR180" s="191" t="s">
        <v>879</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879</v>
      </c>
      <c r="BM180" s="191" t="s">
        <v>9981</v>
      </c>
    </row>
    <row r="181" s="2" customFormat="1">
      <c r="A181" s="38"/>
      <c r="B181" s="39"/>
      <c r="C181" s="38"/>
      <c r="D181" s="193" t="s">
        <v>227</v>
      </c>
      <c r="E181" s="38"/>
      <c r="F181" s="194" t="s">
        <v>9980</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ht="21.75" customHeight="1">
      <c r="A182" s="38"/>
      <c r="B182" s="179"/>
      <c r="C182" s="180" t="s">
        <v>311</v>
      </c>
      <c r="D182" s="180" t="s">
        <v>222</v>
      </c>
      <c r="E182" s="181" t="s">
        <v>9982</v>
      </c>
      <c r="F182" s="182" t="s">
        <v>9983</v>
      </c>
      <c r="G182" s="183" t="s">
        <v>602</v>
      </c>
      <c r="H182" s="184">
        <v>150</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879</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879</v>
      </c>
      <c r="BM182" s="191" t="s">
        <v>9984</v>
      </c>
    </row>
    <row r="183" s="2" customFormat="1">
      <c r="A183" s="38"/>
      <c r="B183" s="39"/>
      <c r="C183" s="38"/>
      <c r="D183" s="193" t="s">
        <v>227</v>
      </c>
      <c r="E183" s="38"/>
      <c r="F183" s="194" t="s">
        <v>9985</v>
      </c>
      <c r="G183" s="38"/>
      <c r="H183" s="38"/>
      <c r="I183" s="195"/>
      <c r="J183" s="38"/>
      <c r="K183" s="38"/>
      <c r="L183" s="39"/>
      <c r="M183" s="244"/>
      <c r="N183" s="245"/>
      <c r="O183" s="200"/>
      <c r="P183" s="200"/>
      <c r="Q183" s="200"/>
      <c r="R183" s="200"/>
      <c r="S183" s="200"/>
      <c r="T183" s="246"/>
      <c r="U183" s="38"/>
      <c r="V183" s="38"/>
      <c r="W183" s="38"/>
      <c r="X183" s="38"/>
      <c r="Y183" s="38"/>
      <c r="Z183" s="38"/>
      <c r="AA183" s="38"/>
      <c r="AB183" s="38"/>
      <c r="AC183" s="38"/>
      <c r="AD183" s="38"/>
      <c r="AE183" s="38"/>
      <c r="AT183" s="19" t="s">
        <v>227</v>
      </c>
      <c r="AU183" s="19" t="s">
        <v>87</v>
      </c>
    </row>
    <row r="184" s="2" customFormat="1" ht="6.96" customHeight="1">
      <c r="A184" s="38"/>
      <c r="B184" s="60"/>
      <c r="C184" s="61"/>
      <c r="D184" s="61"/>
      <c r="E184" s="61"/>
      <c r="F184" s="61"/>
      <c r="G184" s="61"/>
      <c r="H184" s="61"/>
      <c r="I184" s="61"/>
      <c r="J184" s="61"/>
      <c r="K184" s="61"/>
      <c r="L184" s="39"/>
      <c r="M184" s="38"/>
      <c r="O184" s="38"/>
      <c r="P184" s="38"/>
      <c r="Q184" s="38"/>
      <c r="R184" s="38"/>
      <c r="S184" s="38"/>
      <c r="T184" s="38"/>
      <c r="U184" s="38"/>
      <c r="V184" s="38"/>
      <c r="W184" s="38"/>
      <c r="X184" s="38"/>
      <c r="Y184" s="38"/>
      <c r="Z184" s="38"/>
      <c r="AA184" s="38"/>
      <c r="AB184" s="38"/>
      <c r="AC184" s="38"/>
      <c r="AD184" s="38"/>
      <c r="AE184" s="38"/>
    </row>
  </sheetData>
  <autoFilter ref="C126:K183"/>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k-36\k_36</dc:creator>
  <cp:lastModifiedBy>k-36\k_36</cp:lastModifiedBy>
  <dcterms:created xsi:type="dcterms:W3CDTF">2021-03-18T14:12:24Z</dcterms:created>
  <dcterms:modified xsi:type="dcterms:W3CDTF">2021-03-18T14:13:04Z</dcterms:modified>
</cp:coreProperties>
</file>